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SECRETARIA DE OBRAS\PROJETOS\CANALIZAÇÃO PIRAPITINGA\"/>
    </mc:Choice>
  </mc:AlternateContent>
  <bookViews>
    <workbookView xWindow="0" yWindow="0" windowWidth="16380" windowHeight="7020" tabRatio="993" activeTab="1"/>
  </bookViews>
  <sheets>
    <sheet name="Planilha11" sheetId="1" r:id="rId1"/>
    <sheet name="PQP_REVISADO" sheetId="2" r:id="rId2"/>
    <sheet name="MC__2" sheetId="3" r:id="rId3"/>
    <sheet name="MOBILIZ_DESMOB" sheetId="4" r:id="rId4"/>
    <sheet name="Questionamento" sheetId="5" r:id="rId5"/>
    <sheet name="MC_CONCRETO" sheetId="6" r:id="rId6"/>
    <sheet name="MC_AÇO" sheetId="7" r:id="rId7"/>
    <sheet name="Formas Geral" sheetId="8" r:id="rId8"/>
    <sheet name="Escoramento Geral " sheetId="9" r:id="rId9"/>
    <sheet name="CRONOGRAMA_" sheetId="10" r:id="rId10"/>
    <sheet name="ABC_SERVIÇOS" sheetId="11" r:id="rId11"/>
  </sheets>
  <definedNames>
    <definedName name="_FilterDatabase_0" localSheetId="10">ABC_SERVIÇOS!$A$2:$Q$209</definedName>
    <definedName name="_FilterDatabase_0_0" localSheetId="10">ABC_SERVIÇOS!$A$2:$Q$209</definedName>
    <definedName name="_FilterDatabase_0_0_0" localSheetId="10">ABC_SERVIÇOS!$A$2:$Q$209</definedName>
    <definedName name="_FilterDatabase_0_0_0_0" localSheetId="10">ABC_SERVIÇOS!$A$2:$Q$209</definedName>
    <definedName name="_FilterDatabase_0_0_0_0_0" localSheetId="10">ABC_SERVIÇOS!$A$2:$Q$209</definedName>
    <definedName name="_FilterDatabase_0_0_0_0_0_0" localSheetId="10">ABC_SERVIÇOS!$A$2:$Q$209</definedName>
    <definedName name="_FilterDatabase_0_0_0_0_0_0_0" localSheetId="10">ABC_SERVIÇOS!$A$2:$Q$209</definedName>
    <definedName name="_xlnm._FilterDatabase" localSheetId="10">ABC_SERVIÇOS!$A$2:$Q$209</definedName>
    <definedName name="ABC_SERVIÇOS">ABC_SERVIÇOS!$A:$M</definedName>
    <definedName name="ac" localSheetId="1">PQP_REVISADO!$B$12:$H$190</definedName>
    <definedName name="ad" localSheetId="10">ABC_SERVIÇOS!$A$2:$Q$209</definedName>
    <definedName name="ar" localSheetId="1">PQP_REVISADO!$1:$12</definedName>
    <definedName name="_xlnm.Print_Area" localSheetId="1">PQP_REVISADO!$B$1:$H$190</definedName>
    <definedName name="FILTRAGEM" localSheetId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C" localSheetId="2">255</definedName>
    <definedName name="MC_" localSheetId="1">PQP_REVISADO!$A:$N</definedName>
    <definedName name="MC_">MC__2!$A:$M</definedName>
    <definedName name="Print_Area_0" localSheetId="1">PQP_REVISADO!$B$1:$H$190</definedName>
    <definedName name="Print_Area_0_0" localSheetId="1">PQP_REVISADO!$A$1:$H$190</definedName>
    <definedName name="Print_Area_0_0_0" localSheetId="1">PQP_REVISADO!$B$12:$H$190</definedName>
    <definedName name="Print_Area_0_0_0_0" localSheetId="1">PQP_REVISADO!$A$1:$H$190</definedName>
    <definedName name="Print_Area_0_0_0_0_0" localSheetId="1">PQP_REVISADO!$B$12:$H$190</definedName>
    <definedName name="Print_Area_0_0_0_0_0_0" localSheetId="1">PQP_REVISADO!$A$1:$H$190</definedName>
    <definedName name="Print_Area_0_0_0_0_0_0_0" localSheetId="1">PQP_REVISADO!$B$12:$H$190</definedName>
    <definedName name="Print_Area_0_0_0_0_0_0_0_0" localSheetId="1">PQP_REVISADO!$A$1:$H$190</definedName>
    <definedName name="Print_Area_0_0_0_0_0_0_0_0_0" localSheetId="1">PQP_REVISADO!$A$1:$H$190</definedName>
    <definedName name="Print_Area_0_0_0_0_0_0_0_0_0_0" localSheetId="1">PQP_REVISADO!$A$1:$H$190</definedName>
    <definedName name="Print_Area_0_0_0_0_0_0_0_0_0_0_0" localSheetId="1">PQP_REVISADO!$A$1:$H$190</definedName>
    <definedName name="Print_Area_0_0_0_0_0_0_0_0_0_0_0_0" localSheetId="1">PQP_REVISADO!$A$1:$H$190</definedName>
    <definedName name="Print_Area_0_0_0_0_0_0_0_0_0_0_0_0_0" localSheetId="1">PQP_REVISADO!$A$1:$H$190</definedName>
    <definedName name="Print_Area_0_0_0_0_0_0_0_0_0_0_0_0_0_0" localSheetId="1">PQP_REVISADO!$A$1:$H$190</definedName>
    <definedName name="Print_Area_0_0_0_0_0_0_0_0_0_0_0_0_0_0_0" localSheetId="1">PQP_REVISADO!$A$1:$H$190</definedName>
    <definedName name="Print_Titles_0" localSheetId="1">PQP_REVISADO!$1:$12</definedName>
    <definedName name="Print_Titles_0_0" localSheetId="1">PQP_REVISADO!$1:$12</definedName>
    <definedName name="Print_Titles_0_0_0" localSheetId="1">PQP_REVISADO!$1:$12</definedName>
    <definedName name="Print_Titles_0_0_0_0" localSheetId="1">PQP_REVISADO!$1:$12</definedName>
    <definedName name="Print_Titles_0_0_0_0_0" localSheetId="1">PQP_REVISADO!$1:$12</definedName>
    <definedName name="Print_Titles_0_0_0_0_0_0" localSheetId="1">PQP_REVISADO!$1:$12</definedName>
    <definedName name="Print_Titles_0_0_0_0_0_0_0" localSheetId="1">PQP_REVISADO!$1:$12</definedName>
    <definedName name="Print_Titles_0_0_0_0_0_0_0_0" localSheetId="1">PQP_REVISADO!$1:$12</definedName>
    <definedName name="Print_Titles_0_0_0_0_0_0_0_0_0" localSheetId="1">PQP_REVISADO!$1:$12</definedName>
    <definedName name="Print_Titles_0_0_0_0_0_0_0_0_0_0" localSheetId="1">PQP_REVISADO!$1:$12</definedName>
    <definedName name="Print_Titles_0_0_0_0_0_0_0_0_0_0_0" localSheetId="1">PQP_REVISADO!$1:$12</definedName>
    <definedName name="Print_Titles_0_0_0_0_0_0_0_0_0_0_0_0" localSheetId="1">PQP_REVISADO!$1:$12</definedName>
    <definedName name="Print_Titles_0_0_0_0_0_0_0_0_0_0_0_0_0" localSheetId="1">PQP_REVISADO!$1:$12</definedName>
    <definedName name="Print_Titles_0_0_0_0_0_0_0_0_0_0_0_0_0_0" localSheetId="1">PQP_REVISADO!$1:$12</definedName>
    <definedName name="_xlnm.Print_Titles" localSheetId="1">PQP_REVISADO!$1:$12</definedName>
  </definedNames>
  <calcPr calcId="162913" iterateDelta="1E-4"/>
  <fileRecoveryPr repairLoad="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208" i="11" l="1"/>
  <c r="I208" i="11" s="1"/>
  <c r="H207" i="11"/>
  <c r="I207" i="11" s="1"/>
  <c r="H206" i="11"/>
  <c r="I206" i="11" s="1"/>
  <c r="H205" i="11"/>
  <c r="I205" i="11" s="1"/>
  <c r="H204" i="11"/>
  <c r="I204" i="11" s="1"/>
  <c r="H203" i="11"/>
  <c r="I203" i="11" s="1"/>
  <c r="H202" i="11"/>
  <c r="I202" i="11" s="1"/>
  <c r="H201" i="11"/>
  <c r="I201" i="11" s="1"/>
  <c r="H200" i="11"/>
  <c r="I200" i="11" s="1"/>
  <c r="H199" i="11"/>
  <c r="I199" i="11" s="1"/>
  <c r="H198" i="11"/>
  <c r="I198" i="11" s="1"/>
  <c r="H197" i="11"/>
  <c r="I197" i="11" s="1"/>
  <c r="H196" i="11"/>
  <c r="I196" i="11" s="1"/>
  <c r="H195" i="11"/>
  <c r="I195" i="11" s="1"/>
  <c r="H194" i="11"/>
  <c r="I194" i="11" s="1"/>
  <c r="H193" i="11"/>
  <c r="I193" i="11" s="1"/>
  <c r="H192" i="11"/>
  <c r="I192" i="11" s="1"/>
  <c r="H191" i="11"/>
  <c r="I191" i="11" s="1"/>
  <c r="H190" i="11"/>
  <c r="I190" i="11" s="1"/>
  <c r="H189" i="11"/>
  <c r="I189" i="11" s="1"/>
  <c r="H188" i="11"/>
  <c r="I188" i="11" s="1"/>
  <c r="H187" i="11"/>
  <c r="I187" i="11" s="1"/>
  <c r="H186" i="11"/>
  <c r="I186" i="11" s="1"/>
  <c r="H185" i="11"/>
  <c r="I185" i="11" s="1"/>
  <c r="H184" i="11"/>
  <c r="I184" i="11" s="1"/>
  <c r="H183" i="11"/>
  <c r="I183" i="11" s="1"/>
  <c r="H182" i="11"/>
  <c r="I182" i="11" s="1"/>
  <c r="H181" i="11"/>
  <c r="I181" i="11" s="1"/>
  <c r="H180" i="11"/>
  <c r="I180" i="11" s="1"/>
  <c r="H179" i="11"/>
  <c r="I179" i="11" s="1"/>
  <c r="H178" i="11"/>
  <c r="I178" i="11" s="1"/>
  <c r="H177" i="11"/>
  <c r="I177" i="11" s="1"/>
  <c r="H176" i="11"/>
  <c r="I176" i="11" s="1"/>
  <c r="H175" i="11"/>
  <c r="I175" i="11" s="1"/>
  <c r="H174" i="11"/>
  <c r="I174" i="11" s="1"/>
  <c r="H173" i="11"/>
  <c r="I173" i="11" s="1"/>
  <c r="H172" i="11"/>
  <c r="I172" i="11" s="1"/>
  <c r="H171" i="11"/>
  <c r="I171" i="11" s="1"/>
  <c r="H170" i="11"/>
  <c r="I170" i="11" s="1"/>
  <c r="H169" i="11"/>
  <c r="I169" i="11" s="1"/>
  <c r="H168" i="11"/>
  <c r="I168" i="11" s="1"/>
  <c r="H167" i="11"/>
  <c r="I167" i="11" s="1"/>
  <c r="H166" i="11"/>
  <c r="I166" i="11" s="1"/>
  <c r="H165" i="11"/>
  <c r="I165" i="11" s="1"/>
  <c r="H164" i="11"/>
  <c r="I164" i="11" s="1"/>
  <c r="H163" i="11"/>
  <c r="I163" i="11" s="1"/>
  <c r="H162" i="11"/>
  <c r="I162" i="11" s="1"/>
  <c r="H161" i="11"/>
  <c r="I161" i="11" s="1"/>
  <c r="H160" i="11"/>
  <c r="I160" i="11" s="1"/>
  <c r="H159" i="11"/>
  <c r="I159" i="11" s="1"/>
  <c r="H158" i="11"/>
  <c r="I158" i="11" s="1"/>
  <c r="H157" i="11"/>
  <c r="I157" i="11" s="1"/>
  <c r="H156" i="11"/>
  <c r="I156" i="11" s="1"/>
  <c r="H155" i="11"/>
  <c r="I155" i="11" s="1"/>
  <c r="H154" i="11"/>
  <c r="I154" i="11" s="1"/>
  <c r="H153" i="11"/>
  <c r="I153" i="11" s="1"/>
  <c r="H152" i="11"/>
  <c r="I152" i="11" s="1"/>
  <c r="H151" i="11"/>
  <c r="I151" i="11" s="1"/>
  <c r="H150" i="11"/>
  <c r="I150" i="11" s="1"/>
  <c r="H149" i="11"/>
  <c r="I149" i="11" s="1"/>
  <c r="H148" i="11"/>
  <c r="I148" i="11" s="1"/>
  <c r="H147" i="11"/>
  <c r="I147" i="11" s="1"/>
  <c r="H146" i="11"/>
  <c r="I146" i="11" s="1"/>
  <c r="H145" i="11"/>
  <c r="I145" i="11" s="1"/>
  <c r="H144" i="11"/>
  <c r="I144" i="11" s="1"/>
  <c r="H143" i="11"/>
  <c r="I143" i="11" s="1"/>
  <c r="H142" i="11"/>
  <c r="I142" i="11" s="1"/>
  <c r="H141" i="11"/>
  <c r="I141" i="11" s="1"/>
  <c r="H140" i="11"/>
  <c r="I140" i="11" s="1"/>
  <c r="H139" i="11"/>
  <c r="I139" i="11" s="1"/>
  <c r="D139" i="11"/>
  <c r="H138" i="11"/>
  <c r="D138" i="11"/>
  <c r="I138" i="11" s="1"/>
  <c r="I137" i="11"/>
  <c r="H137" i="11"/>
  <c r="D137" i="11"/>
  <c r="I136" i="11"/>
  <c r="H136" i="11"/>
  <c r="D136" i="11"/>
  <c r="H135" i="11"/>
  <c r="I135" i="11" s="1"/>
  <c r="D135" i="11"/>
  <c r="H134" i="11"/>
  <c r="I134" i="11" s="1"/>
  <c r="D134" i="11"/>
  <c r="I133" i="11"/>
  <c r="H133" i="11"/>
  <c r="D133" i="11"/>
  <c r="I132" i="11"/>
  <c r="H132" i="11"/>
  <c r="D132" i="11"/>
  <c r="H131" i="11"/>
  <c r="H130" i="11"/>
  <c r="H129" i="11"/>
  <c r="H128" i="11"/>
  <c r="H127" i="11"/>
  <c r="H126" i="11"/>
  <c r="H125" i="11"/>
  <c r="H124" i="11"/>
  <c r="H122" i="11"/>
  <c r="H121" i="11"/>
  <c r="H120" i="11"/>
  <c r="D120" i="11"/>
  <c r="I120" i="11" s="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D97" i="11"/>
  <c r="H96" i="11"/>
  <c r="D96" i="11"/>
  <c r="I96" i="11" s="1"/>
  <c r="I95" i="11"/>
  <c r="H95" i="11"/>
  <c r="D95" i="11"/>
  <c r="H94" i="11"/>
  <c r="I94" i="11" s="1"/>
  <c r="D94" i="11"/>
  <c r="H93" i="11"/>
  <c r="H92" i="11"/>
  <c r="H91" i="11"/>
  <c r="H90" i="11"/>
  <c r="G89" i="11"/>
  <c r="H89" i="11" s="1"/>
  <c r="I89" i="11" s="1"/>
  <c r="D89" i="11"/>
  <c r="H88" i="11"/>
  <c r="I88" i="11" s="1"/>
  <c r="D88" i="11"/>
  <c r="I87" i="11"/>
  <c r="H87" i="11"/>
  <c r="D87" i="1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I53" i="11"/>
  <c r="H53" i="11"/>
  <c r="D53" i="11"/>
  <c r="H52" i="11"/>
  <c r="H51" i="11"/>
  <c r="H50" i="11"/>
  <c r="H49" i="11"/>
  <c r="H48" i="11"/>
  <c r="H47" i="11"/>
  <c r="H46" i="11"/>
  <c r="H45" i="11"/>
  <c r="H44" i="11"/>
  <c r="H43" i="11"/>
  <c r="D43" i="11"/>
  <c r="I43" i="11" s="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3" i="11"/>
  <c r="H22" i="11"/>
  <c r="H21" i="11"/>
  <c r="H20" i="11"/>
  <c r="D20" i="11"/>
  <c r="I20" i="11" s="1"/>
  <c r="H19" i="11"/>
  <c r="H18" i="11"/>
  <c r="H17" i="11"/>
  <c r="H16" i="11"/>
  <c r="H15" i="11"/>
  <c r="I15" i="11" s="1"/>
  <c r="D15" i="11"/>
  <c r="H14" i="11"/>
  <c r="H13" i="11"/>
  <c r="H12" i="11"/>
  <c r="H11" i="11"/>
  <c r="H10" i="11"/>
  <c r="H9" i="11"/>
  <c r="H8" i="11"/>
  <c r="H7" i="11"/>
  <c r="H6" i="11"/>
  <c r="H5" i="11"/>
  <c r="H4" i="11"/>
  <c r="H3" i="11"/>
  <c r="T75" i="10"/>
  <c r="Q54" i="10"/>
  <c r="B54" i="10"/>
  <c r="Q51" i="10"/>
  <c r="H51" i="10"/>
  <c r="B51" i="10"/>
  <c r="L50" i="10"/>
  <c r="G50" i="10"/>
  <c r="Q48" i="10"/>
  <c r="C48" i="10"/>
  <c r="B48" i="10"/>
  <c r="Q45" i="10"/>
  <c r="B45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Q42" i="10"/>
  <c r="B42" i="10"/>
  <c r="Q39" i="10"/>
  <c r="B39" i="10"/>
  <c r="Q36" i="10"/>
  <c r="B36" i="10"/>
  <c r="Q33" i="10"/>
  <c r="B33" i="10"/>
  <c r="O30" i="10"/>
  <c r="B30" i="10"/>
  <c r="Q27" i="10"/>
  <c r="B27" i="10"/>
  <c r="B24" i="10"/>
  <c r="Q21" i="10"/>
  <c r="B21" i="10"/>
  <c r="Q18" i="10"/>
  <c r="B18" i="10"/>
  <c r="B15" i="10"/>
  <c r="N12" i="10"/>
  <c r="M12" i="10"/>
  <c r="K12" i="10"/>
  <c r="I12" i="10"/>
  <c r="G12" i="10"/>
  <c r="F12" i="10"/>
  <c r="E12" i="10"/>
  <c r="B12" i="10"/>
  <c r="Q9" i="10"/>
  <c r="B9" i="10"/>
  <c r="Q8" i="10"/>
  <c r="F12" i="9"/>
  <c r="F11" i="9"/>
  <c r="F4" i="9"/>
  <c r="F5" i="9" s="1"/>
  <c r="F31" i="8"/>
  <c r="F30" i="8"/>
  <c r="F29" i="8"/>
  <c r="F28" i="8"/>
  <c r="F21" i="8"/>
  <c r="F20" i="8"/>
  <c r="F19" i="8"/>
  <c r="F18" i="8"/>
  <c r="F22" i="8" s="1"/>
  <c r="F17" i="8"/>
  <c r="F10" i="8"/>
  <c r="F9" i="8"/>
  <c r="F8" i="8"/>
  <c r="F7" i="8"/>
  <c r="F6" i="8"/>
  <c r="F5" i="8"/>
  <c r="F11" i="8" s="1"/>
  <c r="F4" i="8"/>
  <c r="H4" i="8" s="1"/>
  <c r="F78" i="6"/>
  <c r="F65" i="6"/>
  <c r="F66" i="6" s="1"/>
  <c r="F54" i="6"/>
  <c r="F53" i="6"/>
  <c r="F52" i="6"/>
  <c r="F55" i="6" s="1"/>
  <c r="F41" i="6"/>
  <c r="F40" i="6"/>
  <c r="F39" i="6"/>
  <c r="F38" i="6"/>
  <c r="F42" i="6" s="1"/>
  <c r="F25" i="6"/>
  <c r="F24" i="6"/>
  <c r="F26" i="6" s="1"/>
  <c r="F23" i="6"/>
  <c r="F11" i="6"/>
  <c r="F10" i="6"/>
  <c r="F9" i="6"/>
  <c r="F8" i="6"/>
  <c r="F7" i="6"/>
  <c r="F6" i="6"/>
  <c r="F12" i="6" s="1"/>
  <c r="F5" i="6"/>
  <c r="F39" i="4"/>
  <c r="G39" i="4" s="1"/>
  <c r="K39" i="4" s="1"/>
  <c r="G38" i="4"/>
  <c r="K38" i="4" s="1"/>
  <c r="F38" i="4"/>
  <c r="F37" i="4"/>
  <c r="G37" i="4" s="1"/>
  <c r="K37" i="4" s="1"/>
  <c r="F36" i="4"/>
  <c r="G36" i="4" s="1"/>
  <c r="K36" i="4" s="1"/>
  <c r="F35" i="4"/>
  <c r="G35" i="4" s="1"/>
  <c r="K35" i="4" s="1"/>
  <c r="G34" i="4"/>
  <c r="K34" i="4" s="1"/>
  <c r="G28" i="4"/>
  <c r="K28" i="4" s="1"/>
  <c r="K30" i="4" s="1"/>
  <c r="K23" i="4"/>
  <c r="K21" i="4"/>
  <c r="K20" i="4"/>
  <c r="K14" i="4"/>
  <c r="F14" i="4"/>
  <c r="G14" i="4" s="1"/>
  <c r="G13" i="4"/>
  <c r="K13" i="4" s="1"/>
  <c r="F13" i="4"/>
  <c r="F12" i="4"/>
  <c r="G12" i="4" s="1"/>
  <c r="K12" i="4" s="1"/>
  <c r="F11" i="4"/>
  <c r="G11" i="4" s="1"/>
  <c r="K11" i="4" s="1"/>
  <c r="K10" i="4"/>
  <c r="F10" i="4"/>
  <c r="G10" i="4" s="1"/>
  <c r="G9" i="4"/>
  <c r="K9" i="4" s="1"/>
  <c r="F9" i="4"/>
  <c r="F8" i="4"/>
  <c r="G8" i="4" s="1"/>
  <c r="K8" i="4" s="1"/>
  <c r="F7" i="4"/>
  <c r="G7" i="4" s="1"/>
  <c r="K7" i="4" s="1"/>
  <c r="K6" i="4"/>
  <c r="F6" i="4"/>
  <c r="G6" i="4" s="1"/>
  <c r="G5" i="4"/>
  <c r="K5" i="4" s="1"/>
  <c r="J1126" i="3"/>
  <c r="N1124" i="3"/>
  <c r="L1124" i="3"/>
  <c r="J1124" i="3"/>
  <c r="D93" i="11" s="1"/>
  <c r="I1124" i="3"/>
  <c r="D1124" i="3"/>
  <c r="C1124" i="3"/>
  <c r="P1122" i="3"/>
  <c r="P1121" i="3"/>
  <c r="P1120" i="3"/>
  <c r="P1119" i="3"/>
  <c r="P1118" i="3"/>
  <c r="P1117" i="3"/>
  <c r="P1116" i="3"/>
  <c r="P1115" i="3"/>
  <c r="N1114" i="3"/>
  <c r="L1114" i="3"/>
  <c r="I1114" i="3"/>
  <c r="D1114" i="3"/>
  <c r="C1114" i="3"/>
  <c r="P1113" i="3"/>
  <c r="P1112" i="3"/>
  <c r="P1111" i="3"/>
  <c r="P1110" i="3"/>
  <c r="P1109" i="3"/>
  <c r="P1108" i="3"/>
  <c r="P1107" i="3"/>
  <c r="P1106" i="3"/>
  <c r="N1105" i="3"/>
  <c r="L1105" i="3"/>
  <c r="I1105" i="3"/>
  <c r="D1105" i="3"/>
  <c r="C1105" i="3"/>
  <c r="P1104" i="3"/>
  <c r="P1103" i="3"/>
  <c r="P1102" i="3"/>
  <c r="J1102" i="3"/>
  <c r="P1101" i="3"/>
  <c r="P1100" i="3"/>
  <c r="P1099" i="3"/>
  <c r="P1098" i="3"/>
  <c r="P1097" i="3"/>
  <c r="P1096" i="3"/>
  <c r="N1095" i="3"/>
  <c r="L1095" i="3"/>
  <c r="J1095" i="3"/>
  <c r="I1095" i="3"/>
  <c r="D1095" i="3"/>
  <c r="C1095" i="3"/>
  <c r="P1094" i="3"/>
  <c r="P1093" i="3"/>
  <c r="P1092" i="3"/>
  <c r="P1091" i="3"/>
  <c r="P1090" i="3"/>
  <c r="P1089" i="3"/>
  <c r="P1088" i="3"/>
  <c r="P1087" i="3"/>
  <c r="N1086" i="3"/>
  <c r="L1086" i="3"/>
  <c r="I1086" i="3"/>
  <c r="D1086" i="3"/>
  <c r="C1086" i="3"/>
  <c r="P1085" i="3"/>
  <c r="P1084" i="3"/>
  <c r="P1083" i="3"/>
  <c r="P1082" i="3"/>
  <c r="P1081" i="3"/>
  <c r="P1080" i="3"/>
  <c r="J1080" i="3"/>
  <c r="P1079" i="3"/>
  <c r="P1078" i="3"/>
  <c r="N1077" i="3"/>
  <c r="M1077" i="3"/>
  <c r="P1077" i="3" s="1"/>
  <c r="L1077" i="3"/>
  <c r="J1077" i="3"/>
  <c r="D82" i="11" s="1"/>
  <c r="I82" i="11" s="1"/>
  <c r="I1077" i="3"/>
  <c r="D1077" i="3"/>
  <c r="C1077" i="3"/>
  <c r="P1076" i="3"/>
  <c r="P1075" i="3"/>
  <c r="P1074" i="3"/>
  <c r="P1073" i="3"/>
  <c r="P1072" i="3"/>
  <c r="P1071" i="3"/>
  <c r="P1070" i="3"/>
  <c r="N1070" i="3"/>
  <c r="L1070" i="3"/>
  <c r="J1070" i="3"/>
  <c r="M1070" i="3" s="1"/>
  <c r="I1070" i="3"/>
  <c r="D1070" i="3"/>
  <c r="C1070" i="3"/>
  <c r="P1069" i="3"/>
  <c r="P1068" i="3"/>
  <c r="P1067" i="3"/>
  <c r="P1066" i="3"/>
  <c r="N1065" i="3"/>
  <c r="L1065" i="3"/>
  <c r="J1065" i="3"/>
  <c r="M1065" i="3" s="1"/>
  <c r="P1065" i="3" s="1"/>
  <c r="I1065" i="3"/>
  <c r="D1065" i="3"/>
  <c r="C1065" i="3"/>
  <c r="P1064" i="3"/>
  <c r="P1063" i="3"/>
  <c r="P1062" i="3"/>
  <c r="P1061" i="3"/>
  <c r="P1060" i="3"/>
  <c r="N1059" i="3"/>
  <c r="L1059" i="3"/>
  <c r="M1059" i="3" s="1"/>
  <c r="P1059" i="3" s="1"/>
  <c r="J1059" i="3"/>
  <c r="I1059" i="3"/>
  <c r="D1059" i="3"/>
  <c r="C1059" i="3"/>
  <c r="P1058" i="3"/>
  <c r="P1057" i="3"/>
  <c r="P1056" i="3"/>
  <c r="P1055" i="3"/>
  <c r="P1054" i="3"/>
  <c r="N1053" i="3"/>
  <c r="M1053" i="3"/>
  <c r="P1053" i="3" s="1"/>
  <c r="L1053" i="3"/>
  <c r="J1053" i="3"/>
  <c r="I1053" i="3"/>
  <c r="D1053" i="3"/>
  <c r="C1053" i="3"/>
  <c r="P1052" i="3"/>
  <c r="P1051" i="3"/>
  <c r="P1050" i="3"/>
  <c r="P1049" i="3"/>
  <c r="P1048" i="3"/>
  <c r="P1047" i="3"/>
  <c r="J1047" i="3"/>
  <c r="J1050" i="3" s="1"/>
  <c r="J1043" i="3" s="1"/>
  <c r="D81" i="11" s="1"/>
  <c r="I81" i="11" s="1"/>
  <c r="P1046" i="3"/>
  <c r="P1045" i="3"/>
  <c r="P1044" i="3"/>
  <c r="N1043" i="3"/>
  <c r="L1043" i="3"/>
  <c r="M1043" i="3" s="1"/>
  <c r="P1043" i="3" s="1"/>
  <c r="I1043" i="3"/>
  <c r="D1043" i="3"/>
  <c r="C1043" i="3"/>
  <c r="P1042" i="3"/>
  <c r="P1041" i="3"/>
  <c r="P1040" i="3"/>
  <c r="J1040" i="3"/>
  <c r="P1039" i="3"/>
  <c r="P1038" i="3"/>
  <c r="P1037" i="3"/>
  <c r="P1036" i="3"/>
  <c r="J1036" i="3"/>
  <c r="P1035" i="3"/>
  <c r="P1034" i="3"/>
  <c r="P1033" i="3"/>
  <c r="P1032" i="3"/>
  <c r="P1031" i="3"/>
  <c r="P1030" i="3"/>
  <c r="P1029" i="3"/>
  <c r="J1029" i="3"/>
  <c r="J1033" i="3" s="1"/>
  <c r="J1026" i="3" s="1"/>
  <c r="D79" i="11" s="1"/>
  <c r="P1028" i="3"/>
  <c r="P1027" i="3"/>
  <c r="N1026" i="3"/>
  <c r="L1026" i="3"/>
  <c r="M1026" i="3" s="1"/>
  <c r="P1026" i="3" s="1"/>
  <c r="I1026" i="3"/>
  <c r="D1026" i="3"/>
  <c r="C1026" i="3"/>
  <c r="P1025" i="3"/>
  <c r="P1024" i="3"/>
  <c r="P1023" i="3"/>
  <c r="P1022" i="3"/>
  <c r="P1021" i="3"/>
  <c r="P1020" i="3"/>
  <c r="P1019" i="3"/>
  <c r="P1018" i="3"/>
  <c r="P1017" i="3"/>
  <c r="P1016" i="3"/>
  <c r="P1015" i="3"/>
  <c r="P1014" i="3"/>
  <c r="P1013" i="3"/>
  <c r="N1012" i="3"/>
  <c r="L1012" i="3"/>
  <c r="I1012" i="3"/>
  <c r="D1012" i="3"/>
  <c r="C1012" i="3"/>
  <c r="P1011" i="3"/>
  <c r="P1010" i="3"/>
  <c r="P1009" i="3"/>
  <c r="P1008" i="3"/>
  <c r="P1007" i="3"/>
  <c r="P1006" i="3"/>
  <c r="P1005" i="3"/>
  <c r="J1005" i="3"/>
  <c r="J999" i="3" s="1"/>
  <c r="P1004" i="3"/>
  <c r="P1003" i="3"/>
  <c r="P1002" i="3"/>
  <c r="P1001" i="3"/>
  <c r="J1001" i="3"/>
  <c r="P1000" i="3"/>
  <c r="N999" i="3"/>
  <c r="L999" i="3"/>
  <c r="M999" i="3" s="1"/>
  <c r="P999" i="3" s="1"/>
  <c r="I999" i="3"/>
  <c r="D999" i="3"/>
  <c r="C999" i="3"/>
  <c r="P998" i="3"/>
  <c r="P997" i="3"/>
  <c r="J997" i="3"/>
  <c r="P996" i="3"/>
  <c r="P995" i="3"/>
  <c r="P994" i="3"/>
  <c r="P993" i="3"/>
  <c r="P992" i="3"/>
  <c r="J992" i="3"/>
  <c r="P991" i="3"/>
  <c r="N990" i="3"/>
  <c r="L990" i="3"/>
  <c r="M990" i="3" s="1"/>
  <c r="P990" i="3" s="1"/>
  <c r="J990" i="3"/>
  <c r="D78" i="11" s="1"/>
  <c r="I78" i="11" s="1"/>
  <c r="I990" i="3"/>
  <c r="D990" i="3"/>
  <c r="C990" i="3"/>
  <c r="P989" i="3"/>
  <c r="P988" i="3"/>
  <c r="P987" i="3"/>
  <c r="P986" i="3"/>
  <c r="P985" i="3"/>
  <c r="P984" i="3"/>
  <c r="J984" i="3"/>
  <c r="J987" i="3" s="1"/>
  <c r="J980" i="3" s="1"/>
  <c r="D77" i="11" s="1"/>
  <c r="I77" i="11" s="1"/>
  <c r="P983" i="3"/>
  <c r="J983" i="3"/>
  <c r="P982" i="3"/>
  <c r="P981" i="3"/>
  <c r="N980" i="3"/>
  <c r="L980" i="3"/>
  <c r="I980" i="3"/>
  <c r="D980" i="3"/>
  <c r="C980" i="3"/>
  <c r="P979" i="3"/>
  <c r="P978" i="3"/>
  <c r="P977" i="3"/>
  <c r="J977" i="3"/>
  <c r="P976" i="3"/>
  <c r="J976" i="3"/>
  <c r="P975" i="3"/>
  <c r="J975" i="3"/>
  <c r="J973" i="3" s="1"/>
  <c r="M973" i="3" s="1"/>
  <c r="P973" i="3" s="1"/>
  <c r="P974" i="3"/>
  <c r="N973" i="3"/>
  <c r="L973" i="3"/>
  <c r="I973" i="3"/>
  <c r="D973" i="3"/>
  <c r="C973" i="3"/>
  <c r="P972" i="3"/>
  <c r="P971" i="3"/>
  <c r="P970" i="3"/>
  <c r="P969" i="3"/>
  <c r="P968" i="3"/>
  <c r="J968" i="3"/>
  <c r="J972" i="3" s="1"/>
  <c r="J966" i="3" s="1"/>
  <c r="M966" i="3" s="1"/>
  <c r="P966" i="3" s="1"/>
  <c r="P967" i="3"/>
  <c r="N966" i="3"/>
  <c r="L966" i="3"/>
  <c r="I966" i="3"/>
  <c r="D966" i="3"/>
  <c r="C966" i="3"/>
  <c r="P965" i="3"/>
  <c r="P964" i="3"/>
  <c r="P963" i="3"/>
  <c r="P962" i="3"/>
  <c r="P961" i="3"/>
  <c r="N960" i="3"/>
  <c r="L960" i="3"/>
  <c r="I960" i="3"/>
  <c r="D960" i="3"/>
  <c r="C960" i="3"/>
  <c r="P959" i="3"/>
  <c r="P958" i="3"/>
  <c r="J958" i="3"/>
  <c r="P957" i="3"/>
  <c r="P956" i="3"/>
  <c r="P955" i="3"/>
  <c r="P954" i="3"/>
  <c r="P953" i="3"/>
  <c r="N952" i="3"/>
  <c r="L952" i="3"/>
  <c r="M952" i="3" s="1"/>
  <c r="P952" i="3" s="1"/>
  <c r="J952" i="3"/>
  <c r="J962" i="3" s="1"/>
  <c r="I952" i="3"/>
  <c r="D952" i="3"/>
  <c r="C952" i="3"/>
  <c r="P951" i="3"/>
  <c r="P950" i="3"/>
  <c r="P949" i="3"/>
  <c r="J949" i="3"/>
  <c r="J943" i="3" s="1"/>
  <c r="P948" i="3"/>
  <c r="P947" i="3"/>
  <c r="P946" i="3"/>
  <c r="P945" i="3"/>
  <c r="J945" i="3"/>
  <c r="P944" i="3"/>
  <c r="N943" i="3"/>
  <c r="L943" i="3"/>
  <c r="M943" i="3" s="1"/>
  <c r="P943" i="3" s="1"/>
  <c r="I943" i="3"/>
  <c r="D943" i="3"/>
  <c r="C943" i="3"/>
  <c r="P942" i="3"/>
  <c r="P941" i="3"/>
  <c r="P940" i="3"/>
  <c r="P939" i="3"/>
  <c r="P938" i="3"/>
  <c r="P937" i="3"/>
  <c r="J937" i="3"/>
  <c r="J941" i="3" s="1"/>
  <c r="P936" i="3"/>
  <c r="N935" i="3"/>
  <c r="L935" i="3"/>
  <c r="J935" i="3"/>
  <c r="I935" i="3"/>
  <c r="D935" i="3"/>
  <c r="C935" i="3"/>
  <c r="P934" i="3"/>
  <c r="P933" i="3"/>
  <c r="P932" i="3"/>
  <c r="P931" i="3"/>
  <c r="P930" i="3"/>
  <c r="P929" i="3"/>
  <c r="P928" i="3"/>
  <c r="P927" i="3"/>
  <c r="P926" i="3"/>
  <c r="J926" i="3"/>
  <c r="J930" i="3" s="1"/>
  <c r="P925" i="3"/>
  <c r="N924" i="3"/>
  <c r="L924" i="3"/>
  <c r="J924" i="3"/>
  <c r="M924" i="3" s="1"/>
  <c r="P924" i="3" s="1"/>
  <c r="I924" i="3"/>
  <c r="D924" i="3"/>
  <c r="C924" i="3"/>
  <c r="P922" i="3"/>
  <c r="P921" i="3"/>
  <c r="P920" i="3"/>
  <c r="P919" i="3"/>
  <c r="P918" i="3"/>
  <c r="P917" i="3"/>
  <c r="P916" i="3"/>
  <c r="J916" i="3"/>
  <c r="J914" i="3" s="1"/>
  <c r="D92" i="11" s="1"/>
  <c r="I92" i="11" s="1"/>
  <c r="P915" i="3"/>
  <c r="N914" i="3"/>
  <c r="M914" i="3"/>
  <c r="P914" i="3" s="1"/>
  <c r="L914" i="3"/>
  <c r="I914" i="3"/>
  <c r="D914" i="3"/>
  <c r="C914" i="3"/>
  <c r="P910" i="3"/>
  <c r="J910" i="3"/>
  <c r="P909" i="3"/>
  <c r="J909" i="3"/>
  <c r="P908" i="3"/>
  <c r="P907" i="3"/>
  <c r="P906" i="3"/>
  <c r="P905" i="3"/>
  <c r="N904" i="3"/>
  <c r="M904" i="3"/>
  <c r="P904" i="3" s="1"/>
  <c r="L904" i="3"/>
  <c r="J904" i="3"/>
  <c r="D91" i="11" s="1"/>
  <c r="I91" i="11" s="1"/>
  <c r="I904" i="3"/>
  <c r="D904" i="3"/>
  <c r="C904" i="3"/>
  <c r="P903" i="3"/>
  <c r="P902" i="3"/>
  <c r="P901" i="3"/>
  <c r="P900" i="3"/>
  <c r="P899" i="3"/>
  <c r="N898" i="3"/>
  <c r="L898" i="3"/>
  <c r="I898" i="3"/>
  <c r="D898" i="3"/>
  <c r="C898" i="3"/>
  <c r="P897" i="3"/>
  <c r="P896" i="3"/>
  <c r="P895" i="3"/>
  <c r="P894" i="3"/>
  <c r="J894" i="3"/>
  <c r="J892" i="3" s="1"/>
  <c r="D74" i="11" s="1"/>
  <c r="I74" i="11" s="1"/>
  <c r="P893" i="3"/>
  <c r="N892" i="3"/>
  <c r="L892" i="3"/>
  <c r="I892" i="3"/>
  <c r="D892" i="3"/>
  <c r="C892" i="3"/>
  <c r="P891" i="3"/>
  <c r="P890" i="3"/>
  <c r="J890" i="3"/>
  <c r="J882" i="3" s="1"/>
  <c r="D73" i="11" s="1"/>
  <c r="I73" i="11" s="1"/>
  <c r="P889" i="3"/>
  <c r="P888" i="3"/>
  <c r="P887" i="3"/>
  <c r="P886" i="3"/>
  <c r="P885" i="3"/>
  <c r="P884" i="3"/>
  <c r="J884" i="3"/>
  <c r="P883" i="3"/>
  <c r="N882" i="3"/>
  <c r="L882" i="3"/>
  <c r="I882" i="3"/>
  <c r="D882" i="3"/>
  <c r="C882" i="3"/>
  <c r="P881" i="3"/>
  <c r="P880" i="3"/>
  <c r="P879" i="3"/>
  <c r="P878" i="3"/>
  <c r="J878" i="3"/>
  <c r="J880" i="3" s="1"/>
  <c r="P877" i="3"/>
  <c r="P876" i="3"/>
  <c r="P875" i="3"/>
  <c r="P874" i="3"/>
  <c r="P873" i="3"/>
  <c r="N872" i="3"/>
  <c r="L872" i="3"/>
  <c r="J872" i="3"/>
  <c r="I872" i="3"/>
  <c r="D872" i="3"/>
  <c r="C872" i="3"/>
  <c r="P871" i="3"/>
  <c r="P870" i="3"/>
  <c r="P869" i="3"/>
  <c r="P868" i="3"/>
  <c r="P867" i="3"/>
  <c r="P866" i="3"/>
  <c r="N865" i="3"/>
  <c r="L865" i="3"/>
  <c r="I865" i="3"/>
  <c r="D865" i="3"/>
  <c r="C865" i="3"/>
  <c r="P864" i="3"/>
  <c r="P863" i="3"/>
  <c r="P862" i="3"/>
  <c r="P861" i="3"/>
  <c r="P860" i="3"/>
  <c r="J860" i="3"/>
  <c r="J862" i="3" s="1"/>
  <c r="P859" i="3"/>
  <c r="P858" i="3"/>
  <c r="J858" i="3"/>
  <c r="P857" i="3"/>
  <c r="J857" i="3"/>
  <c r="P856" i="3"/>
  <c r="P855" i="3"/>
  <c r="N854" i="3"/>
  <c r="L854" i="3"/>
  <c r="J854" i="3"/>
  <c r="I854" i="3"/>
  <c r="D854" i="3"/>
  <c r="C854" i="3"/>
  <c r="P853" i="3"/>
  <c r="P852" i="3"/>
  <c r="P851" i="3"/>
  <c r="P850" i="3"/>
  <c r="J850" i="3"/>
  <c r="P849" i="3"/>
  <c r="J849" i="3"/>
  <c r="P848" i="3"/>
  <c r="J848" i="3"/>
  <c r="J846" i="3" s="1"/>
  <c r="D70" i="11" s="1"/>
  <c r="I70" i="11" s="1"/>
  <c r="P847" i="3"/>
  <c r="N846" i="3"/>
  <c r="L846" i="3"/>
  <c r="I846" i="3"/>
  <c r="D846" i="3"/>
  <c r="C846" i="3"/>
  <c r="P845" i="3"/>
  <c r="P844" i="3"/>
  <c r="P843" i="3"/>
  <c r="P842" i="3"/>
  <c r="P841" i="3"/>
  <c r="P840" i="3"/>
  <c r="N839" i="3"/>
  <c r="L839" i="3"/>
  <c r="I839" i="3"/>
  <c r="D839" i="3"/>
  <c r="C839" i="3"/>
  <c r="P838" i="3"/>
  <c r="P837" i="3"/>
  <c r="P836" i="3"/>
  <c r="P835" i="3"/>
  <c r="P834" i="3"/>
  <c r="J834" i="3"/>
  <c r="J836" i="3" s="1"/>
  <c r="J828" i="3" s="1"/>
  <c r="D68" i="11" s="1"/>
  <c r="P833" i="3"/>
  <c r="P832" i="3"/>
  <c r="J832" i="3"/>
  <c r="P831" i="3"/>
  <c r="J831" i="3"/>
  <c r="P830" i="3"/>
  <c r="J830" i="3"/>
  <c r="P829" i="3"/>
  <c r="N828" i="3"/>
  <c r="L828" i="3"/>
  <c r="I828" i="3"/>
  <c r="D828" i="3"/>
  <c r="C828" i="3"/>
  <c r="P827" i="3"/>
  <c r="P826" i="3"/>
  <c r="P825" i="3"/>
  <c r="P824" i="3"/>
  <c r="P823" i="3"/>
  <c r="P822" i="3"/>
  <c r="P821" i="3"/>
  <c r="J821" i="3"/>
  <c r="P820" i="3"/>
  <c r="J820" i="3"/>
  <c r="P819" i="3"/>
  <c r="J819" i="3"/>
  <c r="P818" i="3"/>
  <c r="J818" i="3"/>
  <c r="P817" i="3"/>
  <c r="J817" i="3"/>
  <c r="P816" i="3"/>
  <c r="J816" i="3"/>
  <c r="P815" i="3"/>
  <c r="J815" i="3"/>
  <c r="P814" i="3"/>
  <c r="N813" i="3"/>
  <c r="L813" i="3"/>
  <c r="I813" i="3"/>
  <c r="D813" i="3"/>
  <c r="C813" i="3"/>
  <c r="P812" i="3"/>
  <c r="P811" i="3"/>
  <c r="P810" i="3"/>
  <c r="J810" i="3"/>
  <c r="P809" i="3"/>
  <c r="N808" i="3"/>
  <c r="L808" i="3"/>
  <c r="M808" i="3" s="1"/>
  <c r="P808" i="3" s="1"/>
  <c r="J808" i="3"/>
  <c r="D66" i="11" s="1"/>
  <c r="I808" i="3"/>
  <c r="D808" i="3"/>
  <c r="C808" i="3"/>
  <c r="P807" i="3"/>
  <c r="P806" i="3"/>
  <c r="P805" i="3"/>
  <c r="J805" i="3"/>
  <c r="P804" i="3"/>
  <c r="J804" i="3"/>
  <c r="J802" i="3" s="1"/>
  <c r="P803" i="3"/>
  <c r="N802" i="3"/>
  <c r="L802" i="3"/>
  <c r="I802" i="3"/>
  <c r="D802" i="3"/>
  <c r="C802" i="3"/>
  <c r="P801" i="3"/>
  <c r="P800" i="3"/>
  <c r="J800" i="3"/>
  <c r="P799" i="3"/>
  <c r="J799" i="3"/>
  <c r="P798" i="3"/>
  <c r="J798" i="3"/>
  <c r="J796" i="3" s="1"/>
  <c r="P797" i="3"/>
  <c r="N796" i="3"/>
  <c r="L796" i="3"/>
  <c r="I796" i="3"/>
  <c r="D796" i="3"/>
  <c r="C796" i="3"/>
  <c r="P795" i="3"/>
  <c r="P794" i="3"/>
  <c r="J794" i="3"/>
  <c r="P793" i="3"/>
  <c r="J793" i="3"/>
  <c r="P792" i="3"/>
  <c r="J792" i="3"/>
  <c r="P791" i="3"/>
  <c r="J791" i="3"/>
  <c r="P790" i="3"/>
  <c r="N789" i="3"/>
  <c r="L789" i="3"/>
  <c r="J789" i="3"/>
  <c r="D63" i="11" s="1"/>
  <c r="I63" i="11" s="1"/>
  <c r="I789" i="3"/>
  <c r="D789" i="3"/>
  <c r="C789" i="3"/>
  <c r="P788" i="3"/>
  <c r="P787" i="3"/>
  <c r="J787" i="3"/>
  <c r="P786" i="3"/>
  <c r="J786" i="3"/>
  <c r="P785" i="3"/>
  <c r="J785" i="3"/>
  <c r="P784" i="3"/>
  <c r="N783" i="3"/>
  <c r="L783" i="3"/>
  <c r="J783" i="3"/>
  <c r="D62" i="11" s="1"/>
  <c r="I783" i="3"/>
  <c r="D783" i="3"/>
  <c r="C783" i="3"/>
  <c r="P782" i="3"/>
  <c r="P781" i="3"/>
  <c r="P780" i="3"/>
  <c r="J780" i="3"/>
  <c r="P779" i="3"/>
  <c r="J779" i="3"/>
  <c r="P778" i="3"/>
  <c r="N777" i="3"/>
  <c r="L777" i="3"/>
  <c r="M777" i="3" s="1"/>
  <c r="P777" i="3" s="1"/>
  <c r="J777" i="3"/>
  <c r="I777" i="3"/>
  <c r="D777" i="3"/>
  <c r="C777" i="3"/>
  <c r="P776" i="3"/>
  <c r="P775" i="3"/>
  <c r="P774" i="3"/>
  <c r="P773" i="3"/>
  <c r="P772" i="3"/>
  <c r="J772" i="3"/>
  <c r="P771" i="3"/>
  <c r="J771" i="3"/>
  <c r="P770" i="3"/>
  <c r="J770" i="3"/>
  <c r="P769" i="3"/>
  <c r="J769" i="3"/>
  <c r="P768" i="3"/>
  <c r="J768" i="3"/>
  <c r="P767" i="3"/>
  <c r="P766" i="3"/>
  <c r="J766" i="3"/>
  <c r="P765" i="3"/>
  <c r="J765" i="3"/>
  <c r="P764" i="3"/>
  <c r="J764" i="3"/>
  <c r="P763" i="3"/>
  <c r="J763" i="3"/>
  <c r="P762" i="3"/>
  <c r="J762" i="3"/>
  <c r="P761" i="3"/>
  <c r="J761" i="3"/>
  <c r="P760" i="3"/>
  <c r="J760" i="3"/>
  <c r="P759" i="3"/>
  <c r="N758" i="3"/>
  <c r="L758" i="3"/>
  <c r="I758" i="3"/>
  <c r="D758" i="3"/>
  <c r="C758" i="3"/>
  <c r="P757" i="3"/>
  <c r="P756" i="3"/>
  <c r="P755" i="3"/>
  <c r="J755" i="3"/>
  <c r="P754" i="3"/>
  <c r="P753" i="3"/>
  <c r="P752" i="3"/>
  <c r="P751" i="3"/>
  <c r="P750" i="3"/>
  <c r="P749" i="3"/>
  <c r="P748" i="3"/>
  <c r="N747" i="3"/>
  <c r="L747" i="3"/>
  <c r="J747" i="3"/>
  <c r="D59" i="11" s="1"/>
  <c r="I59" i="11" s="1"/>
  <c r="I747" i="3"/>
  <c r="D747" i="3"/>
  <c r="C747" i="3"/>
  <c r="P745" i="3"/>
  <c r="P744" i="3"/>
  <c r="P743" i="3"/>
  <c r="P742" i="3"/>
  <c r="P741" i="3"/>
  <c r="P740" i="3"/>
  <c r="P739" i="3"/>
  <c r="P738" i="3"/>
  <c r="P737" i="3"/>
  <c r="J737" i="3"/>
  <c r="P736" i="3"/>
  <c r="N735" i="3"/>
  <c r="L735" i="3"/>
  <c r="J735" i="3"/>
  <c r="I735" i="3"/>
  <c r="D735" i="3"/>
  <c r="C735" i="3"/>
  <c r="P734" i="3"/>
  <c r="P733" i="3"/>
  <c r="P732" i="3"/>
  <c r="P731" i="3"/>
  <c r="J731" i="3"/>
  <c r="J729" i="3" s="1"/>
  <c r="D128" i="11" s="1"/>
  <c r="I128" i="11" s="1"/>
  <c r="P730" i="3"/>
  <c r="N729" i="3"/>
  <c r="L729" i="3"/>
  <c r="I729" i="3"/>
  <c r="D729" i="3"/>
  <c r="C729" i="3"/>
  <c r="P728" i="3"/>
  <c r="P727" i="3"/>
  <c r="P726" i="3"/>
  <c r="J726" i="3"/>
  <c r="P725" i="3"/>
  <c r="N724" i="3"/>
  <c r="L724" i="3"/>
  <c r="M724" i="3" s="1"/>
  <c r="P724" i="3" s="1"/>
  <c r="J724" i="3"/>
  <c r="D58" i="11" s="1"/>
  <c r="I724" i="3"/>
  <c r="D724" i="3"/>
  <c r="C724" i="3"/>
  <c r="P723" i="3"/>
  <c r="P722" i="3"/>
  <c r="P721" i="3"/>
  <c r="P720" i="3"/>
  <c r="P719" i="3"/>
  <c r="P718" i="3"/>
  <c r="P717" i="3"/>
  <c r="P716" i="3"/>
  <c r="N715" i="3"/>
  <c r="L715" i="3"/>
  <c r="I715" i="3"/>
  <c r="D715" i="3"/>
  <c r="C715" i="3"/>
  <c r="P714" i="3"/>
  <c r="P713" i="3"/>
  <c r="P712" i="3"/>
  <c r="P711" i="3"/>
  <c r="J711" i="3"/>
  <c r="P710" i="3"/>
  <c r="J710" i="3"/>
  <c r="P709" i="3"/>
  <c r="J709" i="3"/>
  <c r="P708" i="3"/>
  <c r="J708" i="3"/>
  <c r="P707" i="3"/>
  <c r="E707" i="3"/>
  <c r="J707" i="3" s="1"/>
  <c r="P706" i="3"/>
  <c r="J706" i="3"/>
  <c r="E706" i="3"/>
  <c r="P705" i="3"/>
  <c r="N704" i="3"/>
  <c r="L704" i="3"/>
  <c r="I704" i="3"/>
  <c r="D704" i="3"/>
  <c r="C704" i="3"/>
  <c r="P702" i="3"/>
  <c r="P701" i="3"/>
  <c r="P700" i="3"/>
  <c r="P699" i="3"/>
  <c r="P698" i="3"/>
  <c r="P697" i="3"/>
  <c r="N696" i="3"/>
  <c r="M696" i="3"/>
  <c r="P696" i="3" s="1"/>
  <c r="L696" i="3"/>
  <c r="J696" i="3"/>
  <c r="D127" i="11" s="1"/>
  <c r="I696" i="3"/>
  <c r="D696" i="3"/>
  <c r="C696" i="3"/>
  <c r="P695" i="3"/>
  <c r="P694" i="3"/>
  <c r="P693" i="3"/>
  <c r="J693" i="3"/>
  <c r="P692" i="3"/>
  <c r="J692" i="3"/>
  <c r="P691" i="3"/>
  <c r="J691" i="3"/>
  <c r="P690" i="3"/>
  <c r="J690" i="3"/>
  <c r="P689" i="3"/>
  <c r="E689" i="3"/>
  <c r="J689" i="3" s="1"/>
  <c r="P688" i="3"/>
  <c r="J688" i="3"/>
  <c r="E688" i="3"/>
  <c r="P687" i="3"/>
  <c r="N686" i="3"/>
  <c r="L686" i="3"/>
  <c r="I686" i="3"/>
  <c r="D686" i="3"/>
  <c r="C686" i="3"/>
  <c r="P685" i="3"/>
  <c r="P684" i="3"/>
  <c r="P683" i="3"/>
  <c r="P682" i="3"/>
  <c r="P681" i="3"/>
  <c r="P680" i="3"/>
  <c r="P679" i="3"/>
  <c r="P678" i="3"/>
  <c r="P677" i="3"/>
  <c r="P676" i="3"/>
  <c r="P675" i="3"/>
  <c r="N674" i="3"/>
  <c r="M674" i="3"/>
  <c r="P674" i="3" s="1"/>
  <c r="L674" i="3"/>
  <c r="J674" i="3"/>
  <c r="D54" i="11" s="1"/>
  <c r="I674" i="3"/>
  <c r="D674" i="3"/>
  <c r="C674" i="3"/>
  <c r="P673" i="3"/>
  <c r="P672" i="3"/>
  <c r="P671" i="3"/>
  <c r="P670" i="3"/>
  <c r="P669" i="3"/>
  <c r="P668" i="3"/>
  <c r="P667" i="3"/>
  <c r="P666" i="3"/>
  <c r="P665" i="3"/>
  <c r="P664" i="3"/>
  <c r="P663" i="3"/>
  <c r="N662" i="3"/>
  <c r="L662" i="3"/>
  <c r="I662" i="3"/>
  <c r="D662" i="3"/>
  <c r="C662" i="3"/>
  <c r="P661" i="3"/>
  <c r="P660" i="3"/>
  <c r="P659" i="3"/>
  <c r="P658" i="3"/>
  <c r="P657" i="3"/>
  <c r="P656" i="3"/>
  <c r="P655" i="3"/>
  <c r="P654" i="3"/>
  <c r="P653" i="3"/>
  <c r="P652" i="3"/>
  <c r="P651" i="3"/>
  <c r="P650" i="3"/>
  <c r="P649" i="3"/>
  <c r="P648" i="3"/>
  <c r="P647" i="3"/>
  <c r="N646" i="3"/>
  <c r="L646" i="3"/>
  <c r="I646" i="3"/>
  <c r="D646" i="3"/>
  <c r="C646" i="3"/>
  <c r="P645" i="3"/>
  <c r="P644" i="3"/>
  <c r="P643" i="3"/>
  <c r="P642" i="3"/>
  <c r="P641" i="3"/>
  <c r="P640" i="3"/>
  <c r="P639" i="3"/>
  <c r="N638" i="3"/>
  <c r="L638" i="3"/>
  <c r="I638" i="3"/>
  <c r="D638" i="3"/>
  <c r="C638" i="3"/>
  <c r="P637" i="3"/>
  <c r="P636" i="3"/>
  <c r="P635" i="3"/>
  <c r="P634" i="3"/>
  <c r="N633" i="3"/>
  <c r="L633" i="3"/>
  <c r="I633" i="3"/>
  <c r="D633" i="3"/>
  <c r="C633" i="3"/>
  <c r="P632" i="3"/>
  <c r="P631" i="3"/>
  <c r="P630" i="3"/>
  <c r="P629" i="3"/>
  <c r="P628" i="3"/>
  <c r="P627" i="3"/>
  <c r="P626" i="3"/>
  <c r="P625" i="3"/>
  <c r="N624" i="3"/>
  <c r="L624" i="3"/>
  <c r="I624" i="3"/>
  <c r="D624" i="3"/>
  <c r="C624" i="3"/>
  <c r="P623" i="3"/>
  <c r="P622" i="3"/>
  <c r="P621" i="3"/>
  <c r="P620" i="3"/>
  <c r="P619" i="3"/>
  <c r="P618" i="3"/>
  <c r="P617" i="3"/>
  <c r="E617" i="3"/>
  <c r="P616" i="3"/>
  <c r="P615" i="3"/>
  <c r="P614" i="3"/>
  <c r="P613" i="3"/>
  <c r="P612" i="3"/>
  <c r="P611" i="3"/>
  <c r="P610" i="3"/>
  <c r="N609" i="3"/>
  <c r="L609" i="3"/>
  <c r="I609" i="3"/>
  <c r="D609" i="3"/>
  <c r="C609" i="3"/>
  <c r="P603" i="3"/>
  <c r="P602" i="3"/>
  <c r="P601" i="3"/>
  <c r="N600" i="3"/>
  <c r="L600" i="3"/>
  <c r="I600" i="3"/>
  <c r="D600" i="3"/>
  <c r="C600" i="3"/>
  <c r="P597" i="3"/>
  <c r="P596" i="3"/>
  <c r="P595" i="3"/>
  <c r="J595" i="3"/>
  <c r="P594" i="3"/>
  <c r="N593" i="3"/>
  <c r="L593" i="3"/>
  <c r="I593" i="3"/>
  <c r="D593" i="3"/>
  <c r="C593" i="3"/>
  <c r="P592" i="3"/>
  <c r="P591" i="3"/>
  <c r="P590" i="3"/>
  <c r="J590" i="3"/>
  <c r="P589" i="3"/>
  <c r="P588" i="3"/>
  <c r="P587" i="3"/>
  <c r="P586" i="3"/>
  <c r="J586" i="3"/>
  <c r="P585" i="3"/>
  <c r="J585" i="3"/>
  <c r="P584" i="3"/>
  <c r="P583" i="3"/>
  <c r="J583" i="3"/>
  <c r="P582" i="3"/>
  <c r="P581" i="3"/>
  <c r="P580" i="3"/>
  <c r="P579" i="3"/>
  <c r="P578" i="3"/>
  <c r="P577" i="3"/>
  <c r="N576" i="3"/>
  <c r="L576" i="3"/>
  <c r="I576" i="3"/>
  <c r="D576" i="3"/>
  <c r="C576" i="3"/>
  <c r="P575" i="3"/>
  <c r="P574" i="3"/>
  <c r="P573" i="3"/>
  <c r="P572" i="3"/>
  <c r="P571" i="3"/>
  <c r="J571" i="3"/>
  <c r="P570" i="3"/>
  <c r="P569" i="3"/>
  <c r="P568" i="3"/>
  <c r="N567" i="3"/>
  <c r="L567" i="3"/>
  <c r="I567" i="3"/>
  <c r="D567" i="3"/>
  <c r="C567" i="3"/>
  <c r="P566" i="3"/>
  <c r="P565" i="3"/>
  <c r="P564" i="3"/>
  <c r="P563" i="3"/>
  <c r="P562" i="3"/>
  <c r="J562" i="3"/>
  <c r="P561" i="3"/>
  <c r="P560" i="3"/>
  <c r="N559" i="3"/>
  <c r="L559" i="3"/>
  <c r="I559" i="3"/>
  <c r="D559" i="3"/>
  <c r="C559" i="3"/>
  <c r="P558" i="3"/>
  <c r="P557" i="3"/>
  <c r="P556" i="3"/>
  <c r="P555" i="3"/>
  <c r="P554" i="3"/>
  <c r="P553" i="3"/>
  <c r="P552" i="3"/>
  <c r="P551" i="3"/>
  <c r="N550" i="3"/>
  <c r="L550" i="3"/>
  <c r="I550" i="3"/>
  <c r="D550" i="3"/>
  <c r="C550" i="3"/>
  <c r="P548" i="3"/>
  <c r="P547" i="3"/>
  <c r="P546" i="3"/>
  <c r="P545" i="3"/>
  <c r="P544" i="3"/>
  <c r="P543" i="3"/>
  <c r="P542" i="3"/>
  <c r="P541" i="3"/>
  <c r="P540" i="3"/>
  <c r="N539" i="3"/>
  <c r="L539" i="3"/>
  <c r="M539" i="3" s="1"/>
  <c r="P539" i="3" s="1"/>
  <c r="J539" i="3"/>
  <c r="D124" i="11" s="1"/>
  <c r="I124" i="11" s="1"/>
  <c r="I539" i="3"/>
  <c r="D539" i="3"/>
  <c r="C539" i="3"/>
  <c r="P538" i="3"/>
  <c r="P537" i="3"/>
  <c r="P536" i="3"/>
  <c r="P535" i="3"/>
  <c r="P534" i="3"/>
  <c r="P533" i="3"/>
  <c r="P532" i="3"/>
  <c r="N531" i="3"/>
  <c r="L531" i="3"/>
  <c r="M531" i="3" s="1"/>
  <c r="P531" i="3" s="1"/>
  <c r="J531" i="3"/>
  <c r="D122" i="11" s="1"/>
  <c r="I531" i="3"/>
  <c r="D531" i="3"/>
  <c r="C531" i="3"/>
  <c r="P530" i="3"/>
  <c r="P529" i="3"/>
  <c r="P528" i="3"/>
  <c r="P527" i="3"/>
  <c r="P526" i="3"/>
  <c r="P525" i="3"/>
  <c r="N524" i="3"/>
  <c r="L524" i="3"/>
  <c r="J524" i="3"/>
  <c r="I524" i="3"/>
  <c r="D524" i="3"/>
  <c r="C524" i="3"/>
  <c r="P523" i="3"/>
  <c r="P522" i="3"/>
  <c r="P521" i="3"/>
  <c r="P520" i="3"/>
  <c r="P519" i="3"/>
  <c r="N518" i="3"/>
  <c r="L518" i="3"/>
  <c r="I518" i="3"/>
  <c r="D518" i="3"/>
  <c r="C518" i="3"/>
  <c r="P517" i="3"/>
  <c r="P516" i="3"/>
  <c r="P515" i="3"/>
  <c r="P514" i="3"/>
  <c r="N513" i="3"/>
  <c r="L513" i="3"/>
  <c r="I513" i="3"/>
  <c r="D513" i="3"/>
  <c r="C513" i="3"/>
  <c r="P512" i="3"/>
  <c r="P511" i="3"/>
  <c r="P510" i="3"/>
  <c r="P509" i="3"/>
  <c r="N508" i="3"/>
  <c r="L508" i="3"/>
  <c r="I508" i="3"/>
  <c r="D508" i="3"/>
  <c r="C508" i="3"/>
  <c r="P507" i="3"/>
  <c r="P506" i="3"/>
  <c r="P505" i="3"/>
  <c r="P504" i="3"/>
  <c r="P503" i="3"/>
  <c r="P502" i="3"/>
  <c r="P501" i="3"/>
  <c r="J501" i="3"/>
  <c r="J503" i="3" s="1"/>
  <c r="J505" i="3" s="1"/>
  <c r="J497" i="3" s="1"/>
  <c r="D119" i="11" s="1"/>
  <c r="I119" i="11" s="1"/>
  <c r="P500" i="3"/>
  <c r="P499" i="3"/>
  <c r="P498" i="3"/>
  <c r="N497" i="3"/>
  <c r="L497" i="3"/>
  <c r="I497" i="3"/>
  <c r="D497" i="3"/>
  <c r="C497" i="3"/>
  <c r="P496" i="3"/>
  <c r="P495" i="3"/>
  <c r="P494" i="3"/>
  <c r="J494" i="3"/>
  <c r="P493" i="3"/>
  <c r="J493" i="3"/>
  <c r="E493" i="3"/>
  <c r="P492" i="3"/>
  <c r="E492" i="3"/>
  <c r="J492" i="3" s="1"/>
  <c r="P491" i="3"/>
  <c r="E491" i="3"/>
  <c r="J491" i="3" s="1"/>
  <c r="P490" i="3"/>
  <c r="E490" i="3"/>
  <c r="J490" i="3" s="1"/>
  <c r="P489" i="3"/>
  <c r="J489" i="3"/>
  <c r="E489" i="3"/>
  <c r="P488" i="3"/>
  <c r="E488" i="3"/>
  <c r="J488" i="3" s="1"/>
  <c r="P487" i="3"/>
  <c r="N486" i="3"/>
  <c r="L486" i="3"/>
  <c r="I486" i="3"/>
  <c r="D486" i="3"/>
  <c r="C486" i="3"/>
  <c r="P485" i="3"/>
  <c r="P484" i="3"/>
  <c r="P483" i="3"/>
  <c r="P482" i="3"/>
  <c r="P481" i="3"/>
  <c r="P480" i="3"/>
  <c r="P479" i="3"/>
  <c r="N478" i="3"/>
  <c r="L478" i="3"/>
  <c r="I478" i="3"/>
  <c r="D478" i="3"/>
  <c r="C478" i="3"/>
  <c r="P477" i="3"/>
  <c r="P476" i="3"/>
  <c r="P475" i="3"/>
  <c r="P474" i="3"/>
  <c r="P473" i="3"/>
  <c r="P472" i="3"/>
  <c r="P471" i="3"/>
  <c r="P470" i="3"/>
  <c r="P469" i="3"/>
  <c r="P468" i="3"/>
  <c r="F468" i="3"/>
  <c r="P467" i="3"/>
  <c r="F467" i="3"/>
  <c r="P466" i="3"/>
  <c r="F466" i="3"/>
  <c r="P465" i="3"/>
  <c r="N464" i="3"/>
  <c r="L464" i="3"/>
  <c r="I464" i="3"/>
  <c r="D464" i="3"/>
  <c r="C464" i="3"/>
  <c r="P463" i="3"/>
  <c r="P462" i="3"/>
  <c r="J462" i="3"/>
  <c r="P461" i="3"/>
  <c r="J461" i="3"/>
  <c r="P460" i="3"/>
  <c r="J460" i="3"/>
  <c r="P459" i="3"/>
  <c r="J459" i="3"/>
  <c r="P458" i="3"/>
  <c r="J458" i="3"/>
  <c r="P457" i="3"/>
  <c r="J457" i="3"/>
  <c r="P456" i="3"/>
  <c r="J456" i="3"/>
  <c r="P455" i="3"/>
  <c r="J455" i="3"/>
  <c r="E455" i="3"/>
  <c r="P454" i="3"/>
  <c r="E454" i="3"/>
  <c r="J454" i="3" s="1"/>
  <c r="P453" i="3"/>
  <c r="J453" i="3"/>
  <c r="P452" i="3"/>
  <c r="J452" i="3"/>
  <c r="P451" i="3"/>
  <c r="N450" i="3"/>
  <c r="L450" i="3"/>
  <c r="I450" i="3"/>
  <c r="D450" i="3"/>
  <c r="C450" i="3"/>
  <c r="P449" i="3"/>
  <c r="P448" i="3"/>
  <c r="P447" i="3"/>
  <c r="P446" i="3"/>
  <c r="P445" i="3"/>
  <c r="P444" i="3"/>
  <c r="N443" i="3"/>
  <c r="L443" i="3"/>
  <c r="I443" i="3"/>
  <c r="D443" i="3"/>
  <c r="C443" i="3"/>
  <c r="P442" i="3"/>
  <c r="P441" i="3"/>
  <c r="P440" i="3"/>
  <c r="J440" i="3"/>
  <c r="P439" i="3"/>
  <c r="J439" i="3"/>
  <c r="P438" i="3"/>
  <c r="J438" i="3"/>
  <c r="P437" i="3"/>
  <c r="J437" i="3"/>
  <c r="P436" i="3"/>
  <c r="J436" i="3"/>
  <c r="P435" i="3"/>
  <c r="J435" i="3"/>
  <c r="P434" i="3"/>
  <c r="J434" i="3"/>
  <c r="P433" i="3"/>
  <c r="E433" i="3"/>
  <c r="J433" i="3" s="1"/>
  <c r="P432" i="3"/>
  <c r="J432" i="3"/>
  <c r="E432" i="3"/>
  <c r="P431" i="3"/>
  <c r="J431" i="3"/>
  <c r="P430" i="3"/>
  <c r="J430" i="3"/>
  <c r="P429" i="3"/>
  <c r="N428" i="3"/>
  <c r="L428" i="3"/>
  <c r="J428" i="3"/>
  <c r="I428" i="3"/>
  <c r="D428" i="3"/>
  <c r="C428" i="3"/>
  <c r="P427" i="3"/>
  <c r="P426" i="3"/>
  <c r="P425" i="3"/>
  <c r="J425" i="3"/>
  <c r="P424" i="3"/>
  <c r="J424" i="3"/>
  <c r="P423" i="3"/>
  <c r="J423" i="3"/>
  <c r="P422" i="3"/>
  <c r="J422" i="3"/>
  <c r="P421" i="3"/>
  <c r="E421" i="3"/>
  <c r="J421" i="3" s="1"/>
  <c r="P420" i="3"/>
  <c r="E420" i="3"/>
  <c r="J420" i="3" s="1"/>
  <c r="P419" i="3"/>
  <c r="J419" i="3"/>
  <c r="P418" i="3"/>
  <c r="J418" i="3"/>
  <c r="P417" i="3"/>
  <c r="P416" i="3"/>
  <c r="N415" i="3"/>
  <c r="L415" i="3"/>
  <c r="I415" i="3"/>
  <c r="D415" i="3"/>
  <c r="C415" i="3"/>
  <c r="P414" i="3"/>
  <c r="P413" i="3"/>
  <c r="P412" i="3"/>
  <c r="J412" i="3"/>
  <c r="P411" i="3"/>
  <c r="J411" i="3"/>
  <c r="P410" i="3"/>
  <c r="J410" i="3"/>
  <c r="P409" i="3"/>
  <c r="J409" i="3"/>
  <c r="P408" i="3"/>
  <c r="J408" i="3"/>
  <c r="P407" i="3"/>
  <c r="J407" i="3"/>
  <c r="E407" i="3"/>
  <c r="P406" i="3"/>
  <c r="E406" i="3"/>
  <c r="J406" i="3" s="1"/>
  <c r="P405" i="3"/>
  <c r="J405" i="3"/>
  <c r="P404" i="3"/>
  <c r="J404" i="3"/>
  <c r="P403" i="3"/>
  <c r="N402" i="3"/>
  <c r="L402" i="3"/>
  <c r="J402" i="3"/>
  <c r="I402" i="3"/>
  <c r="D402" i="3"/>
  <c r="C402" i="3"/>
  <c r="P401" i="3"/>
  <c r="P400" i="3"/>
  <c r="P399" i="3"/>
  <c r="P398" i="3"/>
  <c r="P397" i="3"/>
  <c r="P396" i="3"/>
  <c r="P395" i="3"/>
  <c r="P394" i="3"/>
  <c r="N393" i="3"/>
  <c r="L393" i="3"/>
  <c r="I393" i="3"/>
  <c r="D393" i="3"/>
  <c r="C393" i="3"/>
  <c r="P392" i="3"/>
  <c r="P391" i="3"/>
  <c r="P390" i="3"/>
  <c r="P389" i="3"/>
  <c r="P388" i="3"/>
  <c r="P387" i="3"/>
  <c r="P386" i="3"/>
  <c r="N385" i="3"/>
  <c r="L385" i="3"/>
  <c r="I385" i="3"/>
  <c r="D385" i="3"/>
  <c r="C385" i="3"/>
  <c r="P384" i="3"/>
  <c r="P383" i="3"/>
  <c r="P382" i="3"/>
  <c r="P381" i="3"/>
  <c r="N380" i="3"/>
  <c r="L380" i="3"/>
  <c r="I380" i="3"/>
  <c r="D380" i="3"/>
  <c r="C380" i="3"/>
  <c r="P379" i="3"/>
  <c r="P378" i="3"/>
  <c r="P377" i="3"/>
  <c r="P376" i="3"/>
  <c r="P375" i="3"/>
  <c r="N374" i="3"/>
  <c r="L374" i="3"/>
  <c r="I374" i="3"/>
  <c r="D374" i="3"/>
  <c r="C374" i="3"/>
  <c r="N362" i="3"/>
  <c r="L362" i="3"/>
  <c r="I362" i="3"/>
  <c r="D362" i="3"/>
  <c r="C362" i="3"/>
  <c r="N356" i="3"/>
  <c r="L356" i="3"/>
  <c r="I356" i="3"/>
  <c r="D356" i="3"/>
  <c r="C356" i="3"/>
  <c r="J353" i="3"/>
  <c r="E353" i="3"/>
  <c r="J352" i="3"/>
  <c r="E352" i="3"/>
  <c r="J351" i="3"/>
  <c r="E351" i="3"/>
  <c r="J350" i="3"/>
  <c r="E350" i="3"/>
  <c r="J349" i="3"/>
  <c r="E349" i="3"/>
  <c r="N347" i="3"/>
  <c r="L347" i="3"/>
  <c r="J347" i="3"/>
  <c r="I347" i="3"/>
  <c r="D347" i="3"/>
  <c r="C347" i="3"/>
  <c r="J343" i="3"/>
  <c r="J341" i="3" s="1"/>
  <c r="N341" i="3"/>
  <c r="L341" i="3"/>
  <c r="I341" i="3"/>
  <c r="D341" i="3"/>
  <c r="C341" i="3"/>
  <c r="N333" i="3"/>
  <c r="L333" i="3"/>
  <c r="I333" i="3"/>
  <c r="D333" i="3"/>
  <c r="C333" i="3"/>
  <c r="N327" i="3"/>
  <c r="L327" i="3"/>
  <c r="I327" i="3"/>
  <c r="D327" i="3"/>
  <c r="C327" i="3"/>
  <c r="N322" i="3"/>
  <c r="L322" i="3"/>
  <c r="I322" i="3"/>
  <c r="D322" i="3"/>
  <c r="C322" i="3"/>
  <c r="N315" i="3"/>
  <c r="L315" i="3"/>
  <c r="I315" i="3"/>
  <c r="D315" i="3"/>
  <c r="C315" i="3"/>
  <c r="N305" i="3"/>
  <c r="L305" i="3"/>
  <c r="I305" i="3"/>
  <c r="D305" i="3"/>
  <c r="C305" i="3"/>
  <c r="N296" i="3"/>
  <c r="L296" i="3"/>
  <c r="I296" i="3"/>
  <c r="D296" i="3"/>
  <c r="C296" i="3"/>
  <c r="J291" i="3"/>
  <c r="J290" i="3" s="1"/>
  <c r="N290" i="3"/>
  <c r="L290" i="3"/>
  <c r="I290" i="3"/>
  <c r="D290" i="3"/>
  <c r="C290" i="3"/>
  <c r="J286" i="3"/>
  <c r="E286" i="3"/>
  <c r="E285" i="3"/>
  <c r="J285" i="3" s="1"/>
  <c r="E284" i="3"/>
  <c r="J284" i="3" s="1"/>
  <c r="E283" i="3"/>
  <c r="J283" i="3" s="1"/>
  <c r="J281" i="3" s="1"/>
  <c r="N281" i="3"/>
  <c r="L281" i="3"/>
  <c r="I281" i="3"/>
  <c r="D281" i="3"/>
  <c r="C281" i="3"/>
  <c r="N273" i="3"/>
  <c r="M273" i="3"/>
  <c r="L273" i="3"/>
  <c r="J273" i="3"/>
  <c r="I273" i="3"/>
  <c r="D273" i="3"/>
  <c r="C273" i="3"/>
  <c r="N263" i="3"/>
  <c r="L263" i="3"/>
  <c r="I263" i="3"/>
  <c r="D263" i="3"/>
  <c r="C263" i="3"/>
  <c r="N255" i="3"/>
  <c r="L255" i="3"/>
  <c r="I255" i="3"/>
  <c r="D255" i="3"/>
  <c r="C255" i="3"/>
  <c r="N241" i="3"/>
  <c r="L241" i="3"/>
  <c r="I241" i="3"/>
  <c r="D241" i="3"/>
  <c r="C241" i="3"/>
  <c r="J237" i="3"/>
  <c r="J236" i="3"/>
  <c r="J235" i="3"/>
  <c r="J232" i="3" s="1"/>
  <c r="D26" i="11" s="1"/>
  <c r="J234" i="3"/>
  <c r="N232" i="3"/>
  <c r="L232" i="3"/>
  <c r="M232" i="3" s="1"/>
  <c r="I232" i="3"/>
  <c r="D232" i="3"/>
  <c r="C232" i="3"/>
  <c r="J228" i="3"/>
  <c r="J227" i="3"/>
  <c r="J226" i="3"/>
  <c r="J223" i="3" s="1"/>
  <c r="J225" i="3"/>
  <c r="N223" i="3"/>
  <c r="L223" i="3"/>
  <c r="M223" i="3" s="1"/>
  <c r="I223" i="3"/>
  <c r="D223" i="3"/>
  <c r="C223" i="3"/>
  <c r="J221" i="3"/>
  <c r="E221" i="3"/>
  <c r="E220" i="3"/>
  <c r="J220" i="3" s="1"/>
  <c r="J217" i="3" s="1"/>
  <c r="D116" i="11" s="1"/>
  <c r="I116" i="11" s="1"/>
  <c r="J219" i="3"/>
  <c r="N217" i="3"/>
  <c r="L217" i="3"/>
  <c r="I217" i="3"/>
  <c r="D217" i="3"/>
  <c r="C217" i="3"/>
  <c r="E214" i="3"/>
  <c r="J214" i="3" s="1"/>
  <c r="J211" i="3" s="1"/>
  <c r="N211" i="3"/>
  <c r="L211" i="3"/>
  <c r="I211" i="3"/>
  <c r="D211" i="3"/>
  <c r="C211" i="3"/>
  <c r="N203" i="3"/>
  <c r="L203" i="3"/>
  <c r="I203" i="3"/>
  <c r="D203" i="3"/>
  <c r="C203" i="3"/>
  <c r="N195" i="3"/>
  <c r="L195" i="3"/>
  <c r="I195" i="3"/>
  <c r="D195" i="3"/>
  <c r="C195" i="3"/>
  <c r="N187" i="3"/>
  <c r="L187" i="3"/>
  <c r="I187" i="3"/>
  <c r="D187" i="3"/>
  <c r="C187" i="3"/>
  <c r="J183" i="3"/>
  <c r="J182" i="3"/>
  <c r="N180" i="3"/>
  <c r="L180" i="3"/>
  <c r="J180" i="3"/>
  <c r="D19" i="11" s="1"/>
  <c r="I180" i="3"/>
  <c r="D180" i="3"/>
  <c r="C180" i="3"/>
  <c r="J176" i="3"/>
  <c r="J173" i="3" s="1"/>
  <c r="J175" i="3"/>
  <c r="N173" i="3"/>
  <c r="L173" i="3"/>
  <c r="I173" i="3"/>
  <c r="D173" i="3"/>
  <c r="C173" i="3"/>
  <c r="N166" i="3"/>
  <c r="L166" i="3"/>
  <c r="J166" i="3"/>
  <c r="I166" i="3"/>
  <c r="D166" i="3"/>
  <c r="C166" i="3"/>
  <c r="N160" i="3"/>
  <c r="L160" i="3"/>
  <c r="I160" i="3"/>
  <c r="D160" i="3"/>
  <c r="C160" i="3"/>
  <c r="N159" i="3"/>
  <c r="L159" i="3"/>
  <c r="I159" i="3"/>
  <c r="D159" i="3"/>
  <c r="C159" i="3"/>
  <c r="N158" i="3"/>
  <c r="L158" i="3"/>
  <c r="I158" i="3"/>
  <c r="D158" i="3"/>
  <c r="C158" i="3"/>
  <c r="N157" i="3"/>
  <c r="L157" i="3"/>
  <c r="I157" i="3"/>
  <c r="D157" i="3"/>
  <c r="C157" i="3"/>
  <c r="N156" i="3"/>
  <c r="L156" i="3"/>
  <c r="I156" i="3"/>
  <c r="D156" i="3"/>
  <c r="C156" i="3"/>
  <c r="N155" i="3"/>
  <c r="L155" i="3"/>
  <c r="I155" i="3"/>
  <c r="D155" i="3"/>
  <c r="C155" i="3"/>
  <c r="N154" i="3"/>
  <c r="L154" i="3"/>
  <c r="I154" i="3"/>
  <c r="D154" i="3"/>
  <c r="C154" i="3"/>
  <c r="N153" i="3"/>
  <c r="L153" i="3"/>
  <c r="I153" i="3"/>
  <c r="D153" i="3"/>
  <c r="C153" i="3"/>
  <c r="N152" i="3"/>
  <c r="L152" i="3"/>
  <c r="I152" i="3"/>
  <c r="F152" i="3"/>
  <c r="D152" i="3"/>
  <c r="C152" i="3"/>
  <c r="N151" i="3"/>
  <c r="L151" i="3"/>
  <c r="I151" i="3"/>
  <c r="D151" i="3"/>
  <c r="C151" i="3"/>
  <c r="N150" i="3"/>
  <c r="L150" i="3"/>
  <c r="I150" i="3"/>
  <c r="D150" i="3"/>
  <c r="C150" i="3"/>
  <c r="N149" i="3"/>
  <c r="L149" i="3"/>
  <c r="I149" i="3"/>
  <c r="F149" i="3"/>
  <c r="D149" i="3"/>
  <c r="C149" i="3"/>
  <c r="N148" i="3"/>
  <c r="L148" i="3"/>
  <c r="I148" i="3"/>
  <c r="F148" i="3"/>
  <c r="D148" i="3"/>
  <c r="C148" i="3"/>
  <c r="N147" i="3"/>
  <c r="L147" i="3"/>
  <c r="I147" i="3"/>
  <c r="D147" i="3"/>
  <c r="C147" i="3"/>
  <c r="N146" i="3"/>
  <c r="L146" i="3"/>
  <c r="I146" i="3"/>
  <c r="D146" i="3"/>
  <c r="C146" i="3"/>
  <c r="N145" i="3"/>
  <c r="L145" i="3"/>
  <c r="I145" i="3"/>
  <c r="E145" i="3"/>
  <c r="J145" i="3" s="1"/>
  <c r="D100" i="11" s="1"/>
  <c r="I100" i="11" s="1"/>
  <c r="D145" i="3"/>
  <c r="C145" i="3"/>
  <c r="N144" i="3"/>
  <c r="M144" i="3"/>
  <c r="L144" i="3"/>
  <c r="I144" i="3"/>
  <c r="F144" i="3"/>
  <c r="J144" i="3" s="1"/>
  <c r="D99" i="11" s="1"/>
  <c r="I99" i="11" s="1"/>
  <c r="D144" i="3"/>
  <c r="C144" i="3"/>
  <c r="N143" i="3"/>
  <c r="L143" i="3"/>
  <c r="M143" i="3" s="1"/>
  <c r="J143" i="3"/>
  <c r="D98" i="11" s="1"/>
  <c r="I143" i="3"/>
  <c r="E143" i="3"/>
  <c r="E144" i="3" s="1"/>
  <c r="D143" i="3"/>
  <c r="C143" i="3"/>
  <c r="N142" i="3"/>
  <c r="L142" i="3"/>
  <c r="M142" i="3" s="1"/>
  <c r="J142" i="3"/>
  <c r="D16" i="11" s="1"/>
  <c r="I16" i="11" s="1"/>
  <c r="I142" i="3"/>
  <c r="D142" i="3"/>
  <c r="C142" i="3"/>
  <c r="N133" i="3"/>
  <c r="L133" i="3"/>
  <c r="M133" i="3" s="1"/>
  <c r="I133" i="3"/>
  <c r="D133" i="3"/>
  <c r="C133" i="3"/>
  <c r="N129" i="3"/>
  <c r="L129" i="3"/>
  <c r="M129" i="3" s="1"/>
  <c r="I129" i="3"/>
  <c r="D129" i="3"/>
  <c r="C129" i="3"/>
  <c r="N124" i="3"/>
  <c r="L124" i="3"/>
  <c r="M124" i="3" s="1"/>
  <c r="I124" i="3"/>
  <c r="D124" i="3"/>
  <c r="C124" i="3"/>
  <c r="N122" i="3"/>
  <c r="L122" i="3"/>
  <c r="M122" i="3" s="1"/>
  <c r="I122" i="3"/>
  <c r="D122" i="3"/>
  <c r="C122" i="3"/>
  <c r="N117" i="3"/>
  <c r="L117" i="3"/>
  <c r="M117" i="3" s="1"/>
  <c r="I117" i="3"/>
  <c r="D117" i="3"/>
  <c r="C117" i="3"/>
  <c r="N114" i="3"/>
  <c r="L114" i="3"/>
  <c r="M114" i="3" s="1"/>
  <c r="I114" i="3"/>
  <c r="D114" i="3"/>
  <c r="C114" i="3"/>
  <c r="N111" i="3"/>
  <c r="L111" i="3"/>
  <c r="M111" i="3" s="1"/>
  <c r="I111" i="3"/>
  <c r="D111" i="3"/>
  <c r="C111" i="3"/>
  <c r="N105" i="3"/>
  <c r="L105" i="3"/>
  <c r="M105" i="3" s="1"/>
  <c r="J105" i="3"/>
  <c r="D13" i="11" s="1"/>
  <c r="I105" i="3"/>
  <c r="D105" i="3"/>
  <c r="C105" i="3"/>
  <c r="N100" i="3"/>
  <c r="M100" i="3"/>
  <c r="L100" i="3"/>
  <c r="J100" i="3"/>
  <c r="D12" i="11" s="1"/>
  <c r="I12" i="11" s="1"/>
  <c r="I100" i="3"/>
  <c r="D100" i="3"/>
  <c r="C100" i="3"/>
  <c r="J93" i="3"/>
  <c r="J92" i="3"/>
  <c r="N90" i="3"/>
  <c r="L90" i="3"/>
  <c r="M90" i="3" s="1"/>
  <c r="J90" i="3"/>
  <c r="D14" i="11" s="1"/>
  <c r="I14" i="11" s="1"/>
  <c r="I90" i="3"/>
  <c r="D90" i="3"/>
  <c r="C90" i="3"/>
  <c r="J85" i="3"/>
  <c r="N83" i="3"/>
  <c r="L83" i="3"/>
  <c r="M83" i="3" s="1"/>
  <c r="J83" i="3"/>
  <c r="D11" i="11" s="1"/>
  <c r="I83" i="3"/>
  <c r="D83" i="3"/>
  <c r="C83" i="3"/>
  <c r="J78" i="3"/>
  <c r="N76" i="3"/>
  <c r="L76" i="3"/>
  <c r="M76" i="3" s="1"/>
  <c r="J76" i="3"/>
  <c r="D10" i="11" s="1"/>
  <c r="I10" i="11" s="1"/>
  <c r="I76" i="3"/>
  <c r="D76" i="3"/>
  <c r="C76" i="3"/>
  <c r="J71" i="3"/>
  <c r="N69" i="3"/>
  <c r="L69" i="3"/>
  <c r="M69" i="3" s="1"/>
  <c r="J69" i="3"/>
  <c r="D9" i="11" s="1"/>
  <c r="I69" i="3"/>
  <c r="D69" i="3"/>
  <c r="C69" i="3"/>
  <c r="N62" i="3"/>
  <c r="M62" i="3"/>
  <c r="L62" i="3"/>
  <c r="J62" i="3"/>
  <c r="D8" i="11" s="1"/>
  <c r="I8" i="11" s="1"/>
  <c r="I62" i="3"/>
  <c r="D62" i="3"/>
  <c r="C62" i="3"/>
  <c r="J58" i="3"/>
  <c r="J57" i="3"/>
  <c r="N55" i="3"/>
  <c r="L55" i="3"/>
  <c r="M55" i="3" s="1"/>
  <c r="J55" i="3"/>
  <c r="D7" i="11" s="1"/>
  <c r="I55" i="3"/>
  <c r="D55" i="3"/>
  <c r="C55" i="3"/>
  <c r="J50" i="3"/>
  <c r="N48" i="3"/>
  <c r="L48" i="3"/>
  <c r="M48" i="3" s="1"/>
  <c r="J48" i="3"/>
  <c r="D6" i="11" s="1"/>
  <c r="I6" i="11" s="1"/>
  <c r="I48" i="3"/>
  <c r="D48" i="3"/>
  <c r="C48" i="3"/>
  <c r="J43" i="3"/>
  <c r="N41" i="3"/>
  <c r="L41" i="3"/>
  <c r="M41" i="3" s="1"/>
  <c r="J41" i="3"/>
  <c r="D5" i="11" s="1"/>
  <c r="I41" i="3"/>
  <c r="D41" i="3"/>
  <c r="C41" i="3"/>
  <c r="J36" i="3"/>
  <c r="J35" i="3"/>
  <c r="J31" i="3" s="1"/>
  <c r="D4" i="11" s="1"/>
  <c r="I4" i="11" s="1"/>
  <c r="J34" i="3"/>
  <c r="J33" i="3"/>
  <c r="N31" i="3"/>
  <c r="M31" i="3"/>
  <c r="L31" i="3"/>
  <c r="I31" i="3"/>
  <c r="D31" i="3"/>
  <c r="C31" i="3"/>
  <c r="N23" i="3"/>
  <c r="L23" i="3"/>
  <c r="M23" i="3" s="1"/>
  <c r="J23" i="3"/>
  <c r="D3" i="11" s="1"/>
  <c r="I23" i="3"/>
  <c r="D23" i="3"/>
  <c r="C23" i="3"/>
  <c r="N15" i="3"/>
  <c r="J15" i="3"/>
  <c r="D86" i="11" s="1"/>
  <c r="I15" i="3"/>
  <c r="D15" i="3"/>
  <c r="C15" i="3"/>
  <c r="F187" i="2"/>
  <c r="A187" i="2"/>
  <c r="G184" i="2"/>
  <c r="E184" i="2"/>
  <c r="D184" i="2"/>
  <c r="C184" i="2"/>
  <c r="A184" i="2"/>
  <c r="A183" i="2"/>
  <c r="F182" i="2"/>
  <c r="E182" i="2"/>
  <c r="A182" i="2"/>
  <c r="D182" i="2" s="1"/>
  <c r="E181" i="2"/>
  <c r="D181" i="2"/>
  <c r="A181" i="2"/>
  <c r="G181" i="2" s="1"/>
  <c r="G180" i="2"/>
  <c r="H180" i="2" s="1"/>
  <c r="F180" i="2"/>
  <c r="E180" i="2"/>
  <c r="D180" i="2"/>
  <c r="C180" i="2"/>
  <c r="A180" i="2"/>
  <c r="F179" i="2"/>
  <c r="A179" i="2"/>
  <c r="F178" i="2"/>
  <c r="E178" i="2"/>
  <c r="A178" i="2"/>
  <c r="D178" i="2" s="1"/>
  <c r="F177" i="2"/>
  <c r="E177" i="2"/>
  <c r="D177" i="2"/>
  <c r="A177" i="2"/>
  <c r="G177" i="2" s="1"/>
  <c r="H177" i="2" s="1"/>
  <c r="G176" i="2"/>
  <c r="H176" i="2" s="1"/>
  <c r="F176" i="2"/>
  <c r="E176" i="2"/>
  <c r="D176" i="2"/>
  <c r="C176" i="2"/>
  <c r="A176" i="2"/>
  <c r="F175" i="2"/>
  <c r="A175" i="2"/>
  <c r="F174" i="2"/>
  <c r="E174" i="2"/>
  <c r="A174" i="2"/>
  <c r="D174" i="2" s="1"/>
  <c r="K173" i="2"/>
  <c r="E173" i="2"/>
  <c r="A173" i="2"/>
  <c r="D173" i="2" s="1"/>
  <c r="F172" i="2"/>
  <c r="E172" i="2"/>
  <c r="D172" i="2"/>
  <c r="A172" i="2"/>
  <c r="G172" i="2" s="1"/>
  <c r="H172" i="2" s="1"/>
  <c r="G171" i="2"/>
  <c r="H171" i="2" s="1"/>
  <c r="F171" i="2"/>
  <c r="E171" i="2"/>
  <c r="D171" i="2"/>
  <c r="C171" i="2"/>
  <c r="A171" i="2"/>
  <c r="F170" i="2"/>
  <c r="A170" i="2"/>
  <c r="F169" i="2"/>
  <c r="A169" i="2"/>
  <c r="E169" i="2" s="1"/>
  <c r="L168" i="2"/>
  <c r="K168" i="2"/>
  <c r="G168" i="2"/>
  <c r="H168" i="2" s="1"/>
  <c r="F168" i="2"/>
  <c r="E168" i="2"/>
  <c r="D168" i="2"/>
  <c r="C168" i="2"/>
  <c r="A168" i="2"/>
  <c r="A167" i="2"/>
  <c r="G167" i="2" s="1"/>
  <c r="F166" i="2"/>
  <c r="A166" i="2"/>
  <c r="E166" i="2" s="1"/>
  <c r="F165" i="2"/>
  <c r="J168" i="2" s="1"/>
  <c r="E165" i="2"/>
  <c r="D165" i="2"/>
  <c r="A165" i="2"/>
  <c r="G165" i="2" s="1"/>
  <c r="H165" i="2" s="1"/>
  <c r="H164" i="2"/>
  <c r="G164" i="2"/>
  <c r="F164" i="2"/>
  <c r="E164" i="2"/>
  <c r="D164" i="2"/>
  <c r="C164" i="2"/>
  <c r="A164" i="2"/>
  <c r="F163" i="2"/>
  <c r="A163" i="2"/>
  <c r="G163" i="2" s="1"/>
  <c r="H163" i="2" s="1"/>
  <c r="A160" i="2"/>
  <c r="G160" i="2" s="1"/>
  <c r="H160" i="2" s="1"/>
  <c r="F159" i="2"/>
  <c r="E159" i="2"/>
  <c r="A159" i="2"/>
  <c r="E158" i="2"/>
  <c r="D158" i="2"/>
  <c r="A158" i="2"/>
  <c r="G158" i="2" s="1"/>
  <c r="H157" i="2"/>
  <c r="G157" i="2"/>
  <c r="F157" i="2"/>
  <c r="E157" i="2"/>
  <c r="D157" i="2"/>
  <c r="C157" i="2"/>
  <c r="A157" i="2"/>
  <c r="F156" i="2"/>
  <c r="C156" i="2"/>
  <c r="A156" i="2"/>
  <c r="G156" i="2" s="1"/>
  <c r="H156" i="2" s="1"/>
  <c r="F155" i="2"/>
  <c r="A155" i="2"/>
  <c r="E154" i="2"/>
  <c r="D154" i="2"/>
  <c r="A154" i="2"/>
  <c r="G154" i="2" s="1"/>
  <c r="H153" i="2"/>
  <c r="G153" i="2"/>
  <c r="F153" i="2"/>
  <c r="E153" i="2"/>
  <c r="D153" i="2"/>
  <c r="C153" i="2"/>
  <c r="A153" i="2"/>
  <c r="F152" i="2"/>
  <c r="A152" i="2"/>
  <c r="G152" i="2" s="1"/>
  <c r="H152" i="2" s="1"/>
  <c r="E151" i="2"/>
  <c r="A151" i="2"/>
  <c r="F150" i="2"/>
  <c r="E150" i="2"/>
  <c r="D150" i="2"/>
  <c r="A150" i="2"/>
  <c r="G150" i="2" s="1"/>
  <c r="H150" i="2" s="1"/>
  <c r="G149" i="2"/>
  <c r="E149" i="2"/>
  <c r="D149" i="2"/>
  <c r="C149" i="2"/>
  <c r="A149" i="2"/>
  <c r="F148" i="2"/>
  <c r="C148" i="2"/>
  <c r="A148" i="2"/>
  <c r="G148" i="2" s="1"/>
  <c r="H148" i="2" s="1"/>
  <c r="F147" i="2"/>
  <c r="A147" i="2"/>
  <c r="F146" i="2"/>
  <c r="E146" i="2"/>
  <c r="D146" i="2"/>
  <c r="A146" i="2"/>
  <c r="G146" i="2" s="1"/>
  <c r="H146" i="2" s="1"/>
  <c r="G145" i="2"/>
  <c r="H145" i="2" s="1"/>
  <c r="F145" i="2"/>
  <c r="E145" i="2"/>
  <c r="D145" i="2"/>
  <c r="C145" i="2"/>
  <c r="A145" i="2"/>
  <c r="F144" i="2"/>
  <c r="A144" i="2"/>
  <c r="G144" i="2" s="1"/>
  <c r="H144" i="2" s="1"/>
  <c r="F143" i="2"/>
  <c r="A143" i="2"/>
  <c r="E143" i="2" s="1"/>
  <c r="E142" i="2"/>
  <c r="D142" i="2"/>
  <c r="A142" i="2"/>
  <c r="G142" i="2" s="1"/>
  <c r="L141" i="2"/>
  <c r="F141" i="2"/>
  <c r="E141" i="2"/>
  <c r="D141" i="2"/>
  <c r="A141" i="2"/>
  <c r="G141" i="2" s="1"/>
  <c r="H141" i="2" s="1"/>
  <c r="G138" i="2"/>
  <c r="D138" i="2"/>
  <c r="C138" i="2"/>
  <c r="A138" i="2"/>
  <c r="E138" i="2" s="1"/>
  <c r="H137" i="2"/>
  <c r="G137" i="2"/>
  <c r="F137" i="2"/>
  <c r="D137" i="2"/>
  <c r="C137" i="2"/>
  <c r="A137" i="2"/>
  <c r="E137" i="2" s="1"/>
  <c r="G136" i="2"/>
  <c r="F136" i="2"/>
  <c r="C136" i="2"/>
  <c r="A136" i="2"/>
  <c r="E135" i="2"/>
  <c r="A135" i="2"/>
  <c r="G134" i="2"/>
  <c r="E134" i="2"/>
  <c r="D134" i="2"/>
  <c r="C134" i="2"/>
  <c r="A134" i="2"/>
  <c r="F131" i="2"/>
  <c r="A131" i="2"/>
  <c r="G130" i="2"/>
  <c r="E130" i="2"/>
  <c r="D130" i="2"/>
  <c r="C130" i="2"/>
  <c r="A130" i="2"/>
  <c r="G129" i="2"/>
  <c r="H129" i="2" s="1"/>
  <c r="F129" i="2"/>
  <c r="D129" i="2"/>
  <c r="C129" i="2"/>
  <c r="A129" i="2"/>
  <c r="E129" i="2" s="1"/>
  <c r="A128" i="2"/>
  <c r="G128" i="2" s="1"/>
  <c r="A127" i="2"/>
  <c r="E127" i="2" s="1"/>
  <c r="G126" i="2"/>
  <c r="E126" i="2"/>
  <c r="D126" i="2"/>
  <c r="C126" i="2"/>
  <c r="A126" i="2"/>
  <c r="G125" i="2"/>
  <c r="D125" i="2"/>
  <c r="C125" i="2"/>
  <c r="A125" i="2"/>
  <c r="E125" i="2" s="1"/>
  <c r="G124" i="2"/>
  <c r="C124" i="2"/>
  <c r="A124" i="2"/>
  <c r="E123" i="2"/>
  <c r="A123" i="2"/>
  <c r="G122" i="2"/>
  <c r="E122" i="2"/>
  <c r="D122" i="2"/>
  <c r="C122" i="2"/>
  <c r="A122" i="2"/>
  <c r="D121" i="2"/>
  <c r="C121" i="2"/>
  <c r="A121" i="2"/>
  <c r="E121" i="2" s="1"/>
  <c r="E120" i="2"/>
  <c r="C120" i="2"/>
  <c r="A120" i="2"/>
  <c r="D120" i="2" s="1"/>
  <c r="A119" i="2"/>
  <c r="E119" i="2" s="1"/>
  <c r="G118" i="2"/>
  <c r="E118" i="2"/>
  <c r="D118" i="2"/>
  <c r="C118" i="2"/>
  <c r="A118" i="2"/>
  <c r="A117" i="2"/>
  <c r="E117" i="2" s="1"/>
  <c r="H114" i="2"/>
  <c r="G114" i="2"/>
  <c r="F114" i="2"/>
  <c r="E114" i="2"/>
  <c r="D114" i="2"/>
  <c r="C114" i="2"/>
  <c r="A114" i="2"/>
  <c r="F113" i="2"/>
  <c r="D113" i="2"/>
  <c r="C113" i="2"/>
  <c r="A113" i="2"/>
  <c r="E113" i="2" s="1"/>
  <c r="F112" i="2"/>
  <c r="E112" i="2"/>
  <c r="C112" i="2"/>
  <c r="A112" i="2"/>
  <c r="D112" i="2" s="1"/>
  <c r="A111" i="2"/>
  <c r="E111" i="2" s="1"/>
  <c r="G110" i="2"/>
  <c r="E110" i="2"/>
  <c r="D110" i="2"/>
  <c r="C110" i="2"/>
  <c r="A110" i="2"/>
  <c r="A109" i="2"/>
  <c r="E109" i="2" s="1"/>
  <c r="F108" i="2"/>
  <c r="A108" i="2"/>
  <c r="G108" i="2" s="1"/>
  <c r="H108" i="2" s="1"/>
  <c r="E107" i="2"/>
  <c r="D107" i="2"/>
  <c r="A107" i="2"/>
  <c r="G106" i="2"/>
  <c r="E106" i="2"/>
  <c r="D106" i="2"/>
  <c r="C106" i="2"/>
  <c r="A106" i="2"/>
  <c r="D105" i="2"/>
  <c r="C105" i="2"/>
  <c r="A105" i="2"/>
  <c r="E105" i="2" s="1"/>
  <c r="E104" i="2"/>
  <c r="C104" i="2"/>
  <c r="A104" i="2"/>
  <c r="D104" i="2" s="1"/>
  <c r="A103" i="2"/>
  <c r="H102" i="2"/>
  <c r="G102" i="2"/>
  <c r="F102" i="2"/>
  <c r="E102" i="2"/>
  <c r="D102" i="2"/>
  <c r="C102" i="2"/>
  <c r="A102" i="2"/>
  <c r="G101" i="2"/>
  <c r="A101" i="2"/>
  <c r="C101" i="2" s="1"/>
  <c r="F100" i="2"/>
  <c r="E100" i="2"/>
  <c r="C100" i="2"/>
  <c r="A100" i="2"/>
  <c r="D100" i="2" s="1"/>
  <c r="G99" i="2"/>
  <c r="A99" i="2"/>
  <c r="K98" i="2"/>
  <c r="A98" i="2"/>
  <c r="O97" i="2"/>
  <c r="O98" i="2" s="1"/>
  <c r="L97" i="2"/>
  <c r="L98" i="2" s="1"/>
  <c r="M98" i="2" s="1"/>
  <c r="M99" i="2" s="1"/>
  <c r="A97" i="2"/>
  <c r="G96" i="2"/>
  <c r="E96" i="2"/>
  <c r="D96" i="2"/>
  <c r="C96" i="2"/>
  <c r="A96" i="2"/>
  <c r="A93" i="2"/>
  <c r="E93" i="2" s="1"/>
  <c r="G92" i="2"/>
  <c r="E92" i="2"/>
  <c r="D92" i="2"/>
  <c r="C92" i="2"/>
  <c r="A92" i="2"/>
  <c r="F91" i="2"/>
  <c r="A91" i="2"/>
  <c r="E91" i="2" s="1"/>
  <c r="F90" i="2"/>
  <c r="H90" i="2" s="1"/>
  <c r="A90" i="2"/>
  <c r="C90" i="2" s="1"/>
  <c r="G89" i="2"/>
  <c r="E89" i="2"/>
  <c r="D89" i="2"/>
  <c r="C89" i="2"/>
  <c r="A89" i="2"/>
  <c r="A88" i="2"/>
  <c r="E88" i="2" s="1"/>
  <c r="C87" i="2"/>
  <c r="A87" i="2"/>
  <c r="D87" i="2" s="1"/>
  <c r="E84" i="2"/>
  <c r="C84" i="2"/>
  <c r="A84" i="2"/>
  <c r="D84" i="2" s="1"/>
  <c r="A83" i="2"/>
  <c r="E83" i="2" s="1"/>
  <c r="G82" i="2"/>
  <c r="E82" i="2"/>
  <c r="D82" i="2"/>
  <c r="C82" i="2"/>
  <c r="A82" i="2"/>
  <c r="F81" i="2"/>
  <c r="A81" i="2"/>
  <c r="E81" i="2" s="1"/>
  <c r="F80" i="2"/>
  <c r="C80" i="2"/>
  <c r="A80" i="2"/>
  <c r="D80" i="2" s="1"/>
  <c r="F79" i="2"/>
  <c r="E79" i="2"/>
  <c r="D79" i="2"/>
  <c r="A79" i="2"/>
  <c r="D74" i="2"/>
  <c r="C74" i="2"/>
  <c r="A74" i="2"/>
  <c r="E74" i="2" s="1"/>
  <c r="E73" i="2"/>
  <c r="C73" i="2"/>
  <c r="A73" i="2"/>
  <c r="D73" i="2" s="1"/>
  <c r="A72" i="2"/>
  <c r="E72" i="2" s="1"/>
  <c r="H71" i="2"/>
  <c r="G71" i="2"/>
  <c r="F71" i="2"/>
  <c r="E71" i="2"/>
  <c r="D71" i="2"/>
  <c r="C71" i="2"/>
  <c r="A71" i="2"/>
  <c r="F70" i="2"/>
  <c r="C70" i="2"/>
  <c r="A70" i="2"/>
  <c r="E70" i="2" s="1"/>
  <c r="F69" i="2"/>
  <c r="E69" i="2"/>
  <c r="C69" i="2"/>
  <c r="A69" i="2"/>
  <c r="D69" i="2" s="1"/>
  <c r="F68" i="2"/>
  <c r="E68" i="2"/>
  <c r="D68" i="2"/>
  <c r="A68" i="2"/>
  <c r="D64" i="2"/>
  <c r="A64" i="2"/>
  <c r="E64" i="2" s="1"/>
  <c r="E63" i="2"/>
  <c r="D63" i="2"/>
  <c r="C63" i="2"/>
  <c r="A63" i="2"/>
  <c r="G63" i="2" s="1"/>
  <c r="G62" i="2"/>
  <c r="D62" i="2"/>
  <c r="C62" i="2"/>
  <c r="A62" i="2"/>
  <c r="E62" i="2" s="1"/>
  <c r="F61" i="2"/>
  <c r="A61" i="2"/>
  <c r="G61" i="2" s="1"/>
  <c r="H61" i="2" s="1"/>
  <c r="F60" i="2"/>
  <c r="E60" i="2"/>
  <c r="A60" i="2"/>
  <c r="D60" i="2" s="1"/>
  <c r="H59" i="2"/>
  <c r="G59" i="2"/>
  <c r="F59" i="2"/>
  <c r="E59" i="2"/>
  <c r="D59" i="2"/>
  <c r="C59" i="2"/>
  <c r="A59" i="2"/>
  <c r="A54" i="2"/>
  <c r="G54" i="2" s="1"/>
  <c r="E53" i="2"/>
  <c r="A53" i="2"/>
  <c r="D53" i="2" s="1"/>
  <c r="G52" i="2"/>
  <c r="E52" i="2"/>
  <c r="D52" i="2"/>
  <c r="C52" i="2"/>
  <c r="A52" i="2"/>
  <c r="G51" i="2"/>
  <c r="C51" i="2"/>
  <c r="A51" i="2"/>
  <c r="E51" i="2" s="1"/>
  <c r="A50" i="2"/>
  <c r="E50" i="2" s="1"/>
  <c r="E49" i="2"/>
  <c r="A49" i="2"/>
  <c r="D49" i="2" s="1"/>
  <c r="G48" i="2"/>
  <c r="E48" i="2"/>
  <c r="D48" i="2"/>
  <c r="C48" i="2"/>
  <c r="A48" i="2"/>
  <c r="G47" i="2"/>
  <c r="C47" i="2"/>
  <c r="A47" i="2"/>
  <c r="E47" i="2" s="1"/>
  <c r="A46" i="2"/>
  <c r="E46" i="2" s="1"/>
  <c r="E45" i="2"/>
  <c r="D45" i="2"/>
  <c r="A45" i="2"/>
  <c r="G45" i="2" s="1"/>
  <c r="G44" i="2"/>
  <c r="E44" i="2"/>
  <c r="D44" i="2"/>
  <c r="C44" i="2"/>
  <c r="A44" i="2"/>
  <c r="G43" i="2"/>
  <c r="C43" i="2"/>
  <c r="A43" i="2"/>
  <c r="E43" i="2" s="1"/>
  <c r="A42" i="2"/>
  <c r="E42" i="2" s="1"/>
  <c r="E41" i="2"/>
  <c r="D41" i="2"/>
  <c r="A41" i="2"/>
  <c r="G41" i="2" s="1"/>
  <c r="G40" i="2"/>
  <c r="E40" i="2"/>
  <c r="D40" i="2"/>
  <c r="C40" i="2"/>
  <c r="A40" i="2"/>
  <c r="F39" i="2"/>
  <c r="A39" i="2"/>
  <c r="G39" i="2" s="1"/>
  <c r="H39" i="2" s="1"/>
  <c r="F38" i="2"/>
  <c r="E38" i="2"/>
  <c r="A38" i="2"/>
  <c r="D38" i="2" s="1"/>
  <c r="F37" i="2"/>
  <c r="E37" i="2"/>
  <c r="D37" i="2"/>
  <c r="A37" i="2"/>
  <c r="G37" i="2" s="1"/>
  <c r="H37" i="2" s="1"/>
  <c r="K36" i="2"/>
  <c r="F36" i="2"/>
  <c r="E36" i="2"/>
  <c r="D36" i="2"/>
  <c r="A36" i="2"/>
  <c r="G36" i="2" s="1"/>
  <c r="H36" i="2" s="1"/>
  <c r="F33" i="2"/>
  <c r="E33" i="2"/>
  <c r="A33" i="2"/>
  <c r="D33" i="2" s="1"/>
  <c r="F32" i="2"/>
  <c r="E32" i="2"/>
  <c r="A32" i="2"/>
  <c r="D32" i="2" s="1"/>
  <c r="F31" i="2"/>
  <c r="E31" i="2"/>
  <c r="D31" i="2"/>
  <c r="A31" i="2"/>
  <c r="G31" i="2" s="1"/>
  <c r="H31" i="2" s="1"/>
  <c r="A30" i="2"/>
  <c r="E30" i="2" s="1"/>
  <c r="F29" i="2"/>
  <c r="E29" i="2"/>
  <c r="A29" i="2"/>
  <c r="D29" i="2" s="1"/>
  <c r="F28" i="2"/>
  <c r="A28" i="2"/>
  <c r="E28" i="2" s="1"/>
  <c r="F27" i="2"/>
  <c r="A27" i="2"/>
  <c r="E27" i="2" s="1"/>
  <c r="F26" i="2"/>
  <c r="A26" i="2"/>
  <c r="E26" i="2" s="1"/>
  <c r="F25" i="2"/>
  <c r="A25" i="2"/>
  <c r="E25" i="2" s="1"/>
  <c r="F24" i="2"/>
  <c r="A24" i="2"/>
  <c r="E24" i="2" s="1"/>
  <c r="F23" i="2"/>
  <c r="H23" i="2" s="1"/>
  <c r="E23" i="2"/>
  <c r="A23" i="2"/>
  <c r="D23" i="2" s="1"/>
  <c r="F22" i="2"/>
  <c r="E22" i="2"/>
  <c r="A22" i="2"/>
  <c r="D22" i="2" s="1"/>
  <c r="F21" i="2"/>
  <c r="H21" i="2" s="1"/>
  <c r="E21" i="2"/>
  <c r="D21" i="2"/>
  <c r="A21" i="2"/>
  <c r="C21" i="2" s="1"/>
  <c r="F20" i="2"/>
  <c r="E20" i="2"/>
  <c r="D20" i="2"/>
  <c r="A20" i="2"/>
  <c r="G20" i="2" s="1"/>
  <c r="H20" i="2" s="1"/>
  <c r="F19" i="2"/>
  <c r="E19" i="2"/>
  <c r="D19" i="2"/>
  <c r="A19" i="2"/>
  <c r="G19" i="2" s="1"/>
  <c r="H19" i="2" s="1"/>
  <c r="F18" i="2"/>
  <c r="E18" i="2"/>
  <c r="D18" i="2"/>
  <c r="A18" i="2"/>
  <c r="G18" i="2" s="1"/>
  <c r="H18" i="2" s="1"/>
  <c r="F17" i="2"/>
  <c r="E17" i="2"/>
  <c r="D17" i="2"/>
  <c r="A17" i="2"/>
  <c r="G17" i="2" s="1"/>
  <c r="H17" i="2" s="1"/>
  <c r="F16" i="2"/>
  <c r="E16" i="2"/>
  <c r="D16" i="2"/>
  <c r="A16" i="2"/>
  <c r="G16" i="2" s="1"/>
  <c r="H16" i="2" s="1"/>
  <c r="F15" i="2"/>
  <c r="E15" i="2"/>
  <c r="D15" i="2"/>
  <c r="A15" i="2"/>
  <c r="G15" i="2" s="1"/>
  <c r="H15" i="2" s="1"/>
  <c r="F14" i="2"/>
  <c r="E14" i="2"/>
  <c r="D14" i="2"/>
  <c r="A14" i="2"/>
  <c r="G30" i="2" l="1"/>
  <c r="H30" i="2" s="1"/>
  <c r="C24" i="2"/>
  <c r="G24" i="2"/>
  <c r="H24" i="2" s="1"/>
  <c r="C25" i="2"/>
  <c r="G25" i="2"/>
  <c r="H25" i="2" s="1"/>
  <c r="C26" i="2"/>
  <c r="G26" i="2"/>
  <c r="H26" i="2" s="1"/>
  <c r="C27" i="2"/>
  <c r="G27" i="2"/>
  <c r="H27" i="2" s="1"/>
  <c r="C28" i="2"/>
  <c r="G28" i="2"/>
  <c r="H28" i="2" s="1"/>
  <c r="C30" i="2"/>
  <c r="C39" i="2"/>
  <c r="C22" i="2"/>
  <c r="G22" i="2"/>
  <c r="H22" i="2" s="1"/>
  <c r="C23" i="2"/>
  <c r="D24" i="2"/>
  <c r="D25" i="2"/>
  <c r="D26" i="2"/>
  <c r="D27" i="2"/>
  <c r="D28" i="2"/>
  <c r="C29" i="2"/>
  <c r="G29" i="2"/>
  <c r="H29" i="2" s="1"/>
  <c r="D30" i="2"/>
  <c r="C32" i="2"/>
  <c r="G32" i="2"/>
  <c r="H32" i="2" s="1"/>
  <c r="C33" i="2"/>
  <c r="G33" i="2"/>
  <c r="H33" i="2" s="1"/>
  <c r="C38" i="2"/>
  <c r="G38" i="2"/>
  <c r="H38" i="2" s="1"/>
  <c r="D39" i="2"/>
  <c r="C42" i="2"/>
  <c r="G42" i="2"/>
  <c r="D43" i="2"/>
  <c r="C46" i="2"/>
  <c r="G46" i="2"/>
  <c r="D47" i="2"/>
  <c r="C50" i="2"/>
  <c r="G50" i="2"/>
  <c r="D51" i="2"/>
  <c r="C14" i="2"/>
  <c r="C15" i="2"/>
  <c r="C16" i="2"/>
  <c r="C17" i="2"/>
  <c r="C18" i="2"/>
  <c r="C19" i="2"/>
  <c r="C20" i="2"/>
  <c r="C31" i="2"/>
  <c r="C36" i="2"/>
  <c r="C37" i="2"/>
  <c r="E39" i="2"/>
  <c r="C41" i="2"/>
  <c r="D42" i="2"/>
  <c r="C45" i="2"/>
  <c r="D46" i="2"/>
  <c r="C49" i="2"/>
  <c r="G49" i="2"/>
  <c r="D50" i="2"/>
  <c r="C53" i="2"/>
  <c r="G53" i="2"/>
  <c r="D54" i="2"/>
  <c r="C60" i="2"/>
  <c r="G60" i="2"/>
  <c r="H60" i="2" s="1"/>
  <c r="D61" i="2"/>
  <c r="G68" i="2"/>
  <c r="H68" i="2" s="1"/>
  <c r="C68" i="2"/>
  <c r="D70" i="2"/>
  <c r="D72" i="2"/>
  <c r="G73" i="2"/>
  <c r="E80" i="2"/>
  <c r="C81" i="2"/>
  <c r="D83" i="2"/>
  <c r="G84" i="2"/>
  <c r="E87" i="2"/>
  <c r="C88" i="2"/>
  <c r="D90" i="2"/>
  <c r="C91" i="2"/>
  <c r="D99" i="2"/>
  <c r="E99" i="2"/>
  <c r="C99" i="2"/>
  <c r="E54" i="2"/>
  <c r="E61" i="2"/>
  <c r="G69" i="2"/>
  <c r="H69" i="2" s="1"/>
  <c r="G74" i="2"/>
  <c r="G79" i="2"/>
  <c r="H79" i="2" s="1"/>
  <c r="C79" i="2"/>
  <c r="D81" i="2"/>
  <c r="D88" i="2"/>
  <c r="E90" i="2"/>
  <c r="D91" i="2"/>
  <c r="D108" i="2"/>
  <c r="E108" i="2"/>
  <c r="G64" i="2"/>
  <c r="C64" i="2"/>
  <c r="G70" i="2"/>
  <c r="H70" i="2" s="1"/>
  <c r="G80" i="2"/>
  <c r="H80" i="2" s="1"/>
  <c r="G87" i="2"/>
  <c r="D97" i="2"/>
  <c r="G97" i="2"/>
  <c r="C97" i="2"/>
  <c r="G103" i="2"/>
  <c r="C103" i="2"/>
  <c r="E103" i="2"/>
  <c r="D103" i="2"/>
  <c r="C108" i="2"/>
  <c r="C54" i="2"/>
  <c r="C61" i="2"/>
  <c r="G72" i="2"/>
  <c r="C72" i="2"/>
  <c r="G81" i="2"/>
  <c r="H81" i="2" s="1"/>
  <c r="G83" i="2"/>
  <c r="C83" i="2"/>
  <c r="G88" i="2"/>
  <c r="G91" i="2"/>
  <c r="H91" i="2" s="1"/>
  <c r="D93" i="2"/>
  <c r="G93" i="2"/>
  <c r="C93" i="2"/>
  <c r="E97" i="2"/>
  <c r="G98" i="2"/>
  <c r="C98" i="2"/>
  <c r="E98" i="2"/>
  <c r="D98" i="2"/>
  <c r="E101" i="2"/>
  <c r="D101" i="2"/>
  <c r="G104" i="2"/>
  <c r="C109" i="2"/>
  <c r="D111" i="2"/>
  <c r="G112" i="2"/>
  <c r="H112" i="2" s="1"/>
  <c r="C117" i="2"/>
  <c r="D119" i="2"/>
  <c r="G120" i="2"/>
  <c r="E124" i="2"/>
  <c r="D124" i="2"/>
  <c r="E136" i="2"/>
  <c r="D136" i="2"/>
  <c r="D151" i="2"/>
  <c r="G151" i="2"/>
  <c r="C151" i="2"/>
  <c r="C152" i="2"/>
  <c r="D159" i="2"/>
  <c r="G159" i="2"/>
  <c r="H159" i="2" s="1"/>
  <c r="C159" i="2"/>
  <c r="C160" i="2"/>
  <c r="C163" i="2"/>
  <c r="E183" i="2"/>
  <c r="D183" i="2"/>
  <c r="G183" i="2"/>
  <c r="C183" i="2"/>
  <c r="D31" i="11"/>
  <c r="I31" i="11" s="1"/>
  <c r="J324" i="3"/>
  <c r="J322" i="3" s="1"/>
  <c r="G100" i="2"/>
  <c r="H100" i="2" s="1"/>
  <c r="G105" i="2"/>
  <c r="G107" i="2"/>
  <c r="C107" i="2"/>
  <c r="D109" i="2"/>
  <c r="G113" i="2"/>
  <c r="H113" i="2" s="1"/>
  <c r="D117" i="2"/>
  <c r="G121" i="2"/>
  <c r="D123" i="2"/>
  <c r="G123" i="2"/>
  <c r="C123" i="2"/>
  <c r="D135" i="2"/>
  <c r="G135" i="2"/>
  <c r="C135" i="2"/>
  <c r="E148" i="2"/>
  <c r="D148" i="2"/>
  <c r="E156" i="2"/>
  <c r="D156" i="2"/>
  <c r="E175" i="2"/>
  <c r="D175" i="2"/>
  <c r="G175" i="2"/>
  <c r="H175" i="2" s="1"/>
  <c r="C175" i="2"/>
  <c r="E179" i="2"/>
  <c r="D179" i="2"/>
  <c r="G179" i="2"/>
  <c r="H179" i="2" s="1"/>
  <c r="C179" i="2"/>
  <c r="M145" i="3"/>
  <c r="E146" i="3"/>
  <c r="D17" i="11"/>
  <c r="M166" i="3"/>
  <c r="E128" i="2"/>
  <c r="D128" i="2"/>
  <c r="D131" i="2"/>
  <c r="G131" i="2"/>
  <c r="H131" i="2" s="1"/>
  <c r="C131" i="2"/>
  <c r="E144" i="2"/>
  <c r="D144" i="2"/>
  <c r="D147" i="2"/>
  <c r="G147" i="2"/>
  <c r="H147" i="2" s="1"/>
  <c r="C147" i="2"/>
  <c r="D155" i="2"/>
  <c r="G155" i="2"/>
  <c r="H155" i="2" s="1"/>
  <c r="C155" i="2"/>
  <c r="E167" i="2"/>
  <c r="D167" i="2"/>
  <c r="E170" i="2"/>
  <c r="D170" i="2"/>
  <c r="G170" i="2"/>
  <c r="H170" i="2" s="1"/>
  <c r="C170" i="2"/>
  <c r="D18" i="11"/>
  <c r="I18" i="11" s="1"/>
  <c r="E189" i="3"/>
  <c r="J189" i="3" s="1"/>
  <c r="D27" i="11"/>
  <c r="I27" i="11" s="1"/>
  <c r="E298" i="3"/>
  <c r="J298" i="3" s="1"/>
  <c r="G109" i="2"/>
  <c r="G111" i="2"/>
  <c r="C111" i="2"/>
  <c r="G117" i="2"/>
  <c r="G119" i="2"/>
  <c r="C119" i="2"/>
  <c r="D127" i="2"/>
  <c r="G127" i="2"/>
  <c r="C127" i="2"/>
  <c r="C128" i="2"/>
  <c r="E131" i="2"/>
  <c r="H136" i="2"/>
  <c r="D143" i="2"/>
  <c r="G143" i="2"/>
  <c r="H143" i="2" s="1"/>
  <c r="C143" i="2"/>
  <c r="C144" i="2"/>
  <c r="E147" i="2"/>
  <c r="E152" i="2"/>
  <c r="D152" i="2"/>
  <c r="E155" i="2"/>
  <c r="E160" i="2"/>
  <c r="D160" i="2"/>
  <c r="E163" i="2"/>
  <c r="D163" i="2"/>
  <c r="D166" i="2"/>
  <c r="G166" i="2"/>
  <c r="H166" i="2" s="1"/>
  <c r="C166" i="2"/>
  <c r="C167" i="2"/>
  <c r="D169" i="2"/>
  <c r="G169" i="2"/>
  <c r="H169" i="2" s="1"/>
  <c r="C169" i="2"/>
  <c r="E187" i="2"/>
  <c r="D187" i="2"/>
  <c r="G187" i="2"/>
  <c r="H187" i="2" s="1"/>
  <c r="H186" i="2" s="1"/>
  <c r="C187" i="2"/>
  <c r="M173" i="3"/>
  <c r="D25" i="11"/>
  <c r="I25" i="11" s="1"/>
  <c r="E244" i="3"/>
  <c r="J244" i="3" s="1"/>
  <c r="M211" i="3"/>
  <c r="M217" i="3"/>
  <c r="D117" i="11"/>
  <c r="E246" i="3"/>
  <c r="J246" i="3" s="1"/>
  <c r="D32" i="11"/>
  <c r="J364" i="3"/>
  <c r="J362" i="3" s="1"/>
  <c r="D35" i="11"/>
  <c r="I35" i="11" s="1"/>
  <c r="J510" i="3"/>
  <c r="J508" i="3" s="1"/>
  <c r="D129" i="11"/>
  <c r="I129" i="11" s="1"/>
  <c r="M735" i="3"/>
  <c r="P735" i="3" s="1"/>
  <c r="M347" i="3"/>
  <c r="J377" i="3"/>
  <c r="J374" i="3" s="1"/>
  <c r="M402" i="3"/>
  <c r="P402" i="3" s="1"/>
  <c r="J486" i="3"/>
  <c r="D121" i="11"/>
  <c r="I121" i="11" s="1"/>
  <c r="M524" i="3"/>
  <c r="P524" i="3" s="1"/>
  <c r="M729" i="3"/>
  <c r="P729" i="3" s="1"/>
  <c r="D72" i="11"/>
  <c r="M872" i="3"/>
  <c r="P872" i="3" s="1"/>
  <c r="D130" i="11"/>
  <c r="I130" i="11" s="1"/>
  <c r="J963" i="3"/>
  <c r="C173" i="2"/>
  <c r="G173" i="2"/>
  <c r="C174" i="2"/>
  <c r="G174" i="2"/>
  <c r="H174" i="2" s="1"/>
  <c r="C178" i="2"/>
  <c r="G178" i="2"/>
  <c r="H178" i="2" s="1"/>
  <c r="C182" i="2"/>
  <c r="G182" i="2"/>
  <c r="H182" i="2" s="1"/>
  <c r="M180" i="3"/>
  <c r="M281" i="3"/>
  <c r="D28" i="11"/>
  <c r="E299" i="3"/>
  <c r="J299" i="3" s="1"/>
  <c r="E466" i="3"/>
  <c r="D37" i="11"/>
  <c r="I37" i="11" s="1"/>
  <c r="D64" i="11"/>
  <c r="M796" i="3"/>
  <c r="P796" i="3" s="1"/>
  <c r="D71" i="11"/>
  <c r="I71" i="11" s="1"/>
  <c r="M854" i="3"/>
  <c r="P854" i="3" s="1"/>
  <c r="D76" i="11"/>
  <c r="J1015" i="3"/>
  <c r="M935" i="3"/>
  <c r="I17" i="11"/>
  <c r="F138" i="2"/>
  <c r="H138" i="2" s="1"/>
  <c r="C141" i="2"/>
  <c r="C142" i="2"/>
  <c r="C146" i="2"/>
  <c r="C150" i="2"/>
  <c r="C154" i="2"/>
  <c r="C158" i="2"/>
  <c r="C165" i="2"/>
  <c r="C172" i="2"/>
  <c r="C177" i="2"/>
  <c r="C181" i="2"/>
  <c r="E190" i="3"/>
  <c r="J190" i="3" s="1"/>
  <c r="E245" i="3"/>
  <c r="J245" i="3" s="1"/>
  <c r="J445" i="3"/>
  <c r="J443" i="3" s="1"/>
  <c r="J450" i="3"/>
  <c r="M450" i="3" s="1"/>
  <c r="P450" i="3" s="1"/>
  <c r="J466" i="3"/>
  <c r="D65" i="11"/>
  <c r="I65" i="11" s="1"/>
  <c r="M802" i="3"/>
  <c r="P802" i="3" s="1"/>
  <c r="M846" i="3"/>
  <c r="P846" i="3" s="1"/>
  <c r="M892" i="3"/>
  <c r="P892" i="3" s="1"/>
  <c r="J774" i="3"/>
  <c r="J776" i="3" s="1"/>
  <c r="J758" i="3" s="1"/>
  <c r="M758" i="3" s="1"/>
  <c r="P758" i="3" s="1"/>
  <c r="K42" i="4"/>
  <c r="K45" i="4" s="1"/>
  <c r="G86" i="11" s="1"/>
  <c r="I76" i="11"/>
  <c r="M341" i="3"/>
  <c r="M428" i="3"/>
  <c r="P428" i="3" s="1"/>
  <c r="M497" i="3"/>
  <c r="P497" i="3" s="1"/>
  <c r="J576" i="3"/>
  <c r="J686" i="3"/>
  <c r="J704" i="3"/>
  <c r="M704" i="3" s="1"/>
  <c r="J842" i="3"/>
  <c r="M882" i="3"/>
  <c r="P882" i="3" s="1"/>
  <c r="K17" i="4"/>
  <c r="I19" i="11"/>
  <c r="M290" i="3"/>
  <c r="J415" i="3"/>
  <c r="M415" i="3" s="1"/>
  <c r="P415" i="3" s="1"/>
  <c r="M747" i="3"/>
  <c r="M783" i="3"/>
  <c r="P783" i="3" s="1"/>
  <c r="M789" i="3"/>
  <c r="P789" i="3" s="1"/>
  <c r="J823" i="3"/>
  <c r="J825" i="3" s="1"/>
  <c r="J813" i="3" s="1"/>
  <c r="M828" i="3"/>
  <c r="P828" i="3" s="1"/>
  <c r="J960" i="3"/>
  <c r="M980" i="3"/>
  <c r="P980" i="3" s="1"/>
  <c r="D131" i="11"/>
  <c r="I131" i="11" s="1"/>
  <c r="J1016" i="3"/>
  <c r="D83" i="11"/>
  <c r="I83" i="11" s="1"/>
  <c r="M1095" i="3"/>
  <c r="P1095" i="3" s="1"/>
  <c r="J1108" i="3"/>
  <c r="J1111" i="3" s="1"/>
  <c r="J1105" i="3" s="1"/>
  <c r="M1124" i="3"/>
  <c r="M1123" i="3" s="1"/>
  <c r="J186" i="2" s="1"/>
  <c r="D61" i="11"/>
  <c r="I61" i="11" s="1"/>
  <c r="N50" i="10"/>
  <c r="J50" i="10"/>
  <c r="F50" i="10"/>
  <c r="H50" i="10"/>
  <c r="M50" i="10"/>
  <c r="I28" i="11"/>
  <c r="Q30" i="10"/>
  <c r="I50" i="10"/>
  <c r="O50" i="10"/>
  <c r="I26" i="11"/>
  <c r="I68" i="11"/>
  <c r="I93" i="11"/>
  <c r="J1014" i="3"/>
  <c r="J1018" i="3" s="1"/>
  <c r="J1022" i="3" s="1"/>
  <c r="J1012" i="3" s="1"/>
  <c r="M1012" i="3" s="1"/>
  <c r="P1012" i="3" s="1"/>
  <c r="P12" i="10"/>
  <c r="L12" i="10"/>
  <c r="H12" i="10"/>
  <c r="J12" i="10"/>
  <c r="O12" i="10"/>
  <c r="Q44" i="10"/>
  <c r="E50" i="10"/>
  <c r="Q50" i="10" s="1"/>
  <c r="K50" i="10"/>
  <c r="P50" i="10"/>
  <c r="I3" i="11"/>
  <c r="I5" i="11"/>
  <c r="I7" i="11"/>
  <c r="I9" i="11"/>
  <c r="I11" i="11"/>
  <c r="I13" i="11"/>
  <c r="I58" i="11"/>
  <c r="I66" i="11"/>
  <c r="I79" i="11"/>
  <c r="I97" i="11"/>
  <c r="I127" i="11"/>
  <c r="I32" i="11"/>
  <c r="I64" i="11"/>
  <c r="I72" i="11"/>
  <c r="I98" i="11"/>
  <c r="I54" i="11"/>
  <c r="I62" i="11"/>
  <c r="I117" i="11"/>
  <c r="I122" i="11"/>
  <c r="P704" i="3" l="1"/>
  <c r="D38" i="11"/>
  <c r="I38" i="11" s="1"/>
  <c r="E467" i="3"/>
  <c r="J467" i="3" s="1"/>
  <c r="E527" i="3" s="1"/>
  <c r="E535" i="3" s="1"/>
  <c r="E543" i="3" s="1"/>
  <c r="M443" i="3"/>
  <c r="P443" i="3" s="1"/>
  <c r="F103" i="2"/>
  <c r="P935" i="3"/>
  <c r="D41" i="11"/>
  <c r="I41" i="11" s="1"/>
  <c r="M486" i="3"/>
  <c r="P486" i="3" s="1"/>
  <c r="F107" i="2"/>
  <c r="D33" i="11"/>
  <c r="I33" i="11" s="1"/>
  <c r="M374" i="3"/>
  <c r="F96" i="2"/>
  <c r="H96" i="2" s="1"/>
  <c r="M362" i="3"/>
  <c r="F93" i="2"/>
  <c r="H93" i="2" s="1"/>
  <c r="J253" i="3"/>
  <c r="J241" i="3" s="1"/>
  <c r="O1123" i="3"/>
  <c r="P1123" i="3" s="1"/>
  <c r="C54" i="10"/>
  <c r="J146" i="3"/>
  <c r="E147" i="3"/>
  <c r="H103" i="2"/>
  <c r="P747" i="3"/>
  <c r="D44" i="11"/>
  <c r="I44" i="11" s="1"/>
  <c r="M508" i="3"/>
  <c r="P508" i="3" s="1"/>
  <c r="F109" i="2"/>
  <c r="H107" i="2"/>
  <c r="J329" i="3"/>
  <c r="J332" i="3" s="1"/>
  <c r="J327" i="3" s="1"/>
  <c r="D29" i="11"/>
  <c r="I29" i="11" s="1"/>
  <c r="E359" i="3"/>
  <c r="J359" i="3" s="1"/>
  <c r="J356" i="3" s="1"/>
  <c r="M322" i="3"/>
  <c r="J335" i="3"/>
  <c r="J339" i="3" s="1"/>
  <c r="J333" i="3" s="1"/>
  <c r="F87" i="2"/>
  <c r="H87" i="2" s="1"/>
  <c r="D55" i="11"/>
  <c r="I55" i="11" s="1"/>
  <c r="J718" i="3"/>
  <c r="J721" i="3" s="1"/>
  <c r="J715" i="3" s="1"/>
  <c r="F130" i="2"/>
  <c r="H130" i="2" s="1"/>
  <c r="D49" i="11"/>
  <c r="I49" i="11" s="1"/>
  <c r="J626" i="3"/>
  <c r="J630" i="3" s="1"/>
  <c r="J624" i="3" s="1"/>
  <c r="J611" i="3"/>
  <c r="J596" i="3"/>
  <c r="J593" i="3" s="1"/>
  <c r="J552" i="3"/>
  <c r="F120" i="2"/>
  <c r="H120" i="2" s="1"/>
  <c r="H86" i="11"/>
  <c r="I86" i="11" s="1"/>
  <c r="L15" i="3"/>
  <c r="M15" i="3" s="1"/>
  <c r="M14" i="3" s="1"/>
  <c r="E528" i="3"/>
  <c r="E536" i="3" s="1"/>
  <c r="E544" i="3" s="1"/>
  <c r="H109" i="2"/>
  <c r="J193" i="3"/>
  <c r="J187" i="3" s="1"/>
  <c r="J1089" i="3"/>
  <c r="J1086" i="3" s="1"/>
  <c r="F167" i="2"/>
  <c r="H167" i="2" s="1"/>
  <c r="D56" i="11"/>
  <c r="I56" i="11" s="1"/>
  <c r="F134" i="2"/>
  <c r="H134" i="2" s="1"/>
  <c r="D60" i="11"/>
  <c r="I60" i="11" s="1"/>
  <c r="F142" i="2"/>
  <c r="H142" i="2" s="1"/>
  <c r="D80" i="11"/>
  <c r="I80" i="11" s="1"/>
  <c r="F173" i="2"/>
  <c r="H173" i="2" s="1"/>
  <c r="Q12" i="10"/>
  <c r="D84" i="11"/>
  <c r="I84" i="11" s="1"/>
  <c r="J1117" i="3"/>
  <c r="J1114" i="3" s="1"/>
  <c r="M1105" i="3"/>
  <c r="P1105" i="3" s="1"/>
  <c r="F183" i="2"/>
  <c r="H183" i="2" s="1"/>
  <c r="D67" i="11"/>
  <c r="I67" i="11" s="1"/>
  <c r="M813" i="3"/>
  <c r="P813" i="3" s="1"/>
  <c r="J900" i="3"/>
  <c r="J898" i="3" s="1"/>
  <c r="F149" i="2"/>
  <c r="H149" i="2" s="1"/>
  <c r="J841" i="3"/>
  <c r="J839" i="3" s="1"/>
  <c r="D36" i="11"/>
  <c r="I36" i="11" s="1"/>
  <c r="J387" i="3"/>
  <c r="J390" i="3" s="1"/>
  <c r="J385" i="3" s="1"/>
  <c r="J515" i="3"/>
  <c r="J513" i="3" s="1"/>
  <c r="J395" i="3"/>
  <c r="J399" i="3" s="1"/>
  <c r="J393" i="3" s="1"/>
  <c r="J382" i="3"/>
  <c r="J380" i="3" s="1"/>
  <c r="F101" i="2"/>
  <c r="H101" i="2" s="1"/>
  <c r="M686" i="3"/>
  <c r="P686" i="3" s="1"/>
  <c r="M576" i="3"/>
  <c r="P576" i="3" s="1"/>
  <c r="M960" i="3"/>
  <c r="P960" i="3" s="1"/>
  <c r="J480" i="3"/>
  <c r="J483" i="3" s="1"/>
  <c r="J478" i="3" s="1"/>
  <c r="E468" i="3"/>
  <c r="J468" i="3" s="1"/>
  <c r="E526" i="3" s="1"/>
  <c r="E534" i="3" s="1"/>
  <c r="E542" i="3" s="1"/>
  <c r="D39" i="11"/>
  <c r="I39" i="11" s="1"/>
  <c r="J520" i="3"/>
  <c r="J518" i="3" s="1"/>
  <c r="F104" i="2"/>
  <c r="H104" i="2" s="1"/>
  <c r="J303" i="3"/>
  <c r="J296" i="3" s="1"/>
  <c r="G14" i="2"/>
  <c r="H14" i="2" s="1"/>
  <c r="D40" i="11" l="1"/>
  <c r="I40" i="11" s="1"/>
  <c r="F106" i="2"/>
  <c r="H106" i="2" s="1"/>
  <c r="M478" i="3"/>
  <c r="P478" i="3" s="1"/>
  <c r="F98" i="2"/>
  <c r="H98" i="2" s="1"/>
  <c r="M385" i="3"/>
  <c r="P385" i="3" s="1"/>
  <c r="H13" i="2"/>
  <c r="J14" i="2" s="1"/>
  <c r="J317" i="3"/>
  <c r="J315" i="3" s="1"/>
  <c r="J307" i="3"/>
  <c r="J311" i="3" s="1"/>
  <c r="J305" i="3" s="1"/>
  <c r="F82" i="2"/>
  <c r="H82" i="2" s="1"/>
  <c r="M296" i="3"/>
  <c r="D45" i="11"/>
  <c r="I45" i="11" s="1"/>
  <c r="M518" i="3"/>
  <c r="P518" i="3" s="1"/>
  <c r="F111" i="2"/>
  <c r="H111" i="2" s="1"/>
  <c r="F97" i="2"/>
  <c r="H97" i="2" s="1"/>
  <c r="M380" i="3"/>
  <c r="P380" i="3" s="1"/>
  <c r="D75" i="11"/>
  <c r="I75" i="11" s="1"/>
  <c r="M898" i="3"/>
  <c r="P898" i="3" s="1"/>
  <c r="F158" i="2"/>
  <c r="H158" i="2" s="1"/>
  <c r="J471" i="3"/>
  <c r="J475" i="3" s="1"/>
  <c r="J464" i="3" s="1"/>
  <c r="D52" i="11"/>
  <c r="I52" i="11" s="1"/>
  <c r="J635" i="3"/>
  <c r="J633" i="3" s="1"/>
  <c r="J640" i="3"/>
  <c r="J643" i="3" s="1"/>
  <c r="J638" i="3" s="1"/>
  <c r="F124" i="2"/>
  <c r="H124" i="2" s="1"/>
  <c r="M624" i="3"/>
  <c r="P624" i="3" s="1"/>
  <c r="F89" i="2"/>
  <c r="H89" i="2" s="1"/>
  <c r="M333" i="3"/>
  <c r="D30" i="11"/>
  <c r="I30" i="11" s="1"/>
  <c r="F88" i="2"/>
  <c r="H88" i="2" s="1"/>
  <c r="H86" i="2" s="1"/>
  <c r="C30" i="10" s="1"/>
  <c r="M327" i="3"/>
  <c r="M393" i="3"/>
  <c r="P393" i="3" s="1"/>
  <c r="F99" i="2"/>
  <c r="H99" i="2" s="1"/>
  <c r="D85" i="11"/>
  <c r="I85" i="11" s="1"/>
  <c r="M1114" i="3"/>
  <c r="P1114" i="3" s="1"/>
  <c r="F184" i="2"/>
  <c r="H184" i="2" s="1"/>
  <c r="H162" i="2" s="1"/>
  <c r="F181" i="2"/>
  <c r="H181" i="2" s="1"/>
  <c r="M1086" i="3"/>
  <c r="P1086" i="3" s="1"/>
  <c r="J556" i="3"/>
  <c r="J550" i="3" s="1"/>
  <c r="J561" i="3"/>
  <c r="J564" i="3" s="1"/>
  <c r="J559" i="3" s="1"/>
  <c r="J569" i="3"/>
  <c r="J573" i="3" s="1"/>
  <c r="J567" i="3" s="1"/>
  <c r="M321" i="3"/>
  <c r="J147" i="3"/>
  <c r="E148" i="3"/>
  <c r="J266" i="3"/>
  <c r="J269" i="3" s="1"/>
  <c r="J263" i="3" s="1"/>
  <c r="J257" i="3"/>
  <c r="J261" i="3" s="1"/>
  <c r="J255" i="3" s="1"/>
  <c r="M241" i="3"/>
  <c r="F72" i="2"/>
  <c r="H72" i="2" s="1"/>
  <c r="P374" i="3"/>
  <c r="J13" i="2"/>
  <c r="D50" i="11"/>
  <c r="I50" i="11" s="1"/>
  <c r="J602" i="3"/>
  <c r="J600" i="3" s="1"/>
  <c r="F121" i="2"/>
  <c r="H121" i="2" s="1"/>
  <c r="M593" i="3"/>
  <c r="P593" i="3" s="1"/>
  <c r="D125" i="11"/>
  <c r="I125" i="11" s="1"/>
  <c r="M356" i="3"/>
  <c r="F92" i="2"/>
  <c r="H92" i="2" s="1"/>
  <c r="D101" i="11"/>
  <c r="I101" i="11" s="1"/>
  <c r="M146" i="3"/>
  <c r="F40" i="2"/>
  <c r="H40" i="2" s="1"/>
  <c r="D42" i="11"/>
  <c r="I42" i="11" s="1"/>
  <c r="F110" i="2"/>
  <c r="H110" i="2" s="1"/>
  <c r="M513" i="3"/>
  <c r="P513" i="3" s="1"/>
  <c r="D69" i="11"/>
  <c r="I69" i="11" s="1"/>
  <c r="J867" i="3"/>
  <c r="J871" i="3" s="1"/>
  <c r="J865" i="3" s="1"/>
  <c r="M839" i="3"/>
  <c r="P839" i="3" s="1"/>
  <c r="F151" i="2"/>
  <c r="H151" i="2" s="1"/>
  <c r="D21" i="11"/>
  <c r="I21" i="11" s="1"/>
  <c r="J206" i="3"/>
  <c r="J209" i="3" s="1"/>
  <c r="J203" i="3"/>
  <c r="J197" i="3"/>
  <c r="J201" i="3" s="1"/>
  <c r="J195" i="3" s="1"/>
  <c r="F62" i="2"/>
  <c r="H62" i="2" s="1"/>
  <c r="M187" i="3"/>
  <c r="F617" i="3"/>
  <c r="J617" i="3" s="1"/>
  <c r="J615" i="3"/>
  <c r="J621" i="3" s="1"/>
  <c r="J609" i="3" s="1"/>
  <c r="D57" i="11"/>
  <c r="I57" i="11" s="1"/>
  <c r="F135" i="2"/>
  <c r="H135" i="2" s="1"/>
  <c r="H133" i="2" s="1"/>
  <c r="M715" i="3"/>
  <c r="M56" i="10"/>
  <c r="I56" i="10"/>
  <c r="E56" i="10"/>
  <c r="Q56" i="10" s="1"/>
  <c r="P56" i="10"/>
  <c r="K56" i="10"/>
  <c r="F56" i="10"/>
  <c r="O56" i="10"/>
  <c r="J56" i="10"/>
  <c r="N56" i="10"/>
  <c r="H56" i="10"/>
  <c r="G56" i="10"/>
  <c r="L56" i="10"/>
  <c r="N32" i="10" l="1"/>
  <c r="J32" i="10"/>
  <c r="F32" i="10"/>
  <c r="K32" i="10"/>
  <c r="E32" i="10"/>
  <c r="Q32" i="10" s="1"/>
  <c r="I32" i="10"/>
  <c r="M32" i="10"/>
  <c r="H32" i="10"/>
  <c r="L32" i="10"/>
  <c r="G32" i="10"/>
  <c r="O32" i="10"/>
  <c r="C39" i="10"/>
  <c r="O703" i="3"/>
  <c r="C51" i="10"/>
  <c r="O923" i="3"/>
  <c r="M923" i="3"/>
  <c r="J162" i="2" s="1"/>
  <c r="D51" i="11"/>
  <c r="I51" i="11" s="1"/>
  <c r="E666" i="3"/>
  <c r="J666" i="3" s="1"/>
  <c r="F123" i="2"/>
  <c r="H123" i="2" s="1"/>
  <c r="M609" i="3"/>
  <c r="P609" i="3" s="1"/>
  <c r="F63" i="2"/>
  <c r="H63" i="2" s="1"/>
  <c r="M195" i="3"/>
  <c r="E149" i="3"/>
  <c r="J148" i="3"/>
  <c r="D47" i="11"/>
  <c r="I47" i="11" s="1"/>
  <c r="M559" i="3"/>
  <c r="P559" i="3" s="1"/>
  <c r="F118" i="2"/>
  <c r="H118" i="2" s="1"/>
  <c r="D90" i="11"/>
  <c r="I90" i="11" s="1"/>
  <c r="M865" i="3"/>
  <c r="F154" i="2"/>
  <c r="H154" i="2" s="1"/>
  <c r="H140" i="2" s="1"/>
  <c r="D118" i="11"/>
  <c r="I118" i="11" s="1"/>
  <c r="F105" i="2"/>
  <c r="H105" i="2" s="1"/>
  <c r="H95" i="2" s="1"/>
  <c r="M464" i="3"/>
  <c r="P715" i="3"/>
  <c r="M703" i="3"/>
  <c r="J133" i="2" s="1"/>
  <c r="D23" i="11"/>
  <c r="I23" i="11" s="1"/>
  <c r="M203" i="3"/>
  <c r="M165" i="3" s="1"/>
  <c r="F64" i="2"/>
  <c r="H64" i="2" s="1"/>
  <c r="H58" i="2" s="1"/>
  <c r="F122" i="2"/>
  <c r="H122" i="2" s="1"/>
  <c r="M600" i="3"/>
  <c r="P600" i="3" s="1"/>
  <c r="D102" i="11"/>
  <c r="I102" i="11" s="1"/>
  <c r="M147" i="3"/>
  <c r="F41" i="2"/>
  <c r="H41" i="2" s="1"/>
  <c r="D46" i="11"/>
  <c r="I46" i="11" s="1"/>
  <c r="J656" i="3"/>
  <c r="J660" i="3" s="1"/>
  <c r="M550" i="3"/>
  <c r="F117" i="2"/>
  <c r="H117" i="2" s="1"/>
  <c r="M638" i="3"/>
  <c r="P638" i="3" s="1"/>
  <c r="F126" i="2"/>
  <c r="H126" i="2" s="1"/>
  <c r="F83" i="2"/>
  <c r="H83" i="2" s="1"/>
  <c r="H78" i="2" s="1"/>
  <c r="M305" i="3"/>
  <c r="M255" i="3"/>
  <c r="M210" i="3" s="1"/>
  <c r="F73" i="2"/>
  <c r="H73" i="2" s="1"/>
  <c r="H67" i="2" s="1"/>
  <c r="C21" i="10" s="1"/>
  <c r="J650" i="3"/>
  <c r="J654" i="3" s="1"/>
  <c r="F125" i="2"/>
  <c r="H125" i="2" s="1"/>
  <c r="M633" i="3"/>
  <c r="P633" i="3" s="1"/>
  <c r="M315" i="3"/>
  <c r="M272" i="3" s="1"/>
  <c r="M271" i="3" s="1"/>
  <c r="J77" i="2" s="1"/>
  <c r="F84" i="2"/>
  <c r="H84" i="2" s="1"/>
  <c r="F74" i="2"/>
  <c r="H74" i="2" s="1"/>
  <c r="M263" i="3"/>
  <c r="D48" i="11"/>
  <c r="I48" i="11" s="1"/>
  <c r="E665" i="3"/>
  <c r="J665" i="3" s="1"/>
  <c r="J671" i="3" s="1"/>
  <c r="J662" i="3" s="1"/>
  <c r="M567" i="3"/>
  <c r="P567" i="3" s="1"/>
  <c r="F119" i="2"/>
  <c r="H119" i="2" s="1"/>
  <c r="D34" i="11"/>
  <c r="I34" i="11" s="1"/>
  <c r="C9" i="10"/>
  <c r="O14" i="3"/>
  <c r="P14" i="3" s="1"/>
  <c r="K13" i="2"/>
  <c r="J19" i="2"/>
  <c r="J18" i="2"/>
  <c r="J23" i="2"/>
  <c r="J20" i="2"/>
  <c r="J17" i="2"/>
  <c r="J15" i="2"/>
  <c r="J16" i="2"/>
  <c r="J21" i="2"/>
  <c r="J28" i="2"/>
  <c r="J27" i="2"/>
  <c r="J25" i="2"/>
  <c r="J26" i="2"/>
  <c r="J24" i="2"/>
  <c r="J22" i="2"/>
  <c r="C33" i="10" l="1"/>
  <c r="O373" i="3"/>
  <c r="C27" i="10"/>
  <c r="H77" i="2"/>
  <c r="O271" i="3" s="1"/>
  <c r="P271" i="3" s="1"/>
  <c r="C18" i="10"/>
  <c r="H57" i="2"/>
  <c r="O164" i="3" s="1"/>
  <c r="O746" i="3"/>
  <c r="C45" i="10"/>
  <c r="L137" i="2"/>
  <c r="L138" i="2" s="1"/>
  <c r="K140" i="2"/>
  <c r="N23" i="10"/>
  <c r="M23" i="10"/>
  <c r="Q23" i="10" s="1"/>
  <c r="M164" i="3"/>
  <c r="J57" i="2" s="1"/>
  <c r="P923" i="3"/>
  <c r="P41" i="10"/>
  <c r="L41" i="10"/>
  <c r="H41" i="10"/>
  <c r="O41" i="10"/>
  <c r="J41" i="10"/>
  <c r="E41" i="10"/>
  <c r="Q41" i="10" s="1"/>
  <c r="N41" i="10"/>
  <c r="I41" i="10"/>
  <c r="M41" i="10"/>
  <c r="G41" i="10"/>
  <c r="F41" i="10"/>
  <c r="K41" i="10"/>
  <c r="E53" i="10"/>
  <c r="Q53" i="10" s="1"/>
  <c r="G53" i="10"/>
  <c r="F53" i="10"/>
  <c r="H53" i="10"/>
  <c r="O11" i="10"/>
  <c r="O80" i="10" s="1"/>
  <c r="K11" i="10"/>
  <c r="K80" i="10" s="1"/>
  <c r="G11" i="10"/>
  <c r="G80" i="10" s="1"/>
  <c r="N11" i="10"/>
  <c r="N80" i="10" s="1"/>
  <c r="I11" i="10"/>
  <c r="I80" i="10" s="1"/>
  <c r="I81" i="10" s="1"/>
  <c r="M11" i="10"/>
  <c r="M80" i="10" s="1"/>
  <c r="M81" i="10" s="1"/>
  <c r="H11" i="10"/>
  <c r="H80" i="10" s="1"/>
  <c r="H81" i="10" s="1"/>
  <c r="C79" i="10"/>
  <c r="L11" i="10"/>
  <c r="L80" i="10" s="1"/>
  <c r="L81" i="10" s="1"/>
  <c r="F11" i="10"/>
  <c r="F80" i="10" s="1"/>
  <c r="F81" i="10" s="1"/>
  <c r="P11" i="10"/>
  <c r="P80" i="10" s="1"/>
  <c r="P81" i="10" s="1"/>
  <c r="J11" i="10"/>
  <c r="J80" i="10" s="1"/>
  <c r="J81" i="10" s="1"/>
  <c r="E11" i="10"/>
  <c r="P464" i="3"/>
  <c r="M373" i="3"/>
  <c r="J95" i="2" s="1"/>
  <c r="D103" i="11"/>
  <c r="I103" i="11" s="1"/>
  <c r="F42" i="2"/>
  <c r="H42" i="2" s="1"/>
  <c r="M148" i="3"/>
  <c r="D126" i="11"/>
  <c r="I126" i="11" s="1"/>
  <c r="M662" i="3"/>
  <c r="P662" i="3" s="1"/>
  <c r="F128" i="2"/>
  <c r="H128" i="2" s="1"/>
  <c r="J646" i="3"/>
  <c r="P550" i="3"/>
  <c r="P865" i="3"/>
  <c r="M746" i="3"/>
  <c r="J140" i="2" s="1"/>
  <c r="E150" i="3"/>
  <c r="J149" i="3"/>
  <c r="P703" i="3"/>
  <c r="K81" i="10" l="1"/>
  <c r="L47" i="10"/>
  <c r="H47" i="10"/>
  <c r="Q47" i="10" s="1"/>
  <c r="J47" i="10"/>
  <c r="N47" i="10"/>
  <c r="I47" i="10"/>
  <c r="M47" i="10"/>
  <c r="K47" i="10"/>
  <c r="E80" i="10"/>
  <c r="Q11" i="10"/>
  <c r="Q80" i="10" s="1"/>
  <c r="O81" i="10"/>
  <c r="P746" i="3"/>
  <c r="O29" i="10"/>
  <c r="K29" i="10"/>
  <c r="G29" i="10"/>
  <c r="L29" i="10"/>
  <c r="F29" i="10"/>
  <c r="P29" i="10"/>
  <c r="J29" i="10"/>
  <c r="E29" i="10"/>
  <c r="Q29" i="10" s="1"/>
  <c r="N29" i="10"/>
  <c r="I29" i="10"/>
  <c r="M29" i="10"/>
  <c r="H29" i="10"/>
  <c r="N81" i="10"/>
  <c r="P164" i="3"/>
  <c r="P373" i="3"/>
  <c r="D104" i="11"/>
  <c r="I104" i="11" s="1"/>
  <c r="F43" i="2"/>
  <c r="H43" i="2" s="1"/>
  <c r="M149" i="3"/>
  <c r="E151" i="3"/>
  <c r="J150" i="3"/>
  <c r="F127" i="2"/>
  <c r="H127" i="2" s="1"/>
  <c r="H116" i="2" s="1"/>
  <c r="M646" i="3"/>
  <c r="D22" i="11"/>
  <c r="I22" i="11" s="1"/>
  <c r="G81" i="10"/>
  <c r="N20" i="10"/>
  <c r="J20" i="10"/>
  <c r="F20" i="10"/>
  <c r="O20" i="10"/>
  <c r="I20" i="10"/>
  <c r="M20" i="10"/>
  <c r="H20" i="10"/>
  <c r="L20" i="10"/>
  <c r="G20" i="10"/>
  <c r="P20" i="10"/>
  <c r="K20" i="10"/>
  <c r="E20" i="10"/>
  <c r="Q20" i="10" s="1"/>
  <c r="O35" i="10"/>
  <c r="K35" i="10"/>
  <c r="G35" i="10"/>
  <c r="L35" i="10"/>
  <c r="F35" i="10"/>
  <c r="P35" i="10"/>
  <c r="J35" i="10"/>
  <c r="E35" i="10"/>
  <c r="Q35" i="10" s="1"/>
  <c r="N35" i="10"/>
  <c r="I35" i="10"/>
  <c r="M35" i="10"/>
  <c r="H35" i="10"/>
  <c r="E152" i="3" l="1"/>
  <c r="J151" i="3"/>
  <c r="D105" i="11"/>
  <c r="I105" i="11" s="1"/>
  <c r="M150" i="3"/>
  <c r="F44" i="2"/>
  <c r="H44" i="2" s="1"/>
  <c r="P646" i="3"/>
  <c r="M549" i="3"/>
  <c r="J116" i="2" s="1"/>
  <c r="C36" i="10"/>
  <c r="O549" i="3"/>
  <c r="E82" i="10"/>
  <c r="F82" i="10" s="1"/>
  <c r="G82" i="10" s="1"/>
  <c r="H82" i="10" s="1"/>
  <c r="I82" i="10" s="1"/>
  <c r="J82" i="10" s="1"/>
  <c r="K82" i="10" s="1"/>
  <c r="L82" i="10" s="1"/>
  <c r="M82" i="10" s="1"/>
  <c r="N82" i="10" s="1"/>
  <c r="O82" i="10" s="1"/>
  <c r="P82" i="10" s="1"/>
  <c r="E81" i="10"/>
  <c r="E83" i="10" s="1"/>
  <c r="F83" i="10" s="1"/>
  <c r="G83" i="10" s="1"/>
  <c r="H83" i="10" s="1"/>
  <c r="I83" i="10" s="1"/>
  <c r="J83" i="10" s="1"/>
  <c r="K83" i="10" s="1"/>
  <c r="L83" i="10" s="1"/>
  <c r="M83" i="10" s="1"/>
  <c r="N83" i="10" s="1"/>
  <c r="O83" i="10" s="1"/>
  <c r="P83" i="10" s="1"/>
  <c r="D106" i="11" l="1"/>
  <c r="I106" i="11" s="1"/>
  <c r="M151" i="3"/>
  <c r="F45" i="2"/>
  <c r="H45" i="2" s="1"/>
  <c r="P549" i="3"/>
  <c r="E153" i="3"/>
  <c r="J152" i="3"/>
  <c r="N38" i="10"/>
  <c r="J38" i="10"/>
  <c r="I38" i="10"/>
  <c r="M38" i="10"/>
  <c r="H38" i="10"/>
  <c r="Q38" i="10" s="1"/>
  <c r="L38" i="10"/>
  <c r="K38" i="10"/>
  <c r="E154" i="3" l="1"/>
  <c r="J153" i="3"/>
  <c r="D107" i="11"/>
  <c r="I107" i="11" s="1"/>
  <c r="F46" i="2"/>
  <c r="H46" i="2" s="1"/>
  <c r="M152" i="3"/>
  <c r="D108" i="11" l="1"/>
  <c r="I108" i="11" s="1"/>
  <c r="F47" i="2"/>
  <c r="H47" i="2" s="1"/>
  <c r="M153" i="3"/>
  <c r="E155" i="3"/>
  <c r="J154" i="3"/>
  <c r="D109" i="11" l="1"/>
  <c r="I109" i="11" s="1"/>
  <c r="F48" i="2"/>
  <c r="H48" i="2" s="1"/>
  <c r="M154" i="3"/>
  <c r="E156" i="3"/>
  <c r="J155" i="3"/>
  <c r="D110" i="11" l="1"/>
  <c r="I110" i="11" s="1"/>
  <c r="F49" i="2"/>
  <c r="H49" i="2" s="1"/>
  <c r="M155" i="3"/>
  <c r="E157" i="3"/>
  <c r="J156" i="3"/>
  <c r="D111" i="11" l="1"/>
  <c r="I111" i="11" s="1"/>
  <c r="F50" i="2"/>
  <c r="H50" i="2" s="1"/>
  <c r="M156" i="3"/>
  <c r="E158" i="3"/>
  <c r="J157" i="3"/>
  <c r="D112" i="11" l="1"/>
  <c r="I112" i="11" s="1"/>
  <c r="F51" i="2"/>
  <c r="H51" i="2" s="1"/>
  <c r="M157" i="3"/>
  <c r="E159" i="3"/>
  <c r="J158" i="3"/>
  <c r="D113" i="11" l="1"/>
  <c r="I113" i="11" s="1"/>
  <c r="F52" i="2"/>
  <c r="H52" i="2" s="1"/>
  <c r="M158" i="3"/>
  <c r="E160" i="3"/>
  <c r="J160" i="3" s="1"/>
  <c r="J159" i="3"/>
  <c r="D114" i="11" l="1"/>
  <c r="I114" i="11" s="1"/>
  <c r="F53" i="2"/>
  <c r="H53" i="2" s="1"/>
  <c r="M159" i="3"/>
  <c r="D115" i="11"/>
  <c r="I115" i="11" s="1"/>
  <c r="I227" i="11" s="1"/>
  <c r="I231" i="11" s="1"/>
  <c r="F54" i="2"/>
  <c r="H54" i="2" s="1"/>
  <c r="H35" i="2" s="1"/>
  <c r="M160" i="3"/>
  <c r="M140" i="3" s="1"/>
  <c r="C12" i="10" l="1"/>
  <c r="O140" i="3"/>
  <c r="P140" i="3" s="1"/>
  <c r="N28" i="2"/>
  <c r="K32" i="2"/>
  <c r="H188" i="2"/>
  <c r="H189" i="2" s="1"/>
  <c r="H190" i="2" s="1"/>
  <c r="H193" i="2" s="1"/>
  <c r="J35" i="2"/>
  <c r="M1138" i="3"/>
  <c r="M1139" i="3" l="1"/>
  <c r="M1140" i="3" s="1"/>
  <c r="H195" i="2" s="1"/>
  <c r="H196" i="2" s="1"/>
  <c r="J188" i="2"/>
  <c r="L13" i="2"/>
  <c r="E14" i="10"/>
  <c r="Q14" i="10" s="1"/>
  <c r="I14" i="10"/>
  <c r="F14" i="10"/>
  <c r="G14" i="10"/>
  <c r="J14" i="10"/>
  <c r="O14" i="10"/>
  <c r="P14" i="10"/>
  <c r="H14" i="10"/>
</calcChain>
</file>

<file path=xl/sharedStrings.xml><?xml version="1.0" encoding="utf-8"?>
<sst xmlns="http://schemas.openxmlformats.org/spreadsheetml/2006/main" count="2842" uniqueCount="1311">
  <si>
    <t>CONSIDERAÇOES:</t>
  </si>
  <si>
    <t>1. - BASE DE PREÇO</t>
  </si>
  <si>
    <t>SINAPI – 10/17 – DESONERADO!</t>
  </si>
  <si>
    <t>AGETOP – T-128 DESONERADA</t>
  </si>
  <si>
    <t>SICRO II GOIÁS – 01/2017</t>
  </si>
  <si>
    <t>SERVIÇOS PRELIMINARES / CANTEIRO DE OBRAS</t>
  </si>
  <si>
    <t>2. - Foi considerado o preço apresentado para mobilização / desmobilização!</t>
  </si>
  <si>
    <t>3. - Foi mantido a metodologia executiva dos de canteiros em chapa de compensado em detrimento ao aluguel de container …</t>
  </si>
  <si>
    <t>4. - O preço do container considerado está fora da realidade do mercado local;</t>
  </si>
  <si>
    <t>5. - Refeitório de 60m2 necessitará de revezamento, por isso foi mantido os 100m2 iniciais;</t>
  </si>
  <si>
    <t>6. - A verba estimada para o projeto, está a baixo do valor considerado anteriormente !</t>
  </si>
  <si>
    <t>7. - Foi modificado o item da sondagem ( acatando as condiçoes apresentadas)!</t>
  </si>
  <si>
    <t>8. - Foi incluido os serviços d hidrometro/cavalete/entrada provisória;</t>
  </si>
  <si>
    <t>ADMINISTRAÇÃO DA OBRA</t>
  </si>
  <si>
    <t>Foi considerado 2. eng. jr ( eng. de produção/eng. De segurança);</t>
  </si>
  <si>
    <t>Foi mantido o técnico de seg.de campo!</t>
  </si>
  <si>
    <t>Foi mantido 4 apontadores ( 1 jazida/1 bf/1 campo/1 escritório);</t>
  </si>
  <si>
    <t>Foi incluído 4 carros para atendimento a obra!</t>
  </si>
  <si>
    <t>Foi incluído itens de ferramental e EPI</t>
  </si>
  <si>
    <t>Foi incluído Vigias para a obra ( horários noturno e nos finais de semana );</t>
  </si>
  <si>
    <t>SERVIÇOS INICIAIS</t>
  </si>
  <si>
    <t>Foi mantido os serviços topográficos para levantamento de frentes de serviço !</t>
  </si>
  <si>
    <t>Mudado o DMT do bota fora para 4km;</t>
  </si>
  <si>
    <t>TROCA DE SOLO</t>
  </si>
  <si>
    <t>Mantido o material de 3. categoria para escavação;</t>
  </si>
  <si>
    <t>DRENAGEM</t>
  </si>
  <si>
    <t>Foi mantido o reaterro com areia adensada até + 20cm do tubo!</t>
  </si>
  <si>
    <t>Foi separado o meio fio com sarjeta e sem sarjeta</t>
  </si>
  <si>
    <t>TERRAPLENAGEME PAVIMENTAÇÃO</t>
  </si>
  <si>
    <t>Foi mantida a metodologia de execução de base com material de jazida;</t>
  </si>
  <si>
    <t>Ladrilho Hidraulico, foi considerado uma faixa ao longo do canal;</t>
  </si>
  <si>
    <t>DMT do material de jazida foi mudado para 15km</t>
  </si>
  <si>
    <t>PONTE DE TRANSPOSIÇÃO</t>
  </si>
  <si>
    <t>Foi mudado os quantitativos para 4 pontes ao invés das duas iniciais;</t>
  </si>
  <si>
    <t>Foi modificado o preço da forma para duas utilizações;</t>
  </si>
  <si>
    <t>Foi mantido os serviços de escoramento da ponte;</t>
  </si>
  <si>
    <t>Foi mantido o transporte e lançamento das peças pré moldadas!</t>
  </si>
  <si>
    <t>Foi mantido o guarda corpo em aço ao inves de alvenaria de bloco;</t>
  </si>
  <si>
    <t>Estruturura metalica de apoio dos neoprenes ( mantido );</t>
  </si>
  <si>
    <t>CANALIZAÇÃO</t>
  </si>
  <si>
    <t>Foi mantido a topografia;</t>
  </si>
  <si>
    <t>Foi incluido o lastro de concreto no fundo do canal;</t>
  </si>
  <si>
    <t>Foi incluido uma camada de pó de brita n. 1 ou 2;</t>
  </si>
  <si>
    <t>PAISAGISMO</t>
  </si>
  <si>
    <t>foi incluido o serviço de paisagismo com atualização dos preços;</t>
  </si>
  <si>
    <t>ILUMINAÇÃO</t>
  </si>
  <si>
    <t>Foi incluido o serviço de iluminação com atualização dos preços;</t>
  </si>
  <si>
    <t>LIMPEZA FINAL E ENTREGA DA OBRA</t>
  </si>
  <si>
    <t>Foi mantido o item!!</t>
  </si>
  <si>
    <t>PREFEITURA MUNICIPAL DE CATALÃO</t>
  </si>
  <si>
    <t>SECRETARIA DE OBRAS PÚBLICAS</t>
  </si>
  <si>
    <t>ITEM</t>
  </si>
  <si>
    <t>CÓDIGO/BASE</t>
  </si>
  <si>
    <t>DESCRIÇÃO</t>
  </si>
  <si>
    <t>UNID</t>
  </si>
  <si>
    <t>QUANT</t>
  </si>
  <si>
    <t>VALOR UNITÁRIO</t>
  </si>
  <si>
    <t>VALOR TOTAL</t>
  </si>
  <si>
    <t>OBSERVAÇÕES</t>
  </si>
  <si>
    <t>1.</t>
  </si>
  <si>
    <t>CANTEIRO / SERVIÇOS PRELIMINARES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</si>
  <si>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</si>
  <si>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</si>
  <si>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</si>
  <si>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</si>
  <si>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</si>
  <si>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</si>
  <si>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</si>
  <si>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</si>
  <si>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</si>
  <si>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</si>
  <si>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</si>
  <si>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</si>
  <si>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</si>
  <si>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</si>
  <si>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</si>
  <si>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</si>
  <si>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</si>
  <si>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</si>
  <si>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</si>
  <si>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</si>
  <si>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2.</t>
  </si>
  <si>
    <t xml:space="preserve">prazo </t>
  </si>
  <si>
    <t>2.1</t>
  </si>
  <si>
    <t>2.2</t>
  </si>
  <si>
    <t>2.3</t>
  </si>
  <si>
    <t>2.4</t>
  </si>
  <si>
    <t>2.5</t>
  </si>
  <si>
    <t>1 apontador / 2 apropriadores - Considerado 18 meses, e 3 sabados de hora a 60%/mês!</t>
  </si>
  <si>
    <t>2.6</t>
  </si>
  <si>
    <t>2 auxiliar !! - Considerado 18 meses, e 2 sabados de hora a 60%/mês!</t>
  </si>
  <si>
    <t>2.7</t>
  </si>
  <si>
    <t>Planejamento / Medição/Segurança</t>
  </si>
  <si>
    <t>2.8</t>
  </si>
  <si>
    <t>4 vigia !!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</si>
  <si>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</si>
  <si>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</si>
  <si>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</si>
  <si>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</si>
  <si>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</si>
  <si>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</si>
  <si>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</si>
  <si>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</si>
  <si>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</si>
  <si>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</si>
  <si>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</si>
  <si>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3.</t>
  </si>
  <si>
    <t>3.1</t>
  </si>
  <si>
    <t>SUPRESSÃO VEGETAL</t>
  </si>
  <si>
    <t>3.1.1</t>
  </si>
  <si>
    <t>3.1.2</t>
  </si>
  <si>
    <t>3.1.3</t>
  </si>
  <si>
    <t>3.1.4</t>
  </si>
  <si>
    <t>3.1.5</t>
  </si>
  <si>
    <t>3.1.6</t>
  </si>
  <si>
    <t>3.2</t>
  </si>
  <si>
    <t>DEMOLIÇÃO E RETIRADA</t>
  </si>
  <si>
    <t>3.2.1</t>
  </si>
  <si>
    <t>3.2.2</t>
  </si>
  <si>
    <t>Ruas perpendicular ao canal !</t>
  </si>
  <si>
    <t>3.2.3</t>
  </si>
  <si>
    <t>3.2.4</t>
  </si>
  <si>
    <t>3.2.5</t>
  </si>
  <si>
    <t>3.2.6</t>
  </si>
  <si>
    <t>3.2.7</t>
  </si>
  <si>
    <t>4.</t>
  </si>
  <si>
    <t>CANAL – MOVIMENTAÇÃO DE TERRA</t>
  </si>
  <si>
    <t>4.1</t>
  </si>
  <si>
    <t xml:space="preserve">TROCA DE SOLO </t>
  </si>
  <si>
    <t>4.1.1</t>
  </si>
  <si>
    <t>4.1.2</t>
  </si>
  <si>
    <t>CONFIRMAR DADOS NO LEVANTAMENTO REAL !!</t>
  </si>
  <si>
    <t>4.1.3</t>
  </si>
  <si>
    <t>4.1.4</t>
  </si>
  <si>
    <t>4.1.5</t>
  </si>
  <si>
    <t>4.1.6</t>
  </si>
  <si>
    <t>4.2</t>
  </si>
  <si>
    <t>CORPO DE ATERRO</t>
  </si>
  <si>
    <t>4.2.1</t>
  </si>
  <si>
    <t>4.2.2</t>
  </si>
  <si>
    <t>4.2.3</t>
  </si>
  <si>
    <t>4.2.4</t>
  </si>
  <si>
    <t>4.2.5</t>
  </si>
  <si>
    <t>4.2.6</t>
  </si>
  <si>
    <t>4.2.7</t>
  </si>
  <si>
    <t>5.</t>
  </si>
  <si>
    <t>TERRAPLENAGEM E PAVIMENTAÇÃO</t>
  </si>
  <si>
    <t>5.1</t>
  </si>
  <si>
    <t>5.2</t>
  </si>
  <si>
    <t>só material !!!</t>
  </si>
  <si>
    <t>lardo E</t>
  </si>
  <si>
    <t>5.3</t>
  </si>
  <si>
    <t>modificada formula!</t>
  </si>
  <si>
    <t>5.4</t>
  </si>
  <si>
    <t>5.5</t>
  </si>
  <si>
    <t>5.6</t>
  </si>
  <si>
    <t>pode diminir qdo, tirando o empolamento!</t>
  </si>
  <si>
    <t>5.7</t>
  </si>
  <si>
    <t>5.8</t>
  </si>
  <si>
    <t>5.9</t>
  </si>
  <si>
    <t>5.10</t>
  </si>
  <si>
    <t>5.11</t>
  </si>
  <si>
    <t>5.12</t>
  </si>
  <si>
    <t>Quant???</t>
  </si>
  <si>
    <t>5.13</t>
  </si>
  <si>
    <t>5.14</t>
  </si>
  <si>
    <t>ELABORAR COMPOSIÇÃO!</t>
  </si>
  <si>
    <t>5.15</t>
  </si>
  <si>
    <t>5.16</t>
  </si>
  <si>
    <t>5.17</t>
  </si>
  <si>
    <t>5.18</t>
  </si>
  <si>
    <t>5.19</t>
  </si>
  <si>
    <t>6.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</si>
  <si>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</si>
  <si>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</si>
  <si>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</si>
  <si>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</si>
  <si>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</si>
  <si>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</si>
  <si>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</si>
  <si>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</si>
  <si>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</si>
  <si>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</si>
  <si>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</si>
  <si>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</si>
  <si>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</si>
  <si>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</si>
  <si>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</si>
  <si>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7.</t>
  </si>
  <si>
    <t xml:space="preserve">SINALIZACAO </t>
  </si>
  <si>
    <t>7.1</t>
  </si>
  <si>
    <t>7.2</t>
  </si>
  <si>
    <t>7.3</t>
  </si>
  <si>
    <t>7.4</t>
  </si>
  <si>
    <t>7.5</t>
  </si>
  <si>
    <t>8.</t>
  </si>
  <si>
    <t>PONTES DE TRANSPOSIÇÃO DO CANAL - ROTATÓRIA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</si>
  <si>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</si>
  <si>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</si>
  <si>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</si>
  <si>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</si>
  <si>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</si>
  <si>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</si>
  <si>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</si>
  <si>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</si>
  <si>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</si>
  <si>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</si>
  <si>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</si>
  <si>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</si>
  <si>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</si>
  <si>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</si>
  <si>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</si>
  <si>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</si>
  <si>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</si>
  <si>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</si>
  <si>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</si>
  <si>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8.20</t>
  </si>
  <si>
    <t>9.</t>
  </si>
  <si>
    <t>ESTRUTURA DE CONTENÇÃO - CANALIZAÇÃO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</si>
  <si>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</si>
  <si>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</si>
  <si>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</si>
  <si>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</si>
  <si>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</si>
  <si>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</si>
  <si>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</si>
  <si>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</si>
  <si>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</si>
  <si>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</si>
  <si>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</si>
  <si>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</si>
  <si>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</si>
  <si>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</si>
  <si>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</si>
  <si>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</si>
  <si>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</si>
  <si>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</si>
  <si>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</si>
  <si>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9.20</t>
  </si>
  <si>
    <t>9.21</t>
  </si>
  <si>
    <t>9.22</t>
  </si>
  <si>
    <t>12.</t>
  </si>
  <si>
    <t>LIMPEZA FINAL E ENTREGA DE OBRA</t>
  </si>
  <si>
    <t>12.1</t>
  </si>
  <si>
    <t>VALOR TOTAL (SEM BDI):</t>
  </si>
  <si>
    <t>BDI = 27,30%</t>
  </si>
  <si>
    <t>VALOR TOTAL (COM BDI):</t>
  </si>
  <si>
    <t>MEMORIA DE CALCULO DOS SERVIÇOS</t>
  </si>
  <si>
    <t>DT</t>
  </si>
  <si>
    <t>SERVIÇOS PRELIMINARES / INICIAIS</t>
  </si>
  <si>
    <t>COMP_084</t>
  </si>
  <si>
    <t>-</t>
  </si>
  <si>
    <t>MOBILIZAÇÃO / DESMOBILIZAÇÃO</t>
  </si>
  <si>
    <t>COMP_001</t>
  </si>
  <si>
    <t>02.03</t>
  </si>
  <si>
    <t>COMPRIMENTO</t>
  </si>
  <si>
    <t>m</t>
  </si>
  <si>
    <t>LARGURA</t>
  </si>
  <si>
    <t>QUANTIDADE DE PLACAS</t>
  </si>
  <si>
    <t>unid</t>
  </si>
  <si>
    <t>COMP_002</t>
  </si>
  <si>
    <t>AMBIENTE</t>
  </si>
  <si>
    <t>COMP</t>
  </si>
  <si>
    <t>LARG</t>
  </si>
  <si>
    <t>SEGURANÇA</t>
  </si>
  <si>
    <t>m2</t>
  </si>
  <si>
    <t>PLANEJAMENTO/MEDIÇÃO</t>
  </si>
  <si>
    <t>GERENCIA / REUNIÃO</t>
  </si>
  <si>
    <t>FISCALIZAÇAO</t>
  </si>
  <si>
    <t>COMP_003</t>
  </si>
  <si>
    <t xml:space="preserve">ALMOXARIFADO CENTRAL </t>
  </si>
  <si>
    <t>COMP_004</t>
  </si>
  <si>
    <t>01.02</t>
  </si>
  <si>
    <t>REFEITÓRIO CENTRAL</t>
  </si>
  <si>
    <t>COMP_005</t>
  </si>
  <si>
    <t>MASCULINO</t>
  </si>
  <si>
    <t>FEMININO</t>
  </si>
  <si>
    <t>COMP_006</t>
  </si>
  <si>
    <t>01.03</t>
  </si>
  <si>
    <t>RESERVATÓRIO CENTRAL ( ADMINISTRAÇÃO )</t>
  </si>
  <si>
    <t>RESERVATÓRIO APOIO  ( FERRAMENTARIA/ALMOXARIFADO/ CENTRAIS )</t>
  </si>
  <si>
    <t>COMP_007</t>
  </si>
  <si>
    <t>01.04</t>
  </si>
  <si>
    <t>CENTRAL DE ARMAÇÃO</t>
  </si>
  <si>
    <t>M2</t>
  </si>
  <si>
    <t>COMP_008</t>
  </si>
  <si>
    <t>01.05</t>
  </si>
  <si>
    <t>CENTRAL DE FORMA/ARGAMASSA/CONCRETO</t>
  </si>
  <si>
    <t>COMP_009</t>
  </si>
  <si>
    <t>GUARITA CENTRAL</t>
  </si>
  <si>
    <t>COMP_012</t>
  </si>
  <si>
    <t>01.07</t>
  </si>
  <si>
    <t>CANTEIRO ADM</t>
  </si>
  <si>
    <t>OBRA</t>
  </si>
  <si>
    <t>COMP_010</t>
  </si>
  <si>
    <t>ACESSO PELA RUA 1 - DEFINIR RUA</t>
  </si>
  <si>
    <t>ACESSO PELA RUA 1</t>
  </si>
  <si>
    <t>COMP_011</t>
  </si>
  <si>
    <t>SINALEIROS</t>
  </si>
  <si>
    <t>Homem</t>
  </si>
  <si>
    <t>HORAS/MÊS</t>
  </si>
  <si>
    <t>Hora</t>
  </si>
  <si>
    <t>PRAZO NECESSÁRIO À SINALIZAÇÃO</t>
  </si>
  <si>
    <t>mês</t>
  </si>
  <si>
    <t>COMP_092</t>
  </si>
  <si>
    <t>01.08</t>
  </si>
  <si>
    <t>COMP_093</t>
  </si>
  <si>
    <t>01.09</t>
  </si>
  <si>
    <t>COMP_094</t>
  </si>
  <si>
    <t>01.10</t>
  </si>
  <si>
    <t>COMP_095</t>
  </si>
  <si>
    <t>02.10</t>
  </si>
  <si>
    <t>COMP_085</t>
  </si>
  <si>
    <t>02.11</t>
  </si>
  <si>
    <t>COMP_086</t>
  </si>
  <si>
    <t>02.12</t>
  </si>
  <si>
    <t>COMP_087</t>
  </si>
  <si>
    <t>02.01/02.02</t>
  </si>
  <si>
    <t>Considerado as seguintes premissas, - CUSTOS MÉDIOS GERENCIAIS - JAN/17</t>
  </si>
  <si>
    <t>1. - Melhoramentos em rodovia  para adequação da capacidade de segurança R$ 109,959,59/km x 0,43076km</t>
  </si>
  <si>
    <t>2.  - Duplicação  R$ 131.959,90/km x  0,43076km</t>
  </si>
  <si>
    <t>MÃO DE OBRA / EQUIPAMENTOS / EPI`s</t>
  </si>
  <si>
    <t>Prazo(A)</t>
  </si>
  <si>
    <t>H e/ou h (B)</t>
  </si>
  <si>
    <t>C=(A x B )</t>
  </si>
  <si>
    <t>COMP_014</t>
  </si>
  <si>
    <t>11.03</t>
  </si>
  <si>
    <t>COMP_096</t>
  </si>
  <si>
    <t>( 2prod+1eng. Seg)</t>
  </si>
  <si>
    <t>11.04</t>
  </si>
  <si>
    <t>COMP_097</t>
  </si>
  <si>
    <t>2 téc. de seg</t>
  </si>
  <si>
    <t>COMP_098</t>
  </si>
  <si>
    <t>jaz+bf+camp+mo</t>
  </si>
  <si>
    <t>11.14</t>
  </si>
  <si>
    <t>COMP_099</t>
  </si>
  <si>
    <t>11.19</t>
  </si>
  <si>
    <t>COMP_100</t>
  </si>
  <si>
    <t>11.05</t>
  </si>
  <si>
    <t>COMP_101</t>
  </si>
  <si>
    <t>COMP_102</t>
  </si>
  <si>
    <t>Finais de semana!</t>
  </si>
  <si>
    <t>COMP_103</t>
  </si>
  <si>
    <t>COMP_104</t>
  </si>
  <si>
    <t>11.12</t>
  </si>
  <si>
    <t>COMP_105</t>
  </si>
  <si>
    <t>COMP_106</t>
  </si>
  <si>
    <t>11.13</t>
  </si>
  <si>
    <t>COMP_107</t>
  </si>
  <si>
    <t>11.06</t>
  </si>
  <si>
    <t>COMP_108</t>
  </si>
  <si>
    <t>11.07</t>
  </si>
  <si>
    <t>COMP_109</t>
  </si>
  <si>
    <t>11.08</t>
  </si>
  <si>
    <t>COMP_110</t>
  </si>
  <si>
    <t>11.09</t>
  </si>
  <si>
    <t>COMP_111</t>
  </si>
  <si>
    <t>eng+camp+esc+fisc</t>
  </si>
  <si>
    <t>11.20</t>
  </si>
  <si>
    <t>COMP_112</t>
  </si>
  <si>
    <t>11.01</t>
  </si>
  <si>
    <t>COMP_113</t>
  </si>
  <si>
    <t>11.02</t>
  </si>
  <si>
    <t>COMP_015</t>
  </si>
  <si>
    <t>02.04</t>
  </si>
  <si>
    <t xml:space="preserve">COMPRIMENTO </t>
  </si>
  <si>
    <t>LARGURA MÉDIA</t>
  </si>
  <si>
    <t>COMP_016</t>
  </si>
  <si>
    <t>02.05</t>
  </si>
  <si>
    <t>LATERAL DIREITA</t>
  </si>
  <si>
    <t>LATERAL ESQUERDA</t>
  </si>
  <si>
    <t>COMP_017</t>
  </si>
  <si>
    <t>02.06</t>
  </si>
  <si>
    <t>QUANT.</t>
  </si>
  <si>
    <t>Unid</t>
  </si>
  <si>
    <t>COMP_019</t>
  </si>
  <si>
    <t>02.07</t>
  </si>
  <si>
    <t>ÁREA</t>
  </si>
  <si>
    <t>ESP</t>
  </si>
  <si>
    <t>TOTAL</t>
  </si>
  <si>
    <t>CÓDIGO 73672 - DESMATAMENTO</t>
  </si>
  <si>
    <t>A</t>
  </si>
  <si>
    <t>CÓDIGO 5501702 - ARVORES</t>
  </si>
  <si>
    <t>B</t>
  </si>
  <si>
    <t>EMPOLAMENTO DO MATERIAL</t>
  </si>
  <si>
    <t>%</t>
  </si>
  <si>
    <t>D</t>
  </si>
  <si>
    <t>m3</t>
  </si>
  <si>
    <t>(A+B+C)x (1+D)</t>
  </si>
  <si>
    <t>COMP_020</t>
  </si>
  <si>
    <t>02.08</t>
  </si>
  <si>
    <t>VOLUME  CONFORME ITEM 74010/001</t>
  </si>
  <si>
    <t>DISTANCIA MÉDIA ( OBRA X  BOTA FORA )</t>
  </si>
  <si>
    <t>km</t>
  </si>
  <si>
    <t>m3xkm</t>
  </si>
  <si>
    <t>(A x B)</t>
  </si>
  <si>
    <t>COMP_021</t>
  </si>
  <si>
    <t>02.09</t>
  </si>
  <si>
    <t>CONFORME ITEM 74010/001</t>
  </si>
  <si>
    <t>COMP_023</t>
  </si>
  <si>
    <t>03.01</t>
  </si>
  <si>
    <t>LAR</t>
  </si>
  <si>
    <t>RUA 29 ENTRE AV. AVENIDA MARGON E RUA 26 - PISO TIPO BLOCKET</t>
  </si>
  <si>
    <t>COMP_114</t>
  </si>
  <si>
    <t>03.02</t>
  </si>
  <si>
    <t>LADOS</t>
  </si>
  <si>
    <t>RUA 29 C/ AVENIDA MARGON - MEIO FIO</t>
  </si>
  <si>
    <t>RUA 25</t>
  </si>
  <si>
    <t>RUA 26</t>
  </si>
  <si>
    <t>COMP_115</t>
  </si>
  <si>
    <t>03.03</t>
  </si>
  <si>
    <t>ALT</t>
  </si>
  <si>
    <t>PONTA 1 – AV. RICARDO PARANHOS – MESA</t>
  </si>
  <si>
    <t>PONTA 1 – AV. RICARDO PARANHOS – APOIO ( 2X )</t>
  </si>
  <si>
    <t>PONTA 2 – AV. MARGON – MESA</t>
  </si>
  <si>
    <t>COMP_024</t>
  </si>
  <si>
    <t>03.04</t>
  </si>
  <si>
    <t>RUA 26 C/ RUA 29</t>
  </si>
  <si>
    <t>RUA 25 C/ RUA 29</t>
  </si>
  <si>
    <t>PONTE 1 – RICARDO PARANHOS</t>
  </si>
  <si>
    <t>PONTE 2 – AV. MARGON</t>
  </si>
  <si>
    <t>03.05</t>
  </si>
  <si>
    <t>ESPES</t>
  </si>
  <si>
    <t>EMPOL</t>
  </si>
  <si>
    <t>ITEM 1600438  - PISO EM BLOCKET</t>
  </si>
  <si>
    <t>ITEM 92070 – PAVIMENTAÇÃO ASFALTICA</t>
  </si>
  <si>
    <t>ITEM 85364 – DEMOLIÇÃO MANUAL DE CONCRETO ( PONTES )</t>
  </si>
  <si>
    <t>C</t>
  </si>
  <si>
    <t>(A+B)x (1+C)</t>
  </si>
  <si>
    <t>03.06</t>
  </si>
  <si>
    <t>03.07</t>
  </si>
  <si>
    <t>MOVIMENTAÇÃO DE TERRA – CANAL</t>
  </si>
  <si>
    <t>CONFORME LEVANTAMENTO TOPOGRÁFICO</t>
  </si>
  <si>
    <t>ALÇA DE CONTORNO</t>
  </si>
  <si>
    <t>PISTA LATERAL ESQUERDO + CANAL</t>
  </si>
  <si>
    <t>PISTA LATERAL DIREITO + CANAL</t>
  </si>
  <si>
    <t>COREGO - FUNDO DO CANAL</t>
  </si>
  <si>
    <t>COMP_025</t>
  </si>
  <si>
    <t>05.01/07.01</t>
  </si>
  <si>
    <t>COREGO - FUNDO DO CANAL ( TROCA DE MAT. FOFO )</t>
  </si>
  <si>
    <t>COMP_026</t>
  </si>
  <si>
    <t>07.02</t>
  </si>
  <si>
    <t>Volume conforme levantamento topografico / projeto</t>
  </si>
  <si>
    <t>CONFIRMAR DADOS NO PROJETO !!</t>
  </si>
  <si>
    <t>05.02/07.03</t>
  </si>
  <si>
    <t>VOL</t>
  </si>
  <si>
    <t>EMP</t>
  </si>
  <si>
    <t>CÓDIGO 83343 - ESCAVAÇÃO 1. CAT</t>
  </si>
  <si>
    <t>CÓDIGO 5502972 – 3. CATEGORIA</t>
  </si>
  <si>
    <t>CÓDIGO 73822 - LIMPEZA</t>
  </si>
  <si>
    <t>(A+B )</t>
  </si>
  <si>
    <t>05.03/07.04</t>
  </si>
  <si>
    <t>05.04/07.05</t>
  </si>
  <si>
    <t>EMPOLAMENTO</t>
  </si>
  <si>
    <t>COMP_027</t>
  </si>
  <si>
    <t>CONFORME ITEM 74034/001</t>
  </si>
  <si>
    <t>COMP_028</t>
  </si>
  <si>
    <t>CONFORME ITEM 6077</t>
  </si>
  <si>
    <t>a</t>
  </si>
  <si>
    <t>C=A  x ( 1+B )</t>
  </si>
  <si>
    <t>VOLUME  CONFORME ITEM  6077</t>
  </si>
  <si>
    <t>DISTANCIA MÉDIA ( OBRA X  BOTA FORA ) - JADIZA A 30km - 1 medido no item 5501931</t>
  </si>
  <si>
    <t>(A x B)x ( 1+C)</t>
  </si>
  <si>
    <t>COMP_029</t>
  </si>
  <si>
    <t>CONFORME ITEM 41722</t>
  </si>
  <si>
    <t>COMP_030</t>
  </si>
  <si>
    <t>COMP_123</t>
  </si>
  <si>
    <t>VOLUME</t>
  </si>
  <si>
    <t>INDICE</t>
  </si>
  <si>
    <t>Volume de movimentação de terra</t>
  </si>
  <si>
    <t>Densidade e umidade ótima</t>
  </si>
  <si>
    <t>COMP_205</t>
  </si>
  <si>
    <t>VOLUME DE MATERIAL A SER ENSAIADO</t>
  </si>
  <si>
    <t>COEFICIENTE DE ENSAIO / m3</t>
  </si>
  <si>
    <t>COMP_031</t>
  </si>
  <si>
    <t>CONFORME ITEM 72961</t>
  </si>
  <si>
    <t>COMP_032</t>
  </si>
  <si>
    <t>VOLUME DE BASE</t>
  </si>
  <si>
    <r>
      <rPr>
        <sz val="10"/>
        <color rgb="FF000000"/>
        <rFont val="Arial"/>
        <family val="2"/>
        <charset val="1"/>
      </rPr>
      <t xml:space="preserve">CONFORME ITEM </t>
    </r>
    <r>
      <rPr>
        <sz val="10"/>
        <color rgb="FFFF0000"/>
        <rFont val="Arial"/>
        <family val="2"/>
        <charset val="1"/>
      </rPr>
      <t>96387 – BASE E SUB BASE</t>
    </r>
  </si>
  <si>
    <t>A x ( 1+B)</t>
  </si>
  <si>
    <t>DISTANCIA MÉDIA  OBRA X  JADIZA – 15km, sendo 1km medido no item 5501931</t>
  </si>
  <si>
    <t>COMP_033</t>
  </si>
  <si>
    <t>07.09</t>
  </si>
  <si>
    <t>ARRUAMENTO / LOCAL</t>
  </si>
  <si>
    <t>PISTA A DIRETA - RUA 29 ( E0 - E21+11,812 )</t>
  </si>
  <si>
    <t>PISTA A DIRETA -       ( E0 - E21+16,754 )</t>
  </si>
  <si>
    <t>RUA 29</t>
  </si>
  <si>
    <t>ROTATÓRIA ( E0 - E10 )</t>
  </si>
  <si>
    <t>RUA 31 - CABEÇA</t>
  </si>
  <si>
    <t>AV. RICARDO PARANHO -  ( 2 ENTRADAS ) - LD</t>
  </si>
  <si>
    <t>AV. RAULINA</t>
  </si>
  <si>
    <t>COMP_034</t>
  </si>
  <si>
    <t>07.11</t>
  </si>
  <si>
    <t>COMP_035</t>
  </si>
  <si>
    <t>07.15</t>
  </si>
  <si>
    <t>PONTA 1 – AV. RICARDO PARANHOS</t>
  </si>
  <si>
    <t>PONTA 2 – AV. MARGON</t>
  </si>
  <si>
    <t>COMP_036</t>
  </si>
  <si>
    <t>07.14</t>
  </si>
  <si>
    <t>ITEM 72945 - IMPRIMAÇÃO</t>
  </si>
  <si>
    <t>COMP_037</t>
  </si>
  <si>
    <t>07.16</t>
  </si>
  <si>
    <t>COMP_116</t>
  </si>
  <si>
    <t>IMPRIMAÇÃO  - 1,2l/m2</t>
  </si>
  <si>
    <t>PINTURA DE LIGAÇÃO – 0,8L/m2</t>
  </si>
  <si>
    <t>MASSA ASFALTICA – 5,2% /t</t>
  </si>
  <si>
    <t>TOTAL A SER TRANSPORTADO</t>
  </si>
  <si>
    <t>DMT – REFINARIA X CENTRO DE MASSA DA OBRA</t>
  </si>
  <si>
    <t>Considerado a refinaria de BETIM/MG</t>
  </si>
  <si>
    <t xml:space="preserve">TOTAL </t>
  </si>
  <si>
    <t>COMP_038</t>
  </si>
  <si>
    <t>07.18</t>
  </si>
  <si>
    <t>TOTAL DO ITEM 95990</t>
  </si>
  <si>
    <t>DISTANCIA ( USINA X CENTRO DE MASSA DA OBRA )</t>
  </si>
  <si>
    <t>COMP_039</t>
  </si>
  <si>
    <t>PISTA A DIRETA - RUA 29 ( E0 - E21+11,812 ) - LADO CANAL</t>
  </si>
  <si>
    <t>PISTA A DIRETA - RUA 29 ( E0 - E21+11,812 ) - LADO RUA 29</t>
  </si>
  <si>
    <t>PISTA A ESQUERDA -       ( E0 - E21+16,754 ) - LADO CANAL</t>
  </si>
  <si>
    <t>PISTA A ESQUERDA -       ( E0 - E21+16,754 ) - LADO RUA NOVA</t>
  </si>
  <si>
    <t>ROTATÓRIA ( E0 - E10 ) - RAIO EXTERNO</t>
  </si>
  <si>
    <t>ROTATÓRIA ( E0 - E10 ) - RAIO INTERNO</t>
  </si>
  <si>
    <t>COMP_117</t>
  </si>
  <si>
    <t>07.21</t>
  </si>
  <si>
    <t>CABEÇAS DO CANAL – 2X</t>
  </si>
  <si>
    <t>RAMPA DE ACESIBILIDADE</t>
  </si>
  <si>
    <t>COMP_042</t>
  </si>
  <si>
    <t>07.10</t>
  </si>
  <si>
    <t>TOTAL DE SUB LEITO</t>
  </si>
  <si>
    <t>COMP_040</t>
  </si>
  <si>
    <t>TOTAL DE VOLUME DE BASE = SUB BASE</t>
  </si>
  <si>
    <t>COMP_043</t>
  </si>
  <si>
    <t>TOTAL DE ASFALTO DO CONTRATO - ITEM 95990</t>
  </si>
  <si>
    <t>INDICE ( m3/t)</t>
  </si>
  <si>
    <t>T</t>
  </si>
  <si>
    <t>COMP_119</t>
  </si>
  <si>
    <t>CAP</t>
  </si>
  <si>
    <t>RR2C</t>
  </si>
  <si>
    <t>CM-30</t>
  </si>
  <si>
    <t>COMP_120</t>
  </si>
  <si>
    <t>COMP_122</t>
  </si>
  <si>
    <t>COMP_044</t>
  </si>
  <si>
    <t>04.01</t>
  </si>
  <si>
    <t>TUBULAÇÃO DN 600mm - EXTENSÃO</t>
  </si>
  <si>
    <t>ALTURA DA ESCAVAÇÃO</t>
  </si>
  <si>
    <t>VOLUME TOTAL</t>
  </si>
  <si>
    <t>D=(AxBxC)</t>
  </si>
  <si>
    <t>COMP_045</t>
  </si>
  <si>
    <t>ÁREA TOTAL</t>
  </si>
  <si>
    <t>C=(AxB)</t>
  </si>
  <si>
    <t>COMP_046</t>
  </si>
  <si>
    <t xml:space="preserve">ALTURA </t>
  </si>
  <si>
    <t>COMP_047</t>
  </si>
  <si>
    <t>PISTA DIREITA</t>
  </si>
  <si>
    <t>BL ENTRE RUA AV. MARGON E RUA 26</t>
  </si>
  <si>
    <t>BL ENTRE RUA 26 E RUA 25</t>
  </si>
  <si>
    <t>BL ENTRE RUA 25 E GO-210</t>
  </si>
  <si>
    <t>RUA 31 P/ ROTARÓRIA</t>
  </si>
  <si>
    <t>AV. RICARDO ARANHO P/ ROTATÓRIA</t>
  </si>
  <si>
    <t xml:space="preserve">ROTATÓRIA </t>
  </si>
  <si>
    <t>PISTA ESQUERDA</t>
  </si>
  <si>
    <t>ENTRE ROTATÓRIA E AV. MARGON  ( AO LONGO DO CANAL )</t>
  </si>
  <si>
    <t>COMP_048</t>
  </si>
  <si>
    <t>CONFORME ITEM - 92824</t>
  </si>
  <si>
    <t>PERDA</t>
  </si>
  <si>
    <t>COMP_206</t>
  </si>
  <si>
    <t>CONFORME ITEM – 7793</t>
  </si>
  <si>
    <t>unidade</t>
  </si>
  <si>
    <t>Peso especifico</t>
  </si>
  <si>
    <t>t/peça</t>
  </si>
  <si>
    <t>DMT – Considerado</t>
  </si>
  <si>
    <t>COMP_049</t>
  </si>
  <si>
    <t>ÁREA (tubo)</t>
  </si>
  <si>
    <t>DESCONTO DO VOLUME DO TUBO ( 3,14 x 0,30^2 )</t>
  </si>
  <si>
    <t>E</t>
  </si>
  <si>
    <t>F = (D - E )</t>
  </si>
  <si>
    <t>COMP_050</t>
  </si>
  <si>
    <t>VOLUME DE REATERRO</t>
  </si>
  <si>
    <r>
      <rPr>
        <sz val="10"/>
        <color rgb="FF000000"/>
        <rFont val="Arial"/>
        <family val="2"/>
        <charset val="1"/>
      </rPr>
      <t xml:space="preserve">CONFORME ITEM </t>
    </r>
    <r>
      <rPr>
        <sz val="10"/>
        <color rgb="FFFF0000"/>
        <rFont val="Arial"/>
        <family val="2"/>
        <charset val="1"/>
      </rPr>
      <t>73964/006 – ATERRO MANUAL</t>
    </r>
  </si>
  <si>
    <t>MATERIAL DE ATERRO</t>
  </si>
  <si>
    <t>MATERIAL DE CORTE ( ESCAVAÇÃO )</t>
  </si>
  <si>
    <r>
      <rPr>
        <sz val="10"/>
        <color rgb="FF000000"/>
        <rFont val="Arial"/>
        <family val="2"/>
        <charset val="1"/>
      </rPr>
      <t xml:space="preserve">CONFORME ITEM </t>
    </r>
    <r>
      <rPr>
        <sz val="10"/>
        <color rgb="FFFF0000"/>
        <rFont val="Arial"/>
        <family val="2"/>
        <charset val="1"/>
      </rPr>
      <t xml:space="preserve"> 90084 – ESCAVAÇAO</t>
    </r>
  </si>
  <si>
    <t>COMP_124</t>
  </si>
  <si>
    <t>BERÇO DE AREIA</t>
  </si>
  <si>
    <t>REATERRO COM AREIA ADENSADA</t>
  </si>
  <si>
    <t>DISTANCIA ( JAZIDA / OBRA )</t>
  </si>
  <si>
    <t>COMP_052</t>
  </si>
  <si>
    <t>RUA 31</t>
  </si>
  <si>
    <t>AV. RICARDO ARANHO</t>
  </si>
  <si>
    <t>ROTATÓRIA</t>
  </si>
  <si>
    <t>COMP_053</t>
  </si>
  <si>
    <t>PISTA A ESQUERDA -       ( E0 - E21+16,754 )</t>
  </si>
  <si>
    <t>AVENIDA RODRIGO PARANHOS</t>
  </si>
  <si>
    <t>COMP_125</t>
  </si>
  <si>
    <t xml:space="preserve">CONFORME LEVANT. </t>
  </si>
  <si>
    <t>COMP_054</t>
  </si>
  <si>
    <t>FAIXAS</t>
  </si>
  <si>
    <t>AVENIDA RICARDO PARANHOS</t>
  </si>
  <si>
    <t>COMP_055</t>
  </si>
  <si>
    <t>COMPRIMENTO TOTAL DO MEIO FIO</t>
  </si>
  <si>
    <t>FACE DO MEIO FIO A SER PINTADA</t>
  </si>
  <si>
    <t>COMP_056</t>
  </si>
  <si>
    <t>TOTAL DE PLACAS</t>
  </si>
  <si>
    <t>COMP_126</t>
  </si>
  <si>
    <t>COMP_127</t>
  </si>
  <si>
    <t>TOTAL DE POSTES</t>
  </si>
  <si>
    <t>COMP_057</t>
  </si>
  <si>
    <t>TOTAL DE BLOCOS - P1 / P2 / .....P14 ( 14x )</t>
  </si>
  <si>
    <t>TOTAL DE ESTACAS P/ BLOCO</t>
  </si>
  <si>
    <t>COMPRIMENTO DE CADA ESTACA – CONFORME PROJETO</t>
  </si>
  <si>
    <t>QUANTIDADE  DE PONTES ( AV. RAULINA E AV. MARGON )</t>
  </si>
  <si>
    <t>PONTES</t>
  </si>
  <si>
    <t>COMP_058</t>
  </si>
  <si>
    <t>Quant.</t>
  </si>
  <si>
    <t xml:space="preserve">Altura </t>
  </si>
  <si>
    <t>Largura</t>
  </si>
  <si>
    <t>Compr.</t>
  </si>
  <si>
    <t>Blocos</t>
  </si>
  <si>
    <t>VB</t>
  </si>
  <si>
    <t>Laje Fundo</t>
  </si>
  <si>
    <t>Paredes</t>
  </si>
  <si>
    <t>Console</t>
  </si>
  <si>
    <t>Laterais Ext.</t>
  </si>
  <si>
    <t>Laterais Int.</t>
  </si>
  <si>
    <t>Superior</t>
  </si>
  <si>
    <t>Inferior</t>
  </si>
  <si>
    <t>Nervura</t>
  </si>
  <si>
    <t>SUB TOTAL</t>
  </si>
  <si>
    <t>COMP_059</t>
  </si>
  <si>
    <t>PESO</t>
  </si>
  <si>
    <t>Blocos Fundacao, VB Fundacao, Pilares, Consoles, Passeio e Defensa New Jersey</t>
  </si>
  <si>
    <t>kg</t>
  </si>
  <si>
    <t>Laje Fundo e Paredes</t>
  </si>
  <si>
    <t>COMP_060</t>
  </si>
  <si>
    <t>Vigas Tabuleiro - PRÉ MOLDADA</t>
  </si>
  <si>
    <t>COMP_061</t>
  </si>
  <si>
    <t>Capeamento TabuleiroPRÉ MOLDADA</t>
  </si>
  <si>
    <t>COMP_062</t>
  </si>
  <si>
    <t>COMP_063</t>
  </si>
  <si>
    <t>COMP_064</t>
  </si>
  <si>
    <t>COMP_065</t>
  </si>
  <si>
    <t>Esp./Larg.</t>
  </si>
  <si>
    <t>COMP_066</t>
  </si>
  <si>
    <t>Laterais</t>
  </si>
  <si>
    <t>COMP_067</t>
  </si>
  <si>
    <t>Concreto 25Mpa</t>
  </si>
  <si>
    <t>Concreto 50Mpa</t>
  </si>
  <si>
    <t>COMP_068</t>
  </si>
  <si>
    <t>COMP_069</t>
  </si>
  <si>
    <t>Laje/Console</t>
  </si>
  <si>
    <t>Superior - formas da viga da ponte</t>
  </si>
  <si>
    <t>COMP_088</t>
  </si>
  <si>
    <t>VOLUME TOTAL DE CONCRETO</t>
  </si>
  <si>
    <t>kg/m3</t>
  </si>
  <si>
    <t>COMP_070</t>
  </si>
  <si>
    <t>TOTAL DE VIGAS PARA UMA PONTE</t>
  </si>
  <si>
    <t>TOTAL DE PONTES</t>
  </si>
  <si>
    <t>COMP_071</t>
  </si>
  <si>
    <t>PONTE</t>
  </si>
  <si>
    <t>ALTURA</t>
  </si>
  <si>
    <t>D=(A x B x C )</t>
  </si>
  <si>
    <t>COMP_072</t>
  </si>
  <si>
    <t>GUARDA CORPO</t>
  </si>
  <si>
    <t>COMP_073</t>
  </si>
  <si>
    <t>COMP_089</t>
  </si>
  <si>
    <t>TOTAL DE PEÇAS POR PONTE</t>
  </si>
  <si>
    <t xml:space="preserve">Volume por peça </t>
  </si>
  <si>
    <t>dcm3</t>
  </si>
  <si>
    <t>COMP_090</t>
  </si>
  <si>
    <t>DETALHE NO NEOPRENE ( PEÇA 0,10 x 0,70 x 150kg/m2) X 38 x 2 pontes</t>
  </si>
  <si>
    <t>COMPRIMENTO ( E 0 à E 21+ 10,746m)</t>
  </si>
  <si>
    <t>C = ( A  x B )</t>
  </si>
  <si>
    <t>COMP_074</t>
  </si>
  <si>
    <t>COMP_128</t>
  </si>
  <si>
    <t>Chanfro P.</t>
  </si>
  <si>
    <t>Degrau</t>
  </si>
  <si>
    <t xml:space="preserve">Revestimento do canal </t>
  </si>
  <si>
    <t>Lastro do fundo do canal</t>
  </si>
  <si>
    <t>VOLUME TOTAL DE CONCRETO – APENAS CONCRETO ESTRUTURAL</t>
  </si>
  <si>
    <t>COMP_075</t>
  </si>
  <si>
    <t xml:space="preserve">LARGURA </t>
  </si>
  <si>
    <t xml:space="preserve">QUANTIDADE </t>
  </si>
  <si>
    <t>COMP_076</t>
  </si>
  <si>
    <t>COMP_129</t>
  </si>
  <si>
    <t>COMP_078</t>
  </si>
  <si>
    <t xml:space="preserve">VOLUME DE BRITA </t>
  </si>
  <si>
    <t>VOLUME DE PEDRA DE MÃO</t>
  </si>
  <si>
    <t>VOLUME DE BRITA 1</t>
  </si>
  <si>
    <t>C=(A + B )</t>
  </si>
  <si>
    <t>DISTANCIA ( PEDREIRA / OBRA )</t>
  </si>
  <si>
    <t>F = (( Cx (1+D ) x E )</t>
  </si>
  <si>
    <t>COMP_077</t>
  </si>
  <si>
    <t>FUNDO DO CANAL</t>
  </si>
  <si>
    <t>DISTANCIA ENTRE TUBOS</t>
  </si>
  <si>
    <t>LINHAS DE DRENO</t>
  </si>
  <si>
    <t>COPRIMENTO DO TUBO</t>
  </si>
  <si>
    <t>E=((A/B)*C*D)+1</t>
  </si>
  <si>
    <t>PAREDES LATERAIS</t>
  </si>
  <si>
    <t>COMP_079</t>
  </si>
  <si>
    <t>PRAZO DE EXECUÇÃO DO CANAL</t>
  </si>
  <si>
    <t>HORAS DE TRABALHO/MÊS</t>
  </si>
  <si>
    <t>QUANTIDADE DE BOMBAS</t>
  </si>
  <si>
    <t>COMP_080</t>
  </si>
  <si>
    <t>fundo</t>
  </si>
  <si>
    <t>parades</t>
  </si>
  <si>
    <t>modulos</t>
  </si>
  <si>
    <t>separação dos modulos do canal</t>
  </si>
  <si>
    <t>Volume de concreto</t>
  </si>
  <si>
    <t>COMP_081</t>
  </si>
  <si>
    <t>PISTA LADO DIREITO</t>
  </si>
  <si>
    <t>PISTA LADO ESQUERDO</t>
  </si>
  <si>
    <t>D=(A+B)Xc</t>
  </si>
  <si>
    <t>COMP_082</t>
  </si>
  <si>
    <t>área de alvenaria - item 89455</t>
  </si>
  <si>
    <t>lados</t>
  </si>
  <si>
    <t>COMP_083</t>
  </si>
  <si>
    <t>área de chapisco - 87877</t>
  </si>
  <si>
    <t>espessura</t>
  </si>
  <si>
    <t>COMP_091</t>
  </si>
  <si>
    <t>PLANILHA DE CUSTO DE MOBILIZAÇÃO E DESMOBILIZAÇÃO</t>
  </si>
  <si>
    <t>BASE: SICRO 2 - JANEIRO / 2017</t>
  </si>
  <si>
    <t>EQUIPAMENTOS</t>
  </si>
  <si>
    <t>ORIGEM</t>
  </si>
  <si>
    <t>DESTINO</t>
  </si>
  <si>
    <t>VIAGENS</t>
  </si>
  <si>
    <t>DISTANCIA</t>
  </si>
  <si>
    <t>TEMPO DE VIAGEM</t>
  </si>
  <si>
    <t>PESO(t)</t>
  </si>
  <si>
    <t>$ TRANSP</t>
  </si>
  <si>
    <t>FONTE</t>
  </si>
  <si>
    <t>EQUIPAMENTO</t>
  </si>
  <si>
    <t>EQUIPAMENTOS DE GRANDE PORTE</t>
  </si>
  <si>
    <t>1.1.1</t>
  </si>
  <si>
    <t>Trator de esteiras com lâmina - 112 Kw</t>
  </si>
  <si>
    <t>CANTEIRO</t>
  </si>
  <si>
    <t>SICRO II - E9679</t>
  </si>
  <si>
    <t xml:space="preserve">Cavalo mecânico com semi-reboque </t>
  </si>
  <si>
    <t>1.1.2</t>
  </si>
  <si>
    <t>Motoniveladora - 93 Kw</t>
  </si>
  <si>
    <t>1.1.3</t>
  </si>
  <si>
    <t>Trator agrícola - 77 kW</t>
  </si>
  <si>
    <t>Cavalo mecânico com semi-reboque</t>
  </si>
  <si>
    <t>1.1.4</t>
  </si>
  <si>
    <t>Carregadeira de pneus com capacidade de 3,3 m³ - 213 kW</t>
  </si>
  <si>
    <t>1.1.5</t>
  </si>
  <si>
    <t>Retroescavadeira de pneus - 58 kW</t>
  </si>
  <si>
    <t>1.1.6</t>
  </si>
  <si>
    <t>Rolo compactador liso autopropelido vibratório de 11 t - 97 kW</t>
  </si>
  <si>
    <t>1.1.7</t>
  </si>
  <si>
    <t>Rolo compactador pé de carneiro vibratório autopropelido de 11,6 t - 82 kW</t>
  </si>
  <si>
    <t>1.1.8</t>
  </si>
  <si>
    <t>Rolo compactador de pneus autopropelido de 27 t - 85 kW</t>
  </si>
  <si>
    <t>1.1.9</t>
  </si>
  <si>
    <t>Usina de asfalto a quente gravimétrica com capacidade de 100/140 t/h - 260 Kw</t>
  </si>
  <si>
    <t>1.1.10</t>
  </si>
  <si>
    <t>Escavadeira hidráulica de longo alcance sobre esteiras - 103 kW</t>
  </si>
  <si>
    <t>1.1.11</t>
  </si>
  <si>
    <t>SUB TOTAL DE EQUIPAMENTOS GRANDES</t>
  </si>
  <si>
    <t>MOBILIZAÇÃO E DESMOBILIZAÇÃO DE PESSOAL</t>
  </si>
  <si>
    <t>1.2.1</t>
  </si>
  <si>
    <t>Pessoal de Nivel superior</t>
  </si>
  <si>
    <t>1.2.2</t>
  </si>
  <si>
    <t>Pessoal de Nível técnico e operadores de máquinas</t>
  </si>
  <si>
    <t>SUB TOTAL DE MOBILIZAÇÃO E DESMOBILIZAÇÃO DE PESSOAL</t>
  </si>
  <si>
    <t>EQUIPAMENTOS DE MÉDIO PORTE</t>
  </si>
  <si>
    <t>Equipamentos diversos</t>
  </si>
  <si>
    <t>SICRO II - E9041</t>
  </si>
  <si>
    <t>Caminhão carroceria com guindauto com capacidade de 45 t.m</t>
  </si>
  <si>
    <t>SUB TOTAL DE EQUIPAMENTOS DE MÉDIO PORTE</t>
  </si>
  <si>
    <t>VEICULO DE PRODUÇÃO</t>
  </si>
  <si>
    <t>Caminhão basculante com caçamba estanque e capacidade de 14 m³ - 265 Kw</t>
  </si>
  <si>
    <t>CONDUZIDO POR CONTA PROPRIA</t>
  </si>
  <si>
    <t>Caminhão tanque com capacidade de 10.000 l - 188 Kw</t>
  </si>
  <si>
    <t>Caminhão carroceria com capacidade de 9 t - 136 kW</t>
  </si>
  <si>
    <t>Caminhão carroceria com guindauto com capacidade de 45 t.m - 188 kW</t>
  </si>
  <si>
    <t>Veículo leve Pick Up 4 x 4 - 147 kW</t>
  </si>
  <si>
    <t>Cavalo mecânico com semi-reboque de 6 eixos para até 216 t - 440 Kw</t>
  </si>
  <si>
    <t>SUB TOTAL DE VEICULOS DE PRODUÇÃO</t>
  </si>
  <si>
    <t>CUSTO TOTAL DE MOB/DESM</t>
  </si>
  <si>
    <t>Resposta aos questionamentos:</t>
  </si>
  <si>
    <t>1.- item de projeto. Reapresentar e detalhar !</t>
  </si>
  <si>
    <t>Foi reapresentado o item de elaboração de projeto detalhado, tomando como base a</t>
  </si>
  <si>
    <t>planilha do DNIT - CUSTOS MÉDIOS GERENCIAIS - BASE - JAN/17</t>
  </si>
  <si>
    <t>2. - Administraçao da obra - detalhar quantidades !</t>
  </si>
  <si>
    <t>Ver detalhamento na planilha de memoria de calculo.</t>
  </si>
  <si>
    <t>3. - Item de mobilizaçao / desmobilização - apresentar composição ...</t>
  </si>
  <si>
    <t>ver planilha em anexo !</t>
  </si>
  <si>
    <t>4. - Os volumes de pedra de mão, serão utilizados no fundo do canal, e nas laterais como canais de drenagem !</t>
  </si>
  <si>
    <t>5. - o pedregulho/piçara será utlizado na compactação do corpo de aterro das laterais do canal, bem como nos</t>
  </si>
  <si>
    <r>
      <rPr>
        <sz val="11"/>
        <color rgb="FF000000"/>
        <rFont val="Calibri"/>
        <family val="2"/>
        <charset val="1"/>
      </rPr>
      <t xml:space="preserve">serviços de pavimentação do arruamento </t>
    </r>
    <r>
      <rPr>
        <b/>
        <sz val="11"/>
        <color rgb="FF000000"/>
        <rFont val="Calibri"/>
        <family val="2"/>
        <charset val="1"/>
      </rPr>
      <t>( ver memoria de calculo )</t>
    </r>
  </si>
  <si>
    <t>6. - os momentos extraordinarios de transporte são:</t>
  </si>
  <si>
    <t>bota fora - 10km</t>
  </si>
  <si>
    <t>material de jazida - 30km</t>
  </si>
  <si>
    <t>6. - locação da obra</t>
  </si>
  <si>
    <t>os serviços de locação da obra estão sendo cobrados em itens separados por conta da metologia</t>
  </si>
  <si>
    <t>empregada na execução dos serviços. Que por conta de ser um canal em pleno funcionamento</t>
  </si>
  <si>
    <t>será execurado por etapas para não comprometer seu fluxo ! Haja visto que é o único local</t>
  </si>
  <si>
    <t>de escoamento de águas pluviais da cidade</t>
  </si>
  <si>
    <t>7. -  fornecimento de agregado ( TRANSPORTE )</t>
  </si>
  <si>
    <t xml:space="preserve">nos preços apresentados não estão incluidos os serviços de transporte de agragado, </t>
  </si>
  <si>
    <t xml:space="preserve">segue print da composição aberta do SINAPI </t>
  </si>
  <si>
    <t>LEVANTAMENTO CONCRETO - CANALIZACAO CORREGO PIRAPITINGA</t>
  </si>
  <si>
    <t>LEVANTAMENTO - CONCRETO (PONTE)</t>
  </si>
  <si>
    <t>Peca</t>
  </si>
  <si>
    <t>Sub.Total</t>
  </si>
  <si>
    <t>118,00 m3</t>
  </si>
  <si>
    <t>X   02 Pontes</t>
  </si>
  <si>
    <t>Resumo (02 Pontes)</t>
  </si>
  <si>
    <t>236,00 m3</t>
  </si>
  <si>
    <t>Concreto Fck 25,0 Mpa</t>
  </si>
  <si>
    <t>LEVANTAMENTO - CONCRETO (VIGAS PONTE)</t>
  </si>
  <si>
    <t>34,00 m3</t>
  </si>
  <si>
    <t>68,00 m3</t>
  </si>
  <si>
    <t>Concreto Fck 50,0 Mpa</t>
  </si>
  <si>
    <t>LEVANTAMENTO - CONCRETO (CANAL)</t>
  </si>
  <si>
    <t>Chanfro Pé Parede</t>
  </si>
  <si>
    <t>Resumo  (Canal)</t>
  </si>
  <si>
    <t>2130,00 m3</t>
  </si>
  <si>
    <t>LEVANTAMENTO - CONCRETO MAGRO (PONTE)</t>
  </si>
  <si>
    <t>Concreto Fck 10,0 Mpa</t>
  </si>
  <si>
    <t>8,00 m3</t>
  </si>
  <si>
    <t>Resumo  (02 Pontes)</t>
  </si>
  <si>
    <t>16,00 m3</t>
  </si>
  <si>
    <t>LEVANTAMENTO - CONCRETO MAGRO (CANAL)</t>
  </si>
  <si>
    <t>202,00 m3</t>
  </si>
  <si>
    <t>LEVANTAMENTO - TOTAL CONCRETO (CANAL + 02 PONTES)</t>
  </si>
  <si>
    <t>TIPO CONCRETO</t>
  </si>
  <si>
    <t>Unidade</t>
  </si>
  <si>
    <t>Total</t>
  </si>
  <si>
    <t>CONCRETO MAGRO Fck 10 Mpa</t>
  </si>
  <si>
    <t>M3</t>
  </si>
  <si>
    <t>CONCRETO MAGRO Fck 25 Mpa</t>
  </si>
  <si>
    <t>CONCRETO MAGRO Fck 50 Mpa</t>
  </si>
  <si>
    <t>TOTAL CONCRETO OBRA</t>
  </si>
  <si>
    <t>LEVANTAMENTO - FORMAS (PONTE)</t>
  </si>
  <si>
    <t>480,00 m2</t>
  </si>
  <si>
    <t>LEVANTAMENTO - FORMAS (VIGAS PONTE)</t>
  </si>
  <si>
    <t>560,00 m2</t>
  </si>
  <si>
    <t>LEVANTAMENTO - FORMAS (CANAL)</t>
  </si>
  <si>
    <t>6.150,00 M2</t>
  </si>
  <si>
    <t>690,00 m3</t>
  </si>
  <si>
    <t>55,00 m2</t>
  </si>
  <si>
    <t>PREFEITURA DE CATALÃO</t>
  </si>
  <si>
    <t>CRONOGRAMA FISICO / FINANCEIRO</t>
  </si>
  <si>
    <t>OBRA DE CANALIZAÇÃO DO CÓRREGO PIRAPITINGA E VIAS MARGINAIS</t>
  </si>
  <si>
    <t>_MARÇO / 2017</t>
  </si>
  <si>
    <t>VALOR (R$)</t>
  </si>
  <si>
    <t>OUT</t>
  </si>
  <si>
    <t>MÊS-01</t>
  </si>
  <si>
    <t>MÊS-02</t>
  </si>
  <si>
    <t>MÊS-03</t>
  </si>
  <si>
    <t>MÊS-04</t>
  </si>
  <si>
    <t>MÊS-05</t>
  </si>
  <si>
    <t>MÊS-06</t>
  </si>
  <si>
    <t>MÊS-07</t>
  </si>
  <si>
    <t>MÊS-08</t>
  </si>
  <si>
    <t>MÊS-09</t>
  </si>
  <si>
    <t>MÊS-10</t>
  </si>
  <si>
    <t>MÊS-11</t>
  </si>
  <si>
    <t>MÊS-12</t>
  </si>
  <si>
    <t>CANALIZAÇÃO DO CÓRREGO PIRAPITINGA E VIAS MARGINAIS</t>
  </si>
  <si>
    <t>R$</t>
  </si>
  <si>
    <t>1.3.1</t>
  </si>
  <si>
    <t>1.3.2</t>
  </si>
  <si>
    <t>1.4.1</t>
  </si>
  <si>
    <t>1.4.2</t>
  </si>
  <si>
    <t>1.8.1</t>
  </si>
  <si>
    <t>1.8.2</t>
  </si>
  <si>
    <t>TOTAL GERAL</t>
  </si>
  <si>
    <t>VALOR MENSAL (R$)</t>
  </si>
  <si>
    <t>PERCENTUAL MENSAL (R$)</t>
  </si>
  <si>
    <t>VALOR ACUMULADO (R$)</t>
  </si>
  <si>
    <t>PERCENTUAL ACUMULADO (R$)</t>
  </si>
  <si>
    <t>CURVA ABC DE SERVIÇOS</t>
  </si>
  <si>
    <t>SERVIÇO</t>
  </si>
  <si>
    <t>CÓDIGO</t>
  </si>
  <si>
    <t>BASE</t>
  </si>
  <si>
    <t>CUSTO</t>
  </si>
  <si>
    <t>VENDA</t>
  </si>
  <si>
    <t>BDI</t>
  </si>
  <si>
    <t xml:space="preserve"> PLACA DE OBRA EM CHAPA DE ACO GALVANIZADO </t>
  </si>
  <si>
    <t>74209/001</t>
  </si>
  <si>
    <t xml:space="preserve">SINAPI – 10/17   </t>
  </si>
  <si>
    <t>EXECUÇÃO DE ESCRITÓRIO EM CANTEIRO DE OBRA EM CHAPA DE MADEIRA COMPENSADA, NÃO INCLUSO MOBILIÁRIO E EQUIPAMENTOS</t>
  </si>
  <si>
    <t>93207</t>
  </si>
  <si>
    <t>SINAPI – 10/17</t>
  </si>
  <si>
    <t>EXECUÇÃO DE ALMOXARIFADO EM CANTEIRO DE OBRA EM CHAPA DE MADEIRA COMPENSADA, INCLUSO PRATELEIRAS.</t>
  </si>
  <si>
    <t>93208</t>
  </si>
  <si>
    <t>EXECUÇÃO DE REFEITÓRIO EM CANTEIRO DE OBRA EM CHAPA DE MADEIRA COMPENSADA, NÃO INCLUSO MOBILIÁRIO E EQUIPAMENTOS</t>
  </si>
  <si>
    <t>93210</t>
  </si>
  <si>
    <t xml:space="preserve">EXECUÇÃO DE SANITÁRIO E VESTIÁRIO EM CANTEIRO DE OBRA EM CHAPA DE MADEIRA COMPENSADA, NÃO INCLUSO MOBILIÁRIO. </t>
  </si>
  <si>
    <t>93212</t>
  </si>
  <si>
    <t xml:space="preserve"> EXECUÇÃO DE RESERVATÓRIO ELEVADO DE ÁGUA (3000 LITROS) EM CANTEIRO DE OBRA, APOIADO EM ESTRUTURA DE MADEIRA</t>
  </si>
  <si>
    <t>93243</t>
  </si>
  <si>
    <t>EXECUÇÃO DE CENTRAL DE ARMADURA EM CANTEIRO DE OBRA, NÃO INCLUSO MOBILIÁRIO E EQUIPAMENTOS.</t>
  </si>
  <si>
    <t>93582</t>
  </si>
  <si>
    <t xml:space="preserve"> EXECUÇÃO DE CENTRAL DE FÔRMAS, PRODUÇÃO DE ARGAMASSA OU CONCRETO EM CANTEIRO DE OBRA, NÃO INCLUSO MOBILIÁRIO E EQUIPAMENTOS.</t>
  </si>
  <si>
    <t>93583</t>
  </si>
  <si>
    <t>EXECUÇÃO DE GUARITA EM CANTEIRO DE OBRA EM CHAPA DE MADEIRA COMPENSADA , NÃO INCLUSO MOBILIÁRIO</t>
  </si>
  <si>
    <t>93585</t>
  </si>
  <si>
    <t>CONE PLÁSTICO PARA CANALIZAÇÃO DE TRÂNSITO - UITILIZAÇÃO DE 5 VEZES</t>
  </si>
  <si>
    <t>5213835</t>
  </si>
  <si>
    <t>SICRO II – 05/17</t>
  </si>
  <si>
    <t>OPERAÇÃO DE SINALIZAÇÃO POR BANDEIROLA DE TECIDO OU COM PLACA METÁLICA</t>
  </si>
  <si>
    <t>h</t>
  </si>
  <si>
    <t>5213850</t>
  </si>
  <si>
    <t>ISOLAMENTO DE OBRA COM TELA PLASTICA COM MALHA DE 5MM E ESTRUTURA DE MADEIRA PONTALETEADA</t>
  </si>
  <si>
    <t>85424</t>
  </si>
  <si>
    <t>COMP_013</t>
  </si>
  <si>
    <t xml:space="preserve"> MOBILIZACAO E INSTALACAO DE 01 EQUIPAMENTO DE SONDAGEM, DISTANCIA ACIMA DE 20KM</t>
  </si>
  <si>
    <t>72733</t>
  </si>
  <si>
    <t>ENGENHEIRO CIVIL DE OBRA PLENO COM ENCARGOS COMPLEMENTARES</t>
  </si>
  <si>
    <t>MÊS</t>
  </si>
  <si>
    <t>93567</t>
  </si>
  <si>
    <t>LOCAÇÃO DE OBRA, COM USO DE EQUIPAMENTO TOPOGRAFICO, INCLUSIVE NIVELADOR</t>
  </si>
  <si>
    <t>73686</t>
  </si>
  <si>
    <t>DESMATAMENTO E LIMPEZA MECANIZADA DE TERRENO COM ARVORES ATE Ø 15CM, U M2 CR 0,44 TILIZANDO TRATOR DE ESTEIRAS</t>
  </si>
  <si>
    <t>73672</t>
  </si>
  <si>
    <t>PODA DE ÁRVORES COM LIMPEZA DE GALHOS SECOS E RETIRADA DE PARASITAS, INCLUINDO REMOÇÃO E ENTULHO</t>
  </si>
  <si>
    <t>85186</t>
  </si>
  <si>
    <t>COMP_018</t>
  </si>
  <si>
    <t>LIMPEZA MECANIZADA DE TERRENO COM REMOCAO DE CAMADA VEGETAL, UTILIZAND</t>
  </si>
  <si>
    <t>73822/002</t>
  </si>
  <si>
    <t>CARGA E DESCARGA MECANICA DE SOLO UTILIZANDO CAMINHAO BASCULANTE 6,0M3 /16T E PA CARREGADEIRA SOBRE PNEUS 128 HP, CAPACIDADE DA CAÇAMBA 1,7 A 2,8 M3, PESO OPERACIONAL 11632 KG</t>
  </si>
  <si>
    <t>74010/001</t>
  </si>
  <si>
    <t>TRANSPORTE COM CAMINHÃO BASCULANTE 6 M3 EM RODOVIA PAVIMENTADA ( PARA DISTÂNCIAS SUPERIORES A 4 KM)</t>
  </si>
  <si>
    <t>M3xKm</t>
  </si>
  <si>
    <t>95302</t>
  </si>
  <si>
    <t>ESPALHAMENTO DE MATERIAL EM BOTA FORA, COM UTILIZACAO DE TRATOR DE ESTEIRAS DE 165 HP</t>
  </si>
  <si>
    <t>83344</t>
  </si>
  <si>
    <t>COMP_022</t>
  </si>
  <si>
    <t>REMOCAO DE BLOKRET COM EMPILHAMENTO</t>
  </si>
  <si>
    <t>85375</t>
  </si>
  <si>
    <t>DEMOLIÇÃO DE PAVIMENTAÇÃO ASFÁLTICA COM UTILIZAÇÃO DE MARTELO PERFURADOR, ESPESSURA ATÉ 15 CM, EXCLUSIVE CARGA E TRANSPORTE</t>
  </si>
  <si>
    <t>92970</t>
  </si>
  <si>
    <t>ESCAVACAO MECANICA DE VALAS (SOLO COM AGUA), PROFUNDIDADE MAIOR QUE 4,00 M ATE 6,00 M.</t>
  </si>
  <si>
    <t>ESCAVAÇÃO DE VALA EM MATERIAL DE 3ª CATEGORIA - RESISTÊNCIA A COMPRESSÃO ACIMA DE 110 MPA - COM ESCAVADEIRA E ROMPEDOR HIDRÁULICO 1.700 KG</t>
  </si>
  <si>
    <t>5502972</t>
  </si>
  <si>
    <t>ARGILA OU BARRO PARA ATERRO/REATERRO (RETIRADO NA JAZIDA, SEM TRANSPORTE)</t>
  </si>
  <si>
    <t>( I ) - 6077</t>
  </si>
  <si>
    <t>ESCAVACAO E CARGA MATERIAL 1A CATEGORIA, UTILIZANDO TRATOR DE ESTEIRAS DE 110 A 160HP COM LAMINA, PESO OPERACIONAL * 13T E PA CARREGADEIRA COM 170 HP.</t>
  </si>
  <si>
    <t>74151</t>
  </si>
  <si>
    <t>ESPALHAMENTO DE MATERIAL DE 1A CATEGORIA COM TRATOR DE ESTEIRA COM 153HP</t>
  </si>
  <si>
    <t>74034/001</t>
  </si>
  <si>
    <t>EXECUÇÃO E COMPACTAÇÃO DE ATERRO COM SOLO PREDOMINANTEMENTE ARGILOSO - EXCLUSIVE ESCAVAÇÃO, CARGA E TRANSPORTE E SOLO. AF_09/2017</t>
  </si>
  <si>
    <t>96385</t>
  </si>
  <si>
    <t>SERVIÇOS TOPOGRAFICOS PARA PAVIMENTAÇÃO, INCLUSIVE NOTA DE SERVIÇO, ACOMPANHAMENTO E GRAIDE</t>
  </si>
  <si>
    <t>78472</t>
  </si>
  <si>
    <t>PEDREGULHO OU PICARRA DE JAZIDA, AO NATURAL, PARA BASE DE PAVIMENTACAO (RETIRADO NA JAZIDA, SEM TRANSPORTE)</t>
  </si>
  <si>
    <t>( I ) - 4746</t>
  </si>
  <si>
    <t>REGULARIZACAO E COMPACTACAO DE SUBLEITO ATE 20 CM DE ESPESSURA</t>
  </si>
  <si>
    <t>72961</t>
  </si>
  <si>
    <t>EXECUÇÃO E COMPACTAÇÃO DE BASE E OU SUB BASE COM SOLO ESTABILIZADO GRANULOMETRICAMENTE - EXCLUSIVE ESCAVAÇÃO, CARGA E TRANSPORTE E SOLO. AF_09/2017</t>
  </si>
  <si>
    <t>96387</t>
  </si>
  <si>
    <t>EXECUÇÃO DE IMPRIMAÇÃO COM ASFALTO DILUÍDO CM-30. AF_09/2017</t>
  </si>
  <si>
    <t>96401</t>
  </si>
  <si>
    <t>EXECUÇÃO DE IMPRIMAÇÃO LIGANTE COM EMULSÃO ASFÁLTICA RR-2C. AF_09/2017</t>
  </si>
  <si>
    <t>96402</t>
  </si>
  <si>
    <t>CONSTRUÇÃO DE PAVIMENTO COM APLICAÇÃO DE CONCRETO BETUMINOSO USINADO A QUENTE (CBUQ), CAMADA DE ROLAMENTO, COM ESPESSURA DE 5,0 CM EXCLUSIVE TRANSPORTE</t>
  </si>
  <si>
    <t>95990</t>
  </si>
  <si>
    <t>TRANSPORTE COM CAMINHÃO BASCULANTE 10 M3 DE MASSA ASFALTICA PARA PAVIMENTAÇÃO URBANA</t>
  </si>
  <si>
    <t>95303</t>
  </si>
  <si>
    <t>EXECUÇÃO DE PASSEIO (CALÇADA) OU PISO DE CONCRETO COM CONCRETO MOLDADO IN LOCO, USINADO, ACABAMENTO CONVENCIONAL, ESPESSURA 10 CM, ARMADO._07/2016</t>
  </si>
  <si>
    <t>94997</t>
  </si>
  <si>
    <t>ENSAIOS DE BASE ESTABILIZADA GRANULOMETRICAMENTE</t>
  </si>
  <si>
    <t>74021/006</t>
  </si>
  <si>
    <t>COMP_041</t>
  </si>
  <si>
    <t>ENSAIO DE TERRAPLENAGEM - CAMADA FINAL DO ATERRO</t>
  </si>
  <si>
    <t>74021/002</t>
  </si>
  <si>
    <t>ENSAIOS DE REGULARIZACAO DO SUBLEITO</t>
  </si>
  <si>
    <t>74021/003</t>
  </si>
  <si>
    <t>ENSAIOS DE CONCRETO ASFALTICO</t>
  </si>
  <si>
    <t>73900/012</t>
  </si>
  <si>
    <t>ESCAVAÇÃO MECANIZADA DE VALA COM PROF. MAIOR QUE 1,5 M ATÉ 3,0 M (MÉDIA ENTRE MONTANTE E JUSANTE/UMA COMPOSIÇÃO POR TRECHO), COM ESCAVADEIRA HIDRÁULICA (0,8 M3/111 HP), LARGURA ATÉ 1,5 M, EM SOLO DE 1A CATEGORIA, EM LOCAIS COM ALTO NÍVEL DE INTERFERÊNCIA. AF_01/2015</t>
  </si>
  <si>
    <t>PREPARO DE FUNDO DE VALA COM LARGURA MAIOR OU IGUAL A 1,5 M E MENOR QUE 2,5 M, EM LOCAL COM NÍVEL ALTO DE INTERFERÊNCIA. AF_06/2016</t>
  </si>
  <si>
    <t>LASTRO COM PREPARO DE FUNDO, LARGURA MAIOR OU IGUAL A 1,5 M, COM CAMAD DE AREIA, LANÇAMENTO MANUAL, EM LOCAL COM NÍVEL ALTO DE INTERFERÊNCIA</t>
  </si>
  <si>
    <t>ASSENTAMENTO DE TUBO DE CONCRETO PARA REDES COLETORAS DE ÁGUAS PLUVIAIS, DIÂMETRO DE 600 MM, JUNTA RÍGIDA, INSTALADO EM LOCAL COM ALTO NÍVEL DE INTERFERÊNCIAS (NÃO INCLUI FORNECIMENTO)</t>
  </si>
  <si>
    <t>M</t>
  </si>
  <si>
    <t xml:space="preserve">TUBO DE CONCRETO SIMPLES, CLASSE- PS2, PB, DN 600 MM, PARA AGUAS PLUVIAIS </t>
  </si>
  <si>
    <t>ATERRO COM AREIA COM ADENSAMENTO HIDRAULICO - AREIA POSTO JAZIDA</t>
  </si>
  <si>
    <t>REATERRO DE VALA COM COMPACTAÇÃO MANUAL</t>
  </si>
  <si>
    <t>73964/006</t>
  </si>
  <si>
    <t>COMP_051</t>
  </si>
  <si>
    <t>CARGA E DESCARGA MECANIZADAS DE ENTULHO EM CAMINHAO BASCULANTE 6 M3</t>
  </si>
  <si>
    <t>BOCA DE LOBO EM ALVENARIA TIJOLO MACICO, REVESTIDA C/ ARGAMASSA DE CIMENTO E AREIA 1:3, SOBRE LASTRO DE CONCRETO 10CM E TAMPA DE CONCRETO ARADO</t>
  </si>
  <si>
    <t>GUIA (MEIO-FIO) E SARJETA CONJUGADOS DE CONCRETO, MOLDADA IN LOCO EM TRECHO RETO COM EXTRUSORA, GUIA 13 CM BASE X 22 CM ALTURA, SARJETA 30CM BASE X 8,5 CM ALTURA. AF_06/2016</t>
  </si>
  <si>
    <t>SINALIZACAO HORIZONTAL COM TINTA RETRORREFLETIVA A BASE DE RESINA ACRILICA COM MICROESFERAS DE VIDRO</t>
  </si>
  <si>
    <t>CAIACAO EM MEIO FIO</t>
  </si>
  <si>
    <t>PLACA ESMALTADA PARA IDENTIFICAÇÃO NR DE RUA, DIMENSÕES 45X25CM</t>
  </si>
  <si>
    <t>73916/2</t>
  </si>
  <si>
    <t>ESTACAS DUPLO TRILHO TR 37 - COM EMENDA - FORNECIMENTO E CRAVAÇÃO</t>
  </si>
  <si>
    <t>MONTAGEM E DESMONTAGEM DE FÔRMA DE PILARES RETANGULARES E ESTRUTURAS SIMILARES COM ÁREA MÉDIA DAS SEÇÕES MAIOR QUE 0,25 M2, PÉ-DIREITO SIMPLES, EM MADEIRA SERRADA, 2 UTILIZAÇÕES. AF_12/2015</t>
  </si>
  <si>
    <t>FORNE, CORTE E DOBRA E ARMAÇÃO DE AÇO CA-60, DIÂMETRO DE 5.0 MM</t>
  </si>
  <si>
    <t>KG</t>
  </si>
  <si>
    <t>FORNE, CORTE E DOBRA E ARMAÇÃO DE AÇO CA-50, DIÂMETRO DE 6.3 MM</t>
  </si>
  <si>
    <t>FORNE, CORTE E DOBRA E ARMAÇÃO DE AÇO CA-50, DIÂMETRO DE 8.0 MM</t>
  </si>
  <si>
    <t>FORNE, CORTE E DOBRA E ARMAÇÃO DE AÇO CA-50, DIÂMETRO DE 10.0 MM</t>
  </si>
  <si>
    <t>FORNE, CORTE E DOBRA E ARMAÇÃO DE AÇO CA-50, DIÂMETRO DE 12.5 MM</t>
  </si>
  <si>
    <t>FORNE, CORTE E DOBRA E ARMAÇÃO DE AÇO CA-50, DIÂMETRO DE 25.0 MM</t>
  </si>
  <si>
    <t>CONCRETO FCK=25 MPA - LANÇAMENTO, ADENSAMENTO E ACABAMENTO</t>
  </si>
  <si>
    <t>CONCRETO USINADO BOMBEAVEL, CLASSE DE RESISTENCIA C50, COM BRITA 0 E 1, SLUMP =100 +/- 20 MM, INCLUI SERVICO DE BOMBEAMENTO (NBR 8953)</t>
  </si>
  <si>
    <t>(I) – 34483</t>
  </si>
  <si>
    <t>LANÇAMENTO COM USO DE BOMBA, ADENSAMENTO E ACABAMENTO DE CONCRETO EM ESTRUTURAS. AF_12/2015</t>
  </si>
  <si>
    <t xml:space="preserve"> LASTRO DE CONCRETO, PREPARO MECÂNICO, INCLUSOS ADITIVO IMPERMEABILIZANTE, LANÇAMENTO E ADENSAMENTO</t>
  </si>
  <si>
    <t>ESCORAMENTO FORMAS H=3,50 A 4,00 M, COM MADEIRA DE 3A QUALIDADE, NAO A ARELHADA, APROVEITAMENTO TABUAS 3X E PRUMOS 4X</t>
  </si>
  <si>
    <t>VIGAS PRE-MOLDADAS DE CONCRETO ARMADO - COMP.=8,00M - TRANSPORTE E MONTAGEM</t>
  </si>
  <si>
    <t>GUARDA-CORPO EM TUBO DE ACO GALVANIZADO 1 1/2"</t>
  </si>
  <si>
    <t>PINTURA COM TINTA PROTETORA ACABAMENTO GRAFITE ESMALTE SOBRE SUPERFICIE METALICA, 2 DEMAOS</t>
  </si>
  <si>
    <t>73794/1</t>
  </si>
  <si>
    <t>ENSAIO DE CONCRETO</t>
  </si>
  <si>
    <t>74020/1</t>
  </si>
  <si>
    <t>FORNECIMENTO E LANCAMENTO DE PEDRA DE MAO</t>
  </si>
  <si>
    <t>FORNECIMENTO E INSTALACAO DE MANTA BIDIM RT - 14</t>
  </si>
  <si>
    <t>CAMADA DRENANTE COM BRITA NUM 3</t>
  </si>
  <si>
    <t>73902/001</t>
  </si>
  <si>
    <t>EXECUCAO DE DRENO COM TUBOS DE PVC CORRUGADO FLEXIVEL PERFURADO - DN 100</t>
  </si>
  <si>
    <t>73816/1</t>
  </si>
  <si>
    <t>TRANSPORTE COMERCIAL DE BRITA/PEDRA</t>
  </si>
  <si>
    <t>BOMBA SUBMERSÍVEL ELÉTRICA TRIFÁSICA, POTÊNCIA 2,96 HP, Ø ROTOR 144 MM SEMI-ABERTO, BOCAL DE SAÍDA Ø 2, HM/Q = 2 MCA / 38,8 M3/H A 28 MCA /5 M3/H - CHP DIURNO. AF_06/2014</t>
  </si>
  <si>
    <t>HP</t>
  </si>
  <si>
    <t>JUNTA DE DILATACAO ELASTICA (PVC) O-220/6 PRESSAO ATE 30 MCA</t>
  </si>
  <si>
    <t>73898/001</t>
  </si>
  <si>
    <t>ALVENARIA DE BLOCOS DE CONCRETO ESTRUTURAL 14X19X39 CM, (ESPESSURA 14CM) FBK = 14,0 MPA</t>
  </si>
  <si>
    <t xml:space="preserve">CHAPISCO APLICADO SOMENTE EM ESTRUTURAS DE CONCRETO EM ALVENARIAS </t>
  </si>
  <si>
    <t>MASSA ÚNICA, PARA RECEBIMENTO DE PINTURA, EM ARGAMASSA TRAÇO 1:2:8 E=2CM</t>
  </si>
  <si>
    <t>MOBILIZAÇÃO /DESMOBILIZAÇAO ( MÃO DE OBRA / EQUIPAMENTO )</t>
  </si>
  <si>
    <t>COMPOSIÇÃO</t>
  </si>
  <si>
    <t>SICRO II - 01/17</t>
  </si>
  <si>
    <t>TRANSPORTE EQUIPAMENTOS P/SONDAGEM ( INCLUSO NO VALOR O RETORNO)</t>
  </si>
  <si>
    <t>KM</t>
  </si>
  <si>
    <t>AGETOP – T128 – DESON</t>
  </si>
  <si>
    <t>SONDAGENS P/INTERIOR - (OBRAS CIVIS)</t>
  </si>
  <si>
    <t>PROJETO DEFINITIVO</t>
  </si>
  <si>
    <t>CMD</t>
  </si>
  <si>
    <t>SILICA ATIVA PARA ADICAO EM CONCRETO E ARGAMASSA (28,40 KG/M3)</t>
  </si>
  <si>
    <t>APOIO DE NEOPRENE FRETADO 150 X 200 X 35 MM COM CAPACIDADE DE 300 KN PARA ESTRUTURAS PRÉ-MOLDADAS - FORNECIMENTO E INSTALAÇÃO</t>
  </si>
  <si>
    <t>DM3</t>
  </si>
  <si>
    <t xml:space="preserve">ESTRUTURA METALICA EM ACO ESTRUTURAL </t>
  </si>
  <si>
    <t>73970/001</t>
  </si>
  <si>
    <t>LIMPEZA FINAL DA OBRA</t>
  </si>
  <si>
    <t>ENTRADA PROVISORIA DE ENERGIA ELETRICA AEREA TRIFASICA 40A EM POSTE MADEIRA</t>
  </si>
  <si>
    <t>KIT CAVALETE PARA MEDIÇÃO DE ÁGUA - ENTRADA PRINCIPAL, EM PVC SOLDÁVEL DN 25 (3⁄4 )
FORNECIMENTO E INSTALAÇÃO (EXCLUSIVE HIDRÔMETRO). AF_11/2016</t>
  </si>
  <si>
    <t>HIDROMETRO UNIJATO, VAZAO MAXIMA DE 5,0 M3/H, DE ¾"</t>
  </si>
  <si>
    <t>MOBILIZACAO E INSTALACAO DE 01 EQUIPAMENTO DE SONDAGEM, DISTANCIA DE 10KM ATE 20KM</t>
  </si>
  <si>
    <t>ENGENHEIRO CIVIL DE OBRA JUNIOR (MENSALISTA)</t>
  </si>
  <si>
    <t>TÉCNICO EM SEGURANÇA DO TRABALHO (O. CIVIS)</t>
  </si>
  <si>
    <t>H</t>
  </si>
  <si>
    <t>APONTADOR OU APROPRIADOR COM ENCARGOS COMPLEMENTARES</t>
  </si>
  <si>
    <t>MES</t>
  </si>
  <si>
    <t>AUXILIAR DE ESCRITORIO COM ENCARGOS COMPLEMENTARES</t>
  </si>
  <si>
    <t>AUXILIAR TECNICO / ASSISTENTE DE ENGENHARIA (MENSALISTA)</t>
  </si>
  <si>
    <t>40931 (I)</t>
  </si>
  <si>
    <t>VIGIA NOTURNO, HORA EFETIVAMENTE TRABALHADA DE 22 H AS 5 H (COM ADICIONAL
NOTURNO)</t>
  </si>
  <si>
    <t>41776 (I)</t>
  </si>
  <si>
    <t>VIGIA DIURNO</t>
  </si>
  <si>
    <t>34345 (I)</t>
  </si>
  <si>
    <t>ENCARREGADO ADMINISTRATIVO</t>
  </si>
  <si>
    <t>P9809</t>
  </si>
  <si>
    <t>SICRO II – 01/17</t>
  </si>
  <si>
    <t>ALMOXARIFE COM ENCARGOS COMPLEMENTARES</t>
  </si>
  <si>
    <t>MOTORISTA DE VEICULO LEVE COM ENCARGOS COMPLEMENTARES</t>
  </si>
  <si>
    <t>AUXILIAR DE ALMOXARIFE (MENSALISTA)</t>
  </si>
  <si>
    <t>ELETRICISTA (MENSALISTA)</t>
  </si>
  <si>
    <t>40918 (I)</t>
  </si>
  <si>
    <t>MESTRE DE OBRAS COM ENCARGOS COMPLEMENTARES</t>
  </si>
  <si>
    <t>ENCARREGADO GERAL DE OBRAS COM ENCARGOS COMPLEMENTARES</t>
  </si>
  <si>
    <t>AUXILIAR DE SERVICOS GERAIS (MENSALISTA)</t>
  </si>
  <si>
    <t>41071 (I)</t>
  </si>
  <si>
    <t xml:space="preserve">VEICULO SEDÃ – 71 A 115CV -  “BDI 17,77% </t>
  </si>
  <si>
    <t>FERRAMENTAS (ENCARGOS COMPLEMENTARES) – MENSALISTA</t>
  </si>
  <si>
    <t>EPI (ENCARGOS COMPLEMENTARES) – MENSALISTA</t>
  </si>
  <si>
    <t>RETIRADA DE MEIO FIO C/ EMPILHAMENTO E S/ REMOCAO</t>
  </si>
  <si>
    <t>DEMOLICAO MANUAL DE ESTRUTURA DE CONCRETO ARMADO</t>
  </si>
  <si>
    <t>TRANSPORTE DE MATERIAL ASFALTICO, COM CAMINHÃO COM CAPACIDADE DE 30000 L EM RODOVIA PAVIMENTADA PARA DISTÂNCIAS MÉDIAS DE TRANSPORTE SUPERIORES A 100 KM. AF_02/2016</t>
  </si>
  <si>
    <t>T x Km</t>
  </si>
  <si>
    <t>LADRILHO HIDRAULICO, *20 X 20* CM, E= 2 CM, TATIL ALERTA OU DIRECIONAL, AMARELO</t>
  </si>
  <si>
    <t>38135 (I)</t>
  </si>
  <si>
    <t>COMP_118</t>
  </si>
  <si>
    <t>ENSAIO DE PENETRACAO - MATERIAL BETUMINOSO</t>
  </si>
  <si>
    <t>74022/1</t>
  </si>
  <si>
    <t>ENSAIO DE VISCOSIDADE SAYBOLT - FUROL - MATERIAL BETUMINOSO</t>
  </si>
  <si>
    <t>74022/2</t>
  </si>
  <si>
    <t>ENSAIO DE DETERMINACAO DA PENEIRACAO - EMULSAO ASFALTICA</t>
  </si>
  <si>
    <t>74022/3</t>
  </si>
  <si>
    <t>COMP_121</t>
  </si>
  <si>
    <t>ENSAIO DE DETERMINACAO DO TEOR DE BETUME - CIMENTO ASFALTICO DE PETROL</t>
  </si>
  <si>
    <t>74022/5</t>
  </si>
  <si>
    <t>ENSAIO DE COMPACTACAO - AMOSTRAS NAO TRABALHADAS - ENERGIA INTERMEDIARIA – SOLOS</t>
  </si>
  <si>
    <t>74022/11</t>
  </si>
  <si>
    <t>CARGA, MANOBRAS E DESCARGA DE AREIA, BRITA, PEDRA DE MAO E SOLOS COM AMINHAO BASCULANTE 6 M3 (DESCARGA LIVRE)</t>
  </si>
  <si>
    <t>GUIA (MEIO-FIO) CONCRETO, MOLDADA IN LOCO EM TRECHO CURVO COM EXTRUSORA, 11,5 CM BASE X 22 CM ALTURA. AF_06/2016</t>
  </si>
  <si>
    <t>PLACA DE SINALIZACAO EM CHAPA DE ALUMINIO COM PINTURA REFLETIVA, E = 2 MM</t>
  </si>
  <si>
    <t>POSTE CONICO CONTINUO EM ACO GALVANIZADO, RETO, FLANGEADO, H = 3 M, DIAMETRO
INFERIOR = *95* MM</t>
  </si>
  <si>
    <t>73769/4</t>
  </si>
  <si>
    <t>LASTRO DE CONCRETO, PREPARO MECÂNICO, INCLUSOS ADITIVO IMPERMEABILIZANTE, LANÇAMENTO E ADENSAMENTO</t>
  </si>
  <si>
    <t>CAMADA HORIZONTAL DRENANTE C/ PEDRA BRITADA 1 E 2</t>
  </si>
  <si>
    <t>COMP_130</t>
  </si>
  <si>
    <t>PLANTIO DE GRAMA ESMERALDA EM ROLO</t>
  </si>
  <si>
    <t>COMP_131</t>
  </si>
  <si>
    <t>PLANTIO DE ARVORE, ALTURA DE 1,00M, EM CAVAS DE 80X80X80CM</t>
  </si>
  <si>
    <t>73967/1</t>
  </si>
  <si>
    <t>COMP_132</t>
  </si>
  <si>
    <t>PLANTIO DE ARVORE REGIONAL, ALTURA MAIOR QUE 2,00M, EM CAVAS DE 80X80X80CM</t>
  </si>
  <si>
    <t>73967/2</t>
  </si>
  <si>
    <t>COMP_133</t>
  </si>
  <si>
    <t>MUDA DE PALMEIRA, ARECA, H= *1,50* CM</t>
  </si>
  <si>
    <t>38641(I)</t>
  </si>
  <si>
    <t>COMP_134</t>
  </si>
  <si>
    <t>MUDA DE ARBUSTO FLORIFERO, CLUSIA/GARDENIA/MOREIA BRANCA/ AZALEIA OU
EQUIVALENTE DA REGIAO, H= *50 A 70* CM</t>
  </si>
  <si>
    <t>10826(I)</t>
  </si>
  <si>
    <t>COMP_135</t>
  </si>
  <si>
    <t>MUDA DE ARBUSTO, PINGO DE OURO/ VIOLETEIRA, H = *10 A 20* CM</t>
  </si>
  <si>
    <t>38640(I)</t>
  </si>
  <si>
    <t>COMP_136</t>
  </si>
  <si>
    <t>MUDA DE RASTEIRA/FORRACAO, AMENDOIM RASTEIRO/ONZE HORAS/AZULZINHA/IMPATIENS
OU EQUIVALENTE DA REGIAO</t>
  </si>
  <si>
    <t>360(I)</t>
  </si>
  <si>
    <t>COMP_137</t>
  </si>
  <si>
    <t>GRANILHA/ GRANA/ PEDRISCO OU AGREGADO EM MARMORE/ GRANITO/ QUARTZO E
CALCARIO, PRETO, CINZA, PALHA OU BRANCO</t>
  </si>
  <si>
    <t>4824(I)</t>
  </si>
  <si>
    <t>COMP_138</t>
  </si>
  <si>
    <t>BANCO DE CONCRETO POLIDO BASE EM ALVENARIA REBOCADA E PINTADA - PADRÃO AGETOP 2015</t>
  </si>
  <si>
    <t>COMP_139</t>
  </si>
  <si>
    <t>PAVIMENTO EM CONCRETO TIPO CONCREGRAMA/PISOGRAMA/PATIOGRAMA ( PLANTIO DA GRAMA
INCLUSO</t>
  </si>
  <si>
    <t>COMP_140</t>
  </si>
  <si>
    <t>ALCA PREFORMADA DE DISTRIBUICAO, EM ACO GALVANIZADO, PARA CONDUTORES DE
ALUMINIO AWG 2 (CAA 6/1 OU CA 7 FIOS)</t>
  </si>
  <si>
    <t>11272 (I)</t>
  </si>
  <si>
    <t>COMP_141</t>
  </si>
  <si>
    <t>ALCA PREFORMADA DE CONTRA POSTE, EM ACO GALVANIZADO, PARA CABO 3/16",
COMPRIMENTO *860* MM</t>
  </si>
  <si>
    <t>427 (I)</t>
  </si>
  <si>
    <t>COMP_142</t>
  </si>
  <si>
    <t>ALCA PREFORMADA DE DISTRIBUICAO, EM ACO GALVANIZADO, PARA CABO DE ALUMINIO
DIAMETRO 16 A 25 MM</t>
  </si>
  <si>
    <t>417 (I)</t>
  </si>
  <si>
    <t>COMP_143</t>
  </si>
  <si>
    <t>ARMACAO SECUNDARIA OU REX COMPLETA PARA QUATRO LINHAS-FORNECIMENTO E INSTALACAO.</t>
  </si>
  <si>
    <t>COMP_144</t>
  </si>
  <si>
    <t>ARMACAO SECUNDARIA OU REX COMPLETA PARA DUAS LINHAS-FORNECIMENTO E INSTALAÇÃO</t>
  </si>
  <si>
    <t>COMP_145</t>
  </si>
  <si>
    <t>ARRUELA QUADRADA EM ACO GALVANIZADO, DIMENSAO = 38 MM, ESPESSURA = 3MM,
DIAMETRO DO FURO= 18 MM</t>
  </si>
  <si>
    <t>379(I)</t>
  </si>
  <si>
    <t>COMP_146</t>
  </si>
  <si>
    <t>ABRACADEIRA DE NYLON PARA AMARRACAO DE CABOS, COMPRIMENTO DE *230* X *7,6* MM</t>
  </si>
  <si>
    <t>4129(I)</t>
  </si>
  <si>
    <t>COMP_147</t>
  </si>
  <si>
    <t>CABO DE COBRE, RIGIDO, CLASSE 2, COMPACTADO, BLINDADO, ISOLACAO EM EPR OU XLPE,
COBERTURA ANTICHAMA EM PVC, PEAD OU HFFR, 1 CONDUTOR, 20/35 KV, SECAO NOMINAL
400 MM2</t>
  </si>
  <si>
    <t>880(I)</t>
  </si>
  <si>
    <t>COMP_148</t>
  </si>
  <si>
    <t>CABO DE COBRE FLEXÍVEL ISOLADO, 50 MM2, ANTI-CHAMA 0,6/1,0 KV, PARA DISTRIBUIÇÃO - FORNECIMENTO E INSTALAÇÃO. AF_12/2015</t>
  </si>
  <si>
    <t>COMP_149</t>
  </si>
  <si>
    <t>CABO MULTIPOLAR DE COBRE, FLEXIVEL, CLASSE 4 OU 5, ISOLACAO EM HEPR, COBERTURA
EM PVC-ST2, ANTICHAMA BWF-B, 0,6/1 KV, 3 CONDUTORES DE 35 MM2</t>
  </si>
  <si>
    <t>39264(I)</t>
  </si>
  <si>
    <t>COMP_150</t>
  </si>
  <si>
    <t>CABO MULTIPOLAR DE COBRE, FLEXIVEL, CLASSE 4 OU 5, ISOLACAO EM HEPR, COBERTURA
EM PVC-ST2, ANTICHAMA BWF-B, 0,6/1 KV, 3 CONDUTORES DE 70 MM2</t>
  </si>
  <si>
    <t>39266(I)</t>
  </si>
  <si>
    <t>COMP_151</t>
  </si>
  <si>
    <t>CABO DE ALUMINIO NU COM ALMA DE ACO, BITOLA 2 AWG</t>
  </si>
  <si>
    <t>25002(I)</t>
  </si>
  <si>
    <t>COMP_152</t>
  </si>
  <si>
    <t>CABO DE COBRE NU 25MM2 - FORNECIMENTO E INSTALACAO</t>
  </si>
  <si>
    <t>COMP_153</t>
  </si>
  <si>
    <t>CANTONEIRA FERRO GALVANIZADO DE ABAS IGUAIS, 1 1/2" X 1/4" (L X E), 3,40 KG/M</t>
  </si>
  <si>
    <t>574(I)</t>
  </si>
  <si>
    <t>COMP_154</t>
  </si>
  <si>
    <t>CINTA CIRCULAR EM ACO GALVANIZADO DE 150 MM DE DIAMETRO PARA FIXACAO DE CAIXA
MEDICAO</t>
  </si>
  <si>
    <t>420(i)</t>
  </si>
  <si>
    <t>COMP_155</t>
  </si>
  <si>
    <t>CINTA CIRCULAR EM ACO GALVANIZADO DE 210 MM DE DIAMETRO PARA INSTALACAO DE
TRANSFORMADOR EM POSTE DE CONCRETO</t>
  </si>
  <si>
    <t>12327(I)</t>
  </si>
  <si>
    <t>COMP_156</t>
  </si>
  <si>
    <t>TERMINAL OU CONECTOR DE PRESSAO - PARA CABO 70MM2 - FORNECIMENTO E INS</t>
  </si>
  <si>
    <t>COMP_157</t>
  </si>
  <si>
    <t>TERMINAL A COMPRESSAO EM COBRE ESTANHADO PARA CABO 70 MM2, 1 FURO E 1
COMPRESSAO, PARA PARAFUSO DE FIXACAO M10</t>
  </si>
  <si>
    <t>1579(I)</t>
  </si>
  <si>
    <t>COMP_158</t>
  </si>
  <si>
    <t>TERMINAL A COMPRESSAO EM COBRE ESTANHADO PARA CABO 50 MM2, 1 FURO E 1
COMPRESSAO, PARA PARAFUSO DE FIXACAO M8</t>
  </si>
  <si>
    <t>1578(I)</t>
  </si>
  <si>
    <t>COMP_159</t>
  </si>
  <si>
    <t>CONECTOR METALICO TIPO PARAFUSO FENDIDO (SPLIT BOLT), PARA CABOS ATE 95 MM2</t>
  </si>
  <si>
    <t>11864(I)</t>
  </si>
  <si>
    <t>COMP_160</t>
  </si>
  <si>
    <t>CORDOALHA DE COBRE NU, INCLUSIVE ISOLADORES - 35,00 MM2 – FORNECIMENTO E INST.</t>
  </si>
  <si>
    <t>COMP_161</t>
  </si>
  <si>
    <t>CORDOALHA DE COBRE NU, INCLUSIVE ISOLADORES - 50,00 MM2 – FORNECIMENTO E INST.</t>
  </si>
  <si>
    <t>COMP_162</t>
  </si>
  <si>
    <t>ARAME GALVANIZADO 12 BWG, 2,76 MM (0,048 KG/M)</t>
  </si>
  <si>
    <t>342(I)</t>
  </si>
  <si>
    <t>COMP_163</t>
  </si>
  <si>
    <t>CABO DE COBRE FLEXÍVEL ISOLADO, 1,5 MM2, ANTI-CHAMA 450/750 V, PARA CIRCUITOS TERMINAIS - FORNECIMENTO E INSTALAÇÃO. AF_12/2015</t>
  </si>
  <si>
    <t>COMP_164</t>
  </si>
  <si>
    <t>GANCHO OLHAL EM ACO GALVANIZADO, ESPESSURA 16MM, ABERTURA 21MM</t>
  </si>
  <si>
    <t>402(I)</t>
  </si>
  <si>
    <t>COMP_165</t>
  </si>
  <si>
    <t>GRAMPO LINHA VIVA DE LATAO ESTANHADO, DIAMETRO DO CONDUTOR PRINCIPAL DE 10 A
120 MM2, DIAMETRO DA DERIVACAO DE 10 A 70 MM2</t>
  </si>
  <si>
    <t>11837(I)</t>
  </si>
  <si>
    <t>COMP_166</t>
  </si>
  <si>
    <t>HASTE DE TERRA CANTONEIRA GALVANIZADA L=2,00M COM CONEXOES</t>
  </si>
  <si>
    <t>COMP_167</t>
  </si>
  <si>
    <t>ISOLADOR DE SUSPENSAO (DISCO) TP CAVILHA CLASSE 15KV - 6''. FORNECIMENTO E INSTALACAO.</t>
  </si>
  <si>
    <t>73781/3</t>
  </si>
  <si>
    <t>COMP_168</t>
  </si>
  <si>
    <t>ISOLADOR DE PORCELANA SUSPENSO, DISCO TIPO GARFO OLHAL, DIAMETRO DE 152 MM,
PARA TENSAO DE *15* KV</t>
  </si>
  <si>
    <t>3405(I)</t>
  </si>
  <si>
    <t>COMP_169</t>
  </si>
  <si>
    <t>ISOLADOR DE PORCELANA, TIPO PINO MONOCORPO, PARA TENSAO DE *15* KV</t>
  </si>
  <si>
    <t>3406(I)</t>
  </si>
  <si>
    <t>COMP_170</t>
  </si>
  <si>
    <t>ISOLADOR DE PORCELANA, TIPO ROLDANA, DIMENSOES DE *72* X *72* MM, PARA USO EM
BAIXA TENSAO</t>
  </si>
  <si>
    <t>3398(i)</t>
  </si>
  <si>
    <t>COMP_171</t>
  </si>
  <si>
    <t>CHAVE FUSIVEL UNIPOLAR, 15KV - 100A, EQUIPADA COM COMANDO PARA HASTE DE MANOBRA .
FORNECIMENTO E INSTALAÇÃO.</t>
  </si>
  <si>
    <t>73780/1</t>
  </si>
  <si>
    <t>COMP_172</t>
  </si>
  <si>
    <t>PARA-RAIOS DE DISTRIBUICAO, TENSAO NOMINAL 15 KV, CORRENTE NOMINAL DE
DESCARGA 5 KA</t>
  </si>
  <si>
    <t>4276(i)</t>
  </si>
  <si>
    <t>COMP_173</t>
  </si>
  <si>
    <t>MANILHA RETA PESADA PADRAO "D", CORPO EM ACO CARBONO 1045 E PINO REFORCADO
EM ACO ALLOY, GALVANIZADO, ROSCADO, DIAMETRO 1/2" (COLETADO CAIXA)</t>
  </si>
  <si>
    <t>42011(I)</t>
  </si>
  <si>
    <t>COMP_174</t>
  </si>
  <si>
    <t>PORCA OLHAL EM ACO GALVANIZADO, ESPESSURA 16MM, ABERTURA 21MM</t>
  </si>
  <si>
    <t>12362(i)</t>
  </si>
  <si>
    <t>COMP_175</t>
  </si>
  <si>
    <t>PARAFUSO FRANCES M16 EM ACO GALVANIZADO, COMPRIMENTO = 45 MM, DIAMETRO = 16
MM, CABECA ABAULADA</t>
  </si>
  <si>
    <t>442(i)</t>
  </si>
  <si>
    <t>COMP_176</t>
  </si>
  <si>
    <t>PARAFUSO FRANCES M16 EM ACO GALVANIZADO, COMPRIMENTO = 150 MM, DIAMETRO = 16
MM, CABECA ABAULADA</t>
  </si>
  <si>
    <t>436(i)</t>
  </si>
  <si>
    <t>COMP_177</t>
  </si>
  <si>
    <t>PARAFUSO M16 EM ACO GALVANIZADO, COMPRIMENTO = 125 MM, DIAMETRO = 16 MM,
ROSCA MAQUINA, CABECA QUADRADA</t>
  </si>
  <si>
    <t>430(i)</t>
  </si>
  <si>
    <t>COMP_178</t>
  </si>
  <si>
    <t>PARAFUSO M16 EM ACO GALVANIZADO, COMPRIMENTO = 200 MM, DIAMETRO = 16 MM,
ROSCA MAQUINA, CABECA QUADRADA</t>
  </si>
  <si>
    <t>431(i)</t>
  </si>
  <si>
    <t>COMP_179</t>
  </si>
  <si>
    <t>PARAFUSO M16 EM ACO GALVANIZADO, COMPRIMENTO = 250 MM, DIAMETRO = 16 MM,
ROSCA MAQUINA, CABECA QUADRADA</t>
  </si>
  <si>
    <t>432(i)</t>
  </si>
  <si>
    <t>COMP_180</t>
  </si>
  <si>
    <t>PARAFUSO M16 EM ACO GALVANIZADO, COMPRIMENTO = 300 MM, DIAMETRO = 16 MM,
ROSCA MAQUINA, CABECA QUADRADA</t>
  </si>
  <si>
    <t>439(i)</t>
  </si>
  <si>
    <t>COMP_181</t>
  </si>
  <si>
    <t>PARAFUSO M16 EM ACO GALVANIZADO, COMPRIMENTO = 400 MM, DIAMETRO = 16 MM,
ROSCA DUPLA</t>
  </si>
  <si>
    <t>437(i)</t>
  </si>
  <si>
    <t>COMP_182</t>
  </si>
  <si>
    <t>PARAFUSO M16 EM ACO GALVANIZADO, COMPRIMENTO = 500 MM, DIAMETRO = 16 MM,
ROSCA MAQUINA, COM CABECA SEXTAVADA E PORCA</t>
  </si>
  <si>
    <t>428(i)</t>
  </si>
  <si>
    <t>COMP_183</t>
  </si>
  <si>
    <t>PINO ROSCA EXTERNA, EM ACO GALVANIZADO, PARA ISOLADOR DE 15KV, DIAMETRO 25 MM,
COMPRIMENTO *290* MM</t>
  </si>
  <si>
    <t>444(i)</t>
  </si>
  <si>
    <t>COMP_184</t>
  </si>
  <si>
    <t>POSTE CONCRETO SEÇÃO CIRCULAR COMPRIMENTO=11M CARGA NOMINAL NO TOPO 400KG INCLUSIVE ESCAVACAO EXCLUSIVE TRANSPORTE - FORNECIMENTO E COLOCAÇÃO</t>
  </si>
  <si>
    <t>73783/10</t>
  </si>
  <si>
    <t>COMP_185</t>
  </si>
  <si>
    <t>POSTE CONCRETO SEÇÃO CIRCULAR COMPRIMENTO=9M CARGA NOMINAL NO TOPO 400KG INCLUSIVE ESCAVACAO EXCLUSIVE TRANSPORTE - FORNECIMENTO E COLOCAÇÃO</t>
  </si>
  <si>
    <t>73783/16</t>
  </si>
  <si>
    <t>COMP_186</t>
  </si>
  <si>
    <t>POSTE DE CONCRETO DUPLO T H=11M E CARGA NOMINAL 200KG INCLUSIVE ESCAVACAO, EXCLUSIVE TRANSPORTE - FORNECIMENTO E INSTALACAO</t>
  </si>
  <si>
    <t>COMP_187</t>
  </si>
  <si>
    <t>POSTE DE CONCRETO DUPLO T H=9M CARGA NOMINAL 300KG INCLUSIVE ESCAVACAO, EXCLUSIVE TRANSPORTE - FORNECIMENTO E INSTALACAO</t>
  </si>
  <si>
    <t>COMP_188</t>
  </si>
  <si>
    <t>CAMINHÃO TOCO, PBT 16.000 KG, CARGA ÚTIL MÁX. 10.685 KG, DIST. ENTRE EIXOS 4,8 M, POTÊNCIA 189 CV, INCLUSIVE CARROCERIA FIXA ABERTA DE MADEIRA P/ TRANSPORTE GERAL DE CARGA SECA, DIMEN. APROX. 2,5 X 7,00 X 0,50M - CHI DIURNO. AF_06/2014</t>
  </si>
  <si>
    <t>5824(i)</t>
  </si>
  <si>
    <t>COMP_189</t>
  </si>
  <si>
    <t>BRACO P/ ILUMINACAO DE RUAS EM TUBO ACO GALV 1" COMP = 1,20M E INCLINACAO 25GRAUS EM RELACAO AO PLANO VERTICAL P/ FIXACAO EM POSTE OU PAREDE- FORNECIMENTO E INSTALACAO</t>
  </si>
  <si>
    <t>COMP_190</t>
  </si>
  <si>
    <t>BRACO P/ LUMINARIA PUBLICA 1 X 1,50 M, EM TUBO ACO GALV 3/4, P/ FIXACAO EM POSTE OU PAREDE - FORNECIMENTO E INSTALACAO</t>
  </si>
  <si>
    <t>COMP_191</t>
  </si>
  <si>
    <t>RELE FOTOELETRICO INTERNO E EXTERNO BIVOLT 1000 W, DE CONECTOR, SEM BASE</t>
  </si>
  <si>
    <t>2510(i)</t>
  </si>
  <si>
    <t>COMP_192</t>
  </si>
  <si>
    <t>BASE PARA RELE COM SUPORTE METALICO</t>
  </si>
  <si>
    <t>39380(i)</t>
  </si>
  <si>
    <t>COMP_193</t>
  </si>
  <si>
    <t>SAPATILHA EM ACO GALVANIZADO PARA CABOS COM DIAMETRO NOMINAL ATE 5/8"</t>
  </si>
  <si>
    <t>COMP_194</t>
  </si>
  <si>
    <t>CRUZETA DE FERRO GALVANIZADO, COM ROSCA BSP, DE 3"</t>
  </si>
  <si>
    <t>COMP_195</t>
  </si>
  <si>
    <t>CRUZETA DE CONCRETO LEVE, COMP. 2000 MM SECAO, 90 X 90 MM</t>
  </si>
  <si>
    <t>COMP_196</t>
  </si>
  <si>
    <t>MÃO FRANCESA EM BARRA DE FERRO CHATO RETANGULAR 2" X 1/4", REFORÇADA,40 X 30 CM</t>
  </si>
  <si>
    <t>COMP_197</t>
  </si>
  <si>
    <t>SUPORTE PARA TRANSFORMADOR EM POSTE DE CONCRETO CIRCULAR</t>
  </si>
  <si>
    <t>COMP_198</t>
  </si>
  <si>
    <t>TRANSFORMADOR DISTRIBUICAO 45KVA TRIFASICO 60HZ CLASSE 15KV IMERSO EMÓLEO MINERAL FORNECIMENTO E INSTALACAO</t>
  </si>
  <si>
    <t>73857/8</t>
  </si>
  <si>
    <t>COMP_199</t>
  </si>
  <si>
    <t>LUMINÁRIA LED PUBLICA C/CONSUMO ENERGÉTICO MÁXIMO DE 150W E FLUXO LUMINOSO MIN DE 12.500 LUMENS.. LENTE TIPO BTWING…</t>
  </si>
  <si>
    <t>0001/1</t>
  </si>
  <si>
    <t>COT_EXT</t>
  </si>
  <si>
    <t>COMP_200</t>
  </si>
  <si>
    <t>POSTE SIMPLES CÔNICO CONTÍNUO, CIRCULAR, RETO, COM DIÂMETRO NOMINAL DE 60MM NA EXTREMIDADE, GALVANIZADO A FOGO, Hútil=10 M - ENGASTADO EM CONCRETO COM FCK = 13,5 MPA</t>
  </si>
  <si>
    <t>COMP_201</t>
  </si>
  <si>
    <t>CAIXA DE PROTECAO PARA MEDIDOR MONOFASICO, FORNECIMENTO E INSTALACAO</t>
  </si>
  <si>
    <t>COMP_202</t>
  </si>
  <si>
    <t>QUADRO DE MEDICAO GERAL EM CHAPA METALICA PARA EDIFICIOS COM 16 APTOS INCLUSIVE DISJUNTORES E ATERRAMENTO</t>
  </si>
  <si>
    <t>75052/5</t>
  </si>
  <si>
    <t>COMP_203</t>
  </si>
  <si>
    <t>DUTO ESPIRAL FLEXIVEL SINGELO PEAD D=75MM(3") REVESTIDO COM PVC COM FIO GUIA DE ACO GALVANIZADO, LANCADO DIRETO NO SOLO, INCL CONEXOES</t>
  </si>
  <si>
    <t>73798/3</t>
  </si>
  <si>
    <t>COMP_204</t>
  </si>
  <si>
    <t>CAIXA COLETORA, 1,20X1,20X1,50M, COM FUNDO E TAMPA DE CONCRETO E PAREDES EM ALVENARIA</t>
  </si>
  <si>
    <t>74206/1</t>
  </si>
  <si>
    <t>ENSAIO DE MASSA ESPECIFICA - IN SITU - METODO FRASCO DE AREIA – SOLOS</t>
  </si>
  <si>
    <t>74022/14</t>
  </si>
  <si>
    <t>TRANSPORTE COMERCIAL COM CAMINHAO CARROCERIA 9 T, RODOVIA PAVIMENTADA</t>
  </si>
  <si>
    <t>COMP_207</t>
  </si>
  <si>
    <t>SECRETARIA DE OBRAS</t>
  </si>
  <si>
    <t xml:space="preserve">ORÇAMENTO BÁSICO </t>
  </si>
  <si>
    <t xml:space="preserve">    REF.:  AGETOP-TABELA 124 - CUSTOS DE OBRAS CIVIS - OUTUBRO/2016 - DESONERADA                                                                                                          
</t>
  </si>
  <si>
    <t>ÁREA: 312,26 m²</t>
  </si>
  <si>
    <t>CANALIZAÇÃO DO RIBEIRÃO PIRAPITINGA E VIAS MARGINAIS</t>
  </si>
  <si>
    <t>OBRA: CANALIZAÇÃO DO RIBEIRÃO PIRAPITINGA E VIAS MARGINAIS</t>
  </si>
  <si>
    <t>AV. RAULINA FONSECA PASCHOAL COM AV. RICARDO PARANHOS ATÉ AV. MARGON</t>
  </si>
  <si>
    <t>TABELAS DE REFERÊNCIA: SINAPI - OUTUBRO 2017 / AGETOP 128 - OUTUBRO 2017 DESONERADA / SICRO II - JANEIRO 2017</t>
  </si>
  <si>
    <t>PRAZO DE EXECUÇÃO DA OBRA: 14 MESES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</si>
</sst>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* #,##0.00\ ;\-* #,##0.00\ ;* \-#\ ;@\ "/>
    <numFmt numFmtId="165" formatCode="&quot; R$ &quot;* #,##0.00\ ;&quot;-R$ &quot;* #,##0.00\ ;&quot; R$ &quot;* \-#\ ;@\ "/>
    <numFmt numFmtId="166" formatCode="&quot; R$&quot;* #,##0.00\ ;&quot;-R$&quot;* #,##0.00\ ;&quot; R$&quot;* \-#\ ;@\ "/>
    <numFmt numFmtId="167" formatCode="[$R$-416]\ #,##0.00;[Red]\-[$R$-416]\ #,##0.00"/>
    <numFmt numFmtId="168" formatCode="#,##0.0000"/>
    <numFmt numFmtId="169" formatCode="_-* #,##0.00_-;\-* #,##0.00_-;_-* \-??_-;_-@_-"/>
    <numFmt numFmtId="170" formatCode="_-&quot;R$&quot;* #,##0.00_-;&quot;-R$&quot;* #,##0.00_-;_-&quot;R$&quot;* \-??_-;_-@_-"/>
    <numFmt numFmtId="171" formatCode="#,##0.00\ ;\(#,##0.00\)"/>
  </numFmts>
  <fonts count="37" x14ac:knownFonts="1"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b/>
      <sz val="11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b/>
      <sz val="16"/>
      <color rgb="FF000000"/>
      <name val="Calibri"/>
      <family val="2"/>
      <charset val="1"/>
    </font>
    <font>
      <sz val="14"/>
      <color rgb="FF000000"/>
      <name val="Arial"/>
      <family val="2"/>
      <charset val="1"/>
    </font>
    <font>
      <b/>
      <sz val="14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8"/>
      <color rgb="FF000000"/>
      <name val="Arial"/>
      <family val="2"/>
      <charset val="1"/>
    </font>
    <font>
      <b/>
      <sz val="10"/>
      <color rgb="FFFF0000"/>
      <name val="Arial"/>
      <family val="2"/>
      <charset val="1"/>
    </font>
    <font>
      <b/>
      <sz val="8"/>
      <color rgb="FF000000"/>
      <name val="Arial"/>
      <family val="2"/>
      <charset val="1"/>
    </font>
    <font>
      <sz val="10"/>
      <color rgb="FFFF0000"/>
      <name val="Arial"/>
      <family val="2"/>
      <charset val="1"/>
    </font>
    <font>
      <b/>
      <sz val="14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3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i/>
      <sz val="11"/>
      <color rgb="FF000000"/>
      <name val="Calibri"/>
      <family val="2"/>
      <charset val="1"/>
    </font>
    <font>
      <i/>
      <sz val="11"/>
      <color rgb="FF000000"/>
      <name val="Calibri"/>
      <family val="2"/>
      <charset val="1"/>
    </font>
    <font>
      <b/>
      <i/>
      <sz val="14"/>
      <color rgb="FF000000"/>
      <name val="Calibri"/>
      <family val="2"/>
      <charset val="1"/>
    </font>
    <font>
      <i/>
      <sz val="14"/>
      <color rgb="FF000000"/>
      <name val="Calibri"/>
      <family val="2"/>
      <charset val="1"/>
    </font>
    <font>
      <i/>
      <sz val="12"/>
      <color rgb="FF000000"/>
      <name val="Calibri"/>
      <family val="2"/>
      <charset val="1"/>
    </font>
    <font>
      <b/>
      <i/>
      <sz val="16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sz val="8"/>
      <name val="Arial"/>
      <family val="2"/>
      <charset val="1"/>
    </font>
    <font>
      <b/>
      <sz val="16"/>
      <name val="Tahoma"/>
      <family val="2"/>
      <charset val="1"/>
    </font>
    <font>
      <sz val="16"/>
      <name val="Arial"/>
      <family val="2"/>
      <charset val="1"/>
    </font>
    <font>
      <b/>
      <sz val="8"/>
      <name val="Arial"/>
      <family val="2"/>
      <charset val="1"/>
    </font>
    <font>
      <b/>
      <sz val="10"/>
      <name val="Arial"/>
      <family val="2"/>
      <charset val="1"/>
    </font>
    <font>
      <sz val="7"/>
      <name val="Arial"/>
      <family val="2"/>
      <charset val="1"/>
    </font>
    <font>
      <b/>
      <sz val="7"/>
      <name val="Arial"/>
      <family val="2"/>
      <charset val="1"/>
    </font>
    <font>
      <b/>
      <sz val="22"/>
      <color rgb="FFFF0000"/>
      <name val="Calibri"/>
      <family val="2"/>
      <charset val="1"/>
    </font>
    <font>
      <sz val="22"/>
      <color rgb="FFFF0000"/>
      <name val="Calibri"/>
      <family val="2"/>
      <charset val="1"/>
    </font>
    <font>
      <b/>
      <sz val="12"/>
      <color rgb="FFFF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0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rgb="FFBFBFBF"/>
        <bgColor rgb="FFE6B9B8"/>
      </patternFill>
    </fill>
    <fill>
      <patternFill patternType="solid">
        <fgColor rgb="FFFAC090"/>
        <bgColor rgb="FFE6B9B8"/>
      </patternFill>
    </fill>
    <fill>
      <patternFill patternType="solid">
        <fgColor rgb="FF948A54"/>
        <bgColor rgb="FF808000"/>
      </patternFill>
    </fill>
    <fill>
      <patternFill patternType="solid">
        <fgColor rgb="FF92D050"/>
        <bgColor rgb="FFA7A7A8"/>
      </patternFill>
    </fill>
    <fill>
      <patternFill patternType="solid">
        <fgColor rgb="FFFFC000"/>
        <bgColor rgb="FFFF9900"/>
      </patternFill>
    </fill>
    <fill>
      <patternFill patternType="solid">
        <fgColor rgb="FFFFFFFF"/>
        <bgColor rgb="FFEEEEEE"/>
      </patternFill>
    </fill>
    <fill>
      <patternFill patternType="solid">
        <fgColor rgb="FFFFFF00"/>
        <bgColor rgb="FFFFFF66"/>
      </patternFill>
    </fill>
    <fill>
      <patternFill patternType="solid">
        <fgColor rgb="FFFFFF99"/>
        <bgColor rgb="FFFFFF66"/>
      </patternFill>
    </fill>
    <fill>
      <patternFill patternType="solid">
        <fgColor rgb="FF66FFFF"/>
        <bgColor rgb="FF00FFFF"/>
      </patternFill>
    </fill>
    <fill>
      <patternFill patternType="solid">
        <fgColor rgb="FF8EB4E3"/>
        <bgColor rgb="FF9999FF"/>
      </patternFill>
    </fill>
    <fill>
      <patternFill patternType="solid">
        <fgColor rgb="FFE6B9B8"/>
        <bgColor rgb="FFFAC090"/>
      </patternFill>
    </fill>
    <fill>
      <patternFill patternType="solid">
        <fgColor rgb="FFD9D9D9"/>
        <bgColor rgb="FFC6D9F1"/>
      </patternFill>
    </fill>
    <fill>
      <patternFill patternType="solid">
        <fgColor rgb="FF00B0F0"/>
        <bgColor rgb="FF008080"/>
      </patternFill>
    </fill>
    <fill>
      <patternFill patternType="solid">
        <fgColor rgb="FF4F81BD"/>
        <bgColor rgb="FF3366FF"/>
      </patternFill>
    </fill>
    <fill>
      <patternFill patternType="solid">
        <fgColor rgb="FFA7A7A8"/>
        <bgColor rgb="FFBFBFBF"/>
      </patternFill>
    </fill>
    <fill>
      <patternFill patternType="solid">
        <fgColor rgb="FFC6D9F1"/>
        <bgColor rgb="FFD9D9D9"/>
      </patternFill>
    </fill>
    <fill>
      <patternFill patternType="solid">
        <fgColor rgb="FFFFFF66"/>
        <bgColor rgb="FFFFFF99"/>
      </patternFill>
    </fill>
    <fill>
      <patternFill patternType="solid">
        <fgColor rgb="FFEEEEEE"/>
        <bgColor rgb="FFFFFFFF"/>
      </patternFill>
    </fill>
    <fill>
      <patternFill patternType="solid">
        <fgColor theme="0"/>
        <bgColor indexed="64"/>
      </patternFill>
    </fill>
  </fills>
  <borders count="86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/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 style="hair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164" fontId="35" fillId="0" borderId="0" applyBorder="0" applyProtection="0"/>
    <xf numFmtId="165" fontId="35" fillId="0" borderId="0" applyBorder="0" applyProtection="0"/>
    <xf numFmtId="9" fontId="35" fillId="0" borderId="0" applyBorder="0" applyProtection="0"/>
  </cellStyleXfs>
  <cellXfs count="637">
    <xf numFmtId="0" fontId="0" fillId="0" borderId="0" xfId="0"/>
    <xf numFmtId="0" fontId="28" fillId="0" borderId="39" xfId="0" applyFont="1" applyBorder="1" applyAlignment="1">
      <alignment horizontal="center" vertical="center" wrapText="1"/>
    </xf>
    <xf numFmtId="0" fontId="24" fillId="0" borderId="72" xfId="0" applyFont="1" applyBorder="1" applyAlignment="1">
      <alignment horizontal="center"/>
    </xf>
    <xf numFmtId="0" fontId="23" fillId="0" borderId="72" xfId="0" applyFont="1" applyBorder="1" applyAlignment="1">
      <alignment horizontal="center"/>
    </xf>
    <xf numFmtId="0" fontId="22" fillId="0" borderId="13" xfId="0" applyFont="1" applyBorder="1" applyAlignment="1">
      <alignment horizontal="center"/>
    </xf>
    <xf numFmtId="0" fontId="22" fillId="14" borderId="73" xfId="0" applyFont="1" applyFill="1" applyBorder="1" applyAlignment="1">
      <alignment horizontal="center" vertical="center"/>
    </xf>
    <xf numFmtId="0" fontId="20" fillId="14" borderId="72" xfId="0" applyFont="1" applyFill="1" applyBorder="1" applyAlignment="1">
      <alignment horizontal="center"/>
    </xf>
    <xf numFmtId="0" fontId="20" fillId="0" borderId="67" xfId="0" applyFont="1" applyBorder="1" applyAlignment="1">
      <alignment horizontal="center"/>
    </xf>
    <xf numFmtId="0" fontId="20" fillId="0" borderId="68" xfId="0" applyFont="1" applyBorder="1" applyAlignment="1">
      <alignment horizontal="center"/>
    </xf>
    <xf numFmtId="0" fontId="20" fillId="0" borderId="4" xfId="0" applyFont="1" applyBorder="1" applyAlignment="1">
      <alignment horizontal="center"/>
    </xf>
    <xf numFmtId="0" fontId="20" fillId="0" borderId="0" xfId="0" applyFont="1" applyBorder="1" applyAlignment="1">
      <alignment horizontal="center"/>
    </xf>
    <xf numFmtId="0" fontId="0" fillId="0" borderId="72" xfId="0" applyFont="1" applyBorder="1" applyAlignment="1">
      <alignment horizontal="center"/>
    </xf>
    <xf numFmtId="0" fontId="14" fillId="0" borderId="72" xfId="0" applyFont="1" applyBorder="1" applyAlignment="1">
      <alignment horizontal="center"/>
    </xf>
    <xf numFmtId="0" fontId="7" fillId="0" borderId="0" xfId="0" applyFont="1" applyBorder="1" applyAlignment="1">
      <alignment horizontal="center" vertical="center"/>
    </xf>
    <xf numFmtId="165" fontId="1" fillId="0" borderId="16" xfId="2" applyFont="1" applyBorder="1" applyAlignment="1" applyProtection="1">
      <alignment horizontal="center" vertical="center" wrapText="1"/>
    </xf>
    <xf numFmtId="0" fontId="0" fillId="0" borderId="0" xfId="0" applyFont="1" applyAlignment="1"/>
    <xf numFmtId="0" fontId="1" fillId="0" borderId="0" xfId="0" applyFont="1"/>
    <xf numFmtId="0" fontId="1" fillId="0" borderId="0" xfId="0" applyFont="1" applyAlignment="1">
      <alignment horizontal="right" vertical="top"/>
    </xf>
    <xf numFmtId="0" fontId="1" fillId="0" borderId="0" xfId="0" applyFont="1" applyAlignment="1">
      <alignment horizontal="center" vertical="top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164" fontId="1" fillId="0" borderId="0" xfId="1" applyFont="1" applyBorder="1" applyAlignment="1" applyProtection="1"/>
    <xf numFmtId="0" fontId="0" fillId="0" borderId="0" xfId="0" applyAlignment="1">
      <alignment wrapText="1"/>
    </xf>
    <xf numFmtId="0" fontId="2" fillId="0" borderId="1" xfId="0" applyFont="1" applyBorder="1" applyAlignment="1">
      <alignment horizontal="left" vertical="top"/>
    </xf>
    <xf numFmtId="0" fontId="2" fillId="0" borderId="2" xfId="0" applyFont="1" applyBorder="1" applyAlignment="1">
      <alignment horizontal="left" vertical="top"/>
    </xf>
    <xf numFmtId="0" fontId="0" fillId="0" borderId="2" xfId="0" applyBorder="1"/>
    <xf numFmtId="0" fontId="2" fillId="0" borderId="4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top"/>
    </xf>
    <xf numFmtId="0" fontId="0" fillId="0" borderId="0" xfId="0" applyBorder="1"/>
    <xf numFmtId="0" fontId="3" fillId="0" borderId="4" xfId="0" applyFont="1" applyBorder="1" applyAlignment="1">
      <alignment horizontal="left" vertical="top"/>
    </xf>
    <xf numFmtId="0" fontId="1" fillId="0" borderId="0" xfId="0" applyFont="1" applyBorder="1" applyAlignment="1">
      <alignment horizontal="left" vertical="top"/>
    </xf>
    <xf numFmtId="0" fontId="5" fillId="0" borderId="0" xfId="0" applyFont="1" applyBorder="1"/>
    <xf numFmtId="0" fontId="4" fillId="0" borderId="4" xfId="0" applyFont="1" applyBorder="1" applyAlignment="1"/>
    <xf numFmtId="0" fontId="4" fillId="0" borderId="0" xfId="0" applyFont="1" applyAlignment="1">
      <alignment horizontal="right"/>
    </xf>
    <xf numFmtId="0" fontId="6" fillId="0" borderId="4" xfId="0" applyFont="1" applyBorder="1" applyAlignment="1"/>
    <xf numFmtId="0" fontId="7" fillId="0" borderId="0" xfId="0" applyFont="1" applyBorder="1" applyAlignment="1"/>
    <xf numFmtId="0" fontId="7" fillId="0" borderId="5" xfId="0" applyFont="1" applyBorder="1" applyAlignment="1">
      <alignment wrapText="1"/>
    </xf>
    <xf numFmtId="0" fontId="1" fillId="0" borderId="4" xfId="0" applyFont="1" applyBorder="1" applyAlignment="1"/>
    <xf numFmtId="0" fontId="1" fillId="0" borderId="0" xfId="0" applyFont="1" applyBorder="1" applyAlignment="1"/>
    <xf numFmtId="0" fontId="1" fillId="0" borderId="5" xfId="0" applyFont="1" applyBorder="1" applyAlignment="1">
      <alignment wrapText="1"/>
    </xf>
    <xf numFmtId="0" fontId="1" fillId="0" borderId="0" xfId="0" applyFont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center" wrapText="1"/>
    </xf>
    <xf numFmtId="0" fontId="1" fillId="0" borderId="0" xfId="0" applyFont="1" applyAlignment="1">
      <alignment vertical="center"/>
    </xf>
    <xf numFmtId="0" fontId="4" fillId="3" borderId="10" xfId="0" applyFont="1" applyFill="1" applyBorder="1" applyAlignment="1">
      <alignment horizontal="right" vertical="center"/>
    </xf>
    <xf numFmtId="0" fontId="3" fillId="3" borderId="11" xfId="0" applyFont="1" applyFill="1" applyBorder="1" applyAlignment="1">
      <alignment horizontal="center" vertical="center"/>
    </xf>
    <xf numFmtId="0" fontId="4" fillId="3" borderId="11" xfId="0" applyFont="1" applyFill="1" applyBorder="1" applyAlignment="1">
      <alignment vertical="center"/>
    </xf>
    <xf numFmtId="165" fontId="3" fillId="3" borderId="11" xfId="2" applyFont="1" applyFill="1" applyBorder="1" applyAlignment="1" applyProtection="1">
      <alignment vertical="center"/>
    </xf>
    <xf numFmtId="165" fontId="4" fillId="3" borderId="11" xfId="2" applyFont="1" applyFill="1" applyBorder="1" applyAlignment="1" applyProtection="1">
      <alignment horizontal="center" vertical="center"/>
    </xf>
    <xf numFmtId="165" fontId="4" fillId="3" borderId="5" xfId="2" applyFont="1" applyFill="1" applyBorder="1" applyAlignment="1" applyProtection="1">
      <alignment horizontal="center" vertical="center" wrapText="1"/>
    </xf>
    <xf numFmtId="165" fontId="1" fillId="0" borderId="0" xfId="0" applyNumberFormat="1" applyFont="1" applyAlignment="1">
      <alignment vertical="center"/>
    </xf>
    <xf numFmtId="164" fontId="1" fillId="0" borderId="0" xfId="1" applyFont="1" applyBorder="1" applyAlignment="1" applyProtection="1">
      <alignment vertical="center"/>
    </xf>
    <xf numFmtId="10" fontId="1" fillId="0" borderId="0" xfId="3" applyNumberFormat="1" applyFont="1" applyBorder="1" applyAlignment="1" applyProtection="1">
      <alignment vertical="center"/>
    </xf>
    <xf numFmtId="0" fontId="1" fillId="0" borderId="12" xfId="0" applyFont="1" applyBorder="1" applyAlignment="1">
      <alignment horizontal="right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vertical="center" wrapText="1"/>
    </xf>
    <xf numFmtId="0" fontId="1" fillId="0" borderId="14" xfId="0" applyFont="1" applyBorder="1" applyAlignment="1">
      <alignment horizontal="center" vertical="center"/>
    </xf>
    <xf numFmtId="4" fontId="1" fillId="0" borderId="14" xfId="0" applyNumberFormat="1" applyFont="1" applyBorder="1" applyAlignment="1">
      <alignment horizontal="center" vertical="center"/>
    </xf>
    <xf numFmtId="165" fontId="1" fillId="0" borderId="14" xfId="2" applyFont="1" applyBorder="1" applyAlignment="1" applyProtection="1">
      <alignment vertical="center"/>
    </xf>
    <xf numFmtId="165" fontId="1" fillId="0" borderId="15" xfId="2" applyFont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center" wrapText="1"/>
    </xf>
    <xf numFmtId="10" fontId="1" fillId="4" borderId="0" xfId="3" applyNumberFormat="1" applyFont="1" applyFill="1" applyBorder="1" applyAlignment="1" applyProtection="1">
      <alignment vertical="center"/>
    </xf>
    <xf numFmtId="164" fontId="1" fillId="4" borderId="0" xfId="1" applyFont="1" applyFill="1" applyBorder="1" applyAlignment="1" applyProtection="1">
      <alignment vertical="center"/>
    </xf>
    <xf numFmtId="0" fontId="1" fillId="4" borderId="0" xfId="0" applyFont="1" applyFill="1" applyAlignment="1">
      <alignment vertical="center"/>
    </xf>
    <xf numFmtId="166" fontId="1" fillId="0" borderId="0" xfId="0" applyNumberFormat="1" applyFont="1" applyAlignment="1">
      <alignment vertical="center"/>
    </xf>
    <xf numFmtId="0" fontId="1" fillId="0" borderId="17" xfId="0" applyFont="1" applyBorder="1" applyAlignment="1">
      <alignment horizontal="right" vertical="center"/>
    </xf>
    <xf numFmtId="0" fontId="1" fillId="0" borderId="18" xfId="0" applyFont="1" applyBorder="1" applyAlignment="1">
      <alignment horizontal="center" vertical="center"/>
    </xf>
    <xf numFmtId="0" fontId="1" fillId="0" borderId="18" xfId="0" applyFont="1" applyBorder="1" applyAlignment="1">
      <alignment vertical="center" wrapText="1"/>
    </xf>
    <xf numFmtId="4" fontId="1" fillId="0" borderId="18" xfId="0" applyNumberFormat="1" applyFont="1" applyBorder="1" applyAlignment="1">
      <alignment horizontal="center" vertical="center"/>
    </xf>
    <xf numFmtId="165" fontId="1" fillId="0" borderId="18" xfId="2" applyFont="1" applyBorder="1" applyAlignment="1" applyProtection="1">
      <alignment vertical="center"/>
    </xf>
    <xf numFmtId="165" fontId="1" fillId="0" borderId="19" xfId="2" applyFont="1" applyBorder="1" applyAlignment="1" applyProtection="1">
      <alignment horizontal="center" vertical="center"/>
    </xf>
    <xf numFmtId="0" fontId="1" fillId="0" borderId="0" xfId="0" applyFont="1" applyAlignment="1">
      <alignment vertical="top"/>
    </xf>
    <xf numFmtId="165" fontId="4" fillId="3" borderId="16" xfId="2" applyFont="1" applyFill="1" applyBorder="1" applyAlignment="1" applyProtection="1">
      <alignment horizontal="center" vertical="center" wrapText="1"/>
    </xf>
    <xf numFmtId="165" fontId="1" fillId="0" borderId="0" xfId="0" applyNumberFormat="1" applyFont="1" applyAlignment="1">
      <alignment vertical="top"/>
    </xf>
    <xf numFmtId="164" fontId="4" fillId="0" borderId="0" xfId="1" applyFont="1" applyBorder="1" applyAlignment="1" applyProtection="1">
      <alignment vertical="top"/>
    </xf>
    <xf numFmtId="0" fontId="4" fillId="0" borderId="0" xfId="0" applyFont="1" applyAlignment="1">
      <alignment horizontal="left" vertical="top"/>
    </xf>
    <xf numFmtId="0" fontId="1" fillId="0" borderId="20" xfId="0" applyFont="1" applyBorder="1" applyAlignment="1">
      <alignment horizontal="right" vertical="top"/>
    </xf>
    <xf numFmtId="164" fontId="1" fillId="0" borderId="0" xfId="1" applyFont="1" applyBorder="1" applyAlignment="1" applyProtection="1">
      <alignment vertical="top"/>
    </xf>
    <xf numFmtId="0" fontId="1" fillId="0" borderId="21" xfId="0" applyFont="1" applyBorder="1" applyAlignment="1">
      <alignment horizontal="right" vertical="top"/>
    </xf>
    <xf numFmtId="0" fontId="1" fillId="0" borderId="21" xfId="0" applyFont="1" applyBorder="1" applyAlignment="1">
      <alignment horizontal="right" vertical="center"/>
    </xf>
    <xf numFmtId="0" fontId="1" fillId="0" borderId="22" xfId="0" applyFont="1" applyBorder="1" applyAlignment="1">
      <alignment horizontal="right" vertical="top"/>
    </xf>
    <xf numFmtId="0" fontId="1" fillId="0" borderId="23" xfId="0" applyFont="1" applyBorder="1" applyAlignment="1">
      <alignment horizontal="center" vertical="top"/>
    </xf>
    <xf numFmtId="0" fontId="1" fillId="0" borderId="23" xfId="0" applyFont="1" applyBorder="1" applyAlignment="1">
      <alignment vertical="top" wrapText="1"/>
    </xf>
    <xf numFmtId="4" fontId="1" fillId="0" borderId="23" xfId="0" applyNumberFormat="1" applyFont="1" applyBorder="1" applyAlignment="1">
      <alignment horizontal="center" vertical="top"/>
    </xf>
    <xf numFmtId="165" fontId="1" fillId="0" borderId="23" xfId="2" applyFont="1" applyBorder="1" applyAlignment="1" applyProtection="1">
      <alignment vertical="top"/>
    </xf>
    <xf numFmtId="165" fontId="1" fillId="0" borderId="24" xfId="2" applyFont="1" applyBorder="1" applyAlignment="1" applyProtection="1">
      <alignment horizontal="center" vertical="top"/>
    </xf>
    <xf numFmtId="165" fontId="1" fillId="0" borderId="16" xfId="2" applyFont="1" applyBorder="1" applyAlignment="1" applyProtection="1">
      <alignment horizontal="center" vertical="top" wrapText="1"/>
    </xf>
    <xf numFmtId="0" fontId="1" fillId="0" borderId="25" xfId="0" applyFont="1" applyBorder="1" applyAlignment="1">
      <alignment horizontal="right" vertical="top"/>
    </xf>
    <xf numFmtId="0" fontId="1" fillId="0" borderId="26" xfId="0" applyFont="1" applyBorder="1" applyAlignment="1">
      <alignment horizontal="center" vertical="top"/>
    </xf>
    <xf numFmtId="0" fontId="1" fillId="0" borderId="26" xfId="0" applyFont="1" applyBorder="1" applyAlignment="1">
      <alignment vertical="top"/>
    </xf>
    <xf numFmtId="4" fontId="1" fillId="0" borderId="26" xfId="0" applyNumberFormat="1" applyFont="1" applyBorder="1" applyAlignment="1">
      <alignment horizontal="center" vertical="top"/>
    </xf>
    <xf numFmtId="165" fontId="1" fillId="0" borderId="27" xfId="2" applyFont="1" applyBorder="1" applyAlignment="1" applyProtection="1">
      <alignment horizontal="center" vertical="top"/>
    </xf>
    <xf numFmtId="165" fontId="0" fillId="0" borderId="0" xfId="0" applyNumberFormat="1"/>
    <xf numFmtId="0" fontId="4" fillId="5" borderId="28" xfId="0" applyFont="1" applyFill="1" applyBorder="1" applyAlignment="1">
      <alignment horizontal="right" vertical="center"/>
    </xf>
    <xf numFmtId="0" fontId="1" fillId="5" borderId="29" xfId="0" applyFont="1" applyFill="1" applyBorder="1" applyAlignment="1">
      <alignment horizontal="center" vertical="center"/>
    </xf>
    <xf numFmtId="0" fontId="4" fillId="5" borderId="29" xfId="0" applyFont="1" applyFill="1" applyBorder="1" applyAlignment="1">
      <alignment horizontal="left" vertical="center" indent="15"/>
    </xf>
    <xf numFmtId="165" fontId="1" fillId="5" borderId="29" xfId="2" applyFont="1" applyFill="1" applyBorder="1" applyAlignment="1" applyProtection="1">
      <alignment vertical="center"/>
    </xf>
    <xf numFmtId="165" fontId="4" fillId="5" borderId="29" xfId="2" applyFont="1" applyFill="1" applyBorder="1" applyAlignment="1" applyProtection="1">
      <alignment horizontal="center" vertical="center"/>
    </xf>
    <xf numFmtId="165" fontId="4" fillId="5" borderId="16" xfId="2" applyFont="1" applyFill="1" applyBorder="1" applyAlignment="1" applyProtection="1">
      <alignment horizontal="center" vertical="center" wrapText="1"/>
    </xf>
    <xf numFmtId="0" fontId="1" fillId="0" borderId="30" xfId="0" applyFont="1" applyBorder="1" applyAlignment="1">
      <alignment horizontal="right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vertical="center" wrapText="1"/>
    </xf>
    <xf numFmtId="0" fontId="9" fillId="0" borderId="14" xfId="0" applyFont="1" applyBorder="1" applyAlignment="1">
      <alignment horizontal="center" vertical="center"/>
    </xf>
    <xf numFmtId="4" fontId="9" fillId="0" borderId="14" xfId="0" applyNumberFormat="1" applyFont="1" applyBorder="1" applyAlignment="1">
      <alignment horizontal="center" vertical="center"/>
    </xf>
    <xf numFmtId="165" fontId="9" fillId="0" borderId="14" xfId="2" applyFont="1" applyBorder="1" applyAlignment="1" applyProtection="1">
      <alignment vertical="center"/>
    </xf>
    <xf numFmtId="165" fontId="9" fillId="0" borderId="15" xfId="2" applyFont="1" applyBorder="1" applyAlignment="1" applyProtection="1">
      <alignment horizontal="center" vertical="center"/>
    </xf>
    <xf numFmtId="0" fontId="8" fillId="0" borderId="0" xfId="0" applyFont="1" applyAlignment="1">
      <alignment horizontal="left" vertical="center"/>
    </xf>
    <xf numFmtId="0" fontId="1" fillId="0" borderId="31" xfId="0" applyFont="1" applyBorder="1" applyAlignment="1">
      <alignment horizontal="right" vertical="center"/>
    </xf>
    <xf numFmtId="0" fontId="1" fillId="0" borderId="13" xfId="0" applyFont="1" applyBorder="1" applyAlignment="1">
      <alignment vertical="center" wrapText="1"/>
    </xf>
    <xf numFmtId="4" fontId="1" fillId="0" borderId="13" xfId="0" applyNumberFormat="1" applyFont="1" applyBorder="1" applyAlignment="1">
      <alignment horizontal="center" vertical="center"/>
    </xf>
    <xf numFmtId="165" fontId="1" fillId="0" borderId="13" xfId="2" applyFont="1" applyBorder="1" applyAlignment="1" applyProtection="1">
      <alignment vertical="center"/>
    </xf>
    <xf numFmtId="165" fontId="1" fillId="0" borderId="32" xfId="2" applyFont="1" applyBorder="1" applyAlignment="1" applyProtection="1">
      <alignment horizontal="center" vertical="center"/>
    </xf>
    <xf numFmtId="0" fontId="8" fillId="0" borderId="0" xfId="0" applyFont="1" applyAlignment="1">
      <alignment vertical="center"/>
    </xf>
    <xf numFmtId="0" fontId="1" fillId="6" borderId="0" xfId="0" applyFont="1" applyFill="1" applyAlignment="1">
      <alignment vertical="top"/>
    </xf>
    <xf numFmtId="0" fontId="4" fillId="5" borderId="33" xfId="0" applyFont="1" applyFill="1" applyBorder="1" applyAlignment="1">
      <alignment horizontal="right" vertical="center"/>
    </xf>
    <xf numFmtId="0" fontId="1" fillId="5" borderId="34" xfId="0" applyFont="1" applyFill="1" applyBorder="1" applyAlignment="1">
      <alignment horizontal="center" vertical="center"/>
    </xf>
    <xf numFmtId="0" fontId="4" fillId="5" borderId="34" xfId="0" applyFont="1" applyFill="1" applyBorder="1" applyAlignment="1">
      <alignment horizontal="left" vertical="center" indent="15"/>
    </xf>
    <xf numFmtId="165" fontId="1" fillId="5" borderId="34" xfId="2" applyFont="1" applyFill="1" applyBorder="1" applyAlignment="1" applyProtection="1">
      <alignment vertical="center"/>
    </xf>
    <xf numFmtId="165" fontId="4" fillId="5" borderId="34" xfId="2" applyFont="1" applyFill="1" applyBorder="1" applyAlignment="1" applyProtection="1">
      <alignment horizontal="center" vertical="center"/>
    </xf>
    <xf numFmtId="0" fontId="1" fillId="0" borderId="31" xfId="0" applyFont="1" applyBorder="1" applyAlignment="1">
      <alignment horizontal="right" vertical="top"/>
    </xf>
    <xf numFmtId="165" fontId="1" fillId="0" borderId="32" xfId="2" applyFont="1" applyBorder="1" applyAlignment="1" applyProtection="1">
      <alignment horizontal="center" vertical="top"/>
    </xf>
    <xf numFmtId="0" fontId="4" fillId="3" borderId="35" xfId="0" applyFont="1" applyFill="1" applyBorder="1" applyAlignment="1">
      <alignment horizontal="right" vertical="center"/>
    </xf>
    <xf numFmtId="0" fontId="3" fillId="3" borderId="36" xfId="0" applyFont="1" applyFill="1" applyBorder="1" applyAlignment="1">
      <alignment horizontal="center" vertical="center"/>
    </xf>
    <xf numFmtId="0" fontId="4" fillId="3" borderId="36" xfId="0" applyFont="1" applyFill="1" applyBorder="1" applyAlignment="1">
      <alignment vertical="center"/>
    </xf>
    <xf numFmtId="165" fontId="3" fillId="3" borderId="36" xfId="2" applyFont="1" applyFill="1" applyBorder="1" applyAlignment="1" applyProtection="1">
      <alignment vertical="center"/>
    </xf>
    <xf numFmtId="165" fontId="4" fillId="3" borderId="36" xfId="2" applyFont="1" applyFill="1" applyBorder="1" applyAlignment="1" applyProtection="1">
      <alignment horizontal="center" vertical="center"/>
    </xf>
    <xf numFmtId="0" fontId="4" fillId="5" borderId="35" xfId="0" applyFont="1" applyFill="1" applyBorder="1" applyAlignment="1">
      <alignment horizontal="right" vertical="center"/>
    </xf>
    <xf numFmtId="0" fontId="3" fillId="5" borderId="36" xfId="0" applyFont="1" applyFill="1" applyBorder="1" applyAlignment="1">
      <alignment horizontal="center" vertical="center"/>
    </xf>
    <xf numFmtId="0" fontId="4" fillId="5" borderId="36" xfId="0" applyFont="1" applyFill="1" applyBorder="1" applyAlignment="1">
      <alignment horizontal="left" vertical="center" indent="15"/>
    </xf>
    <xf numFmtId="165" fontId="3" fillId="5" borderId="36" xfId="2" applyFont="1" applyFill="1" applyBorder="1" applyAlignment="1" applyProtection="1">
      <alignment vertical="center"/>
    </xf>
    <xf numFmtId="165" fontId="4" fillId="5" borderId="36" xfId="2" applyFont="1" applyFill="1" applyBorder="1" applyAlignment="1" applyProtection="1">
      <alignment horizontal="center" vertical="center"/>
    </xf>
    <xf numFmtId="0" fontId="1" fillId="0" borderId="35" xfId="0" applyFont="1" applyBorder="1" applyAlignment="1">
      <alignment horizontal="right" vertical="top"/>
    </xf>
    <xf numFmtId="0" fontId="1" fillId="0" borderId="13" xfId="0" applyFont="1" applyBorder="1" applyAlignment="1">
      <alignment horizontal="center" vertical="top"/>
    </xf>
    <xf numFmtId="0" fontId="1" fillId="0" borderId="13" xfId="0" applyFont="1" applyBorder="1" applyAlignment="1">
      <alignment vertical="top" wrapText="1"/>
    </xf>
    <xf numFmtId="4" fontId="1" fillId="0" borderId="13" xfId="0" applyNumberFormat="1" applyFont="1" applyBorder="1" applyAlignment="1">
      <alignment horizontal="center" vertical="top"/>
    </xf>
    <xf numFmtId="165" fontId="1" fillId="0" borderId="13" xfId="2" applyFont="1" applyBorder="1" applyAlignment="1" applyProtection="1">
      <alignment vertical="top"/>
    </xf>
    <xf numFmtId="166" fontId="1" fillId="0" borderId="0" xfId="0" applyNumberFormat="1" applyFont="1" applyAlignment="1">
      <alignment vertical="top"/>
    </xf>
    <xf numFmtId="165" fontId="1" fillId="0" borderId="37" xfId="2" applyFont="1" applyBorder="1" applyAlignment="1" applyProtection="1">
      <alignment horizontal="center" vertical="center" wrapText="1"/>
    </xf>
    <xf numFmtId="0" fontId="10" fillId="0" borderId="0" xfId="0" applyFont="1" applyAlignment="1">
      <alignment vertical="top"/>
    </xf>
    <xf numFmtId="164" fontId="10" fillId="0" borderId="0" xfId="1" applyFont="1" applyBorder="1" applyAlignment="1" applyProtection="1">
      <alignment vertical="top"/>
    </xf>
    <xf numFmtId="165" fontId="1" fillId="0" borderId="38" xfId="2" applyFont="1" applyBorder="1" applyAlignment="1" applyProtection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4" fillId="3" borderId="11" xfId="0" applyFont="1" applyFill="1" applyBorder="1" applyAlignment="1">
      <alignment horizontal="center" vertical="center"/>
    </xf>
    <xf numFmtId="0" fontId="4" fillId="3" borderId="11" xfId="0" applyFont="1" applyFill="1" applyBorder="1" applyAlignment="1">
      <alignment horizontal="left" vertical="center"/>
    </xf>
    <xf numFmtId="4" fontId="4" fillId="3" borderId="11" xfId="0" applyNumberFormat="1" applyFont="1" applyFill="1" applyBorder="1" applyAlignment="1">
      <alignment horizontal="center" vertical="center"/>
    </xf>
    <xf numFmtId="165" fontId="8" fillId="0" borderId="0" xfId="0" applyNumberFormat="1" applyFont="1" applyAlignment="1">
      <alignment horizontal="center" vertical="center"/>
    </xf>
    <xf numFmtId="164" fontId="8" fillId="0" borderId="0" xfId="1" applyFont="1" applyBorder="1" applyAlignment="1" applyProtection="1">
      <alignment horizontal="center" vertical="center"/>
    </xf>
    <xf numFmtId="0" fontId="9" fillId="7" borderId="31" xfId="0" applyFont="1" applyFill="1" applyBorder="1" applyAlignment="1">
      <alignment horizontal="right" vertical="top"/>
    </xf>
    <xf numFmtId="0" fontId="9" fillId="7" borderId="13" xfId="0" applyFont="1" applyFill="1" applyBorder="1" applyAlignment="1">
      <alignment horizontal="center" vertical="center"/>
    </xf>
    <xf numFmtId="0" fontId="9" fillId="7" borderId="13" xfId="0" applyFont="1" applyFill="1" applyBorder="1" applyAlignment="1">
      <alignment vertical="center" wrapText="1"/>
    </xf>
    <xf numFmtId="4" fontId="9" fillId="7" borderId="13" xfId="0" applyNumberFormat="1" applyFont="1" applyFill="1" applyBorder="1" applyAlignment="1">
      <alignment horizontal="center" vertical="center"/>
    </xf>
    <xf numFmtId="165" fontId="9" fillId="7" borderId="13" xfId="2" applyFont="1" applyFill="1" applyBorder="1" applyAlignment="1" applyProtection="1">
      <alignment vertical="center"/>
    </xf>
    <xf numFmtId="165" fontId="9" fillId="7" borderId="32" xfId="2" applyFont="1" applyFill="1" applyBorder="1" applyAlignment="1" applyProtection="1">
      <alignment horizontal="center" vertical="center"/>
    </xf>
    <xf numFmtId="0" fontId="8" fillId="0" borderId="0" xfId="0" applyFont="1" applyAlignment="1">
      <alignment vertical="top"/>
    </xf>
    <xf numFmtId="164" fontId="8" fillId="0" borderId="0" xfId="1" applyFont="1" applyBorder="1" applyAlignment="1" applyProtection="1">
      <alignment vertical="top"/>
    </xf>
    <xf numFmtId="0" fontId="4" fillId="0" borderId="0" xfId="0" applyFont="1" applyAlignment="1">
      <alignment vertical="top"/>
    </xf>
    <xf numFmtId="165" fontId="4" fillId="0" borderId="0" xfId="0" applyNumberFormat="1" applyFont="1" applyAlignment="1">
      <alignment vertical="top"/>
    </xf>
    <xf numFmtId="0" fontId="1" fillId="0" borderId="13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top"/>
    </xf>
    <xf numFmtId="164" fontId="1" fillId="0" borderId="13" xfId="1" applyFont="1" applyBorder="1" applyAlignment="1" applyProtection="1">
      <alignment horizontal="center" vertical="top"/>
    </xf>
    <xf numFmtId="0" fontId="1" fillId="7" borderId="31" xfId="0" applyFont="1" applyFill="1" applyBorder="1" applyAlignment="1">
      <alignment horizontal="right" vertical="center"/>
    </xf>
    <xf numFmtId="0" fontId="1" fillId="7" borderId="13" xfId="0" applyFont="1" applyFill="1" applyBorder="1" applyAlignment="1">
      <alignment horizontal="center" vertical="center"/>
    </xf>
    <xf numFmtId="0" fontId="1" fillId="7" borderId="13" xfId="0" applyFont="1" applyFill="1" applyBorder="1" applyAlignment="1">
      <alignment vertical="center" wrapText="1"/>
    </xf>
    <xf numFmtId="4" fontId="1" fillId="7" borderId="13" xfId="0" applyNumberFormat="1" applyFont="1" applyFill="1" applyBorder="1" applyAlignment="1">
      <alignment horizontal="center" vertical="center"/>
    </xf>
    <xf numFmtId="165" fontId="1" fillId="7" borderId="13" xfId="2" applyFont="1" applyFill="1" applyBorder="1" applyAlignment="1" applyProtection="1">
      <alignment vertical="center"/>
    </xf>
    <xf numFmtId="165" fontId="1" fillId="7" borderId="32" xfId="2" applyFont="1" applyFill="1" applyBorder="1" applyAlignment="1" applyProtection="1">
      <alignment horizontal="center" vertical="center"/>
    </xf>
    <xf numFmtId="165" fontId="1" fillId="7" borderId="16" xfId="2" applyFont="1" applyFill="1" applyBorder="1" applyAlignment="1" applyProtection="1">
      <alignment horizontal="center" vertical="center" wrapText="1"/>
    </xf>
    <xf numFmtId="164" fontId="1" fillId="0" borderId="13" xfId="1" applyFont="1" applyBorder="1" applyAlignment="1" applyProtection="1">
      <alignment horizontal="center" vertical="center"/>
    </xf>
    <xf numFmtId="0" fontId="1" fillId="0" borderId="36" xfId="0" applyFont="1" applyBorder="1" applyAlignment="1">
      <alignment horizontal="center" vertical="top"/>
    </xf>
    <xf numFmtId="0" fontId="1" fillId="0" borderId="36" xfId="0" applyFont="1" applyBorder="1" applyAlignment="1">
      <alignment vertical="top"/>
    </xf>
    <xf numFmtId="4" fontId="1" fillId="0" borderId="36" xfId="0" applyNumberFormat="1" applyFont="1" applyBorder="1" applyAlignment="1">
      <alignment horizontal="center" vertical="top"/>
    </xf>
    <xf numFmtId="0" fontId="4" fillId="0" borderId="36" xfId="0" applyFont="1" applyBorder="1" applyAlignment="1">
      <alignment horizontal="right" vertical="center"/>
    </xf>
    <xf numFmtId="165" fontId="4" fillId="0" borderId="36" xfId="0" applyNumberFormat="1" applyFont="1" applyBorder="1" applyAlignment="1">
      <alignment horizontal="center" vertical="center"/>
    </xf>
    <xf numFmtId="165" fontId="4" fillId="0" borderId="16" xfId="0" applyNumberFormat="1" applyFont="1" applyBorder="1" applyAlignment="1">
      <alignment horizontal="center" vertical="center" wrapText="1"/>
    </xf>
    <xf numFmtId="165" fontId="4" fillId="0" borderId="36" xfId="2" applyFont="1" applyBorder="1" applyAlignment="1" applyProtection="1">
      <alignment horizontal="center" vertical="center"/>
    </xf>
    <xf numFmtId="165" fontId="4" fillId="0" borderId="16" xfId="2" applyFont="1" applyBorder="1" applyAlignment="1" applyProtection="1">
      <alignment horizontal="center" vertical="center" wrapText="1"/>
    </xf>
    <xf numFmtId="0" fontId="1" fillId="0" borderId="0" xfId="0" applyFont="1" applyAlignment="1">
      <alignment horizontal="left" vertical="top"/>
    </xf>
    <xf numFmtId="4" fontId="1" fillId="0" borderId="0" xfId="0" applyNumberFormat="1" applyFont="1" applyAlignment="1">
      <alignment horizontal="center" vertical="top"/>
    </xf>
    <xf numFmtId="0" fontId="1" fillId="0" borderId="0" xfId="0" applyFont="1" applyAlignment="1">
      <alignment horizontal="center" vertical="top" wrapText="1"/>
    </xf>
    <xf numFmtId="165" fontId="1" fillId="0" borderId="0" xfId="2" applyFont="1" applyBorder="1" applyAlignment="1" applyProtection="1">
      <alignment horizontal="center" vertical="top"/>
    </xf>
    <xf numFmtId="165" fontId="1" fillId="0" borderId="0" xfId="2" applyFont="1" applyBorder="1" applyAlignment="1" applyProtection="1">
      <alignment horizontal="center" vertical="top" wrapText="1"/>
    </xf>
    <xf numFmtId="4" fontId="1" fillId="0" borderId="0" xfId="0" applyNumberFormat="1" applyFont="1" applyAlignment="1">
      <alignment horizontal="left" vertical="top"/>
    </xf>
    <xf numFmtId="166" fontId="1" fillId="0" borderId="0" xfId="0" applyNumberFormat="1" applyFont="1" applyAlignment="1">
      <alignment horizontal="left" vertical="top"/>
    </xf>
    <xf numFmtId="166" fontId="1" fillId="0" borderId="0" xfId="0" applyNumberFormat="1" applyFont="1" applyAlignment="1">
      <alignment horizontal="left" vertical="top" wrapText="1"/>
    </xf>
    <xf numFmtId="165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 wrapText="1"/>
    </xf>
    <xf numFmtId="167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center" vertical="center"/>
    </xf>
    <xf numFmtId="167" fontId="1" fillId="0" borderId="0" xfId="0" applyNumberFormat="1" applyFont="1"/>
    <xf numFmtId="0" fontId="0" fillId="0" borderId="0" xfId="0" applyAlignment="1">
      <alignment horizontal="center" vertical="center"/>
    </xf>
    <xf numFmtId="167" fontId="0" fillId="0" borderId="0" xfId="0" applyNumberFormat="1"/>
    <xf numFmtId="0" fontId="2" fillId="0" borderId="0" xfId="0" applyFont="1" applyAlignment="1">
      <alignment horizontal="left" vertical="top"/>
    </xf>
    <xf numFmtId="0" fontId="1" fillId="0" borderId="0" xfId="0" applyFont="1" applyAlignment="1">
      <alignment horizontal="left"/>
    </xf>
    <xf numFmtId="167" fontId="4" fillId="0" borderId="0" xfId="0" applyNumberFormat="1" applyFont="1" applyAlignment="1">
      <alignment horizontal="right"/>
    </xf>
    <xf numFmtId="10" fontId="4" fillId="0" borderId="0" xfId="0" applyNumberFormat="1" applyFont="1" applyAlignment="1">
      <alignment horizontal="right"/>
    </xf>
    <xf numFmtId="0" fontId="0" fillId="0" borderId="0" xfId="0" applyAlignment="1">
      <alignment vertical="center"/>
    </xf>
    <xf numFmtId="167" fontId="0" fillId="0" borderId="0" xfId="0" applyNumberForma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/>
    <xf numFmtId="0" fontId="1" fillId="0" borderId="0" xfId="0" applyFont="1" applyAlignment="1">
      <alignment horizontal="right"/>
    </xf>
    <xf numFmtId="0" fontId="8" fillId="2" borderId="39" xfId="0" applyFont="1" applyFill="1" applyBorder="1" applyAlignment="1">
      <alignment horizontal="center" vertical="center" wrapText="1"/>
    </xf>
    <xf numFmtId="0" fontId="8" fillId="2" borderId="11" xfId="0" applyFont="1" applyFill="1" applyBorder="1" applyAlignment="1">
      <alignment horizontal="center" vertical="center" wrapText="1"/>
    </xf>
    <xf numFmtId="167" fontId="1" fillId="0" borderId="0" xfId="0" applyNumberFormat="1" applyFont="1" applyAlignment="1">
      <alignment horizontal="center" vertical="center" wrapText="1"/>
    </xf>
    <xf numFmtId="0" fontId="4" fillId="3" borderId="11" xfId="0" applyFont="1" applyFill="1" applyBorder="1" applyAlignment="1">
      <alignment horizontal="right" vertical="center"/>
    </xf>
    <xf numFmtId="167" fontId="1" fillId="0" borderId="0" xfId="3" applyNumberFormat="1" applyFont="1" applyBorder="1" applyAlignment="1" applyProtection="1">
      <alignment vertical="center"/>
    </xf>
    <xf numFmtId="0" fontId="1" fillId="0" borderId="40" xfId="0" applyFont="1" applyBorder="1" applyAlignment="1">
      <alignment horizontal="right" vertical="center"/>
    </xf>
    <xf numFmtId="0" fontId="1" fillId="8" borderId="14" xfId="0" applyFont="1" applyFill="1" applyBorder="1" applyAlignment="1">
      <alignment horizontal="center" vertical="center" wrapText="1"/>
    </xf>
    <xf numFmtId="0" fontId="1" fillId="0" borderId="41" xfId="0" applyFont="1" applyBorder="1" applyAlignment="1">
      <alignment horizontal="right" vertical="center"/>
    </xf>
    <xf numFmtId="0" fontId="1" fillId="0" borderId="42" xfId="0" applyFont="1" applyBorder="1" applyAlignment="1">
      <alignment horizontal="center" vertical="center"/>
    </xf>
    <xf numFmtId="0" fontId="1" fillId="0" borderId="42" xfId="0" applyFont="1" applyBorder="1" applyAlignment="1">
      <alignment vertical="center" wrapText="1"/>
    </xf>
    <xf numFmtId="0" fontId="1" fillId="0" borderId="42" xfId="0" applyFont="1" applyBorder="1" applyAlignment="1">
      <alignment horizontal="center" vertical="center" wrapText="1"/>
    </xf>
    <xf numFmtId="4" fontId="1" fillId="0" borderId="42" xfId="0" applyNumberFormat="1" applyFont="1" applyBorder="1" applyAlignment="1">
      <alignment horizontal="center" vertical="center"/>
    </xf>
    <xf numFmtId="165" fontId="1" fillId="0" borderId="42" xfId="2" applyFont="1" applyBorder="1" applyAlignment="1" applyProtection="1">
      <alignment vertical="center"/>
    </xf>
    <xf numFmtId="165" fontId="1" fillId="0" borderId="43" xfId="2" applyFont="1" applyBorder="1" applyAlignment="1" applyProtection="1">
      <alignment horizontal="center" vertical="center"/>
    </xf>
    <xf numFmtId="0" fontId="1" fillId="0" borderId="44" xfId="0" applyFont="1" applyBorder="1" applyAlignment="1">
      <alignment horizontal="right" vertical="center"/>
    </xf>
    <xf numFmtId="0" fontId="1" fillId="0" borderId="23" xfId="0" applyFont="1" applyBorder="1" applyAlignment="1">
      <alignment horizontal="center" vertical="center"/>
    </xf>
    <xf numFmtId="0" fontId="1" fillId="0" borderId="23" xfId="0" applyFont="1" applyBorder="1" applyAlignment="1">
      <alignment vertical="center" wrapText="1"/>
    </xf>
    <xf numFmtId="0" fontId="1" fillId="0" borderId="23" xfId="0" applyFont="1" applyBorder="1" applyAlignment="1">
      <alignment horizontal="center" vertical="center" wrapText="1"/>
    </xf>
    <xf numFmtId="164" fontId="1" fillId="0" borderId="23" xfId="1" applyFont="1" applyBorder="1" applyAlignment="1" applyProtection="1">
      <alignment horizontal="center" vertical="center"/>
    </xf>
    <xf numFmtId="4" fontId="1" fillId="0" borderId="23" xfId="0" applyNumberFormat="1" applyFont="1" applyBorder="1" applyAlignment="1">
      <alignment horizontal="left" vertical="center"/>
    </xf>
    <xf numFmtId="165" fontId="1" fillId="0" borderId="23" xfId="2" applyFont="1" applyBorder="1" applyAlignment="1" applyProtection="1">
      <alignment vertical="center"/>
    </xf>
    <xf numFmtId="165" fontId="1" fillId="0" borderId="24" xfId="2" applyFont="1" applyBorder="1" applyAlignment="1" applyProtection="1">
      <alignment horizontal="center" vertical="center"/>
    </xf>
    <xf numFmtId="164" fontId="8" fillId="0" borderId="0" xfId="1" applyFont="1" applyBorder="1" applyAlignment="1" applyProtection="1">
      <alignment vertical="center"/>
    </xf>
    <xf numFmtId="9" fontId="1" fillId="0" borderId="23" xfId="3" applyFont="1" applyBorder="1" applyAlignment="1" applyProtection="1">
      <alignment horizontal="center" vertical="center"/>
    </xf>
    <xf numFmtId="4" fontId="1" fillId="0" borderId="23" xfId="0" applyNumberFormat="1" applyFont="1" applyBorder="1" applyAlignment="1">
      <alignment horizontal="center" vertical="center"/>
    </xf>
    <xf numFmtId="0" fontId="1" fillId="0" borderId="45" xfId="0" applyFont="1" applyBorder="1" applyAlignment="1">
      <alignment horizontal="right" vertical="center"/>
    </xf>
    <xf numFmtId="0" fontId="1" fillId="0" borderId="46" xfId="0" applyFont="1" applyBorder="1" applyAlignment="1">
      <alignment horizontal="center" vertical="center"/>
    </xf>
    <xf numFmtId="0" fontId="1" fillId="0" borderId="46" xfId="0" applyFont="1" applyBorder="1" applyAlignment="1">
      <alignment vertical="center" wrapText="1"/>
    </xf>
    <xf numFmtId="0" fontId="1" fillId="0" borderId="46" xfId="0" applyFont="1" applyBorder="1" applyAlignment="1">
      <alignment horizontal="center" vertical="center" wrapText="1"/>
    </xf>
    <xf numFmtId="4" fontId="1" fillId="0" borderId="46" xfId="0" applyNumberFormat="1" applyFont="1" applyBorder="1" applyAlignment="1">
      <alignment horizontal="center" vertical="center"/>
    </xf>
    <xf numFmtId="165" fontId="1" fillId="0" borderId="46" xfId="2" applyFont="1" applyBorder="1" applyAlignment="1" applyProtection="1">
      <alignment vertical="center"/>
    </xf>
    <xf numFmtId="165" fontId="1" fillId="0" borderId="47" xfId="2" applyFont="1" applyBorder="1" applyAlignment="1" applyProtection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4" fontId="1" fillId="0" borderId="42" xfId="0" applyNumberFormat="1" applyFont="1" applyBorder="1" applyAlignment="1">
      <alignment horizontal="left" vertical="center"/>
    </xf>
    <xf numFmtId="164" fontId="1" fillId="0" borderId="23" xfId="1" applyFont="1" applyBorder="1" applyAlignment="1" applyProtection="1">
      <alignment vertical="center" wrapText="1"/>
    </xf>
    <xf numFmtId="0" fontId="1" fillId="0" borderId="23" xfId="0" applyFont="1" applyBorder="1" applyAlignment="1">
      <alignment horizontal="right" vertical="center" wrapText="1"/>
    </xf>
    <xf numFmtId="0" fontId="1" fillId="0" borderId="48" xfId="0" applyFont="1" applyBorder="1" applyAlignment="1">
      <alignment horizontal="right" vertical="center"/>
    </xf>
    <xf numFmtId="167" fontId="1" fillId="0" borderId="0" xfId="0" applyNumberFormat="1" applyFont="1" applyAlignment="1">
      <alignment vertical="center"/>
    </xf>
    <xf numFmtId="0" fontId="8" fillId="0" borderId="23" xfId="0" applyFont="1" applyBorder="1" applyAlignment="1">
      <alignment vertical="center" wrapText="1"/>
    </xf>
    <xf numFmtId="0" fontId="1" fillId="0" borderId="49" xfId="0" applyFont="1" applyBorder="1" applyAlignment="1">
      <alignment horizontal="right" vertical="center"/>
    </xf>
    <xf numFmtId="0" fontId="1" fillId="0" borderId="18" xfId="0" applyFont="1" applyBorder="1" applyAlignment="1">
      <alignment horizontal="center" vertical="center" wrapText="1"/>
    </xf>
    <xf numFmtId="0" fontId="4" fillId="0" borderId="50" xfId="0" applyFont="1" applyBorder="1" applyAlignment="1">
      <alignment horizontal="right" vertical="center"/>
    </xf>
    <xf numFmtId="0" fontId="1" fillId="0" borderId="51" xfId="0" applyFont="1" applyBorder="1" applyAlignment="1">
      <alignment horizontal="center" vertical="center"/>
    </xf>
    <xf numFmtId="0" fontId="8" fillId="0" borderId="51" xfId="0" applyFont="1" applyBorder="1" applyAlignment="1">
      <alignment vertical="center"/>
    </xf>
    <xf numFmtId="0" fontId="8" fillId="0" borderId="51" xfId="0" applyFont="1" applyBorder="1" applyAlignment="1">
      <alignment horizontal="center" vertical="center"/>
    </xf>
    <xf numFmtId="165" fontId="1" fillId="0" borderId="51" xfId="2" applyFont="1" applyBorder="1" applyAlignment="1" applyProtection="1">
      <alignment vertical="center"/>
    </xf>
    <xf numFmtId="165" fontId="8" fillId="0" borderId="52" xfId="2" applyFont="1" applyBorder="1" applyAlignment="1" applyProtection="1">
      <alignment horizontal="center" vertical="center"/>
    </xf>
    <xf numFmtId="164" fontId="4" fillId="0" borderId="0" xfId="1" applyFont="1" applyBorder="1" applyAlignment="1" applyProtection="1">
      <alignment vertical="center"/>
    </xf>
    <xf numFmtId="167" fontId="4" fillId="0" borderId="0" xfId="0" applyNumberFormat="1" applyFont="1" applyAlignment="1">
      <alignment horizontal="left" vertical="center"/>
    </xf>
    <xf numFmtId="0" fontId="1" fillId="9" borderId="23" xfId="0" applyFont="1" applyFill="1" applyBorder="1" applyAlignment="1">
      <alignment horizontal="center" vertical="center" wrapText="1"/>
    </xf>
    <xf numFmtId="0" fontId="1" fillId="0" borderId="44" xfId="0" applyFont="1" applyBorder="1" applyAlignment="1">
      <alignment horizontal="right" vertical="top"/>
    </xf>
    <xf numFmtId="167" fontId="1" fillId="0" borderId="0" xfId="0" applyNumberFormat="1" applyFont="1" applyAlignment="1">
      <alignment vertical="top"/>
    </xf>
    <xf numFmtId="0" fontId="1" fillId="0" borderId="53" xfId="0" applyFont="1" applyBorder="1" applyAlignment="1">
      <alignment horizontal="right" vertical="top"/>
    </xf>
    <xf numFmtId="0" fontId="1" fillId="0" borderId="26" xfId="0" applyFont="1" applyBorder="1" applyAlignment="1">
      <alignment horizontal="center" vertical="center"/>
    </xf>
    <xf numFmtId="0" fontId="4" fillId="5" borderId="29" xfId="0" applyFont="1" applyFill="1" applyBorder="1" applyAlignment="1">
      <alignment horizontal="right" vertical="center"/>
    </xf>
    <xf numFmtId="0" fontId="8" fillId="5" borderId="29" xfId="0" applyFont="1" applyFill="1" applyBorder="1" applyAlignment="1">
      <alignment vertical="center"/>
    </xf>
    <xf numFmtId="0" fontId="8" fillId="5" borderId="29" xfId="0" applyFont="1" applyFill="1" applyBorder="1" applyAlignment="1">
      <alignment horizontal="center" vertical="center"/>
    </xf>
    <xf numFmtId="0" fontId="1" fillId="6" borderId="0" xfId="0" applyFont="1" applyFill="1" applyAlignment="1">
      <alignment vertical="center"/>
    </xf>
    <xf numFmtId="0" fontId="1" fillId="0" borderId="54" xfId="0" applyFont="1" applyBorder="1" applyAlignment="1">
      <alignment horizontal="right" vertical="center"/>
    </xf>
    <xf numFmtId="0" fontId="1" fillId="0" borderId="55" xfId="0" applyFont="1" applyBorder="1" applyAlignment="1">
      <alignment vertical="center" wrapText="1"/>
    </xf>
    <xf numFmtId="0" fontId="1" fillId="0" borderId="55" xfId="0" applyFont="1" applyBorder="1" applyAlignment="1">
      <alignment horizontal="center" vertical="center" wrapText="1"/>
    </xf>
    <xf numFmtId="0" fontId="1" fillId="0" borderId="55" xfId="0" applyFont="1" applyBorder="1" applyAlignment="1">
      <alignment horizontal="center" vertical="center"/>
    </xf>
    <xf numFmtId="4" fontId="1" fillId="0" borderId="55" xfId="0" applyNumberFormat="1" applyFont="1" applyBorder="1" applyAlignment="1">
      <alignment horizontal="center" vertical="center"/>
    </xf>
    <xf numFmtId="165" fontId="1" fillId="0" borderId="55" xfId="2" applyFont="1" applyBorder="1" applyAlignment="1" applyProtection="1">
      <alignment vertical="center"/>
    </xf>
    <xf numFmtId="165" fontId="1" fillId="0" borderId="56" xfId="2" applyFont="1" applyBorder="1" applyAlignment="1" applyProtection="1">
      <alignment horizontal="center" vertical="center"/>
    </xf>
    <xf numFmtId="165" fontId="1" fillId="0" borderId="57" xfId="2" applyFont="1" applyBorder="1" applyAlignment="1" applyProtection="1">
      <alignment vertical="center"/>
    </xf>
    <xf numFmtId="4" fontId="1" fillId="0" borderId="2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top" wrapText="1"/>
    </xf>
    <xf numFmtId="165" fontId="1" fillId="0" borderId="58" xfId="2" applyFont="1" applyBorder="1" applyAlignment="1" applyProtection="1">
      <alignment vertical="center"/>
    </xf>
    <xf numFmtId="164" fontId="1" fillId="0" borderId="23" xfId="1" applyFont="1" applyBorder="1" applyAlignment="1" applyProtection="1">
      <alignment horizontal="center" vertical="center" wrapText="1"/>
    </xf>
    <xf numFmtId="164" fontId="1" fillId="8" borderId="23" xfId="1" applyFont="1" applyFill="1" applyBorder="1" applyAlignment="1" applyProtection="1">
      <alignment horizontal="center" vertical="center" wrapText="1"/>
    </xf>
    <xf numFmtId="0" fontId="1" fillId="0" borderId="42" xfId="0" applyFont="1" applyBorder="1" applyAlignment="1">
      <alignment horizontal="center" vertical="top"/>
    </xf>
    <xf numFmtId="0" fontId="1" fillId="0" borderId="42" xfId="0" applyFont="1" applyBorder="1" applyAlignment="1">
      <alignment vertical="top" wrapText="1"/>
    </xf>
    <xf numFmtId="4" fontId="1" fillId="0" borderId="42" xfId="0" applyNumberFormat="1" applyFont="1" applyBorder="1" applyAlignment="1">
      <alignment horizontal="center" vertical="top"/>
    </xf>
    <xf numFmtId="165" fontId="1" fillId="0" borderId="42" xfId="2" applyFont="1" applyBorder="1" applyAlignment="1" applyProtection="1">
      <alignment vertical="top"/>
    </xf>
    <xf numFmtId="165" fontId="1" fillId="0" borderId="43" xfId="2" applyFont="1" applyBorder="1" applyAlignment="1" applyProtection="1">
      <alignment horizontal="center" vertical="top"/>
    </xf>
    <xf numFmtId="0" fontId="1" fillId="0" borderId="23" xfId="0" applyFont="1" applyBorder="1" applyAlignment="1">
      <alignment horizontal="right" vertical="top" wrapText="1"/>
    </xf>
    <xf numFmtId="0" fontId="4" fillId="5" borderId="34" xfId="0" applyFont="1" applyFill="1" applyBorder="1" applyAlignment="1">
      <alignment horizontal="right" vertical="center"/>
    </xf>
    <xf numFmtId="0" fontId="8" fillId="5" borderId="34" xfId="0" applyFont="1" applyFill="1" applyBorder="1" applyAlignment="1">
      <alignment vertical="center"/>
    </xf>
    <xf numFmtId="0" fontId="8" fillId="5" borderId="34" xfId="0" applyFont="1" applyFill="1" applyBorder="1" applyAlignment="1">
      <alignment horizontal="center" vertical="center"/>
    </xf>
    <xf numFmtId="0" fontId="1" fillId="0" borderId="41" xfId="0" applyFont="1" applyBorder="1" applyAlignment="1">
      <alignment horizontal="right" vertical="top"/>
    </xf>
    <xf numFmtId="164" fontId="1" fillId="0" borderId="23" xfId="1" applyFont="1" applyBorder="1" applyAlignment="1" applyProtection="1">
      <alignment vertical="top" wrapText="1"/>
    </xf>
    <xf numFmtId="0" fontId="1" fillId="0" borderId="48" xfId="0" applyFont="1" applyBorder="1" applyAlignment="1">
      <alignment horizontal="right" vertical="top"/>
    </xf>
    <xf numFmtId="164" fontId="1" fillId="0" borderId="23" xfId="1" applyFont="1" applyBorder="1" applyAlignment="1" applyProtection="1">
      <alignment horizontal="center" vertical="top" wrapText="1"/>
    </xf>
    <xf numFmtId="9" fontId="1" fillId="0" borderId="23" xfId="1" applyNumberFormat="1" applyFont="1" applyBorder="1" applyAlignment="1" applyProtection="1">
      <alignment horizontal="center" vertical="top" wrapText="1"/>
    </xf>
    <xf numFmtId="4" fontId="1" fillId="0" borderId="0" xfId="0" applyNumberFormat="1" applyFont="1"/>
    <xf numFmtId="10" fontId="1" fillId="0" borderId="0" xfId="0" applyNumberFormat="1" applyFont="1" applyAlignment="1">
      <alignment horizontal="center"/>
    </xf>
    <xf numFmtId="0" fontId="1" fillId="0" borderId="59" xfId="0" applyFont="1" applyBorder="1" applyAlignment="1">
      <alignment horizontal="right" vertical="top"/>
    </xf>
    <xf numFmtId="0" fontId="1" fillId="0" borderId="58" xfId="0" applyFont="1" applyBorder="1" applyAlignment="1">
      <alignment horizontal="center" vertical="top"/>
    </xf>
    <xf numFmtId="0" fontId="1" fillId="0" borderId="58" xfId="0" applyFont="1" applyBorder="1" applyAlignment="1">
      <alignment vertical="top"/>
    </xf>
    <xf numFmtId="0" fontId="1" fillId="0" borderId="58" xfId="0" applyFont="1" applyBorder="1" applyAlignment="1">
      <alignment horizontal="center" vertical="center"/>
    </xf>
    <xf numFmtId="4" fontId="1" fillId="0" borderId="58" xfId="0" applyNumberFormat="1" applyFont="1" applyBorder="1" applyAlignment="1">
      <alignment horizontal="center" vertical="top"/>
    </xf>
    <xf numFmtId="165" fontId="1" fillId="0" borderId="60" xfId="2" applyFont="1" applyBorder="1" applyAlignment="1" applyProtection="1">
      <alignment horizontal="center" vertical="top"/>
    </xf>
    <xf numFmtId="0" fontId="4" fillId="3" borderId="36" xfId="0" applyFont="1" applyFill="1" applyBorder="1" applyAlignment="1">
      <alignment horizontal="right" vertical="center"/>
    </xf>
    <xf numFmtId="0" fontId="4" fillId="3" borderId="36" xfId="0" applyFont="1" applyFill="1" applyBorder="1" applyAlignment="1">
      <alignment horizontal="center" vertical="center"/>
    </xf>
    <xf numFmtId="0" fontId="4" fillId="5" borderId="36" xfId="0" applyFont="1" applyFill="1" applyBorder="1" applyAlignment="1">
      <alignment horizontal="right" vertical="center"/>
    </xf>
    <xf numFmtId="0" fontId="4" fillId="5" borderId="36" xfId="0" applyFont="1" applyFill="1" applyBorder="1" applyAlignment="1">
      <alignment vertical="center"/>
    </xf>
    <xf numFmtId="0" fontId="4" fillId="5" borderId="36" xfId="0" applyFont="1" applyFill="1" applyBorder="1" applyAlignment="1">
      <alignment horizontal="center" vertical="center"/>
    </xf>
    <xf numFmtId="0" fontId="1" fillId="9" borderId="14" xfId="0" applyFont="1" applyFill="1" applyBorder="1" applyAlignment="1">
      <alignment horizontal="center" vertical="center" wrapText="1"/>
    </xf>
    <xf numFmtId="0" fontId="1" fillId="0" borderId="61" xfId="0" applyFont="1" applyBorder="1" applyAlignment="1">
      <alignment horizontal="right" vertical="center"/>
    </xf>
    <xf numFmtId="0" fontId="1" fillId="0" borderId="62" xfId="0" applyFont="1" applyBorder="1" applyAlignment="1">
      <alignment horizontal="center" vertical="center"/>
    </xf>
    <xf numFmtId="0" fontId="1" fillId="0" borderId="62" xfId="0" applyFont="1" applyBorder="1" applyAlignment="1">
      <alignment horizontal="left" vertical="center" wrapText="1" indent="15"/>
    </xf>
    <xf numFmtId="0" fontId="1" fillId="0" borderId="62" xfId="0" applyFont="1" applyBorder="1" applyAlignment="1">
      <alignment vertical="center" wrapText="1"/>
    </xf>
    <xf numFmtId="0" fontId="1" fillId="0" borderId="62" xfId="0" applyFont="1" applyBorder="1" applyAlignment="1">
      <alignment horizontal="center" vertical="center" wrapText="1"/>
    </xf>
    <xf numFmtId="4" fontId="1" fillId="0" borderId="62" xfId="0" applyNumberFormat="1" applyFont="1" applyBorder="1" applyAlignment="1">
      <alignment horizontal="center" vertical="center"/>
    </xf>
    <xf numFmtId="4" fontId="1" fillId="0" borderId="62" xfId="0" applyNumberFormat="1" applyFont="1" applyBorder="1" applyAlignment="1">
      <alignment horizontal="left" vertical="center"/>
    </xf>
    <xf numFmtId="165" fontId="1" fillId="0" borderId="62" xfId="2" applyFont="1" applyBorder="1" applyAlignment="1" applyProtection="1">
      <alignment vertical="center"/>
    </xf>
    <xf numFmtId="165" fontId="1" fillId="0" borderId="63" xfId="2" applyFont="1" applyBorder="1" applyAlignment="1" applyProtection="1">
      <alignment horizontal="center" vertical="center"/>
    </xf>
    <xf numFmtId="0" fontId="1" fillId="0" borderId="36" xfId="0" applyFont="1" applyBorder="1" applyAlignment="1">
      <alignment horizontal="right" vertical="top"/>
    </xf>
    <xf numFmtId="4" fontId="1" fillId="0" borderId="62" xfId="0" applyNumberFormat="1" applyFont="1" applyBorder="1" applyAlignment="1">
      <alignment vertical="center" wrapText="1"/>
    </xf>
    <xf numFmtId="164" fontId="1" fillId="9" borderId="62" xfId="1" applyFont="1" applyFill="1" applyBorder="1" applyAlignment="1" applyProtection="1">
      <alignment vertical="center" wrapText="1"/>
    </xf>
    <xf numFmtId="4" fontId="1" fillId="0" borderId="62" xfId="0" applyNumberFormat="1" applyFont="1" applyBorder="1" applyAlignment="1">
      <alignment horizontal="center" vertical="top"/>
    </xf>
    <xf numFmtId="0" fontId="10" fillId="0" borderId="0" xfId="0" applyFont="1" applyAlignment="1">
      <alignment vertical="center"/>
    </xf>
    <xf numFmtId="0" fontId="10" fillId="0" borderId="44" xfId="0" applyFont="1" applyBorder="1" applyAlignment="1">
      <alignment horizontal="right" vertical="center"/>
    </xf>
    <xf numFmtId="0" fontId="10" fillId="0" borderId="23" xfId="0" applyFont="1" applyBorder="1" applyAlignment="1">
      <alignment horizontal="center" vertical="center"/>
    </xf>
    <xf numFmtId="165" fontId="10" fillId="0" borderId="23" xfId="2" applyFont="1" applyBorder="1" applyAlignment="1" applyProtection="1">
      <alignment vertical="center"/>
    </xf>
    <xf numFmtId="165" fontId="10" fillId="0" borderId="24" xfId="2" applyFont="1" applyBorder="1" applyAlignment="1" applyProtection="1">
      <alignment horizontal="center" vertical="center"/>
    </xf>
    <xf numFmtId="164" fontId="10" fillId="0" borderId="0" xfId="1" applyFont="1" applyBorder="1" applyAlignment="1" applyProtection="1">
      <alignment vertical="center"/>
    </xf>
    <xf numFmtId="167" fontId="10" fillId="0" borderId="0" xfId="0" applyNumberFormat="1" applyFont="1" applyAlignment="1">
      <alignment vertical="center"/>
    </xf>
    <xf numFmtId="0" fontId="10" fillId="0" borderId="45" xfId="0" applyFont="1" applyBorder="1" applyAlignment="1">
      <alignment horizontal="right" vertical="center"/>
    </xf>
    <xf numFmtId="0" fontId="10" fillId="0" borderId="46" xfId="0" applyFont="1" applyBorder="1" applyAlignment="1">
      <alignment horizontal="center" vertical="center"/>
    </xf>
    <xf numFmtId="0" fontId="10" fillId="0" borderId="46" xfId="0" applyFont="1" applyBorder="1" applyAlignment="1">
      <alignment vertical="center" wrapText="1"/>
    </xf>
    <xf numFmtId="0" fontId="10" fillId="0" borderId="46" xfId="0" applyFont="1" applyBorder="1" applyAlignment="1">
      <alignment horizontal="center" vertical="center" wrapText="1"/>
    </xf>
    <xf numFmtId="4" fontId="1" fillId="0" borderId="46" xfId="0" applyNumberFormat="1" applyFont="1" applyBorder="1" applyAlignment="1">
      <alignment horizontal="center" vertical="top"/>
    </xf>
    <xf numFmtId="4" fontId="10" fillId="0" borderId="46" xfId="0" applyNumberFormat="1" applyFont="1" applyBorder="1" applyAlignment="1">
      <alignment horizontal="center" vertical="center"/>
    </xf>
    <xf numFmtId="165" fontId="10" fillId="0" borderId="46" xfId="2" applyFont="1" applyBorder="1" applyAlignment="1" applyProtection="1">
      <alignment vertical="center"/>
    </xf>
    <xf numFmtId="165" fontId="10" fillId="0" borderId="47" xfId="2" applyFont="1" applyBorder="1" applyAlignment="1" applyProtection="1">
      <alignment horizontal="center" vertical="center"/>
    </xf>
    <xf numFmtId="0" fontId="11" fillId="0" borderId="0" xfId="0" applyFont="1" applyAlignment="1">
      <alignment vertical="center"/>
    </xf>
    <xf numFmtId="9" fontId="1" fillId="0" borderId="23" xfId="1" applyNumberFormat="1" applyFont="1" applyBorder="1" applyAlignment="1" applyProtection="1">
      <alignment vertical="center" wrapText="1"/>
    </xf>
    <xf numFmtId="0" fontId="1" fillId="0" borderId="46" xfId="0" applyFont="1" applyBorder="1" applyAlignment="1">
      <alignment horizontal="right" vertical="center" wrapText="1"/>
    </xf>
    <xf numFmtId="164" fontId="1" fillId="0" borderId="46" xfId="1" applyFont="1" applyBorder="1" applyAlignment="1" applyProtection="1">
      <alignment vertical="center" wrapText="1"/>
    </xf>
    <xf numFmtId="0" fontId="12" fillId="0" borderId="0" xfId="0" applyFont="1" applyAlignment="1">
      <alignment horizontal="left" vertical="center"/>
    </xf>
    <xf numFmtId="167" fontId="10" fillId="0" borderId="0" xfId="0" applyNumberFormat="1" applyFont="1" applyAlignment="1">
      <alignment vertical="top"/>
    </xf>
    <xf numFmtId="9" fontId="1" fillId="0" borderId="23" xfId="3" applyFont="1" applyBorder="1" applyAlignment="1" applyProtection="1">
      <alignment horizontal="center" vertical="top"/>
    </xf>
    <xf numFmtId="0" fontId="1" fillId="0" borderId="64" xfId="0" applyFont="1" applyBorder="1" applyAlignment="1">
      <alignment horizontal="right" vertical="top"/>
    </xf>
    <xf numFmtId="0" fontId="1" fillId="0" borderId="57" xfId="0" applyFont="1" applyBorder="1" applyAlignment="1">
      <alignment horizontal="center" vertical="top"/>
    </xf>
    <xf numFmtId="0" fontId="1" fillId="0" borderId="57" xfId="0" applyFont="1" applyBorder="1" applyAlignment="1">
      <alignment vertical="top" wrapText="1"/>
    </xf>
    <xf numFmtId="0" fontId="1" fillId="0" borderId="57" xfId="0" applyFont="1" applyBorder="1" applyAlignment="1">
      <alignment horizontal="center" vertical="center" wrapText="1"/>
    </xf>
    <xf numFmtId="4" fontId="1" fillId="0" borderId="57" xfId="0" applyNumberFormat="1" applyFont="1" applyBorder="1" applyAlignment="1">
      <alignment horizontal="center" vertical="top"/>
    </xf>
    <xf numFmtId="165" fontId="1" fillId="0" borderId="57" xfId="2" applyFont="1" applyBorder="1" applyAlignment="1" applyProtection="1">
      <alignment vertical="top"/>
    </xf>
    <xf numFmtId="165" fontId="1" fillId="0" borderId="65" xfId="2" applyFont="1" applyBorder="1" applyAlignment="1" applyProtection="1">
      <alignment horizontal="center" vertical="top"/>
    </xf>
    <xf numFmtId="0" fontId="1" fillId="10" borderId="13" xfId="0" applyFont="1" applyFill="1" applyBorder="1" applyAlignment="1">
      <alignment horizontal="center" vertical="center" wrapText="1"/>
    </xf>
    <xf numFmtId="0" fontId="1" fillId="0" borderId="45" xfId="0" applyFont="1" applyBorder="1" applyAlignment="1">
      <alignment horizontal="right" vertical="top"/>
    </xf>
    <xf numFmtId="0" fontId="1" fillId="0" borderId="46" xfId="0" applyFont="1" applyBorder="1" applyAlignment="1">
      <alignment horizontal="center" vertical="top"/>
    </xf>
    <xf numFmtId="0" fontId="1" fillId="0" borderId="46" xfId="0" applyFont="1" applyBorder="1" applyAlignment="1">
      <alignment vertical="top" wrapText="1"/>
    </xf>
    <xf numFmtId="165" fontId="1" fillId="0" borderId="46" xfId="2" applyFont="1" applyBorder="1" applyAlignment="1" applyProtection="1">
      <alignment vertical="top"/>
    </xf>
    <xf numFmtId="165" fontId="1" fillId="0" borderId="47" xfId="2" applyFont="1" applyBorder="1" applyAlignment="1" applyProtection="1">
      <alignment horizontal="center" vertical="top"/>
    </xf>
    <xf numFmtId="165" fontId="10" fillId="0" borderId="43" xfId="2" applyFont="1" applyBorder="1" applyAlignment="1" applyProtection="1">
      <alignment horizontal="center" vertical="top"/>
    </xf>
    <xf numFmtId="165" fontId="10" fillId="0" borderId="24" xfId="2" applyFont="1" applyBorder="1" applyAlignment="1" applyProtection="1">
      <alignment horizontal="center" vertical="top"/>
    </xf>
    <xf numFmtId="0" fontId="10" fillId="0" borderId="44" xfId="0" applyFont="1" applyBorder="1" applyAlignment="1">
      <alignment horizontal="right" vertical="top"/>
    </xf>
    <xf numFmtId="0" fontId="10" fillId="0" borderId="23" xfId="0" applyFont="1" applyBorder="1" applyAlignment="1">
      <alignment horizontal="center" vertical="top"/>
    </xf>
    <xf numFmtId="0" fontId="10" fillId="0" borderId="23" xfId="0" applyFont="1" applyBorder="1" applyAlignment="1">
      <alignment vertical="top" wrapText="1"/>
    </xf>
    <xf numFmtId="0" fontId="10" fillId="0" borderId="23" xfId="0" applyFont="1" applyBorder="1" applyAlignment="1">
      <alignment horizontal="center" vertical="center" wrapText="1"/>
    </xf>
    <xf numFmtId="4" fontId="10" fillId="0" borderId="23" xfId="0" applyNumberFormat="1" applyFont="1" applyBorder="1" applyAlignment="1">
      <alignment horizontal="center" vertical="top"/>
    </xf>
    <xf numFmtId="165" fontId="10" fillId="0" borderId="23" xfId="2" applyFont="1" applyBorder="1" applyAlignment="1" applyProtection="1">
      <alignment vertical="top"/>
    </xf>
    <xf numFmtId="0" fontId="10" fillId="0" borderId="45" xfId="0" applyFont="1" applyBorder="1" applyAlignment="1">
      <alignment horizontal="right" vertical="top"/>
    </xf>
    <xf numFmtId="0" fontId="10" fillId="0" borderId="46" xfId="0" applyFont="1" applyBorder="1" applyAlignment="1">
      <alignment horizontal="center" vertical="top"/>
    </xf>
    <xf numFmtId="0" fontId="10" fillId="0" borderId="46" xfId="0" applyFont="1" applyBorder="1" applyAlignment="1">
      <alignment vertical="top" wrapText="1"/>
    </xf>
    <xf numFmtId="4" fontId="10" fillId="0" borderId="46" xfId="0" applyNumberFormat="1" applyFont="1" applyBorder="1" applyAlignment="1">
      <alignment horizontal="center" vertical="top"/>
    </xf>
    <xf numFmtId="165" fontId="10" fillId="0" borderId="46" xfId="2" applyFont="1" applyBorder="1" applyAlignment="1" applyProtection="1">
      <alignment vertical="top"/>
    </xf>
    <xf numFmtId="165" fontId="10" fillId="0" borderId="47" xfId="2" applyFont="1" applyBorder="1" applyAlignment="1" applyProtection="1">
      <alignment horizontal="center" vertical="top"/>
    </xf>
    <xf numFmtId="164" fontId="1" fillId="0" borderId="62" xfId="1" applyFont="1" applyBorder="1" applyAlignment="1" applyProtection="1">
      <alignment vertical="center" wrapText="1"/>
    </xf>
    <xf numFmtId="0" fontId="1" fillId="9" borderId="13" xfId="0" applyFont="1" applyFill="1" applyBorder="1" applyAlignment="1">
      <alignment horizontal="center" vertical="center" wrapText="1"/>
    </xf>
    <xf numFmtId="0" fontId="8" fillId="0" borderId="42" xfId="0" applyFont="1" applyBorder="1" applyAlignment="1">
      <alignment vertical="top" wrapText="1"/>
    </xf>
    <xf numFmtId="0" fontId="8" fillId="0" borderId="62" xfId="0" applyFont="1" applyBorder="1" applyAlignment="1">
      <alignment vertical="top"/>
    </xf>
    <xf numFmtId="0" fontId="8" fillId="0" borderId="62" xfId="0" applyFont="1" applyBorder="1" applyAlignment="1">
      <alignment horizontal="center" vertical="center"/>
    </xf>
    <xf numFmtId="0" fontId="1" fillId="0" borderId="62" xfId="0" applyFont="1" applyBorder="1" applyAlignment="1">
      <alignment horizontal="center" vertical="top"/>
    </xf>
    <xf numFmtId="165" fontId="1" fillId="0" borderId="62" xfId="2" applyFont="1" applyBorder="1" applyAlignment="1" applyProtection="1">
      <alignment vertical="top"/>
    </xf>
    <xf numFmtId="165" fontId="1" fillId="0" borderId="63" xfId="2" applyFont="1" applyBorder="1" applyAlignment="1" applyProtection="1">
      <alignment horizontal="center" vertical="top"/>
    </xf>
    <xf numFmtId="0" fontId="8" fillId="0" borderId="23" xfId="0" applyFont="1" applyBorder="1" applyAlignment="1">
      <alignment vertical="top" wrapText="1"/>
    </xf>
    <xf numFmtId="0" fontId="8" fillId="0" borderId="46" xfId="0" applyFont="1" applyBorder="1" applyAlignment="1">
      <alignment vertical="top" wrapText="1"/>
    </xf>
    <xf numFmtId="0" fontId="8" fillId="0" borderId="66" xfId="0" applyFont="1" applyBorder="1" applyAlignment="1">
      <alignment vertical="top"/>
    </xf>
    <xf numFmtId="0" fontId="8" fillId="0" borderId="66" xfId="0" applyFont="1" applyBorder="1" applyAlignment="1">
      <alignment horizontal="center" vertical="center"/>
    </xf>
    <xf numFmtId="0" fontId="1" fillId="0" borderId="66" xfId="0" applyFont="1" applyBorder="1" applyAlignment="1">
      <alignment horizontal="center" vertical="top"/>
    </xf>
    <xf numFmtId="4" fontId="1" fillId="0" borderId="66" xfId="0" applyNumberFormat="1" applyFont="1" applyBorder="1" applyAlignment="1">
      <alignment horizontal="center" vertical="top"/>
    </xf>
    <xf numFmtId="165" fontId="1" fillId="0" borderId="66" xfId="2" applyFont="1" applyBorder="1" applyAlignment="1" applyProtection="1">
      <alignment vertical="top"/>
    </xf>
    <xf numFmtId="165" fontId="1" fillId="0" borderId="67" xfId="2" applyFont="1" applyBorder="1" applyAlignment="1" applyProtection="1">
      <alignment horizontal="center" vertical="top"/>
    </xf>
    <xf numFmtId="0" fontId="1" fillId="0" borderId="61" xfId="0" applyFont="1" applyBorder="1" applyAlignment="1">
      <alignment horizontal="right" vertical="top"/>
    </xf>
    <xf numFmtId="0" fontId="1" fillId="0" borderId="62" xfId="0" applyFont="1" applyBorder="1" applyAlignment="1">
      <alignment vertical="top" wrapText="1"/>
    </xf>
    <xf numFmtId="0" fontId="1" fillId="0" borderId="62" xfId="0" applyFont="1" applyBorder="1" applyAlignment="1">
      <alignment vertical="top"/>
    </xf>
    <xf numFmtId="0" fontId="1" fillId="0" borderId="23" xfId="0" applyFont="1" applyBorder="1" applyAlignment="1">
      <alignment horizontal="left" vertical="center"/>
    </xf>
    <xf numFmtId="165" fontId="1" fillId="0" borderId="23" xfId="2" applyFont="1" applyBorder="1" applyAlignment="1" applyProtection="1">
      <alignment horizontal="center" vertical="center"/>
    </xf>
    <xf numFmtId="0" fontId="1" fillId="0" borderId="23" xfId="0" applyFont="1" applyBorder="1" applyAlignment="1">
      <alignment horizontal="left" vertical="center" wrapText="1"/>
    </xf>
    <xf numFmtId="0" fontId="1" fillId="0" borderId="57" xfId="0" applyFont="1" applyBorder="1" applyAlignment="1">
      <alignment horizontal="left" vertical="center" wrapText="1"/>
    </xf>
    <xf numFmtId="164" fontId="1" fillId="0" borderId="57" xfId="1" applyFont="1" applyBorder="1" applyAlignment="1" applyProtection="1">
      <alignment horizontal="center" vertical="center" wrapText="1"/>
    </xf>
    <xf numFmtId="164" fontId="1" fillId="0" borderId="57" xfId="1" applyFont="1" applyBorder="1" applyAlignment="1" applyProtection="1">
      <alignment horizontal="center" vertical="center"/>
    </xf>
    <xf numFmtId="165" fontId="1" fillId="0" borderId="57" xfId="2" applyFont="1" applyBorder="1" applyAlignment="1" applyProtection="1">
      <alignment horizontal="center" vertical="center"/>
    </xf>
    <xf numFmtId="165" fontId="1" fillId="0" borderId="65" xfId="2" applyFont="1" applyBorder="1" applyAlignment="1" applyProtection="1">
      <alignment horizontal="center" vertical="center"/>
    </xf>
    <xf numFmtId="0" fontId="1" fillId="0" borderId="57" xfId="0" applyFont="1" applyBorder="1" applyAlignment="1">
      <alignment horizontal="center" vertical="center"/>
    </xf>
    <xf numFmtId="4" fontId="1" fillId="0" borderId="57" xfId="0" applyNumberFormat="1" applyFont="1" applyBorder="1" applyAlignment="1">
      <alignment horizontal="center" vertical="center"/>
    </xf>
    <xf numFmtId="0" fontId="1" fillId="0" borderId="42" xfId="0" applyFont="1" applyBorder="1" applyAlignment="1">
      <alignment vertical="top"/>
    </xf>
    <xf numFmtId="0" fontId="1" fillId="0" borderId="23" xfId="0" applyFont="1" applyBorder="1" applyAlignment="1">
      <alignment vertical="top"/>
    </xf>
    <xf numFmtId="0" fontId="1" fillId="0" borderId="46" xfId="0" applyFont="1" applyBorder="1" applyAlignment="1">
      <alignment vertical="top"/>
    </xf>
    <xf numFmtId="4" fontId="1" fillId="0" borderId="23" xfId="0" applyNumberFormat="1" applyFont="1" applyBorder="1" applyAlignment="1">
      <alignment vertical="top"/>
    </xf>
    <xf numFmtId="4" fontId="1" fillId="0" borderId="23" xfId="0" applyNumberFormat="1" applyFont="1" applyBorder="1" applyAlignment="1">
      <alignment vertical="top" wrapText="1"/>
    </xf>
    <xf numFmtId="0" fontId="1" fillId="0" borderId="23" xfId="0" applyFont="1" applyBorder="1" applyAlignment="1">
      <alignment horizontal="left" vertical="top" wrapText="1" indent="15"/>
    </xf>
    <xf numFmtId="0" fontId="1" fillId="0" borderId="46" xfId="0" applyFont="1" applyBorder="1" applyAlignment="1">
      <alignment horizontal="left" vertical="top" wrapText="1" indent="15"/>
    </xf>
    <xf numFmtId="0" fontId="1" fillId="0" borderId="68" xfId="0" applyFont="1" applyBorder="1" applyAlignment="1">
      <alignment horizontal="right" vertical="top"/>
    </xf>
    <xf numFmtId="0" fontId="1" fillId="0" borderId="66" xfId="0" applyFont="1" applyBorder="1" applyAlignment="1">
      <alignment vertical="top" wrapText="1"/>
    </xf>
    <xf numFmtId="0" fontId="1" fillId="0" borderId="66" xfId="0" applyFont="1" applyBorder="1" applyAlignment="1">
      <alignment horizontal="center" vertical="center" wrapText="1"/>
    </xf>
    <xf numFmtId="0" fontId="1" fillId="0" borderId="66" xfId="0" applyFont="1" applyBorder="1" applyAlignment="1">
      <alignment horizontal="right" vertical="top" wrapText="1"/>
    </xf>
    <xf numFmtId="0" fontId="1" fillId="0" borderId="23" xfId="0" applyFont="1" applyBorder="1" applyAlignment="1">
      <alignment horizontal="center" vertical="top" wrapText="1"/>
    </xf>
    <xf numFmtId="4" fontId="1" fillId="0" borderId="23" xfId="0" applyNumberFormat="1" applyFont="1" applyBorder="1" applyAlignment="1">
      <alignment horizontal="center" vertical="top" wrapText="1"/>
    </xf>
    <xf numFmtId="0" fontId="1" fillId="0" borderId="23" xfId="0" applyFont="1" applyBorder="1" applyAlignment="1">
      <alignment horizontal="left" vertical="center" wrapText="1" indent="15"/>
    </xf>
    <xf numFmtId="0" fontId="1" fillId="0" borderId="23" xfId="0" applyFont="1" applyBorder="1" applyAlignment="1">
      <alignment horizontal="left" vertical="top" wrapText="1"/>
    </xf>
    <xf numFmtId="0" fontId="1" fillId="0" borderId="13" xfId="0" applyFont="1" applyBorder="1" applyAlignment="1">
      <alignment vertical="center"/>
    </xf>
    <xf numFmtId="0" fontId="1" fillId="0" borderId="42" xfId="0" applyFont="1" applyBorder="1" applyAlignment="1">
      <alignment horizontal="center" vertical="top" wrapText="1"/>
    </xf>
    <xf numFmtId="164" fontId="1" fillId="0" borderId="23" xfId="1" applyFont="1" applyBorder="1" applyAlignment="1" applyProtection="1">
      <alignment horizontal="center" vertical="top"/>
    </xf>
    <xf numFmtId="0" fontId="1" fillId="0" borderId="23" xfId="0" applyFont="1" applyBorder="1" applyAlignment="1">
      <alignment horizontal="right" vertical="top"/>
    </xf>
    <xf numFmtId="0" fontId="1" fillId="0" borderId="69" xfId="0" applyFont="1" applyBorder="1" applyAlignment="1">
      <alignment vertical="top"/>
    </xf>
    <xf numFmtId="164" fontId="1" fillId="0" borderId="42" xfId="1" applyFont="1" applyBorder="1" applyAlignment="1" applyProtection="1">
      <alignment horizontal="center" vertical="top"/>
    </xf>
    <xf numFmtId="0" fontId="1" fillId="0" borderId="70" xfId="0" applyFont="1" applyBorder="1" applyAlignment="1">
      <alignment vertical="top"/>
    </xf>
    <xf numFmtId="0" fontId="1" fillId="0" borderId="71" xfId="0" applyFont="1" applyBorder="1" applyAlignment="1">
      <alignment vertical="top"/>
    </xf>
    <xf numFmtId="164" fontId="1" fillId="0" borderId="46" xfId="1" applyFont="1" applyBorder="1" applyAlignment="1" applyProtection="1">
      <alignment horizontal="center" vertical="top"/>
    </xf>
    <xf numFmtId="164" fontId="1" fillId="0" borderId="14" xfId="1" applyFont="1" applyBorder="1" applyAlignment="1" applyProtection="1">
      <alignment horizontal="center" vertical="top"/>
    </xf>
    <xf numFmtId="0" fontId="1" fillId="0" borderId="0" xfId="0" applyFont="1" applyBorder="1" applyAlignment="1">
      <alignment vertical="top"/>
    </xf>
    <xf numFmtId="0" fontId="1" fillId="0" borderId="62" xfId="0" applyFont="1" applyBorder="1" applyAlignment="1">
      <alignment horizontal="center" vertical="top" wrapText="1"/>
    </xf>
    <xf numFmtId="168" fontId="1" fillId="0" borderId="13" xfId="0" applyNumberFormat="1" applyFont="1" applyBorder="1" applyAlignment="1">
      <alignment horizontal="center" vertical="center"/>
    </xf>
    <xf numFmtId="168" fontId="1" fillId="0" borderId="23" xfId="0" applyNumberFormat="1" applyFont="1" applyBorder="1" applyAlignment="1">
      <alignment horizontal="center" vertical="top"/>
    </xf>
    <xf numFmtId="0" fontId="1" fillId="0" borderId="58" xfId="0" applyFont="1" applyBorder="1" applyAlignment="1">
      <alignment vertical="top" wrapText="1"/>
    </xf>
    <xf numFmtId="0" fontId="1" fillId="0" borderId="58" xfId="0" applyFont="1" applyBorder="1" applyAlignment="1">
      <alignment horizontal="center" vertical="center" wrapText="1"/>
    </xf>
    <xf numFmtId="165" fontId="1" fillId="0" borderId="58" xfId="2" applyFont="1" applyBorder="1" applyAlignment="1" applyProtection="1">
      <alignment vertical="top"/>
    </xf>
    <xf numFmtId="165" fontId="1" fillId="0" borderId="23" xfId="2" applyFont="1" applyBorder="1" applyAlignment="1" applyProtection="1">
      <alignment horizontal="center" vertical="top"/>
    </xf>
    <xf numFmtId="0" fontId="1" fillId="0" borderId="42" xfId="0" applyFont="1" applyBorder="1" applyAlignment="1">
      <alignment horizontal="left" vertical="top" wrapText="1" indent="15"/>
    </xf>
    <xf numFmtId="164" fontId="1" fillId="8" borderId="23" xfId="1" applyFont="1" applyFill="1" applyBorder="1" applyAlignment="1" applyProtection="1">
      <alignment horizontal="center" vertical="top"/>
    </xf>
    <xf numFmtId="164" fontId="1" fillId="0" borderId="57" xfId="1" applyFont="1" applyBorder="1" applyAlignment="1" applyProtection="1">
      <alignment horizontal="center" vertical="top"/>
    </xf>
    <xf numFmtId="164" fontId="1" fillId="0" borderId="62" xfId="1" applyFont="1" applyBorder="1" applyAlignment="1" applyProtection="1">
      <alignment horizontal="center" vertical="top"/>
    </xf>
    <xf numFmtId="4" fontId="1" fillId="0" borderId="23" xfId="0" applyNumberFormat="1" applyFont="1" applyBorder="1" applyAlignment="1">
      <alignment horizontal="left" vertical="top"/>
    </xf>
    <xf numFmtId="165" fontId="8" fillId="0" borderId="46" xfId="2" applyFont="1" applyBorder="1" applyAlignment="1" applyProtection="1">
      <alignment vertical="top"/>
    </xf>
    <xf numFmtId="165" fontId="8" fillId="0" borderId="47" xfId="2" applyFont="1" applyBorder="1" applyAlignment="1" applyProtection="1">
      <alignment horizontal="center" vertical="top"/>
    </xf>
    <xf numFmtId="165" fontId="8" fillId="0" borderId="42" xfId="2" applyFont="1" applyBorder="1" applyAlignment="1" applyProtection="1">
      <alignment vertical="top"/>
    </xf>
    <xf numFmtId="165" fontId="8" fillId="0" borderId="43" xfId="2" applyFont="1" applyBorder="1" applyAlignment="1" applyProtection="1">
      <alignment horizontal="center" vertical="top"/>
    </xf>
    <xf numFmtId="165" fontId="8" fillId="0" borderId="23" xfId="2" applyFont="1" applyBorder="1" applyAlignment="1" applyProtection="1">
      <alignment vertical="top"/>
    </xf>
    <xf numFmtId="165" fontId="8" fillId="0" borderId="24" xfId="2" applyFont="1" applyBorder="1" applyAlignment="1" applyProtection="1">
      <alignment horizontal="center" vertical="top"/>
    </xf>
    <xf numFmtId="0" fontId="1" fillId="0" borderId="36" xfId="0" applyFont="1" applyBorder="1" applyAlignment="1">
      <alignment horizontal="center" vertical="center"/>
    </xf>
    <xf numFmtId="4" fontId="3" fillId="0" borderId="36" xfId="0" applyNumberFormat="1" applyFont="1" applyBorder="1" applyAlignment="1">
      <alignment horizontal="center" vertical="center"/>
    </xf>
    <xf numFmtId="0" fontId="14" fillId="0" borderId="0" xfId="0" applyFont="1"/>
    <xf numFmtId="0" fontId="15" fillId="11" borderId="39" xfId="0" applyFont="1" applyFill="1" applyBorder="1" applyAlignment="1">
      <alignment horizontal="center" vertical="center"/>
    </xf>
    <xf numFmtId="0" fontId="15" fillId="11" borderId="7" xfId="0" applyFont="1" applyFill="1" applyBorder="1" applyAlignment="1">
      <alignment horizontal="center" vertical="center"/>
    </xf>
    <xf numFmtId="0" fontId="15" fillId="11" borderId="7" xfId="0" applyFont="1" applyFill="1" applyBorder="1" applyAlignment="1">
      <alignment horizontal="center" vertical="center" wrapText="1"/>
    </xf>
    <xf numFmtId="0" fontId="15" fillId="11" borderId="8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0" fillId="12" borderId="0" xfId="0" applyFont="1" applyFill="1" applyAlignment="1">
      <alignment horizontal="right"/>
    </xf>
    <xf numFmtId="0" fontId="15" fillId="12" borderId="0" xfId="0" applyFont="1" applyFill="1" applyAlignment="1">
      <alignment horizontal="left" indent="15"/>
    </xf>
    <xf numFmtId="0" fontId="0" fillId="12" borderId="0" xfId="0" applyFill="1"/>
    <xf numFmtId="165" fontId="0" fillId="12" borderId="0" xfId="2" applyFont="1" applyFill="1" applyBorder="1" applyAlignment="1" applyProtection="1"/>
    <xf numFmtId="0" fontId="0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164" fontId="0" fillId="0" borderId="0" xfId="1" applyFont="1" applyBorder="1" applyAlignment="1" applyProtection="1">
      <alignment horizontal="center"/>
    </xf>
    <xf numFmtId="169" fontId="0" fillId="0" borderId="0" xfId="0" applyNumberFormat="1" applyAlignment="1">
      <alignment horizontal="center"/>
    </xf>
    <xf numFmtId="165" fontId="0" fillId="0" borderId="0" xfId="2" applyFont="1" applyBorder="1" applyAlignment="1" applyProtection="1">
      <alignment horizontal="center"/>
    </xf>
    <xf numFmtId="170" fontId="0" fillId="0" borderId="0" xfId="0" applyNumberFormat="1" applyAlignment="1">
      <alignment horizontal="center"/>
    </xf>
    <xf numFmtId="0" fontId="0" fillId="0" borderId="0" xfId="0" applyFont="1" applyBorder="1" applyAlignment="1">
      <alignment horizontal="left"/>
    </xf>
    <xf numFmtId="0" fontId="0" fillId="0" borderId="0" xfId="0" applyAlignment="1">
      <alignment horizontal="left"/>
    </xf>
    <xf numFmtId="0" fontId="15" fillId="13" borderId="0" xfId="0" applyFont="1" applyFill="1"/>
    <xf numFmtId="0" fontId="15" fillId="13" borderId="0" xfId="0" applyFont="1" applyFill="1" applyAlignment="1">
      <alignment horizontal="center"/>
    </xf>
    <xf numFmtId="165" fontId="15" fillId="13" borderId="0" xfId="2" applyFont="1" applyFill="1" applyBorder="1" applyAlignment="1" applyProtection="1">
      <alignment horizontal="center"/>
    </xf>
    <xf numFmtId="170" fontId="15" fillId="13" borderId="0" xfId="0" applyNumberFormat="1" applyFont="1" applyFill="1" applyAlignment="1">
      <alignment horizontal="center"/>
    </xf>
    <xf numFmtId="1" fontId="0" fillId="0" borderId="0" xfId="0" applyNumberFormat="1" applyAlignment="1">
      <alignment horizontal="center"/>
    </xf>
    <xf numFmtId="165" fontId="0" fillId="0" borderId="0" xfId="2" applyFont="1" applyBorder="1" applyAlignment="1" applyProtection="1"/>
    <xf numFmtId="1" fontId="15" fillId="13" borderId="0" xfId="0" applyNumberFormat="1" applyFont="1" applyFill="1" applyAlignment="1">
      <alignment horizontal="center"/>
    </xf>
    <xf numFmtId="1" fontId="0" fillId="12" borderId="0" xfId="0" applyNumberFormat="1" applyFill="1" applyAlignment="1">
      <alignment horizontal="center"/>
    </xf>
    <xf numFmtId="1" fontId="0" fillId="0" borderId="0" xfId="1" applyNumberFormat="1" applyFont="1" applyBorder="1" applyAlignment="1" applyProtection="1">
      <alignment horizontal="center"/>
    </xf>
    <xf numFmtId="164" fontId="0" fillId="0" borderId="0" xfId="1" applyFont="1" applyBorder="1" applyAlignment="1" applyProtection="1"/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right"/>
    </xf>
    <xf numFmtId="170" fontId="16" fillId="0" borderId="0" xfId="0" applyNumberFormat="1" applyFont="1"/>
    <xf numFmtId="0" fontId="17" fillId="0" borderId="0" xfId="0" applyFont="1"/>
    <xf numFmtId="0" fontId="0" fillId="8" borderId="14" xfId="0" applyFont="1" applyFill="1" applyBorder="1" applyAlignment="1">
      <alignment horizontal="center"/>
    </xf>
    <xf numFmtId="2" fontId="0" fillId="0" borderId="0" xfId="0" applyNumberFormat="1"/>
    <xf numFmtId="2" fontId="18" fillId="0" borderId="0" xfId="0" applyNumberFormat="1" applyFont="1"/>
    <xf numFmtId="2" fontId="19" fillId="0" borderId="0" xfId="0" applyNumberFormat="1" applyFont="1" applyAlignment="1">
      <alignment horizontal="right"/>
    </xf>
    <xf numFmtId="0" fontId="20" fillId="0" borderId="0" xfId="0" applyFont="1" applyBorder="1" applyAlignment="1">
      <alignment horizontal="center"/>
    </xf>
    <xf numFmtId="0" fontId="20" fillId="0" borderId="13" xfId="0" applyFont="1" applyBorder="1" applyAlignment="1">
      <alignment horizontal="right"/>
    </xf>
    <xf numFmtId="0" fontId="20" fillId="0" borderId="0" xfId="0" applyFont="1" applyAlignment="1">
      <alignment horizontal="center"/>
    </xf>
    <xf numFmtId="0" fontId="21" fillId="0" borderId="0" xfId="0" applyFont="1" applyBorder="1" applyAlignment="1">
      <alignment horizontal="right"/>
    </xf>
    <xf numFmtId="0" fontId="20" fillId="0" borderId="0" xfId="0" applyFont="1" applyBorder="1" applyAlignment="1">
      <alignment horizontal="right"/>
    </xf>
    <xf numFmtId="0" fontId="20" fillId="0" borderId="72" xfId="0" applyFont="1" applyBorder="1" applyAlignment="1">
      <alignment horizontal="right"/>
    </xf>
    <xf numFmtId="0" fontId="18" fillId="0" borderId="0" xfId="0" applyFont="1"/>
    <xf numFmtId="0" fontId="22" fillId="14" borderId="14" xfId="0" applyFont="1" applyFill="1" applyBorder="1" applyAlignment="1">
      <alignment horizontal="center"/>
    </xf>
    <xf numFmtId="0" fontId="0" fillId="0" borderId="13" xfId="0" applyFont="1" applyBorder="1" applyAlignment="1">
      <alignment horizontal="center"/>
    </xf>
    <xf numFmtId="2" fontId="0" fillId="0" borderId="13" xfId="0" applyNumberFormat="1" applyBorder="1"/>
    <xf numFmtId="2" fontId="23" fillId="0" borderId="10" xfId="0" applyNumberFormat="1" applyFont="1" applyBorder="1"/>
    <xf numFmtId="0" fontId="23" fillId="0" borderId="74" xfId="0" applyFont="1" applyBorder="1"/>
    <xf numFmtId="0" fontId="0" fillId="0" borderId="14" xfId="0" applyFont="1" applyBorder="1" applyAlignment="1">
      <alignment horizont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vertical="center" wrapText="1"/>
    </xf>
    <xf numFmtId="0" fontId="26" fillId="0" borderId="0" xfId="0" applyFont="1" applyBorder="1" applyAlignment="1" applyProtection="1">
      <alignment horizontal="left" vertical="center"/>
    </xf>
    <xf numFmtId="0" fontId="27" fillId="0" borderId="0" xfId="0" applyFont="1" applyAlignment="1">
      <alignment vertical="center" wrapText="1"/>
    </xf>
    <xf numFmtId="0" fontId="27" fillId="0" borderId="0" xfId="0" applyFont="1" applyAlignment="1">
      <alignment vertical="center"/>
    </xf>
    <xf numFmtId="0" fontId="26" fillId="0" borderId="0" xfId="0" applyFont="1" applyBorder="1" applyAlignment="1" applyProtection="1">
      <alignment horizontal="right" vertical="center"/>
    </xf>
    <xf numFmtId="17" fontId="26" fillId="0" borderId="29" xfId="0" applyNumberFormat="1" applyFont="1" applyBorder="1" applyAlignment="1" applyProtection="1">
      <alignment vertical="center"/>
    </xf>
    <xf numFmtId="0" fontId="26" fillId="0" borderId="29" xfId="0" applyFont="1" applyBorder="1" applyAlignment="1" applyProtection="1">
      <alignment vertical="center"/>
    </xf>
    <xf numFmtId="0" fontId="26" fillId="0" borderId="29" xfId="0" applyFont="1" applyBorder="1" applyAlignment="1" applyProtection="1">
      <alignment vertical="center" wrapText="1"/>
    </xf>
    <xf numFmtId="0" fontId="28" fillId="0" borderId="7" xfId="0" applyFont="1" applyBorder="1" applyAlignment="1">
      <alignment horizontal="center" vertical="center" wrapText="1"/>
    </xf>
    <xf numFmtId="0" fontId="28" fillId="0" borderId="2" xfId="0" applyFont="1" applyBorder="1" applyAlignment="1">
      <alignment horizontal="center" vertical="center" wrapText="1"/>
    </xf>
    <xf numFmtId="0" fontId="28" fillId="8" borderId="2" xfId="0" applyFont="1" applyFill="1" applyBorder="1" applyAlignment="1">
      <alignment horizontal="center" vertical="center" wrapText="1"/>
    </xf>
    <xf numFmtId="0" fontId="28" fillId="0" borderId="74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8" fillId="0" borderId="6" xfId="0" applyFont="1" applyBorder="1" applyAlignment="1">
      <alignment horizontal="center" vertical="center" wrapText="1"/>
    </xf>
    <xf numFmtId="10" fontId="25" fillId="15" borderId="67" xfId="0" applyNumberFormat="1" applyFont="1" applyFill="1" applyBorder="1" applyAlignment="1" applyProtection="1">
      <alignment horizontal="center" vertical="center"/>
    </xf>
    <xf numFmtId="10" fontId="30" fillId="0" borderId="73" xfId="0" applyNumberFormat="1" applyFont="1" applyBorder="1" applyAlignment="1" applyProtection="1">
      <alignment horizontal="center" vertical="center"/>
    </xf>
    <xf numFmtId="10" fontId="30" fillId="0" borderId="75" xfId="0" applyNumberFormat="1" applyFont="1" applyBorder="1" applyAlignment="1" applyProtection="1">
      <alignment horizontal="center" vertical="center"/>
    </xf>
    <xf numFmtId="0" fontId="30" fillId="0" borderId="66" xfId="0" applyFont="1" applyBorder="1" applyAlignment="1">
      <alignment horizontal="center" vertical="center"/>
    </xf>
    <xf numFmtId="0" fontId="30" fillId="0" borderId="67" xfId="0" applyFont="1" applyBorder="1" applyAlignment="1">
      <alignment horizontal="center" vertical="center"/>
    </xf>
    <xf numFmtId="10" fontId="25" fillId="15" borderId="15" xfId="0" applyNumberFormat="1" applyFont="1" applyFill="1" applyBorder="1" applyAlignment="1" applyProtection="1">
      <alignment horizontal="center" vertical="center"/>
    </xf>
    <xf numFmtId="171" fontId="30" fillId="0" borderId="14" xfId="0" applyNumberFormat="1" applyFont="1" applyBorder="1" applyAlignment="1">
      <alignment horizontal="center" vertical="center"/>
    </xf>
    <xf numFmtId="171" fontId="30" fillId="0" borderId="15" xfId="0" applyNumberFormat="1" applyFont="1" applyBorder="1" applyAlignment="1">
      <alignment horizontal="center" vertical="center"/>
    </xf>
    <xf numFmtId="10" fontId="25" fillId="0" borderId="67" xfId="0" applyNumberFormat="1" applyFont="1" applyBorder="1" applyAlignment="1" applyProtection="1">
      <alignment horizontal="center" vertical="center"/>
    </xf>
    <xf numFmtId="10" fontId="30" fillId="0" borderId="58" xfId="0" applyNumberFormat="1" applyFont="1" applyBorder="1" applyAlignment="1" applyProtection="1">
      <alignment horizontal="center" vertical="center"/>
    </xf>
    <xf numFmtId="10" fontId="30" fillId="0" borderId="60" xfId="0" applyNumberFormat="1" applyFont="1" applyBorder="1" applyAlignment="1" applyProtection="1">
      <alignment horizontal="center" vertical="center"/>
    </xf>
    <xf numFmtId="10" fontId="25" fillId="0" borderId="15" xfId="0" applyNumberFormat="1" applyFont="1" applyBorder="1" applyAlignment="1" applyProtection="1">
      <alignment horizontal="center" vertical="center"/>
    </xf>
    <xf numFmtId="0" fontId="30" fillId="0" borderId="15" xfId="0" applyFont="1" applyBorder="1" applyAlignment="1" applyProtection="1">
      <alignment horizontal="center" vertical="center"/>
    </xf>
    <xf numFmtId="0" fontId="31" fillId="0" borderId="66" xfId="0" applyFont="1" applyBorder="1" applyAlignment="1">
      <alignment horizontal="center" vertical="center"/>
    </xf>
    <xf numFmtId="0" fontId="30" fillId="0" borderId="60" xfId="0" applyFont="1" applyBorder="1" applyAlignment="1" applyProtection="1">
      <alignment horizontal="center" vertical="center"/>
    </xf>
    <xf numFmtId="0" fontId="30" fillId="0" borderId="67" xfId="0" applyFont="1" applyBorder="1" applyAlignment="1" applyProtection="1">
      <alignment horizontal="center" vertical="center"/>
    </xf>
    <xf numFmtId="0" fontId="9" fillId="0" borderId="58" xfId="0" applyFont="1" applyBorder="1" applyAlignment="1" applyProtection="1">
      <alignment horizontal="center" vertical="center"/>
    </xf>
    <xf numFmtId="10" fontId="25" fillId="0" borderId="60" xfId="0" applyNumberFormat="1" applyFont="1" applyBorder="1" applyAlignment="1" applyProtection="1">
      <alignment horizontal="center" vertical="center"/>
    </xf>
    <xf numFmtId="0" fontId="9" fillId="0" borderId="66" xfId="0" applyFont="1" applyBorder="1" applyAlignment="1" applyProtection="1">
      <alignment horizontal="center" vertical="center"/>
    </xf>
    <xf numFmtId="0" fontId="9" fillId="0" borderId="76" xfId="0" applyFont="1" applyBorder="1" applyAlignment="1" applyProtection="1">
      <alignment horizontal="center" vertical="center"/>
    </xf>
    <xf numFmtId="10" fontId="25" fillId="0" borderId="77" xfId="0" applyNumberFormat="1" applyFont="1" applyBorder="1" applyAlignment="1" applyProtection="1">
      <alignment horizontal="center" vertical="center"/>
    </xf>
    <xf numFmtId="171" fontId="30" fillId="0" borderId="76" xfId="0" applyNumberFormat="1" applyFont="1" applyBorder="1" applyAlignment="1">
      <alignment horizontal="center" vertical="center"/>
    </xf>
    <xf numFmtId="171" fontId="30" fillId="0" borderId="77" xfId="0" applyNumberFormat="1" applyFont="1" applyBorder="1" applyAlignment="1">
      <alignment horizontal="center" vertical="center"/>
    </xf>
    <xf numFmtId="0" fontId="25" fillId="0" borderId="78" xfId="0" applyFont="1" applyBorder="1" applyAlignment="1">
      <alignment horizontal="center" vertical="center"/>
    </xf>
    <xf numFmtId="0" fontId="25" fillId="0" borderId="78" xfId="0" applyFont="1" applyBorder="1" applyAlignment="1">
      <alignment horizontal="left" vertical="center" wrapText="1"/>
    </xf>
    <xf numFmtId="0" fontId="25" fillId="0" borderId="78" xfId="0" applyFont="1" applyBorder="1" applyAlignment="1" applyProtection="1">
      <alignment horizontal="center" vertical="center"/>
    </xf>
    <xf numFmtId="10" fontId="25" fillId="0" borderId="78" xfId="0" applyNumberFormat="1" applyFont="1" applyBorder="1" applyAlignment="1" applyProtection="1">
      <alignment horizontal="center" vertical="center"/>
    </xf>
    <xf numFmtId="171" fontId="25" fillId="0" borderId="0" xfId="0" applyNumberFormat="1" applyFont="1" applyBorder="1" applyAlignment="1">
      <alignment horizontal="center" vertical="center"/>
    </xf>
    <xf numFmtId="0" fontId="25" fillId="0" borderId="0" xfId="0" applyFont="1" applyBorder="1" applyAlignment="1">
      <alignment vertical="center"/>
    </xf>
    <xf numFmtId="0" fontId="28" fillId="0" borderId="2" xfId="0" applyFont="1" applyBorder="1" applyAlignment="1">
      <alignment horizontal="left" vertical="center"/>
    </xf>
    <xf numFmtId="0" fontId="28" fillId="0" borderId="3" xfId="0" applyFont="1" applyBorder="1" applyAlignment="1">
      <alignment horizontal="left" vertical="center"/>
    </xf>
    <xf numFmtId="0" fontId="28" fillId="0" borderId="79" xfId="0" applyFont="1" applyBorder="1" applyAlignment="1" applyProtection="1">
      <alignment vertical="center"/>
    </xf>
    <xf numFmtId="10" fontId="28" fillId="0" borderId="79" xfId="0" applyNumberFormat="1" applyFont="1" applyBorder="1" applyAlignment="1" applyProtection="1">
      <alignment horizontal="center" vertical="center"/>
    </xf>
    <xf numFmtId="10" fontId="28" fillId="16" borderId="1" xfId="0" applyNumberFormat="1" applyFont="1" applyFill="1" applyBorder="1" applyAlignment="1" applyProtection="1">
      <alignment horizontal="center" vertical="center"/>
    </xf>
    <xf numFmtId="171" fontId="25" fillId="16" borderId="11" xfId="0" applyNumberFormat="1" applyFont="1" applyFill="1" applyBorder="1" applyAlignment="1">
      <alignment horizontal="center" vertical="center"/>
    </xf>
    <xf numFmtId="0" fontId="9" fillId="0" borderId="54" xfId="0" applyFont="1" applyBorder="1" applyAlignment="1">
      <alignment horizontal="left" vertical="center"/>
    </xf>
    <xf numFmtId="0" fontId="9" fillId="0" borderId="55" xfId="0" applyFont="1" applyBorder="1" applyAlignment="1">
      <alignment horizontal="left" vertical="center"/>
    </xf>
    <xf numFmtId="0" fontId="9" fillId="0" borderId="56" xfId="0" applyFont="1" applyBorder="1" applyAlignment="1">
      <alignment horizontal="left" vertical="center"/>
    </xf>
    <xf numFmtId="0" fontId="9" fillId="0" borderId="80" xfId="0" applyFont="1" applyBorder="1" applyAlignment="1" applyProtection="1">
      <alignment horizontal="left" vertical="center"/>
    </xf>
    <xf numFmtId="0" fontId="9" fillId="0" borderId="81" xfId="0" applyFont="1" applyBorder="1" applyAlignment="1" applyProtection="1">
      <alignment horizontal="center" vertical="center"/>
    </xf>
    <xf numFmtId="0" fontId="9" fillId="0" borderId="0" xfId="0" applyFont="1" applyAlignment="1">
      <alignment vertical="center"/>
    </xf>
    <xf numFmtId="0" fontId="9" fillId="0" borderId="49" xfId="0" applyFont="1" applyBorder="1" applyAlignment="1">
      <alignment horizontal="left" vertical="center"/>
    </xf>
    <xf numFmtId="0" fontId="9" fillId="0" borderId="18" xfId="0" applyFont="1" applyBorder="1" applyAlignment="1">
      <alignment horizontal="left" vertical="center"/>
    </xf>
    <xf numFmtId="0" fontId="9" fillId="0" borderId="19" xfId="0" applyFont="1" applyBorder="1" applyAlignment="1">
      <alignment horizontal="left" vertical="center"/>
    </xf>
    <xf numFmtId="10" fontId="9" fillId="0" borderId="82" xfId="0" applyNumberFormat="1" applyFont="1" applyBorder="1" applyAlignment="1" applyProtection="1">
      <alignment horizontal="center" vertical="center"/>
    </xf>
    <xf numFmtId="10" fontId="9" fillId="0" borderId="83" xfId="0" applyNumberFormat="1" applyFont="1" applyBorder="1" applyAlignment="1" applyProtection="1">
      <alignment horizontal="center" vertical="center"/>
    </xf>
    <xf numFmtId="0" fontId="9" fillId="0" borderId="40" xfId="0" applyFont="1" applyBorder="1" applyAlignment="1">
      <alignment horizontal="left" vertical="center"/>
    </xf>
    <xf numFmtId="0" fontId="9" fillId="0" borderId="14" xfId="0" applyFont="1" applyBorder="1" applyAlignment="1">
      <alignment horizontal="left" vertical="center"/>
    </xf>
    <xf numFmtId="0" fontId="9" fillId="0" borderId="15" xfId="0" applyFont="1" applyBorder="1" applyAlignment="1">
      <alignment horizontal="left" vertical="center"/>
    </xf>
    <xf numFmtId="0" fontId="9" fillId="0" borderId="78" xfId="0" applyFont="1" applyBorder="1" applyAlignment="1" applyProtection="1">
      <alignment horizontal="left" vertical="center"/>
    </xf>
    <xf numFmtId="0" fontId="9" fillId="0" borderId="55" xfId="0" applyFont="1" applyBorder="1" applyAlignment="1" applyProtection="1">
      <alignment vertical="center"/>
    </xf>
    <xf numFmtId="10" fontId="9" fillId="0" borderId="18" xfId="0" applyNumberFormat="1" applyFont="1" applyBorder="1" applyAlignment="1" applyProtection="1">
      <alignment horizontal="center" vertical="center"/>
    </xf>
    <xf numFmtId="0" fontId="0" fillId="0" borderId="0" xfId="0" applyFont="1"/>
    <xf numFmtId="167" fontId="0" fillId="0" borderId="0" xfId="0" applyNumberFormat="1" applyFont="1" applyAlignment="1">
      <alignment horizontal="right"/>
    </xf>
    <xf numFmtId="0" fontId="32" fillId="17" borderId="0" xfId="0" applyFont="1" applyFill="1" applyAlignment="1">
      <alignment horizontal="left" vertical="center"/>
    </xf>
    <xf numFmtId="0" fontId="33" fillId="17" borderId="0" xfId="0" applyFont="1" applyFill="1" applyAlignment="1">
      <alignment horizontal="left" vertical="center"/>
    </xf>
    <xf numFmtId="0" fontId="33" fillId="17" borderId="0" xfId="0" applyFont="1" applyFill="1" applyAlignment="1">
      <alignment horizontal="center" vertical="center"/>
    </xf>
    <xf numFmtId="164" fontId="33" fillId="17" borderId="0" xfId="1" applyFont="1" applyFill="1" applyBorder="1" applyAlignment="1" applyProtection="1">
      <alignment horizontal="left" vertical="center"/>
    </xf>
    <xf numFmtId="0" fontId="33" fillId="17" borderId="0" xfId="0" applyFont="1" applyFill="1" applyAlignment="1">
      <alignment horizontal="right" vertical="center"/>
    </xf>
    <xf numFmtId="167" fontId="33" fillId="17" borderId="0" xfId="0" applyNumberFormat="1" applyFont="1" applyFill="1" applyAlignment="1">
      <alignment horizontal="right" vertical="center"/>
    </xf>
    <xf numFmtId="0" fontId="0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64" fontId="15" fillId="0" borderId="0" xfId="1" applyFont="1" applyBorder="1" applyAlignment="1" applyProtection="1">
      <alignment horizontal="center" vertical="center"/>
    </xf>
    <xf numFmtId="0" fontId="15" fillId="0" borderId="0" xfId="0" applyFont="1" applyAlignment="1">
      <alignment horizontal="right" vertical="center"/>
    </xf>
    <xf numFmtId="167" fontId="15" fillId="0" borderId="0" xfId="0" applyNumberFormat="1" applyFont="1" applyAlignment="1">
      <alignment horizontal="right" vertical="center"/>
    </xf>
    <xf numFmtId="0" fontId="34" fillId="17" borderId="0" xfId="0" applyFont="1" applyFill="1" applyAlignment="1">
      <alignment vertical="center"/>
    </xf>
    <xf numFmtId="10" fontId="34" fillId="17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 wrapText="1"/>
    </xf>
    <xf numFmtId="164" fontId="0" fillId="0" borderId="0" xfId="1" applyFont="1" applyBorder="1" applyAlignment="1" applyProtection="1">
      <alignment horizontal="center" vertical="center"/>
    </xf>
    <xf numFmtId="49" fontId="0" fillId="0" borderId="0" xfId="1" applyNumberFormat="1" applyFont="1" applyBorder="1" applyAlignment="1" applyProtection="1">
      <alignment horizontal="right" vertical="center"/>
    </xf>
    <xf numFmtId="164" fontId="0" fillId="9" borderId="0" xfId="1" applyFont="1" applyFill="1" applyBorder="1" applyAlignment="1" applyProtection="1">
      <alignment horizontal="center" vertical="center"/>
    </xf>
    <xf numFmtId="167" fontId="0" fillId="9" borderId="0" xfId="2" applyNumberFormat="1" applyFont="1" applyFill="1" applyBorder="1" applyAlignment="1" applyProtection="1">
      <alignment horizontal="right" vertical="center"/>
    </xf>
    <xf numFmtId="165" fontId="0" fillId="0" borderId="0" xfId="2" applyFont="1" applyBorder="1" applyAlignment="1" applyProtection="1">
      <alignment horizontal="center" vertical="center"/>
    </xf>
    <xf numFmtId="165" fontId="0" fillId="0" borderId="0" xfId="2" applyFont="1" applyBorder="1" applyAlignment="1" applyProtection="1">
      <alignment vertical="center"/>
    </xf>
    <xf numFmtId="0" fontId="0" fillId="0" borderId="0" xfId="0" applyFont="1" applyAlignment="1">
      <alignment vertical="center"/>
    </xf>
    <xf numFmtId="165" fontId="0" fillId="8" borderId="0" xfId="2" applyFont="1" applyFill="1" applyBorder="1" applyAlignment="1" applyProtection="1">
      <alignment horizontal="center" vertical="center"/>
    </xf>
    <xf numFmtId="167" fontId="0" fillId="8" borderId="0" xfId="2" applyNumberFormat="1" applyFont="1" applyFill="1" applyBorder="1" applyAlignment="1" applyProtection="1">
      <alignment horizontal="right" vertical="center"/>
    </xf>
    <xf numFmtId="0" fontId="0" fillId="0" borderId="0" xfId="0" applyFont="1" applyAlignment="1">
      <alignment wrapText="1"/>
    </xf>
    <xf numFmtId="49" fontId="0" fillId="0" borderId="0" xfId="1" applyNumberFormat="1" applyFont="1" applyBorder="1" applyAlignment="1" applyProtection="1">
      <alignment horizontal="right"/>
    </xf>
    <xf numFmtId="167" fontId="0" fillId="9" borderId="0" xfId="2" applyNumberFormat="1" applyFont="1" applyFill="1" applyBorder="1" applyAlignment="1" applyProtection="1">
      <alignment horizontal="right"/>
    </xf>
    <xf numFmtId="167" fontId="0" fillId="0" borderId="0" xfId="2" applyNumberFormat="1" applyFont="1" applyBorder="1" applyAlignment="1" applyProtection="1">
      <alignment horizontal="right" vertical="center"/>
    </xf>
    <xf numFmtId="0" fontId="0" fillId="9" borderId="0" xfId="0" applyFont="1" applyFill="1" applyAlignment="1">
      <alignment horizontal="right"/>
    </xf>
    <xf numFmtId="0" fontId="0" fillId="0" borderId="0" xfId="0" applyFont="1" applyAlignment="1">
      <alignment horizontal="right" vertical="center"/>
    </xf>
    <xf numFmtId="167" fontId="0" fillId="9" borderId="0" xfId="0" applyNumberFormat="1" applyFont="1" applyFill="1" applyAlignment="1">
      <alignment horizontal="right" vertical="center"/>
    </xf>
    <xf numFmtId="0" fontId="0" fillId="9" borderId="0" xfId="0" applyFont="1" applyFill="1" applyAlignment="1">
      <alignment horizontal="right" vertical="center"/>
    </xf>
    <xf numFmtId="167" fontId="0" fillId="9" borderId="0" xfId="0" applyNumberFormat="1" applyFont="1" applyFill="1" applyAlignment="1">
      <alignment horizontal="right"/>
    </xf>
    <xf numFmtId="0" fontId="0" fillId="0" borderId="0" xfId="0" applyFont="1" applyAlignment="1">
      <alignment horizontal="left" wrapText="1"/>
    </xf>
    <xf numFmtId="0" fontId="0" fillId="9" borderId="0" xfId="0" applyFont="1" applyFill="1"/>
    <xf numFmtId="167" fontId="0" fillId="18" borderId="0" xfId="0" applyNumberFormat="1" applyFont="1" applyFill="1" applyAlignment="1">
      <alignment horizontal="right"/>
    </xf>
    <xf numFmtId="0" fontId="0" fillId="19" borderId="0" xfId="0" applyFont="1" applyFill="1" applyAlignment="1">
      <alignment horizontal="center" vertical="center"/>
    </xf>
    <xf numFmtId="0" fontId="0" fillId="19" borderId="0" xfId="0" applyFont="1" applyFill="1" applyAlignment="1">
      <alignment vertical="center"/>
    </xf>
    <xf numFmtId="164" fontId="0" fillId="19" borderId="0" xfId="1" applyFont="1" applyFill="1" applyBorder="1" applyAlignment="1" applyProtection="1">
      <alignment horizontal="center" vertical="center"/>
    </xf>
    <xf numFmtId="0" fontId="0" fillId="19" borderId="0" xfId="0" applyFont="1" applyFill="1" applyAlignment="1">
      <alignment horizontal="right" vertical="center"/>
    </xf>
    <xf numFmtId="167" fontId="0" fillId="19" borderId="0" xfId="0" applyNumberFormat="1" applyFont="1" applyFill="1" applyAlignment="1">
      <alignment horizontal="right" vertical="center"/>
    </xf>
    <xf numFmtId="165" fontId="0" fillId="19" borderId="0" xfId="2" applyFont="1" applyFill="1" applyBorder="1" applyAlignment="1" applyProtection="1">
      <alignment horizontal="center" vertical="center"/>
    </xf>
    <xf numFmtId="165" fontId="0" fillId="19" borderId="0" xfId="2" applyFont="1" applyFill="1" applyBorder="1" applyAlignment="1" applyProtection="1">
      <alignment vertical="center"/>
    </xf>
    <xf numFmtId="0" fontId="0" fillId="19" borderId="0" xfId="0" applyFont="1" applyFill="1" applyAlignment="1">
      <alignment vertical="center" wrapText="1"/>
    </xf>
    <xf numFmtId="0" fontId="0" fillId="19" borderId="0" xfId="0" applyFill="1" applyAlignment="1">
      <alignment vertical="center"/>
    </xf>
    <xf numFmtId="0" fontId="0" fillId="19" borderId="0" xfId="0" applyFont="1" applyFill="1"/>
    <xf numFmtId="0" fontId="0" fillId="19" borderId="0" xfId="0" applyFont="1" applyFill="1" applyAlignment="1">
      <alignment horizontal="center"/>
    </xf>
    <xf numFmtId="164" fontId="0" fillId="19" borderId="0" xfId="1" applyFont="1" applyFill="1" applyBorder="1" applyAlignment="1" applyProtection="1">
      <alignment horizontal="center"/>
    </xf>
    <xf numFmtId="0" fontId="0" fillId="19" borderId="0" xfId="0" applyFont="1" applyFill="1" applyAlignment="1">
      <alignment horizontal="right"/>
    </xf>
    <xf numFmtId="167" fontId="0" fillId="19" borderId="0" xfId="0" applyNumberFormat="1" applyFont="1" applyFill="1" applyAlignment="1">
      <alignment horizontal="right"/>
    </xf>
    <xf numFmtId="0" fontId="0" fillId="19" borderId="0" xfId="0" applyFill="1"/>
    <xf numFmtId="167" fontId="0" fillId="0" borderId="0" xfId="0" applyNumberFormat="1" applyFont="1"/>
    <xf numFmtId="0" fontId="28" fillId="0" borderId="7" xfId="0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9" fillId="15" borderId="54" xfId="0" applyFont="1" applyFill="1" applyBorder="1" applyAlignment="1">
      <alignment horizontal="center" vertical="center"/>
    </xf>
    <xf numFmtId="0" fontId="29" fillId="15" borderId="55" xfId="0" applyFont="1" applyFill="1" applyBorder="1" applyAlignment="1">
      <alignment vertical="center" wrapText="1"/>
    </xf>
    <xf numFmtId="0" fontId="29" fillId="15" borderId="55" xfId="0" applyFont="1" applyFill="1" applyBorder="1" applyAlignment="1" applyProtection="1">
      <alignment horizontal="center" vertical="center"/>
    </xf>
    <xf numFmtId="0" fontId="9" fillId="0" borderId="48" xfId="0" applyFont="1" applyBorder="1" applyAlignment="1">
      <alignment horizontal="center" vertical="center"/>
    </xf>
    <xf numFmtId="4" fontId="9" fillId="0" borderId="13" xfId="0" applyNumberFormat="1" applyFont="1" applyBorder="1" applyAlignment="1">
      <alignment horizontal="left" vertical="center" wrapText="1" indent="15"/>
    </xf>
    <xf numFmtId="0" fontId="9" fillId="0" borderId="13" xfId="0" applyFont="1" applyBorder="1" applyAlignment="1" applyProtection="1">
      <alignment horizontal="center" vertical="center"/>
    </xf>
    <xf numFmtId="0" fontId="9" fillId="0" borderId="13" xfId="0" applyFont="1" applyBorder="1" applyAlignment="1">
      <alignment horizontal="left" vertical="center" wrapText="1" indent="15"/>
    </xf>
    <xf numFmtId="0" fontId="9" fillId="0" borderId="49" xfId="0" applyFont="1" applyBorder="1" applyAlignment="1">
      <alignment horizontal="center" vertical="center"/>
    </xf>
    <xf numFmtId="0" fontId="9" fillId="0" borderId="18" xfId="0" applyFont="1" applyBorder="1" applyAlignment="1">
      <alignment horizontal="left" vertical="center" wrapText="1"/>
    </xf>
    <xf numFmtId="0" fontId="36" fillId="0" borderId="33" xfId="0" applyFont="1" applyBorder="1" applyAlignment="1">
      <alignment horizontal="center"/>
    </xf>
    <xf numFmtId="0" fontId="36" fillId="0" borderId="34" xfId="0" applyFont="1" applyBorder="1" applyAlignment="1">
      <alignment horizontal="center"/>
    </xf>
    <xf numFmtId="0" fontId="36" fillId="0" borderId="84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0" borderId="0" xfId="0" applyFont="1" applyBorder="1" applyAlignment="1">
      <alignment horizontal="center"/>
    </xf>
    <xf numFmtId="0" fontId="36" fillId="0" borderId="5" xfId="0" applyFont="1" applyBorder="1" applyAlignment="1">
      <alignment horizontal="center"/>
    </xf>
    <xf numFmtId="0" fontId="36" fillId="0" borderId="28" xfId="0" applyFont="1" applyBorder="1" applyAlignment="1">
      <alignment horizontal="center" wrapText="1"/>
    </xf>
    <xf numFmtId="0" fontId="36" fillId="0" borderId="29" xfId="0" applyFont="1" applyBorder="1" applyAlignment="1">
      <alignment horizontal="center" wrapText="1"/>
    </xf>
    <xf numFmtId="0" fontId="36" fillId="0" borderId="85" xfId="0" applyFont="1" applyBorder="1" applyAlignment="1">
      <alignment horizontal="center" wrapText="1"/>
    </xf>
    <xf numFmtId="0" fontId="36" fillId="20" borderId="1" xfId="0" applyFont="1" applyFill="1" applyBorder="1" applyAlignment="1">
      <alignment horizontal="center" vertical="center" wrapText="1"/>
    </xf>
    <xf numFmtId="0" fontId="36" fillId="20" borderId="2" xfId="0" applyFont="1" applyFill="1" applyBorder="1" applyAlignment="1">
      <alignment horizontal="center" vertical="center" wrapText="1"/>
    </xf>
    <xf numFmtId="0" fontId="36" fillId="20" borderId="3" xfId="0" applyFont="1" applyFill="1" applyBorder="1" applyAlignment="1">
      <alignment horizontal="center" vertical="center" wrapText="1"/>
    </xf>
    <xf numFmtId="0" fontId="36" fillId="20" borderId="28" xfId="0" applyFont="1" applyFill="1" applyBorder="1" applyAlignment="1">
      <alignment horizontal="center" vertical="center" wrapText="1"/>
    </xf>
    <xf numFmtId="0" fontId="36" fillId="20" borderId="29" xfId="0" applyFont="1" applyFill="1" applyBorder="1" applyAlignment="1">
      <alignment horizontal="center" vertical="center" wrapText="1"/>
    </xf>
    <xf numFmtId="0" fontId="36" fillId="20" borderId="85" xfId="0" applyFont="1" applyFill="1" applyBorder="1" applyAlignment="1">
      <alignment horizontal="center" vertical="center" wrapText="1"/>
    </xf>
  </cellXfs>
  <cellStyles count="4">
    <cellStyle name="Moeda" xfId="2" builtinId="4"/>
    <cellStyle name="Normal" xfId="0" builtinId="0"/>
    <cellStyle name="Porcentagem" xfId="3" builtinId="5"/>
    <cellStyle name="Vírgula" xfId="1" builtinId="3"/>
  </cellStyles>
  <dxfs count="2">
    <dxf>
      <font>
        <color rgb="FF000000"/>
        <name val="Calibri"/>
      </font>
      <alignment horizontal="general" vertical="bottom" textRotation="0" wrapText="0" indent="0" shrinkToFit="0"/>
    </dxf>
    <dxf>
      <font>
        <color rgb="FF000000"/>
        <name val="Calibri"/>
      </font>
      <alignment horizontal="general" vertical="bottom" textRotation="0" wrapText="0" indent="0" shrinkToFit="0"/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948A54"/>
      <rgbColor rgb="FF9999FF"/>
      <rgbColor rgb="FF993366"/>
      <rgbColor rgb="FFEEEEEE"/>
      <rgbColor rgb="FFCCFFFF"/>
      <rgbColor rgb="FF660066"/>
      <rgbColor rgb="FFFF8080"/>
      <rgbColor rgb="FF0066CC"/>
      <rgbColor rgb="FFC6D9F1"/>
      <rgbColor rgb="FF000080"/>
      <rgbColor rgb="FFFF00FF"/>
      <rgbColor rgb="FFFFFF66"/>
      <rgbColor rgb="FF00FFFF"/>
      <rgbColor rgb="FF800080"/>
      <rgbColor rgb="FF800000"/>
      <rgbColor rgb="FF008080"/>
      <rgbColor rgb="FF0000FF"/>
      <rgbColor rgb="FF00B0F0"/>
      <rgbColor rgb="FFCCFFFF"/>
      <rgbColor rgb="FFD9D9D9"/>
      <rgbColor rgb="FFFFFF99"/>
      <rgbColor rgb="FF8EB4E3"/>
      <rgbColor rgb="FFE6B9B8"/>
      <rgbColor rgb="FFCC99FF"/>
      <rgbColor rgb="FFFAC090"/>
      <rgbColor rgb="FF3366FF"/>
      <rgbColor rgb="FF66FFFF"/>
      <rgbColor rgb="FF92D050"/>
      <rgbColor rgb="FFFFC000"/>
      <rgbColor rgb="FFFF9900"/>
      <rgbColor rgb="FFFF6600"/>
      <rgbColor rgb="FF4F81BD"/>
      <rgbColor rgb="FFA7A7A8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19050</xdr:colOff>
      <xdr:row>1</xdr:row>
      <xdr:rowOff>47625</xdr:rowOff>
    </xdr:from>
    <xdr:to>
      <xdr:col>8</xdr:col>
      <xdr:colOff>2940504</xdr:colOff>
      <xdr:row>6</xdr:row>
      <xdr:rowOff>4082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47625"/>
          <a:ext cx="292417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82"/>
  <sheetViews>
    <sheetView view="pageBreakPreview" topLeftCell="A58" zoomScale="120" zoomScaleNormal="160" zoomScalePageLayoutView="120" workbookViewId="0">
      <selection activeCell="J38" sqref="J38"/>
    </sheetView>
  </sheetViews>
  <sheetFormatPr defaultRowHeight="15" x14ac:dyDescent="0.25"/>
  <cols>
    <col min="1" max="1025" width="8.5703125"/>
  </cols>
  <sheetData>
    <row r="3" spans="1:1" x14ac:dyDescent="0.25">
      <c r="A3" t="s">
        <v>0</v>
      </c>
    </row>
    <row r="5" spans="1:1" x14ac:dyDescent="0.25">
      <c r="A5" t="s">
        <v>1</v>
      </c>
    </row>
    <row r="6" spans="1:1" x14ac:dyDescent="0.25">
      <c r="A6" s="15" t="s">
        <v>2</v>
      </c>
    </row>
    <row r="7" spans="1:1" x14ac:dyDescent="0.25">
      <c r="A7" s="15" t="s">
        <v>3</v>
      </c>
    </row>
    <row r="8" spans="1:1" x14ac:dyDescent="0.25">
      <c r="A8" s="15" t="s">
        <v>4</v>
      </c>
    </row>
    <row r="10" spans="1:1" x14ac:dyDescent="0.25">
      <c r="A10" t="s">
        <v>5</v>
      </c>
    </row>
    <row r="11" spans="1:1" x14ac:dyDescent="0.25">
      <c r="A11" t="s">
        <v>6</v>
      </c>
    </row>
    <row r="12" spans="1:1" x14ac:dyDescent="0.25">
      <c r="A12" t="s">
        <v>7</v>
      </c>
    </row>
    <row r="13" spans="1:1" x14ac:dyDescent="0.25">
      <c r="A13" t="s">
        <v>8</v>
      </c>
    </row>
    <row r="14" spans="1:1" x14ac:dyDescent="0.25">
      <c r="A14" t="s">
        <v>9</v>
      </c>
    </row>
    <row r="15" spans="1:1" x14ac:dyDescent="0.25">
      <c r="A15" t="s">
        <v>10</v>
      </c>
    </row>
    <row r="16" spans="1:1" x14ac:dyDescent="0.25">
      <c r="A16" t="s">
        <v>11</v>
      </c>
    </row>
    <row r="17" spans="1:1" x14ac:dyDescent="0.25">
      <c r="A17" t="s">
        <v>12</v>
      </c>
    </row>
    <row r="22" spans="1:1" x14ac:dyDescent="0.25">
      <c r="A22" t="s">
        <v>13</v>
      </c>
    </row>
    <row r="23" spans="1:1" x14ac:dyDescent="0.25">
      <c r="A23" t="s">
        <v>14</v>
      </c>
    </row>
    <row r="24" spans="1:1" x14ac:dyDescent="0.25">
      <c r="A24" t="s">
        <v>15</v>
      </c>
    </row>
    <row r="25" spans="1:1" x14ac:dyDescent="0.25">
      <c r="A25" t="s">
        <v>16</v>
      </c>
    </row>
    <row r="26" spans="1:1" x14ac:dyDescent="0.25">
      <c r="A26" t="s">
        <v>17</v>
      </c>
    </row>
    <row r="27" spans="1:1" x14ac:dyDescent="0.25">
      <c r="A27" t="s">
        <v>18</v>
      </c>
    </row>
    <row r="28" spans="1:1" x14ac:dyDescent="0.25">
      <c r="A28" t="s">
        <v>19</v>
      </c>
    </row>
    <row r="32" spans="1:1" x14ac:dyDescent="0.25">
      <c r="A32" t="s">
        <v>20</v>
      </c>
    </row>
    <row r="33" spans="1:1" x14ac:dyDescent="0.25">
      <c r="A33" t="s">
        <v>21</v>
      </c>
    </row>
    <row r="34" spans="1:1" x14ac:dyDescent="0.25">
      <c r="A34" t="s">
        <v>22</v>
      </c>
    </row>
    <row r="37" spans="1:1" x14ac:dyDescent="0.25">
      <c r="A37" t="s">
        <v>23</v>
      </c>
    </row>
    <row r="38" spans="1:1" x14ac:dyDescent="0.25">
      <c r="A38" t="s">
        <v>24</v>
      </c>
    </row>
    <row r="41" spans="1:1" x14ac:dyDescent="0.25">
      <c r="A41" t="s">
        <v>25</v>
      </c>
    </row>
    <row r="42" spans="1:1" x14ac:dyDescent="0.25">
      <c r="A42" t="s">
        <v>26</v>
      </c>
    </row>
    <row r="43" spans="1:1" x14ac:dyDescent="0.25">
      <c r="A43" t="s">
        <v>27</v>
      </c>
    </row>
    <row r="48" spans="1:1" x14ac:dyDescent="0.25">
      <c r="A48" t="s">
        <v>28</v>
      </c>
    </row>
    <row r="49" spans="1:1" x14ac:dyDescent="0.25">
      <c r="A49" t="s">
        <v>29</v>
      </c>
    </row>
    <row r="50" spans="1:1" x14ac:dyDescent="0.25">
      <c r="A50" t="s">
        <v>30</v>
      </c>
    </row>
    <row r="51" spans="1:1" x14ac:dyDescent="0.25">
      <c r="A51" t="s">
        <v>31</v>
      </c>
    </row>
    <row r="55" spans="1:1" x14ac:dyDescent="0.25">
      <c r="A55" t="s">
        <v>32</v>
      </c>
    </row>
    <row r="56" spans="1:1" x14ac:dyDescent="0.25">
      <c r="A56" t="s">
        <v>33</v>
      </c>
    </row>
    <row r="57" spans="1:1" x14ac:dyDescent="0.25">
      <c r="A57" t="s">
        <v>34</v>
      </c>
    </row>
    <row r="58" spans="1:1" x14ac:dyDescent="0.25">
      <c r="A58" t="s">
        <v>35</v>
      </c>
    </row>
    <row r="59" spans="1:1" x14ac:dyDescent="0.25">
      <c r="A59" t="s">
        <v>36</v>
      </c>
    </row>
    <row r="60" spans="1:1" x14ac:dyDescent="0.25">
      <c r="A60" t="s">
        <v>37</v>
      </c>
    </row>
    <row r="61" spans="1:1" x14ac:dyDescent="0.25">
      <c r="A61" t="s">
        <v>38</v>
      </c>
    </row>
    <row r="64" spans="1:1" x14ac:dyDescent="0.25">
      <c r="A64" t="s">
        <v>39</v>
      </c>
    </row>
    <row r="65" spans="1:1" x14ac:dyDescent="0.25">
      <c r="A65" t="s">
        <v>40</v>
      </c>
    </row>
    <row r="66" spans="1:1" x14ac:dyDescent="0.25">
      <c r="A66" t="s">
        <v>41</v>
      </c>
    </row>
    <row r="67" spans="1:1" x14ac:dyDescent="0.25">
      <c r="A67" t="s">
        <v>34</v>
      </c>
    </row>
    <row r="68" spans="1:1" x14ac:dyDescent="0.25">
      <c r="A68" t="s">
        <v>42</v>
      </c>
    </row>
    <row r="72" spans="1:1" x14ac:dyDescent="0.25">
      <c r="A72" t="s">
        <v>43</v>
      </c>
    </row>
    <row r="73" spans="1:1" x14ac:dyDescent="0.25">
      <c r="A73" t="s">
        <v>44</v>
      </c>
    </row>
    <row r="76" spans="1:1" x14ac:dyDescent="0.25">
      <c r="A76" t="s">
        <v>45</v>
      </c>
    </row>
    <row r="77" spans="1:1" x14ac:dyDescent="0.25">
      <c r="A77" t="s">
        <v>46</v>
      </c>
    </row>
    <row r="81" spans="1:1" x14ac:dyDescent="0.25">
      <c r="A81" t="s">
        <v>47</v>
      </c>
    </row>
    <row r="82" spans="1:1" x14ac:dyDescent="0.25">
      <c r="A82" t="s">
        <v>48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196"/>
  <sheetViews>
    <sheetView tabSelected="1" view="pageBreakPreview" zoomScale="70" zoomScaleNormal="60" zoomScaleSheetLayoutView="70" workbookViewId="0">
      <selection activeCell="C10" sqref="C10"/>
    </sheetView>
  </sheetViews>
  <sheetFormatPr defaultRowHeight="15" outlineLevelRow="1" x14ac:dyDescent="0.25"/>
  <cols>
    <col min="1" max="1" width="13.42578125" style="16"/>
    <col min="2" max="2" width="9.42578125" style="17"/>
    <col min="3" max="3" width="34.42578125" style="18"/>
    <col min="4" max="4" width="90" style="16"/>
    <col min="5" max="5" width="10.42578125" style="19"/>
    <col min="6" max="6" width="19.7109375" style="19"/>
    <col min="7" max="7" width="16.140625" style="16"/>
    <col min="8" max="8" width="27.85546875" style="19"/>
    <col min="9" max="9" width="59" style="20" customWidth="1"/>
    <col min="10" max="10" width="16.42578125" style="16"/>
    <col min="11" max="11" width="13.42578125" style="21"/>
    <col min="12" max="12" width="16.140625" style="16"/>
    <col min="13" max="13" width="8.85546875" style="16"/>
    <col min="14" max="14" width="16.140625" style="16"/>
    <col min="15" max="16" width="8.85546875" style="16"/>
    <col min="17" max="17" width="11.5703125" style="16"/>
    <col min="18" max="1025" width="8.85546875" style="16"/>
  </cols>
  <sheetData>
    <row r="1" spans="1:1024" ht="15.75" thickBot="1" x14ac:dyDescent="0.3">
      <c r="A1"/>
      <c r="B1"/>
      <c r="C1"/>
      <c r="D1"/>
      <c r="E1"/>
      <c r="F1"/>
      <c r="G1"/>
      <c r="H1"/>
      <c r="I1" s="22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x14ac:dyDescent="0.25">
      <c r="A2"/>
      <c r="B2" s="23" t="s">
        <v>49</v>
      </c>
      <c r="C2" s="24"/>
      <c r="D2" s="25"/>
      <c r="E2" s="25"/>
      <c r="F2" s="25"/>
      <c r="G2" s="25"/>
      <c r="H2" s="25"/>
      <c r="I2" s="622" t="s">
        <v>49</v>
      </c>
      <c r="J2" s="623"/>
      <c r="K2" s="623"/>
      <c r="L2" s="623"/>
      <c r="M2" s="623"/>
      <c r="N2" s="623"/>
      <c r="O2" s="623"/>
      <c r="P2" s="623"/>
      <c r="Q2" s="624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x14ac:dyDescent="0.25">
      <c r="A3"/>
      <c r="B3" s="26" t="s">
        <v>50</v>
      </c>
      <c r="C3" s="27"/>
      <c r="D3" s="28"/>
      <c r="E3" s="28"/>
      <c r="F3" s="28"/>
      <c r="G3" s="28"/>
      <c r="H3" s="28"/>
      <c r="I3" s="625" t="s">
        <v>1302</v>
      </c>
      <c r="J3" s="626"/>
      <c r="K3" s="626"/>
      <c r="L3" s="626"/>
      <c r="M3" s="626"/>
      <c r="N3" s="626"/>
      <c r="O3" s="626"/>
      <c r="P3" s="626"/>
      <c r="Q3" s="627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x14ac:dyDescent="0.25">
      <c r="A4"/>
      <c r="B4" s="29"/>
      <c r="C4" s="30"/>
      <c r="D4" s="28"/>
      <c r="E4" s="28"/>
      <c r="F4" s="28"/>
      <c r="G4" s="28"/>
      <c r="H4" s="28"/>
      <c r="I4" s="625" t="s">
        <v>1303</v>
      </c>
      <c r="J4" s="626"/>
      <c r="K4" s="626"/>
      <c r="L4" s="626"/>
      <c r="M4" s="626"/>
      <c r="N4" s="626"/>
      <c r="O4" s="626"/>
      <c r="P4" s="626"/>
      <c r="Q4" s="627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x14ac:dyDescent="0.25">
      <c r="A5"/>
      <c r="B5" s="29"/>
      <c r="C5" s="30"/>
      <c r="D5" s="28"/>
      <c r="E5" s="28"/>
      <c r="F5" s="28"/>
      <c r="G5" s="28"/>
      <c r="H5" s="28"/>
      <c r="I5" s="625" t="s">
        <v>1306</v>
      </c>
      <c r="J5" s="626"/>
      <c r="K5" s="626"/>
      <c r="L5" s="626"/>
      <c r="M5" s="626"/>
      <c r="N5" s="626"/>
      <c r="O5" s="626"/>
      <c r="P5" s="626"/>
      <c r="Q5" s="627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x14ac:dyDescent="0.25">
      <c r="A6"/>
      <c r="B6" s="29"/>
      <c r="C6" s="30"/>
      <c r="D6" s="28"/>
      <c r="E6" s="28"/>
      <c r="F6" s="28"/>
      <c r="G6" s="28"/>
      <c r="H6" s="28"/>
      <c r="I6" s="625" t="s">
        <v>1308</v>
      </c>
      <c r="J6" s="626"/>
      <c r="K6" s="626"/>
      <c r="L6" s="626"/>
      <c r="M6" s="626"/>
      <c r="N6" s="626"/>
      <c r="O6" s="626"/>
      <c r="P6" s="626"/>
      <c r="Q6" s="627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21.75" thickBot="1" x14ac:dyDescent="0.4">
      <c r="A7"/>
      <c r="B7" s="29"/>
      <c r="C7" s="30"/>
      <c r="D7" s="28"/>
      <c r="E7" s="31"/>
      <c r="F7" s="31"/>
      <c r="G7" s="31"/>
      <c r="H7" s="31"/>
      <c r="I7" s="628" t="s">
        <v>1304</v>
      </c>
      <c r="J7" s="629"/>
      <c r="K7" s="629"/>
      <c r="L7" s="629"/>
      <c r="M7" s="629"/>
      <c r="N7" s="629"/>
      <c r="O7" s="629"/>
      <c r="P7" s="629"/>
      <c r="Q7" s="630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15.75" x14ac:dyDescent="0.25">
      <c r="A8"/>
      <c r="B8" s="32"/>
      <c r="C8" s="30"/>
      <c r="D8" s="28"/>
      <c r="E8" s="28"/>
      <c r="F8" s="28"/>
      <c r="G8" s="28"/>
      <c r="H8" s="28"/>
      <c r="I8" s="631" t="s">
        <v>1307</v>
      </c>
      <c r="J8" s="632"/>
      <c r="K8" s="632"/>
      <c r="L8" s="632"/>
      <c r="M8" s="632"/>
      <c r="N8" s="632"/>
      <c r="O8" s="632"/>
      <c r="P8" s="632"/>
      <c r="Q8" s="633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5.75" thickBot="1" x14ac:dyDescent="0.3">
      <c r="A9"/>
      <c r="B9" s="29"/>
      <c r="C9" s="28"/>
      <c r="D9" s="28"/>
      <c r="E9" s="28"/>
      <c r="F9" s="28"/>
      <c r="G9" s="28"/>
      <c r="H9" s="28"/>
      <c r="I9" s="634" t="s">
        <v>1305</v>
      </c>
      <c r="J9" s="635"/>
      <c r="K9" s="635"/>
      <c r="L9" s="635"/>
      <c r="M9" s="635"/>
      <c r="N9" s="635"/>
      <c r="O9" s="635"/>
      <c r="P9" s="635"/>
      <c r="Q9" s="636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72" x14ac:dyDescent="0.25">
      <c r="A10"/>
      <c r="B10" s="34"/>
      <c r="C10" s="35"/>
      <c r="D10" s="35"/>
      <c r="E10" s="35"/>
      <c r="F10" s="35"/>
      <c r="G10" s="35"/>
      <c r="H10" s="35"/>
      <c r="I10" s="36" t="s">
        <v>1309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x14ac:dyDescent="0.25">
      <c r="A11"/>
      <c r="B11" s="37"/>
      <c r="C11" s="38"/>
      <c r="D11" s="38"/>
      <c r="E11" s="38"/>
      <c r="F11" s="38"/>
      <c r="G11" s="38"/>
      <c r="H11" s="38"/>
      <c r="I11" s="39" t="s">
        <v>1310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s="40" customFormat="1" ht="32.85" customHeight="1" x14ac:dyDescent="0.25">
      <c r="B12" s="41" t="s">
        <v>51</v>
      </c>
      <c r="C12" s="42" t="s">
        <v>52</v>
      </c>
      <c r="D12" s="43" t="s">
        <v>53</v>
      </c>
      <c r="E12" s="42" t="s">
        <v>54</v>
      </c>
      <c r="F12" s="42" t="s">
        <v>55</v>
      </c>
      <c r="G12" s="42" t="s">
        <v>56</v>
      </c>
      <c r="H12" s="43" t="s">
        <v>57</v>
      </c>
      <c r="I12" s="44" t="s">
        <v>58</v>
      </c>
      <c r="K12" s="45"/>
    </row>
    <row r="13" spans="1:1024" s="46" customFormat="1" ht="27" customHeight="1" x14ac:dyDescent="0.25">
      <c r="B13" s="47" t="s">
        <v>59</v>
      </c>
      <c r="C13" s="48"/>
      <c r="D13" s="49" t="s">
        <v>60</v>
      </c>
      <c r="E13" s="48"/>
      <c r="F13" s="48"/>
      <c r="G13" s="50"/>
      <c r="H13" s="51">
        <f>SUM(H14:H34)</f>
        <v>785300.85</v>
      </c>
      <c r="I13" s="52"/>
      <c r="J13" s="53">
        <f>MC__2!M14</f>
        <v>785923.54</v>
      </c>
      <c r="K13" s="54" t="e">
        <f>H13*(1+#REF!)</f>
        <v>#REF!</v>
      </c>
      <c r="L13" s="55">
        <f>H35/H190</f>
        <v>9.8118826647200522E-2</v>
      </c>
    </row>
    <row r="14" spans="1:1024" ht="31.5" customHeight="1" outlineLevel="1" x14ac:dyDescent="0.25">
      <c r="A14" s="46" t="str">
        <f>VLOOKUP(B14,MC__2!B:O,13,0)</f>
        <v>COMP_084</v>
      </c>
      <c r="B14" s="56" t="s">
        <v>61</v>
      </c>
      <c r="C14" s="57" t="str">
        <f>CONCATENATE(VLOOKUP(A14,ABC_SERVIÇOS!A:I,5,0)," - ",VLOOKUP(A14,ABC_SERVIÇOS!A:I,6,0))</f>
        <v>COMPOSIÇÃO - SICRO II - 01/17</v>
      </c>
      <c r="D14" s="58" t="str">
        <f>VLOOKUP(A14,ABC_SERVIÇOS!A:J,2,0)</f>
        <v>MOBILIZAÇÃO /DESMOBILIZAÇAO ( MÃO DE OBRA / EQUIPAMENTO )</v>
      </c>
      <c r="E14" s="59" t="str">
        <f t="shared" ref="E14:E33" si="0">VLOOKUP(A14,ABC_SERVIÇOS,3,0)</f>
        <v>UNID</v>
      </c>
      <c r="F14" s="60">
        <f>VLOOKUP(B14,MC__2!B:O,9,0)</f>
        <v>1</v>
      </c>
      <c r="G14" s="61">
        <f t="shared" ref="G14:G20" si="1">VLOOKUP(A14,ABC_SERVIÇOS,7,0)</f>
        <v>272880.34380000003</v>
      </c>
      <c r="H14" s="62">
        <f t="shared" ref="H14:H33" si="2">ROUND(G14*F14,2)</f>
        <v>272880.34000000003</v>
      </c>
      <c r="I14" s="63"/>
      <c r="J14" s="55">
        <f t="shared" ref="J14:J28" si="3">H14/$H$13</f>
        <v>0.34748509440681241</v>
      </c>
      <c r="K14" s="5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31.5" customHeight="1" outlineLevel="1" x14ac:dyDescent="0.25">
      <c r="A15" s="46" t="str">
        <f>VLOOKUP(B15,MC__2!B:O,13,0)</f>
        <v>COMP_001</v>
      </c>
      <c r="B15" s="56" t="s">
        <v>62</v>
      </c>
      <c r="C15" s="57" t="str">
        <f>CONCATENATE(VLOOKUP(A15,ABC_SERVIÇOS!A:I,5,0)," - ",VLOOKUP(A15,ABC_SERVIÇOS!A:I,6,0))</f>
        <v xml:space="preserve">74209/001 - SINAPI – 10/17   </v>
      </c>
      <c r="D15" s="58" t="str">
        <f>VLOOKUP(A15,ABC_SERVIÇOS!A:J,2,0)</f>
        <v xml:space="preserve"> PLACA DE OBRA EM CHAPA DE ACO GALVANIZADO </v>
      </c>
      <c r="E15" s="59" t="str">
        <f t="shared" si="0"/>
        <v>M2</v>
      </c>
      <c r="F15" s="60">
        <f>VLOOKUP(B15,MC__2!B:O,9,0)</f>
        <v>14.860800000000001</v>
      </c>
      <c r="G15" s="61">
        <f t="shared" si="1"/>
        <v>295.8</v>
      </c>
      <c r="H15" s="62">
        <f t="shared" si="2"/>
        <v>4395.82</v>
      </c>
      <c r="I15" s="63"/>
      <c r="J15" s="55">
        <f t="shared" si="3"/>
        <v>5.5976254196082936E-3</v>
      </c>
      <c r="K15" s="54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31.5" customHeight="1" outlineLevel="1" x14ac:dyDescent="0.25">
      <c r="A16" s="46" t="str">
        <f>VLOOKUP(B16,MC__2!B:O,13,0)</f>
        <v>COMP_002</v>
      </c>
      <c r="B16" s="56" t="s">
        <v>63</v>
      </c>
      <c r="C16" s="57" t="str">
        <f>CONCATENATE(VLOOKUP(A16,ABC_SERVIÇOS!A:I,5,0)," - ",VLOOKUP(A16,ABC_SERVIÇOS!A:I,6,0))</f>
        <v>93207 - SINAPI – 10/17</v>
      </c>
      <c r="D16" s="58" t="str">
        <f>VLOOKUP(A16,ABC_SERVIÇOS!A:J,2,0)</f>
        <v>EXECUÇÃO DE ESCRITÓRIO EM CANTEIRO DE OBRA EM CHAPA DE MADEIRA COMPENSADA, NÃO INCLUSO MOBILIÁRIO E EQUIPAMENTOS</v>
      </c>
      <c r="E16" s="59" t="str">
        <f t="shared" si="0"/>
        <v>M2</v>
      </c>
      <c r="F16" s="60">
        <f>VLOOKUP(B16,MC__2!B:O,9,0)</f>
        <v>60</v>
      </c>
      <c r="G16" s="61">
        <f t="shared" si="1"/>
        <v>523.39</v>
      </c>
      <c r="H16" s="62">
        <f t="shared" si="2"/>
        <v>31403.4</v>
      </c>
      <c r="I16" s="63"/>
      <c r="J16" s="55">
        <f t="shared" si="3"/>
        <v>3.9989005487514759E-2</v>
      </c>
      <c r="K16" s="54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1.5" customHeight="1" outlineLevel="1" x14ac:dyDescent="0.25">
      <c r="A17" s="46" t="str">
        <f>VLOOKUP(B17,MC__2!B:O,13,0)</f>
        <v>COMP_003</v>
      </c>
      <c r="B17" s="56" t="s">
        <v>64</v>
      </c>
      <c r="C17" s="57" t="str">
        <f>CONCATENATE(VLOOKUP(A17,ABC_SERVIÇOS!A:I,5,0)," - ",VLOOKUP(A17,ABC_SERVIÇOS!A:I,6,0))</f>
        <v>93208 - SINAPI – 10/17</v>
      </c>
      <c r="D17" s="58" t="str">
        <f>VLOOKUP(A17,ABC_SERVIÇOS!A:J,2,0)</f>
        <v>EXECUÇÃO DE ALMOXARIFADO EM CANTEIRO DE OBRA EM CHAPA DE MADEIRA COMPENSADA, INCLUSO PRATELEIRAS.</v>
      </c>
      <c r="E17" s="59" t="str">
        <f t="shared" si="0"/>
        <v>M2</v>
      </c>
      <c r="F17" s="60">
        <f>VLOOKUP(B17,MC__2!B:O,9,0)</f>
        <v>72</v>
      </c>
      <c r="G17" s="61">
        <f t="shared" si="1"/>
        <v>388.17</v>
      </c>
      <c r="H17" s="62">
        <f t="shared" si="2"/>
        <v>27948.240000000002</v>
      </c>
      <c r="I17" s="63"/>
      <c r="J17" s="55">
        <f t="shared" si="3"/>
        <v>3.5589213993592397E-2</v>
      </c>
      <c r="K17" s="54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1.5" customHeight="1" outlineLevel="1" x14ac:dyDescent="0.25">
      <c r="A18" s="46" t="str">
        <f>VLOOKUP(B18,MC__2!B:O,13,0)</f>
        <v>COMP_004</v>
      </c>
      <c r="B18" s="56" t="s">
        <v>65</v>
      </c>
      <c r="C18" s="57" t="str">
        <f>CONCATENATE(VLOOKUP(A18,ABC_SERVIÇOS!A:I,5,0)," - ",VLOOKUP(A18,ABC_SERVIÇOS!A:I,6,0))</f>
        <v>93210 - SINAPI – 10/17</v>
      </c>
      <c r="D18" s="58" t="str">
        <f>VLOOKUP(A18,ABC_SERVIÇOS!A:J,2,0)</f>
        <v>EXECUÇÃO DE REFEITÓRIO EM CANTEIRO DE OBRA EM CHAPA DE MADEIRA COMPENSADA, NÃO INCLUSO MOBILIÁRIO E EQUIPAMENTOS</v>
      </c>
      <c r="E18" s="59" t="str">
        <f t="shared" si="0"/>
        <v>M2</v>
      </c>
      <c r="F18" s="60">
        <f>VLOOKUP(B18,MC__2!B:O,9,0)</f>
        <v>100</v>
      </c>
      <c r="G18" s="61">
        <f t="shared" si="1"/>
        <v>305.35000000000002</v>
      </c>
      <c r="H18" s="62">
        <f t="shared" si="2"/>
        <v>30535</v>
      </c>
      <c r="I18" s="63"/>
      <c r="J18" s="55">
        <f t="shared" si="3"/>
        <v>3.8883187252375953E-2</v>
      </c>
      <c r="K18" s="54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1.5" customHeight="1" outlineLevel="1" x14ac:dyDescent="0.25">
      <c r="A19" s="46" t="str">
        <f>VLOOKUP(B19,MC__2!B:O,13,0)</f>
        <v>COMP_005</v>
      </c>
      <c r="B19" s="56" t="s">
        <v>66</v>
      </c>
      <c r="C19" s="57" t="str">
        <f>CONCATENATE(VLOOKUP(A19,ABC_SERVIÇOS!A:I,5,0)," - ",VLOOKUP(A19,ABC_SERVIÇOS!A:I,6,0))</f>
        <v>93212 - SINAPI – 10/17</v>
      </c>
      <c r="D19" s="58" t="str">
        <f>VLOOKUP(A19,ABC_SERVIÇOS!A:J,2,0)</f>
        <v xml:space="preserve">EXECUÇÃO DE SANITÁRIO E VESTIÁRIO EM CANTEIRO DE OBRA EM CHAPA DE MADEIRA COMPENSADA, NÃO INCLUSO MOBILIÁRIO. </v>
      </c>
      <c r="E19" s="59" t="str">
        <f t="shared" si="0"/>
        <v>M2</v>
      </c>
      <c r="F19" s="60">
        <f>VLOOKUP(B19,MC__2!B:O,9,0)</f>
        <v>30</v>
      </c>
      <c r="G19" s="61">
        <f t="shared" si="1"/>
        <v>495.87</v>
      </c>
      <c r="H19" s="62">
        <f t="shared" si="2"/>
        <v>14876.1</v>
      </c>
      <c r="I19" s="63"/>
      <c r="J19" s="55">
        <f t="shared" si="3"/>
        <v>1.8943185914035366E-2</v>
      </c>
      <c r="K19" s="54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31.5" customHeight="1" outlineLevel="1" x14ac:dyDescent="0.25">
      <c r="A20" s="46" t="str">
        <f>VLOOKUP(B20,MC__2!B:O,13,0)</f>
        <v>COMP_006</v>
      </c>
      <c r="B20" s="56" t="s">
        <v>67</v>
      </c>
      <c r="C20" s="57" t="str">
        <f>CONCATENATE(VLOOKUP(A20,ABC_SERVIÇOS!A:I,5,0)," - ",VLOOKUP(A20,ABC_SERVIÇOS!A:I,6,0))</f>
        <v>93243 - SINAPI – 10/17</v>
      </c>
      <c r="D20" s="58" t="str">
        <f>VLOOKUP(A20,ABC_SERVIÇOS!A:J,2,0)</f>
        <v xml:space="preserve"> EXECUÇÃO DE RESERVATÓRIO ELEVADO DE ÁGUA (3000 LITROS) EM CANTEIRO DE OBRA, APOIADO EM ESTRUTURA DE MADEIRA</v>
      </c>
      <c r="E20" s="59" t="str">
        <f t="shared" si="0"/>
        <v>UNID</v>
      </c>
      <c r="F20" s="60">
        <f>VLOOKUP(B20,MC__2!B:O,9,0)</f>
        <v>2</v>
      </c>
      <c r="G20" s="61">
        <f t="shared" si="1"/>
        <v>1921.74</v>
      </c>
      <c r="H20" s="62">
        <f t="shared" si="2"/>
        <v>3843.48</v>
      </c>
      <c r="I20" s="63"/>
      <c r="J20" s="55">
        <f t="shared" si="3"/>
        <v>4.8942771423206785E-3</v>
      </c>
      <c r="K20" s="54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31.5" customHeight="1" outlineLevel="1" x14ac:dyDescent="0.25">
      <c r="A21" s="46" t="str">
        <f>VLOOKUP(B21,MC__2!B:O,13,0)</f>
        <v>COMP_007</v>
      </c>
      <c r="B21" s="56" t="s">
        <v>68</v>
      </c>
      <c r="C21" s="57" t="str">
        <f>CONCATENATE(VLOOKUP(A21,ABC_SERVIÇOS!A:I,5,0)," - ",VLOOKUP(A21,ABC_SERVIÇOS!A:I,6,0))</f>
        <v>93582 - SINAPI – 10/17</v>
      </c>
      <c r="D21" s="58" t="str">
        <f>VLOOKUP(A21,ABC_SERVIÇOS!A:J,2,0)</f>
        <v>EXECUÇÃO DE CENTRAL DE ARMADURA EM CANTEIRO DE OBRA, NÃO INCLUSO MOBILIÁRIO E EQUIPAMENTOS.</v>
      </c>
      <c r="E21" s="59" t="str">
        <f t="shared" si="0"/>
        <v>M2</v>
      </c>
      <c r="F21" s="60">
        <f>VLOOKUP(B21,MC__2!B:O,9,0)</f>
        <v>25</v>
      </c>
      <c r="G21" s="61">
        <v>129.74</v>
      </c>
      <c r="H21" s="62">
        <f t="shared" si="2"/>
        <v>3243.5</v>
      </c>
      <c r="I21" s="63"/>
      <c r="J21" s="55">
        <f t="shared" si="3"/>
        <v>4.1302642165738142E-3</v>
      </c>
      <c r="K21" s="54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31.5" customHeight="1" outlineLevel="1" x14ac:dyDescent="0.25">
      <c r="A22" s="46" t="str">
        <f>VLOOKUP(B22,MC__2!B:O,13,0)</f>
        <v>COMP_008</v>
      </c>
      <c r="B22" s="56" t="s">
        <v>69</v>
      </c>
      <c r="C22" s="57" t="str">
        <f>CONCATENATE(VLOOKUP(A22,ABC_SERVIÇOS!A:I,5,0)," - ",VLOOKUP(A22,ABC_SERVIÇOS!A:I,6,0))</f>
        <v>93583 - SINAPI – 10/17</v>
      </c>
      <c r="D22" s="58" t="str">
        <f>VLOOKUP(A22,ABC_SERVIÇOS!A:J,2,0)</f>
        <v xml:space="preserve"> EXECUÇÃO DE CENTRAL DE FÔRMAS, PRODUÇÃO DE ARGAMASSA OU CONCRETO EM CANTEIRO DE OBRA, NÃO INCLUSO MOBILIÁRIO E EQUIPAMENTOS.</v>
      </c>
      <c r="E22" s="59" t="str">
        <f t="shared" si="0"/>
        <v>M2</v>
      </c>
      <c r="F22" s="60">
        <f>VLOOKUP(B22,MC__2!B:O,9,0)</f>
        <v>40</v>
      </c>
      <c r="G22" s="61">
        <f>VLOOKUP(A22,ABC_SERVIÇOS,7,0)</f>
        <v>252.77</v>
      </c>
      <c r="H22" s="62">
        <f t="shared" si="2"/>
        <v>10110.799999999999</v>
      </c>
      <c r="I22" s="63"/>
      <c r="J22" s="55">
        <f t="shared" si="3"/>
        <v>1.2875065651590724E-2</v>
      </c>
      <c r="K22" s="54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31.5" customHeight="1" outlineLevel="1" x14ac:dyDescent="0.25">
      <c r="A23" s="46" t="str">
        <f>VLOOKUP(B23,MC__2!B:O,13,0)</f>
        <v>COMP_009</v>
      </c>
      <c r="B23" s="56" t="s">
        <v>70</v>
      </c>
      <c r="C23" s="57" t="str">
        <f>CONCATENATE(VLOOKUP(A23,ABC_SERVIÇOS!A:I,5,0)," - ",VLOOKUP(A23,ABC_SERVIÇOS!A:I,6,0))</f>
        <v>93585 - SINAPI – 10/17</v>
      </c>
      <c r="D23" s="58" t="str">
        <f>VLOOKUP(A23,ABC_SERVIÇOS!A:J,2,0)</f>
        <v>EXECUÇÃO DE GUARITA EM CANTEIRO DE OBRA EM CHAPA DE MADEIRA COMPENSADA , NÃO INCLUSO MOBILIÁRIO</v>
      </c>
      <c r="E23" s="59" t="str">
        <f t="shared" si="0"/>
        <v>M2</v>
      </c>
      <c r="F23" s="60">
        <f>VLOOKUP(B23,MC__2!B:O,9,0)</f>
        <v>6.25</v>
      </c>
      <c r="G23" s="61">
        <v>495.95</v>
      </c>
      <c r="H23" s="62">
        <f t="shared" si="2"/>
        <v>3099.69</v>
      </c>
      <c r="I23" s="63"/>
      <c r="J23" s="55">
        <f t="shared" si="3"/>
        <v>3.9471369475787528E-3</v>
      </c>
      <c r="K23" s="54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31.5" customHeight="1" outlineLevel="1" x14ac:dyDescent="0.25">
      <c r="A24" s="46" t="str">
        <f>VLOOKUP(B24,MC__2!B:O,13,0)</f>
        <v>COMP_012</v>
      </c>
      <c r="B24" s="56" t="s">
        <v>71</v>
      </c>
      <c r="C24" s="57" t="str">
        <f>CONCATENATE(VLOOKUP(A24,ABC_SERVIÇOS!A:I,5,0)," - ",VLOOKUP(A24,ABC_SERVIÇOS!A:I,6,0))</f>
        <v>85424 - SINAPI – 10/17</v>
      </c>
      <c r="D24" s="58" t="str">
        <f>VLOOKUP(A24,ABC_SERVIÇOS!A:J,2,0)</f>
        <v>ISOLAMENTO DE OBRA COM TELA PLASTICA COM MALHA DE 5MM E ESTRUTURA DE MADEIRA PONTALETEADA</v>
      </c>
      <c r="E24" s="59" t="str">
        <f t="shared" si="0"/>
        <v>m2</v>
      </c>
      <c r="F24" s="60">
        <f>VLOOKUP(B24,MC__2!B:O,9,0)</f>
        <v>1180</v>
      </c>
      <c r="G24" s="61">
        <f t="shared" ref="G24:G33" si="4">VLOOKUP(A24,ABC_SERVIÇOS,7,0)</f>
        <v>18.940000000000001</v>
      </c>
      <c r="H24" s="62">
        <f t="shared" si="2"/>
        <v>22349.200000000001</v>
      </c>
      <c r="I24" s="63"/>
      <c r="J24" s="55">
        <f t="shared" si="3"/>
        <v>2.8459411447217968E-2</v>
      </c>
      <c r="K24" s="5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31.5" customHeight="1" outlineLevel="1" x14ac:dyDescent="0.25">
      <c r="A25" s="46" t="str">
        <f>VLOOKUP(B25,MC__2!B:O,13,0)</f>
        <v>COMP_010</v>
      </c>
      <c r="B25" s="56" t="s">
        <v>72</v>
      </c>
      <c r="C25" s="57" t="str">
        <f>CONCATENATE(VLOOKUP(A25,ABC_SERVIÇOS!A:I,5,0)," - ",VLOOKUP(A25,ABC_SERVIÇOS!A:I,6,0))</f>
        <v>5213835 - SICRO II – 05/17</v>
      </c>
      <c r="D25" s="58" t="str">
        <f>VLOOKUP(A25,ABC_SERVIÇOS!A:J,2,0)</f>
        <v>CONE PLÁSTICO PARA CANALIZAÇÃO DE TRÂNSITO - UITILIZAÇÃO DE 5 VEZES</v>
      </c>
      <c r="E25" s="59" t="str">
        <f t="shared" si="0"/>
        <v>UNID</v>
      </c>
      <c r="F25" s="60">
        <f>VLOOKUP(B25,MC__2!B:O,9,0)</f>
        <v>40</v>
      </c>
      <c r="G25" s="61">
        <f t="shared" si="4"/>
        <v>5.53</v>
      </c>
      <c r="H25" s="62">
        <f t="shared" si="2"/>
        <v>221.2</v>
      </c>
      <c r="I25" s="63"/>
      <c r="J25" s="55">
        <f t="shared" si="3"/>
        <v>2.8167548780827116E-4</v>
      </c>
      <c r="K25" s="54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outlineLevel="1" x14ac:dyDescent="0.25">
      <c r="A26" s="46" t="str">
        <f>VLOOKUP(B26,MC__2!B:O,13,0)</f>
        <v>COMP_011</v>
      </c>
      <c r="B26" s="56" t="s">
        <v>73</v>
      </c>
      <c r="C26" s="57" t="str">
        <f>CONCATENATE(VLOOKUP(A26,ABC_SERVIÇOS!A:I,5,0)," - ",VLOOKUP(A26,ABC_SERVIÇOS!A:I,6,0))</f>
        <v>5213850 - SICRO II – 05/17</v>
      </c>
      <c r="D26" s="58" t="str">
        <f>VLOOKUP(A26,ABC_SERVIÇOS!A:J,2,0)</f>
        <v>OPERAÇÃO DE SINALIZAÇÃO POR BANDEIROLA DE TECIDO OU COM PLACA METÁLICA</v>
      </c>
      <c r="E26" s="59" t="str">
        <f t="shared" si="0"/>
        <v>h</v>
      </c>
      <c r="F26" s="60">
        <f>VLOOKUP(B26,MC__2!B:O,9,0)</f>
        <v>17600</v>
      </c>
      <c r="G26" s="61">
        <f t="shared" si="4"/>
        <v>13.88</v>
      </c>
      <c r="H26" s="62">
        <f t="shared" si="2"/>
        <v>244288</v>
      </c>
      <c r="I26" s="63"/>
      <c r="J26" s="55">
        <f t="shared" si="3"/>
        <v>0.31107568519759021</v>
      </c>
      <c r="K26" s="54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24.95" customHeight="1" outlineLevel="1" x14ac:dyDescent="0.25">
      <c r="A27" s="46" t="str">
        <f>VLOOKUP(B27,MC__2!B:O,13,0)</f>
        <v>COMP_092</v>
      </c>
      <c r="B27" s="56" t="s">
        <v>74</v>
      </c>
      <c r="C27" s="57" t="str">
        <f>CONCATENATE(VLOOKUP(A27,ABC_SERVIÇOS!A:I,5,0)," - ",VLOOKUP(A27,ABC_SERVIÇOS!A:I,6,0))</f>
        <v>41598 - SINAPI – 10/17</v>
      </c>
      <c r="D27" s="58" t="str">
        <f>VLOOKUP(A27,ABC_SERVIÇOS!A:J,2,0)</f>
        <v>ENTRADA PROVISORIA DE ENERGIA ELETRICA AEREA TRIFASICA 40A EM POSTE MADEIRA</v>
      </c>
      <c r="E27" s="59" t="str">
        <f t="shared" si="0"/>
        <v>UNID</v>
      </c>
      <c r="F27" s="60">
        <f>VLOOKUP(B27,MC__2!B:O,9,0)</f>
        <v>1</v>
      </c>
      <c r="G27" s="61">
        <f t="shared" si="4"/>
        <v>1339.66</v>
      </c>
      <c r="H27" s="62">
        <f t="shared" si="2"/>
        <v>1339.66</v>
      </c>
      <c r="I27" s="63"/>
      <c r="J27" s="55">
        <f t="shared" si="3"/>
        <v>1.705919457491992E-3</v>
      </c>
      <c r="K27" s="54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25.5" outlineLevel="1" x14ac:dyDescent="0.25">
      <c r="A28" s="46" t="str">
        <f>VLOOKUP(B28,MC__2!B:O,13,0)</f>
        <v>COMP_093</v>
      </c>
      <c r="B28" s="56" t="s">
        <v>75</v>
      </c>
      <c r="C28" s="57" t="str">
        <f>CONCATENATE(VLOOKUP(A28,ABC_SERVIÇOS!A:I,5,0)," - ",VLOOKUP(A28,ABC_SERVIÇOS!A:I,6,0))</f>
        <v>95635 - SINAPI – 10/17</v>
      </c>
      <c r="D28" s="58" t="str">
        <f>VLOOKUP(A28,ABC_SERVIÇOS!A:J,2,0)</f>
        <v>KIT CAVALETE PARA MEDIÇÃO DE ÁGUA - ENTRADA PRINCIPAL, EM PVC SOLDÁVEL DN 25 (3⁄4 )
FORNECIMENTO E INSTALAÇÃO (EXCLUSIVE HIDRÔMETRO). AF_11/2016</v>
      </c>
      <c r="E28" s="59" t="str">
        <f t="shared" si="0"/>
        <v>UNID</v>
      </c>
      <c r="F28" s="60">
        <f>VLOOKUP(B28,MC__2!B:O,9,0)</f>
        <v>1</v>
      </c>
      <c r="G28" s="61">
        <f t="shared" si="4"/>
        <v>117.98</v>
      </c>
      <c r="H28" s="62">
        <f t="shared" si="2"/>
        <v>117.98</v>
      </c>
      <c r="I28" s="63"/>
      <c r="J28" s="64">
        <f t="shared" si="3"/>
        <v>1.5023541614656344E-4</v>
      </c>
      <c r="K28" s="65"/>
      <c r="L28" s="66"/>
      <c r="M28"/>
      <c r="N28" s="67">
        <f>H35/12</f>
        <v>167804.81666666665</v>
      </c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24.95" customHeight="1" outlineLevel="1" x14ac:dyDescent="0.25">
      <c r="A29" s="46" t="str">
        <f>VLOOKUP(B29,MC__2!B:O,13,0)</f>
        <v>COMP_094</v>
      </c>
      <c r="B29" s="56" t="s">
        <v>76</v>
      </c>
      <c r="C29" s="57" t="str">
        <f>CONCATENATE(VLOOKUP(A29,ABC_SERVIÇOS!A:I,5,0)," - ",VLOOKUP(A29,ABC_SERVIÇOS!A:I,6,0))</f>
        <v>12744 - SINAPI – 10/17</v>
      </c>
      <c r="D29" s="58" t="str">
        <f>VLOOKUP(A29,ABC_SERVIÇOS!A:J,2,0)</f>
        <v>HIDROMETRO UNIJATO, VAZAO MAXIMA DE 5,0 M3/H, DE ¾"</v>
      </c>
      <c r="E29" s="59" t="str">
        <f t="shared" si="0"/>
        <v>UNID</v>
      </c>
      <c r="F29" s="60">
        <f>VLOOKUP(B29,MC__2!B:O,9,0)</f>
        <v>1</v>
      </c>
      <c r="G29" s="61">
        <f t="shared" si="4"/>
        <v>118.98</v>
      </c>
      <c r="H29" s="62">
        <f t="shared" si="2"/>
        <v>118.98</v>
      </c>
      <c r="I29" s="63"/>
      <c r="J29" s="64"/>
      <c r="K29" s="65"/>
      <c r="L29" s="66"/>
      <c r="M29"/>
      <c r="N29" s="67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24" customHeight="1" outlineLevel="1" x14ac:dyDescent="0.25">
      <c r="A30" s="46" t="str">
        <f>VLOOKUP(B30,MC__2!B:O,13,0)</f>
        <v>COMP_095</v>
      </c>
      <c r="B30" s="56" t="s">
        <v>77</v>
      </c>
      <c r="C30" s="57" t="str">
        <f>CONCATENATE(VLOOKUP(A30,ABC_SERVIÇOS!A:I,5,0)," - ",VLOOKUP(A30,ABC_SERVIÇOS!A:I,6,0))</f>
        <v>72872 - SINAPI – 10/17</v>
      </c>
      <c r="D30" s="58" t="str">
        <f>VLOOKUP(A30,ABC_SERVIÇOS!A:J,2,0)</f>
        <v>MOBILIZACAO E INSTALACAO DE 01 EQUIPAMENTO DE SONDAGEM, DISTANCIA DE 10KM ATE 20KM</v>
      </c>
      <c r="E30" s="59" t="str">
        <f t="shared" si="0"/>
        <v>UNID</v>
      </c>
      <c r="F30" s="60">
        <v>1</v>
      </c>
      <c r="G30" s="61">
        <f t="shared" si="4"/>
        <v>628.32000000000005</v>
      </c>
      <c r="H30" s="62">
        <f t="shared" si="2"/>
        <v>628.32000000000005</v>
      </c>
      <c r="I30" s="63"/>
      <c r="J30" s="55"/>
      <c r="K30" s="54"/>
      <c r="L30" s="46"/>
      <c r="M30"/>
      <c r="N30" s="67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31.5" customHeight="1" outlineLevel="1" x14ac:dyDescent="0.25">
      <c r="A31" s="46" t="str">
        <f>VLOOKUP(B31,MC__2!B:O,13,0)</f>
        <v>COMP_085</v>
      </c>
      <c r="B31" s="56" t="s">
        <v>78</v>
      </c>
      <c r="C31" s="57" t="str">
        <f>CONCATENATE(VLOOKUP(A31,ABC_SERVIÇOS!A:I,5,0)," - ",VLOOKUP(A31,ABC_SERVIÇOS!A:I,6,0))</f>
        <v>50102 - AGETOP – T128 – DESON</v>
      </c>
      <c r="D31" s="58" t="str">
        <f>VLOOKUP(A31,ABC_SERVIÇOS!A:J,2,0)</f>
        <v>TRANSPORTE EQUIPAMENTOS P/SONDAGEM ( INCLUSO NO VALOR O RETORNO)</v>
      </c>
      <c r="E31" s="59" t="str">
        <f t="shared" si="0"/>
        <v>KM</v>
      </c>
      <c r="F31" s="60">
        <f>VLOOKUP(B31,MC__2!B:O,9,0)</f>
        <v>15</v>
      </c>
      <c r="G31" s="61">
        <f t="shared" si="4"/>
        <v>2.8</v>
      </c>
      <c r="H31" s="62">
        <f t="shared" si="2"/>
        <v>42</v>
      </c>
      <c r="I31" s="63"/>
      <c r="J31" s="55"/>
      <c r="K31" s="54"/>
      <c r="L31" s="46"/>
      <c r="M31"/>
      <c r="N31" s="67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31.5" customHeight="1" outlineLevel="1" x14ac:dyDescent="0.25">
      <c r="A32" s="46" t="str">
        <f>VLOOKUP(B32,MC__2!B:O,13,0)</f>
        <v>COMP_086</v>
      </c>
      <c r="B32" s="56" t="s">
        <v>79</v>
      </c>
      <c r="C32" s="57" t="str">
        <f>CONCATENATE(VLOOKUP(A32,ABC_SERVIÇOS!A:I,5,0)," - ",VLOOKUP(A32,ABC_SERVIÇOS!A:I,6,0))</f>
        <v>50101 - AGETOP – T128 – DESON</v>
      </c>
      <c r="D32" s="58" t="str">
        <f>VLOOKUP(A32,ABC_SERVIÇOS!A:J,2,0)</f>
        <v>SONDAGENS P/INTERIOR - (OBRAS CIVIS)</v>
      </c>
      <c r="E32" s="59" t="str">
        <f t="shared" si="0"/>
        <v>M</v>
      </c>
      <c r="F32" s="60">
        <f>VLOOKUP(B32,MC__2!B:O,9,0)</f>
        <v>135</v>
      </c>
      <c r="G32" s="61">
        <f t="shared" si="4"/>
        <v>71.459999999999994</v>
      </c>
      <c r="H32" s="62">
        <f t="shared" si="2"/>
        <v>9647.1</v>
      </c>
      <c r="I32" s="63"/>
      <c r="J32" s="64"/>
      <c r="K32" s="65">
        <f>H35*1.273</f>
        <v>2563386.3793999995</v>
      </c>
      <c r="L32" s="66"/>
      <c r="M32"/>
      <c r="N32" s="67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outlineLevel="1" x14ac:dyDescent="0.25">
      <c r="A33" s="46" t="str">
        <f>VLOOKUP(B33,MC__2!B:O,13,0)</f>
        <v>COMP_087</v>
      </c>
      <c r="B33" s="56" t="s">
        <v>80</v>
      </c>
      <c r="C33" s="57" t="str">
        <f>CONCATENATE(VLOOKUP(A33,ABC_SERVIÇOS!A:I,5,0)," - ",VLOOKUP(A33,ABC_SERVIÇOS!A:I,6,0))</f>
        <v>CMD - SICRO II - 01/17</v>
      </c>
      <c r="D33" s="58" t="str">
        <f>VLOOKUP(A33,ABC_SERVIÇOS!A:J,2,0)</f>
        <v>PROJETO DEFINITIVO</v>
      </c>
      <c r="E33" s="59" t="str">
        <f t="shared" si="0"/>
        <v>UNID</v>
      </c>
      <c r="F33" s="60">
        <f>VLOOKUP(B33,MC__2!B:O,9,0)</f>
        <v>1</v>
      </c>
      <c r="G33" s="61">
        <f t="shared" si="4"/>
        <v>104212.03945239999</v>
      </c>
      <c r="H33" s="62">
        <f t="shared" si="2"/>
        <v>104212.04</v>
      </c>
      <c r="I33" s="63"/>
      <c r="J33" s="55"/>
      <c r="K33" s="54"/>
      <c r="L33" s="46"/>
      <c r="M33"/>
      <c r="N33" s="67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outlineLevel="1" x14ac:dyDescent="0.25">
      <c r="A34"/>
      <c r="B34" s="68"/>
      <c r="C34" s="69"/>
      <c r="D34" s="70"/>
      <c r="E34" s="69"/>
      <c r="F34" s="71"/>
      <c r="G34" s="72"/>
      <c r="H34" s="73"/>
      <c r="I34" s="63"/>
      <c r="J34"/>
      <c r="K34" s="5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s="74" customFormat="1" ht="27" customHeight="1" x14ac:dyDescent="0.25">
      <c r="B35" s="47" t="s">
        <v>81</v>
      </c>
      <c r="C35" s="48"/>
      <c r="D35" s="49" t="s">
        <v>13</v>
      </c>
      <c r="E35" s="48"/>
      <c r="F35" s="48"/>
      <c r="G35" s="50"/>
      <c r="H35" s="51">
        <f>SUM(H36:H56)</f>
        <v>2013657.7999999998</v>
      </c>
      <c r="I35" s="75"/>
      <c r="J35" s="76">
        <f>MC__2!M140</f>
        <v>2013657.7999999998</v>
      </c>
      <c r="K35" s="77" t="s">
        <v>82</v>
      </c>
      <c r="L35" s="78">
        <v>360</v>
      </c>
    </row>
    <row r="36" spans="1:1024" ht="13.5" customHeight="1" outlineLevel="1" x14ac:dyDescent="0.25">
      <c r="A36" s="46" t="str">
        <f>VLOOKUP(B36,MC__2!B:O,13,0)</f>
        <v>COMP_014</v>
      </c>
      <c r="B36" s="79" t="s">
        <v>83</v>
      </c>
      <c r="C36" s="57" t="str">
        <f>CONCATENATE(VLOOKUP(A36,ABC_SERVIÇOS!A:I,5,0)," - ",VLOOKUP(A36,ABC_SERVIÇOS!A:I,6,0))</f>
        <v>93567 - SINAPI – 10/17</v>
      </c>
      <c r="D36" s="58" t="str">
        <f>VLOOKUP(A36,ABC_SERVIÇOS!A:J,2,0)</f>
        <v>ENGENHEIRO CIVIL DE OBRA PLENO COM ENCARGOS COMPLEMENTARES</v>
      </c>
      <c r="E36" s="59" t="str">
        <f t="shared" ref="E36:E54" si="5">VLOOKUP(A36,ABC_SERVIÇOS,3,0)</f>
        <v>MÊS</v>
      </c>
      <c r="F36" s="60">
        <f>VLOOKUP(B36,MC__2!B:O,9,0)</f>
        <v>14</v>
      </c>
      <c r="G36" s="61">
        <f t="shared" ref="G36:G54" si="6">VLOOKUP(A36,ABC_SERVIÇOS,7,0)</f>
        <v>15348.26</v>
      </c>
      <c r="H36" s="62">
        <f t="shared" ref="H36:H54" si="7">ROUND(G36*F36,2)</f>
        <v>214875.64</v>
      </c>
      <c r="I36" s="63"/>
      <c r="J36"/>
      <c r="K36" s="80">
        <f>15000/1.75</f>
        <v>8571.4285714285706</v>
      </c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3.5" customHeight="1" outlineLevel="1" x14ac:dyDescent="0.25">
      <c r="A37" s="46" t="str">
        <f>VLOOKUP(B37,MC__2!B:O,13,0)</f>
        <v>COMP_096</v>
      </c>
      <c r="B37" s="81" t="s">
        <v>84</v>
      </c>
      <c r="C37" s="57" t="str">
        <f>CONCATENATE(VLOOKUP(A37,ABC_SERVIÇOS!A:I,5,0)," - ",VLOOKUP(A37,ABC_SERVIÇOS!A:I,6,0))</f>
        <v>93565 - SINAPI – 10/17</v>
      </c>
      <c r="D37" s="58" t="str">
        <f>VLOOKUP(A37,ABC_SERVIÇOS!A:J,2,0)</f>
        <v>ENGENHEIRO CIVIL DE OBRA JUNIOR (MENSALISTA)</v>
      </c>
      <c r="E37" s="59" t="str">
        <f t="shared" si="5"/>
        <v>MÊS</v>
      </c>
      <c r="F37" s="60">
        <f>VLOOKUP(B37,MC__2!B:O,9,0)</f>
        <v>28</v>
      </c>
      <c r="G37" s="61">
        <f t="shared" si="6"/>
        <v>12203.12</v>
      </c>
      <c r="H37" s="62">
        <f t="shared" si="7"/>
        <v>341687.36</v>
      </c>
      <c r="I37" s="63"/>
      <c r="J37" s="74"/>
      <c r="K37" s="80"/>
      <c r="L37" s="74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3.5" customHeight="1" outlineLevel="1" x14ac:dyDescent="0.25">
      <c r="A38" s="46" t="str">
        <f>VLOOKUP(B38,MC__2!B:O,13,0)</f>
        <v>COMP_097</v>
      </c>
      <c r="B38" s="81" t="s">
        <v>85</v>
      </c>
      <c r="C38" s="57" t="str">
        <f>CONCATENATE(VLOOKUP(A38,ABC_SERVIÇOS!A:I,5,0)," - ",VLOOKUP(A38,ABC_SERVIÇOS!A:I,6,0))</f>
        <v>250113 - AGETOP – T128 – DESON</v>
      </c>
      <c r="D38" s="58" t="str">
        <f>VLOOKUP(A38,ABC_SERVIÇOS!A:J,2,0)</f>
        <v>TÉCNICO EM SEGURANÇA DO TRABALHO (O. CIVIS)</v>
      </c>
      <c r="E38" s="59" t="str">
        <f t="shared" si="5"/>
        <v>H</v>
      </c>
      <c r="F38" s="60">
        <f>VLOOKUP(B38,MC__2!B:O,9,0)</f>
        <v>6160</v>
      </c>
      <c r="G38" s="61">
        <f t="shared" si="6"/>
        <v>12.77</v>
      </c>
      <c r="H38" s="62">
        <f t="shared" si="7"/>
        <v>78663.199999999997</v>
      </c>
      <c r="I38" s="63"/>
      <c r="J38" s="74"/>
      <c r="K38" s="80"/>
      <c r="L38" s="74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3.5" customHeight="1" outlineLevel="1" x14ac:dyDescent="0.25">
      <c r="A39" s="46" t="str">
        <f>VLOOKUP(B39,MC__2!B:O,13,0)</f>
        <v>COMP_098</v>
      </c>
      <c r="B39" s="81" t="s">
        <v>86</v>
      </c>
      <c r="C39" s="57" t="str">
        <f>CONCATENATE(VLOOKUP(A39,ABC_SERVIÇOS!A:I,5,0)," - ",VLOOKUP(A39,ABC_SERVIÇOS!A:I,6,0))</f>
        <v>93564 - SINAPI – 10/17</v>
      </c>
      <c r="D39" s="58" t="str">
        <f>VLOOKUP(A39,ABC_SERVIÇOS!A:J,2,0)</f>
        <v>APONTADOR OU APROPRIADOR COM ENCARGOS COMPLEMENTARES</v>
      </c>
      <c r="E39" s="59" t="str">
        <f t="shared" si="5"/>
        <v>MES</v>
      </c>
      <c r="F39" s="60">
        <f>VLOOKUP(B39,MC__2!B:O,9,0)</f>
        <v>42</v>
      </c>
      <c r="G39" s="61">
        <f t="shared" si="6"/>
        <v>3918</v>
      </c>
      <c r="H39" s="62">
        <f t="shared" si="7"/>
        <v>164556</v>
      </c>
      <c r="I39" s="63"/>
      <c r="J39" s="74"/>
      <c r="K39" s="80"/>
      <c r="L39" s="74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3.5" customHeight="1" outlineLevel="1" x14ac:dyDescent="0.25">
      <c r="A40" s="46" t="str">
        <f>VLOOKUP(B40,MC__2!B:O,13,0)</f>
        <v>COMP_099</v>
      </c>
      <c r="B40" s="81" t="s">
        <v>87</v>
      </c>
      <c r="C40" s="57" t="str">
        <f>CONCATENATE(VLOOKUP(A40,ABC_SERVIÇOS!A:I,5,0)," - ",VLOOKUP(A40,ABC_SERVIÇOS!A:I,6,0))</f>
        <v>93566 - SINAPI – 10/17</v>
      </c>
      <c r="D40" s="58" t="str">
        <f>VLOOKUP(A40,ABC_SERVIÇOS!A:J,2,0)</f>
        <v>AUXILIAR DE ESCRITORIO COM ENCARGOS COMPLEMENTARES</v>
      </c>
      <c r="E40" s="59" t="str">
        <f t="shared" si="5"/>
        <v>MES</v>
      </c>
      <c r="F40" s="60">
        <f>VLOOKUP(B40,MC__2!B:O,9,0)</f>
        <v>42</v>
      </c>
      <c r="G40" s="61">
        <f t="shared" si="6"/>
        <v>2655.12</v>
      </c>
      <c r="H40" s="62">
        <f t="shared" si="7"/>
        <v>111515.04</v>
      </c>
      <c r="I40" s="63"/>
      <c r="J40" s="74" t="s">
        <v>88</v>
      </c>
      <c r="K40" s="80"/>
      <c r="L40" s="74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3.5" customHeight="1" outlineLevel="1" x14ac:dyDescent="0.25">
      <c r="A41" s="46" t="str">
        <f>VLOOKUP(B41,MC__2!B:O,13,0)</f>
        <v>COMP_100</v>
      </c>
      <c r="B41" s="81" t="s">
        <v>89</v>
      </c>
      <c r="C41" s="57" t="str">
        <f>CONCATENATE(VLOOKUP(A41,ABC_SERVIÇOS!A:I,5,0)," - ",VLOOKUP(A41,ABC_SERVIÇOS!A:I,6,0))</f>
        <v>40931 (I) - SINAPI – 10/17</v>
      </c>
      <c r="D41" s="58" t="str">
        <f>VLOOKUP(A41,ABC_SERVIÇOS!A:J,2,0)</f>
        <v>AUXILIAR TECNICO / ASSISTENTE DE ENGENHARIA (MENSALISTA)</v>
      </c>
      <c r="E41" s="59" t="str">
        <f t="shared" si="5"/>
        <v>MES</v>
      </c>
      <c r="F41" s="60">
        <f>VLOOKUP(B41,MC__2!B:O,9,0)</f>
        <v>28</v>
      </c>
      <c r="G41" s="61">
        <f t="shared" si="6"/>
        <v>3879.24</v>
      </c>
      <c r="H41" s="62">
        <f t="shared" si="7"/>
        <v>108618.72</v>
      </c>
      <c r="I41" s="63"/>
      <c r="J41" s="74" t="s">
        <v>90</v>
      </c>
      <c r="K41" s="80"/>
      <c r="L41" s="74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30.95" customHeight="1" outlineLevel="1" x14ac:dyDescent="0.25">
      <c r="A42" s="46" t="str">
        <f>VLOOKUP(B42,MC__2!B:O,13,0)</f>
        <v>COMP_101</v>
      </c>
      <c r="B42" s="82" t="s">
        <v>91</v>
      </c>
      <c r="C42" s="57" t="str">
        <f>CONCATENATE(VLOOKUP(A42,ABC_SERVIÇOS!A:I,5,0)," - ",VLOOKUP(A42,ABC_SERVIÇOS!A:I,6,0))</f>
        <v>41776 (I) - SINAPI – 10/17</v>
      </c>
      <c r="D42" s="58" t="str">
        <f>VLOOKUP(A42,ABC_SERVIÇOS!A:J,2,0)</f>
        <v>VIGIA NOTURNO, HORA EFETIVAMENTE TRABALHADA DE 22 H AS 5 H (COM ADICIONAL
NOTURNO)</v>
      </c>
      <c r="E42" s="59" t="str">
        <f t="shared" si="5"/>
        <v>H</v>
      </c>
      <c r="F42" s="60">
        <f>VLOOKUP(B42,MC__2!B:O,9,0)</f>
        <v>6160</v>
      </c>
      <c r="G42" s="61">
        <f t="shared" si="6"/>
        <v>20.239999999999998</v>
      </c>
      <c r="H42" s="62">
        <f t="shared" si="7"/>
        <v>124678.39999999999</v>
      </c>
      <c r="I42" s="63"/>
      <c r="J42" s="74" t="s">
        <v>92</v>
      </c>
      <c r="K42" s="80"/>
      <c r="L42" s="74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3.5" customHeight="1" outlineLevel="1" x14ac:dyDescent="0.25">
      <c r="A43" s="46" t="str">
        <f>VLOOKUP(B43,MC__2!B:O,13,0)</f>
        <v>COMP_102</v>
      </c>
      <c r="B43" s="81" t="s">
        <v>93</v>
      </c>
      <c r="C43" s="57" t="str">
        <f>CONCATENATE(VLOOKUP(A43,ABC_SERVIÇOS!A:I,5,0)," - ",VLOOKUP(A43,ABC_SERVIÇOS!A:I,6,0))</f>
        <v>34345 (I) - SINAPI – 10/17</v>
      </c>
      <c r="D43" s="58" t="str">
        <f>VLOOKUP(A43,ABC_SERVIÇOS!A:J,2,0)</f>
        <v>VIGIA DIURNO</v>
      </c>
      <c r="E43" s="59" t="str">
        <f t="shared" si="5"/>
        <v>H</v>
      </c>
      <c r="F43" s="60">
        <f>VLOOKUP(B43,MC__2!B:O,9,0)</f>
        <v>1344</v>
      </c>
      <c r="G43" s="61">
        <f t="shared" si="6"/>
        <v>14.74</v>
      </c>
      <c r="H43" s="62">
        <f t="shared" si="7"/>
        <v>19810.560000000001</v>
      </c>
      <c r="I43" s="63"/>
      <c r="J43" s="74" t="s">
        <v>94</v>
      </c>
      <c r="K43" s="80"/>
      <c r="L43" s="74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3.5" customHeight="1" outlineLevel="1" x14ac:dyDescent="0.25">
      <c r="A44" s="46" t="str">
        <f>VLOOKUP(B44,MC__2!B:O,13,0)</f>
        <v>COMP_103</v>
      </c>
      <c r="B44" s="81" t="s">
        <v>95</v>
      </c>
      <c r="C44" s="57" t="str">
        <f>CONCATENATE(VLOOKUP(A44,ABC_SERVIÇOS!A:I,5,0)," - ",VLOOKUP(A44,ABC_SERVIÇOS!A:I,6,0))</f>
        <v>P9809 - SICRO II – 01/17</v>
      </c>
      <c r="D44" s="58" t="str">
        <f>VLOOKUP(A44,ABC_SERVIÇOS!A:J,2,0)</f>
        <v>ENCARREGADO ADMINISTRATIVO</v>
      </c>
      <c r="E44" s="59" t="str">
        <f t="shared" si="5"/>
        <v>MES</v>
      </c>
      <c r="F44" s="60">
        <f>VLOOKUP(B44,MC__2!B:O,9,0)</f>
        <v>14</v>
      </c>
      <c r="G44" s="61">
        <f t="shared" si="6"/>
        <v>5416.14</v>
      </c>
      <c r="H44" s="62">
        <f t="shared" si="7"/>
        <v>75825.960000000006</v>
      </c>
      <c r="I44" s="63"/>
      <c r="J44" s="74"/>
      <c r="K44" s="80"/>
      <c r="L44" s="7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3.5" customHeight="1" outlineLevel="1" x14ac:dyDescent="0.25">
      <c r="A45" s="46" t="str">
        <f>VLOOKUP(B45,MC__2!B:O,13,0)</f>
        <v>COMP_104</v>
      </c>
      <c r="B45" s="81" t="s">
        <v>96</v>
      </c>
      <c r="C45" s="57" t="str">
        <f>CONCATENATE(VLOOKUP(A45,ABC_SERVIÇOS!A:I,5,0)," - ",VLOOKUP(A45,ABC_SERVIÇOS!A:I,6,0))</f>
        <v>93563 - SINAPI – 10/17</v>
      </c>
      <c r="D45" s="58" t="str">
        <f>VLOOKUP(A45,ABC_SERVIÇOS!A:J,2,0)</f>
        <v>ALMOXARIFE COM ENCARGOS COMPLEMENTARES</v>
      </c>
      <c r="E45" s="59" t="str">
        <f t="shared" si="5"/>
        <v>MES</v>
      </c>
      <c r="F45" s="60">
        <f>VLOOKUP(B45,MC__2!B:O,9,0)</f>
        <v>14</v>
      </c>
      <c r="G45" s="61">
        <f t="shared" si="6"/>
        <v>4081.43</v>
      </c>
      <c r="H45" s="62">
        <f t="shared" si="7"/>
        <v>57140.02</v>
      </c>
      <c r="I45" s="63"/>
      <c r="J45" s="74"/>
      <c r="K45" s="80"/>
      <c r="L45" s="74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3.5" customHeight="1" outlineLevel="1" x14ac:dyDescent="0.25">
      <c r="A46" s="46" t="str">
        <f>VLOOKUP(B46,MC__2!B:O,13,0)</f>
        <v>COMP_105</v>
      </c>
      <c r="B46" s="81" t="s">
        <v>97</v>
      </c>
      <c r="C46" s="57" t="str">
        <f>CONCATENATE(VLOOKUP(A46,ABC_SERVIÇOS!A:I,5,0)," - ",VLOOKUP(A46,ABC_SERVIÇOS!A:I,6,0))</f>
        <v>88284 - SINAPI – 10/17</v>
      </c>
      <c r="D46" s="58" t="str">
        <f>VLOOKUP(A46,ABC_SERVIÇOS!A:J,2,0)</f>
        <v>MOTORISTA DE VEICULO LEVE COM ENCARGOS COMPLEMENTARES</v>
      </c>
      <c r="E46" s="59" t="str">
        <f t="shared" si="5"/>
        <v>H</v>
      </c>
      <c r="F46" s="60">
        <f>VLOOKUP(B46,MC__2!B:O,9,0)</f>
        <v>3080</v>
      </c>
      <c r="G46" s="61">
        <f t="shared" si="6"/>
        <v>26.28</v>
      </c>
      <c r="H46" s="62">
        <f t="shared" si="7"/>
        <v>80942.399999999994</v>
      </c>
      <c r="I46" s="63"/>
      <c r="J46" s="74"/>
      <c r="K46" s="80"/>
      <c r="L46" s="74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3.5" customHeight="1" outlineLevel="1" x14ac:dyDescent="0.25">
      <c r="A47" s="46" t="str">
        <f>VLOOKUP(B47,MC__2!B:O,13,0)</f>
        <v>COMP_106</v>
      </c>
      <c r="B47" s="81" t="s">
        <v>98</v>
      </c>
      <c r="C47" s="57" t="str">
        <f>CONCATENATE(VLOOKUP(A47,ABC_SERVIÇOS!A:I,5,0)," - ",VLOOKUP(A47,ABC_SERVIÇOS!A:I,6,0))</f>
        <v>40908 - SINAPI – 10/17</v>
      </c>
      <c r="D47" s="58" t="str">
        <f>VLOOKUP(A47,ABC_SERVIÇOS!A:J,2,0)</f>
        <v>AUXILIAR DE ALMOXARIFE (MENSALISTA)</v>
      </c>
      <c r="E47" s="59" t="str">
        <f t="shared" si="5"/>
        <v>MES</v>
      </c>
      <c r="F47" s="60">
        <f>VLOOKUP(B47,MC__2!B:O,9,0)</f>
        <v>14</v>
      </c>
      <c r="G47" s="61">
        <f t="shared" si="6"/>
        <v>2665.25</v>
      </c>
      <c r="H47" s="62">
        <f t="shared" si="7"/>
        <v>37313.5</v>
      </c>
      <c r="I47" s="63"/>
      <c r="J47" s="74"/>
      <c r="K47" s="80"/>
      <c r="L47" s="74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3.5" customHeight="1" outlineLevel="1" x14ac:dyDescent="0.25">
      <c r="A48" s="46" t="str">
        <f>VLOOKUP(B48,MC__2!B:O,13,0)</f>
        <v>COMP_107</v>
      </c>
      <c r="B48" s="81" t="s">
        <v>99</v>
      </c>
      <c r="C48" s="57" t="str">
        <f>CONCATENATE(VLOOKUP(A48,ABC_SERVIÇOS!A:I,5,0)," - ",VLOOKUP(A48,ABC_SERVIÇOS!A:I,6,0))</f>
        <v>40918 (I) - SINAPI – 10/17</v>
      </c>
      <c r="D48" s="58" t="str">
        <f>VLOOKUP(A48,ABC_SERVIÇOS!A:J,2,0)</f>
        <v>ELETRICISTA (MENSALISTA)</v>
      </c>
      <c r="E48" s="59" t="str">
        <f t="shared" si="5"/>
        <v>MES</v>
      </c>
      <c r="F48" s="60">
        <f>VLOOKUP(B48,MC__2!B:O,9,0)</f>
        <v>14</v>
      </c>
      <c r="G48" s="61">
        <f t="shared" si="6"/>
        <v>2352.8000000000002</v>
      </c>
      <c r="H48" s="62">
        <f t="shared" si="7"/>
        <v>32939.199999999997</v>
      </c>
      <c r="I48" s="63"/>
      <c r="J48" s="74"/>
      <c r="K48" s="80"/>
      <c r="L48" s="74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3.5" customHeight="1" outlineLevel="1" x14ac:dyDescent="0.25">
      <c r="A49" s="46" t="str">
        <f>VLOOKUP(B49,MC__2!B:O,13,0)</f>
        <v>COMP_108</v>
      </c>
      <c r="B49" s="81" t="s">
        <v>100</v>
      </c>
      <c r="C49" s="57" t="str">
        <f>CONCATENATE(VLOOKUP(A49,ABC_SERVIÇOS!A:I,5,0)," - ",VLOOKUP(A49,ABC_SERVIÇOS!A:I,6,0))</f>
        <v>94295 - SINAPI – 10/17</v>
      </c>
      <c r="D49" s="58" t="str">
        <f>VLOOKUP(A49,ABC_SERVIÇOS!A:J,2,0)</f>
        <v>MESTRE DE OBRAS COM ENCARGOS COMPLEMENTARES</v>
      </c>
      <c r="E49" s="59" t="str">
        <f t="shared" si="5"/>
        <v>MES</v>
      </c>
      <c r="F49" s="60">
        <f>VLOOKUP(B49,MC__2!B:O,9,0)</f>
        <v>14</v>
      </c>
      <c r="G49" s="61">
        <f t="shared" si="6"/>
        <v>6535.2</v>
      </c>
      <c r="H49" s="62">
        <f t="shared" si="7"/>
        <v>91492.800000000003</v>
      </c>
      <c r="I49" s="63"/>
      <c r="J49" s="74"/>
      <c r="K49" s="80"/>
      <c r="L49" s="74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13.5" customHeight="1" outlineLevel="1" x14ac:dyDescent="0.25">
      <c r="A50" s="46" t="str">
        <f>VLOOKUP(B50,MC__2!B:O,13,0)</f>
        <v>COMP_109</v>
      </c>
      <c r="B50" s="81" t="s">
        <v>101</v>
      </c>
      <c r="C50" s="57" t="str">
        <f>CONCATENATE(VLOOKUP(A50,ABC_SERVIÇOS!A:I,5,0)," - ",VLOOKUP(A50,ABC_SERVIÇOS!A:I,6,0))</f>
        <v>93572 - SINAPI – 10/17</v>
      </c>
      <c r="D50" s="58" t="str">
        <f>VLOOKUP(A50,ABC_SERVIÇOS!A:J,2,0)</f>
        <v>ENCARREGADO GERAL DE OBRAS COM ENCARGOS COMPLEMENTARES</v>
      </c>
      <c r="E50" s="59" t="str">
        <f t="shared" si="5"/>
        <v>MES</v>
      </c>
      <c r="F50" s="60">
        <f>VLOOKUP(B50,MC__2!B:O,9,0)</f>
        <v>14</v>
      </c>
      <c r="G50" s="61">
        <f t="shared" si="6"/>
        <v>4395.5600000000004</v>
      </c>
      <c r="H50" s="62">
        <f t="shared" si="7"/>
        <v>61537.84</v>
      </c>
      <c r="I50" s="63"/>
      <c r="J50" s="74"/>
      <c r="K50" s="80"/>
      <c r="L50" s="74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3.5" customHeight="1" outlineLevel="1" x14ac:dyDescent="0.25">
      <c r="A51" s="46" t="str">
        <f>VLOOKUP(B51,MC__2!B:O,13,0)</f>
        <v>COMP_110</v>
      </c>
      <c r="B51" s="81" t="s">
        <v>102</v>
      </c>
      <c r="C51" s="57" t="str">
        <f>CONCATENATE(VLOOKUP(A51,ABC_SERVIÇOS!A:I,5,0)," - ",VLOOKUP(A51,ABC_SERVIÇOS!A:I,6,0))</f>
        <v>41071 (I) - SINAPI – 10/17</v>
      </c>
      <c r="D51" s="58" t="str">
        <f>VLOOKUP(A51,ABC_SERVIÇOS!A:J,2,0)</f>
        <v>AUXILIAR DE SERVICOS GERAIS (MENSALISTA)</v>
      </c>
      <c r="E51" s="59" t="str">
        <f t="shared" si="5"/>
        <v>MES</v>
      </c>
      <c r="F51" s="60">
        <f>VLOOKUP(B51,MC__2!B:O,9,0)</f>
        <v>56</v>
      </c>
      <c r="G51" s="61">
        <f t="shared" si="6"/>
        <v>1705.12</v>
      </c>
      <c r="H51" s="62">
        <f t="shared" si="7"/>
        <v>95486.720000000001</v>
      </c>
      <c r="I51" s="63"/>
      <c r="J51" s="74"/>
      <c r="K51" s="80"/>
      <c r="L51" s="74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outlineLevel="1" x14ac:dyDescent="0.25">
      <c r="A52" s="46" t="str">
        <f>VLOOKUP(B52,MC__2!B:O,13,0)</f>
        <v>COMP_111</v>
      </c>
      <c r="B52" s="81" t="s">
        <v>103</v>
      </c>
      <c r="C52" s="57" t="str">
        <f>CONCATENATE(VLOOKUP(A52,ABC_SERVIÇOS!A:I,5,0)," - ",VLOOKUP(A52,ABC_SERVIÇOS!A:I,6,0))</f>
        <v>43201 - AGETOP – T128 – DESON</v>
      </c>
      <c r="D52" s="58" t="str">
        <f>VLOOKUP(A52,ABC_SERVIÇOS!A:J,2,0)</f>
        <v xml:space="preserve">VEICULO SEDÃ – 71 A 115CV -  “BDI 17,77% </v>
      </c>
      <c r="E52" s="59" t="str">
        <f t="shared" si="5"/>
        <v>MES</v>
      </c>
      <c r="F52" s="60">
        <f>VLOOKUP(B52,MC__2!B:O,9,0)</f>
        <v>56</v>
      </c>
      <c r="G52" s="61">
        <f t="shared" si="6"/>
        <v>3461.84</v>
      </c>
      <c r="H52" s="62">
        <f t="shared" si="7"/>
        <v>193863.04000000001</v>
      </c>
      <c r="I52" s="63"/>
      <c r="J52" s="74"/>
      <c r="K52" s="80"/>
      <c r="L52" s="74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outlineLevel="1" x14ac:dyDescent="0.25">
      <c r="A53" s="46" t="str">
        <f>VLOOKUP(B53,MC__2!B:O,13,0)</f>
        <v>COMP_112</v>
      </c>
      <c r="B53" s="81" t="s">
        <v>104</v>
      </c>
      <c r="C53" s="57" t="str">
        <f>CONCATENATE(VLOOKUP(A53,ABC_SERVIÇOS!A:I,5,0)," - ",VLOOKUP(A53,ABC_SERVIÇOS!A:I,6,0))</f>
        <v>93556 - SINAPI – 10/17</v>
      </c>
      <c r="D53" s="58" t="str">
        <f>VLOOKUP(A53,ABC_SERVIÇOS!A:J,2,0)</f>
        <v>FERRAMENTAS (ENCARGOS COMPLEMENTARES) – MENSALISTA</v>
      </c>
      <c r="E53" s="59" t="str">
        <f t="shared" si="5"/>
        <v>MES</v>
      </c>
      <c r="F53" s="60">
        <f>VLOOKUP(B53,MC__2!B:O,9,0)</f>
        <v>420</v>
      </c>
      <c r="G53" s="61">
        <f t="shared" si="6"/>
        <v>85.61</v>
      </c>
      <c r="H53" s="62">
        <f t="shared" si="7"/>
        <v>35956.199999999997</v>
      </c>
      <c r="I53" s="63"/>
      <c r="J53" s="74"/>
      <c r="K53" s="80"/>
      <c r="L53" s="74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outlineLevel="1" x14ac:dyDescent="0.25">
      <c r="A54" s="46" t="str">
        <f>VLOOKUP(B54,MC__2!B:O,13,0)</f>
        <v>COMP_113</v>
      </c>
      <c r="B54" s="81" t="s">
        <v>105</v>
      </c>
      <c r="C54" s="57" t="str">
        <f>CONCATENATE(VLOOKUP(A54,ABC_SERVIÇOS!A:I,5,0)," - ",VLOOKUP(A54,ABC_SERVIÇOS!A:I,6,0))</f>
        <v>93557 - SINAPI – 10/17</v>
      </c>
      <c r="D54" s="58" t="str">
        <f>VLOOKUP(A54,ABC_SERVIÇOS!A:J,2,0)</f>
        <v>EPI (ENCARGOS COMPLEMENTARES) – MENSALISTA</v>
      </c>
      <c r="E54" s="59" t="str">
        <f t="shared" si="5"/>
        <v>MES</v>
      </c>
      <c r="F54" s="60">
        <f>VLOOKUP(B54,MC__2!B:O,9,0)</f>
        <v>560</v>
      </c>
      <c r="G54" s="61">
        <f t="shared" si="6"/>
        <v>154.91999999999999</v>
      </c>
      <c r="H54" s="62">
        <f t="shared" si="7"/>
        <v>86755.199999999997</v>
      </c>
      <c r="I54" s="63"/>
      <c r="J54" s="74"/>
      <c r="K54" s="80"/>
      <c r="L54" s="7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3.5" customHeight="1" outlineLevel="1" x14ac:dyDescent="0.25">
      <c r="A55" s="46"/>
      <c r="B55" s="83"/>
      <c r="C55" s="84"/>
      <c r="D55" s="85"/>
      <c r="E55" s="84"/>
      <c r="F55" s="86"/>
      <c r="G55" s="87"/>
      <c r="H55" s="88"/>
      <c r="I55" s="89"/>
      <c r="J55" s="74"/>
      <c r="K55" s="80"/>
      <c r="L55" s="74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s="74" customFormat="1" ht="12.75" outlineLevel="1" x14ac:dyDescent="0.25">
      <c r="B56" s="90"/>
      <c r="C56" s="91"/>
      <c r="D56" s="92"/>
      <c r="E56" s="92"/>
      <c r="F56" s="93"/>
      <c r="G56" s="92"/>
      <c r="H56" s="94"/>
      <c r="I56" s="89"/>
      <c r="K56" s="80"/>
    </row>
    <row r="57" spans="1:1024" ht="27" customHeight="1" x14ac:dyDescent="0.25">
      <c r="A57" s="74"/>
      <c r="B57" s="47" t="s">
        <v>106</v>
      </c>
      <c r="C57" s="48"/>
      <c r="D57" s="49" t="s">
        <v>20</v>
      </c>
      <c r="E57" s="48"/>
      <c r="F57" s="48"/>
      <c r="G57" s="50"/>
      <c r="H57" s="51">
        <f>SUM(H58,H67)</f>
        <v>558096.83000000007</v>
      </c>
      <c r="I57" s="75"/>
      <c r="J57" s="95">
        <f>MC__2!M164</f>
        <v>558096.83000000007</v>
      </c>
      <c r="K57" s="80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27" customHeight="1" x14ac:dyDescent="0.25">
      <c r="A58" s="74"/>
      <c r="B58" s="96" t="s">
        <v>107</v>
      </c>
      <c r="C58" s="97"/>
      <c r="D58" s="98" t="s">
        <v>108</v>
      </c>
      <c r="E58" s="97"/>
      <c r="F58" s="97"/>
      <c r="G58" s="99"/>
      <c r="H58" s="100">
        <f>SUM(H59:H66)</f>
        <v>374863.36000000004</v>
      </c>
      <c r="I58" s="101"/>
      <c r="J58"/>
      <c r="K58" s="80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s="46" customFormat="1" ht="19.899999999999999" customHeight="1" outlineLevel="1" x14ac:dyDescent="0.25">
      <c r="A59" s="46" t="str">
        <f>VLOOKUP(B59,MC__2!B:O,13,0)</f>
        <v>COMP_015</v>
      </c>
      <c r="B59" s="102" t="s">
        <v>109</v>
      </c>
      <c r="C59" s="103" t="str">
        <f>CONCATENATE(VLOOKUP(A59,ABC_SERVIÇOS!A:I,5,0)," - ",VLOOKUP(A59,ABC_SERVIÇOS!A:I,6,0))</f>
        <v>73686 - SINAPI – 10/17</v>
      </c>
      <c r="D59" s="104" t="str">
        <f>VLOOKUP(A59,ABC_SERVIÇOS!A:J,2,0)</f>
        <v>LOCAÇÃO DE OBRA, COM USO DE EQUIPAMENTO TOPOGRAFICO, INCLUSIVE NIVELADOR</v>
      </c>
      <c r="E59" s="105" t="str">
        <f t="shared" ref="E59:E64" si="8">VLOOKUP(A59,ABC_SERVIÇOS,3,0)</f>
        <v>M2</v>
      </c>
      <c r="F59" s="106">
        <f>VLOOKUP(B59,MC__2!B:O,9,0)</f>
        <v>16800</v>
      </c>
      <c r="G59" s="107">
        <f t="shared" ref="G59:G64" si="9">VLOOKUP(A59,ABC_SERVIÇOS,7,0)</f>
        <v>18.73</v>
      </c>
      <c r="H59" s="108">
        <f t="shared" ref="H59:H64" si="10">ROUND(G59*F59,2)</f>
        <v>314664</v>
      </c>
      <c r="I59" s="63"/>
      <c r="J59" s="109"/>
      <c r="K59" s="54"/>
    </row>
    <row r="60" spans="1:1024" ht="25.5" outlineLevel="1" x14ac:dyDescent="0.25">
      <c r="A60" s="46" t="str">
        <f>VLOOKUP(B60,MC__2!B:O,13,0)</f>
        <v>COMP_016</v>
      </c>
      <c r="B60" s="110" t="s">
        <v>110</v>
      </c>
      <c r="C60" s="57" t="str">
        <f>CONCATENATE(VLOOKUP(A60,ABC_SERVIÇOS!A:I,5,0)," - ",VLOOKUP(A60,ABC_SERVIÇOS!A:I,6,0))</f>
        <v>73672 - SINAPI – 10/17</v>
      </c>
      <c r="D60" s="111" t="str">
        <f>VLOOKUP(A60,ABC_SERVIÇOS!A:J,2,0)</f>
        <v>DESMATAMENTO E LIMPEZA MECANIZADA DE TERRENO COM ARVORES ATE Ø 15CM, U M2 CR 0,44 TILIZANDO TRATOR DE ESTEIRAS</v>
      </c>
      <c r="E60" s="57" t="str">
        <f t="shared" si="8"/>
        <v>M2</v>
      </c>
      <c r="F60" s="112">
        <f>VLOOKUP(B60,MC__2!B:O,9,0)</f>
        <v>15942.5</v>
      </c>
      <c r="G60" s="113">
        <f t="shared" si="9"/>
        <v>0.35</v>
      </c>
      <c r="H60" s="114">
        <f t="shared" si="10"/>
        <v>5579.88</v>
      </c>
      <c r="I60" s="63"/>
      <c r="J60"/>
      <c r="K60" s="54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25.5" outlineLevel="1" x14ac:dyDescent="0.25">
      <c r="A61" s="46" t="str">
        <f>VLOOKUP(B61,MC__2!B:O,13,0)</f>
        <v>COMP_017</v>
      </c>
      <c r="B61" s="110" t="s">
        <v>111</v>
      </c>
      <c r="C61" s="57" t="str">
        <f>CONCATENATE(VLOOKUP(A61,ABC_SERVIÇOS!A:I,5,0)," - ",VLOOKUP(A61,ABC_SERVIÇOS!A:I,6,0))</f>
        <v>85186 - SINAPI – 10/17</v>
      </c>
      <c r="D61" s="111" t="str">
        <f>VLOOKUP(A61,ABC_SERVIÇOS!A:J,2,0)</f>
        <v>PODA DE ÁRVORES COM LIMPEZA DE GALHOS SECOS E RETIRADA DE PARASITAS, INCLUINDO REMOÇÃO E ENTULHO</v>
      </c>
      <c r="E61" s="57" t="str">
        <f t="shared" si="8"/>
        <v>UNID</v>
      </c>
      <c r="F61" s="112">
        <f>VLOOKUP(B61,MC__2!B:O,9,0)</f>
        <v>45</v>
      </c>
      <c r="G61" s="113">
        <f t="shared" si="9"/>
        <v>74.31</v>
      </c>
      <c r="H61" s="114">
        <f t="shared" si="10"/>
        <v>3343.95</v>
      </c>
      <c r="I61" s="63"/>
      <c r="J61"/>
      <c r="K61" s="54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38.25" outlineLevel="1" x14ac:dyDescent="0.25">
      <c r="A62" s="46" t="str">
        <f>VLOOKUP(B62,MC__2!B:O,13,0)</f>
        <v>COMP_019</v>
      </c>
      <c r="B62" s="110" t="s">
        <v>112</v>
      </c>
      <c r="C62" s="57" t="str">
        <f>CONCATENATE(VLOOKUP(A62,ABC_SERVIÇOS!A:I,5,0)," - ",VLOOKUP(A62,ABC_SERVIÇOS!A:I,6,0))</f>
        <v>74010/001 - SINAPI – 10/17</v>
      </c>
      <c r="D62" s="111" t="str">
        <f>VLOOKUP(A62,ABC_SERVIÇOS!A:J,2,0)</f>
        <v>CARGA E DESCARGA MECANICA DE SOLO UTILIZANDO CAMINHAO BASCULANTE 6,0M3 /16T E PA CARREGADEIRA SOBRE PNEUS 128 HP, CAPACIDADE DA CAÇAMBA 1,7 A 2,8 M3, PESO OPERACIONAL 11632 KG</v>
      </c>
      <c r="E62" s="57" t="str">
        <f t="shared" si="8"/>
        <v>M3</v>
      </c>
      <c r="F62" s="112">
        <f>VLOOKUP(B62,MC__2!B:O,9,0)</f>
        <v>6276.0749999999998</v>
      </c>
      <c r="G62" s="113">
        <f t="shared" si="9"/>
        <v>1.71</v>
      </c>
      <c r="H62" s="114">
        <f t="shared" si="10"/>
        <v>10732.09</v>
      </c>
      <c r="I62" s="63"/>
      <c r="J62"/>
      <c r="K62" s="54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s="74" customFormat="1" ht="27" customHeight="1" outlineLevel="1" x14ac:dyDescent="0.25">
      <c r="A63" s="46" t="str">
        <f>VLOOKUP(B63,MC__2!B:O,13,0)</f>
        <v>COMP_020</v>
      </c>
      <c r="B63" s="110" t="s">
        <v>113</v>
      </c>
      <c r="C63" s="57" t="str">
        <f>CONCATENATE(VLOOKUP(A63,ABC_SERVIÇOS!A:I,5,0)," - ",VLOOKUP(A63,ABC_SERVIÇOS!A:I,6,0))</f>
        <v>95302 - SINAPI – 10/17</v>
      </c>
      <c r="D63" s="111" t="str">
        <f>VLOOKUP(A63,ABC_SERVIÇOS!A:J,2,0)</f>
        <v>TRANSPORTE COM CAMINHÃO BASCULANTE 6 M3 EM RODOVIA PAVIMENTADA ( PARA DISTÂNCIAS SUPERIORES A 4 KM)</v>
      </c>
      <c r="E63" s="57" t="str">
        <f t="shared" si="8"/>
        <v>M3xKm</v>
      </c>
      <c r="F63" s="112">
        <f>VLOOKUP(B63,MC__2!B:O,9,0)</f>
        <v>25104.3</v>
      </c>
      <c r="G63" s="113">
        <f t="shared" si="9"/>
        <v>1.41</v>
      </c>
      <c r="H63" s="114">
        <f t="shared" si="10"/>
        <v>35397.06</v>
      </c>
      <c r="I63" s="63"/>
      <c r="K63" s="80"/>
    </row>
    <row r="64" spans="1:1024" s="74" customFormat="1" ht="27" customHeight="1" outlineLevel="1" x14ac:dyDescent="0.25">
      <c r="A64" s="46" t="str">
        <f>VLOOKUP(B64,MC__2!B:O,13,0)</f>
        <v>COMP_021</v>
      </c>
      <c r="B64" s="110" t="s">
        <v>114</v>
      </c>
      <c r="C64" s="57" t="str">
        <f>CONCATENATE(VLOOKUP(A64,ABC_SERVIÇOS!A:I,5,0)," - ",VLOOKUP(A64,ABC_SERVIÇOS!A:I,6,0))</f>
        <v>83344 - SINAPI – 10/17</v>
      </c>
      <c r="D64" s="111" t="str">
        <f>VLOOKUP(A64,ABC_SERVIÇOS!A:J,2,0)</f>
        <v>ESPALHAMENTO DE MATERIAL EM BOTA FORA, COM UTILIZACAO DE TRATOR DE ESTEIRAS DE 165 HP</v>
      </c>
      <c r="E64" s="57" t="str">
        <f t="shared" si="8"/>
        <v>m3</v>
      </c>
      <c r="F64" s="112">
        <f>VLOOKUP(B64,MC__2!B:O,9,0)</f>
        <v>6276.0749999999998</v>
      </c>
      <c r="G64" s="113">
        <f t="shared" si="9"/>
        <v>0.82</v>
      </c>
      <c r="H64" s="114">
        <f t="shared" si="10"/>
        <v>5146.38</v>
      </c>
      <c r="I64" s="63"/>
      <c r="K64" s="80"/>
    </row>
    <row r="65" spans="1:1024" s="74" customFormat="1" ht="12.75" outlineLevel="1" x14ac:dyDescent="0.25">
      <c r="A65" s="46"/>
      <c r="B65" s="110"/>
      <c r="C65" s="57"/>
      <c r="D65" s="111"/>
      <c r="E65" s="57"/>
      <c r="F65" s="112"/>
      <c r="G65" s="113"/>
      <c r="H65" s="114"/>
      <c r="I65" s="63"/>
      <c r="K65" s="80"/>
    </row>
    <row r="66" spans="1:1024" outlineLevel="1" x14ac:dyDescent="0.25">
      <c r="A66" s="46"/>
      <c r="B66" s="110"/>
      <c r="C66" s="57"/>
      <c r="D66" s="111"/>
      <c r="E66" s="57"/>
      <c r="F66" s="112"/>
      <c r="G66" s="113"/>
      <c r="H66" s="114"/>
      <c r="I66" s="63"/>
      <c r="J66" s="115"/>
      <c r="K66" s="80"/>
      <c r="L66" s="116"/>
      <c r="M66" s="116"/>
      <c r="N66" s="116"/>
      <c r="O66" s="11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27" customHeight="1" x14ac:dyDescent="0.25">
      <c r="A67"/>
      <c r="B67" s="117" t="s">
        <v>115</v>
      </c>
      <c r="C67" s="118"/>
      <c r="D67" s="119" t="s">
        <v>116</v>
      </c>
      <c r="E67" s="118"/>
      <c r="F67" s="118"/>
      <c r="G67" s="120"/>
      <c r="H67" s="121">
        <f>SUM(H68:H76)</f>
        <v>183233.47</v>
      </c>
      <c r="I67" s="101"/>
      <c r="J67" s="115"/>
      <c r="K67" s="80"/>
      <c r="L67" s="116"/>
      <c r="M67" s="116"/>
      <c r="N67" s="116"/>
      <c r="O67" s="116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27" customHeight="1" outlineLevel="1" x14ac:dyDescent="0.25">
      <c r="A68" s="46" t="str">
        <f>VLOOKUP(B68,MC__2!B:O,13,0)</f>
        <v>COMP_023</v>
      </c>
      <c r="B68" s="110" t="s">
        <v>117</v>
      </c>
      <c r="C68" s="57" t="str">
        <f>CONCATENATE(VLOOKUP(A68,ABC_SERVIÇOS!A:I,5,0)," - ",VLOOKUP(A68,ABC_SERVIÇOS!A:I,6,0))</f>
        <v>85375 - SINAPI – 10/17</v>
      </c>
      <c r="D68" s="111" t="str">
        <f>VLOOKUP(A68,ABC_SERVIÇOS!A:J,2,0)</f>
        <v>REMOCAO DE BLOKRET COM EMPILHAMENTO</v>
      </c>
      <c r="E68" s="57" t="str">
        <f t="shared" ref="E68:E74" si="11">VLOOKUP(A68,ABC_SERVIÇOS,3,0)</f>
        <v>M2</v>
      </c>
      <c r="F68" s="112">
        <f>VLOOKUP(B68,MC__2!B:O,9,0)</f>
        <v>918</v>
      </c>
      <c r="G68" s="113">
        <f t="shared" ref="G68:G74" si="12">VLOOKUP(A68,ABC_SERVIÇOS,7,0)</f>
        <v>9.76</v>
      </c>
      <c r="H68" s="114">
        <f t="shared" ref="H68:H74" si="13">ROUND(G68*F68,2)</f>
        <v>8959.68</v>
      </c>
      <c r="I68" s="63"/>
      <c r="J68" s="115"/>
      <c r="K68" s="80"/>
      <c r="L68" s="116"/>
      <c r="M68" s="116"/>
      <c r="N68" s="116"/>
      <c r="O68" s="116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25.5" customHeight="1" outlineLevel="1" x14ac:dyDescent="0.25">
      <c r="A69" s="46" t="str">
        <f>VLOOKUP(B69,MC__2!B:O,13,0)</f>
        <v>COMP_114</v>
      </c>
      <c r="B69" s="122" t="s">
        <v>118</v>
      </c>
      <c r="C69" s="57" t="str">
        <f>CONCATENATE(VLOOKUP(A69,ABC_SERVIÇOS!A:I,5,0)," - ",VLOOKUP(A69,ABC_SERVIÇOS!A:I,6,0))</f>
        <v>85335 - SINAPI – 10/17</v>
      </c>
      <c r="D69" s="111" t="str">
        <f>VLOOKUP(A69,ABC_SERVIÇOS!A:J,2,0)</f>
        <v>RETIRADA DE MEIO FIO C/ EMPILHAMENTO E S/ REMOCAO</v>
      </c>
      <c r="E69" s="57" t="str">
        <f t="shared" si="11"/>
        <v>M</v>
      </c>
      <c r="F69" s="112">
        <f>VLOOKUP(B69,MC__2!B:O,9,0)</f>
        <v>655.33999999999992</v>
      </c>
      <c r="G69" s="113">
        <f t="shared" si="12"/>
        <v>6.23</v>
      </c>
      <c r="H69" s="114">
        <f t="shared" si="13"/>
        <v>4082.77</v>
      </c>
      <c r="I69" s="63"/>
      <c r="J69" s="115" t="s">
        <v>119</v>
      </c>
      <c r="K69" s="80"/>
      <c r="L69" s="116"/>
      <c r="M69" s="116"/>
      <c r="N69" s="116"/>
      <c r="O69" s="116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outlineLevel="1" x14ac:dyDescent="0.25">
      <c r="A70" s="46" t="str">
        <f>VLOOKUP(B70,MC__2!B:O,13,0)</f>
        <v>COMP_115</v>
      </c>
      <c r="B70" s="122" t="s">
        <v>120</v>
      </c>
      <c r="C70" s="57" t="str">
        <f>CONCATENATE(VLOOKUP(A70,ABC_SERVIÇOS!A:I,5,0)," - ",VLOOKUP(A70,ABC_SERVIÇOS!A:I,6,0))</f>
        <v>85364 - SINAPI – 10/17</v>
      </c>
      <c r="D70" s="111" t="str">
        <f>VLOOKUP(A70,ABC_SERVIÇOS!A:J,2,0)</f>
        <v>DEMOLICAO MANUAL DE ESTRUTURA DE CONCRETO ARMADO</v>
      </c>
      <c r="E70" s="57" t="str">
        <f t="shared" si="11"/>
        <v>M3</v>
      </c>
      <c r="F70" s="112">
        <f>VLOOKUP(B70,MC__2!B:O,9,0)</f>
        <v>765</v>
      </c>
      <c r="G70" s="113">
        <f t="shared" si="12"/>
        <v>181.45</v>
      </c>
      <c r="H70" s="114">
        <f t="shared" si="13"/>
        <v>138809.25</v>
      </c>
      <c r="I70" s="63"/>
      <c r="J70" s="115"/>
      <c r="K70" s="80"/>
      <c r="L70" s="116"/>
      <c r="M70" s="116"/>
      <c r="N70" s="116"/>
      <c r="O70" s="116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25.5" outlineLevel="1" x14ac:dyDescent="0.25">
      <c r="A71" s="46" t="str">
        <f>VLOOKUP(B71,MC__2!B:O,13,0)</f>
        <v>COMP_024</v>
      </c>
      <c r="B71" s="122" t="s">
        <v>121</v>
      </c>
      <c r="C71" s="57" t="str">
        <f>CONCATENATE(VLOOKUP(A71,ABC_SERVIÇOS!A:I,5,0)," - ",VLOOKUP(A71,ABC_SERVIÇOS!A:I,6,0))</f>
        <v>92970 - SINAPI – 10/17</v>
      </c>
      <c r="D71" s="111" t="str">
        <f>VLOOKUP(A71,ABC_SERVIÇOS!A:J,2,0)</f>
        <v>DEMOLIÇÃO DE PAVIMENTAÇÃO ASFÁLTICA COM UTILIZAÇÃO DE MARTELO PERFURADOR, ESPESSURA ATÉ 15 CM, EXCLUSIVE CARGA E TRANSPORTE</v>
      </c>
      <c r="E71" s="57" t="str">
        <f t="shared" si="11"/>
        <v>M2</v>
      </c>
      <c r="F71" s="112">
        <f>VLOOKUP(B71,MC__2!B:O,9,0)</f>
        <v>1420.5</v>
      </c>
      <c r="G71" s="113">
        <f t="shared" si="12"/>
        <v>12.07</v>
      </c>
      <c r="H71" s="114">
        <f t="shared" si="13"/>
        <v>17145.439999999999</v>
      </c>
      <c r="I71" s="63"/>
      <c r="J71" s="115"/>
      <c r="K71" s="80"/>
      <c r="L71" s="116"/>
      <c r="M71" s="116"/>
      <c r="N71" s="116"/>
      <c r="O71" s="116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38.25" outlineLevel="1" x14ac:dyDescent="0.25">
      <c r="A72" s="46" t="str">
        <f>VLOOKUP(B72,MC__2!B:O,13,0)</f>
        <v>COMP_019</v>
      </c>
      <c r="B72" s="122" t="s">
        <v>122</v>
      </c>
      <c r="C72" s="57" t="str">
        <f>CONCATENATE(VLOOKUP(A72,ABC_SERVIÇOS!A:I,5,0)," - ",VLOOKUP(A72,ABC_SERVIÇOS!A:I,6,0))</f>
        <v>74010/001 - SINAPI – 10/17</v>
      </c>
      <c r="D72" s="111" t="str">
        <f>VLOOKUP(A72,ABC_SERVIÇOS!A:J,2,0)</f>
        <v>CARGA E DESCARGA MECANICA DE SOLO UTILIZANDO CAMINHAO BASCULANTE 6,0M3 /16T E PA CARREGADEIRA SOBRE PNEUS 128 HP, CAPACIDADE DA CAÇAMBA 1,7 A 2,8 M3, PESO OPERACIONAL 11632 KG</v>
      </c>
      <c r="E72" s="57" t="str">
        <f t="shared" si="11"/>
        <v>M3</v>
      </c>
      <c r="F72" s="112">
        <f>VLOOKUP(B72,MC__2!B:O,9,0)</f>
        <v>1742.5125</v>
      </c>
      <c r="G72" s="113">
        <f t="shared" si="12"/>
        <v>1.71</v>
      </c>
      <c r="H72" s="114">
        <f t="shared" si="13"/>
        <v>2979.7</v>
      </c>
      <c r="I72" s="63"/>
      <c r="J72" s="115"/>
      <c r="K72" s="80"/>
      <c r="L72" s="116"/>
      <c r="M72" s="116"/>
      <c r="N72" s="116"/>
      <c r="O72" s="116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25.5" outlineLevel="1" x14ac:dyDescent="0.25">
      <c r="A73" s="46" t="str">
        <f>VLOOKUP(B73,MC__2!B:O,13,0)</f>
        <v>COMP_020</v>
      </c>
      <c r="B73" s="122" t="s">
        <v>123</v>
      </c>
      <c r="C73" s="57" t="str">
        <f>CONCATENATE(VLOOKUP(A73,ABC_SERVIÇOS!A:I,5,0)," - ",VLOOKUP(A73,ABC_SERVIÇOS!A:I,6,0))</f>
        <v>95302 - SINAPI – 10/17</v>
      </c>
      <c r="D73" s="111" t="str">
        <f>VLOOKUP(A73,ABC_SERVIÇOS!A:J,2,0)</f>
        <v>TRANSPORTE COM CAMINHÃO BASCULANTE 6 M3 EM RODOVIA PAVIMENTADA ( PARA DISTÂNCIAS SUPERIORES A 4 KM)</v>
      </c>
      <c r="E73" s="57" t="str">
        <f t="shared" si="11"/>
        <v>M3xKm</v>
      </c>
      <c r="F73" s="112">
        <f>VLOOKUP(B73,MC__2!B:O,9,0)</f>
        <v>6970.05</v>
      </c>
      <c r="G73" s="113">
        <f t="shared" si="12"/>
        <v>1.41</v>
      </c>
      <c r="H73" s="114">
        <f t="shared" si="13"/>
        <v>9827.77</v>
      </c>
      <c r="I73" s="63"/>
      <c r="J73" s="115"/>
      <c r="K73" s="80"/>
      <c r="L73" s="116"/>
      <c r="M73" s="116"/>
      <c r="N73" s="116"/>
      <c r="O73" s="116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s="74" customFormat="1" ht="19.899999999999999" customHeight="1" outlineLevel="1" x14ac:dyDescent="0.25">
      <c r="A74" s="46" t="str">
        <f>VLOOKUP(B74,MC__2!B:O,13,0)</f>
        <v>COMP_021</v>
      </c>
      <c r="B74" s="122" t="s">
        <v>124</v>
      </c>
      <c r="C74" s="57" t="str">
        <f>CONCATENATE(VLOOKUP(A74,ABC_SERVIÇOS!A:I,5,0)," - ",VLOOKUP(A74,ABC_SERVIÇOS!A:I,6,0))</f>
        <v>83344 - SINAPI – 10/17</v>
      </c>
      <c r="D74" s="111" t="str">
        <f>VLOOKUP(A74,ABC_SERVIÇOS!A:J,2,0)</f>
        <v>ESPALHAMENTO DE MATERIAL EM BOTA FORA, COM UTILIZACAO DE TRATOR DE ESTEIRAS DE 165 HP</v>
      </c>
      <c r="E74" s="57" t="str">
        <f t="shared" si="11"/>
        <v>m3</v>
      </c>
      <c r="F74" s="112">
        <f>VLOOKUP(B74,MC__2!B:O,9,0)</f>
        <v>1742.5125</v>
      </c>
      <c r="G74" s="113">
        <f t="shared" si="12"/>
        <v>0.82</v>
      </c>
      <c r="H74" s="114">
        <f t="shared" si="13"/>
        <v>1428.86</v>
      </c>
      <c r="I74" s="63"/>
      <c r="K74" s="80"/>
    </row>
    <row r="75" spans="1:1024" outlineLevel="1" x14ac:dyDescent="0.25">
      <c r="A75" s="46"/>
      <c r="B75" s="110"/>
      <c r="C75" s="57"/>
      <c r="D75" s="111"/>
      <c r="E75" s="57"/>
      <c r="F75" s="112"/>
      <c r="G75" s="113"/>
      <c r="H75" s="114"/>
      <c r="I75" s="63"/>
      <c r="J75"/>
      <c r="K75" s="80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outlineLevel="1" x14ac:dyDescent="0.25">
      <c r="A76" s="46"/>
      <c r="B76" s="110"/>
      <c r="C76" s="57"/>
      <c r="D76" s="111"/>
      <c r="E76" s="57"/>
      <c r="F76" s="112"/>
      <c r="G76" s="113"/>
      <c r="H76" s="123"/>
      <c r="I76" s="89"/>
      <c r="J76" s="115"/>
      <c r="K76" s="80"/>
      <c r="L76" s="116"/>
      <c r="M76" s="116"/>
      <c r="N76" s="116"/>
      <c r="O76" s="11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27" customHeight="1" x14ac:dyDescent="0.25">
      <c r="A77"/>
      <c r="B77" s="124" t="s">
        <v>125</v>
      </c>
      <c r="C77" s="125"/>
      <c r="D77" s="126" t="s">
        <v>126</v>
      </c>
      <c r="E77" s="125"/>
      <c r="F77" s="125"/>
      <c r="G77" s="127"/>
      <c r="H77" s="128">
        <f>SUM(H78,H86)</f>
        <v>5921846.0099999998</v>
      </c>
      <c r="I77" s="75"/>
      <c r="J77" s="95">
        <f>MC__2!M271</f>
        <v>5921846.0099999998</v>
      </c>
      <c r="K77" s="80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27" customHeight="1" x14ac:dyDescent="0.25">
      <c r="A78" s="74"/>
      <c r="B78" s="129" t="s">
        <v>127</v>
      </c>
      <c r="C78" s="130"/>
      <c r="D78" s="131" t="s">
        <v>128</v>
      </c>
      <c r="E78" s="130"/>
      <c r="F78" s="130"/>
      <c r="G78" s="132"/>
      <c r="H78" s="133">
        <f>SUM(H79:H85)</f>
        <v>2650528.2000000002</v>
      </c>
      <c r="I78" s="101"/>
      <c r="J78"/>
      <c r="K78" s="80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s="46" customFormat="1" ht="27.75" customHeight="1" outlineLevel="1" x14ac:dyDescent="0.25">
      <c r="A79" s="46" t="str">
        <f>VLOOKUP(B79,MC__2!B:O,13,0)</f>
        <v>COMP_015</v>
      </c>
      <c r="B79" s="56" t="s">
        <v>129</v>
      </c>
      <c r="C79" s="57" t="str">
        <f>CONCATENATE(VLOOKUP(A79,ABC_SERVIÇOS!A:I,5,0)," - ",VLOOKUP(A79,ABC_SERVIÇOS!A:I,6,0))</f>
        <v>73686 - SINAPI – 10/17</v>
      </c>
      <c r="D79" s="111" t="str">
        <f>VLOOKUP(A79,ABC_SERVIÇOS!A:J,2,0)</f>
        <v>LOCAÇÃO DE OBRA, COM USO DE EQUIPAMENTO TOPOGRAFICO, INCLUSIVE NIVELADOR</v>
      </c>
      <c r="E79" s="57" t="str">
        <f t="shared" ref="E79:E84" si="14">VLOOKUP(A79,ABC_SERVIÇOS,3,0)</f>
        <v>M2</v>
      </c>
      <c r="F79" s="112">
        <f>VLOOKUP(B79,MC__2!B:O,9,0)</f>
        <v>17598.379000000001</v>
      </c>
      <c r="G79" s="113">
        <f t="shared" ref="G79:G84" si="15">VLOOKUP(A79,ABC_SERVIÇOS,7,0)</f>
        <v>18.73</v>
      </c>
      <c r="H79" s="114">
        <f t="shared" ref="H79:H84" si="16">ROUND(G79*F79,2)</f>
        <v>329617.64</v>
      </c>
      <c r="I79" s="63"/>
      <c r="K79" s="54"/>
    </row>
    <row r="80" spans="1:1024" s="74" customFormat="1" ht="27" customHeight="1" outlineLevel="1" x14ac:dyDescent="0.25">
      <c r="A80" s="46" t="str">
        <f>VLOOKUP(B80,MC__2!B:O,13,0)</f>
        <v>COMP_025</v>
      </c>
      <c r="B80" s="134" t="s">
        <v>130</v>
      </c>
      <c r="C80" s="57" t="str">
        <f>CONCATENATE(VLOOKUP(A80,ABC_SERVIÇOS!A:I,5,0)," - ",VLOOKUP(A80,ABC_SERVIÇOS!A:I,6,0))</f>
        <v>83343 - SINAPI – 10/17</v>
      </c>
      <c r="D80" s="111" t="str">
        <f>VLOOKUP(A80,ABC_SERVIÇOS!A:J,2,0)</f>
        <v>ESCAVACAO MECANICA DE VALAS (SOLO COM AGUA), PROFUNDIDADE MAIOR QUE 4,00 M ATE 6,00 M.</v>
      </c>
      <c r="E80" s="57" t="str">
        <f t="shared" si="14"/>
        <v>M3</v>
      </c>
      <c r="F80" s="112">
        <f>VLOOKUP(B80,MC__2!B:O,9,0)</f>
        <v>77215.088700000008</v>
      </c>
      <c r="G80" s="113">
        <f t="shared" si="15"/>
        <v>13.07</v>
      </c>
      <c r="H80" s="114">
        <f t="shared" si="16"/>
        <v>1009201.21</v>
      </c>
      <c r="I80" s="63"/>
      <c r="J80" s="109" t="s">
        <v>131</v>
      </c>
      <c r="K80" s="80"/>
    </row>
    <row r="81" spans="1:1024" ht="25.5" outlineLevel="1" x14ac:dyDescent="0.25">
      <c r="A81" s="46" t="str">
        <f>VLOOKUP(B81,MC__2!B:O,13,0)</f>
        <v>COMP_026</v>
      </c>
      <c r="B81" s="134" t="s">
        <v>132</v>
      </c>
      <c r="C81" s="57" t="str">
        <f>CONCATENATE(VLOOKUP(A81,ABC_SERVIÇOS!A:I,5,0)," - ",VLOOKUP(A81,ABC_SERVIÇOS!A:I,6,0))</f>
        <v>5502972 - SICRO II – 05/17</v>
      </c>
      <c r="D81" s="111" t="str">
        <f>VLOOKUP(A81,ABC_SERVIÇOS!A:J,2,0)</f>
        <v>ESCAVAÇÃO DE VALA EM MATERIAL DE 3ª CATEGORIA - RESISTÊNCIA A COMPRESSÃO ACIMA DE 110 MPA - COM ESCAVADEIRA E ROMPEDOR HIDRÁULICO 1.700 KG</v>
      </c>
      <c r="E81" s="57" t="str">
        <f t="shared" si="14"/>
        <v>M3</v>
      </c>
      <c r="F81" s="112">
        <f>VLOOKUP(B81,MC__2!B:O,9,0)</f>
        <v>2220</v>
      </c>
      <c r="G81" s="113">
        <f t="shared" si="15"/>
        <v>209.19</v>
      </c>
      <c r="H81" s="114">
        <f t="shared" si="16"/>
        <v>464401.8</v>
      </c>
      <c r="I81" s="63"/>
      <c r="J81" s="109"/>
      <c r="K81" s="80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38.25" outlineLevel="1" x14ac:dyDescent="0.25">
      <c r="A82" s="46" t="str">
        <f>VLOOKUP(B82,MC__2!B:O,13,0)</f>
        <v>COMP_019</v>
      </c>
      <c r="B82" s="134" t="s">
        <v>133</v>
      </c>
      <c r="C82" s="57" t="str">
        <f>CONCATENATE(VLOOKUP(A82,ABC_SERVIÇOS!A:I,5,0)," - ",VLOOKUP(A82,ABC_SERVIÇOS!A:I,6,0))</f>
        <v>74010/001 - SINAPI – 10/17</v>
      </c>
      <c r="D82" s="111" t="str">
        <f>VLOOKUP(A82,ABC_SERVIÇOS!A:J,2,0)</f>
        <v>CARGA E DESCARGA MECANICA DE SOLO UTILIZANDO CAMINHAO BASCULANTE 6,0M3 /16T E PA CARREGADEIRA SOBRE PNEUS 128 HP, CAPACIDADE DA CAÇAMBA 1,7 A 2,8 M3, PESO OPERACIONAL 11632 KG</v>
      </c>
      <c r="E82" s="57" t="str">
        <f t="shared" si="14"/>
        <v>M3</v>
      </c>
      <c r="F82" s="112">
        <f>VLOOKUP(B82,MC__2!B:O,9,0)</f>
        <v>103709.61531000001</v>
      </c>
      <c r="G82" s="113">
        <f t="shared" si="15"/>
        <v>1.71</v>
      </c>
      <c r="H82" s="114">
        <f t="shared" si="16"/>
        <v>177343.44</v>
      </c>
      <c r="I82" s="63"/>
      <c r="J82"/>
      <c r="K82" s="80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5.5" outlineLevel="1" x14ac:dyDescent="0.25">
      <c r="A83" s="46" t="str">
        <f>VLOOKUP(B83,MC__2!B:O,13,0)</f>
        <v>COMP_020</v>
      </c>
      <c r="B83" s="134" t="s">
        <v>134</v>
      </c>
      <c r="C83" s="57" t="str">
        <f>CONCATENATE(VLOOKUP(A83,ABC_SERVIÇOS!A:I,5,0)," - ",VLOOKUP(A83,ABC_SERVIÇOS!A:I,6,0))</f>
        <v>95302 - SINAPI – 10/17</v>
      </c>
      <c r="D83" s="111" t="str">
        <f>VLOOKUP(A83,ABC_SERVIÇOS!A:J,2,0)</f>
        <v>TRANSPORTE COM CAMINHÃO BASCULANTE 6 M3 EM RODOVIA PAVIMENTADA ( PARA DISTÂNCIAS SUPERIORES A 4 KM)</v>
      </c>
      <c r="E83" s="57" t="str">
        <f t="shared" si="14"/>
        <v>M3xKm</v>
      </c>
      <c r="F83" s="112">
        <f>VLOOKUP(B83,MC__2!B:O,9,0)</f>
        <v>414838.46124000003</v>
      </c>
      <c r="G83" s="113">
        <f t="shared" si="15"/>
        <v>1.41</v>
      </c>
      <c r="H83" s="114">
        <f t="shared" si="16"/>
        <v>584922.23</v>
      </c>
      <c r="I83" s="63"/>
      <c r="J83"/>
      <c r="K83" s="80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5.5" outlineLevel="1" x14ac:dyDescent="0.25">
      <c r="A84" s="46" t="str">
        <f>VLOOKUP(B84,MC__2!B:O,13,0)</f>
        <v>COMP_021</v>
      </c>
      <c r="B84" s="134" t="s">
        <v>135</v>
      </c>
      <c r="C84" s="57" t="str">
        <f>CONCATENATE(VLOOKUP(A84,ABC_SERVIÇOS!A:I,5,0)," - ",VLOOKUP(A84,ABC_SERVIÇOS!A:I,6,0))</f>
        <v>83344 - SINAPI – 10/17</v>
      </c>
      <c r="D84" s="111" t="str">
        <f>VLOOKUP(A84,ABC_SERVIÇOS!A:J,2,0)</f>
        <v>ESPALHAMENTO DE MATERIAL EM BOTA FORA, COM UTILIZACAO DE TRATOR DE ESTEIRAS DE 165 HP</v>
      </c>
      <c r="E84" s="57" t="str">
        <f t="shared" si="14"/>
        <v>m3</v>
      </c>
      <c r="F84" s="112">
        <f>VLOOKUP(B84,MC__2!B:O,9,0)</f>
        <v>103709.61531000001</v>
      </c>
      <c r="G84" s="113">
        <f t="shared" si="15"/>
        <v>0.82</v>
      </c>
      <c r="H84" s="114">
        <f t="shared" si="16"/>
        <v>85041.88</v>
      </c>
      <c r="I84" s="63"/>
      <c r="J84"/>
      <c r="K84" s="80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outlineLevel="1" x14ac:dyDescent="0.25">
      <c r="A85"/>
      <c r="B85" s="122"/>
      <c r="C85" s="135"/>
      <c r="D85" s="136"/>
      <c r="E85" s="135"/>
      <c r="F85" s="137"/>
      <c r="G85" s="138"/>
      <c r="H85" s="123"/>
      <c r="I85" s="89"/>
      <c r="J85" s="109"/>
      <c r="K85" s="80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27" customHeight="1" x14ac:dyDescent="0.25">
      <c r="A86"/>
      <c r="B86" s="129" t="s">
        <v>136</v>
      </c>
      <c r="C86" s="130"/>
      <c r="D86" s="131" t="s">
        <v>137</v>
      </c>
      <c r="E86" s="130"/>
      <c r="F86" s="130"/>
      <c r="G86" s="132"/>
      <c r="H86" s="133">
        <f>SUM(H87:H94)</f>
        <v>3271317.8099999991</v>
      </c>
      <c r="I86" s="101"/>
      <c r="J86"/>
      <c r="K86" s="80"/>
      <c r="L86" s="139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24.95" customHeight="1" outlineLevel="1" x14ac:dyDescent="0.25">
      <c r="A87" s="46" t="str">
        <f>VLOOKUP(B87,MC__2!B:O,13,0)</f>
        <v>COMP_027</v>
      </c>
      <c r="B87" s="110" t="s">
        <v>138</v>
      </c>
      <c r="C87" s="57" t="str">
        <f>CONCATENATE(VLOOKUP(A87,ABC_SERVIÇOS!A:I,5,0)," - ",VLOOKUP(A87,ABC_SERVIÇOS!A:I,6,0))</f>
        <v>( I ) - 6077 - SINAPI – 10/17</v>
      </c>
      <c r="D87" s="111" t="str">
        <f>VLOOKUP(A87,ABC_SERVIÇOS!A:J,2,0)</f>
        <v>ARGILA OU BARRO PARA ATERRO/REATERRO (RETIRADO NA JAZIDA, SEM TRANSPORTE)</v>
      </c>
      <c r="E87" s="57" t="str">
        <f t="shared" ref="E87:E93" si="17">VLOOKUP(A87,ABC_SERVIÇOS,3,0)</f>
        <v>M3</v>
      </c>
      <c r="F87" s="112">
        <f>VLOOKUP(B87,MC__2!B:O,9,0)</f>
        <v>58947.551800000008</v>
      </c>
      <c r="G87" s="113">
        <f>VLOOKUP(A87,ABC_SERVIÇOS,7,0)</f>
        <v>15.69</v>
      </c>
      <c r="H87" s="114">
        <f t="shared" ref="H87:H93" si="18">ROUND(G87*F87,2)</f>
        <v>924887.09</v>
      </c>
      <c r="I87" s="63"/>
      <c r="J87"/>
      <c r="K87" s="80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5.5" outlineLevel="1" x14ac:dyDescent="0.25">
      <c r="A88" s="46" t="str">
        <f>VLOOKUP(B88,MC__2!B:O,13,0)</f>
        <v>COMP_028</v>
      </c>
      <c r="B88" s="110" t="s">
        <v>139</v>
      </c>
      <c r="C88" s="57" t="str">
        <f>CONCATENATE(VLOOKUP(A88,ABC_SERVIÇOS!A:I,5,0)," - ",VLOOKUP(A88,ABC_SERVIÇOS!A:I,6,0))</f>
        <v>74151 - SINAPI – 10/17</v>
      </c>
      <c r="D88" s="111" t="str">
        <f>VLOOKUP(A88,ABC_SERVIÇOS!A:J,2,0)</f>
        <v>ESCAVACAO E CARGA MATERIAL 1A CATEGORIA, UTILIZANDO TRATOR DE ESTEIRAS DE 110 A 160HP COM LAMINA, PESO OPERACIONAL * 13T E PA CARREGADEIRA COM 170 HP.</v>
      </c>
      <c r="E88" s="57" t="str">
        <f t="shared" si="17"/>
        <v>M3</v>
      </c>
      <c r="F88" s="112">
        <f>VLOOKUP(B88,MC__2!B:O,9,0)</f>
        <v>76631.817340000009</v>
      </c>
      <c r="G88" s="113">
        <f>VLOOKUP(A88,ABC_SERVIÇOS,7,0)</f>
        <v>3.09</v>
      </c>
      <c r="H88" s="114">
        <f t="shared" si="18"/>
        <v>236792.32000000001</v>
      </c>
      <c r="I88" s="140"/>
      <c r="J88"/>
      <c r="K88" s="80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s="141" customFormat="1" ht="25.5" outlineLevel="1" x14ac:dyDescent="0.25">
      <c r="A89" s="46" t="str">
        <f>VLOOKUP(B89,MC__2!B:O,13,0)</f>
        <v>COMP_020</v>
      </c>
      <c r="B89" s="110" t="s">
        <v>140</v>
      </c>
      <c r="C89" s="57" t="str">
        <f>CONCATENATE(VLOOKUP(A89,ABC_SERVIÇOS!A:I,5,0)," - ",VLOOKUP(A89,ABC_SERVIÇOS!A:I,6,0))</f>
        <v>95302 - SINAPI – 10/17</v>
      </c>
      <c r="D89" s="111" t="str">
        <f>VLOOKUP(A89,ABC_SERVIÇOS!A:J,2,0)</f>
        <v>TRANSPORTE COM CAMINHÃO BASCULANTE 6 M3 EM RODOVIA PAVIMENTADA ( PARA DISTÂNCIAS SUPERIORES A 4 KM)</v>
      </c>
      <c r="E89" s="57" t="str">
        <f t="shared" si="17"/>
        <v>M3xKm</v>
      </c>
      <c r="F89" s="112">
        <f>VLOOKUP(B89,MC__2!B:O,9,0)</f>
        <v>1149477.2601000003</v>
      </c>
      <c r="G89" s="113">
        <f>VLOOKUP(A89,ABC_SERVIÇOS,7,0)</f>
        <v>1.41</v>
      </c>
      <c r="H89" s="114">
        <f t="shared" si="18"/>
        <v>1620762.94</v>
      </c>
      <c r="I89" s="140"/>
      <c r="K89" s="142"/>
    </row>
    <row r="90" spans="1:1024" s="74" customFormat="1" ht="18.75" customHeight="1" outlineLevel="1" x14ac:dyDescent="0.25">
      <c r="A90" s="46" t="str">
        <f>VLOOKUP(B90,MC__2!B:O,13,0)</f>
        <v>COMP_029</v>
      </c>
      <c r="B90" s="110" t="s">
        <v>141</v>
      </c>
      <c r="C90" s="57" t="str">
        <f>CONCATENATE(VLOOKUP(A90,ABC_SERVIÇOS!A:I,5,0)," - ",VLOOKUP(A90,ABC_SERVIÇOS!A:I,6,0))</f>
        <v>74034/001 - SINAPI – 10/17</v>
      </c>
      <c r="D90" s="111" t="str">
        <f>VLOOKUP(A90,ABC_SERVIÇOS!A:J,2,0)</f>
        <v>ESPALHAMENTO DE MATERIAL DE 1A CATEGORIA COM TRATOR DE ESTEIRA COM 153HP</v>
      </c>
      <c r="E90" s="57" t="str">
        <f t="shared" si="17"/>
        <v>M3</v>
      </c>
      <c r="F90" s="112">
        <f>VLOOKUP(B90,MC__2!B:O,9,0)</f>
        <v>58947.551800000008</v>
      </c>
      <c r="G90" s="113">
        <v>1.63</v>
      </c>
      <c r="H90" s="114">
        <f t="shared" si="18"/>
        <v>96084.51</v>
      </c>
      <c r="I90" s="140"/>
      <c r="K90" s="80"/>
    </row>
    <row r="91" spans="1:1024" ht="25.5" outlineLevel="1" x14ac:dyDescent="0.25">
      <c r="A91" s="46" t="str">
        <f>VLOOKUP(B91,MC__2!B:O,13,0)</f>
        <v>COMP_030</v>
      </c>
      <c r="B91" s="110" t="s">
        <v>142</v>
      </c>
      <c r="C91" s="57" t="str">
        <f>CONCATENATE(VLOOKUP(A91,ABC_SERVIÇOS!A:I,5,0)," - ",VLOOKUP(A91,ABC_SERVIÇOS!A:I,6,0))</f>
        <v>96385 - SINAPI – 10/17</v>
      </c>
      <c r="D91" s="111" t="str">
        <f>VLOOKUP(A91,ABC_SERVIÇOS!A:J,2,0)</f>
        <v>EXECUÇÃO E COMPACTAÇÃO DE ATERRO COM SOLO PREDOMINANTEMENTE ARGILOSO - EXCLUSIVE ESCAVAÇÃO, CARGA E TRANSPORTE E SOLO. AF_09/2017</v>
      </c>
      <c r="E91" s="57" t="str">
        <f t="shared" si="17"/>
        <v>M3</v>
      </c>
      <c r="F91" s="112">
        <f>VLOOKUP(B91,MC__2!B:O,9,0)</f>
        <v>58947.551800000008</v>
      </c>
      <c r="G91" s="113">
        <f>VLOOKUP(A91,ABC_SERVIÇOS,7,0)</f>
        <v>5.65</v>
      </c>
      <c r="H91" s="114">
        <f t="shared" si="18"/>
        <v>333053.67</v>
      </c>
      <c r="I91" s="143"/>
      <c r="J91"/>
      <c r="K91" s="80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25.5" outlineLevel="1" x14ac:dyDescent="0.25">
      <c r="A92" s="46" t="str">
        <f>VLOOKUP(B92,MC__2!B:O,13,0)</f>
        <v>COMP_123</v>
      </c>
      <c r="B92" s="110" t="s">
        <v>143</v>
      </c>
      <c r="C92" s="57" t="str">
        <f>CONCATENATE(VLOOKUP(A92,ABC_SERVIÇOS!A:I,5,0)," - ",VLOOKUP(A92,ABC_SERVIÇOS!A:I,6,0))</f>
        <v>74022/11 - SINAPI – 10/17</v>
      </c>
      <c r="D92" s="111" t="str">
        <f>VLOOKUP(A92,ABC_SERVIÇOS!A:J,2,0)</f>
        <v>ENSAIO DE COMPACTACAO - AMOSTRAS NAO TRABALHADAS - ENERGIA INTERMEDIARIA – SOLOS</v>
      </c>
      <c r="E92" s="57" t="str">
        <f t="shared" si="17"/>
        <v>UNID</v>
      </c>
      <c r="F92" s="112">
        <f>VLOOKUP(B92,MC__2!B:O,9,0)</f>
        <v>196</v>
      </c>
      <c r="G92" s="113">
        <f>VLOOKUP(A92,ABC_SERVIÇOS,7,0)</f>
        <v>245.28</v>
      </c>
      <c r="H92" s="114">
        <f t="shared" si="18"/>
        <v>48074.879999999997</v>
      </c>
      <c r="I92" s="63"/>
      <c r="J92"/>
      <c r="K92" s="80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outlineLevel="1" x14ac:dyDescent="0.25">
      <c r="A93" s="46" t="str">
        <f>VLOOKUP(B93,MC__2!B:O,13,0)</f>
        <v>COMP_205</v>
      </c>
      <c r="B93" s="110" t="s">
        <v>144</v>
      </c>
      <c r="C93" s="57" t="str">
        <f>CONCATENATE(VLOOKUP(A93,ABC_SERVIÇOS!A:I,5,0)," - ",VLOOKUP(A93,ABC_SERVIÇOS!A:I,6,0))</f>
        <v>74022/14 - SINAPI – 10/17</v>
      </c>
      <c r="D93" s="111" t="str">
        <f>VLOOKUP(A93,ABC_SERVIÇOS!A:J,2,0)</f>
        <v>ENSAIO DE MASSA ESPECIFICA - IN SITU - METODO FRASCO DE AREIA – SOLOS</v>
      </c>
      <c r="E93" s="57" t="str">
        <f t="shared" si="17"/>
        <v>UNID</v>
      </c>
      <c r="F93" s="112">
        <f>VLOOKUP(B93,MC__2!B:O,9,0)</f>
        <v>197</v>
      </c>
      <c r="G93" s="113">
        <f>VLOOKUP(A93,ABC_SERVIÇOS,7,0)</f>
        <v>59.2</v>
      </c>
      <c r="H93" s="114">
        <f t="shared" si="18"/>
        <v>11662.4</v>
      </c>
      <c r="I93" s="63"/>
      <c r="J93"/>
      <c r="K93" s="80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outlineLevel="1" x14ac:dyDescent="0.25">
      <c r="A94" s="46"/>
      <c r="B94" s="110"/>
      <c r="C94" s="57"/>
      <c r="D94" s="111"/>
      <c r="E94" s="57"/>
      <c r="F94" s="112"/>
      <c r="G94" s="113"/>
      <c r="H94" s="114"/>
      <c r="I94" s="63"/>
      <c r="J94"/>
      <c r="K94" s="80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s="144" customFormat="1" ht="27" customHeight="1" x14ac:dyDescent="0.25">
      <c r="B95" s="47" t="s">
        <v>145</v>
      </c>
      <c r="C95" s="145"/>
      <c r="D95" s="146" t="s">
        <v>146</v>
      </c>
      <c r="E95" s="145"/>
      <c r="F95" s="147"/>
      <c r="G95" s="51"/>
      <c r="H95" s="51">
        <f>SUM(H96:H115)</f>
        <v>1566673.6800000002</v>
      </c>
      <c r="I95" s="75"/>
      <c r="J95" s="148">
        <f>MC__2!M373</f>
        <v>1566673.6800000002</v>
      </c>
      <c r="K95" s="149"/>
    </row>
    <row r="96" spans="1:1024" s="74" customFormat="1" ht="30" customHeight="1" outlineLevel="1" x14ac:dyDescent="0.25">
      <c r="A96" s="46" t="str">
        <f>VLOOKUP(B96,MC__2!B:O,13,0)</f>
        <v>COMP_031</v>
      </c>
      <c r="B96" s="110" t="s">
        <v>147</v>
      </c>
      <c r="C96" s="57" t="str">
        <f>CONCATENATE(VLOOKUP(A96,ABC_SERVIÇOS!A:I,5,0)," - ",VLOOKUP(A96,ABC_SERVIÇOS!A:I,6,0))</f>
        <v>78472 - SINAPI – 10/17</v>
      </c>
      <c r="D96" s="111" t="str">
        <f>VLOOKUP(A96,ABC_SERVIÇOS!A:J,2,0)</f>
        <v>SERVIÇOS TOPOGRAFICOS PARA PAVIMENTAÇÃO, INCLUSIVE NOTA DE SERVIÇO, ACOMPANHAMENTO E GRAIDE</v>
      </c>
      <c r="E96" s="57" t="str">
        <f t="shared" ref="E96:E114" si="19">VLOOKUP(A96,ABC_SERVIÇOS,3,0)</f>
        <v>M2</v>
      </c>
      <c r="F96" s="112">
        <f>VLOOKUP(B96,MC__2!B:O,9,0)</f>
        <v>10588.04</v>
      </c>
      <c r="G96" s="113">
        <f t="shared" ref="G96:G114" si="20">VLOOKUP(A96,ABC_SERVIÇOS,7,0)</f>
        <v>0.31</v>
      </c>
      <c r="H96" s="114">
        <f t="shared" ref="H96:H114" si="21">ROUND(G96*F96,2)</f>
        <v>3282.29</v>
      </c>
      <c r="I96" s="63"/>
      <c r="J96" s="116"/>
      <c r="K96" s="80"/>
    </row>
    <row r="97" spans="1:1024" ht="25.5" outlineLevel="1" x14ac:dyDescent="0.25">
      <c r="A97" s="46" t="str">
        <f>VLOOKUP(B97,MC__2!B:O,13,0)</f>
        <v>COMP_032</v>
      </c>
      <c r="B97" s="122" t="s">
        <v>148</v>
      </c>
      <c r="C97" s="57" t="str">
        <f>CONCATENATE(VLOOKUP(A97,ABC_SERVIÇOS!A:I,5,0)," - ",VLOOKUP(A97,ABC_SERVIÇOS!A:I,6,0))</f>
        <v>( I ) - 4746 - SINAPI – 10/17</v>
      </c>
      <c r="D97" s="111" t="str">
        <f>VLOOKUP(A97,ABC_SERVIÇOS!A:J,2,0)</f>
        <v>PEDREGULHO OU PICARRA DE JAZIDA, AO NATURAL, PARA BASE DE PAVIMENTACAO (RETIRADO NA JAZIDA, SEM TRANSPORTE)</v>
      </c>
      <c r="E97" s="57" t="str">
        <f t="shared" si="19"/>
        <v>M3</v>
      </c>
      <c r="F97" s="112">
        <f>VLOOKUP(B97,MC__2!B:O,9,0)</f>
        <v>4218.4160000000002</v>
      </c>
      <c r="G97" s="113">
        <f t="shared" si="20"/>
        <v>42.69</v>
      </c>
      <c r="H97" s="114">
        <f t="shared" si="21"/>
        <v>180084.18</v>
      </c>
      <c r="I97" s="63"/>
      <c r="J97" s="115" t="s">
        <v>149</v>
      </c>
      <c r="K97" s="80" t="s">
        <v>150</v>
      </c>
      <c r="L97" s="74">
        <f>(21*20)+16.76</f>
        <v>436.76</v>
      </c>
      <c r="M97"/>
      <c r="N97"/>
      <c r="O97" s="74">
        <f>L97*3</f>
        <v>1310.28</v>
      </c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5.5" outlineLevel="1" x14ac:dyDescent="0.25">
      <c r="A98" s="46" t="str">
        <f>VLOOKUP(B98,MC__2!B:O,13,0)</f>
        <v>COMP_028</v>
      </c>
      <c r="B98" s="122" t="s">
        <v>151</v>
      </c>
      <c r="C98" s="57" t="str">
        <f>CONCATENATE(VLOOKUP(A98,ABC_SERVIÇOS!A:I,5,0)," - ",VLOOKUP(A98,ABC_SERVIÇOS!A:I,6,0))</f>
        <v>74151 - SINAPI – 10/17</v>
      </c>
      <c r="D98" s="111" t="str">
        <f>VLOOKUP(A98,ABC_SERVIÇOS!A:J,2,0)</f>
        <v>ESCAVACAO E CARGA MATERIAL 1A CATEGORIA, UTILIZANDO TRATOR DE ESTEIRAS DE 110 A 160HP COM LAMINA, PESO OPERACIONAL * 13T E PA CARREGADEIRA COM 170 HP.</v>
      </c>
      <c r="E98" s="57" t="str">
        <f t="shared" si="19"/>
        <v>M3</v>
      </c>
      <c r="F98" s="112">
        <f>VLOOKUP(B98,MC__2!B:O,9,0)</f>
        <v>5483.9408000000003</v>
      </c>
      <c r="G98" s="113">
        <f t="shared" si="20"/>
        <v>3.09</v>
      </c>
      <c r="H98" s="114">
        <f t="shared" si="21"/>
        <v>16945.38</v>
      </c>
      <c r="I98" s="63"/>
      <c r="J98" s="115" t="s">
        <v>152</v>
      </c>
      <c r="K98" s="80">
        <f>10564/7/0.4</f>
        <v>3772.8571428571427</v>
      </c>
      <c r="L98" s="74">
        <f>SUM(L97:L97)</f>
        <v>436.76</v>
      </c>
      <c r="M98" s="74">
        <f>L98*7</f>
        <v>3057.3199999999997</v>
      </c>
      <c r="N98"/>
      <c r="O98" s="74">
        <f>SUM(O97:O97)</f>
        <v>1310.28</v>
      </c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5.5" outlineLevel="1" x14ac:dyDescent="0.25">
      <c r="A99" s="46" t="str">
        <f>VLOOKUP(B99,MC__2!B:O,13,0)</f>
        <v>COMP_020</v>
      </c>
      <c r="B99" s="122" t="s">
        <v>153</v>
      </c>
      <c r="C99" s="57" t="str">
        <f>CONCATENATE(VLOOKUP(A99,ABC_SERVIÇOS!A:I,5,0)," - ",VLOOKUP(A99,ABC_SERVIÇOS!A:I,6,0))</f>
        <v>95302 - SINAPI – 10/17</v>
      </c>
      <c r="D99" s="111" t="str">
        <f>VLOOKUP(A99,ABC_SERVIÇOS!A:J,2,0)</f>
        <v>TRANSPORTE COM CAMINHÃO BASCULANTE 6 M3 EM RODOVIA PAVIMENTADA ( PARA DISTÂNCIAS SUPERIORES A 4 KM)</v>
      </c>
      <c r="E99" s="57" t="str">
        <f t="shared" si="19"/>
        <v>M3xKm</v>
      </c>
      <c r="F99" s="112">
        <f>VLOOKUP(B99,MC__2!B:O,9,0)</f>
        <v>82259.112000000008</v>
      </c>
      <c r="G99" s="113">
        <f t="shared" si="20"/>
        <v>1.41</v>
      </c>
      <c r="H99" s="114">
        <f t="shared" si="21"/>
        <v>115985.35</v>
      </c>
      <c r="I99" s="63"/>
      <c r="J99" s="115" t="s">
        <v>152</v>
      </c>
      <c r="K99" s="80"/>
      <c r="L99"/>
      <c r="M99" s="74">
        <f>M98*0.4</f>
        <v>1222.9279999999999</v>
      </c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23.45" customHeight="1" outlineLevel="1" x14ac:dyDescent="0.25">
      <c r="A100" s="46" t="str">
        <f>VLOOKUP(B100,MC__2!B:O,13,0)</f>
        <v>COMP_033</v>
      </c>
      <c r="B100" s="122" t="s">
        <v>154</v>
      </c>
      <c r="C100" s="57" t="str">
        <f>CONCATENATE(VLOOKUP(A100,ABC_SERVIÇOS!A:I,5,0)," - ",VLOOKUP(A100,ABC_SERVIÇOS!A:I,6,0))</f>
        <v>72961 - SINAPI – 10/17</v>
      </c>
      <c r="D100" s="111" t="str">
        <f>VLOOKUP(A100,ABC_SERVIÇOS!A:J,2,0)</f>
        <v>REGULARIZACAO E COMPACTACAO DE SUBLEITO ATE 20 CM DE ESPESSURA</v>
      </c>
      <c r="E100" s="57" t="str">
        <f t="shared" si="19"/>
        <v>M2</v>
      </c>
      <c r="F100" s="112">
        <f>VLOOKUP(B100,MC__2!B:O,9,0)</f>
        <v>10588.04</v>
      </c>
      <c r="G100" s="113">
        <f t="shared" si="20"/>
        <v>1.29</v>
      </c>
      <c r="H100" s="114">
        <f t="shared" si="21"/>
        <v>13658.57</v>
      </c>
      <c r="I100" s="63"/>
      <c r="J100" s="115"/>
      <c r="K100" s="8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38.25" outlineLevel="1" x14ac:dyDescent="0.25">
      <c r="A101" s="46" t="str">
        <f>VLOOKUP(B101,MC__2!B:O,13,0)</f>
        <v>COMP_034</v>
      </c>
      <c r="B101" s="122" t="s">
        <v>155</v>
      </c>
      <c r="C101" s="57" t="str">
        <f>CONCATENATE(VLOOKUP(A101,ABC_SERVIÇOS!A:I,5,0)," - ",VLOOKUP(A101,ABC_SERVIÇOS!A:I,6,0))</f>
        <v>96387 - SINAPI – 10/17</v>
      </c>
      <c r="D101" s="111" t="str">
        <f>VLOOKUP(A101,ABC_SERVIÇOS!A:J,2,0)</f>
        <v>EXECUÇÃO E COMPACTAÇÃO DE BASE E OU SUB BASE COM SOLO ESTABILIZADO GRANULOMETRICAMENTE - EXCLUSIVE ESCAVAÇÃO, CARGA E TRANSPORTE E SOLO. AF_09/2017</v>
      </c>
      <c r="E101" s="57" t="str">
        <f t="shared" si="19"/>
        <v>M3</v>
      </c>
      <c r="F101" s="112">
        <f>VLOOKUP(B101,MC__2!B:O,9,0)</f>
        <v>4218.4160000000002</v>
      </c>
      <c r="G101" s="113">
        <f t="shared" si="20"/>
        <v>7.15</v>
      </c>
      <c r="H101" s="114">
        <f t="shared" si="21"/>
        <v>30161.67</v>
      </c>
      <c r="I101" s="63"/>
      <c r="J101" s="46" t="s">
        <v>156</v>
      </c>
      <c r="K101" s="80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3.45" customHeight="1" outlineLevel="1" x14ac:dyDescent="0.25">
      <c r="A102" s="46" t="str">
        <f>VLOOKUP(B102,MC__2!B:O,13,0)</f>
        <v>COMP_035</v>
      </c>
      <c r="B102" s="122" t="s">
        <v>157</v>
      </c>
      <c r="C102" s="57" t="str">
        <f>CONCATENATE(VLOOKUP(A102,ABC_SERVIÇOS!A:I,5,0)," - ",VLOOKUP(A102,ABC_SERVIÇOS!A:I,6,0))</f>
        <v>96401 - SINAPI – 10/17</v>
      </c>
      <c r="D102" s="111" t="str">
        <f>VLOOKUP(A102,ABC_SERVIÇOS!A:J,2,0)</f>
        <v>EXECUÇÃO DE IMPRIMAÇÃO COM ASFALTO DILUÍDO CM-30. AF_09/2017</v>
      </c>
      <c r="E102" s="57" t="str">
        <f t="shared" si="19"/>
        <v>M2</v>
      </c>
      <c r="F102" s="112">
        <f>VLOOKUP(B102,MC__2!B:O,9,0)</f>
        <v>10588.04</v>
      </c>
      <c r="G102" s="113">
        <f t="shared" si="20"/>
        <v>4.2</v>
      </c>
      <c r="H102" s="114">
        <f t="shared" si="21"/>
        <v>44469.77</v>
      </c>
      <c r="I102" s="63"/>
      <c r="J102" s="46"/>
      <c r="K102" s="80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2.5" customHeight="1" outlineLevel="1" x14ac:dyDescent="0.25">
      <c r="A103" s="46" t="str">
        <f>VLOOKUP(B103,MC__2!B:O,13,0)</f>
        <v>COMP_036</v>
      </c>
      <c r="B103" s="122" t="s">
        <v>158</v>
      </c>
      <c r="C103" s="57" t="str">
        <f>CONCATENATE(VLOOKUP(A103,ABC_SERVIÇOS!A:I,5,0)," - ",VLOOKUP(A103,ABC_SERVIÇOS!A:I,6,0))</f>
        <v>96402 - SINAPI – 10/17</v>
      </c>
      <c r="D103" s="111" t="str">
        <f>VLOOKUP(A103,ABC_SERVIÇOS!A:J,2,0)</f>
        <v>EXECUÇÃO DE IMPRIMAÇÃO LIGANTE COM EMULSÃO ASFÁLTICA RR-2C. AF_09/2017</v>
      </c>
      <c r="E103" s="57" t="str">
        <f t="shared" si="19"/>
        <v>M2</v>
      </c>
      <c r="F103" s="112">
        <f>VLOOKUP(B103,MC__2!B:O,9,0)</f>
        <v>10588.04</v>
      </c>
      <c r="G103" s="113">
        <f t="shared" si="20"/>
        <v>2.74</v>
      </c>
      <c r="H103" s="114">
        <f t="shared" si="21"/>
        <v>29011.23</v>
      </c>
      <c r="I103" s="63"/>
      <c r="J103" s="46"/>
      <c r="K103" s="80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38.25" outlineLevel="1" x14ac:dyDescent="0.25">
      <c r="A104" s="46" t="str">
        <f>VLOOKUP(B104,MC__2!B:O,13,0)</f>
        <v>COMP_037</v>
      </c>
      <c r="B104" s="122" t="s">
        <v>159</v>
      </c>
      <c r="C104" s="57" t="str">
        <f>CONCATENATE(VLOOKUP(A104,ABC_SERVIÇOS!A:I,5,0)," - ",VLOOKUP(A104,ABC_SERVIÇOS!A:I,6,0))</f>
        <v>95990 - SINAPI – 10/17</v>
      </c>
      <c r="D104" s="111" t="str">
        <f>VLOOKUP(A104,ABC_SERVIÇOS!A:J,2,0)</f>
        <v>CONSTRUÇÃO DE PAVIMENTO COM APLICAÇÃO DE CONCRETO BETUMINOSO USINADO A QUENTE (CBUQ), CAMADA DE ROLAMENTO, COM ESPESSURA DE 5,0 CM EXCLUSIVE TRANSPORTE</v>
      </c>
      <c r="E104" s="57" t="str">
        <f t="shared" si="19"/>
        <v>M3</v>
      </c>
      <c r="F104" s="112">
        <f>VLOOKUP(B104,MC__2!B:O,9,0)</f>
        <v>586.90200000000004</v>
      </c>
      <c r="G104" s="113">
        <f t="shared" si="20"/>
        <v>692.32</v>
      </c>
      <c r="H104" s="114">
        <f t="shared" si="21"/>
        <v>406323.99</v>
      </c>
      <c r="I104" s="63"/>
      <c r="J104" s="46"/>
      <c r="K104" s="80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38.25" outlineLevel="1" x14ac:dyDescent="0.25">
      <c r="A105" s="46" t="str">
        <f>VLOOKUP(B105,MC__2!B:O,13,0)</f>
        <v>COMP_116</v>
      </c>
      <c r="B105" s="122" t="s">
        <v>160</v>
      </c>
      <c r="C105" s="57" t="str">
        <f>CONCATENATE(VLOOKUP(A105,ABC_SERVIÇOS!A:I,5,0)," - ",VLOOKUP(A105,ABC_SERVIÇOS!A:I,6,0))</f>
        <v>93176 - SINAPI – 10/17</v>
      </c>
      <c r="D105" s="111" t="str">
        <f>VLOOKUP(A105,ABC_SERVIÇOS!A:J,2,0)</f>
        <v>TRANSPORTE DE MATERIAL ASFALTICO, COM CAMINHÃO COM CAPACIDADE DE 30000 L EM RODOVIA PAVIMENTADA PARA DISTÂNCIAS MÉDIAS DE TRANSPORTE SUPERIORES A 100 KM. AF_02/2016</v>
      </c>
      <c r="E105" s="57" t="str">
        <f t="shared" si="19"/>
        <v>T x Km</v>
      </c>
      <c r="F105" s="112">
        <f>VLOOKUP(B105,MC__2!B:O,9,0)</f>
        <v>18525.401023999999</v>
      </c>
      <c r="G105" s="113">
        <f t="shared" si="20"/>
        <v>0.42</v>
      </c>
      <c r="H105" s="114">
        <f t="shared" si="21"/>
        <v>7780.67</v>
      </c>
      <c r="I105" s="63"/>
      <c r="J105" s="46"/>
      <c r="K105" s="80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25.5" outlineLevel="1" x14ac:dyDescent="0.25">
      <c r="A106" s="46" t="str">
        <f>VLOOKUP(B106,MC__2!B:O,13,0)</f>
        <v>COMP_038</v>
      </c>
      <c r="B106" s="122" t="s">
        <v>161</v>
      </c>
      <c r="C106" s="57" t="str">
        <f>CONCATENATE(VLOOKUP(A106,ABC_SERVIÇOS!A:I,5,0)," - ",VLOOKUP(A106,ABC_SERVIÇOS!A:I,6,0))</f>
        <v>95303 - SINAPI – 10/17</v>
      </c>
      <c r="D106" s="111" t="str">
        <f>VLOOKUP(A106,ABC_SERVIÇOS!A:J,2,0)</f>
        <v>TRANSPORTE COM CAMINHÃO BASCULANTE 10 M3 DE MASSA ASFALTICA PARA PAVIMENTAÇÃO URBANA</v>
      </c>
      <c r="E106" s="57" t="str">
        <f t="shared" si="19"/>
        <v>M3</v>
      </c>
      <c r="F106" s="112">
        <f>VLOOKUP(B106,MC__2!B:O,9,0)</f>
        <v>58690.200000000004</v>
      </c>
      <c r="G106" s="113">
        <f t="shared" si="20"/>
        <v>0.96</v>
      </c>
      <c r="H106" s="114">
        <f t="shared" si="21"/>
        <v>56342.59</v>
      </c>
      <c r="I106" s="63"/>
      <c r="J106" s="46"/>
      <c r="K106" s="80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42.4" customHeight="1" outlineLevel="1" x14ac:dyDescent="0.25">
      <c r="A107" s="46" t="str">
        <f>VLOOKUP(B107,MC__2!B:O,13,0)</f>
        <v>COMP_039</v>
      </c>
      <c r="B107" s="150" t="s">
        <v>162</v>
      </c>
      <c r="C107" s="151" t="str">
        <f>CONCATENATE(VLOOKUP(A107,ABC_SERVIÇOS!A:I,5,0)," - ",VLOOKUP(A107,ABC_SERVIÇOS!A:I,6,0))</f>
        <v>94997 - SINAPI – 10/17</v>
      </c>
      <c r="D107" s="152" t="str">
        <f>VLOOKUP(A107,ABC_SERVIÇOS!A:J,2,0)</f>
        <v>EXECUÇÃO DE PASSEIO (CALÇADA) OU PISO DE CONCRETO COM CONCRETO MOLDADO IN LOCO, USINADO, ACABAMENTO CONVENCIONAL, ESPESSURA 10 CM, ARMADO._07/2016</v>
      </c>
      <c r="E107" s="151" t="str">
        <f t="shared" si="19"/>
        <v>M2</v>
      </c>
      <c r="F107" s="153">
        <f>VLOOKUP(B107,MC__2!B:O,9,0)</f>
        <v>8533.43</v>
      </c>
      <c r="G107" s="154">
        <f t="shared" si="20"/>
        <v>63.55</v>
      </c>
      <c r="H107" s="155">
        <f t="shared" si="21"/>
        <v>542299.48</v>
      </c>
      <c r="I107" s="63"/>
      <c r="J107" s="46" t="s">
        <v>163</v>
      </c>
      <c r="K107" s="80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19.899999999999999" customHeight="1" outlineLevel="1" x14ac:dyDescent="0.25">
      <c r="A108" s="46" t="str">
        <f>VLOOKUP(B108,MC__2!B:O,13,0)</f>
        <v>COMP_117</v>
      </c>
      <c r="B108" s="122" t="s">
        <v>164</v>
      </c>
      <c r="C108" s="57" t="str">
        <f>CONCATENATE(VLOOKUP(A108,ABC_SERVIÇOS!A:I,5,0)," - ",VLOOKUP(A108,ABC_SERVIÇOS!A:I,6,0))</f>
        <v>38135 (I) - SINAPI – 10/17</v>
      </c>
      <c r="D108" s="111" t="str">
        <f>VLOOKUP(A108,ABC_SERVIÇOS!A:J,2,0)</f>
        <v>LADRILHO HIDRAULICO, *20 X 20* CM, E= 2 CM, TATIL ALERTA OU DIRECIONAL, AMARELO</v>
      </c>
      <c r="E108" s="57" t="str">
        <f t="shared" si="19"/>
        <v>M2</v>
      </c>
      <c r="F108" s="112">
        <f>VLOOKUP(B108,MC__2!B:O,9,0)</f>
        <v>204.20000000000002</v>
      </c>
      <c r="G108" s="113">
        <f t="shared" si="20"/>
        <v>58.65</v>
      </c>
      <c r="H108" s="114">
        <f t="shared" si="21"/>
        <v>11976.33</v>
      </c>
      <c r="I108" s="63"/>
      <c r="J108" s="46"/>
      <c r="K108" s="80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24.95" customHeight="1" outlineLevel="1" x14ac:dyDescent="0.25">
      <c r="A109" s="46" t="str">
        <f>VLOOKUP(B109,MC__2!B:O,13,0)</f>
        <v>COMP_042</v>
      </c>
      <c r="B109" s="122" t="s">
        <v>165</v>
      </c>
      <c r="C109" s="57" t="str">
        <f>CONCATENATE(VLOOKUP(A109,ABC_SERVIÇOS!A:I,5,0)," - ",VLOOKUP(A109,ABC_SERVIÇOS!A:I,6,0))</f>
        <v>74021/003 - SINAPI – 10/17</v>
      </c>
      <c r="D109" s="111" t="str">
        <f>VLOOKUP(A109,ABC_SERVIÇOS!A:J,2,0)</f>
        <v>ENSAIOS DE REGULARIZACAO DO SUBLEITO</v>
      </c>
      <c r="E109" s="57" t="str">
        <f t="shared" si="19"/>
        <v>M2</v>
      </c>
      <c r="F109" s="112">
        <f>VLOOKUP(B109,MC__2!B:O,9,0)</f>
        <v>10588.04</v>
      </c>
      <c r="G109" s="113">
        <f t="shared" si="20"/>
        <v>0.91</v>
      </c>
      <c r="H109" s="114">
        <f t="shared" si="21"/>
        <v>9635.1200000000008</v>
      </c>
      <c r="I109" s="63"/>
      <c r="J109" s="115" t="s">
        <v>166</v>
      </c>
      <c r="K109" s="80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s="74" customFormat="1" ht="12.75" outlineLevel="1" x14ac:dyDescent="0.25">
      <c r="A110" s="46" t="str">
        <f>VLOOKUP(B110,MC__2!B:O,13,0)</f>
        <v>COMP_040</v>
      </c>
      <c r="B110" s="122" t="s">
        <v>167</v>
      </c>
      <c r="C110" s="57" t="str">
        <f>CONCATENATE(VLOOKUP(A110,ABC_SERVIÇOS!A:I,5,0)," - ",VLOOKUP(A110,ABC_SERVIÇOS!A:I,6,0))</f>
        <v>74021/006 - SINAPI – 10/17</v>
      </c>
      <c r="D110" s="111" t="str">
        <f>VLOOKUP(A110,ABC_SERVIÇOS!A:J,2,0)</f>
        <v>ENSAIOS DE BASE ESTABILIZADA GRANULOMETRICAMENTE</v>
      </c>
      <c r="E110" s="57" t="str">
        <f t="shared" si="19"/>
        <v>M3</v>
      </c>
      <c r="F110" s="112">
        <f>VLOOKUP(B110,MC__2!B:O,9,0)</f>
        <v>4218.4160000000002</v>
      </c>
      <c r="G110" s="113">
        <f t="shared" si="20"/>
        <v>1.79</v>
      </c>
      <c r="H110" s="114">
        <f t="shared" si="21"/>
        <v>7550.96</v>
      </c>
      <c r="I110" s="63"/>
      <c r="J110" s="156"/>
      <c r="K110" s="157"/>
      <c r="L110" s="156"/>
      <c r="M110" s="156"/>
      <c r="N110" s="156"/>
      <c r="O110" s="156"/>
    </row>
    <row r="111" spans="1:1024" outlineLevel="1" x14ac:dyDescent="0.25">
      <c r="A111" s="46" t="str">
        <f>VLOOKUP(B111,MC__2!B:O,13,0)</f>
        <v>COMP_043</v>
      </c>
      <c r="B111" s="122" t="s">
        <v>168</v>
      </c>
      <c r="C111" s="57" t="str">
        <f>CONCATENATE(VLOOKUP(A111,ABC_SERVIÇOS!A:I,5,0)," - ",VLOOKUP(A111,ABC_SERVIÇOS!A:I,6,0))</f>
        <v>73900/012 - SINAPI – 10/17</v>
      </c>
      <c r="D111" s="111" t="str">
        <f>VLOOKUP(A111,ABC_SERVIÇOS!A:J,2,0)</f>
        <v>ENSAIOS DE CONCRETO ASFALTICO</v>
      </c>
      <c r="E111" s="57" t="str">
        <f t="shared" si="19"/>
        <v>T</v>
      </c>
      <c r="F111" s="112">
        <f>VLOOKUP(B111,MC__2!B:O,9,0)</f>
        <v>1408.5648000000001</v>
      </c>
      <c r="G111" s="113">
        <f t="shared" si="20"/>
        <v>53.29</v>
      </c>
      <c r="H111" s="114">
        <f t="shared" si="21"/>
        <v>75062.42</v>
      </c>
      <c r="I111" s="63"/>
      <c r="J111" s="139"/>
      <c r="K111" s="80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outlineLevel="1" x14ac:dyDescent="0.25">
      <c r="A112" s="46" t="str">
        <f>VLOOKUP(B112,MC__2!B:O,13,0)</f>
        <v>COMP_119</v>
      </c>
      <c r="B112" s="122" t="s">
        <v>169</v>
      </c>
      <c r="C112" s="57" t="str">
        <f>CONCATENATE(VLOOKUP(A112,ABC_SERVIÇOS!A:I,5,0)," - ",VLOOKUP(A112,ABC_SERVIÇOS!A:I,6,0))</f>
        <v>74022/2 - SINAPI – 10/17</v>
      </c>
      <c r="D112" s="111" t="str">
        <f>VLOOKUP(A112,ABC_SERVIÇOS!A:J,2,0)</f>
        <v>ENSAIO DE VISCOSIDADE SAYBOLT - FUROL - MATERIAL BETUMINOSO</v>
      </c>
      <c r="E112" s="57" t="str">
        <f t="shared" si="19"/>
        <v>UNID</v>
      </c>
      <c r="F112" s="112">
        <f>VLOOKUP(B112,MC__2!B:O,9,0)</f>
        <v>32</v>
      </c>
      <c r="G112" s="113">
        <f t="shared" si="20"/>
        <v>186.07</v>
      </c>
      <c r="H112" s="114">
        <f t="shared" si="21"/>
        <v>5954.24</v>
      </c>
      <c r="I112" s="63"/>
      <c r="J112"/>
      <c r="K112" s="80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outlineLevel="1" x14ac:dyDescent="0.25">
      <c r="A113" s="46" t="str">
        <f>VLOOKUP(B113,MC__2!B:O,13,0)</f>
        <v>COMP_120</v>
      </c>
      <c r="B113" s="122" t="s">
        <v>170</v>
      </c>
      <c r="C113" s="57" t="str">
        <f>CONCATENATE(VLOOKUP(A113,ABC_SERVIÇOS!A:I,5,0)," - ",VLOOKUP(A113,ABC_SERVIÇOS!A:I,6,0))</f>
        <v>74022/3 - SINAPI – 10/17</v>
      </c>
      <c r="D113" s="111" t="str">
        <f>VLOOKUP(A113,ABC_SERVIÇOS!A:J,2,0)</f>
        <v>ENSAIO DE DETERMINACAO DA PENEIRACAO - EMULSAO ASFALTICA</v>
      </c>
      <c r="E113" s="57" t="str">
        <f t="shared" si="19"/>
        <v>UNID</v>
      </c>
      <c r="F113" s="112">
        <f>VLOOKUP(B113,MC__2!B:O,9,0)</f>
        <v>32</v>
      </c>
      <c r="G113" s="113">
        <f t="shared" si="20"/>
        <v>169.16</v>
      </c>
      <c r="H113" s="114">
        <f t="shared" si="21"/>
        <v>5413.12</v>
      </c>
      <c r="I113" s="63"/>
      <c r="J113"/>
      <c r="K113" s="80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outlineLevel="1" x14ac:dyDescent="0.25">
      <c r="A114" s="46" t="str">
        <f>VLOOKUP(B114,MC__2!B:O,13,0)</f>
        <v>COMP_122</v>
      </c>
      <c r="B114" s="122" t="s">
        <v>171</v>
      </c>
      <c r="C114" s="57" t="str">
        <f>CONCATENATE(VLOOKUP(A114,ABC_SERVIÇOS!A:I,5,0)," - ",VLOOKUP(A114,ABC_SERVIÇOS!A:I,6,0))</f>
        <v>74022/5 - SINAPI – 10/17</v>
      </c>
      <c r="D114" s="111" t="str">
        <f>VLOOKUP(A114,ABC_SERVIÇOS!A:J,2,0)</f>
        <v>ENSAIO DE DETERMINACAO DO TEOR DE BETUME - CIMENTO ASFALTICO DE PETROL</v>
      </c>
      <c r="E114" s="57" t="str">
        <f t="shared" si="19"/>
        <v>UNID</v>
      </c>
      <c r="F114" s="112">
        <f>VLOOKUP(B114,MC__2!B:O,9,0)</f>
        <v>32</v>
      </c>
      <c r="G114" s="113">
        <f t="shared" si="20"/>
        <v>148.01</v>
      </c>
      <c r="H114" s="114">
        <f t="shared" si="21"/>
        <v>4736.32</v>
      </c>
      <c r="I114" s="63"/>
      <c r="J114"/>
      <c r="K114" s="80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outlineLevel="1" x14ac:dyDescent="0.25">
      <c r="A115" s="46"/>
      <c r="B115" s="122"/>
      <c r="C115" s="57"/>
      <c r="D115" s="111"/>
      <c r="E115" s="57"/>
      <c r="F115" s="112"/>
      <c r="G115" s="113"/>
      <c r="H115" s="114"/>
      <c r="I115" s="63"/>
      <c r="J115"/>
      <c r="K115" s="80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s="158" customFormat="1" ht="27" customHeight="1" x14ac:dyDescent="0.25">
      <c r="B116" s="47" t="s">
        <v>172</v>
      </c>
      <c r="C116" s="145"/>
      <c r="D116" s="146" t="s">
        <v>25</v>
      </c>
      <c r="E116" s="145"/>
      <c r="F116" s="147"/>
      <c r="G116" s="51"/>
      <c r="H116" s="51">
        <f>SUM(H117:H132)</f>
        <v>285445</v>
      </c>
      <c r="I116" s="75"/>
      <c r="J116" s="159">
        <f>MC__2!M549</f>
        <v>285445</v>
      </c>
      <c r="K116" s="77"/>
    </row>
    <row r="117" spans="1:1024" s="74" customFormat="1" ht="51" outlineLevel="1" x14ac:dyDescent="0.25">
      <c r="A117" s="46" t="str">
        <f>VLOOKUP(B117,MC__2!B:O,13,0)</f>
        <v>COMP_044</v>
      </c>
      <c r="B117" s="110" t="s">
        <v>173</v>
      </c>
      <c r="C117" s="57" t="str">
        <f>CONCATENATE(VLOOKUP(A117,ABC_SERVIÇOS!A:I,5,0)," - ",VLOOKUP(A117,ABC_SERVIÇOS!A:I,6,0))</f>
        <v>90084 - SINAPI – 10/17</v>
      </c>
      <c r="D117" s="111" t="str">
        <f>VLOOKUP(A117,ABC_SERVIÇOS!A:J,2,0)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117" s="57" t="str">
        <f t="shared" ref="E117:E131" si="22">VLOOKUP(A117,ABC_SERVIÇOS,3,0)</f>
        <v>M3</v>
      </c>
      <c r="F117" s="112">
        <f>VLOOKUP(B117,MC__2!B:O,9,0)</f>
        <v>831.06</v>
      </c>
      <c r="G117" s="113">
        <f t="shared" ref="G117:G131" si="23">VLOOKUP(A117,ABC_SERVIÇOS,7,0)</f>
        <v>11.08</v>
      </c>
      <c r="H117" s="114">
        <f t="shared" ref="H117:H131" si="24">ROUND(G117*F117,2)</f>
        <v>9208.14</v>
      </c>
      <c r="I117" s="63"/>
      <c r="K117" s="80"/>
    </row>
    <row r="118" spans="1:1024" ht="33.75" customHeight="1" outlineLevel="1" x14ac:dyDescent="0.25">
      <c r="A118" s="46" t="str">
        <f>VLOOKUP(B118,MC__2!B:O,13,0)</f>
        <v>COMP_045</v>
      </c>
      <c r="B118" s="110" t="s">
        <v>174</v>
      </c>
      <c r="C118" s="57" t="str">
        <f>CONCATENATE(VLOOKUP(A118,ABC_SERVIÇOS!A:I,5,0)," - ",VLOOKUP(A118,ABC_SERVIÇOS!A:I,6,0))</f>
        <v>94100 - SINAPI – 10/17</v>
      </c>
      <c r="D118" s="111" t="str">
        <f>VLOOKUP(A118,ABC_SERVIÇOS!A:J,2,0)</f>
        <v>PREPARO DE FUNDO DE VALA COM LARGURA MAIOR OU IGUAL A 1,5 M E MENOR QUE 2,5 M, EM LOCAL COM NÍVEL ALTO DE INTERFERÊNCIA. AF_06/2016</v>
      </c>
      <c r="E118" s="57" t="str">
        <f t="shared" si="22"/>
        <v>M2</v>
      </c>
      <c r="F118" s="112">
        <f>VLOOKUP(B118,MC__2!B:O,9,0)</f>
        <v>437.40000000000003</v>
      </c>
      <c r="G118" s="113">
        <f t="shared" si="23"/>
        <v>2.56</v>
      </c>
      <c r="H118" s="114">
        <f t="shared" si="24"/>
        <v>1119.74</v>
      </c>
      <c r="I118" s="63"/>
      <c r="J118"/>
      <c r="K118" s="80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33.75" customHeight="1" outlineLevel="1" x14ac:dyDescent="0.25">
      <c r="A119" s="46" t="str">
        <f>VLOOKUP(B119,MC__2!B:O,13,0)</f>
        <v>COMP_046</v>
      </c>
      <c r="B119" s="110" t="s">
        <v>175</v>
      </c>
      <c r="C119" s="57" t="str">
        <f>CONCATENATE(VLOOKUP(A119,ABC_SERVIÇOS!A:I,5,0)," - ",VLOOKUP(A119,ABC_SERVIÇOS!A:I,6,0))</f>
        <v>94108 - SINAPI – 10/17</v>
      </c>
      <c r="D119" s="111" t="str">
        <f>VLOOKUP(A119,ABC_SERVIÇOS!A:J,2,0)</f>
        <v>LASTRO COM PREPARO DE FUNDO, LARGURA MAIOR OU IGUAL A 1,5 M, COM CAMAD DE AREIA, LANÇAMENTO MANUAL, EM LOCAL COM NÍVEL ALTO DE INTERFERÊNCIA</v>
      </c>
      <c r="E119" s="57" t="str">
        <f t="shared" si="22"/>
        <v>M3</v>
      </c>
      <c r="F119" s="112">
        <f>VLOOKUP(B119,MC__2!B:O,9,0)</f>
        <v>87.48</v>
      </c>
      <c r="G119" s="113">
        <f t="shared" si="23"/>
        <v>150.08000000000001</v>
      </c>
      <c r="H119" s="114">
        <f t="shared" si="24"/>
        <v>13129</v>
      </c>
      <c r="I119" s="63"/>
      <c r="J119"/>
      <c r="K119" s="80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38.25" outlineLevel="1" x14ac:dyDescent="0.25">
      <c r="A120" s="46" t="str">
        <f>VLOOKUP(B120,MC__2!B:O,13,0)</f>
        <v>COMP_047</v>
      </c>
      <c r="B120" s="110" t="s">
        <v>176</v>
      </c>
      <c r="C120" s="57" t="str">
        <f>CONCATENATE(VLOOKUP(A120,ABC_SERVIÇOS!A:I,5,0)," - ",VLOOKUP(A120,ABC_SERVIÇOS!A:I,6,0))</f>
        <v>92824 - SINAPI – 10/17</v>
      </c>
      <c r="D120" s="111" t="str">
        <f>VLOOKUP(A120,ABC_SERVIÇOS!A:J,2,0)</f>
        <v>ASSENTAMENTO DE TUBO DE CONCRETO PARA REDES COLETORAS DE ÁGUAS PLUVIAIS, DIÂMETRO DE 600 MM, JUNTA RÍGIDA, INSTALADO EM LOCAL COM ALTO NÍVEL DE INTERFERÊNCIAS (NÃO INCLUI FORNECIMENTO)</v>
      </c>
      <c r="E120" s="57" t="str">
        <f t="shared" si="22"/>
        <v>M</v>
      </c>
      <c r="F120" s="112">
        <f>VLOOKUP(B120,MC__2!B:O,9,0)</f>
        <v>243</v>
      </c>
      <c r="G120" s="113">
        <f t="shared" si="23"/>
        <v>64.040000000000006</v>
      </c>
      <c r="H120" s="114">
        <f t="shared" si="24"/>
        <v>15561.72</v>
      </c>
      <c r="I120" s="63"/>
      <c r="J120"/>
      <c r="K120" s="8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18.399999999999999" customHeight="1" outlineLevel="1" x14ac:dyDescent="0.25">
      <c r="A121" s="46" t="str">
        <f>VLOOKUP(B121,MC__2!B:O,13,0)</f>
        <v>COMP_048</v>
      </c>
      <c r="B121" s="110" t="s">
        <v>177</v>
      </c>
      <c r="C121" s="57" t="str">
        <f>CONCATENATE(VLOOKUP(A121,ABC_SERVIÇOS!A:I,5,0)," - ",VLOOKUP(A121,ABC_SERVIÇOS!A:I,6,0))</f>
        <v>7793 - SINAPI – 10/17</v>
      </c>
      <c r="D121" s="111" t="str">
        <f>VLOOKUP(A121,ABC_SERVIÇOS!A:J,2,0)</f>
        <v xml:space="preserve">TUBO DE CONCRETO SIMPLES, CLASSE- PS2, PB, DN 600 MM, PARA AGUAS PLUVIAIS </v>
      </c>
      <c r="E121" s="57" t="str">
        <f t="shared" si="22"/>
        <v>M</v>
      </c>
      <c r="F121" s="112">
        <f>VLOOKUP(B121,MC__2!B:O,9,0)</f>
        <v>243</v>
      </c>
      <c r="G121" s="113">
        <f t="shared" si="23"/>
        <v>60.71</v>
      </c>
      <c r="H121" s="114">
        <f t="shared" si="24"/>
        <v>14752.53</v>
      </c>
      <c r="I121" s="63"/>
      <c r="J121"/>
      <c r="K121" s="80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outlineLevel="1" x14ac:dyDescent="0.25">
      <c r="A122" s="46" t="str">
        <f>VLOOKUP(B122,MC__2!B:O,13,0)</f>
        <v>COMP_206</v>
      </c>
      <c r="B122" s="110" t="s">
        <v>178</v>
      </c>
      <c r="C122" s="57" t="str">
        <f>CONCATENATE(VLOOKUP(A122,ABC_SERVIÇOS!A:I,5,0)," - ",VLOOKUP(A122,ABC_SERVIÇOS!A:I,6,0))</f>
        <v>72840 - SINAPI – 10/17</v>
      </c>
      <c r="D122" s="111" t="str">
        <f>VLOOKUP(A122,ABC_SERVIÇOS!A:J,2,0)</f>
        <v>TRANSPORTE COMERCIAL COM CAMINHAO CARROCERIA 9 T, RODOVIA PAVIMENTADA</v>
      </c>
      <c r="E122" s="57" t="str">
        <f t="shared" si="22"/>
        <v>T x Km</v>
      </c>
      <c r="F122" s="112">
        <f>VLOOKUP(B122,MC__2!B:O,9,0)</f>
        <v>728.99999999999989</v>
      </c>
      <c r="G122" s="113">
        <f t="shared" si="23"/>
        <v>0.57999999999999996</v>
      </c>
      <c r="H122" s="114">
        <f t="shared" si="24"/>
        <v>422.82</v>
      </c>
      <c r="I122" s="63"/>
      <c r="J122"/>
      <c r="K122" s="80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18.399999999999999" customHeight="1" outlineLevel="1" x14ac:dyDescent="0.25">
      <c r="A123" s="46" t="str">
        <f>VLOOKUP(B123,MC__2!B:O,13,0)</f>
        <v>COMP_049</v>
      </c>
      <c r="B123" s="110" t="s">
        <v>179</v>
      </c>
      <c r="C123" s="57" t="str">
        <f>CONCATENATE(VLOOKUP(A123,ABC_SERVIÇOS!A:I,5,0)," - ",VLOOKUP(A123,ABC_SERVIÇOS!A:I,6,0))</f>
        <v>79482 - SINAPI – 10/17</v>
      </c>
      <c r="D123" s="111" t="str">
        <f>VLOOKUP(A123,ABC_SERVIÇOS!A:J,2,0)</f>
        <v>ATERRO COM AREIA COM ADENSAMENTO HIDRAULICO - AREIA POSTO JAZIDA</v>
      </c>
      <c r="E123" s="57" t="str">
        <f t="shared" si="22"/>
        <v>m3</v>
      </c>
      <c r="F123" s="112">
        <f>VLOOKUP(B123,MC__2!B:O,9,0)</f>
        <v>485.36819999999994</v>
      </c>
      <c r="G123" s="113">
        <f t="shared" si="23"/>
        <v>78.61</v>
      </c>
      <c r="H123" s="114">
        <f t="shared" si="24"/>
        <v>38154.79</v>
      </c>
      <c r="I123" s="63"/>
      <c r="J123"/>
      <c r="K123" s="80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33.75" customHeight="1" outlineLevel="1" x14ac:dyDescent="0.25">
      <c r="A124" s="46" t="str">
        <f>VLOOKUP(B124,MC__2!B:O,13,0)</f>
        <v>COMP_050</v>
      </c>
      <c r="B124" s="110" t="s">
        <v>180</v>
      </c>
      <c r="C124" s="57" t="str">
        <f>CONCATENATE(VLOOKUP(A124,ABC_SERVIÇOS!A:I,5,0)," - ",VLOOKUP(A124,ABC_SERVIÇOS!A:I,6,0))</f>
        <v>73964/006 - SINAPI – 10/17</v>
      </c>
      <c r="D124" s="111" t="str">
        <f>VLOOKUP(A124,ABC_SERVIÇOS!A:J,2,0)</f>
        <v>REATERRO DE VALA COM COMPACTAÇÃO MANUAL</v>
      </c>
      <c r="E124" s="57" t="str">
        <f t="shared" si="22"/>
        <v>m3</v>
      </c>
      <c r="F124" s="112">
        <f>VLOOKUP(B124,MC__2!B:O,9,0)</f>
        <v>230.85</v>
      </c>
      <c r="G124" s="113">
        <f t="shared" si="23"/>
        <v>36.630000000000003</v>
      </c>
      <c r="H124" s="114">
        <f t="shared" si="24"/>
        <v>8456.0400000000009</v>
      </c>
      <c r="I124" s="63"/>
      <c r="J124"/>
      <c r="K124" s="80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25.5" outlineLevel="1" x14ac:dyDescent="0.25">
      <c r="A125" s="46" t="str">
        <f>VLOOKUP(B125,MC__2!B:O,13,0)</f>
        <v>COMP_032</v>
      </c>
      <c r="B125" s="110" t="s">
        <v>181</v>
      </c>
      <c r="C125" s="57" t="str">
        <f>CONCATENATE(VLOOKUP(A125,ABC_SERVIÇOS!A:I,5,0)," - ",VLOOKUP(A125,ABC_SERVIÇOS!A:I,6,0))</f>
        <v>( I ) - 4746 - SINAPI – 10/17</v>
      </c>
      <c r="D125" s="111" t="str">
        <f>VLOOKUP(A125,ABC_SERVIÇOS!A:J,2,0)</f>
        <v>PEDREGULHO OU PICARRA DE JAZIDA, AO NATURAL, PARA BASE DE PAVIMENTACAO (RETIRADO NA JAZIDA, SEM TRANSPORTE)</v>
      </c>
      <c r="E125" s="57" t="str">
        <f t="shared" si="22"/>
        <v>M3</v>
      </c>
      <c r="F125" s="112">
        <f>VLOOKUP(B125,MC__2!B:O,9,0)</f>
        <v>230.85</v>
      </c>
      <c r="G125" s="113">
        <f t="shared" si="23"/>
        <v>42.69</v>
      </c>
      <c r="H125" s="114">
        <f t="shared" si="24"/>
        <v>9854.99</v>
      </c>
      <c r="I125" s="63"/>
      <c r="J125"/>
      <c r="K125" s="80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25.5" outlineLevel="1" x14ac:dyDescent="0.25">
      <c r="A126" s="46" t="str">
        <f>VLOOKUP(B126,MC__2!B:O,13,0)</f>
        <v>COMP_028</v>
      </c>
      <c r="B126" s="110" t="s">
        <v>182</v>
      </c>
      <c r="C126" s="57" t="str">
        <f>CONCATENATE(VLOOKUP(A126,ABC_SERVIÇOS!A:I,5,0)," - ",VLOOKUP(A126,ABC_SERVIÇOS!A:I,6,0))</f>
        <v>74151 - SINAPI – 10/17</v>
      </c>
      <c r="D126" s="111" t="str">
        <f>VLOOKUP(A126,ABC_SERVIÇOS!A:J,2,0)</f>
        <v>ESCAVACAO E CARGA MATERIAL 1A CATEGORIA, UTILIZANDO TRATOR DE ESTEIRAS DE 110 A 160HP COM LAMINA, PESO OPERACIONAL * 13T E PA CARREGADEIRA COM 170 HP.</v>
      </c>
      <c r="E126" s="57" t="str">
        <f t="shared" si="22"/>
        <v>M3</v>
      </c>
      <c r="F126" s="112">
        <f>VLOOKUP(B126,MC__2!B:O,9,0)</f>
        <v>300.10500000000002</v>
      </c>
      <c r="G126" s="113">
        <f t="shared" si="23"/>
        <v>3.09</v>
      </c>
      <c r="H126" s="114">
        <f t="shared" si="24"/>
        <v>927.32</v>
      </c>
      <c r="I126" s="63"/>
      <c r="J126"/>
      <c r="K126" s="80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25.5" outlineLevel="1" x14ac:dyDescent="0.25">
      <c r="A127" s="46" t="str">
        <f>VLOOKUP(B127,MC__2!B:O,13,0)</f>
        <v>COMP_020</v>
      </c>
      <c r="B127" s="110" t="s">
        <v>183</v>
      </c>
      <c r="C127" s="57" t="str">
        <f>CONCATENATE(VLOOKUP(A127,ABC_SERVIÇOS!A:I,5,0)," - ",VLOOKUP(A127,ABC_SERVIÇOS!A:I,6,0))</f>
        <v>95302 - SINAPI – 10/17</v>
      </c>
      <c r="D127" s="111" t="str">
        <f>VLOOKUP(A127,ABC_SERVIÇOS!A:J,2,0)</f>
        <v>TRANSPORTE COM CAMINHÃO BASCULANTE 6 M3 EM RODOVIA PAVIMENTADA ( PARA DISTÂNCIAS SUPERIORES A 4 KM)</v>
      </c>
      <c r="E127" s="57" t="str">
        <f t="shared" si="22"/>
        <v>M3xKm</v>
      </c>
      <c r="F127" s="112">
        <f>VLOOKUP(B127,MC__2!B:O,9,0)</f>
        <v>8823.0869999999995</v>
      </c>
      <c r="G127" s="113">
        <f t="shared" si="23"/>
        <v>1.41</v>
      </c>
      <c r="H127" s="114">
        <f t="shared" si="24"/>
        <v>12440.55</v>
      </c>
      <c r="I127" s="63"/>
      <c r="J127"/>
      <c r="K127" s="80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33.4" customHeight="1" outlineLevel="1" x14ac:dyDescent="0.25">
      <c r="A128" s="46" t="str">
        <f>VLOOKUP(B128,MC__2!B:O,13,0)</f>
        <v>COMP_124</v>
      </c>
      <c r="B128" s="110" t="s">
        <v>184</v>
      </c>
      <c r="C128" s="57" t="str">
        <f>CONCATENATE(VLOOKUP(A128,ABC_SERVIÇOS!A:I,5,0)," - ",VLOOKUP(A128,ABC_SERVIÇOS!A:I,6,0))</f>
        <v>72844 - SINAPI – 10/17</v>
      </c>
      <c r="D128" s="111" t="str">
        <f>VLOOKUP(A128,ABC_SERVIÇOS!A:J,2,0)</f>
        <v>CARGA, MANOBRAS E DESCARGA DE AREIA, BRITA, PEDRA DE MAO E SOLOS COM AMINHAO BASCULANTE 6 M3 (DESCARGA LIVRE)</v>
      </c>
      <c r="E128" s="57" t="str">
        <f t="shared" si="22"/>
        <v>T</v>
      </c>
      <c r="F128" s="112">
        <f>VLOOKUP(B128,MC__2!B:O,9,0)</f>
        <v>85927.23</v>
      </c>
      <c r="G128" s="113">
        <f t="shared" si="23"/>
        <v>0.74</v>
      </c>
      <c r="H128" s="114">
        <f t="shared" si="24"/>
        <v>63586.15</v>
      </c>
      <c r="I128" s="63"/>
      <c r="J128"/>
      <c r="K128" s="80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3.75" customHeight="1" outlineLevel="1" x14ac:dyDescent="0.25">
      <c r="A129" s="46" t="str">
        <f>VLOOKUP(B129,MC__2!B:O,13,0)</f>
        <v>COMP_052</v>
      </c>
      <c r="B129" s="110" t="s">
        <v>185</v>
      </c>
      <c r="C129" s="57" t="str">
        <f>CONCATENATE(VLOOKUP(A129,ABC_SERVIÇOS!A:I,5,0)," - ",VLOOKUP(A129,ABC_SERVIÇOS!A:I,6,0))</f>
        <v>83659 - SINAPI – 10/17</v>
      </c>
      <c r="D129" s="111" t="str">
        <f>VLOOKUP(A129,ABC_SERVIÇOS!A:J,2,0)</f>
        <v>BOCA DE LOBO EM ALVENARIA TIJOLO MACICO, REVESTIDA C/ ARGAMASSA DE CIMENTO E AREIA 1:3, SOBRE LASTRO DE CONCRETO 10CM E TAMPA DE CONCRETO ARADO</v>
      </c>
      <c r="E129" s="57" t="str">
        <f t="shared" si="22"/>
        <v>UNID</v>
      </c>
      <c r="F129" s="112">
        <f>VLOOKUP(B129,MC__2!B:O,9,0)</f>
        <v>23</v>
      </c>
      <c r="G129" s="113">
        <f t="shared" si="23"/>
        <v>626.77</v>
      </c>
      <c r="H129" s="114">
        <f t="shared" si="24"/>
        <v>14415.71</v>
      </c>
      <c r="I129" s="63"/>
      <c r="J129"/>
      <c r="K129" s="80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38.25" outlineLevel="1" x14ac:dyDescent="0.25">
      <c r="A130" s="46" t="str">
        <f>VLOOKUP(B130,MC__2!B:O,13,0)</f>
        <v>COMP_053</v>
      </c>
      <c r="B130" s="110" t="s">
        <v>186</v>
      </c>
      <c r="C130" s="57" t="str">
        <f>CONCATENATE(VLOOKUP(A130,ABC_SERVIÇOS!A:I,5,0)," - ",VLOOKUP(A130,ABC_SERVIÇOS!A:I,6,0))</f>
        <v>94267 - SINAPI – 10/17</v>
      </c>
      <c r="D130" s="111" t="str">
        <f>VLOOKUP(A130,ABC_SERVIÇOS!A:J,2,0)</f>
        <v>GUIA (MEIO-FIO) E SARJETA CONJUGADOS DE CONCRETO, MOLDADA IN LOCO EM TRECHO RETO COM EXTRUSORA, GUIA 13 CM BASE X 22 CM ALTURA, SARJETA 30CM BASE X 8,5 CM ALTURA. AF_06/2016</v>
      </c>
      <c r="E130" s="57" t="str">
        <f t="shared" si="22"/>
        <v>M</v>
      </c>
      <c r="F130" s="112">
        <f>VLOOKUP(B130,MC__2!B:O,9,0)</f>
        <v>1672.566</v>
      </c>
      <c r="G130" s="113">
        <f t="shared" si="23"/>
        <v>30.98</v>
      </c>
      <c r="H130" s="114">
        <f t="shared" si="24"/>
        <v>51816.09</v>
      </c>
      <c r="I130" s="63"/>
      <c r="J130"/>
      <c r="K130" s="8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25.5" outlineLevel="1" x14ac:dyDescent="0.25">
      <c r="A131" s="46" t="str">
        <f>VLOOKUP(B131,MC__2!B:O,13,0)</f>
        <v>COMP_125</v>
      </c>
      <c r="B131" s="110" t="s">
        <v>187</v>
      </c>
      <c r="C131" s="57" t="str">
        <f>CONCATENATE(VLOOKUP(A131,ABC_SERVIÇOS!A:I,5,0)," - ",VLOOKUP(A131,ABC_SERVIÇOS!A:I,6,0))</f>
        <v>94264 - SINAPI – 10/17</v>
      </c>
      <c r="D131" s="111" t="str">
        <f>VLOOKUP(A131,ABC_SERVIÇOS!A:J,2,0)</f>
        <v>GUIA (MEIO-FIO) CONCRETO, MOLDADA IN LOCO EM TRECHO CURVO COM EXTRUSORA, 11,5 CM BASE X 22 CM ALTURA. AF_06/2016</v>
      </c>
      <c r="E131" s="57" t="str">
        <f t="shared" si="22"/>
        <v>M</v>
      </c>
      <c r="F131" s="112">
        <f>VLOOKUP(B131,MC__2!B:O,9,0)</f>
        <v>1419.56</v>
      </c>
      <c r="G131" s="113">
        <f t="shared" si="23"/>
        <v>22.26</v>
      </c>
      <c r="H131" s="114">
        <f t="shared" si="24"/>
        <v>31599.41</v>
      </c>
      <c r="I131" s="63"/>
      <c r="J131"/>
      <c r="K131" s="80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outlineLevel="1" x14ac:dyDescent="0.25">
      <c r="A132" s="46"/>
      <c r="B132" s="110"/>
      <c r="C132" s="57"/>
      <c r="D132" s="111"/>
      <c r="E132" s="57"/>
      <c r="F132" s="112"/>
      <c r="G132" s="113"/>
      <c r="H132" s="114"/>
      <c r="I132" s="63"/>
      <c r="J132"/>
      <c r="K132" s="80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27" customHeight="1" x14ac:dyDescent="0.25">
      <c r="A133"/>
      <c r="B133" s="47" t="s">
        <v>188</v>
      </c>
      <c r="C133" s="145"/>
      <c r="D133" s="146" t="s">
        <v>189</v>
      </c>
      <c r="E133" s="145"/>
      <c r="F133" s="147"/>
      <c r="G133" s="51"/>
      <c r="H133" s="51">
        <f>SUM(H134:H139)</f>
        <v>17572.309999999998</v>
      </c>
      <c r="I133" s="75"/>
      <c r="J133" s="95">
        <f>MC__2!M703</f>
        <v>17572.309999999998</v>
      </c>
      <c r="K133" s="80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25.5" outlineLevel="1" x14ac:dyDescent="0.25">
      <c r="A134" s="46" t="str">
        <f>VLOOKUP(B134,MC__2!B:O,13,0)</f>
        <v>COMP_054</v>
      </c>
      <c r="B134" s="110" t="s">
        <v>190</v>
      </c>
      <c r="C134" s="57" t="str">
        <f>CONCATENATE(VLOOKUP(A134,ABC_SERVIÇOS!A:I,5,0)," - ",VLOOKUP(A134,ABC_SERVIÇOS!A:I,6,0))</f>
        <v>72947 - SINAPI – 10/17</v>
      </c>
      <c r="D134" s="111" t="str">
        <f>VLOOKUP(A134,ABC_SERVIÇOS!A:J,2,0)</f>
        <v>SINALIZACAO HORIZONTAL COM TINTA RETRORREFLETIVA A BASE DE RESINA ACRILICA COM MICROESFERAS DE VIDRO</v>
      </c>
      <c r="E134" s="57" t="str">
        <f>VLOOKUP(A134,ABC_SERVIÇOS,3,0)</f>
        <v>M2</v>
      </c>
      <c r="F134" s="112">
        <f>VLOOKUP(B134,MC__2!B:O,9,0)</f>
        <v>354.16980000000007</v>
      </c>
      <c r="G134" s="113">
        <f>VLOOKUP(A134,ABC_SERVIÇOS,7,0)</f>
        <v>20.56</v>
      </c>
      <c r="H134" s="114">
        <f>ROUND(G134*F134,2)</f>
        <v>7281.73</v>
      </c>
      <c r="I134" s="63"/>
      <c r="J134"/>
      <c r="K134" s="80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outlineLevel="1" x14ac:dyDescent="0.25">
      <c r="A135" s="46" t="str">
        <f>VLOOKUP(B135,MC__2!B:O,13,0)</f>
        <v>COMP_055</v>
      </c>
      <c r="B135" s="110" t="s">
        <v>191</v>
      </c>
      <c r="C135" s="57" t="str">
        <f>CONCATENATE(VLOOKUP(A135,ABC_SERVIÇOS!A:I,5,0)," - ",VLOOKUP(A135,ABC_SERVIÇOS!A:I,6,0))</f>
        <v>83693 - SINAPI – 10/17</v>
      </c>
      <c r="D135" s="111" t="str">
        <f>VLOOKUP(A135,ABC_SERVIÇOS!A:J,2,0)</f>
        <v>CAIACAO EM MEIO FIO</v>
      </c>
      <c r="E135" s="57" t="str">
        <f>VLOOKUP(A135,ABC_SERVIÇOS,3,0)</f>
        <v>M2</v>
      </c>
      <c r="F135" s="112">
        <f>VLOOKUP(B135,MC__2!B:O,9,0)</f>
        <v>773.03150000000005</v>
      </c>
      <c r="G135" s="113">
        <f>VLOOKUP(A135,ABC_SERVIÇOS,7,0)</f>
        <v>2.88</v>
      </c>
      <c r="H135" s="114">
        <f>ROUND(G135*F135,2)</f>
        <v>2226.33</v>
      </c>
      <c r="I135" s="63"/>
      <c r="J135"/>
      <c r="K135" s="80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outlineLevel="1" x14ac:dyDescent="0.25">
      <c r="A136" s="46" t="str">
        <f>VLOOKUP(B136,MC__2!B:O,13,0)</f>
        <v>COMP_056</v>
      </c>
      <c r="B136" s="110" t="s">
        <v>192</v>
      </c>
      <c r="C136" s="57" t="str">
        <f>CONCATENATE(VLOOKUP(A136,ABC_SERVIÇOS!A:I,5,0)," - ",VLOOKUP(A136,ABC_SERVIÇOS!A:I,6,0))</f>
        <v>73916/2 - SINAPI – 10/17</v>
      </c>
      <c r="D136" s="111" t="str">
        <f>VLOOKUP(A136,ABC_SERVIÇOS!A:J,2,0)</f>
        <v>PLACA ESMALTADA PARA IDENTIFICAÇÃO NR DE RUA, DIMENSÕES 45X25CM</v>
      </c>
      <c r="E136" s="57" t="str">
        <f>VLOOKUP(A136,ABC_SERVIÇOS,3,0)</f>
        <v>UNID</v>
      </c>
      <c r="F136" s="112">
        <f>VLOOKUP(B136,MC__2!B:O,9,0)</f>
        <v>13</v>
      </c>
      <c r="G136" s="113">
        <f>VLOOKUP(A136,ABC_SERVIÇOS,7,0)</f>
        <v>79.53</v>
      </c>
      <c r="H136" s="114">
        <f>ROUND(G136*F136,2)</f>
        <v>1033.8900000000001</v>
      </c>
      <c r="I136" s="63"/>
      <c r="J136"/>
      <c r="K136" s="80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outlineLevel="1" x14ac:dyDescent="0.25">
      <c r="A137" s="46" t="str">
        <f>VLOOKUP(B137,MC__2!B:O,13,0)</f>
        <v>COMP_126</v>
      </c>
      <c r="B137" s="110" t="s">
        <v>193</v>
      </c>
      <c r="C137" s="57" t="str">
        <f>CONCATENATE(VLOOKUP(A137,ABC_SERVIÇOS!A:I,5,0)," - ",VLOOKUP(A137,ABC_SERVIÇOS!A:I,6,0))</f>
        <v>34721 - SINAPI – 10/17</v>
      </c>
      <c r="D137" s="111" t="str">
        <f>VLOOKUP(A137,ABC_SERVIÇOS!A:J,2,0)</f>
        <v>PLACA DE SINALIZACAO EM CHAPA DE ALUMINIO COM PINTURA REFLETIVA, E = 2 MM</v>
      </c>
      <c r="E137" s="57" t="str">
        <f>VLOOKUP(A137,ABC_SERVIÇOS,3,0)</f>
        <v>M2</v>
      </c>
      <c r="F137" s="112">
        <f>VLOOKUP(B137,MC__2!B:O,9,0)</f>
        <v>1.62</v>
      </c>
      <c r="G137" s="113">
        <f>VLOOKUP(A137,ABC_SERVIÇOS,7,0)</f>
        <v>648</v>
      </c>
      <c r="H137" s="114">
        <f>ROUND(G137*F137,2)</f>
        <v>1049.76</v>
      </c>
      <c r="I137" s="63"/>
      <c r="J137"/>
      <c r="K137" s="80"/>
      <c r="L137">
        <f>H140/2</f>
        <v>603257.68999999983</v>
      </c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5.5" outlineLevel="1" x14ac:dyDescent="0.25">
      <c r="A138" s="46" t="str">
        <f>VLOOKUP(B138,MC__2!B:O,13,0)</f>
        <v>COMP_127</v>
      </c>
      <c r="B138" s="110" t="s">
        <v>194</v>
      </c>
      <c r="C138" s="57" t="str">
        <f>CONCATENATE(VLOOKUP(A138,ABC_SERVIÇOS!A:I,5,0)," - ",VLOOKUP(A138,ABC_SERVIÇOS!A:I,6,0))</f>
        <v>73769/4 - SINAPI – 10/17</v>
      </c>
      <c r="D138" s="111" t="str">
        <f>VLOOKUP(A138,ABC_SERVIÇOS!A:J,2,0)</f>
        <v>POSTE CONICO CONTINUO EM ACO GALVANIZADO, RETO, FLANGEADO, H = 3 M, DIAMETRO
INFERIOR = *95* MM</v>
      </c>
      <c r="E138" s="57" t="str">
        <f>VLOOKUP(A138,ABC_SERVIÇOS,3,0)</f>
        <v>UNID</v>
      </c>
      <c r="F138" s="112">
        <f>VLOOKUP(B138,MC__2!B:O,9,0)</f>
        <v>20</v>
      </c>
      <c r="G138" s="113">
        <f>VLOOKUP(A138,ABC_SERVIÇOS,7,0)</f>
        <v>299.02999999999997</v>
      </c>
      <c r="H138" s="114">
        <f>ROUND(G138*F138,2)</f>
        <v>5980.6</v>
      </c>
      <c r="I138" s="63"/>
      <c r="J138"/>
      <c r="K138" s="80"/>
      <c r="L138">
        <f>L137*1.273</f>
        <v>767947.03936999978</v>
      </c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s="74" customFormat="1" ht="14.1" customHeight="1" outlineLevel="1" x14ac:dyDescent="0.25">
      <c r="A139" s="46"/>
      <c r="B139" s="110"/>
      <c r="C139" s="160"/>
      <c r="D139" s="111"/>
      <c r="E139" s="57"/>
      <c r="F139" s="112"/>
      <c r="G139" s="113"/>
      <c r="H139" s="114"/>
      <c r="I139" s="63"/>
      <c r="K139" s="80"/>
    </row>
    <row r="140" spans="1:1024" ht="27" customHeight="1" x14ac:dyDescent="0.25">
      <c r="A140"/>
      <c r="B140" s="47" t="s">
        <v>195</v>
      </c>
      <c r="C140" s="145"/>
      <c r="D140" s="146" t="s">
        <v>196</v>
      </c>
      <c r="E140" s="145"/>
      <c r="F140" s="147"/>
      <c r="G140" s="51"/>
      <c r="H140" s="51">
        <f>SUM(H141:H161)</f>
        <v>1206515.3799999997</v>
      </c>
      <c r="I140" s="75"/>
      <c r="J140" s="95">
        <f>MC__2!M746</f>
        <v>1213210.5999999996</v>
      </c>
      <c r="K140" s="161">
        <f>H140/((15.65*7.3)*2)</f>
        <v>5280.3859249857742</v>
      </c>
      <c r="L140" s="18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outlineLevel="1" x14ac:dyDescent="0.25">
      <c r="A141" s="46" t="str">
        <f>VLOOKUP(B141,MC__2!B:O,13,0)</f>
        <v>COMP_057</v>
      </c>
      <c r="B141" s="110" t="s">
        <v>197</v>
      </c>
      <c r="C141" s="57" t="str">
        <f>CONCATENATE(VLOOKUP(A141,ABC_SERVIÇOS!A:I,5,0)," - ",VLOOKUP(A141,ABC_SERVIÇOS!A:I,6,0))</f>
        <v>2306115 - SICRO II – 05/17</v>
      </c>
      <c r="D141" s="111" t="str">
        <f>VLOOKUP(A141,ABC_SERVIÇOS!A:J,2,0)</f>
        <v>ESTACAS DUPLO TRILHO TR 37 - COM EMENDA - FORNECIMENTO E CRAVAÇÃO</v>
      </c>
      <c r="E141" s="57" t="str">
        <f t="shared" ref="E141:E160" si="25">VLOOKUP(A141,ABC_SERVIÇOS,3,0)</f>
        <v>M</v>
      </c>
      <c r="F141" s="112">
        <f>VLOOKUP(B141,MC__2!B:O,9,0)</f>
        <v>672</v>
      </c>
      <c r="G141" s="113">
        <f t="shared" ref="G141:G160" si="26">VLOOKUP(A141,ABC_SERVIÇOS,7,0)</f>
        <v>398.6</v>
      </c>
      <c r="H141" s="114">
        <f t="shared" ref="H141:H160" si="27">ROUND(G141*F141,2)</f>
        <v>267859.20000000001</v>
      </c>
      <c r="I141" s="63"/>
      <c r="J141"/>
      <c r="K141" s="162">
        <v>336</v>
      </c>
      <c r="L141" s="137">
        <f>ROUND(2*K141,2)</f>
        <v>672</v>
      </c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42.4" customHeight="1" outlineLevel="1" x14ac:dyDescent="0.25">
      <c r="A142" s="46" t="str">
        <f>VLOOKUP(B142,MC__2!B:O,13,0)</f>
        <v>COMP_058</v>
      </c>
      <c r="B142" s="110" t="s">
        <v>198</v>
      </c>
      <c r="C142" s="57" t="str">
        <f>CONCATENATE(VLOOKUP(A142,ABC_SERVIÇOS!A:I,5,0)," - ",VLOOKUP(A142,ABC_SERVIÇOS!A:I,6,0))</f>
        <v>92411 - SINAPI – 10/17</v>
      </c>
      <c r="D142" s="111" t="str">
        <f>VLOOKUP(A142,ABC_SERVIÇOS!A:J,2,0)</f>
        <v>MONTAGEM E DESMONTAGEM DE FÔRMA DE PILARES RETANGULARES E ESTRUTURAS SIMILARES COM ÁREA MÉDIA DAS SEÇÕES MAIOR QUE 0,25 M2, PÉ-DIREITO SIMPLES, EM MADEIRA SERRADA, 2 UTILIZAÇÕES. AF_12/2015</v>
      </c>
      <c r="E142" s="57" t="str">
        <f t="shared" si="25"/>
        <v>M2</v>
      </c>
      <c r="F142" s="112">
        <f>VLOOKUP(B142,MC__2!B:O,9,0)</f>
        <v>2070.2159999999999</v>
      </c>
      <c r="G142" s="113">
        <f t="shared" si="26"/>
        <v>96.64</v>
      </c>
      <c r="H142" s="114">
        <f t="shared" si="27"/>
        <v>200065.67</v>
      </c>
      <c r="I142" s="63"/>
      <c r="J142"/>
      <c r="K142" s="162"/>
      <c r="L142" s="137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22.5" customHeight="1" outlineLevel="1" x14ac:dyDescent="0.25">
      <c r="A143" s="46" t="str">
        <f>VLOOKUP(B143,MC__2!B:O,13,0)</f>
        <v>COMP_059</v>
      </c>
      <c r="B143" s="110" t="s">
        <v>199</v>
      </c>
      <c r="C143" s="57" t="str">
        <f>CONCATENATE(VLOOKUP(A143,ABC_SERVIÇOS!A:I,5,0)," - ",VLOOKUP(A143,ABC_SERVIÇOS!A:I,6,0))</f>
        <v>92915 - SINAPI – 10/17</v>
      </c>
      <c r="D143" s="111" t="str">
        <f>VLOOKUP(A143,ABC_SERVIÇOS!A:J,2,0)</f>
        <v>FORNE, CORTE E DOBRA E ARMAÇÃO DE AÇO CA-60, DIÂMETRO DE 5.0 MM</v>
      </c>
      <c r="E143" s="57" t="str">
        <f t="shared" si="25"/>
        <v>KG</v>
      </c>
      <c r="F143" s="112">
        <f>VLOOKUP(B143,MC__2!B:O,9,0)</f>
        <v>1980</v>
      </c>
      <c r="G143" s="113">
        <f t="shared" si="26"/>
        <v>9.26</v>
      </c>
      <c r="H143" s="114">
        <f t="shared" si="27"/>
        <v>18334.8</v>
      </c>
      <c r="I143" s="63"/>
      <c r="J143"/>
      <c r="K143" s="162"/>
      <c r="L143" s="137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outlineLevel="1" x14ac:dyDescent="0.25">
      <c r="A144" s="46" t="str">
        <f>VLOOKUP(B144,MC__2!B:O,13,0)</f>
        <v>COMP_060</v>
      </c>
      <c r="B144" s="163" t="s">
        <v>200</v>
      </c>
      <c r="C144" s="164" t="str">
        <f>CONCATENATE(VLOOKUP(A144,ABC_SERVIÇOS!A:I,5,0)," - ",VLOOKUP(A144,ABC_SERVIÇOS!A:I,6,0))</f>
        <v>92916 - SINAPI – 10/17</v>
      </c>
      <c r="D144" s="165" t="str">
        <f>VLOOKUP(A144,ABC_SERVIÇOS!A:J,2,0)</f>
        <v>FORNE, CORTE E DOBRA E ARMAÇÃO DE AÇO CA-50, DIÂMETRO DE 6.3 MM</v>
      </c>
      <c r="E144" s="164" t="str">
        <f t="shared" si="25"/>
        <v>KG</v>
      </c>
      <c r="F144" s="166">
        <f>VLOOKUP(B144,MC__2!B:O,9,0)</f>
        <v>4640</v>
      </c>
      <c r="G144" s="167">
        <f t="shared" si="26"/>
        <v>7.97</v>
      </c>
      <c r="H144" s="168">
        <f t="shared" si="27"/>
        <v>36980.800000000003</v>
      </c>
      <c r="I144" s="169"/>
      <c r="J144"/>
      <c r="K144" s="162"/>
      <c r="L144" s="137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22.5" customHeight="1" outlineLevel="1" x14ac:dyDescent="0.25">
      <c r="A145" s="46" t="str">
        <f>VLOOKUP(B145,MC__2!B:O,13,0)</f>
        <v>COMP_061</v>
      </c>
      <c r="B145" s="110" t="s">
        <v>201</v>
      </c>
      <c r="C145" s="57" t="str">
        <f>CONCATENATE(VLOOKUP(A145,ABC_SERVIÇOS!A:I,5,0)," - ",VLOOKUP(A145,ABC_SERVIÇOS!A:I,6,0))</f>
        <v>92917 - SINAPI – 10/17</v>
      </c>
      <c r="D145" s="111" t="str">
        <f>VLOOKUP(A145,ABC_SERVIÇOS!A:J,2,0)</f>
        <v>FORNE, CORTE E DOBRA E ARMAÇÃO DE AÇO CA-50, DIÂMETRO DE 8.0 MM</v>
      </c>
      <c r="E145" s="57" t="str">
        <f t="shared" si="25"/>
        <v>KG</v>
      </c>
      <c r="F145" s="112">
        <f>VLOOKUP(B145,MC__2!B:O,9,0)</f>
        <v>7820</v>
      </c>
      <c r="G145" s="113">
        <f t="shared" si="26"/>
        <v>7.61</v>
      </c>
      <c r="H145" s="114">
        <f t="shared" si="27"/>
        <v>59510.2</v>
      </c>
      <c r="I145" s="63"/>
      <c r="J145"/>
      <c r="K145" s="162"/>
      <c r="L145" s="137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22.5" customHeight="1" outlineLevel="1" x14ac:dyDescent="0.25">
      <c r="A146" s="46" t="str">
        <f>VLOOKUP(B146,MC__2!B:O,13,0)</f>
        <v>COMP_062</v>
      </c>
      <c r="B146" s="110" t="s">
        <v>202</v>
      </c>
      <c r="C146" s="57" t="str">
        <f>CONCATENATE(VLOOKUP(A146,ABC_SERVIÇOS!A:I,5,0)," - ",VLOOKUP(A146,ABC_SERVIÇOS!A:I,6,0))</f>
        <v>92919 - SINAPI – 10/17</v>
      </c>
      <c r="D146" s="111" t="str">
        <f>VLOOKUP(A146,ABC_SERVIÇOS!A:J,2,0)</f>
        <v>FORNE, CORTE E DOBRA E ARMAÇÃO DE AÇO CA-50, DIÂMETRO DE 10.0 MM</v>
      </c>
      <c r="E146" s="57" t="str">
        <f t="shared" si="25"/>
        <v>KG</v>
      </c>
      <c r="F146" s="112">
        <f>VLOOKUP(B146,MC__2!B:O,9,0)</f>
        <v>10100</v>
      </c>
      <c r="G146" s="113">
        <f t="shared" si="26"/>
        <v>6.15</v>
      </c>
      <c r="H146" s="114">
        <f t="shared" si="27"/>
        <v>62115</v>
      </c>
      <c r="I146" s="63"/>
      <c r="J146"/>
      <c r="K146" s="162"/>
      <c r="L146" s="137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22.5" customHeight="1" outlineLevel="1" x14ac:dyDescent="0.25">
      <c r="A147" s="46" t="str">
        <f>VLOOKUP(B147,MC__2!B:O,13,0)</f>
        <v>COMP_063</v>
      </c>
      <c r="B147" s="110" t="s">
        <v>203</v>
      </c>
      <c r="C147" s="57" t="str">
        <f>CONCATENATE(VLOOKUP(A147,ABC_SERVIÇOS!A:I,5,0)," - ",VLOOKUP(A147,ABC_SERVIÇOS!A:I,6,0))</f>
        <v>92921 - SINAPI – 10/17</v>
      </c>
      <c r="D147" s="111" t="str">
        <f>VLOOKUP(A147,ABC_SERVIÇOS!A:J,2,0)</f>
        <v>FORNE, CORTE E DOBRA E ARMAÇÃO DE AÇO CA-50, DIÂMETRO DE 12.5 MM</v>
      </c>
      <c r="E147" s="57" t="str">
        <f t="shared" si="25"/>
        <v>KG</v>
      </c>
      <c r="F147" s="112">
        <f>VLOOKUP(B147,MC__2!B:O,9,0)</f>
        <v>5020</v>
      </c>
      <c r="G147" s="113">
        <f t="shared" si="26"/>
        <v>5.45</v>
      </c>
      <c r="H147" s="114">
        <f t="shared" si="27"/>
        <v>27359</v>
      </c>
      <c r="I147" s="63"/>
      <c r="J147"/>
      <c r="K147" s="162"/>
      <c r="L147" s="13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ht="22.5" customHeight="1" outlineLevel="1" x14ac:dyDescent="0.25">
      <c r="A148" s="46" t="str">
        <f>VLOOKUP(B148,MC__2!B:O,13,0)</f>
        <v>COMP_064</v>
      </c>
      <c r="B148" s="110" t="s">
        <v>204</v>
      </c>
      <c r="C148" s="57" t="str">
        <f>CONCATENATE(VLOOKUP(A148,ABC_SERVIÇOS!A:I,5,0)," - ",VLOOKUP(A148,ABC_SERVIÇOS!A:I,6,0))</f>
        <v>92924 - SINAPI – 10/17</v>
      </c>
      <c r="D148" s="111" t="str">
        <f>VLOOKUP(A148,ABC_SERVIÇOS!A:J,2,0)</f>
        <v>FORNE, CORTE E DOBRA E ARMAÇÃO DE AÇO CA-50, DIÂMETRO DE 25.0 MM</v>
      </c>
      <c r="E148" s="57" t="str">
        <f t="shared" si="25"/>
        <v>KG</v>
      </c>
      <c r="F148" s="112">
        <f>VLOOKUP(B148,MC__2!B:O,9,0)</f>
        <v>17360</v>
      </c>
      <c r="G148" s="113">
        <f t="shared" si="26"/>
        <v>4.9400000000000004</v>
      </c>
      <c r="H148" s="114">
        <f t="shared" si="27"/>
        <v>85758.399999999994</v>
      </c>
      <c r="I148" s="63"/>
      <c r="J148"/>
      <c r="K148" s="162"/>
      <c r="L148" s="137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22.5" customHeight="1" outlineLevel="1" x14ac:dyDescent="0.25">
      <c r="A149" s="46" t="str">
        <f>VLOOKUP(B149,MC__2!B:O,13,0)</f>
        <v>COMP_065</v>
      </c>
      <c r="B149" s="110" t="s">
        <v>205</v>
      </c>
      <c r="C149" s="57" t="str">
        <f>CONCATENATE(VLOOKUP(A149,ABC_SERVIÇOS!A:I,5,0)," - ",VLOOKUP(A149,ABC_SERVIÇOS!A:I,6,0))</f>
        <v>92720 - SINAPI – 10/17</v>
      </c>
      <c r="D149" s="111" t="str">
        <f>VLOOKUP(A149,ABC_SERVIÇOS!A:J,2,0)</f>
        <v>CONCRETO FCK=25 MPA - LANÇAMENTO, ADENSAMENTO E ACABAMENTO</v>
      </c>
      <c r="E149" s="57" t="str">
        <f t="shared" si="25"/>
        <v>M3</v>
      </c>
      <c r="F149" s="112">
        <f>VLOOKUP(B149,MC__2!B:O,9,0)</f>
        <v>234.71199999999999</v>
      </c>
      <c r="G149" s="113">
        <f t="shared" si="26"/>
        <v>372.15</v>
      </c>
      <c r="H149" s="114">
        <f t="shared" si="27"/>
        <v>87348.07</v>
      </c>
      <c r="I149" s="63"/>
      <c r="J149"/>
      <c r="K149" s="162"/>
      <c r="L149" s="137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35.85" customHeight="1" outlineLevel="1" x14ac:dyDescent="0.25">
      <c r="A150" s="46" t="str">
        <f>VLOOKUP(B150,MC__2!B:O,13,0)</f>
        <v>COMP_066</v>
      </c>
      <c r="B150" s="110" t="s">
        <v>206</v>
      </c>
      <c r="C150" s="57" t="str">
        <f>CONCATENATE(VLOOKUP(A150,ABC_SERVIÇOS!A:I,5,0)," - ",VLOOKUP(A150,ABC_SERVIÇOS!A:I,6,0))</f>
        <v>(I) – 34483 - SINAPI – 10/17</v>
      </c>
      <c r="D150" s="111" t="str">
        <f>VLOOKUP(A150,ABC_SERVIÇOS!A:J,2,0)</f>
        <v>CONCRETO USINADO BOMBEAVEL, CLASSE DE RESISTENCIA C50, COM BRITA 0 E 1, SLUMP =100 +/- 20 MM, INCLUI SERVICO DE BOMBEAMENTO (NBR 8953)</v>
      </c>
      <c r="E150" s="57" t="str">
        <f t="shared" si="25"/>
        <v>M3</v>
      </c>
      <c r="F150" s="112">
        <f>VLOOKUP(B150,MC__2!B:O,9,0)</f>
        <v>67.366399999999999</v>
      </c>
      <c r="G150" s="113">
        <f t="shared" si="26"/>
        <v>470.87</v>
      </c>
      <c r="H150" s="114">
        <f t="shared" si="27"/>
        <v>31720.82</v>
      </c>
      <c r="I150" s="63"/>
      <c r="J150"/>
      <c r="K150" s="162"/>
      <c r="L150" s="137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25.5" outlineLevel="1" x14ac:dyDescent="0.25">
      <c r="A151" s="46" t="str">
        <f>VLOOKUP(B151,MC__2!B:O,13,0)</f>
        <v>COMP_067</v>
      </c>
      <c r="B151" s="110" t="s">
        <v>207</v>
      </c>
      <c r="C151" s="57" t="str">
        <f>CONCATENATE(VLOOKUP(A151,ABC_SERVIÇOS!A:I,5,0)," - ",VLOOKUP(A151,ABC_SERVIÇOS!A:I,6,0))</f>
        <v>92874 - SINAPI – 10/17</v>
      </c>
      <c r="D151" s="111" t="str">
        <f>VLOOKUP(A151,ABC_SERVIÇOS!A:J,2,0)</f>
        <v>LANÇAMENTO COM USO DE BOMBA, ADENSAMENTO E ACABAMENTO DE CONCRETO EM ESTRUTURAS. AF_12/2015</v>
      </c>
      <c r="E151" s="57" t="str">
        <f t="shared" si="25"/>
        <v>M3</v>
      </c>
      <c r="F151" s="112">
        <f>VLOOKUP(B151,MC__2!B:O,9,0)</f>
        <v>302.07839999999999</v>
      </c>
      <c r="G151" s="113">
        <f t="shared" si="26"/>
        <v>21.58</v>
      </c>
      <c r="H151" s="114">
        <f t="shared" si="27"/>
        <v>6518.85</v>
      </c>
      <c r="I151" s="63"/>
      <c r="J151"/>
      <c r="K151" s="162"/>
      <c r="L151" s="137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25.5" outlineLevel="1" x14ac:dyDescent="0.25">
      <c r="A152" s="46" t="str">
        <f>VLOOKUP(B152,MC__2!B:O,13,0)</f>
        <v>COMP_068</v>
      </c>
      <c r="B152" s="110" t="s">
        <v>208</v>
      </c>
      <c r="C152" s="57" t="str">
        <f>CONCATENATE(VLOOKUP(A152,ABC_SERVIÇOS!A:I,5,0)," - ",VLOOKUP(A152,ABC_SERVIÇOS!A:I,6,0))</f>
        <v>83534 - SINAPI – 10/17</v>
      </c>
      <c r="D152" s="111" t="str">
        <f>VLOOKUP(A152,ABC_SERVIÇOS!A:J,2,0)</f>
        <v xml:space="preserve"> LASTRO DE CONCRETO, PREPARO MECÂNICO, INCLUSOS ADITIVO IMPERMEABILIZANTE, LANÇAMENTO E ADENSAMENTO</v>
      </c>
      <c r="E152" s="57" t="str">
        <f t="shared" si="25"/>
        <v>M3</v>
      </c>
      <c r="F152" s="112">
        <f>VLOOKUP(B152,MC__2!B:O,9,0)</f>
        <v>15.4</v>
      </c>
      <c r="G152" s="113">
        <f t="shared" si="26"/>
        <v>437.51</v>
      </c>
      <c r="H152" s="114">
        <f t="shared" si="27"/>
        <v>6737.65</v>
      </c>
      <c r="I152" s="63"/>
      <c r="J152"/>
      <c r="K152" s="162"/>
      <c r="L152" s="137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25.5" outlineLevel="1" x14ac:dyDescent="0.25">
      <c r="A153" s="46" t="str">
        <f>VLOOKUP(B153,MC__2!B:O,13,0)</f>
        <v>COMP_069</v>
      </c>
      <c r="B153" s="110" t="s">
        <v>209</v>
      </c>
      <c r="C153" s="57" t="str">
        <f>CONCATENATE(VLOOKUP(A153,ABC_SERVIÇOS!A:I,5,0)," - ",VLOOKUP(A153,ABC_SERVIÇOS!A:I,6,0))</f>
        <v>83516 - SINAPI – 10/17</v>
      </c>
      <c r="D153" s="111" t="str">
        <f>VLOOKUP(A153,ABC_SERVIÇOS!A:J,2,0)</f>
        <v>ESCORAMENTO FORMAS H=3,50 A 4,00 M, COM MADEIRA DE 3A QUALIDADE, NAO A ARELHADA, APROVEITAMENTO TABUAS 3X E PRUMOS 4X</v>
      </c>
      <c r="E153" s="57" t="str">
        <f t="shared" si="25"/>
        <v>M3</v>
      </c>
      <c r="F153" s="112">
        <f>VLOOKUP(B153,MC__2!B:O,9,0)</f>
        <v>1475.3399999999997</v>
      </c>
      <c r="G153" s="113">
        <f t="shared" si="26"/>
        <v>15.54</v>
      </c>
      <c r="H153" s="114">
        <f t="shared" si="27"/>
        <v>22926.78</v>
      </c>
      <c r="I153" s="63"/>
      <c r="J153"/>
      <c r="K153" s="162"/>
      <c r="L153" s="137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24" customHeight="1" outlineLevel="1" x14ac:dyDescent="0.25">
      <c r="A154" s="46" t="str">
        <f>VLOOKUP(B154,MC__2!B:O,13,0)</f>
        <v>COMP_088</v>
      </c>
      <c r="B154" s="110" t="s">
        <v>210</v>
      </c>
      <c r="C154" s="57" t="str">
        <f>CONCATENATE(VLOOKUP(A154,ABC_SERVIÇOS!A:I,5,0)," - ",VLOOKUP(A154,ABC_SERVIÇOS!A:I,6,0))</f>
        <v>26026 - SINAPI – 10/17</v>
      </c>
      <c r="D154" s="111" t="str">
        <f>VLOOKUP(A154,ABC_SERVIÇOS!A:J,2,0)</f>
        <v>SILICA ATIVA PARA ADICAO EM CONCRETO E ARGAMASSA (28,40 KG/M3)</v>
      </c>
      <c r="E154" s="57" t="str">
        <f t="shared" si="25"/>
        <v>KG</v>
      </c>
      <c r="F154" s="112">
        <f>VLOOKUP(B154,MC__2!B:O,9,0)</f>
        <v>8579.0265599999984</v>
      </c>
      <c r="G154" s="113">
        <f t="shared" si="26"/>
        <v>2.4300000000000002</v>
      </c>
      <c r="H154" s="114">
        <f t="shared" si="27"/>
        <v>20847.03</v>
      </c>
      <c r="I154" s="63"/>
      <c r="J154"/>
      <c r="K154" s="162"/>
      <c r="L154" s="137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outlineLevel="1" x14ac:dyDescent="0.25">
      <c r="A155" s="46" t="str">
        <f>VLOOKUP(B155,MC__2!B:O,13,0)</f>
        <v>COMP_070</v>
      </c>
      <c r="B155" s="110" t="s">
        <v>211</v>
      </c>
      <c r="C155" s="57" t="str">
        <f>CONCATENATE(VLOOKUP(A155,ABC_SERVIÇOS!A:I,5,0)," - ",VLOOKUP(A155,ABC_SERVIÇOS!A:I,6,0))</f>
        <v>3806424 - SICRO II – 05/17</v>
      </c>
      <c r="D155" s="111" t="str">
        <f>VLOOKUP(A155,ABC_SERVIÇOS!A:J,2,0)</f>
        <v>VIGAS PRE-MOLDADAS DE CONCRETO ARMADO - COMP.=8,00M - TRANSPORTE E MONTAGEM</v>
      </c>
      <c r="E155" s="57" t="str">
        <f t="shared" si="25"/>
        <v>UNID</v>
      </c>
      <c r="F155" s="112">
        <f>VLOOKUP(B155,MC__2!B:O,9,0)</f>
        <v>76</v>
      </c>
      <c r="G155" s="113">
        <f t="shared" si="26"/>
        <v>3013.3</v>
      </c>
      <c r="H155" s="114">
        <f t="shared" si="27"/>
        <v>229010.8</v>
      </c>
      <c r="I155" s="63"/>
      <c r="J155"/>
      <c r="K155" s="162"/>
      <c r="L155" s="137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24" customHeight="1" outlineLevel="1" x14ac:dyDescent="0.25">
      <c r="A156" s="46" t="str">
        <f>VLOOKUP(B156,MC__2!B:O,13,0)</f>
        <v>COMP_071</v>
      </c>
      <c r="B156" s="110" t="s">
        <v>212</v>
      </c>
      <c r="C156" s="57" t="str">
        <f>CONCATENATE(VLOOKUP(A156,ABC_SERVIÇOS!A:I,5,0)," - ",VLOOKUP(A156,ABC_SERVIÇOS!A:I,6,0))</f>
        <v>73631 - SINAPI – 10/17</v>
      </c>
      <c r="D156" s="111" t="str">
        <f>VLOOKUP(A156,ABC_SERVIÇOS!A:J,2,0)</f>
        <v>GUARDA-CORPO EM TUBO DE ACO GALVANIZADO 1 1/2"</v>
      </c>
      <c r="E156" s="57" t="str">
        <f t="shared" si="25"/>
        <v>M2</v>
      </c>
      <c r="F156" s="112">
        <f>VLOOKUP(B156,MC__2!B:O,9,0)</f>
        <v>72</v>
      </c>
      <c r="G156" s="113">
        <f t="shared" si="26"/>
        <v>275.69</v>
      </c>
      <c r="H156" s="114">
        <f t="shared" si="27"/>
        <v>19849.68</v>
      </c>
      <c r="I156" s="14"/>
      <c r="J156"/>
      <c r="K156" s="162"/>
      <c r="L156" s="137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24" customHeight="1" outlineLevel="1" x14ac:dyDescent="0.25">
      <c r="A157" s="46" t="str">
        <f>VLOOKUP(B157,MC__2!B:O,13,0)</f>
        <v>COMP_072</v>
      </c>
      <c r="B157" s="163" t="s">
        <v>213</v>
      </c>
      <c r="C157" s="164" t="str">
        <f>CONCATENATE(VLOOKUP(A157,ABC_SERVIÇOS!A:I,5,0)," - ",VLOOKUP(A157,ABC_SERVIÇOS!A:I,6,0))</f>
        <v>73794/1 - SINAPI – 10/17</v>
      </c>
      <c r="D157" s="165" t="str">
        <f>VLOOKUP(A157,ABC_SERVIÇOS!A:J,2,0)</f>
        <v>PINTURA COM TINTA PROTETORA ACABAMENTO GRAFITE ESMALTE SOBRE SUPERFICIE METALICA, 2 DEMAOS</v>
      </c>
      <c r="E157" s="164" t="str">
        <f t="shared" si="25"/>
        <v>M2</v>
      </c>
      <c r="F157" s="166">
        <f>VLOOKUP(B157,MC__2!B:O,9,0)</f>
        <v>144</v>
      </c>
      <c r="G157" s="167">
        <f t="shared" si="26"/>
        <v>27.72</v>
      </c>
      <c r="H157" s="168">
        <f t="shared" si="27"/>
        <v>3991.68</v>
      </c>
      <c r="I157" s="14"/>
      <c r="J157"/>
      <c r="K157" s="162"/>
      <c r="L157" s="13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ht="24" customHeight="1" outlineLevel="1" x14ac:dyDescent="0.25">
      <c r="A158" s="46" t="str">
        <f>VLOOKUP(B158,MC__2!B:O,13,0)</f>
        <v>COMP_073</v>
      </c>
      <c r="B158" s="110" t="s">
        <v>214</v>
      </c>
      <c r="C158" s="57" t="str">
        <f>CONCATENATE(VLOOKUP(A158,ABC_SERVIÇOS!A:I,5,0)," - ",VLOOKUP(A158,ABC_SERVIÇOS!A:I,6,0))</f>
        <v>74020/1 - SINAPI – 10/17</v>
      </c>
      <c r="D158" s="111" t="str">
        <f>VLOOKUP(A158,ABC_SERVIÇOS!A:J,2,0)</f>
        <v>ENSAIO DE CONCRETO</v>
      </c>
      <c r="E158" s="57" t="str">
        <f t="shared" si="25"/>
        <v>M3</v>
      </c>
      <c r="F158" s="112">
        <f>VLOOKUP(B158,MC__2!B:O,9,0)</f>
        <v>317.47839999999997</v>
      </c>
      <c r="G158" s="113">
        <f t="shared" si="26"/>
        <v>27.1</v>
      </c>
      <c r="H158" s="114">
        <f t="shared" si="27"/>
        <v>8603.66</v>
      </c>
      <c r="I158" s="63"/>
      <c r="J158"/>
      <c r="K158" s="162"/>
      <c r="L158" s="137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0" customHeight="1" outlineLevel="1" x14ac:dyDescent="0.25">
      <c r="A159" s="46" t="str">
        <f>VLOOKUP(B159,MC__2!B:O,13,0)</f>
        <v>COMP_089</v>
      </c>
      <c r="B159" s="110" t="s">
        <v>215</v>
      </c>
      <c r="C159" s="57" t="str">
        <f>CONCATENATE(VLOOKUP(A159,ABC_SERVIÇOS!A:I,5,0)," - ",VLOOKUP(A159,ABC_SERVIÇOS!A:I,6,0))</f>
        <v>84154 - SINAPI – 10/17</v>
      </c>
      <c r="D159" s="111" t="str">
        <f>VLOOKUP(A159,ABC_SERVIÇOS!A:J,2,0)</f>
        <v>APOIO DE NEOPRENE FRETADO 150 X 200 X 35 MM COM CAPACIDADE DE 300 KN PARA ESTRUTURAS PRÉ-MOLDADAS - FORNECIMENTO E INSTALAÇÃO</v>
      </c>
      <c r="E159" s="57" t="str">
        <f t="shared" si="25"/>
        <v>DM3</v>
      </c>
      <c r="F159" s="112">
        <f>VLOOKUP(B159,MC__2!B:O,9,0)</f>
        <v>106.39999999999999</v>
      </c>
      <c r="G159" s="113">
        <f t="shared" si="26"/>
        <v>103.17</v>
      </c>
      <c r="H159" s="114">
        <f t="shared" si="27"/>
        <v>10977.29</v>
      </c>
      <c r="I159" s="63"/>
      <c r="J159"/>
      <c r="K159" s="162"/>
      <c r="L159" s="137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s="46" customFormat="1" ht="25.5" customHeight="1" outlineLevel="1" x14ac:dyDescent="0.25">
      <c r="A160" s="46" t="str">
        <f>VLOOKUP(B160,MC__2!B:O,13,0)</f>
        <v>COMP_090</v>
      </c>
      <c r="B160" s="110" t="s">
        <v>216</v>
      </c>
      <c r="C160" s="57" t="str">
        <f>CONCATENATE(VLOOKUP(A160,ABC_SERVIÇOS!A:I,5,0)," - ",VLOOKUP(A160,ABC_SERVIÇOS!A:I,6,0))</f>
        <v>73970/001 - SINAPI – 10/17</v>
      </c>
      <c r="D160" s="111" t="str">
        <f>VLOOKUP(A160,ABC_SERVIÇOS!A:J,2,0)</f>
        <v xml:space="preserve">ESTRUTURA METALICA EM ACO ESTRUTURAL </v>
      </c>
      <c r="E160" s="57" t="str">
        <f t="shared" si="25"/>
        <v>KG</v>
      </c>
      <c r="F160" s="112"/>
      <c r="G160" s="113">
        <f t="shared" si="26"/>
        <v>8.39</v>
      </c>
      <c r="H160" s="114">
        <f t="shared" si="27"/>
        <v>0</v>
      </c>
      <c r="I160" s="63"/>
      <c r="K160" s="170"/>
      <c r="L160" s="112"/>
    </row>
    <row r="161" spans="1:1024" outlineLevel="1" x14ac:dyDescent="0.25">
      <c r="A161" s="46"/>
      <c r="B161" s="110"/>
      <c r="C161" s="57"/>
      <c r="D161" s="111"/>
      <c r="E161" s="57"/>
      <c r="F161" s="112"/>
      <c r="G161" s="113"/>
      <c r="H161" s="123"/>
      <c r="I161" s="89"/>
      <c r="J161" s="156"/>
      <c r="K161" s="162"/>
      <c r="L161" s="137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27" customHeight="1" x14ac:dyDescent="0.25">
      <c r="A162"/>
      <c r="B162" s="47" t="s">
        <v>217</v>
      </c>
      <c r="C162" s="145"/>
      <c r="D162" s="146" t="s">
        <v>218</v>
      </c>
      <c r="E162" s="145"/>
      <c r="F162" s="147"/>
      <c r="G162" s="51"/>
      <c r="H162" s="51">
        <f>SUM(H163:H185)</f>
        <v>3742207.1099999989</v>
      </c>
      <c r="I162" s="75"/>
      <c r="J162" s="95">
        <f>MC__2!M923</f>
        <v>3742207.1099999989</v>
      </c>
      <c r="K162" s="80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outlineLevel="1" x14ac:dyDescent="0.25">
      <c r="A163" s="46" t="str">
        <f>VLOOKUP(B163,MC__2!B:O,13,0)</f>
        <v>COMP_015</v>
      </c>
      <c r="B163" s="102" t="s">
        <v>219</v>
      </c>
      <c r="C163" s="57" t="str">
        <f>CONCATENATE(VLOOKUP(A163,ABC_SERVIÇOS!A:I,5,0)," - ",VLOOKUP(A163,ABC_SERVIÇOS!A:I,6,0))</f>
        <v>73686 - SINAPI – 10/17</v>
      </c>
      <c r="D163" s="111" t="str">
        <f>VLOOKUP(A163,ABC_SERVIÇOS!A:J,2,0)</f>
        <v>LOCAÇÃO DE OBRA, COM USO DE EQUIPAMENTO TOPOGRAFICO, INCLUSIVE NIVELADOR</v>
      </c>
      <c r="E163" s="57" t="str">
        <f t="shared" ref="E163:E184" si="28">VLOOKUP(A163,ABC_SERVIÇOS,3,0)</f>
        <v>M2</v>
      </c>
      <c r="F163" s="112">
        <f>VLOOKUP(B163,MC__2!B:O,9,0)</f>
        <v>4738.3159999999998</v>
      </c>
      <c r="G163" s="113">
        <f t="shared" ref="G163:G184" si="29">VLOOKUP(A163,ABC_SERVIÇOS,7,0)</f>
        <v>18.73</v>
      </c>
      <c r="H163" s="114">
        <f t="shared" ref="H163:H184" si="30">ROUND(G163*F163,2)</f>
        <v>88748.66</v>
      </c>
      <c r="I163" s="63"/>
      <c r="J163"/>
      <c r="K163" s="80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s="46" customFormat="1" ht="18" customHeight="1" outlineLevel="1" x14ac:dyDescent="0.25">
      <c r="A164" s="46" t="str">
        <f>VLOOKUP(B164,MC__2!B:O,13,0)</f>
        <v>COMP_074</v>
      </c>
      <c r="B164" s="110" t="s">
        <v>220</v>
      </c>
      <c r="C164" s="57" t="str">
        <f>CONCATENATE(VLOOKUP(A164,ABC_SERVIÇOS!A:I,5,0)," - ",VLOOKUP(A164,ABC_SERVIÇOS!A:I,6,0))</f>
        <v>6454 - SINAPI – 10/17</v>
      </c>
      <c r="D164" s="111" t="str">
        <f>VLOOKUP(A164,ABC_SERVIÇOS!A:J,2,0)</f>
        <v>FORNECIMENTO E LANCAMENTO DE PEDRA DE MAO</v>
      </c>
      <c r="E164" s="57" t="str">
        <f t="shared" si="28"/>
        <v>M3</v>
      </c>
      <c r="F164" s="112">
        <f>VLOOKUP(B164,MC__2!B:O,9,0)</f>
        <v>2584.5360000000001</v>
      </c>
      <c r="G164" s="113">
        <f t="shared" si="29"/>
        <v>123.88</v>
      </c>
      <c r="H164" s="114">
        <f t="shared" si="30"/>
        <v>320172.32</v>
      </c>
      <c r="I164" s="63"/>
      <c r="K164" s="54"/>
    </row>
    <row r="165" spans="1:1024" s="74" customFormat="1" ht="27.95" customHeight="1" outlineLevel="1" x14ac:dyDescent="0.25">
      <c r="A165" s="46" t="str">
        <f>VLOOKUP(B165,MC__2!B:O,13,0)</f>
        <v>COMP_128</v>
      </c>
      <c r="B165" s="110" t="s">
        <v>221</v>
      </c>
      <c r="C165" s="57" t="str">
        <f>CONCATENATE(VLOOKUP(A165,ABC_SERVIÇOS!A:I,5,0)," - ",VLOOKUP(A165,ABC_SERVIÇOS!A:I,6,0))</f>
        <v>83534 - SINAPI – 10/17</v>
      </c>
      <c r="D165" s="111" t="str">
        <f>VLOOKUP(A165,ABC_SERVIÇOS!A:J,2,0)</f>
        <v>LASTRO DE CONCRETO, PREPARO MECÂNICO, INCLUSOS ADITIVO IMPERMEABILIZANTE, LANÇAMENTO E ADENSAMENTO</v>
      </c>
      <c r="E165" s="57" t="str">
        <f t="shared" si="28"/>
        <v>M3</v>
      </c>
      <c r="F165" s="112">
        <f>VLOOKUP(B165,MC__2!B:O,9,0)</f>
        <v>208.91665999999998</v>
      </c>
      <c r="G165" s="113">
        <f t="shared" si="29"/>
        <v>437.51</v>
      </c>
      <c r="H165" s="114">
        <f t="shared" si="30"/>
        <v>91403.13</v>
      </c>
      <c r="I165" s="63"/>
      <c r="K165" s="80"/>
    </row>
    <row r="166" spans="1:1024" s="74" customFormat="1" ht="12.75" outlineLevel="1" x14ac:dyDescent="0.25">
      <c r="A166" s="46" t="str">
        <f>VLOOKUP(B166,MC__2!B:O,13,0)</f>
        <v>COMP_065</v>
      </c>
      <c r="B166" s="110" t="s">
        <v>222</v>
      </c>
      <c r="C166" s="57" t="str">
        <f>CONCATENATE(VLOOKUP(A166,ABC_SERVIÇOS!A:I,5,0)," - ",VLOOKUP(A166,ABC_SERVIÇOS!A:I,6,0))</f>
        <v>92720 - SINAPI – 10/17</v>
      </c>
      <c r="D166" s="111" t="str">
        <f>VLOOKUP(A166,ABC_SERVIÇOS!A:J,2,0)</f>
        <v>CONCRETO FCK=25 MPA - LANÇAMENTO, ADENSAMENTO E ACABAMENTO</v>
      </c>
      <c r="E166" s="57" t="str">
        <f t="shared" si="28"/>
        <v>M3</v>
      </c>
      <c r="F166" s="112">
        <f>VLOOKUP(B166,MC__2!B:O,9,0)</f>
        <v>2261.1030000000001</v>
      </c>
      <c r="G166" s="113">
        <f t="shared" si="29"/>
        <v>372.15</v>
      </c>
      <c r="H166" s="114">
        <f t="shared" si="30"/>
        <v>841469.48</v>
      </c>
      <c r="I166" s="63"/>
      <c r="K166" s="80"/>
    </row>
    <row r="167" spans="1:1024" s="74" customFormat="1" ht="25.5" outlineLevel="1" x14ac:dyDescent="0.25">
      <c r="A167" s="46" t="str">
        <f>VLOOKUP(B167,MC__2!B:O,13,0)</f>
        <v>COMP_067</v>
      </c>
      <c r="B167" s="110" t="s">
        <v>223</v>
      </c>
      <c r="C167" s="57" t="str">
        <f>CONCATENATE(VLOOKUP(A167,ABC_SERVIÇOS!A:I,5,0)," - ",VLOOKUP(A167,ABC_SERVIÇOS!A:I,6,0))</f>
        <v>92874 - SINAPI – 10/17</v>
      </c>
      <c r="D167" s="111" t="str">
        <f>VLOOKUP(A167,ABC_SERVIÇOS!A:J,2,0)</f>
        <v>LANÇAMENTO COM USO DE BOMBA, ADENSAMENTO E ACABAMENTO DE CONCRETO EM ESTRUTURAS. AF_12/2015</v>
      </c>
      <c r="E167" s="57" t="str">
        <f t="shared" si="28"/>
        <v>M3</v>
      </c>
      <c r="F167" s="112">
        <f>VLOOKUP(B167,MC__2!B:O,9,0)</f>
        <v>2470.0196599999999</v>
      </c>
      <c r="G167" s="113">
        <f t="shared" si="29"/>
        <v>21.58</v>
      </c>
      <c r="H167" s="114">
        <f t="shared" si="30"/>
        <v>53303.02</v>
      </c>
      <c r="I167" s="63"/>
      <c r="K167" s="80"/>
    </row>
    <row r="168" spans="1:1024" outlineLevel="1" x14ac:dyDescent="0.25">
      <c r="A168" s="46" t="str">
        <f>VLOOKUP(B168,MC__2!B:O,13,0)</f>
        <v>COMP_088</v>
      </c>
      <c r="B168" s="110" t="s">
        <v>224</v>
      </c>
      <c r="C168" s="57" t="str">
        <f>CONCATENATE(VLOOKUP(A168,ABC_SERVIÇOS!A:I,5,0)," - ",VLOOKUP(A168,ABC_SERVIÇOS!A:I,6,0))</f>
        <v>26026 - SINAPI – 10/17</v>
      </c>
      <c r="D168" s="111" t="str">
        <f>VLOOKUP(A168,ABC_SERVIÇOS!A:J,2,0)</f>
        <v>SILICA ATIVA PARA ADICAO EM CONCRETO E ARGAMASSA (28,40 KG/M3)</v>
      </c>
      <c r="E168" s="57" t="str">
        <f t="shared" si="28"/>
        <v>KG</v>
      </c>
      <c r="F168" s="112">
        <f>VLOOKUP(B168,MC__2!B:O,9,0)</f>
        <v>64215.325199999999</v>
      </c>
      <c r="G168" s="113">
        <f t="shared" si="29"/>
        <v>2.4300000000000002</v>
      </c>
      <c r="H168" s="114">
        <f t="shared" si="30"/>
        <v>156043.24</v>
      </c>
      <c r="I168" s="63"/>
      <c r="J168" s="74" t="e">
        <f>#REF!/F165</f>
        <v>#REF!</v>
      </c>
      <c r="K168" s="80">
        <f>(21*20)+12</f>
        <v>432</v>
      </c>
      <c r="L168" s="74">
        <f>K168*8</f>
        <v>3456</v>
      </c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38.25" outlineLevel="1" x14ac:dyDescent="0.25">
      <c r="A169" s="46" t="str">
        <f>VLOOKUP(B169,MC__2!B:O,13,0)</f>
        <v>COMP_058</v>
      </c>
      <c r="B169" s="163" t="s">
        <v>225</v>
      </c>
      <c r="C169" s="164" t="str">
        <f>CONCATENATE(VLOOKUP(A169,ABC_SERVIÇOS!A:I,5,0)," - ",VLOOKUP(A169,ABC_SERVIÇOS!A:I,6,0))</f>
        <v>92411 - SINAPI – 10/17</v>
      </c>
      <c r="D169" s="165" t="str">
        <f>VLOOKUP(A169,ABC_SERVIÇOS!A:J,2,0)</f>
        <v>MONTAGEM E DESMONTAGEM DE FÔRMA DE PILARES RETANGULARES E ESTRUTURAS SIMILARES COM ÁREA MÉDIA DAS SEÇÕES MAIOR QUE 0,25 M2, PÉ-DIREITO SIMPLES, EM MADEIRA SERRADA, 2 UTILIZAÇÕES. AF_12/2015</v>
      </c>
      <c r="E169" s="164" t="str">
        <f t="shared" si="28"/>
        <v>M2</v>
      </c>
      <c r="F169" s="166">
        <f>VLOOKUP(B169,MC__2!B:O,9,0)</f>
        <v>6128.84</v>
      </c>
      <c r="G169" s="167">
        <f t="shared" si="29"/>
        <v>96.64</v>
      </c>
      <c r="H169" s="168">
        <f t="shared" si="30"/>
        <v>592291.1</v>
      </c>
      <c r="I169" s="63"/>
      <c r="J169"/>
      <c r="K169" s="80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s="46" customFormat="1" ht="18.399999999999999" customHeight="1" outlineLevel="1" x14ac:dyDescent="0.25">
      <c r="A170" s="46" t="str">
        <f>VLOOKUP(B170,MC__2!B:O,13,0)</f>
        <v>COMP_075</v>
      </c>
      <c r="B170" s="110" t="s">
        <v>226</v>
      </c>
      <c r="C170" s="57" t="str">
        <f>CONCATENATE(VLOOKUP(A170,ABC_SERVIÇOS!A:I,5,0)," - ",VLOOKUP(A170,ABC_SERVIÇOS!A:I,6,0))</f>
        <v>83665 - SINAPI – 10/17</v>
      </c>
      <c r="D170" s="111" t="str">
        <f>VLOOKUP(A170,ABC_SERVIÇOS!A:J,2,0)</f>
        <v>FORNECIMENTO E INSTALACAO DE MANTA BIDIM RT - 14</v>
      </c>
      <c r="E170" s="57" t="str">
        <f t="shared" si="28"/>
        <v>M2</v>
      </c>
      <c r="F170" s="112">
        <f>VLOOKUP(B170,MC__2!B:O,9,0)</f>
        <v>8615.119999999999</v>
      </c>
      <c r="G170" s="113">
        <f t="shared" si="29"/>
        <v>4.87</v>
      </c>
      <c r="H170" s="114">
        <f t="shared" si="30"/>
        <v>41955.63</v>
      </c>
      <c r="I170" s="63"/>
      <c r="K170" s="54"/>
    </row>
    <row r="171" spans="1:1024" s="74" customFormat="1" ht="18.399999999999999" customHeight="1" outlineLevel="1" x14ac:dyDescent="0.25">
      <c r="A171" s="46" t="str">
        <f>VLOOKUP(B171,MC__2!B:O,13,0)</f>
        <v>COMP_076</v>
      </c>
      <c r="B171" s="110" t="s">
        <v>227</v>
      </c>
      <c r="C171" s="57" t="str">
        <f>CONCATENATE(VLOOKUP(A171,ABC_SERVIÇOS!A:I,5,0)," - ",VLOOKUP(A171,ABC_SERVIÇOS!A:I,6,0))</f>
        <v>73902/001 - SINAPI – 10/17</v>
      </c>
      <c r="D171" s="111" t="str">
        <f>VLOOKUP(A171,ABC_SERVIÇOS!A:J,2,0)</f>
        <v>CAMADA DRENANTE COM BRITA NUM 3</v>
      </c>
      <c r="E171" s="57" t="str">
        <f t="shared" si="28"/>
        <v>M3</v>
      </c>
      <c r="F171" s="112">
        <f>VLOOKUP(B171,MC__2!B:O,9,0)</f>
        <v>1240.57728</v>
      </c>
      <c r="G171" s="113">
        <f t="shared" si="29"/>
        <v>78.94</v>
      </c>
      <c r="H171" s="114">
        <f t="shared" si="30"/>
        <v>97931.17</v>
      </c>
      <c r="I171" s="63"/>
      <c r="K171" s="80"/>
    </row>
    <row r="172" spans="1:1024" s="74" customFormat="1" ht="18.399999999999999" customHeight="1" outlineLevel="1" x14ac:dyDescent="0.25">
      <c r="A172" s="46" t="str">
        <f>VLOOKUP(B172,MC__2!B:O,13,0)</f>
        <v>COMP_129</v>
      </c>
      <c r="B172" s="110" t="s">
        <v>228</v>
      </c>
      <c r="C172" s="57" t="str">
        <f>CONCATENATE(VLOOKUP(A172,ABC_SERVIÇOS!A:I,5,0)," - ",VLOOKUP(A172,ABC_SERVIÇOS!A:I,6,0))</f>
        <v>83683 - SINAPI – 10/17</v>
      </c>
      <c r="D172" s="111" t="str">
        <f>VLOOKUP(A172,ABC_SERVIÇOS!A:J,2,0)</f>
        <v>CAMADA HORIZONTAL DRENANTE C/ PEDRA BRITADA 1 E 2</v>
      </c>
      <c r="E172" s="57" t="str">
        <f t="shared" si="28"/>
        <v>M3</v>
      </c>
      <c r="F172" s="112">
        <f>VLOOKUP(B172,MC__2!B:O,9,0)</f>
        <v>947.66319999999996</v>
      </c>
      <c r="G172" s="113">
        <f t="shared" si="29"/>
        <v>86.81</v>
      </c>
      <c r="H172" s="114">
        <f t="shared" si="30"/>
        <v>82266.64</v>
      </c>
      <c r="I172" s="63"/>
      <c r="K172" s="80"/>
    </row>
    <row r="173" spans="1:1024" s="74" customFormat="1" ht="18.399999999999999" customHeight="1" outlineLevel="1" x14ac:dyDescent="0.25">
      <c r="A173" s="46" t="str">
        <f>VLOOKUP(B173,MC__2!B:O,13,0)</f>
        <v>COMP_078</v>
      </c>
      <c r="B173" s="110" t="s">
        <v>229</v>
      </c>
      <c r="C173" s="57" t="str">
        <f>CONCATENATE(VLOOKUP(A173,ABC_SERVIÇOS!A:I,5,0)," - ",VLOOKUP(A173,ABC_SERVIÇOS!A:I,6,0))</f>
        <v>83356 - SINAPI – 10/17</v>
      </c>
      <c r="D173" s="111" t="str">
        <f>VLOOKUP(A173,ABC_SERVIÇOS!A:J,2,0)</f>
        <v>TRANSPORTE COMERCIAL DE BRITA/PEDRA</v>
      </c>
      <c r="E173" s="57" t="str">
        <f t="shared" si="28"/>
        <v>M3xKm</v>
      </c>
      <c r="F173" s="112">
        <f>VLOOKUP(B173,MC__2!B:O,9,0)</f>
        <v>620460.94240000006</v>
      </c>
      <c r="G173" s="113">
        <f t="shared" si="29"/>
        <v>0.75</v>
      </c>
      <c r="H173" s="114">
        <f t="shared" si="30"/>
        <v>465345.71</v>
      </c>
      <c r="I173" s="63"/>
      <c r="K173" s="80" t="e">
        <f>#REF!*K168</f>
        <v>#REF!</v>
      </c>
    </row>
    <row r="174" spans="1:1024" s="74" customFormat="1" ht="12.75" outlineLevel="1" x14ac:dyDescent="0.25">
      <c r="A174" s="46" t="str">
        <f>VLOOKUP(B174,MC__2!B:O,13,0)</f>
        <v>COMP_077</v>
      </c>
      <c r="B174" s="110" t="s">
        <v>230</v>
      </c>
      <c r="C174" s="57" t="str">
        <f>CONCATENATE(VLOOKUP(A174,ABC_SERVIÇOS!A:I,5,0)," - ",VLOOKUP(A174,ABC_SERVIÇOS!A:I,6,0))</f>
        <v>73816/1 - SINAPI – 10/17</v>
      </c>
      <c r="D174" s="111" t="str">
        <f>VLOOKUP(A174,ABC_SERVIÇOS!A:J,2,0)</f>
        <v>EXECUCAO DE DRENO COM TUBOS DE PVC CORRUGADO FLEXIVEL PERFURADO - DN 100</v>
      </c>
      <c r="E174" s="57" t="str">
        <f t="shared" si="28"/>
        <v>M</v>
      </c>
      <c r="F174" s="112">
        <f>VLOOKUP(B174,MC__2!B:O,9,0)</f>
        <v>1265.5509333333332</v>
      </c>
      <c r="G174" s="113">
        <f t="shared" si="29"/>
        <v>22.05</v>
      </c>
      <c r="H174" s="114">
        <f t="shared" si="30"/>
        <v>27905.4</v>
      </c>
      <c r="I174" s="63"/>
      <c r="K174" s="80"/>
    </row>
    <row r="175" spans="1:1024" ht="38.25" outlineLevel="1" x14ac:dyDescent="0.25">
      <c r="A175" s="46" t="str">
        <f>VLOOKUP(B175,MC__2!B:O,13,0)</f>
        <v>COMP_079</v>
      </c>
      <c r="B175" s="163" t="s">
        <v>231</v>
      </c>
      <c r="C175" s="164" t="str">
        <f>CONCATENATE(VLOOKUP(A175,ABC_SERVIÇOS!A:I,5,0)," - ",VLOOKUP(A175,ABC_SERVIÇOS!A:I,6,0))</f>
        <v>89021 - SINAPI – 10/17</v>
      </c>
      <c r="D175" s="165" t="str">
        <f>VLOOKUP(A175,ABC_SERVIÇOS!A:J,2,0)</f>
        <v>BOMBA SUBMERSÍVEL ELÉTRICA TRIFÁSICA, POTÊNCIA 2,96 HP, Ø ROTOR 144 MM SEMI-ABERTO, BOCAL DE SAÍDA Ø 2, HM/Q = 2 MCA / 38,8 M3/H A 28 MCA /5 M3/H - CHP DIURNO. AF_06/2014</v>
      </c>
      <c r="E175" s="164" t="str">
        <f t="shared" si="28"/>
        <v>HP</v>
      </c>
      <c r="F175" s="166">
        <f>VLOOKUP(B175,MC__2!B:O,9,0)</f>
        <v>16896</v>
      </c>
      <c r="G175" s="167">
        <f t="shared" si="29"/>
        <v>1.81</v>
      </c>
      <c r="H175" s="168">
        <f t="shared" si="30"/>
        <v>30581.759999999998</v>
      </c>
      <c r="I175" s="63"/>
      <c r="J175"/>
      <c r="K175" s="80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outlineLevel="1" x14ac:dyDescent="0.25">
      <c r="A176" s="46" t="str">
        <f>VLOOKUP(B176,MC__2!B:O,13,0)</f>
        <v>COMP_059</v>
      </c>
      <c r="B176" s="110" t="s">
        <v>232</v>
      </c>
      <c r="C176" s="57" t="str">
        <f>CONCATENATE(VLOOKUP(A176,ABC_SERVIÇOS!A:I,5,0)," - ",VLOOKUP(A176,ABC_SERVIÇOS!A:I,6,0))</f>
        <v>92915 - SINAPI – 10/17</v>
      </c>
      <c r="D176" s="111" t="str">
        <f>VLOOKUP(A176,ABC_SERVIÇOS!A:J,2,0)</f>
        <v>FORNE, CORTE E DOBRA E ARMAÇÃO DE AÇO CA-60, DIÂMETRO DE 5.0 MM</v>
      </c>
      <c r="E176" s="57" t="str">
        <f t="shared" si="28"/>
        <v>KG</v>
      </c>
      <c r="F176" s="112">
        <f>VLOOKUP(B176,MC__2!B:O,9,0)</f>
        <v>650</v>
      </c>
      <c r="G176" s="113">
        <f t="shared" si="29"/>
        <v>9.26</v>
      </c>
      <c r="H176" s="114">
        <f t="shared" si="30"/>
        <v>6019</v>
      </c>
      <c r="I176" s="63"/>
      <c r="J176"/>
      <c r="K176" s="80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outlineLevel="1" x14ac:dyDescent="0.25">
      <c r="A177" s="46" t="str">
        <f>VLOOKUP(B177,MC__2!B:O,13,0)</f>
        <v>COMP_061</v>
      </c>
      <c r="B177" s="110" t="s">
        <v>233</v>
      </c>
      <c r="C177" s="57" t="str">
        <f>CONCATENATE(VLOOKUP(A177,ABC_SERVIÇOS!A:I,5,0)," - ",VLOOKUP(A177,ABC_SERVIÇOS!A:I,6,0))</f>
        <v>92917 - SINAPI – 10/17</v>
      </c>
      <c r="D177" s="111" t="str">
        <f>VLOOKUP(A177,ABC_SERVIÇOS!A:J,2,0)</f>
        <v>FORNE, CORTE E DOBRA E ARMAÇÃO DE AÇO CA-50, DIÂMETRO DE 8.0 MM</v>
      </c>
      <c r="E177" s="57" t="str">
        <f t="shared" si="28"/>
        <v>KG</v>
      </c>
      <c r="F177" s="112">
        <f>VLOOKUP(B177,MC__2!B:O,9,0)</f>
        <v>14900</v>
      </c>
      <c r="G177" s="113">
        <f t="shared" si="29"/>
        <v>7.61</v>
      </c>
      <c r="H177" s="114">
        <f t="shared" si="30"/>
        <v>113389</v>
      </c>
      <c r="I177" s="63"/>
      <c r="J177"/>
      <c r="K177" s="80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outlineLevel="1" x14ac:dyDescent="0.25">
      <c r="A178" s="46" t="str">
        <f>VLOOKUP(B178,MC__2!B:O,13,0)</f>
        <v>COMP_062</v>
      </c>
      <c r="B178" s="110" t="s">
        <v>234</v>
      </c>
      <c r="C178" s="57" t="str">
        <f>CONCATENATE(VLOOKUP(A178,ABC_SERVIÇOS!A:I,5,0)," - ",VLOOKUP(A178,ABC_SERVIÇOS!A:I,6,0))</f>
        <v>92919 - SINAPI – 10/17</v>
      </c>
      <c r="D178" s="111" t="str">
        <f>VLOOKUP(A178,ABC_SERVIÇOS!A:J,2,0)</f>
        <v>FORNE, CORTE E DOBRA E ARMAÇÃO DE AÇO CA-50, DIÂMETRO DE 10.0 MM</v>
      </c>
      <c r="E178" s="57" t="str">
        <f t="shared" si="28"/>
        <v>KG</v>
      </c>
      <c r="F178" s="112">
        <f>VLOOKUP(B178,MC__2!B:O,9,0)</f>
        <v>72250</v>
      </c>
      <c r="G178" s="113">
        <f t="shared" si="29"/>
        <v>6.15</v>
      </c>
      <c r="H178" s="114">
        <f t="shared" si="30"/>
        <v>444337.5</v>
      </c>
      <c r="I178" s="63"/>
      <c r="J178"/>
      <c r="K178" s="80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outlineLevel="1" x14ac:dyDescent="0.25">
      <c r="A179" s="46" t="str">
        <f>VLOOKUP(B179,MC__2!B:O,13,0)</f>
        <v>COMP_063</v>
      </c>
      <c r="B179" s="110" t="s">
        <v>235</v>
      </c>
      <c r="C179" s="57" t="str">
        <f>CONCATENATE(VLOOKUP(A179,ABC_SERVIÇOS!A:I,5,0)," - ",VLOOKUP(A179,ABC_SERVIÇOS!A:I,6,0))</f>
        <v>92921 - SINAPI – 10/17</v>
      </c>
      <c r="D179" s="111" t="str">
        <f>VLOOKUP(A179,ABC_SERVIÇOS!A:J,2,0)</f>
        <v>FORNE, CORTE E DOBRA E ARMAÇÃO DE AÇO CA-50, DIÂMETRO DE 12.5 MM</v>
      </c>
      <c r="E179" s="57" t="str">
        <f t="shared" si="28"/>
        <v>KG</v>
      </c>
      <c r="F179" s="112">
        <f>VLOOKUP(B179,MC__2!B:O,9,0)</f>
        <v>300</v>
      </c>
      <c r="G179" s="113">
        <f t="shared" si="29"/>
        <v>5.45</v>
      </c>
      <c r="H179" s="114">
        <f t="shared" si="30"/>
        <v>1635</v>
      </c>
      <c r="I179" s="63"/>
      <c r="J179"/>
      <c r="K179" s="80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outlineLevel="1" x14ac:dyDescent="0.25">
      <c r="A180" s="46" t="str">
        <f>VLOOKUP(B180,MC__2!B:O,13,0)</f>
        <v>COMP_080</v>
      </c>
      <c r="B180" s="110" t="s">
        <v>236</v>
      </c>
      <c r="C180" s="57" t="str">
        <f>CONCATENATE(VLOOKUP(A180,ABC_SERVIÇOS!A:I,5,0)," - ",VLOOKUP(A180,ABC_SERVIÇOS!A:I,6,0))</f>
        <v>73898/001 - SINAPI – 10/17</v>
      </c>
      <c r="D180" s="111" t="str">
        <f>VLOOKUP(A180,ABC_SERVIÇOS!A:J,2,0)</f>
        <v>JUNTA DE DILATACAO ELASTICA (PVC) O-220/6 PRESSAO ATE 30 MCA</v>
      </c>
      <c r="E180" s="57" t="str">
        <f t="shared" si="28"/>
        <v>M</v>
      </c>
      <c r="F180" s="112">
        <f>VLOOKUP(B180,MC__2!B:O,9,0)</f>
        <v>484</v>
      </c>
      <c r="G180" s="113">
        <f t="shared" si="29"/>
        <v>94.73</v>
      </c>
      <c r="H180" s="114">
        <f t="shared" si="30"/>
        <v>45849.32</v>
      </c>
      <c r="I180" s="63"/>
      <c r="J180"/>
      <c r="K180" s="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22.5" customHeight="1" outlineLevel="1" x14ac:dyDescent="0.25">
      <c r="A181" s="46" t="str">
        <f>VLOOKUP(B181,MC__2!B:O,13,0)</f>
        <v>COMP_073</v>
      </c>
      <c r="B181" s="110" t="s">
        <v>237</v>
      </c>
      <c r="C181" s="57" t="str">
        <f>CONCATENATE(VLOOKUP(A181,ABC_SERVIÇOS!A:I,5,0)," - ",VLOOKUP(A181,ABC_SERVIÇOS!A:I,6,0))</f>
        <v>74020/1 - SINAPI – 10/17</v>
      </c>
      <c r="D181" s="111" t="str">
        <f>VLOOKUP(A181,ABC_SERVIÇOS!A:J,2,0)</f>
        <v>ENSAIO DE CONCRETO</v>
      </c>
      <c r="E181" s="57" t="str">
        <f t="shared" si="28"/>
        <v>M3</v>
      </c>
      <c r="F181" s="112">
        <f>VLOOKUP(B181,MC__2!B:O,9,0)</f>
        <v>2470.0196599999999</v>
      </c>
      <c r="G181" s="113">
        <f t="shared" si="29"/>
        <v>27.1</v>
      </c>
      <c r="H181" s="114">
        <f t="shared" si="30"/>
        <v>66937.53</v>
      </c>
      <c r="I181" s="63"/>
      <c r="J181"/>
      <c r="K181" s="80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27" customHeight="1" outlineLevel="1" x14ac:dyDescent="0.25">
      <c r="A182" s="46" t="str">
        <f>VLOOKUP(B182,MC__2!B:O,13,0)</f>
        <v>COMP_081</v>
      </c>
      <c r="B182" s="110" t="s">
        <v>238</v>
      </c>
      <c r="C182" s="57" t="str">
        <f>CONCATENATE(VLOOKUP(A182,ABC_SERVIÇOS!A:I,5,0)," - ",VLOOKUP(A182,ABC_SERVIÇOS!A:I,6,0))</f>
        <v>89455 - SINAPI – 10/17</v>
      </c>
      <c r="D182" s="111" t="str">
        <f>VLOOKUP(A182,ABC_SERVIÇOS!A:J,2,0)</f>
        <v>ALVENARIA DE BLOCOS DE CONCRETO ESTRUTURAL 14X19X39 CM, (ESPESSURA 14CM) FBK = 14,0 MPA</v>
      </c>
      <c r="E182" s="57" t="str">
        <f t="shared" si="28"/>
        <v>M2</v>
      </c>
      <c r="F182" s="112">
        <f>VLOOKUP(B182,MC__2!B:O,9,0)</f>
        <v>1350</v>
      </c>
      <c r="G182" s="113">
        <f t="shared" si="29"/>
        <v>65.61</v>
      </c>
      <c r="H182" s="114">
        <f t="shared" si="30"/>
        <v>88573.5</v>
      </c>
      <c r="I182" s="63"/>
      <c r="J182"/>
      <c r="K182" s="80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outlineLevel="1" x14ac:dyDescent="0.25">
      <c r="A183" s="46" t="str">
        <f>VLOOKUP(B183,MC__2!B:O,13,0)</f>
        <v>COMP_082</v>
      </c>
      <c r="B183" s="110" t="s">
        <v>239</v>
      </c>
      <c r="C183" s="57" t="str">
        <f>CONCATENATE(VLOOKUP(A183,ABC_SERVIÇOS!A:I,5,0)," - ",VLOOKUP(A183,ABC_SERVIÇOS!A:I,6,0))</f>
        <v>87877 - SINAPI – 10/17</v>
      </c>
      <c r="D183" s="111" t="str">
        <f>VLOOKUP(A183,ABC_SERVIÇOS!A:J,2,0)</f>
        <v xml:space="preserve">CHAPISCO APLICADO SOMENTE EM ESTRUTURAS DE CONCRETO EM ALVENARIAS </v>
      </c>
      <c r="E183" s="57" t="str">
        <f t="shared" si="28"/>
        <v>M2</v>
      </c>
      <c r="F183" s="112">
        <f>VLOOKUP(B183,MC__2!B:O,9,0)</f>
        <v>2700</v>
      </c>
      <c r="G183" s="113">
        <f t="shared" si="29"/>
        <v>6.07</v>
      </c>
      <c r="H183" s="114">
        <f t="shared" si="30"/>
        <v>16389</v>
      </c>
      <c r="I183" s="63"/>
      <c r="J183"/>
      <c r="K183" s="80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outlineLevel="1" x14ac:dyDescent="0.25">
      <c r="A184" s="46" t="str">
        <f>VLOOKUP(B184,MC__2!B:O,13,0)</f>
        <v>COMP_083</v>
      </c>
      <c r="B184" s="110" t="s">
        <v>240</v>
      </c>
      <c r="C184" s="57" t="str">
        <f>CONCATENATE(VLOOKUP(A184,ABC_SERVIÇOS!A:I,5,0)," - ",VLOOKUP(A184,ABC_SERVIÇOS!A:I,6,0))</f>
        <v>87530 - SINAPI – 10/17</v>
      </c>
      <c r="D184" s="111" t="str">
        <f>VLOOKUP(A184,ABC_SERVIÇOS!A:J,2,0)</f>
        <v>MASSA ÚNICA, PARA RECEBIMENTO DE PINTURA, EM ARGAMASSA TRAÇO 1:2:8 E=2CM</v>
      </c>
      <c r="E184" s="57" t="str">
        <f t="shared" si="28"/>
        <v>M2</v>
      </c>
      <c r="F184" s="112">
        <f>VLOOKUP(B184,MC__2!B:O,9,0)</f>
        <v>2700</v>
      </c>
      <c r="G184" s="113">
        <f t="shared" si="29"/>
        <v>25.8</v>
      </c>
      <c r="H184" s="114">
        <f t="shared" si="30"/>
        <v>69660</v>
      </c>
      <c r="I184" s="63"/>
      <c r="J184"/>
      <c r="K184" s="80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outlineLevel="1" x14ac:dyDescent="0.25">
      <c r="A185" s="46"/>
      <c r="B185" s="110"/>
      <c r="C185" s="57"/>
      <c r="D185" s="111"/>
      <c r="E185" s="57"/>
      <c r="F185" s="112"/>
      <c r="G185" s="113"/>
      <c r="H185" s="114"/>
      <c r="I185" s="63"/>
      <c r="J185"/>
      <c r="K185" s="80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ht="29.25" customHeight="1" x14ac:dyDescent="0.25">
      <c r="A186"/>
      <c r="B186" s="47" t="s">
        <v>241</v>
      </c>
      <c r="C186" s="145"/>
      <c r="D186" s="146" t="s">
        <v>242</v>
      </c>
      <c r="E186" s="145"/>
      <c r="F186" s="147"/>
      <c r="G186" s="51"/>
      <c r="H186" s="51">
        <f>SUM(H187:H187)</f>
        <v>24165.41</v>
      </c>
      <c r="I186" s="75"/>
      <c r="J186" s="95">
        <f>MC__2!M1123</f>
        <v>24165.41</v>
      </c>
      <c r="K186" s="80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ht="27.75" customHeight="1" outlineLevel="1" x14ac:dyDescent="0.25">
      <c r="A187" s="46" t="str">
        <f>VLOOKUP(B187,MC__2!B:O,13,0)</f>
        <v>COMP_091</v>
      </c>
      <c r="B187" s="102" t="s">
        <v>243</v>
      </c>
      <c r="C187" s="57" t="str">
        <f>CONCATENATE(VLOOKUP(A187,ABC_SERVIÇOS!A:I,5,0)," - ",VLOOKUP(A187,ABC_SERVIÇOS!A:I,6,0))</f>
        <v>9537 - SINAPI – 10/17</v>
      </c>
      <c r="D187" s="111" t="str">
        <f>VLOOKUP(A187,ABC_SERVIÇOS!A:J,2,0)</f>
        <v>LIMPEZA FINAL DA OBRA</v>
      </c>
      <c r="E187" s="57" t="str">
        <f>VLOOKUP(A187,ABC_SERVIÇOS,3,0)</f>
        <v>M2</v>
      </c>
      <c r="F187" s="112">
        <f>VLOOKUP(B187,MC__2!B:O,9,0)</f>
        <v>12922.679999999998</v>
      </c>
      <c r="G187" s="113">
        <f>VLOOKUP(A187,ABC_SERVIÇOS,7,0)</f>
        <v>1.87</v>
      </c>
      <c r="H187" s="114">
        <f>ROUND(G187*F187,2)</f>
        <v>24165.41</v>
      </c>
      <c r="I187" s="63"/>
      <c r="J187"/>
      <c r="K187" s="80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ht="30.95" customHeight="1" x14ac:dyDescent="0.25">
      <c r="A188"/>
      <c r="B188" s="134"/>
      <c r="C188" s="171"/>
      <c r="D188" s="172"/>
      <c r="E188" s="171"/>
      <c r="F188" s="173"/>
      <c r="G188" s="174" t="s">
        <v>244</v>
      </c>
      <c r="H188" s="175">
        <f>SUM(H13,H35,H57,H77,H95,H116,H133,H140,H162,H186)</f>
        <v>16121480.379999999</v>
      </c>
      <c r="I188" s="176"/>
      <c r="J188" s="95">
        <f>MC__2!M1138</f>
        <v>16128798.289999999</v>
      </c>
      <c r="K188" s="80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ht="30.95" customHeight="1" x14ac:dyDescent="0.25">
      <c r="A189"/>
      <c r="B189" s="134"/>
      <c r="C189" s="171"/>
      <c r="D189" s="172"/>
      <c r="E189" s="171"/>
      <c r="F189" s="173"/>
      <c r="G189" s="174" t="s">
        <v>245</v>
      </c>
      <c r="H189" s="177">
        <f>ROUND(H188*0.273,2)</f>
        <v>4401164.1399999997</v>
      </c>
      <c r="I189" s="178"/>
      <c r="J189"/>
      <c r="K189" s="80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ht="30.95" customHeight="1" x14ac:dyDescent="0.25">
      <c r="A190"/>
      <c r="B190" s="134"/>
      <c r="C190" s="171"/>
      <c r="D190" s="172"/>
      <c r="E190" s="171"/>
      <c r="F190" s="173"/>
      <c r="G190" s="174" t="s">
        <v>246</v>
      </c>
      <c r="H190" s="175">
        <f>SUM(H189,H188)</f>
        <v>20522644.52</v>
      </c>
      <c r="I190" s="176"/>
      <c r="J190"/>
      <c r="K190" s="8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74"/>
      <c r="C191" s="179"/>
      <c r="D191"/>
      <c r="E191" s="18"/>
      <c r="F191" s="180"/>
      <c r="G191"/>
      <c r="H191" s="18"/>
      <c r="I191" s="181"/>
      <c r="K191" s="80"/>
    </row>
    <row r="192" spans="1:1024" x14ac:dyDescent="0.25">
      <c r="A192" s="74"/>
      <c r="D192"/>
      <c r="E192" s="18"/>
      <c r="F192" s="180"/>
      <c r="G192"/>
      <c r="H192" s="182">
        <v>20669795.899999999</v>
      </c>
      <c r="I192" s="183"/>
      <c r="K192" s="80"/>
    </row>
    <row r="193" spans="1:11" x14ac:dyDescent="0.25">
      <c r="A193" s="74"/>
      <c r="D193" s="179"/>
      <c r="E193" s="179"/>
      <c r="F193" s="184"/>
      <c r="G193" s="179"/>
      <c r="H193" s="185">
        <f>H192-H190</f>
        <v>147151.37999999896</v>
      </c>
      <c r="I193" s="186"/>
      <c r="K193" s="80"/>
    </row>
    <row r="194" spans="1:11" x14ac:dyDescent="0.25">
      <c r="H194"/>
      <c r="I194" s="22"/>
    </row>
    <row r="195" spans="1:11" x14ac:dyDescent="0.25">
      <c r="H195" s="187">
        <f>MC__2!M1140</f>
        <v>20531960.219999999</v>
      </c>
      <c r="I195" s="188"/>
    </row>
    <row r="196" spans="1:11" ht="14.45" customHeight="1" x14ac:dyDescent="0.25">
      <c r="H196" s="189">
        <f>H195-H190</f>
        <v>9315.6999999992549</v>
      </c>
      <c r="I196" s="190"/>
    </row>
  </sheetData>
  <mergeCells count="9">
    <mergeCell ref="I156:I157"/>
    <mergeCell ref="I2:Q2"/>
    <mergeCell ref="I3:Q3"/>
    <mergeCell ref="I4:Q4"/>
    <mergeCell ref="I5:Q5"/>
    <mergeCell ref="I6:Q6"/>
    <mergeCell ref="I7:Q7"/>
    <mergeCell ref="I8:Q8"/>
    <mergeCell ref="I9:Q9"/>
  </mergeCells>
  <printOptions horizontalCentered="1" verticalCentered="1"/>
  <pageMargins left="0.15748031496062992" right="0.23622047244094491" top="1.1811023622047245" bottom="0.15748031496062992" header="0" footer="0.51181102362204722"/>
  <pageSetup paperSize="9" scale="69" firstPageNumber="0" fitToHeight="0" orientation="landscape" r:id="rId1"/>
  <headerFooter>
    <oddHeader>&amp;R&amp;P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1152"/>
  <sheetViews>
    <sheetView view="pageBreakPreview" topLeftCell="D883" zoomScale="70" zoomScaleNormal="75" zoomScalePageLayoutView="70" workbookViewId="0">
      <selection activeCell="M904" sqref="M904"/>
    </sheetView>
  </sheetViews>
  <sheetFormatPr defaultRowHeight="15" outlineLevelRow="1" x14ac:dyDescent="0.25"/>
  <cols>
    <col min="1" max="1" width="13.42578125" style="16"/>
    <col min="2" max="2" width="9.42578125" style="17"/>
    <col min="3" max="3" width="29.5703125" style="18"/>
    <col min="4" max="4" width="78.28515625" style="16"/>
    <col min="5" max="6" width="12.7109375" style="16"/>
    <col min="7" max="7" width="19.140625" style="16"/>
    <col min="8" max="8" width="9.42578125" style="191"/>
    <col min="9" max="9" width="10.42578125" style="19"/>
    <col min="10" max="10" width="19.42578125" style="19"/>
    <col min="11" max="11" width="11.28515625" style="19"/>
    <col min="12" max="12" width="19.42578125" style="16"/>
    <col min="13" max="13" width="27.140625" style="19"/>
    <col min="14" max="14" width="17.7109375" style="16"/>
    <col min="15" max="15" width="13.42578125" style="21"/>
    <col min="16" max="16" width="15.85546875" style="192"/>
    <col min="17" max="17" width="8.85546875" style="16"/>
    <col min="18" max="18" width="15.85546875" style="16"/>
    <col min="19" max="20" width="8.85546875" style="16"/>
    <col min="21" max="21" width="11.5703125" style="16"/>
    <col min="22" max="1025" width="8.85546875" style="16"/>
  </cols>
  <sheetData>
    <row r="1" spans="1:1024" x14ac:dyDescent="0.25">
      <c r="A1"/>
      <c r="B1"/>
      <c r="C1"/>
      <c r="D1"/>
      <c r="E1"/>
      <c r="F1"/>
      <c r="G1"/>
      <c r="H1" s="193"/>
      <c r="I1"/>
      <c r="J1"/>
      <c r="K1"/>
      <c r="L1"/>
      <c r="M1"/>
      <c r="N1"/>
      <c r="O1"/>
      <c r="P1" s="194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x14ac:dyDescent="0.25">
      <c r="A2"/>
      <c r="B2" s="195"/>
      <c r="C2" s="195"/>
      <c r="D2"/>
      <c r="E2"/>
      <c r="F2"/>
      <c r="G2"/>
      <c r="H2" s="193"/>
      <c r="I2"/>
      <c r="J2"/>
      <c r="K2" s="144"/>
      <c r="L2"/>
      <c r="M2"/>
      <c r="N2"/>
      <c r="O2"/>
      <c r="P2" s="194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x14ac:dyDescent="0.25">
      <c r="A3"/>
      <c r="B3" s="195"/>
      <c r="C3" s="195"/>
      <c r="D3"/>
      <c r="E3"/>
      <c r="F3"/>
      <c r="G3"/>
      <c r="H3" s="193"/>
      <c r="I3"/>
      <c r="J3"/>
      <c r="K3" s="196"/>
      <c r="L3"/>
      <c r="M3"/>
      <c r="N3"/>
      <c r="O3"/>
      <c r="P3" s="19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x14ac:dyDescent="0.25">
      <c r="A4"/>
      <c r="B4" s="179"/>
      <c r="C4"/>
      <c r="D4"/>
      <c r="E4"/>
      <c r="F4"/>
      <c r="G4"/>
      <c r="H4" s="193"/>
      <c r="I4"/>
      <c r="J4"/>
      <c r="K4"/>
      <c r="L4"/>
      <c r="M4"/>
      <c r="N4"/>
      <c r="O4"/>
      <c r="P4" s="19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x14ac:dyDescent="0.25">
      <c r="A5"/>
      <c r="B5" s="179"/>
      <c r="C5" s="179"/>
      <c r="D5"/>
      <c r="E5"/>
      <c r="F5"/>
      <c r="G5"/>
      <c r="H5" s="193"/>
      <c r="I5"/>
      <c r="J5"/>
      <c r="K5" s="196"/>
      <c r="L5"/>
      <c r="M5"/>
      <c r="N5"/>
      <c r="O5"/>
      <c r="P5" s="194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x14ac:dyDescent="0.25">
      <c r="A6"/>
      <c r="B6" s="179"/>
      <c r="C6" s="179"/>
      <c r="D6"/>
      <c r="E6"/>
      <c r="F6"/>
      <c r="G6"/>
      <c r="H6" s="193"/>
      <c r="I6"/>
      <c r="J6"/>
      <c r="K6"/>
      <c r="L6"/>
      <c r="M6"/>
      <c r="N6"/>
      <c r="O6"/>
      <c r="P6" s="19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x14ac:dyDescent="0.25">
      <c r="A7"/>
      <c r="B7" s="179"/>
      <c r="C7" s="179"/>
      <c r="D7"/>
      <c r="E7"/>
      <c r="F7"/>
      <c r="G7"/>
      <c r="H7" s="193"/>
      <c r="I7"/>
      <c r="J7"/>
      <c r="K7"/>
      <c r="L7"/>
      <c r="M7"/>
      <c r="N7"/>
      <c r="O7"/>
      <c r="P7" s="194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5">
      <c r="A8"/>
      <c r="B8" s="179"/>
      <c r="C8" s="179"/>
      <c r="D8"/>
      <c r="E8"/>
      <c r="F8"/>
      <c r="G8"/>
      <c r="H8" s="193"/>
      <c r="I8"/>
      <c r="J8"/>
      <c r="K8"/>
      <c r="L8"/>
      <c r="M8"/>
      <c r="N8"/>
      <c r="O8"/>
      <c r="P8" s="194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5.75" x14ac:dyDescent="0.25">
      <c r="A9"/>
      <c r="B9" s="179"/>
      <c r="C9" s="179"/>
      <c r="D9"/>
      <c r="E9"/>
      <c r="F9"/>
      <c r="G9"/>
      <c r="H9" s="193"/>
      <c r="I9"/>
      <c r="J9"/>
      <c r="K9"/>
      <c r="L9"/>
      <c r="M9"/>
      <c r="N9"/>
      <c r="O9"/>
      <c r="P9" s="197"/>
      <c r="Q9" s="33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15.75" x14ac:dyDescent="0.25">
      <c r="A10"/>
      <c r="B10" s="179"/>
      <c r="C10"/>
      <c r="D10"/>
      <c r="E10"/>
      <c r="F10"/>
      <c r="G10"/>
      <c r="H10" s="193"/>
      <c r="I10"/>
      <c r="J10"/>
      <c r="K10"/>
      <c r="L10"/>
      <c r="M10"/>
      <c r="N10"/>
      <c r="O10"/>
      <c r="P10" s="197"/>
      <c r="Q10" s="198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s="199" customFormat="1" ht="45" customHeight="1" x14ac:dyDescent="0.25">
      <c r="B11" s="13" t="s">
        <v>247</v>
      </c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P11" s="200"/>
      <c r="Q11" s="201"/>
    </row>
    <row r="12" spans="1:1024" x14ac:dyDescent="0.25">
      <c r="A12"/>
      <c r="B12" s="202"/>
      <c r="C12" s="202"/>
      <c r="D12" s="202"/>
      <c r="E12" s="202"/>
      <c r="F12" s="202"/>
      <c r="G12" s="202"/>
      <c r="H12"/>
      <c r="I12" s="202"/>
      <c r="J12" s="202"/>
      <c r="K12" s="202"/>
      <c r="L12" s="202"/>
      <c r="M12" s="202"/>
      <c r="N12"/>
      <c r="O12"/>
      <c r="P12" s="194"/>
      <c r="Q12" s="203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s="40" customFormat="1" ht="38.450000000000003" customHeight="1" x14ac:dyDescent="0.25">
      <c r="B13" s="204" t="s">
        <v>51</v>
      </c>
      <c r="C13" s="42" t="s">
        <v>52</v>
      </c>
      <c r="D13" s="43" t="s">
        <v>53</v>
      </c>
      <c r="E13" s="205"/>
      <c r="F13" s="205"/>
      <c r="G13" s="205"/>
      <c r="H13" s="204"/>
      <c r="I13" s="42" t="s">
        <v>54</v>
      </c>
      <c r="J13" s="42" t="s">
        <v>55</v>
      </c>
      <c r="K13" s="42" t="s">
        <v>248</v>
      </c>
      <c r="L13" s="42" t="s">
        <v>56</v>
      </c>
      <c r="M13" s="43" t="s">
        <v>57</v>
      </c>
      <c r="O13" s="45"/>
      <c r="P13" s="206"/>
    </row>
    <row r="14" spans="1:1024" s="46" customFormat="1" ht="28.9" customHeight="1" x14ac:dyDescent="0.25">
      <c r="B14" s="207" t="s">
        <v>59</v>
      </c>
      <c r="C14" s="48"/>
      <c r="D14" s="49" t="s">
        <v>249</v>
      </c>
      <c r="E14" s="49"/>
      <c r="F14" s="49"/>
      <c r="G14" s="49"/>
      <c r="H14" s="145"/>
      <c r="I14" s="48"/>
      <c r="J14" s="48"/>
      <c r="K14" s="48"/>
      <c r="L14" s="50"/>
      <c r="M14" s="51">
        <f>SUM(M15:M139)</f>
        <v>785923.54</v>
      </c>
      <c r="O14" s="54">
        <f>PQP_REVISADO!H13</f>
        <v>785300.85</v>
      </c>
      <c r="P14" s="208">
        <f>O14-M14</f>
        <v>-622.69000000006054</v>
      </c>
    </row>
    <row r="15" spans="1:1024" ht="21" customHeight="1" outlineLevel="1" x14ac:dyDescent="0.25">
      <c r="A15" s="46" t="s">
        <v>250</v>
      </c>
      <c r="B15" s="209" t="s">
        <v>61</v>
      </c>
      <c r="C15" s="57" t="str">
        <f>CONCATENATE(VLOOKUP(A15,ABC_SERVIÇOS!A:I,5,0)," - ",VLOOKUP(A15,ABC_SERVIÇOS!A:I,6,0))</f>
        <v>COMPOSIÇÃO - SICRO II - 01/17</v>
      </c>
      <c r="D15" s="58" t="str">
        <f>VLOOKUP(A15,ABC_SERVIÇOS,2,0)</f>
        <v>MOBILIZAÇÃO /DESMOBILIZAÇAO ( MÃO DE OBRA / EQUIPAMENTO )</v>
      </c>
      <c r="E15" s="58"/>
      <c r="F15" s="58"/>
      <c r="G15" s="58"/>
      <c r="H15" s="210"/>
      <c r="I15" s="59" t="str">
        <f>VLOOKUP(A15,ABC_SERVIÇOS,3,0)</f>
        <v>UNID</v>
      </c>
      <c r="J15" s="60">
        <f>SUM(J16:J20)</f>
        <v>1</v>
      </c>
      <c r="K15" s="60" t="s">
        <v>251</v>
      </c>
      <c r="L15" s="61">
        <f>VLOOKUP(A15,ABC_SERVIÇOS,7,0)</f>
        <v>272880.34380000003</v>
      </c>
      <c r="M15" s="62">
        <f>ROUND(L15*J15,2)</f>
        <v>272880.34000000003</v>
      </c>
      <c r="N15" t="str">
        <f>A15</f>
        <v>COMP_084</v>
      </c>
      <c r="O15" s="54"/>
      <c r="P15" s="194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outlineLevel="1" x14ac:dyDescent="0.25">
      <c r="A16" s="46"/>
      <c r="B16" s="211"/>
      <c r="C16" s="212"/>
      <c r="D16" s="213"/>
      <c r="E16" s="213"/>
      <c r="F16" s="213"/>
      <c r="G16" s="213"/>
      <c r="H16" s="214"/>
      <c r="I16" s="212"/>
      <c r="J16" s="215"/>
      <c r="K16" s="215"/>
      <c r="L16" s="216"/>
      <c r="M16" s="217"/>
      <c r="N16"/>
      <c r="O16" s="54"/>
      <c r="P16" s="194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outlineLevel="1" x14ac:dyDescent="0.25">
      <c r="A17" s="46"/>
      <c r="B17" s="218"/>
      <c r="C17" s="219"/>
      <c r="D17" s="220" t="s">
        <v>252</v>
      </c>
      <c r="E17" s="220"/>
      <c r="F17" s="220"/>
      <c r="G17" s="220"/>
      <c r="H17" s="221"/>
      <c r="I17" s="219"/>
      <c r="J17" s="222">
        <v>1</v>
      </c>
      <c r="K17" s="223"/>
      <c r="L17" s="224"/>
      <c r="M17" s="225"/>
      <c r="N17"/>
      <c r="O17" s="226"/>
      <c r="P17" s="194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outlineLevel="1" x14ac:dyDescent="0.25">
      <c r="A18" s="46"/>
      <c r="B18" s="218"/>
      <c r="C18" s="219"/>
      <c r="D18" s="220"/>
      <c r="E18" s="220"/>
      <c r="F18" s="220"/>
      <c r="G18" s="220"/>
      <c r="H18" s="221"/>
      <c r="I18" s="219"/>
      <c r="J18" s="227"/>
      <c r="K18" s="223"/>
      <c r="L18" s="224"/>
      <c r="M18" s="225"/>
      <c r="N18" s="46"/>
      <c r="O18" s="54"/>
      <c r="P18" s="194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outlineLevel="1" x14ac:dyDescent="0.25">
      <c r="A19" s="46"/>
      <c r="B19" s="218"/>
      <c r="C19" s="219"/>
      <c r="D19" s="220"/>
      <c r="E19" s="220"/>
      <c r="F19" s="220"/>
      <c r="G19" s="220"/>
      <c r="H19" s="221"/>
      <c r="I19" s="219"/>
      <c r="J19" s="219"/>
      <c r="K19" s="223"/>
      <c r="L19" s="224"/>
      <c r="M19" s="225"/>
      <c r="N19" s="46"/>
      <c r="O19" s="54"/>
      <c r="P19" s="194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outlineLevel="1" x14ac:dyDescent="0.25">
      <c r="A20" s="46"/>
      <c r="B20" s="218"/>
      <c r="C20" s="219"/>
      <c r="D20" s="220"/>
      <c r="E20" s="220"/>
      <c r="F20" s="220"/>
      <c r="G20" s="220"/>
      <c r="H20" s="221"/>
      <c r="I20" s="219"/>
      <c r="J20" s="228"/>
      <c r="K20" s="228"/>
      <c r="L20" s="224"/>
      <c r="M20" s="225"/>
      <c r="N20" s="46"/>
      <c r="O20" s="54"/>
      <c r="P20" s="194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outlineLevel="1" x14ac:dyDescent="0.25">
      <c r="A21" s="46"/>
      <c r="B21" s="218"/>
      <c r="C21" s="219"/>
      <c r="D21" s="220"/>
      <c r="E21" s="220"/>
      <c r="F21" s="220"/>
      <c r="G21" s="220"/>
      <c r="H21" s="221"/>
      <c r="I21" s="219"/>
      <c r="J21" s="228"/>
      <c r="K21" s="228"/>
      <c r="L21" s="224"/>
      <c r="M21" s="225"/>
      <c r="N21" s="46"/>
      <c r="O21" s="54"/>
      <c r="P21" s="194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outlineLevel="1" x14ac:dyDescent="0.25">
      <c r="A22" s="46"/>
      <c r="B22" s="229"/>
      <c r="C22" s="230"/>
      <c r="D22" s="231"/>
      <c r="E22" s="231"/>
      <c r="F22" s="231"/>
      <c r="G22" s="231"/>
      <c r="H22" s="232"/>
      <c r="I22" s="230"/>
      <c r="J22" s="233"/>
      <c r="K22" s="233"/>
      <c r="L22" s="234"/>
      <c r="M22" s="235"/>
      <c r="N22" s="46"/>
      <c r="O22" s="54"/>
      <c r="P22" s="194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21" customHeight="1" outlineLevel="1" x14ac:dyDescent="0.25">
      <c r="A23" s="46" t="s">
        <v>253</v>
      </c>
      <c r="B23" s="209" t="s">
        <v>62</v>
      </c>
      <c r="C23" s="57" t="str">
        <f>CONCATENATE(VLOOKUP(A23,ABC_SERVIÇOS!A:I,5,0)," - ",VLOOKUP(A23,ABC_SERVIÇOS!A:I,6,0))</f>
        <v xml:space="preserve">74209/001 - SINAPI – 10/17   </v>
      </c>
      <c r="D23" s="58" t="str">
        <f>VLOOKUP(A23,ABC_SERVIÇOS,2,0)</f>
        <v xml:space="preserve"> PLACA DE OBRA EM CHAPA DE ACO GALVANIZADO </v>
      </c>
      <c r="E23" s="58"/>
      <c r="F23" s="58"/>
      <c r="G23" s="58"/>
      <c r="H23" s="236" t="s">
        <v>254</v>
      </c>
      <c r="I23" s="59" t="str">
        <f>VLOOKUP(A23,ABC_SERVIÇOS,3,0)</f>
        <v>M2</v>
      </c>
      <c r="J23" s="60">
        <f>J25*J26*J27</f>
        <v>14.860800000000001</v>
      </c>
      <c r="K23" s="60" t="s">
        <v>251</v>
      </c>
      <c r="L23" s="61">
        <f>VLOOKUP(A23,ABC_SERVIÇOS,7,0)</f>
        <v>295.8</v>
      </c>
      <c r="M23" s="62">
        <f>ROUND(L23*J23,2)</f>
        <v>4395.82</v>
      </c>
      <c r="N23" t="str">
        <f>A23</f>
        <v>COMP_001</v>
      </c>
      <c r="O23" s="54"/>
      <c r="P23" s="194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outlineLevel="1" x14ac:dyDescent="0.25">
      <c r="A24" s="46"/>
      <c r="B24" s="211"/>
      <c r="C24" s="212"/>
      <c r="D24" s="213"/>
      <c r="E24" s="213"/>
      <c r="F24" s="213"/>
      <c r="G24" s="213"/>
      <c r="H24" s="214"/>
      <c r="I24" s="212"/>
      <c r="J24" s="215"/>
      <c r="K24" s="215"/>
      <c r="L24" s="216"/>
      <c r="M24" s="217"/>
      <c r="N24" s="46"/>
      <c r="O24" s="54"/>
      <c r="P24" s="19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outlineLevel="1" x14ac:dyDescent="0.25">
      <c r="A25" s="46"/>
      <c r="B25" s="218"/>
      <c r="C25" s="219"/>
      <c r="D25" s="220" t="s">
        <v>255</v>
      </c>
      <c r="E25" s="220"/>
      <c r="F25" s="220"/>
      <c r="G25" s="220"/>
      <c r="H25" s="221"/>
      <c r="I25" s="219"/>
      <c r="J25" s="219">
        <v>3.44</v>
      </c>
      <c r="K25" s="223" t="s">
        <v>256</v>
      </c>
      <c r="L25" s="224"/>
      <c r="M25" s="225"/>
      <c r="N25" s="46"/>
      <c r="O25" s="54"/>
      <c r="P25" s="194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outlineLevel="1" x14ac:dyDescent="0.25">
      <c r="A26" s="46"/>
      <c r="B26" s="218"/>
      <c r="C26" s="219"/>
      <c r="D26" s="220" t="s">
        <v>257</v>
      </c>
      <c r="E26" s="220"/>
      <c r="F26" s="220"/>
      <c r="G26" s="220"/>
      <c r="H26" s="221"/>
      <c r="I26" s="219"/>
      <c r="J26" s="219">
        <v>2.16</v>
      </c>
      <c r="K26" s="223" t="s">
        <v>256</v>
      </c>
      <c r="L26" s="224"/>
      <c r="M26" s="225"/>
      <c r="N26" s="46"/>
      <c r="O26" s="54"/>
      <c r="P26" s="194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outlineLevel="1" x14ac:dyDescent="0.25">
      <c r="A27" s="46"/>
      <c r="B27" s="218"/>
      <c r="C27" s="219"/>
      <c r="D27" s="220" t="s">
        <v>258</v>
      </c>
      <c r="E27" s="220"/>
      <c r="F27" s="220"/>
      <c r="G27" s="220"/>
      <c r="H27" s="221"/>
      <c r="I27" s="219"/>
      <c r="J27" s="219">
        <v>2</v>
      </c>
      <c r="K27" s="223" t="s">
        <v>259</v>
      </c>
      <c r="L27" s="224"/>
      <c r="M27" s="225"/>
      <c r="N27" s="46"/>
      <c r="O27" s="54"/>
      <c r="P27" s="194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outlineLevel="1" x14ac:dyDescent="0.25">
      <c r="A28" s="46"/>
      <c r="B28" s="218"/>
      <c r="C28" s="219"/>
      <c r="D28" s="220"/>
      <c r="E28" s="220"/>
      <c r="F28" s="220"/>
      <c r="G28" s="220"/>
      <c r="H28" s="221"/>
      <c r="I28" s="219"/>
      <c r="J28" s="228"/>
      <c r="K28" s="228"/>
      <c r="L28" s="224"/>
      <c r="M28" s="225"/>
      <c r="N28" s="46"/>
      <c r="O28" s="54"/>
      <c r="P28" s="194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outlineLevel="1" x14ac:dyDescent="0.25">
      <c r="A29" s="46"/>
      <c r="B29" s="218"/>
      <c r="C29" s="219"/>
      <c r="D29" s="220"/>
      <c r="E29" s="220"/>
      <c r="F29" s="220"/>
      <c r="G29" s="220"/>
      <c r="H29" s="221"/>
      <c r="I29" s="219"/>
      <c r="J29" s="228"/>
      <c r="K29" s="228"/>
      <c r="L29" s="224"/>
      <c r="M29" s="225"/>
      <c r="N29" s="46"/>
      <c r="O29" s="54"/>
      <c r="P29" s="194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outlineLevel="1" x14ac:dyDescent="0.25">
      <c r="A30" s="46"/>
      <c r="B30" s="229"/>
      <c r="C30" s="230"/>
      <c r="D30" s="231"/>
      <c r="E30" s="231"/>
      <c r="F30" s="231"/>
      <c r="G30" s="231"/>
      <c r="H30" s="232"/>
      <c r="I30" s="230"/>
      <c r="J30" s="233"/>
      <c r="K30" s="233"/>
      <c r="L30" s="234"/>
      <c r="M30" s="235"/>
      <c r="N30" s="46"/>
      <c r="O30" s="54"/>
      <c r="P30" s="194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25.5" outlineLevel="1" x14ac:dyDescent="0.25">
      <c r="A31" s="46" t="s">
        <v>260</v>
      </c>
      <c r="B31" s="209" t="s">
        <v>63</v>
      </c>
      <c r="C31" s="57" t="str">
        <f>CONCATENATE(VLOOKUP(A31,ABC_SERVIÇOS!A:I,5,0)," - ",VLOOKUP(A31,ABC_SERVIÇOS!A:I,6,0))</f>
        <v>93207 - SINAPI – 10/17</v>
      </c>
      <c r="D31" s="58" t="str">
        <f>VLOOKUP(A31,ABC_SERVIÇOS,2,0)</f>
        <v>EXECUÇÃO DE ESCRITÓRIO EM CANTEIRO DE OBRA EM CHAPA DE MADEIRA COMPENSADA, NÃO INCLUSO MOBILIÁRIO E EQUIPAMENTOS</v>
      </c>
      <c r="E31" s="58"/>
      <c r="F31" s="58"/>
      <c r="G31" s="58"/>
      <c r="H31" s="210"/>
      <c r="I31" s="59" t="str">
        <f>VLOOKUP(A31,ABC_SERVIÇOS,3,0)</f>
        <v>M2</v>
      </c>
      <c r="J31" s="60">
        <f>SUM(J32:J36)</f>
        <v>60</v>
      </c>
      <c r="K31" s="60" t="s">
        <v>251</v>
      </c>
      <c r="L31" s="61">
        <f>VLOOKUP(A31,ABC_SERVIÇOS,7,0)</f>
        <v>523.39</v>
      </c>
      <c r="M31" s="62">
        <f>ROUND(L31*J31,2)</f>
        <v>31403.4</v>
      </c>
      <c r="N31" t="str">
        <f>A31</f>
        <v>COMP_002</v>
      </c>
      <c r="O31" s="54"/>
      <c r="P31" s="194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outlineLevel="1" x14ac:dyDescent="0.25">
      <c r="A32" s="46"/>
      <c r="B32" s="211"/>
      <c r="C32" s="212"/>
      <c r="D32" s="214" t="s">
        <v>261</v>
      </c>
      <c r="E32" s="214" t="s">
        <v>262</v>
      </c>
      <c r="F32" s="214" t="s">
        <v>263</v>
      </c>
      <c r="G32" s="213"/>
      <c r="H32" s="214"/>
      <c r="I32" s="212"/>
      <c r="J32" s="215"/>
      <c r="K32" s="237"/>
      <c r="L32" s="216"/>
      <c r="M32" s="217"/>
      <c r="N32" s="46"/>
      <c r="O32" s="54"/>
      <c r="P32" s="194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outlineLevel="1" x14ac:dyDescent="0.25">
      <c r="A33" s="46"/>
      <c r="B33" s="218"/>
      <c r="C33" s="219"/>
      <c r="D33" s="220" t="s">
        <v>264</v>
      </c>
      <c r="E33" s="238">
        <v>2.5</v>
      </c>
      <c r="F33" s="238">
        <v>4</v>
      </c>
      <c r="G33" s="220"/>
      <c r="H33" s="221"/>
      <c r="I33" s="219"/>
      <c r="J33" s="228">
        <f>F33*E33</f>
        <v>10</v>
      </c>
      <c r="K33" s="223" t="s">
        <v>265</v>
      </c>
      <c r="L33" s="224"/>
      <c r="M33" s="225"/>
      <c r="N33" s="46"/>
      <c r="O33" s="54"/>
      <c r="P33" s="194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outlineLevel="1" x14ac:dyDescent="0.25">
      <c r="A34" s="46"/>
      <c r="B34" s="218"/>
      <c r="C34" s="219"/>
      <c r="D34" s="220" t="s">
        <v>266</v>
      </c>
      <c r="E34" s="238">
        <v>5</v>
      </c>
      <c r="F34" s="238">
        <v>4</v>
      </c>
      <c r="G34" s="220"/>
      <c r="H34" s="221"/>
      <c r="I34" s="219"/>
      <c r="J34" s="228">
        <f>F34*E34</f>
        <v>20</v>
      </c>
      <c r="K34" s="223" t="s">
        <v>265</v>
      </c>
      <c r="L34" s="224"/>
      <c r="M34" s="225"/>
      <c r="N34" s="46"/>
      <c r="O34" s="54"/>
      <c r="P34" s="19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outlineLevel="1" x14ac:dyDescent="0.25">
      <c r="A35" s="46"/>
      <c r="B35" s="218"/>
      <c r="C35" s="219"/>
      <c r="D35" s="220" t="s">
        <v>267</v>
      </c>
      <c r="E35" s="238">
        <v>5</v>
      </c>
      <c r="F35" s="238">
        <v>4</v>
      </c>
      <c r="G35" s="220"/>
      <c r="H35" s="221"/>
      <c r="I35" s="219"/>
      <c r="J35" s="228">
        <f>F35*E35</f>
        <v>20</v>
      </c>
      <c r="K35" s="223" t="s">
        <v>265</v>
      </c>
      <c r="L35" s="224"/>
      <c r="M35" s="225"/>
      <c r="N35" s="46"/>
      <c r="O35" s="54"/>
      <c r="P35" s="194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outlineLevel="1" x14ac:dyDescent="0.25">
      <c r="A36" s="46"/>
      <c r="B36" s="218"/>
      <c r="C36" s="219"/>
      <c r="D36" s="220" t="s">
        <v>268</v>
      </c>
      <c r="E36" s="238">
        <v>2.5</v>
      </c>
      <c r="F36" s="238">
        <v>4</v>
      </c>
      <c r="G36" s="220"/>
      <c r="H36" s="221"/>
      <c r="I36" s="219"/>
      <c r="J36" s="228">
        <f>F36*E36</f>
        <v>10</v>
      </c>
      <c r="K36" s="223" t="s">
        <v>265</v>
      </c>
      <c r="L36" s="224"/>
      <c r="M36" s="225"/>
      <c r="N36" s="46"/>
      <c r="O36" s="54"/>
      <c r="P36" s="194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outlineLevel="1" x14ac:dyDescent="0.25">
      <c r="A37" s="46"/>
      <c r="B37" s="218"/>
      <c r="C37" s="219"/>
      <c r="D37" s="220"/>
      <c r="E37" s="238"/>
      <c r="F37" s="238"/>
      <c r="G37" s="220"/>
      <c r="H37" s="221"/>
      <c r="I37" s="219"/>
      <c r="J37" s="228"/>
      <c r="K37" s="223"/>
      <c r="L37" s="224"/>
      <c r="M37" s="225"/>
      <c r="N37" s="46"/>
      <c r="O37" s="54"/>
      <c r="P37" s="194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outlineLevel="1" x14ac:dyDescent="0.25">
      <c r="A38" s="46"/>
      <c r="B38" s="218"/>
      <c r="C38" s="219"/>
      <c r="D38" s="220"/>
      <c r="E38" s="238"/>
      <c r="F38" s="238"/>
      <c r="G38" s="220"/>
      <c r="H38" s="221"/>
      <c r="I38" s="219"/>
      <c r="J38" s="228"/>
      <c r="K38" s="223"/>
      <c r="L38" s="224"/>
      <c r="M38" s="225"/>
      <c r="N38" s="46"/>
      <c r="O38" s="54"/>
      <c r="P38" s="194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outlineLevel="1" x14ac:dyDescent="0.25">
      <c r="A39" s="46"/>
      <c r="B39" s="218"/>
      <c r="C39" s="219"/>
      <c r="D39" s="220"/>
      <c r="E39" s="238"/>
      <c r="F39" s="238"/>
      <c r="G39" s="220"/>
      <c r="H39" s="221"/>
      <c r="I39" s="219"/>
      <c r="J39" s="228"/>
      <c r="K39" s="223"/>
      <c r="L39" s="224"/>
      <c r="M39" s="225"/>
      <c r="N39" s="46"/>
      <c r="O39" s="54"/>
      <c r="P39" s="194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outlineLevel="1" x14ac:dyDescent="0.25">
      <c r="A40" s="46"/>
      <c r="B40" s="229"/>
      <c r="C40" s="230"/>
      <c r="D40" s="231"/>
      <c r="E40" s="231"/>
      <c r="F40" s="231"/>
      <c r="G40" s="231"/>
      <c r="H40" s="232"/>
      <c r="I40" s="230"/>
      <c r="J40" s="233"/>
      <c r="K40" s="233"/>
      <c r="L40" s="234"/>
      <c r="M40" s="235"/>
      <c r="N40" s="46"/>
      <c r="O40" s="54"/>
      <c r="P40" s="194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25.5" outlineLevel="1" x14ac:dyDescent="0.25">
      <c r="A41" s="46" t="s">
        <v>269</v>
      </c>
      <c r="B41" s="209" t="s">
        <v>64</v>
      </c>
      <c r="C41" s="57" t="str">
        <f>CONCATENATE(VLOOKUP(A41,ABC_SERVIÇOS!A:I,5,0)," - ",VLOOKUP(A41,ABC_SERVIÇOS!A:I,6,0))</f>
        <v>93208 - SINAPI – 10/17</v>
      </c>
      <c r="D41" s="58" t="str">
        <f>VLOOKUP(A41,ABC_SERVIÇOS,2,0)</f>
        <v>EXECUÇÃO DE ALMOXARIFADO EM CANTEIRO DE OBRA EM CHAPA DE MADEIRA COMPENSADA, INCLUSO PRATELEIRAS.</v>
      </c>
      <c r="E41" s="58"/>
      <c r="F41" s="58"/>
      <c r="G41" s="58"/>
      <c r="H41" s="210"/>
      <c r="I41" s="59" t="str">
        <f>VLOOKUP(A41,ABC_SERVIÇOS,3,0)</f>
        <v>M2</v>
      </c>
      <c r="J41" s="60">
        <f>SUM(J42:J46)</f>
        <v>72</v>
      </c>
      <c r="K41" s="60" t="s">
        <v>251</v>
      </c>
      <c r="L41" s="61">
        <f>VLOOKUP(A41,ABC_SERVIÇOS,7,0)</f>
        <v>388.17</v>
      </c>
      <c r="M41" s="62">
        <f>ROUND(L41*J41,2)</f>
        <v>27948.240000000002</v>
      </c>
      <c r="N41" t="str">
        <f>A41</f>
        <v>COMP_003</v>
      </c>
      <c r="O41" s="54"/>
      <c r="P41" s="194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outlineLevel="1" x14ac:dyDescent="0.25">
      <c r="A42" s="46"/>
      <c r="B42" s="209"/>
      <c r="C42" s="212"/>
      <c r="D42" s="213"/>
      <c r="E42" s="214" t="s">
        <v>262</v>
      </c>
      <c r="F42" s="214" t="s">
        <v>263</v>
      </c>
      <c r="G42" s="213"/>
      <c r="H42" s="214"/>
      <c r="I42" s="212"/>
      <c r="J42" s="215"/>
      <c r="K42" s="215"/>
      <c r="L42" s="216"/>
      <c r="M42" s="217"/>
      <c r="N42" s="46"/>
      <c r="O42" s="54"/>
      <c r="P42" s="194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outlineLevel="1" x14ac:dyDescent="0.25">
      <c r="A43" s="46"/>
      <c r="B43" s="209"/>
      <c r="C43" s="219"/>
      <c r="D43" s="220" t="s">
        <v>270</v>
      </c>
      <c r="E43" s="238">
        <v>6</v>
      </c>
      <c r="F43" s="238">
        <v>12</v>
      </c>
      <c r="G43" s="220"/>
      <c r="H43" s="221"/>
      <c r="I43" s="219"/>
      <c r="J43" s="228">
        <f>F43*E43</f>
        <v>72</v>
      </c>
      <c r="K43" s="223" t="s">
        <v>265</v>
      </c>
      <c r="L43" s="224"/>
      <c r="M43" s="225"/>
      <c r="N43" s="46"/>
      <c r="O43" s="54"/>
      <c r="P43" s="194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outlineLevel="1" x14ac:dyDescent="0.25">
      <c r="A44" s="46"/>
      <c r="B44" s="209"/>
      <c r="C44" s="219"/>
      <c r="D44" s="220"/>
      <c r="E44" s="220"/>
      <c r="F44" s="220"/>
      <c r="G44" s="220"/>
      <c r="H44" s="221"/>
      <c r="I44" s="219"/>
      <c r="J44" s="228"/>
      <c r="K44" s="228"/>
      <c r="L44" s="224"/>
      <c r="M44" s="225"/>
      <c r="N44" s="46"/>
      <c r="O44" s="54"/>
      <c r="P44" s="19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outlineLevel="1" x14ac:dyDescent="0.25">
      <c r="A45" s="46"/>
      <c r="B45" s="209"/>
      <c r="C45" s="219"/>
      <c r="D45" s="220"/>
      <c r="E45" s="220"/>
      <c r="F45" s="220"/>
      <c r="G45" s="220"/>
      <c r="H45" s="221"/>
      <c r="I45" s="219"/>
      <c r="J45" s="228"/>
      <c r="K45" s="228"/>
      <c r="L45" s="224"/>
      <c r="M45" s="225"/>
      <c r="N45" s="46"/>
      <c r="O45" s="54"/>
      <c r="P45" s="194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outlineLevel="1" x14ac:dyDescent="0.25">
      <c r="A46" s="46"/>
      <c r="B46" s="209"/>
      <c r="C46" s="219"/>
      <c r="D46" s="220"/>
      <c r="E46" s="220"/>
      <c r="F46" s="220"/>
      <c r="G46" s="220"/>
      <c r="H46" s="221"/>
      <c r="I46" s="219"/>
      <c r="J46" s="228"/>
      <c r="K46" s="228"/>
      <c r="L46" s="224"/>
      <c r="M46" s="225"/>
      <c r="N46" s="46"/>
      <c r="O46" s="54"/>
      <c r="P46" s="194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outlineLevel="1" x14ac:dyDescent="0.25">
      <c r="A47" s="46"/>
      <c r="B47" s="209"/>
      <c r="C47" s="230"/>
      <c r="D47" s="231"/>
      <c r="E47" s="231"/>
      <c r="F47" s="231"/>
      <c r="G47" s="231"/>
      <c r="H47" s="232"/>
      <c r="I47" s="230"/>
      <c r="J47" s="233"/>
      <c r="K47" s="233"/>
      <c r="L47" s="234"/>
      <c r="M47" s="235"/>
      <c r="N47" s="46"/>
      <c r="O47" s="54"/>
      <c r="P47" s="194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25.5" outlineLevel="1" x14ac:dyDescent="0.25">
      <c r="A48" s="46" t="s">
        <v>271</v>
      </c>
      <c r="B48" s="209" t="s">
        <v>65</v>
      </c>
      <c r="C48" s="57" t="str">
        <f>CONCATENATE(VLOOKUP(A48,ABC_SERVIÇOS!A:I,5,0)," - ",VLOOKUP(A48,ABC_SERVIÇOS!A:I,6,0))</f>
        <v>93210 - SINAPI – 10/17</v>
      </c>
      <c r="D48" s="58" t="str">
        <f>VLOOKUP(A48,ABC_SERVIÇOS,2,0)</f>
        <v>EXECUÇÃO DE REFEITÓRIO EM CANTEIRO DE OBRA EM CHAPA DE MADEIRA COMPENSADA, NÃO INCLUSO MOBILIÁRIO E EQUIPAMENTOS</v>
      </c>
      <c r="E48" s="58"/>
      <c r="F48" s="58"/>
      <c r="G48" s="58"/>
      <c r="H48" s="236" t="s">
        <v>272</v>
      </c>
      <c r="I48" s="59" t="str">
        <f>VLOOKUP(A48,ABC_SERVIÇOS,3,0)</f>
        <v>M2</v>
      </c>
      <c r="J48" s="60">
        <f>SUM(J49:J53)</f>
        <v>100</v>
      </c>
      <c r="K48" s="60" t="s">
        <v>251</v>
      </c>
      <c r="L48" s="61">
        <f>VLOOKUP(A48,ABC_SERVIÇOS,7,0)</f>
        <v>305.35000000000002</v>
      </c>
      <c r="M48" s="62">
        <f>ROUND(L48*J48,2)</f>
        <v>30535</v>
      </c>
      <c r="N48" t="str">
        <f>A48</f>
        <v>COMP_004</v>
      </c>
      <c r="O48" s="54"/>
      <c r="P48" s="194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outlineLevel="1" x14ac:dyDescent="0.25">
      <c r="A49" s="46"/>
      <c r="B49" s="211"/>
      <c r="C49" s="212"/>
      <c r="D49" s="213"/>
      <c r="E49" s="214" t="s">
        <v>262</v>
      </c>
      <c r="F49" s="214" t="s">
        <v>263</v>
      </c>
      <c r="G49" s="213"/>
      <c r="H49" s="214"/>
      <c r="I49" s="212"/>
      <c r="J49" s="215"/>
      <c r="K49" s="215"/>
      <c r="L49" s="216"/>
      <c r="M49" s="217"/>
      <c r="N49" s="46"/>
      <c r="O49" s="54"/>
      <c r="P49" s="194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outlineLevel="1" x14ac:dyDescent="0.25">
      <c r="A50" s="46"/>
      <c r="B50" s="218"/>
      <c r="C50" s="219"/>
      <c r="D50" s="220" t="s">
        <v>273</v>
      </c>
      <c r="E50" s="238">
        <v>4</v>
      </c>
      <c r="F50" s="238">
        <v>25</v>
      </c>
      <c r="G50" s="220"/>
      <c r="H50" s="221"/>
      <c r="I50" s="219"/>
      <c r="J50" s="228">
        <f>F50*E50</f>
        <v>100</v>
      </c>
      <c r="K50" s="223" t="s">
        <v>265</v>
      </c>
      <c r="L50" s="224"/>
      <c r="M50" s="225"/>
      <c r="N50" s="46"/>
      <c r="O50" s="54"/>
      <c r="P50" s="194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outlineLevel="1" x14ac:dyDescent="0.25">
      <c r="A51" s="46"/>
      <c r="B51" s="218"/>
      <c r="C51" s="219"/>
      <c r="D51" s="220"/>
      <c r="E51" s="220"/>
      <c r="F51" s="220"/>
      <c r="G51" s="220"/>
      <c r="H51" s="221"/>
      <c r="I51" s="219"/>
      <c r="J51" s="228"/>
      <c r="K51" s="228"/>
      <c r="L51" s="224"/>
      <c r="M51" s="225"/>
      <c r="N51" s="46"/>
      <c r="O51" s="54"/>
      <c r="P51" s="194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outlineLevel="1" x14ac:dyDescent="0.25">
      <c r="A52" s="46"/>
      <c r="B52" s="218"/>
      <c r="C52" s="219"/>
      <c r="D52" s="220"/>
      <c r="E52" s="220"/>
      <c r="F52" s="220"/>
      <c r="G52" s="220"/>
      <c r="H52" s="221"/>
      <c r="I52" s="219"/>
      <c r="J52" s="228"/>
      <c r="K52" s="228"/>
      <c r="L52" s="224"/>
      <c r="M52" s="225"/>
      <c r="N52" s="46"/>
      <c r="O52" s="54"/>
      <c r="P52" s="194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outlineLevel="1" x14ac:dyDescent="0.25">
      <c r="A53" s="46"/>
      <c r="B53" s="218"/>
      <c r="C53" s="219"/>
      <c r="D53" s="220"/>
      <c r="E53" s="220"/>
      <c r="F53" s="220"/>
      <c r="G53" s="220"/>
      <c r="H53" s="221"/>
      <c r="I53" s="219"/>
      <c r="J53" s="228"/>
      <c r="K53" s="228"/>
      <c r="L53" s="224"/>
      <c r="M53" s="225"/>
      <c r="N53" s="46"/>
      <c r="O53" s="54"/>
      <c r="P53" s="194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outlineLevel="1" x14ac:dyDescent="0.25">
      <c r="A54" s="46"/>
      <c r="B54" s="229"/>
      <c r="C54" s="230"/>
      <c r="D54" s="231"/>
      <c r="E54" s="231"/>
      <c r="F54" s="231"/>
      <c r="G54" s="231"/>
      <c r="H54" s="232"/>
      <c r="I54" s="230"/>
      <c r="J54" s="233"/>
      <c r="K54" s="233"/>
      <c r="L54" s="234"/>
      <c r="M54" s="235"/>
      <c r="N54" s="46"/>
      <c r="O54" s="54"/>
      <c r="P54" s="19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25.5" outlineLevel="1" x14ac:dyDescent="0.25">
      <c r="A55" s="46" t="s">
        <v>274</v>
      </c>
      <c r="B55" s="209" t="s">
        <v>66</v>
      </c>
      <c r="C55" s="57" t="str">
        <f>CONCATENATE(VLOOKUP(A55,ABC_SERVIÇOS!A:I,5,0)," - ",VLOOKUP(A55,ABC_SERVIÇOS!A:I,6,0))</f>
        <v>93212 - SINAPI – 10/17</v>
      </c>
      <c r="D55" s="58" t="str">
        <f>VLOOKUP(A55,ABC_SERVIÇOS,2,0)</f>
        <v xml:space="preserve">EXECUÇÃO DE SANITÁRIO E VESTIÁRIO EM CANTEIRO DE OBRA EM CHAPA DE MADEIRA COMPENSADA, NÃO INCLUSO MOBILIÁRIO. </v>
      </c>
      <c r="E55" s="58"/>
      <c r="F55" s="58"/>
      <c r="G55" s="58"/>
      <c r="H55" s="210"/>
      <c r="I55" s="59" t="str">
        <f>VLOOKUP(A55,ABC_SERVIÇOS,3,0)</f>
        <v>M2</v>
      </c>
      <c r="J55" s="60">
        <f>SUM(J56:J60)</f>
        <v>30</v>
      </c>
      <c r="K55" s="60" t="s">
        <v>251</v>
      </c>
      <c r="L55" s="61">
        <f>VLOOKUP(A55,ABC_SERVIÇOS,7,0)</f>
        <v>495.87</v>
      </c>
      <c r="M55" s="62">
        <f>ROUND(L55*J55,2)</f>
        <v>14876.1</v>
      </c>
      <c r="N55" t="str">
        <f>A55</f>
        <v>COMP_005</v>
      </c>
      <c r="O55" s="54"/>
      <c r="P55" s="194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outlineLevel="1" x14ac:dyDescent="0.25">
      <c r="A56" s="46"/>
      <c r="B56" s="211"/>
      <c r="C56" s="212"/>
      <c r="D56" s="213"/>
      <c r="E56" s="214" t="s">
        <v>262</v>
      </c>
      <c r="F56" s="214" t="s">
        <v>263</v>
      </c>
      <c r="G56" s="213"/>
      <c r="H56" s="214"/>
      <c r="I56" s="212"/>
      <c r="J56" s="215"/>
      <c r="K56" s="215"/>
      <c r="L56" s="216"/>
      <c r="M56" s="217"/>
      <c r="N56" s="46"/>
      <c r="O56" s="54"/>
      <c r="P56" s="194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outlineLevel="1" x14ac:dyDescent="0.25">
      <c r="A57" s="46"/>
      <c r="B57" s="218"/>
      <c r="C57" s="219"/>
      <c r="D57" s="220" t="s">
        <v>275</v>
      </c>
      <c r="E57" s="238">
        <v>4</v>
      </c>
      <c r="F57" s="238">
        <v>5</v>
      </c>
      <c r="G57" s="220"/>
      <c r="H57" s="221"/>
      <c r="I57" s="219"/>
      <c r="J57" s="228">
        <f>F57*E57</f>
        <v>20</v>
      </c>
      <c r="K57" s="223" t="s">
        <v>265</v>
      </c>
      <c r="L57" s="224"/>
      <c r="M57" s="225"/>
      <c r="N57" s="46"/>
      <c r="O57" s="54"/>
      <c r="P57" s="194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outlineLevel="1" x14ac:dyDescent="0.25">
      <c r="A58" s="46"/>
      <c r="B58" s="218"/>
      <c r="C58" s="219"/>
      <c r="D58" s="220" t="s">
        <v>276</v>
      </c>
      <c r="E58" s="238">
        <v>4</v>
      </c>
      <c r="F58" s="238">
        <v>2.5</v>
      </c>
      <c r="G58" s="220"/>
      <c r="H58" s="221"/>
      <c r="I58" s="219"/>
      <c r="J58" s="228">
        <f>F58*E58</f>
        <v>10</v>
      </c>
      <c r="K58" s="223" t="s">
        <v>265</v>
      </c>
      <c r="L58" s="224"/>
      <c r="M58" s="225"/>
      <c r="N58" s="46"/>
      <c r="O58" s="54"/>
      <c r="P58" s="194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outlineLevel="1" x14ac:dyDescent="0.25">
      <c r="A59" s="46"/>
      <c r="B59" s="218"/>
      <c r="C59" s="219"/>
      <c r="D59" s="220"/>
      <c r="E59" s="238"/>
      <c r="F59" s="238"/>
      <c r="G59" s="220"/>
      <c r="H59" s="221"/>
      <c r="I59" s="219"/>
      <c r="J59" s="228"/>
      <c r="K59" s="228"/>
      <c r="L59" s="224"/>
      <c r="M59" s="225"/>
      <c r="N59" s="46"/>
      <c r="O59" s="54"/>
      <c r="P59" s="194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outlineLevel="1" x14ac:dyDescent="0.25">
      <c r="A60" s="46"/>
      <c r="B60" s="218"/>
      <c r="C60" s="219"/>
      <c r="D60" s="220"/>
      <c r="E60" s="220"/>
      <c r="F60" s="220"/>
      <c r="G60" s="220"/>
      <c r="H60" s="221"/>
      <c r="I60" s="219"/>
      <c r="J60" s="228"/>
      <c r="K60" s="228"/>
      <c r="L60" s="224"/>
      <c r="M60" s="225"/>
      <c r="N60" s="46"/>
      <c r="O60" s="54"/>
      <c r="P60" s="194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outlineLevel="1" x14ac:dyDescent="0.25">
      <c r="A61" s="46"/>
      <c r="B61" s="229"/>
      <c r="C61" s="230"/>
      <c r="D61" s="231"/>
      <c r="E61" s="231"/>
      <c r="F61" s="231"/>
      <c r="G61" s="231"/>
      <c r="H61" s="232"/>
      <c r="I61" s="230"/>
      <c r="J61" s="233"/>
      <c r="K61" s="233"/>
      <c r="L61" s="234"/>
      <c r="M61" s="235"/>
      <c r="N61" s="46"/>
      <c r="O61" s="54"/>
      <c r="P61" s="194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25.5" outlineLevel="1" x14ac:dyDescent="0.25">
      <c r="A62" s="46" t="s">
        <v>277</v>
      </c>
      <c r="B62" s="209" t="s">
        <v>67</v>
      </c>
      <c r="C62" s="57" t="str">
        <f>CONCATENATE(VLOOKUP(A62,ABC_SERVIÇOS!A:I,5,0)," - ",VLOOKUP(A62,ABC_SERVIÇOS!A:I,6,0))</f>
        <v>93243 - SINAPI – 10/17</v>
      </c>
      <c r="D62" s="58" t="str">
        <f>VLOOKUP(A62,ABC_SERVIÇOS,2,0)</f>
        <v xml:space="preserve"> EXECUÇÃO DE RESERVATÓRIO ELEVADO DE ÁGUA (3000 LITROS) EM CANTEIRO DE OBRA, APOIADO EM ESTRUTURA DE MADEIRA</v>
      </c>
      <c r="E62" s="58"/>
      <c r="F62" s="58"/>
      <c r="G62" s="58"/>
      <c r="H62" s="232" t="s">
        <v>278</v>
      </c>
      <c r="I62" s="59" t="str">
        <f>VLOOKUP(A62,ABC_SERVIÇOS,3,0)</f>
        <v>UNID</v>
      </c>
      <c r="J62" s="60">
        <f>SUM(J63:J67)</f>
        <v>2</v>
      </c>
      <c r="K62" s="60" t="s">
        <v>251</v>
      </c>
      <c r="L62" s="61">
        <f>VLOOKUP(A62,ABC_SERVIÇOS,7,0)</f>
        <v>1921.74</v>
      </c>
      <c r="M62" s="62">
        <f>ROUND(L62*J62,2)</f>
        <v>3843.48</v>
      </c>
      <c r="N62" t="str">
        <f>A62</f>
        <v>COMP_006</v>
      </c>
      <c r="O62" s="54"/>
      <c r="P62" s="194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outlineLevel="1" x14ac:dyDescent="0.25">
      <c r="A63" s="46"/>
      <c r="B63" s="211"/>
      <c r="C63" s="212"/>
      <c r="D63" s="213"/>
      <c r="E63" s="213"/>
      <c r="F63" s="213"/>
      <c r="G63" s="213"/>
      <c r="H63" s="214"/>
      <c r="I63" s="212"/>
      <c r="J63" s="215"/>
      <c r="K63" s="215"/>
      <c r="L63" s="216"/>
      <c r="M63" s="217"/>
      <c r="N63" s="46"/>
      <c r="O63" s="54"/>
      <c r="P63" s="194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outlineLevel="1" x14ac:dyDescent="0.25">
      <c r="A64" s="46"/>
      <c r="B64" s="218"/>
      <c r="C64" s="219"/>
      <c r="D64" s="220" t="s">
        <v>279</v>
      </c>
      <c r="E64" s="220"/>
      <c r="F64" s="220"/>
      <c r="G64" s="220"/>
      <c r="H64" s="221"/>
      <c r="I64" s="219"/>
      <c r="J64" s="228">
        <v>1</v>
      </c>
      <c r="K64" s="228" t="s">
        <v>54</v>
      </c>
      <c r="L64" s="224"/>
      <c r="M64" s="225"/>
      <c r="N64" s="46"/>
      <c r="O64" s="54"/>
      <c r="P64" s="19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outlineLevel="1" x14ac:dyDescent="0.25">
      <c r="A65" s="46"/>
      <c r="B65" s="218"/>
      <c r="C65" s="219"/>
      <c r="D65" s="220" t="s">
        <v>280</v>
      </c>
      <c r="E65" s="220"/>
      <c r="F65" s="220"/>
      <c r="G65" s="220"/>
      <c r="H65" s="221"/>
      <c r="I65" s="219"/>
      <c r="J65" s="228">
        <v>1</v>
      </c>
      <c r="K65" s="228" t="s">
        <v>54</v>
      </c>
      <c r="L65" s="224"/>
      <c r="M65" s="225"/>
      <c r="N65" s="46"/>
      <c r="O65" s="54"/>
      <c r="P65" s="194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outlineLevel="1" x14ac:dyDescent="0.25">
      <c r="A66" s="46"/>
      <c r="B66" s="218"/>
      <c r="C66" s="219"/>
      <c r="D66" s="220"/>
      <c r="E66" s="220"/>
      <c r="F66" s="220"/>
      <c r="G66" s="220"/>
      <c r="H66" s="221"/>
      <c r="I66" s="219"/>
      <c r="J66" s="228"/>
      <c r="K66" s="228"/>
      <c r="L66" s="224"/>
      <c r="M66" s="225"/>
      <c r="N66" s="46"/>
      <c r="O66" s="54"/>
      <c r="P66" s="194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outlineLevel="1" x14ac:dyDescent="0.25">
      <c r="A67" s="46"/>
      <c r="B67" s="218"/>
      <c r="C67" s="219"/>
      <c r="D67" s="220"/>
      <c r="E67" s="220"/>
      <c r="F67" s="220"/>
      <c r="G67" s="220"/>
      <c r="H67" s="221"/>
      <c r="I67" s="219"/>
      <c r="J67" s="228"/>
      <c r="K67" s="228"/>
      <c r="L67" s="224"/>
      <c r="M67" s="225"/>
      <c r="N67" s="46"/>
      <c r="O67" s="54"/>
      <c r="P67" s="194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outlineLevel="1" x14ac:dyDescent="0.25">
      <c r="A68" s="46"/>
      <c r="B68" s="229"/>
      <c r="C68" s="230"/>
      <c r="D68" s="231"/>
      <c r="E68" s="231"/>
      <c r="F68" s="231"/>
      <c r="G68" s="231"/>
      <c r="H68" s="232"/>
      <c r="I68" s="230"/>
      <c r="J68" s="233"/>
      <c r="K68" s="233"/>
      <c r="L68" s="234"/>
      <c r="M68" s="235"/>
      <c r="N68" s="46"/>
      <c r="O68" s="54"/>
      <c r="P68" s="194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25.5" outlineLevel="1" x14ac:dyDescent="0.25">
      <c r="A69" s="46" t="s">
        <v>281</v>
      </c>
      <c r="B69" s="209" t="s">
        <v>68</v>
      </c>
      <c r="C69" s="57" t="str">
        <f>CONCATENATE(VLOOKUP(A69,ABC_SERVIÇOS!A:I,5,0)," - ",VLOOKUP(A69,ABC_SERVIÇOS!A:I,6,0))</f>
        <v>93582 - SINAPI – 10/17</v>
      </c>
      <c r="D69" s="58" t="str">
        <f>VLOOKUP(A69,ABC_SERVIÇOS,2,0)</f>
        <v>EXECUÇÃO DE CENTRAL DE ARMADURA EM CANTEIRO DE OBRA, NÃO INCLUSO MOBILIÁRIO E EQUIPAMENTOS.</v>
      </c>
      <c r="E69" s="58"/>
      <c r="F69" s="58"/>
      <c r="G69" s="58"/>
      <c r="H69" s="236" t="s">
        <v>282</v>
      </c>
      <c r="I69" s="59" t="str">
        <f>VLOOKUP(A69,ABC_SERVIÇOS,3,0)</f>
        <v>M2</v>
      </c>
      <c r="J69" s="60">
        <f>SUM(J70:J74)</f>
        <v>25</v>
      </c>
      <c r="K69" s="60" t="s">
        <v>251</v>
      </c>
      <c r="L69" s="61">
        <f>VLOOKUP(A69,ABC_SERVIÇOS,7,0)</f>
        <v>129.54</v>
      </c>
      <c r="M69" s="62">
        <f>ROUND(L69*J69,2)</f>
        <v>3238.5</v>
      </c>
      <c r="N69" t="str">
        <f>A69</f>
        <v>COMP_007</v>
      </c>
      <c r="O69" s="54"/>
      <c r="P69" s="194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outlineLevel="1" x14ac:dyDescent="0.25">
      <c r="A70" s="46"/>
      <c r="B70" s="211"/>
      <c r="C70" s="212"/>
      <c r="D70" s="213"/>
      <c r="E70" s="214" t="s">
        <v>262</v>
      </c>
      <c r="F70" s="214" t="s">
        <v>263</v>
      </c>
      <c r="G70" s="213"/>
      <c r="H70" s="214"/>
      <c r="I70" s="212"/>
      <c r="J70" s="215"/>
      <c r="K70" s="215"/>
      <c r="L70" s="216"/>
      <c r="M70" s="217"/>
      <c r="N70" s="46"/>
      <c r="O70" s="54"/>
      <c r="P70" s="194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outlineLevel="1" x14ac:dyDescent="0.25">
      <c r="A71" s="46"/>
      <c r="B71" s="218"/>
      <c r="C71" s="219"/>
      <c r="D71" s="220" t="s">
        <v>283</v>
      </c>
      <c r="E71" s="238">
        <v>2.5</v>
      </c>
      <c r="F71" s="238">
        <v>10</v>
      </c>
      <c r="G71" s="220"/>
      <c r="H71" s="221"/>
      <c r="I71" s="219"/>
      <c r="J71" s="228">
        <f>F71*E71</f>
        <v>25</v>
      </c>
      <c r="K71" s="228" t="s">
        <v>284</v>
      </c>
      <c r="L71" s="224"/>
      <c r="M71" s="225"/>
      <c r="N71" s="46"/>
      <c r="O71" s="54"/>
      <c r="P71" s="194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outlineLevel="1" x14ac:dyDescent="0.25">
      <c r="A72" s="46"/>
      <c r="B72" s="218"/>
      <c r="C72" s="219"/>
      <c r="D72" s="220"/>
      <c r="E72" s="238"/>
      <c r="F72" s="238"/>
      <c r="G72" s="220"/>
      <c r="H72" s="221"/>
      <c r="I72" s="219"/>
      <c r="J72" s="228"/>
      <c r="K72" s="228"/>
      <c r="L72" s="224"/>
      <c r="M72" s="225"/>
      <c r="N72" s="46"/>
      <c r="O72" s="54"/>
      <c r="P72" s="194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outlineLevel="1" x14ac:dyDescent="0.25">
      <c r="A73" s="46"/>
      <c r="B73" s="218"/>
      <c r="C73" s="219"/>
      <c r="D73" s="220"/>
      <c r="E73" s="220"/>
      <c r="F73" s="220"/>
      <c r="G73" s="220"/>
      <c r="H73" s="221"/>
      <c r="I73" s="219"/>
      <c r="J73" s="228"/>
      <c r="K73" s="228"/>
      <c r="L73" s="224"/>
      <c r="M73" s="225"/>
      <c r="N73" s="46"/>
      <c r="O73" s="54"/>
      <c r="P73" s="194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outlineLevel="1" x14ac:dyDescent="0.25">
      <c r="A74" s="46"/>
      <c r="B74" s="218"/>
      <c r="C74" s="219"/>
      <c r="D74" s="220"/>
      <c r="E74" s="220"/>
      <c r="F74" s="220"/>
      <c r="G74" s="220"/>
      <c r="H74" s="221"/>
      <c r="I74" s="219"/>
      <c r="J74" s="228"/>
      <c r="K74" s="228"/>
      <c r="L74" s="224"/>
      <c r="M74" s="225"/>
      <c r="N74" s="46"/>
      <c r="O74" s="54"/>
      <c r="P74" s="19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outlineLevel="1" x14ac:dyDescent="0.25">
      <c r="A75" s="46"/>
      <c r="B75" s="229"/>
      <c r="C75" s="230"/>
      <c r="D75" s="231"/>
      <c r="E75" s="231"/>
      <c r="F75" s="231"/>
      <c r="G75" s="231"/>
      <c r="H75" s="232"/>
      <c r="I75" s="230"/>
      <c r="J75" s="233"/>
      <c r="K75" s="233"/>
      <c r="L75" s="234"/>
      <c r="M75" s="235"/>
      <c r="N75" s="46"/>
      <c r="O75" s="54"/>
      <c r="P75" s="194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39" customHeight="1" outlineLevel="1" x14ac:dyDescent="0.25">
      <c r="A76" s="46" t="s">
        <v>285</v>
      </c>
      <c r="B76" s="209" t="s">
        <v>69</v>
      </c>
      <c r="C76" s="57" t="str">
        <f>CONCATENATE(VLOOKUP(A76,ABC_SERVIÇOS!A:I,5,0)," - ",VLOOKUP(A76,ABC_SERVIÇOS!A:I,6,0))</f>
        <v>93583 - SINAPI – 10/17</v>
      </c>
      <c r="D76" s="58" t="str">
        <f>VLOOKUP(A76,ABC_SERVIÇOS,2,0)</f>
        <v xml:space="preserve"> EXECUÇÃO DE CENTRAL DE FÔRMAS, PRODUÇÃO DE ARGAMASSA OU CONCRETO EM CANTEIRO DE OBRA, NÃO INCLUSO MOBILIÁRIO E EQUIPAMENTOS.</v>
      </c>
      <c r="E76" s="58"/>
      <c r="F76" s="58"/>
      <c r="G76" s="58"/>
      <c r="H76" s="236" t="s">
        <v>286</v>
      </c>
      <c r="I76" s="59" t="str">
        <f>VLOOKUP(A76,ABC_SERVIÇOS,3,0)</f>
        <v>M2</v>
      </c>
      <c r="J76" s="60">
        <f>SUM(J77:J81)</f>
        <v>40</v>
      </c>
      <c r="K76" s="60" t="s">
        <v>251</v>
      </c>
      <c r="L76" s="61">
        <f>VLOOKUP(A76,ABC_SERVIÇOS,7,0)</f>
        <v>252.77</v>
      </c>
      <c r="M76" s="62">
        <f>ROUND(L76*J76,2)</f>
        <v>10110.799999999999</v>
      </c>
      <c r="N76" t="str">
        <f>A76</f>
        <v>COMP_008</v>
      </c>
      <c r="O76" s="54"/>
      <c r="P76" s="194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outlineLevel="1" x14ac:dyDescent="0.25">
      <c r="A77" s="46"/>
      <c r="B77" s="211"/>
      <c r="C77" s="212"/>
      <c r="D77" s="213"/>
      <c r="E77" s="214" t="s">
        <v>262</v>
      </c>
      <c r="F77" s="214" t="s">
        <v>263</v>
      </c>
      <c r="G77" s="213"/>
      <c r="H77" s="214"/>
      <c r="I77" s="212"/>
      <c r="J77" s="215"/>
      <c r="K77" s="215"/>
      <c r="L77" s="216"/>
      <c r="M77" s="217"/>
      <c r="N77" s="46"/>
      <c r="O77" s="54"/>
      <c r="P77" s="194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outlineLevel="1" x14ac:dyDescent="0.25">
      <c r="A78" s="46"/>
      <c r="B78" s="218"/>
      <c r="C78" s="219"/>
      <c r="D78" s="220" t="s">
        <v>287</v>
      </c>
      <c r="E78" s="238">
        <v>4</v>
      </c>
      <c r="F78" s="238">
        <v>10</v>
      </c>
      <c r="G78" s="220"/>
      <c r="H78" s="221"/>
      <c r="I78" s="219"/>
      <c r="J78" s="228">
        <f>F78*E78</f>
        <v>40</v>
      </c>
      <c r="K78" s="228" t="s">
        <v>284</v>
      </c>
      <c r="L78" s="224"/>
      <c r="M78" s="225"/>
      <c r="N78" s="46"/>
      <c r="O78" s="54"/>
      <c r="P78" s="194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outlineLevel="1" x14ac:dyDescent="0.25">
      <c r="A79" s="46"/>
      <c r="B79" s="218"/>
      <c r="C79" s="219"/>
      <c r="D79" s="220"/>
      <c r="E79" s="238"/>
      <c r="F79" s="238"/>
      <c r="G79" s="220"/>
      <c r="H79" s="221"/>
      <c r="I79" s="219"/>
      <c r="J79" s="228"/>
      <c r="K79" s="228"/>
      <c r="L79" s="224"/>
      <c r="M79" s="225"/>
      <c r="N79" s="46"/>
      <c r="O79" s="54"/>
      <c r="P79" s="194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outlineLevel="1" x14ac:dyDescent="0.25">
      <c r="A80" s="46"/>
      <c r="B80" s="218"/>
      <c r="C80" s="219"/>
      <c r="D80" s="220"/>
      <c r="E80" s="220"/>
      <c r="F80" s="220"/>
      <c r="G80" s="220"/>
      <c r="H80" s="221"/>
      <c r="I80" s="219"/>
      <c r="J80" s="228"/>
      <c r="K80" s="228"/>
      <c r="L80" s="224"/>
      <c r="M80" s="225"/>
      <c r="N80" s="46"/>
      <c r="O80" s="54"/>
      <c r="P80" s="194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outlineLevel="1" x14ac:dyDescent="0.25">
      <c r="A81" s="46"/>
      <c r="B81" s="218"/>
      <c r="C81" s="219"/>
      <c r="D81" s="220"/>
      <c r="E81" s="220"/>
      <c r="F81" s="220"/>
      <c r="G81" s="220"/>
      <c r="H81" s="221"/>
      <c r="I81" s="219"/>
      <c r="J81" s="228"/>
      <c r="K81" s="228"/>
      <c r="L81" s="224"/>
      <c r="M81" s="225"/>
      <c r="N81" s="46"/>
      <c r="O81" s="54"/>
      <c r="P81" s="194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outlineLevel="1" x14ac:dyDescent="0.25">
      <c r="A82" s="46"/>
      <c r="B82" s="229"/>
      <c r="C82" s="230"/>
      <c r="D82" s="231"/>
      <c r="E82" s="231"/>
      <c r="F82" s="231"/>
      <c r="G82" s="231"/>
      <c r="H82" s="232"/>
      <c r="I82" s="230"/>
      <c r="J82" s="233"/>
      <c r="K82" s="233"/>
      <c r="L82" s="234"/>
      <c r="M82" s="235"/>
      <c r="N82" s="46"/>
      <c r="O82" s="54"/>
      <c r="P82" s="194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30" customHeight="1" outlineLevel="1" x14ac:dyDescent="0.25">
      <c r="A83" s="46" t="s">
        <v>288</v>
      </c>
      <c r="B83" s="209" t="s">
        <v>70</v>
      </c>
      <c r="C83" s="57" t="str">
        <f>CONCATENATE(VLOOKUP(A83,ABC_SERVIÇOS!A:I,5,0)," - ",VLOOKUP(A83,ABC_SERVIÇOS!A:I,6,0))</f>
        <v>93585 - SINAPI – 10/17</v>
      </c>
      <c r="D83" s="58" t="str">
        <f>VLOOKUP(A83,ABC_SERVIÇOS,2,0)</f>
        <v>EXECUÇÃO DE GUARITA EM CANTEIRO DE OBRA EM CHAPA DE MADEIRA COMPENSADA , NÃO INCLUSO MOBILIÁRIO</v>
      </c>
      <c r="E83" s="58"/>
      <c r="F83" s="58"/>
      <c r="G83" s="58"/>
      <c r="H83" s="210"/>
      <c r="I83" s="59" t="str">
        <f>VLOOKUP(A83,ABC_SERVIÇOS,3,0)</f>
        <v>M2</v>
      </c>
      <c r="J83" s="60">
        <f>SUM(J84:J88)</f>
        <v>6.25</v>
      </c>
      <c r="K83" s="60" t="s">
        <v>251</v>
      </c>
      <c r="L83" s="61">
        <f>VLOOKUP(A83,ABC_SERVIÇOS,7,0)</f>
        <v>495.85</v>
      </c>
      <c r="M83" s="62">
        <f>ROUND(L83*J83,2)</f>
        <v>3099.06</v>
      </c>
      <c r="N83" t="str">
        <f>A83</f>
        <v>COMP_009</v>
      </c>
      <c r="O83" s="54"/>
      <c r="P83" s="194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outlineLevel="1" x14ac:dyDescent="0.25">
      <c r="A84" s="46"/>
      <c r="B84" s="211"/>
      <c r="C84" s="212"/>
      <c r="D84" s="213"/>
      <c r="E84" s="214" t="s">
        <v>262</v>
      </c>
      <c r="F84" s="214" t="s">
        <v>263</v>
      </c>
      <c r="G84" s="213"/>
      <c r="H84" s="214"/>
      <c r="I84" s="212"/>
      <c r="J84" s="215"/>
      <c r="K84" s="215"/>
      <c r="L84" s="216"/>
      <c r="M84" s="217"/>
      <c r="N84" s="46"/>
      <c r="O84" s="54"/>
      <c r="P84" s="19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outlineLevel="1" x14ac:dyDescent="0.25">
      <c r="A85" s="46"/>
      <c r="B85" s="218"/>
      <c r="C85" s="219"/>
      <c r="D85" s="220" t="s">
        <v>289</v>
      </c>
      <c r="E85" s="238">
        <v>2.5</v>
      </c>
      <c r="F85" s="238">
        <v>2.5</v>
      </c>
      <c r="G85" s="220"/>
      <c r="H85" s="221"/>
      <c r="I85" s="219"/>
      <c r="J85" s="228">
        <f>F85*E85</f>
        <v>6.25</v>
      </c>
      <c r="K85" s="228" t="s">
        <v>284</v>
      </c>
      <c r="L85" s="224"/>
      <c r="M85" s="225"/>
      <c r="N85" s="46"/>
      <c r="O85" s="54"/>
      <c r="P85" s="194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outlineLevel="1" x14ac:dyDescent="0.25">
      <c r="A86" s="46"/>
      <c r="B86" s="218"/>
      <c r="C86" s="219"/>
      <c r="D86" s="220"/>
      <c r="E86" s="238"/>
      <c r="F86" s="238"/>
      <c r="G86" s="220"/>
      <c r="H86" s="221"/>
      <c r="I86" s="219"/>
      <c r="J86" s="228"/>
      <c r="K86" s="228"/>
      <c r="L86" s="224"/>
      <c r="M86" s="225"/>
      <c r="N86" s="46"/>
      <c r="O86" s="54"/>
      <c r="P86" s="194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outlineLevel="1" x14ac:dyDescent="0.25">
      <c r="A87" s="46"/>
      <c r="B87" s="218"/>
      <c r="C87" s="219"/>
      <c r="D87" s="220"/>
      <c r="E87" s="220"/>
      <c r="F87" s="220"/>
      <c r="G87" s="220"/>
      <c r="H87" s="221"/>
      <c r="I87" s="219"/>
      <c r="J87" s="228"/>
      <c r="K87" s="228"/>
      <c r="L87" s="224"/>
      <c r="M87" s="225"/>
      <c r="N87" s="46"/>
      <c r="O87" s="54"/>
      <c r="P87" s="194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outlineLevel="1" x14ac:dyDescent="0.25">
      <c r="A88" s="46"/>
      <c r="B88" s="218"/>
      <c r="C88" s="219"/>
      <c r="D88" s="220"/>
      <c r="E88" s="220"/>
      <c r="F88" s="220"/>
      <c r="G88" s="220"/>
      <c r="H88" s="221"/>
      <c r="I88" s="219"/>
      <c r="J88" s="228"/>
      <c r="K88" s="228"/>
      <c r="L88" s="224"/>
      <c r="M88" s="225"/>
      <c r="N88" s="46"/>
      <c r="O88" s="54"/>
      <c r="P88" s="194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outlineLevel="1" x14ac:dyDescent="0.25">
      <c r="A89" s="46"/>
      <c r="B89" s="229"/>
      <c r="C89" s="230"/>
      <c r="D89" s="231"/>
      <c r="E89" s="231"/>
      <c r="F89" s="231"/>
      <c r="G89" s="231"/>
      <c r="H89" s="232"/>
      <c r="I89" s="230"/>
      <c r="J89" s="233"/>
      <c r="K89" s="233"/>
      <c r="L89" s="234"/>
      <c r="M89" s="235"/>
      <c r="N89" s="46"/>
      <c r="O89" s="54"/>
      <c r="P89" s="194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25.5" outlineLevel="1" x14ac:dyDescent="0.25">
      <c r="A90" s="46" t="s">
        <v>290</v>
      </c>
      <c r="B90" s="209" t="s">
        <v>71</v>
      </c>
      <c r="C90" s="57" t="str">
        <f>CONCATENATE(VLOOKUP(A90,ABC_SERVIÇOS!A:I,5,0)," - ",VLOOKUP(A90,ABC_SERVIÇOS!A:I,6,0))</f>
        <v>85424 - SINAPI – 10/17</v>
      </c>
      <c r="D90" s="58" t="str">
        <f>VLOOKUP(A90,ABC_SERVIÇOS,2,0)</f>
        <v>ISOLAMENTO DE OBRA COM TELA PLASTICA COM MALHA DE 5MM E ESTRUTURA DE MADEIRA PONTALETEADA</v>
      </c>
      <c r="E90" s="58"/>
      <c r="F90" s="58"/>
      <c r="G90" s="58"/>
      <c r="H90" s="236" t="s">
        <v>291</v>
      </c>
      <c r="I90" s="59" t="str">
        <f>VLOOKUP(A90,ABC_SERVIÇOS,3,0)</f>
        <v>m2</v>
      </c>
      <c r="J90" s="60">
        <f>SUM(J91:J98)</f>
        <v>1180</v>
      </c>
      <c r="K90" s="60" t="s">
        <v>251</v>
      </c>
      <c r="L90" s="61">
        <f>VLOOKUP(A90,ABC_SERVIÇOS,7,0)</f>
        <v>18.940000000000001</v>
      </c>
      <c r="M90" s="62">
        <f>ROUND(L90*J90,2)</f>
        <v>22349.200000000001</v>
      </c>
      <c r="N90" t="str">
        <f>A90</f>
        <v>COMP_012</v>
      </c>
      <c r="O90" s="54"/>
      <c r="P90" s="194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outlineLevel="1" x14ac:dyDescent="0.25">
      <c r="A91" s="46"/>
      <c r="B91" s="211"/>
      <c r="C91" s="212"/>
      <c r="D91" s="213"/>
      <c r="E91" s="214" t="s">
        <v>262</v>
      </c>
      <c r="F91" s="214" t="s">
        <v>263</v>
      </c>
      <c r="G91" s="213"/>
      <c r="H91" s="214"/>
      <c r="I91" s="212"/>
      <c r="J91" s="215"/>
      <c r="K91" s="215"/>
      <c r="L91" s="216"/>
      <c r="M91" s="217"/>
      <c r="N91" s="46"/>
      <c r="O91" s="54"/>
      <c r="P91" s="194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outlineLevel="1" x14ac:dyDescent="0.25">
      <c r="A92" s="46"/>
      <c r="B92" s="218"/>
      <c r="C92" s="219"/>
      <c r="D92" s="220" t="s">
        <v>292</v>
      </c>
      <c r="E92" s="221">
        <v>35</v>
      </c>
      <c r="F92" s="221">
        <v>40</v>
      </c>
      <c r="G92" s="220"/>
      <c r="H92" s="221"/>
      <c r="I92" s="219"/>
      <c r="J92" s="228">
        <f>((E92*2)+(F92*2))</f>
        <v>150</v>
      </c>
      <c r="K92" s="228"/>
      <c r="L92" s="224"/>
      <c r="M92" s="225"/>
      <c r="N92" s="46"/>
      <c r="O92" s="54"/>
      <c r="P92" s="194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outlineLevel="1" x14ac:dyDescent="0.25">
      <c r="A93" s="46"/>
      <c r="B93" s="218"/>
      <c r="C93" s="219"/>
      <c r="D93" s="220" t="s">
        <v>293</v>
      </c>
      <c r="E93" s="221">
        <v>35</v>
      </c>
      <c r="F93" s="221">
        <v>480</v>
      </c>
      <c r="G93" s="220"/>
      <c r="H93" s="221"/>
      <c r="I93" s="219"/>
      <c r="J93" s="228">
        <f>((E93*2)+(F93*2))</f>
        <v>1030</v>
      </c>
      <c r="K93" s="228"/>
      <c r="L93" s="224"/>
      <c r="M93" s="225"/>
      <c r="N93" s="46"/>
      <c r="O93" s="54"/>
      <c r="P93" s="194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outlineLevel="1" x14ac:dyDescent="0.25">
      <c r="A94" s="46"/>
      <c r="B94" s="218"/>
      <c r="C94" s="219"/>
      <c r="D94" s="220"/>
      <c r="E94" s="221"/>
      <c r="F94" s="221"/>
      <c r="G94" s="220"/>
      <c r="H94" s="221"/>
      <c r="I94" s="219"/>
      <c r="J94" s="228"/>
      <c r="K94" s="228"/>
      <c r="L94" s="224"/>
      <c r="M94" s="225"/>
      <c r="N94" s="46"/>
      <c r="O94" s="54"/>
      <c r="P94" s="1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outlineLevel="1" x14ac:dyDescent="0.25">
      <c r="A95" s="46"/>
      <c r="B95" s="218"/>
      <c r="C95" s="219"/>
      <c r="D95" s="220"/>
      <c r="E95" s="221"/>
      <c r="F95" s="221"/>
      <c r="G95" s="220"/>
      <c r="H95" s="221"/>
      <c r="I95" s="219"/>
      <c r="J95" s="228"/>
      <c r="K95" s="228"/>
      <c r="L95" s="224"/>
      <c r="M95" s="225"/>
      <c r="N95" s="46"/>
      <c r="O95" s="54"/>
      <c r="P95" s="194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outlineLevel="1" x14ac:dyDescent="0.25">
      <c r="A96" s="46"/>
      <c r="B96" s="218"/>
      <c r="C96" s="219"/>
      <c r="D96" s="220"/>
      <c r="E96" s="221"/>
      <c r="F96" s="221"/>
      <c r="G96" s="220"/>
      <c r="H96" s="221"/>
      <c r="I96" s="219"/>
      <c r="J96" s="228"/>
      <c r="K96" s="228"/>
      <c r="L96" s="224"/>
      <c r="M96" s="225"/>
      <c r="N96" s="46"/>
      <c r="O96" s="54"/>
      <c r="P96" s="194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outlineLevel="1" x14ac:dyDescent="0.25">
      <c r="A97" s="46"/>
      <c r="B97" s="218"/>
      <c r="C97" s="219"/>
      <c r="D97" s="220"/>
      <c r="E97" s="221"/>
      <c r="F97" s="221"/>
      <c r="G97" s="220"/>
      <c r="H97" s="221"/>
      <c r="I97" s="219"/>
      <c r="J97" s="228"/>
      <c r="K97" s="228"/>
      <c r="L97" s="224"/>
      <c r="M97" s="225"/>
      <c r="N97" s="46"/>
      <c r="O97" s="54"/>
      <c r="P97" s="194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outlineLevel="1" x14ac:dyDescent="0.25">
      <c r="A98" s="46"/>
      <c r="B98" s="218"/>
      <c r="C98" s="219"/>
      <c r="D98" s="220"/>
      <c r="E98" s="221"/>
      <c r="F98" s="221"/>
      <c r="G98" s="220"/>
      <c r="H98" s="221"/>
      <c r="I98" s="219"/>
      <c r="J98" s="228"/>
      <c r="K98" s="228"/>
      <c r="L98" s="224"/>
      <c r="M98" s="225"/>
      <c r="N98" s="46"/>
      <c r="O98" s="54"/>
      <c r="P98" s="194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outlineLevel="1" x14ac:dyDescent="0.25">
      <c r="A99" s="46"/>
      <c r="B99" s="229"/>
      <c r="C99" s="230"/>
      <c r="D99" s="231"/>
      <c r="E99" s="231"/>
      <c r="F99" s="231"/>
      <c r="G99" s="231"/>
      <c r="H99" s="232"/>
      <c r="I99" s="230"/>
      <c r="J99" s="233"/>
      <c r="K99" s="233"/>
      <c r="L99" s="234"/>
      <c r="M99" s="235"/>
      <c r="N99" s="46"/>
      <c r="O99" s="54"/>
      <c r="P99" s="194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outlineLevel="1" x14ac:dyDescent="0.25">
      <c r="A100" s="46" t="s">
        <v>294</v>
      </c>
      <c r="B100" s="209" t="s">
        <v>72</v>
      </c>
      <c r="C100" s="57" t="str">
        <f>CONCATENATE(VLOOKUP(A100,ABC_SERVIÇOS!A:I,5,0)," - ",VLOOKUP(A100,ABC_SERVIÇOS!A:I,6,0))</f>
        <v>5213835 - SICRO II – 05/17</v>
      </c>
      <c r="D100" s="58" t="str">
        <f>VLOOKUP(A100,ABC_SERVIÇOS,2,0)</f>
        <v>CONE PLÁSTICO PARA CANALIZAÇÃO DE TRÂNSITO - UITILIZAÇÃO DE 5 VEZES</v>
      </c>
      <c r="E100" s="58"/>
      <c r="F100" s="58"/>
      <c r="G100" s="58"/>
      <c r="H100" s="210"/>
      <c r="I100" s="59" t="str">
        <f>VLOOKUP(A100,ABC_SERVIÇOS,3,0)</f>
        <v>UNID</v>
      </c>
      <c r="J100" s="60">
        <f>SUM(J101:J104)</f>
        <v>40</v>
      </c>
      <c r="K100" s="60" t="s">
        <v>251</v>
      </c>
      <c r="L100" s="61">
        <f>VLOOKUP(A100,ABC_SERVIÇOS,7,0)</f>
        <v>5.53</v>
      </c>
      <c r="M100" s="62">
        <f>ROUND(L100*J100,2)</f>
        <v>221.2</v>
      </c>
      <c r="N100" t="str">
        <f>A100</f>
        <v>COMP_010</v>
      </c>
      <c r="O100" s="54"/>
      <c r="P100" s="194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outlineLevel="1" x14ac:dyDescent="0.25">
      <c r="A101" s="46"/>
      <c r="B101" s="211"/>
      <c r="C101" s="212"/>
      <c r="D101" s="213" t="s">
        <v>295</v>
      </c>
      <c r="E101" s="213"/>
      <c r="F101" s="213"/>
      <c r="G101" s="213"/>
      <c r="H101" s="214"/>
      <c r="I101" s="212"/>
      <c r="J101" s="215">
        <v>20</v>
      </c>
      <c r="K101" s="215"/>
      <c r="L101" s="216"/>
      <c r="M101" s="217"/>
      <c r="N101" s="46"/>
      <c r="O101" s="54"/>
      <c r="P101" s="194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outlineLevel="1" x14ac:dyDescent="0.25">
      <c r="A102" s="46"/>
      <c r="B102" s="218"/>
      <c r="C102" s="219"/>
      <c r="D102" s="220" t="s">
        <v>296</v>
      </c>
      <c r="E102" s="220"/>
      <c r="F102" s="220"/>
      <c r="G102" s="220"/>
      <c r="H102" s="221"/>
      <c r="I102" s="219"/>
      <c r="J102" s="228">
        <v>20</v>
      </c>
      <c r="K102" s="228"/>
      <c r="L102" s="224"/>
      <c r="M102" s="225"/>
      <c r="N102"/>
      <c r="O102" s="54"/>
      <c r="P102" s="194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outlineLevel="1" x14ac:dyDescent="0.25">
      <c r="A103" s="46"/>
      <c r="B103" s="218"/>
      <c r="C103" s="219"/>
      <c r="D103" s="220"/>
      <c r="E103" s="220"/>
      <c r="F103" s="220"/>
      <c r="G103" s="220"/>
      <c r="H103" s="221"/>
      <c r="I103" s="219"/>
      <c r="J103" s="228"/>
      <c r="K103" s="228"/>
      <c r="L103" s="224"/>
      <c r="M103" s="225"/>
      <c r="N103"/>
      <c r="O103" s="54"/>
      <c r="P103" s="194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outlineLevel="1" x14ac:dyDescent="0.25">
      <c r="A104" s="46"/>
      <c r="B104" s="229"/>
      <c r="C104" s="230"/>
      <c r="D104" s="231"/>
      <c r="E104" s="231"/>
      <c r="F104" s="231"/>
      <c r="G104" s="231"/>
      <c r="H104" s="232"/>
      <c r="I104" s="230"/>
      <c r="J104" s="233"/>
      <c r="K104" s="233"/>
      <c r="L104" s="234"/>
      <c r="M104" s="235"/>
      <c r="N104"/>
      <c r="O104" s="54"/>
      <c r="P104" s="19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25.5" outlineLevel="1" x14ac:dyDescent="0.25">
      <c r="A105" s="46" t="s">
        <v>297</v>
      </c>
      <c r="B105" s="209" t="s">
        <v>73</v>
      </c>
      <c r="C105" s="57" t="str">
        <f>CONCATENATE(VLOOKUP(A105,ABC_SERVIÇOS!A:I,5,0)," - ",VLOOKUP(A105,ABC_SERVIÇOS!A:I,6,0))</f>
        <v>5213850 - SICRO II – 05/17</v>
      </c>
      <c r="D105" s="58" t="str">
        <f>VLOOKUP(A105,ABC_SERVIÇOS,2,0)</f>
        <v>OPERAÇÃO DE SINALIZAÇÃO POR BANDEIROLA DE TECIDO OU COM PLACA METÁLICA</v>
      </c>
      <c r="E105" s="58"/>
      <c r="F105" s="58"/>
      <c r="G105" s="58"/>
      <c r="H105" s="210"/>
      <c r="I105" s="59" t="str">
        <f>VLOOKUP(A105,ABC_SERVIÇOS,3,0)</f>
        <v>h</v>
      </c>
      <c r="J105" s="60">
        <f>J107*J108*J109</f>
        <v>17600</v>
      </c>
      <c r="K105" s="60" t="s">
        <v>251</v>
      </c>
      <c r="L105" s="61">
        <f>VLOOKUP(A105,ABC_SERVIÇOS,7,0)</f>
        <v>13.88</v>
      </c>
      <c r="M105" s="62">
        <f>ROUND(L105*J105,2)</f>
        <v>244288</v>
      </c>
      <c r="N105" t="str">
        <f>A105</f>
        <v>COMP_011</v>
      </c>
      <c r="O105" s="54"/>
      <c r="P105" s="194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outlineLevel="1" x14ac:dyDescent="0.25">
      <c r="A106" s="46"/>
      <c r="B106" s="211"/>
      <c r="C106" s="212"/>
      <c r="D106" s="213"/>
      <c r="E106" s="213"/>
      <c r="F106" s="213"/>
      <c r="G106" s="213"/>
      <c r="H106" s="214"/>
      <c r="I106" s="212"/>
      <c r="J106" s="215"/>
      <c r="K106" s="215"/>
      <c r="L106" s="216"/>
      <c r="M106" s="217"/>
      <c r="N106"/>
      <c r="O106" s="54"/>
      <c r="P106" s="194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outlineLevel="1" x14ac:dyDescent="0.25">
      <c r="A107" s="46"/>
      <c r="B107" s="218"/>
      <c r="C107" s="219"/>
      <c r="D107" s="239" t="s">
        <v>298</v>
      </c>
      <c r="E107" s="220"/>
      <c r="F107" s="220"/>
      <c r="G107" s="220"/>
      <c r="H107" s="221"/>
      <c r="I107" s="219"/>
      <c r="J107" s="228">
        <v>8</v>
      </c>
      <c r="K107" s="228" t="s">
        <v>299</v>
      </c>
      <c r="L107" s="224"/>
      <c r="M107" s="225"/>
      <c r="N107"/>
      <c r="O107" s="54"/>
      <c r="P107" s="194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outlineLevel="1" x14ac:dyDescent="0.25">
      <c r="A108" s="46"/>
      <c r="B108" s="218"/>
      <c r="C108" s="219"/>
      <c r="D108" s="239" t="s">
        <v>300</v>
      </c>
      <c r="E108" s="220"/>
      <c r="F108" s="220"/>
      <c r="G108" s="220"/>
      <c r="H108" s="221"/>
      <c r="I108" s="219"/>
      <c r="J108" s="228">
        <v>220</v>
      </c>
      <c r="K108" s="228" t="s">
        <v>301</v>
      </c>
      <c r="L108" s="224"/>
      <c r="M108" s="225"/>
      <c r="N108"/>
      <c r="O108" s="54"/>
      <c r="P108" s="194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outlineLevel="1" x14ac:dyDescent="0.25">
      <c r="A109" s="46"/>
      <c r="B109" s="218"/>
      <c r="C109" s="219"/>
      <c r="D109" s="239" t="s">
        <v>302</v>
      </c>
      <c r="E109" s="220"/>
      <c r="F109" s="220"/>
      <c r="G109" s="220"/>
      <c r="H109" s="221"/>
      <c r="I109" s="219"/>
      <c r="J109" s="228">
        <v>10</v>
      </c>
      <c r="K109" s="228" t="s">
        <v>303</v>
      </c>
      <c r="L109" s="224"/>
      <c r="M109" s="225"/>
      <c r="N109"/>
      <c r="O109" s="54"/>
      <c r="P109" s="194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outlineLevel="1" x14ac:dyDescent="0.25">
      <c r="A110" s="46"/>
      <c r="B110" s="218"/>
      <c r="C110" s="219"/>
      <c r="D110" s="239"/>
      <c r="E110" s="220"/>
      <c r="F110" s="220"/>
      <c r="G110" s="220"/>
      <c r="H110" s="221"/>
      <c r="I110" s="219"/>
      <c r="J110" s="228"/>
      <c r="K110" s="228"/>
      <c r="L110" s="224"/>
      <c r="M110" s="225"/>
      <c r="N110"/>
      <c r="O110" s="54"/>
      <c r="P110" s="194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6.25" customHeight="1" outlineLevel="1" x14ac:dyDescent="0.25">
      <c r="A111" s="46" t="s">
        <v>304</v>
      </c>
      <c r="B111" s="240" t="s">
        <v>74</v>
      </c>
      <c r="C111" s="57" t="str">
        <f>CONCATENATE(VLOOKUP(A111,ABC_SERVIÇOS!A:I,5,0)," - ",VLOOKUP(A111,ABC_SERVIÇOS!A:I,6,0))</f>
        <v>41598 - SINAPI – 10/17</v>
      </c>
      <c r="D111" s="58" t="str">
        <f>VLOOKUP(A111,ABC_SERVIÇOS,2,0)</f>
        <v>ENTRADA PROVISORIA DE ENERGIA ELETRICA AEREA TRIFASICA 40A EM POSTE MADEIRA</v>
      </c>
      <c r="E111" s="58"/>
      <c r="F111" s="58"/>
      <c r="G111" s="58"/>
      <c r="H111" s="236" t="s">
        <v>305</v>
      </c>
      <c r="I111" s="59" t="str">
        <f>VLOOKUP(A111,ABC_SERVIÇOS,3,0)</f>
        <v>UNID</v>
      </c>
      <c r="J111" s="60">
        <v>1</v>
      </c>
      <c r="K111" s="60" t="s">
        <v>251</v>
      </c>
      <c r="L111" s="61">
        <f>VLOOKUP(A111,ABC_SERVIÇOS,7,0)</f>
        <v>1339.66</v>
      </c>
      <c r="M111" s="62">
        <f>ROUND(L111*J111,2)</f>
        <v>1339.66</v>
      </c>
      <c r="N111" t="str">
        <f>A111</f>
        <v>COMP_092</v>
      </c>
      <c r="O111" s="54"/>
      <c r="P111" s="241"/>
      <c r="Q111"/>
      <c r="R111" s="67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outlineLevel="1" x14ac:dyDescent="0.25">
      <c r="A112" s="46"/>
      <c r="B112" s="218"/>
      <c r="C112" s="219"/>
      <c r="D112" s="239"/>
      <c r="E112" s="220"/>
      <c r="F112" s="220"/>
      <c r="G112" s="220"/>
      <c r="H112" s="221"/>
      <c r="I112" s="219"/>
      <c r="J112" s="228"/>
      <c r="K112" s="228"/>
      <c r="L112" s="224"/>
      <c r="M112" s="225"/>
      <c r="N112"/>
      <c r="O112" s="54"/>
      <c r="P112" s="194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outlineLevel="1" x14ac:dyDescent="0.25">
      <c r="A113" s="46"/>
      <c r="B113" s="218"/>
      <c r="C113" s="219"/>
      <c r="D113" s="239"/>
      <c r="E113" s="220"/>
      <c r="F113" s="220"/>
      <c r="G113" s="220"/>
      <c r="H113" s="221"/>
      <c r="I113" s="219"/>
      <c r="J113" s="228"/>
      <c r="K113" s="228"/>
      <c r="L113" s="224"/>
      <c r="M113" s="225"/>
      <c r="N113"/>
      <c r="O113" s="54"/>
      <c r="P113" s="194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38.25" outlineLevel="1" x14ac:dyDescent="0.25">
      <c r="A114" s="46" t="s">
        <v>306</v>
      </c>
      <c r="B114" s="240" t="s">
        <v>75</v>
      </c>
      <c r="C114" s="57" t="str">
        <f>CONCATENATE(VLOOKUP(A114,ABC_SERVIÇOS!A:I,5,0)," - ",VLOOKUP(A114,ABC_SERVIÇOS!A:I,6,0))</f>
        <v>95635 - SINAPI – 10/17</v>
      </c>
      <c r="D114" s="58" t="str">
        <f>VLOOKUP(A114,ABC_SERVIÇOS,2,0)</f>
        <v>KIT CAVALETE PARA MEDIÇÃO DE ÁGUA - ENTRADA PRINCIPAL, EM PVC SOLDÁVEL DN 25 (3⁄4 )
FORNECIMENTO E INSTALAÇÃO (EXCLUSIVE HIDRÔMETRO). AF_11/2016</v>
      </c>
      <c r="E114" s="58"/>
      <c r="F114" s="58"/>
      <c r="G114" s="58"/>
      <c r="H114" s="236" t="s">
        <v>307</v>
      </c>
      <c r="I114" s="59" t="str">
        <f>VLOOKUP(A114,ABC_SERVIÇOS,3,0)</f>
        <v>UNID</v>
      </c>
      <c r="J114" s="60">
        <v>1</v>
      </c>
      <c r="K114" s="60" t="s">
        <v>251</v>
      </c>
      <c r="L114" s="61">
        <f>VLOOKUP(A114,ABC_SERVIÇOS,7,0)</f>
        <v>117.98</v>
      </c>
      <c r="M114" s="62">
        <f>ROUND(L114*J114,2)</f>
        <v>117.98</v>
      </c>
      <c r="N114" t="str">
        <f>A114</f>
        <v>COMP_093</v>
      </c>
      <c r="O114" s="54"/>
      <c r="P114" s="241"/>
      <c r="Q114"/>
      <c r="R114" s="67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outlineLevel="1" x14ac:dyDescent="0.25">
      <c r="A115" s="46"/>
      <c r="B115" s="218"/>
      <c r="C115" s="219"/>
      <c r="D115" s="239"/>
      <c r="E115" s="220"/>
      <c r="F115" s="220"/>
      <c r="G115" s="220"/>
      <c r="H115" s="221"/>
      <c r="I115" s="219"/>
      <c r="J115" s="228"/>
      <c r="K115" s="228"/>
      <c r="L115" s="224"/>
      <c r="M115" s="225"/>
      <c r="N115"/>
      <c r="O115" s="54"/>
      <c r="P115" s="194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outlineLevel="1" x14ac:dyDescent="0.25">
      <c r="A116" s="46"/>
      <c r="B116" s="218"/>
      <c r="C116" s="219"/>
      <c r="D116" s="239"/>
      <c r="E116" s="220"/>
      <c r="F116" s="220"/>
      <c r="G116" s="220"/>
      <c r="H116" s="221"/>
      <c r="I116" s="219"/>
      <c r="J116" s="228"/>
      <c r="K116" s="228"/>
      <c r="L116" s="224"/>
      <c r="M116" s="225"/>
      <c r="N116"/>
      <c r="O116" s="54"/>
      <c r="P116" s="194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26.25" customHeight="1" outlineLevel="1" x14ac:dyDescent="0.25">
      <c r="A117" s="46" t="s">
        <v>308</v>
      </c>
      <c r="B117" s="240" t="s">
        <v>76</v>
      </c>
      <c r="C117" s="57" t="str">
        <f>CONCATENATE(VLOOKUP(A117,ABC_SERVIÇOS!A:I,5,0)," - ",VLOOKUP(A117,ABC_SERVIÇOS!A:I,6,0))</f>
        <v>12744 - SINAPI – 10/17</v>
      </c>
      <c r="D117" s="58" t="str">
        <f>VLOOKUP(A117,ABC_SERVIÇOS,2,0)</f>
        <v>HIDROMETRO UNIJATO, VAZAO MAXIMA DE 5,0 M3/H, DE ¾"</v>
      </c>
      <c r="E117" s="58"/>
      <c r="F117" s="58"/>
      <c r="G117" s="58"/>
      <c r="H117" s="236" t="s">
        <v>309</v>
      </c>
      <c r="I117" s="59" t="str">
        <f>VLOOKUP(A117,ABC_SERVIÇOS,3,0)</f>
        <v>UNID</v>
      </c>
      <c r="J117" s="60">
        <v>1</v>
      </c>
      <c r="K117" s="60" t="s">
        <v>251</v>
      </c>
      <c r="L117" s="61">
        <f>VLOOKUP(A117,ABC_SERVIÇOS,7,0)</f>
        <v>118.98</v>
      </c>
      <c r="M117" s="62">
        <f>ROUND(L117*J117,2)</f>
        <v>118.98</v>
      </c>
      <c r="N117" t="str">
        <f>A117</f>
        <v>COMP_094</v>
      </c>
      <c r="O117" s="54"/>
      <c r="P117" s="241"/>
      <c r="Q117"/>
      <c r="R117" s="6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outlineLevel="1" x14ac:dyDescent="0.25">
      <c r="A118" s="46"/>
      <c r="B118" s="218"/>
      <c r="C118" s="219"/>
      <c r="D118" s="239"/>
      <c r="E118" s="220"/>
      <c r="F118" s="220"/>
      <c r="G118" s="220"/>
      <c r="H118" s="221"/>
      <c r="I118" s="219"/>
      <c r="J118" s="228"/>
      <c r="K118" s="228"/>
      <c r="L118" s="224"/>
      <c r="M118" s="225"/>
      <c r="N118"/>
      <c r="O118" s="54"/>
      <c r="P118" s="194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outlineLevel="1" x14ac:dyDescent="0.25">
      <c r="A119" s="46"/>
      <c r="B119" s="218"/>
      <c r="C119" s="219"/>
      <c r="D119" s="239"/>
      <c r="E119" s="220"/>
      <c r="F119" s="220"/>
      <c r="G119" s="220"/>
      <c r="H119" s="221"/>
      <c r="I119" s="219"/>
      <c r="J119" s="228"/>
      <c r="K119" s="228"/>
      <c r="L119" s="224"/>
      <c r="M119" s="225"/>
      <c r="N119"/>
      <c r="O119" s="54"/>
      <c r="P119" s="194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outlineLevel="1" x14ac:dyDescent="0.25">
      <c r="A120" s="46"/>
      <c r="B120" s="218"/>
      <c r="C120" s="219"/>
      <c r="D120" s="239"/>
      <c r="E120" s="220"/>
      <c r="F120" s="220"/>
      <c r="G120" s="220"/>
      <c r="H120" s="221"/>
      <c r="I120" s="219"/>
      <c r="J120" s="228"/>
      <c r="K120" s="228"/>
      <c r="L120" s="224"/>
      <c r="M120" s="225"/>
      <c r="N120"/>
      <c r="O120" s="54"/>
      <c r="P120" s="194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outlineLevel="1" x14ac:dyDescent="0.25">
      <c r="A121" s="46"/>
      <c r="B121" s="218"/>
      <c r="C121" s="219"/>
      <c r="D121" s="239"/>
      <c r="E121" s="220"/>
      <c r="F121" s="220"/>
      <c r="G121" s="220"/>
      <c r="H121" s="221"/>
      <c r="I121" s="219"/>
      <c r="J121" s="228"/>
      <c r="K121" s="228"/>
      <c r="L121" s="224"/>
      <c r="M121" s="225"/>
      <c r="N121"/>
      <c r="O121" s="54"/>
      <c r="P121" s="194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26.25" customHeight="1" outlineLevel="1" x14ac:dyDescent="0.25">
      <c r="A122" s="46" t="s">
        <v>310</v>
      </c>
      <c r="B122" s="240" t="s">
        <v>77</v>
      </c>
      <c r="C122" s="57" t="str">
        <f>CONCATENATE(VLOOKUP(A122,ABC_SERVIÇOS!A:I,5,0)," - ",VLOOKUP(A122,ABC_SERVIÇOS!A:I,6,0))</f>
        <v>72872 - SINAPI – 10/17</v>
      </c>
      <c r="D122" s="58" t="str">
        <f>VLOOKUP(A122,ABC_SERVIÇOS,2,0)</f>
        <v>MOBILIZACAO E INSTALACAO DE 01 EQUIPAMENTO DE SONDAGEM, DISTANCIA DE 10KM ATE 20KM</v>
      </c>
      <c r="E122" s="58"/>
      <c r="F122" s="58"/>
      <c r="G122" s="58"/>
      <c r="H122" s="236" t="s">
        <v>311</v>
      </c>
      <c r="I122" s="59" t="str">
        <f>VLOOKUP(A122,ABC_SERVIÇOS,3,0)</f>
        <v>UNID</v>
      </c>
      <c r="J122" s="60">
        <v>2</v>
      </c>
      <c r="K122" s="60" t="s">
        <v>251</v>
      </c>
      <c r="L122" s="61">
        <f>VLOOKUP(A122,ABC_SERVIÇOS,7,0)</f>
        <v>628.32000000000005</v>
      </c>
      <c r="M122" s="62">
        <f>ROUND(L122*J122,2)</f>
        <v>1256.6400000000001</v>
      </c>
      <c r="N122" t="str">
        <f>A122</f>
        <v>COMP_095</v>
      </c>
      <c r="O122" s="54"/>
      <c r="P122" s="241"/>
      <c r="Q122"/>
      <c r="R122" s="67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6.25" customHeight="1" outlineLevel="1" x14ac:dyDescent="0.25">
      <c r="A123" s="46"/>
      <c r="B123" s="240"/>
      <c r="C123" s="57"/>
      <c r="D123" s="58"/>
      <c r="E123" s="58"/>
      <c r="F123" s="58"/>
      <c r="G123" s="58"/>
      <c r="H123" s="236"/>
      <c r="I123" s="59"/>
      <c r="J123" s="60"/>
      <c r="K123" s="60"/>
      <c r="L123" s="61"/>
      <c r="M123" s="62"/>
      <c r="N123" s="46"/>
      <c r="O123" s="54"/>
      <c r="P123" s="241"/>
      <c r="Q123"/>
      <c r="R123" s="67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26.25" customHeight="1" outlineLevel="1" x14ac:dyDescent="0.25">
      <c r="A124" s="46" t="s">
        <v>312</v>
      </c>
      <c r="B124" s="240" t="s">
        <v>78</v>
      </c>
      <c r="C124" s="57" t="str">
        <f>CONCATENATE(VLOOKUP(A124,ABC_SERVIÇOS!A:I,5,0)," - ",VLOOKUP(A124,ABC_SERVIÇOS!A:I,6,0))</f>
        <v>50102 - AGETOP – T128 – DESON</v>
      </c>
      <c r="D124" s="58" t="str">
        <f>VLOOKUP(A124,ABC_SERVIÇOS,2,0)</f>
        <v>TRANSPORTE EQUIPAMENTOS P/SONDAGEM ( INCLUSO NO VALOR O RETORNO)</v>
      </c>
      <c r="E124" s="58"/>
      <c r="F124" s="58"/>
      <c r="G124" s="58"/>
      <c r="H124" s="236" t="s">
        <v>313</v>
      </c>
      <c r="I124" s="59" t="str">
        <f>VLOOKUP(A124,ABC_SERVIÇOS,3,0)</f>
        <v>KM</v>
      </c>
      <c r="J124" s="60">
        <v>15</v>
      </c>
      <c r="K124" s="60" t="s">
        <v>251</v>
      </c>
      <c r="L124" s="61">
        <f>VLOOKUP(A124,ABC_SERVIÇOS,7,0)</f>
        <v>2.8</v>
      </c>
      <c r="M124" s="62">
        <f>ROUND(L124*J124,2)</f>
        <v>42</v>
      </c>
      <c r="N124" t="str">
        <f>A124</f>
        <v>COMP_085</v>
      </c>
      <c r="O124" s="54"/>
      <c r="P124" s="241"/>
      <c r="Q124"/>
      <c r="R124" s="67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13.5" customHeight="1" outlineLevel="1" x14ac:dyDescent="0.25">
      <c r="A125" s="46"/>
      <c r="B125" s="240"/>
      <c r="C125" s="57"/>
      <c r="D125" s="58"/>
      <c r="E125" s="58"/>
      <c r="F125" s="58"/>
      <c r="G125" s="58"/>
      <c r="H125" s="236"/>
      <c r="I125" s="59"/>
      <c r="J125" s="60"/>
      <c r="K125" s="60"/>
      <c r="L125" s="61"/>
      <c r="M125" s="62"/>
      <c r="N125" s="46"/>
      <c r="O125" s="54"/>
      <c r="P125" s="241"/>
      <c r="Q125"/>
      <c r="R125" s="67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13.5" customHeight="1" outlineLevel="1" x14ac:dyDescent="0.25">
      <c r="A126" s="46"/>
      <c r="B126" s="240"/>
      <c r="C126" s="57"/>
      <c r="D126" s="58"/>
      <c r="E126" s="58"/>
      <c r="F126" s="58"/>
      <c r="G126" s="58"/>
      <c r="H126" s="236"/>
      <c r="I126" s="59"/>
      <c r="J126" s="60"/>
      <c r="K126" s="60"/>
      <c r="L126" s="61"/>
      <c r="M126" s="62"/>
      <c r="N126" s="46"/>
      <c r="O126" s="54"/>
      <c r="P126" s="241"/>
      <c r="Q126"/>
      <c r="R126" s="67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13.5" customHeight="1" outlineLevel="1" x14ac:dyDescent="0.25">
      <c r="A127" s="46"/>
      <c r="B127" s="240"/>
      <c r="C127" s="57"/>
      <c r="D127" s="58"/>
      <c r="E127" s="58"/>
      <c r="F127" s="58"/>
      <c r="G127" s="58"/>
      <c r="H127" s="236"/>
      <c r="I127" s="59"/>
      <c r="J127" s="60"/>
      <c r="K127" s="60"/>
      <c r="L127" s="61"/>
      <c r="M127" s="62"/>
      <c r="N127" s="46"/>
      <c r="O127" s="54"/>
      <c r="P127" s="241"/>
      <c r="Q127"/>
      <c r="R127" s="6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outlineLevel="1" x14ac:dyDescent="0.25">
      <c r="A128" s="46"/>
      <c r="B128" s="229"/>
      <c r="C128" s="230"/>
      <c r="D128" s="231"/>
      <c r="E128" s="231"/>
      <c r="F128" s="231"/>
      <c r="G128" s="231"/>
      <c r="H128" s="232"/>
      <c r="I128" s="230"/>
      <c r="J128" s="233"/>
      <c r="K128" s="233"/>
      <c r="L128" s="234"/>
      <c r="M128" s="235"/>
      <c r="N128"/>
      <c r="O128" s="54"/>
      <c r="P128" s="194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outlineLevel="1" x14ac:dyDescent="0.25">
      <c r="A129" s="46" t="s">
        <v>314</v>
      </c>
      <c r="B129" s="240" t="s">
        <v>79</v>
      </c>
      <c r="C129" s="57" t="str">
        <f>CONCATENATE(VLOOKUP(A129,ABC_SERVIÇOS!A:I,5,0)," - ",VLOOKUP(A129,ABC_SERVIÇOS!A:I,6,0))</f>
        <v>50101 - AGETOP – T128 – DESON</v>
      </c>
      <c r="D129" s="58" t="str">
        <f>VLOOKUP(A129,ABC_SERVIÇOS,2,0)</f>
        <v>SONDAGENS P/INTERIOR - (OBRAS CIVIS)</v>
      </c>
      <c r="E129" s="58"/>
      <c r="F129" s="58"/>
      <c r="G129" s="58"/>
      <c r="H129" s="236" t="s">
        <v>315</v>
      </c>
      <c r="I129" s="59" t="str">
        <f>VLOOKUP(A129,ABC_SERVIÇOS,3,0)</f>
        <v>M</v>
      </c>
      <c r="J129" s="60">
        <v>135</v>
      </c>
      <c r="K129" s="60" t="s">
        <v>251</v>
      </c>
      <c r="L129" s="61">
        <f>VLOOKUP(A129,ABC_SERVIÇOS,7,0)</f>
        <v>71.459999999999994</v>
      </c>
      <c r="M129" s="62">
        <f>ROUND(L129*J129,2)</f>
        <v>9647.1</v>
      </c>
      <c r="N129" t="str">
        <f>A129</f>
        <v>COMP_086</v>
      </c>
      <c r="O129" s="54"/>
      <c r="P129" s="241"/>
      <c r="Q129"/>
      <c r="R129" s="67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outlineLevel="1" x14ac:dyDescent="0.25">
      <c r="A130" s="46"/>
      <c r="B130" s="240"/>
      <c r="C130" s="57"/>
      <c r="D130" s="58"/>
      <c r="E130" s="58"/>
      <c r="F130" s="58"/>
      <c r="G130" s="58"/>
      <c r="H130" s="236"/>
      <c r="I130" s="59"/>
      <c r="J130" s="60"/>
      <c r="K130" s="60"/>
      <c r="L130" s="61"/>
      <c r="M130" s="62"/>
      <c r="N130" s="46"/>
      <c r="O130" s="54"/>
      <c r="P130" s="241"/>
      <c r="Q130"/>
      <c r="R130" s="67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outlineLevel="1" x14ac:dyDescent="0.25">
      <c r="A131" s="46"/>
      <c r="B131" s="240"/>
      <c r="C131" s="57"/>
      <c r="D131" s="58"/>
      <c r="E131" s="58"/>
      <c r="F131" s="58"/>
      <c r="G131" s="58"/>
      <c r="H131" s="236"/>
      <c r="I131" s="59"/>
      <c r="J131" s="60"/>
      <c r="K131" s="60"/>
      <c r="L131" s="61"/>
      <c r="M131" s="62"/>
      <c r="N131" s="46"/>
      <c r="O131" s="54"/>
      <c r="P131" s="241"/>
      <c r="Q131"/>
      <c r="R131" s="67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outlineLevel="1" x14ac:dyDescent="0.25">
      <c r="A132" s="46"/>
      <c r="B132" s="240"/>
      <c r="C132" s="57"/>
      <c r="D132" s="58"/>
      <c r="E132" s="58"/>
      <c r="F132" s="58"/>
      <c r="G132" s="58"/>
      <c r="H132" s="236"/>
      <c r="I132" s="59"/>
      <c r="J132" s="60"/>
      <c r="K132" s="60"/>
      <c r="L132" s="61"/>
      <c r="M132" s="62"/>
      <c r="N132" s="46"/>
      <c r="O132" s="54"/>
      <c r="P132" s="241"/>
      <c r="Q132"/>
      <c r="R132" s="67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outlineLevel="1" x14ac:dyDescent="0.25">
      <c r="A133" s="46" t="s">
        <v>316</v>
      </c>
      <c r="B133" s="240" t="s">
        <v>80</v>
      </c>
      <c r="C133" s="57" t="str">
        <f>CONCATENATE(VLOOKUP(A133,ABC_SERVIÇOS!A:I,5,0)," - ",VLOOKUP(A133,ABC_SERVIÇOS!A:I,6,0))</f>
        <v>CMD - SICRO II - 01/17</v>
      </c>
      <c r="D133" s="58" t="str">
        <f>VLOOKUP(A133,ABC_SERVIÇOS,2,0)</f>
        <v>PROJETO DEFINITIVO</v>
      </c>
      <c r="E133" s="58"/>
      <c r="F133" s="58"/>
      <c r="G133" s="58"/>
      <c r="H133" s="236"/>
      <c r="I133" s="59" t="str">
        <f>VLOOKUP(A133,ABC_SERVIÇOS,3,0)</f>
        <v>UNID</v>
      </c>
      <c r="J133" s="60">
        <v>1</v>
      </c>
      <c r="K133" s="60" t="s">
        <v>251</v>
      </c>
      <c r="L133" s="61">
        <f>VLOOKUP(A133,ABC_SERVIÇOS,7,0)</f>
        <v>104212.03945239999</v>
      </c>
      <c r="M133" s="62">
        <f>ROUND(L133*J133,2)</f>
        <v>104212.04</v>
      </c>
      <c r="N133" t="str">
        <f>A133</f>
        <v>COMP_087</v>
      </c>
      <c r="O133" s="54"/>
      <c r="P133" s="241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25.5" outlineLevel="1" x14ac:dyDescent="0.25">
      <c r="A134" s="46"/>
      <c r="B134" s="211"/>
      <c r="C134" s="212"/>
      <c r="D134" s="213"/>
      <c r="E134" s="213"/>
      <c r="F134" s="213"/>
      <c r="G134" s="213"/>
      <c r="H134" s="214" t="s">
        <v>317</v>
      </c>
      <c r="I134" s="212"/>
      <c r="J134" s="215"/>
      <c r="K134" s="215"/>
      <c r="L134" s="216"/>
      <c r="M134" s="217"/>
      <c r="N134" s="46"/>
      <c r="O134" s="54"/>
      <c r="P134" s="241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outlineLevel="1" x14ac:dyDescent="0.25">
      <c r="A135" s="46"/>
      <c r="B135" s="218"/>
      <c r="C135" s="219"/>
      <c r="D135" s="242" t="s">
        <v>318</v>
      </c>
      <c r="E135" s="220"/>
      <c r="F135" s="220"/>
      <c r="G135" s="220"/>
      <c r="H135" s="221"/>
      <c r="I135" s="219"/>
      <c r="J135" s="228"/>
      <c r="K135" s="228"/>
      <c r="L135" s="224"/>
      <c r="M135" s="225"/>
      <c r="N135" s="46"/>
      <c r="O135" s="54"/>
      <c r="P135" s="241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31.9" customHeight="1" outlineLevel="1" x14ac:dyDescent="0.25">
      <c r="A136" s="46"/>
      <c r="B136" s="218"/>
      <c r="C136" s="219"/>
      <c r="D136" s="220" t="s">
        <v>319</v>
      </c>
      <c r="E136" s="220"/>
      <c r="F136" s="220"/>
      <c r="G136" s="220"/>
      <c r="H136" s="221"/>
      <c r="I136" s="219"/>
      <c r="J136" s="228"/>
      <c r="K136" s="228"/>
      <c r="L136" s="224"/>
      <c r="M136" s="225"/>
      <c r="N136" s="46"/>
      <c r="O136" s="54"/>
      <c r="P136" s="241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outlineLevel="1" x14ac:dyDescent="0.25">
      <c r="A137" s="46"/>
      <c r="B137" s="218"/>
      <c r="C137" s="219"/>
      <c r="D137" s="220" t="s">
        <v>320</v>
      </c>
      <c r="E137" s="220"/>
      <c r="F137" s="220"/>
      <c r="G137" s="220"/>
      <c r="H137" s="221"/>
      <c r="I137" s="219"/>
      <c r="J137" s="228"/>
      <c r="K137" s="228"/>
      <c r="L137" s="224"/>
      <c r="M137" s="225"/>
      <c r="N137" s="46"/>
      <c r="O137" s="54"/>
      <c r="P137" s="241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outlineLevel="1" x14ac:dyDescent="0.25">
      <c r="A138" s="46"/>
      <c r="B138" s="229"/>
      <c r="C138" s="230"/>
      <c r="D138" s="231"/>
      <c r="E138" s="231"/>
      <c r="F138" s="231"/>
      <c r="G138" s="231"/>
      <c r="H138" s="232"/>
      <c r="I138" s="230"/>
      <c r="J138" s="233"/>
      <c r="K138" s="233"/>
      <c r="L138" s="234"/>
      <c r="M138" s="235"/>
      <c r="N138" s="46"/>
      <c r="O138" s="54"/>
      <c r="P138" s="241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outlineLevel="1" x14ac:dyDescent="0.25">
      <c r="A139"/>
      <c r="B139" s="243"/>
      <c r="C139" s="69"/>
      <c r="D139" s="70"/>
      <c r="E139" s="70"/>
      <c r="F139" s="70"/>
      <c r="G139" s="70"/>
      <c r="H139" s="244"/>
      <c r="I139" s="69"/>
      <c r="J139" s="71"/>
      <c r="K139" s="71"/>
      <c r="L139" s="72"/>
      <c r="M139" s="73"/>
      <c r="N139"/>
      <c r="O139" s="54"/>
      <c r="P139" s="194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s="74" customFormat="1" ht="26.45" customHeight="1" x14ac:dyDescent="0.25">
      <c r="B140" s="207" t="s">
        <v>81</v>
      </c>
      <c r="C140" s="48"/>
      <c r="D140" s="49" t="s">
        <v>13</v>
      </c>
      <c r="E140" s="49"/>
      <c r="F140" s="49"/>
      <c r="G140" s="49"/>
      <c r="H140" s="145"/>
      <c r="I140" s="48"/>
      <c r="J140" s="48"/>
      <c r="K140" s="48"/>
      <c r="L140" s="50"/>
      <c r="M140" s="51">
        <f>SUM(M141:M163)</f>
        <v>2013657.7999999998</v>
      </c>
      <c r="O140" s="77">
        <f>PQP_REVISADO!H35</f>
        <v>2013657.7999999998</v>
      </c>
      <c r="P140" s="208">
        <f>O140-M140</f>
        <v>0</v>
      </c>
    </row>
    <row r="141" spans="1:1024" s="199" customFormat="1" ht="31.9" customHeight="1" outlineLevel="1" x14ac:dyDescent="0.25">
      <c r="A141" s="46"/>
      <c r="B141" s="245"/>
      <c r="C141" s="246"/>
      <c r="D141" s="247" t="s">
        <v>321</v>
      </c>
      <c r="E141" s="248" t="s">
        <v>322</v>
      </c>
      <c r="F141" s="248" t="s">
        <v>323</v>
      </c>
      <c r="G141" s="247"/>
      <c r="H141" s="248"/>
      <c r="I141" s="246"/>
      <c r="J141" s="248" t="s">
        <v>324</v>
      </c>
      <c r="K141" s="246"/>
      <c r="L141" s="249"/>
      <c r="M141" s="250"/>
      <c r="O141" s="251"/>
      <c r="P141" s="252"/>
    </row>
    <row r="142" spans="1:1024" s="46" customFormat="1" ht="13.5" customHeight="1" outlineLevel="1" x14ac:dyDescent="0.25">
      <c r="A142" s="46" t="s">
        <v>325</v>
      </c>
      <c r="B142" s="218" t="s">
        <v>83</v>
      </c>
      <c r="C142" s="57" t="str">
        <f>CONCATENATE(VLOOKUP(A142,ABC_SERVIÇOS!A:I,5,0)," - ",VLOOKUP(A142,ABC_SERVIÇOS!A:I,6,0))</f>
        <v>93567 - SINAPI – 10/17</v>
      </c>
      <c r="D142" s="220" t="str">
        <f t="shared" ref="D142:D160" si="0">VLOOKUP(A142,ABC_SERVIÇOS,2,0)</f>
        <v>ENGENHEIRO CIVIL DE OBRA PLENO COM ENCARGOS COMPLEMENTARES</v>
      </c>
      <c r="E142" s="221">
        <v>14</v>
      </c>
      <c r="F142" s="221">
        <v>1</v>
      </c>
      <c r="G142" s="221"/>
      <c r="H142" s="221" t="s">
        <v>326</v>
      </c>
      <c r="I142" s="59" t="str">
        <f t="shared" ref="I142:I160" si="1">VLOOKUP(A142,ABC_SERVIÇOS,3,0)</f>
        <v>MÊS</v>
      </c>
      <c r="J142" s="228">
        <f t="shared" ref="J142:J160" si="2">F142*E142</f>
        <v>14</v>
      </c>
      <c r="K142" s="228" t="s">
        <v>251</v>
      </c>
      <c r="L142" s="61">
        <f t="shared" ref="L142:L160" si="3">VLOOKUP(A142,ABC_SERVIÇOS,7,0)</f>
        <v>15348.26</v>
      </c>
      <c r="M142" s="225">
        <f t="shared" ref="M142:M160" si="4">ROUND(L142*J142,2)</f>
        <v>214875.64</v>
      </c>
      <c r="N142" s="46" t="str">
        <f t="shared" ref="N142:N160" si="5">A142</f>
        <v>COMP_014</v>
      </c>
      <c r="O142" s="54"/>
      <c r="P142" s="241"/>
    </row>
    <row r="143" spans="1:1024" s="199" customFormat="1" ht="13.5" customHeight="1" outlineLevel="1" x14ac:dyDescent="0.25">
      <c r="A143" s="46" t="s">
        <v>327</v>
      </c>
      <c r="B143" s="218" t="s">
        <v>84</v>
      </c>
      <c r="C143" s="57" t="str">
        <f>CONCATENATE(VLOOKUP(A143,ABC_SERVIÇOS!A:I,5,0)," - ",VLOOKUP(A143,ABC_SERVIÇOS!A:I,6,0))</f>
        <v>93565 - SINAPI – 10/17</v>
      </c>
      <c r="D143" s="220" t="str">
        <f t="shared" si="0"/>
        <v>ENGENHEIRO CIVIL DE OBRA JUNIOR (MENSALISTA)</v>
      </c>
      <c r="E143" s="221">
        <f t="shared" ref="E143:E160" si="6">E142</f>
        <v>14</v>
      </c>
      <c r="F143" s="221">
        <v>2</v>
      </c>
      <c r="G143" s="221" t="s">
        <v>328</v>
      </c>
      <c r="H143" s="221" t="s">
        <v>329</v>
      </c>
      <c r="I143" s="59" t="str">
        <f t="shared" si="1"/>
        <v>MÊS</v>
      </c>
      <c r="J143" s="228">
        <f t="shared" si="2"/>
        <v>28</v>
      </c>
      <c r="K143" s="228" t="s">
        <v>251</v>
      </c>
      <c r="L143" s="61">
        <f t="shared" si="3"/>
        <v>12203.12</v>
      </c>
      <c r="M143" s="225">
        <f t="shared" si="4"/>
        <v>341687.36</v>
      </c>
      <c r="N143" s="46" t="str">
        <f t="shared" si="5"/>
        <v>COMP_096</v>
      </c>
      <c r="O143" s="54"/>
      <c r="P143" s="241"/>
    </row>
    <row r="144" spans="1:1024" ht="13.5" customHeight="1" outlineLevel="1" x14ac:dyDescent="0.25">
      <c r="A144" s="46" t="s">
        <v>330</v>
      </c>
      <c r="B144" s="218" t="s">
        <v>85</v>
      </c>
      <c r="C144" s="57" t="str">
        <f>CONCATENATE(VLOOKUP(A144,ABC_SERVIÇOS!A:I,5,0)," - ",VLOOKUP(A144,ABC_SERVIÇOS!A:I,6,0))</f>
        <v>250113 - AGETOP – T128 – DESON</v>
      </c>
      <c r="D144" s="220" t="str">
        <f t="shared" si="0"/>
        <v>TÉCNICO EM SEGURANÇA DO TRABALHO (O. CIVIS)</v>
      </c>
      <c r="E144" s="221">
        <f t="shared" si="6"/>
        <v>14</v>
      </c>
      <c r="F144" s="221">
        <f>2*220</f>
        <v>440</v>
      </c>
      <c r="G144" s="221" t="s">
        <v>331</v>
      </c>
      <c r="H144" s="253"/>
      <c r="I144" s="59" t="str">
        <f t="shared" si="1"/>
        <v>H</v>
      </c>
      <c r="J144" s="228">
        <f t="shared" si="2"/>
        <v>6160</v>
      </c>
      <c r="K144" s="228" t="s">
        <v>251</v>
      </c>
      <c r="L144" s="61">
        <f t="shared" si="3"/>
        <v>12.77</v>
      </c>
      <c r="M144" s="225">
        <f t="shared" si="4"/>
        <v>78663.199999999997</v>
      </c>
      <c r="N144" s="46" t="str">
        <f t="shared" si="5"/>
        <v>COMP_097</v>
      </c>
      <c r="O144" s="54"/>
      <c r="P144" s="241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13.5" customHeight="1" outlineLevel="1" x14ac:dyDescent="0.25">
      <c r="A145" s="46" t="s">
        <v>332</v>
      </c>
      <c r="B145" s="218" t="s">
        <v>86</v>
      </c>
      <c r="C145" s="57" t="str">
        <f>CONCATENATE(VLOOKUP(A145,ABC_SERVIÇOS!A:I,5,0)," - ",VLOOKUP(A145,ABC_SERVIÇOS!A:I,6,0))</f>
        <v>93564 - SINAPI – 10/17</v>
      </c>
      <c r="D145" s="220" t="str">
        <f t="shared" si="0"/>
        <v>APONTADOR OU APROPRIADOR COM ENCARGOS COMPLEMENTARES</v>
      </c>
      <c r="E145" s="221">
        <f t="shared" si="6"/>
        <v>14</v>
      </c>
      <c r="F145" s="221">
        <v>3</v>
      </c>
      <c r="G145" s="221" t="s">
        <v>333</v>
      </c>
      <c r="H145" s="221" t="s">
        <v>334</v>
      </c>
      <c r="I145" s="59" t="str">
        <f t="shared" si="1"/>
        <v>MES</v>
      </c>
      <c r="J145" s="228">
        <f t="shared" si="2"/>
        <v>42</v>
      </c>
      <c r="K145" s="228" t="s">
        <v>251</v>
      </c>
      <c r="L145" s="61">
        <f t="shared" si="3"/>
        <v>3918</v>
      </c>
      <c r="M145" s="225">
        <f t="shared" si="4"/>
        <v>164556</v>
      </c>
      <c r="N145" s="46" t="str">
        <f t="shared" si="5"/>
        <v>COMP_098</v>
      </c>
      <c r="O145" s="54"/>
      <c r="P145" s="241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13.5" customHeight="1" outlineLevel="1" x14ac:dyDescent="0.25">
      <c r="A146" s="46" t="s">
        <v>335</v>
      </c>
      <c r="B146" s="218" t="s">
        <v>87</v>
      </c>
      <c r="C146" s="57" t="str">
        <f>CONCATENATE(VLOOKUP(A146,ABC_SERVIÇOS!A:I,5,0)," - ",VLOOKUP(A146,ABC_SERVIÇOS!A:I,6,0))</f>
        <v>93566 - SINAPI – 10/17</v>
      </c>
      <c r="D146" s="220" t="str">
        <f t="shared" si="0"/>
        <v>AUXILIAR DE ESCRITORIO COM ENCARGOS COMPLEMENTARES</v>
      </c>
      <c r="E146" s="221">
        <f t="shared" si="6"/>
        <v>14</v>
      </c>
      <c r="F146" s="221">
        <v>3</v>
      </c>
      <c r="G146" s="221"/>
      <c r="H146" s="221" t="s">
        <v>336</v>
      </c>
      <c r="I146" s="59" t="str">
        <f t="shared" si="1"/>
        <v>MES</v>
      </c>
      <c r="J146" s="228">
        <f t="shared" si="2"/>
        <v>42</v>
      </c>
      <c r="K146" s="228" t="s">
        <v>251</v>
      </c>
      <c r="L146" s="61">
        <f t="shared" si="3"/>
        <v>2655.12</v>
      </c>
      <c r="M146" s="225">
        <f t="shared" si="4"/>
        <v>111515.04</v>
      </c>
      <c r="N146" s="46" t="str">
        <f t="shared" si="5"/>
        <v>COMP_099</v>
      </c>
      <c r="O146" s="54"/>
      <c r="P146" s="241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13.5" customHeight="1" outlineLevel="1" x14ac:dyDescent="0.25">
      <c r="A147" s="46" t="s">
        <v>337</v>
      </c>
      <c r="B147" s="218" t="s">
        <v>89</v>
      </c>
      <c r="C147" s="57" t="str">
        <f>CONCATENATE(VLOOKUP(A147,ABC_SERVIÇOS!A:I,5,0)," - ",VLOOKUP(A147,ABC_SERVIÇOS!A:I,6,0))</f>
        <v>40931 (I) - SINAPI – 10/17</v>
      </c>
      <c r="D147" s="220" t="str">
        <f t="shared" si="0"/>
        <v>AUXILIAR TECNICO / ASSISTENTE DE ENGENHARIA (MENSALISTA)</v>
      </c>
      <c r="E147" s="221">
        <f t="shared" si="6"/>
        <v>14</v>
      </c>
      <c r="F147" s="221">
        <v>2</v>
      </c>
      <c r="G147" s="221"/>
      <c r="H147" s="221" t="s">
        <v>338</v>
      </c>
      <c r="I147" s="59" t="str">
        <f t="shared" si="1"/>
        <v>MES</v>
      </c>
      <c r="J147" s="228">
        <f t="shared" si="2"/>
        <v>28</v>
      </c>
      <c r="K147" s="228" t="s">
        <v>251</v>
      </c>
      <c r="L147" s="61">
        <f t="shared" si="3"/>
        <v>3879.24</v>
      </c>
      <c r="M147" s="225">
        <f t="shared" si="4"/>
        <v>108618.72</v>
      </c>
      <c r="N147" s="46" t="str">
        <f t="shared" si="5"/>
        <v>COMP_100</v>
      </c>
      <c r="O147" s="54"/>
      <c r="P147" s="241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ht="25.5" customHeight="1" outlineLevel="1" x14ac:dyDescent="0.25">
      <c r="A148" s="46" t="s">
        <v>339</v>
      </c>
      <c r="B148" s="218" t="s">
        <v>91</v>
      </c>
      <c r="C148" s="57" t="str">
        <f>CONCATENATE(VLOOKUP(A148,ABC_SERVIÇOS!A:I,5,0)," - ",VLOOKUP(A148,ABC_SERVIÇOS!A:I,6,0))</f>
        <v>41776 (I) - SINAPI – 10/17</v>
      </c>
      <c r="D148" s="220" t="str">
        <f t="shared" si="0"/>
        <v>VIGIA NOTURNO, HORA EFETIVAMENTE TRABALHADA DE 22 H AS 5 H (COM ADICIONAL
NOTURNO)</v>
      </c>
      <c r="E148" s="221">
        <f t="shared" si="6"/>
        <v>14</v>
      </c>
      <c r="F148" s="221">
        <f>2*220</f>
        <v>440</v>
      </c>
      <c r="G148" s="221"/>
      <c r="H148" s="253"/>
      <c r="I148" s="59" t="str">
        <f t="shared" si="1"/>
        <v>H</v>
      </c>
      <c r="J148" s="228">
        <f t="shared" si="2"/>
        <v>6160</v>
      </c>
      <c r="K148" s="228" t="s">
        <v>251</v>
      </c>
      <c r="L148" s="61">
        <f t="shared" si="3"/>
        <v>20.239999999999998</v>
      </c>
      <c r="M148" s="225">
        <f t="shared" si="4"/>
        <v>124678.39999999999</v>
      </c>
      <c r="N148" s="46" t="str">
        <f t="shared" si="5"/>
        <v>COMP_101</v>
      </c>
      <c r="O148" s="54"/>
      <c r="P148" s="241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13.5" customHeight="1" outlineLevel="1" x14ac:dyDescent="0.25">
      <c r="A149" s="46" t="s">
        <v>340</v>
      </c>
      <c r="B149" s="218" t="s">
        <v>93</v>
      </c>
      <c r="C149" s="57" t="str">
        <f>CONCATENATE(VLOOKUP(A149,ABC_SERVIÇOS!A:I,5,0)," - ",VLOOKUP(A149,ABC_SERVIÇOS!A:I,6,0))</f>
        <v>34345 (I) - SINAPI – 10/17</v>
      </c>
      <c r="D149" s="220" t="str">
        <f t="shared" si="0"/>
        <v>VIGIA DIURNO</v>
      </c>
      <c r="E149" s="221">
        <f t="shared" si="6"/>
        <v>14</v>
      </c>
      <c r="F149" s="221">
        <f>24*4</f>
        <v>96</v>
      </c>
      <c r="G149" s="221" t="s">
        <v>341</v>
      </c>
      <c r="H149" s="253"/>
      <c r="I149" s="59" t="str">
        <f t="shared" si="1"/>
        <v>H</v>
      </c>
      <c r="J149" s="228">
        <f t="shared" si="2"/>
        <v>1344</v>
      </c>
      <c r="K149" s="228" t="s">
        <v>251</v>
      </c>
      <c r="L149" s="61">
        <f t="shared" si="3"/>
        <v>14.74</v>
      </c>
      <c r="M149" s="225">
        <f t="shared" si="4"/>
        <v>19810.560000000001</v>
      </c>
      <c r="N149" s="46" t="str">
        <f t="shared" si="5"/>
        <v>COMP_102</v>
      </c>
      <c r="O149" s="54"/>
      <c r="P149" s="241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13.5" customHeight="1" outlineLevel="1" x14ac:dyDescent="0.25">
      <c r="A150" s="46" t="s">
        <v>342</v>
      </c>
      <c r="B150" s="218" t="s">
        <v>95</v>
      </c>
      <c r="C150" s="57" t="str">
        <f>CONCATENATE(VLOOKUP(A150,ABC_SERVIÇOS!A:I,5,0)," - ",VLOOKUP(A150,ABC_SERVIÇOS!A:I,6,0))</f>
        <v>P9809 - SICRO II – 01/17</v>
      </c>
      <c r="D150" s="220" t="str">
        <f t="shared" si="0"/>
        <v>ENCARREGADO ADMINISTRATIVO</v>
      </c>
      <c r="E150" s="221">
        <f t="shared" si="6"/>
        <v>14</v>
      </c>
      <c r="F150" s="221">
        <v>1</v>
      </c>
      <c r="G150" s="221"/>
      <c r="H150" s="253"/>
      <c r="I150" s="59" t="str">
        <f t="shared" si="1"/>
        <v>MES</v>
      </c>
      <c r="J150" s="228">
        <f t="shared" si="2"/>
        <v>14</v>
      </c>
      <c r="K150" s="228" t="s">
        <v>251</v>
      </c>
      <c r="L150" s="61">
        <f t="shared" si="3"/>
        <v>5416.14</v>
      </c>
      <c r="M150" s="225">
        <f t="shared" si="4"/>
        <v>75825.960000000006</v>
      </c>
      <c r="N150" s="46" t="str">
        <f t="shared" si="5"/>
        <v>COMP_103</v>
      </c>
      <c r="O150" s="54"/>
      <c r="P150" s="241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13.5" customHeight="1" outlineLevel="1" x14ac:dyDescent="0.25">
      <c r="A151" s="46" t="s">
        <v>343</v>
      </c>
      <c r="B151" s="218" t="s">
        <v>96</v>
      </c>
      <c r="C151" s="57" t="str">
        <f>CONCATENATE(VLOOKUP(A151,ABC_SERVIÇOS!A:I,5,0)," - ",VLOOKUP(A151,ABC_SERVIÇOS!A:I,6,0))</f>
        <v>93563 - SINAPI – 10/17</v>
      </c>
      <c r="D151" s="220" t="str">
        <f t="shared" si="0"/>
        <v>ALMOXARIFE COM ENCARGOS COMPLEMENTARES</v>
      </c>
      <c r="E151" s="221">
        <f t="shared" si="6"/>
        <v>14</v>
      </c>
      <c r="F151" s="221">
        <v>1</v>
      </c>
      <c r="G151" s="221"/>
      <c r="H151" s="221" t="s">
        <v>344</v>
      </c>
      <c r="I151" s="59" t="str">
        <f t="shared" si="1"/>
        <v>MES</v>
      </c>
      <c r="J151" s="228">
        <f t="shared" si="2"/>
        <v>14</v>
      </c>
      <c r="K151" s="228" t="s">
        <v>251</v>
      </c>
      <c r="L151" s="61">
        <f t="shared" si="3"/>
        <v>4081.43</v>
      </c>
      <c r="M151" s="225">
        <f t="shared" si="4"/>
        <v>57140.02</v>
      </c>
      <c r="N151" s="46" t="str">
        <f t="shared" si="5"/>
        <v>COMP_104</v>
      </c>
      <c r="O151" s="54"/>
      <c r="P151" s="24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13.5" customHeight="1" outlineLevel="1" x14ac:dyDescent="0.25">
      <c r="A152" s="46" t="s">
        <v>345</v>
      </c>
      <c r="B152" s="218" t="s">
        <v>97</v>
      </c>
      <c r="C152" s="57" t="str">
        <f>CONCATENATE(VLOOKUP(A152,ABC_SERVIÇOS!A:I,5,0)," - ",VLOOKUP(A152,ABC_SERVIÇOS!A:I,6,0))</f>
        <v>88284 - SINAPI – 10/17</v>
      </c>
      <c r="D152" s="220" t="str">
        <f t="shared" si="0"/>
        <v>MOTORISTA DE VEICULO LEVE COM ENCARGOS COMPLEMENTARES</v>
      </c>
      <c r="E152" s="221">
        <f t="shared" si="6"/>
        <v>14</v>
      </c>
      <c r="F152" s="221">
        <f>1*220</f>
        <v>220</v>
      </c>
      <c r="G152" s="221"/>
      <c r="H152" s="253"/>
      <c r="I152" s="59" t="str">
        <f t="shared" si="1"/>
        <v>H</v>
      </c>
      <c r="J152" s="228">
        <f t="shared" si="2"/>
        <v>3080</v>
      </c>
      <c r="K152" s="228" t="s">
        <v>251</v>
      </c>
      <c r="L152" s="61">
        <f t="shared" si="3"/>
        <v>26.28</v>
      </c>
      <c r="M152" s="225">
        <f t="shared" si="4"/>
        <v>80942.399999999994</v>
      </c>
      <c r="N152" s="46" t="str">
        <f t="shared" si="5"/>
        <v>COMP_105</v>
      </c>
      <c r="O152" s="54"/>
      <c r="P152" s="241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13.5" customHeight="1" outlineLevel="1" x14ac:dyDescent="0.25">
      <c r="A153" s="46" t="s">
        <v>346</v>
      </c>
      <c r="B153" s="218" t="s">
        <v>98</v>
      </c>
      <c r="C153" s="57" t="str">
        <f>CONCATENATE(VLOOKUP(A153,ABC_SERVIÇOS!A:I,5,0)," - ",VLOOKUP(A153,ABC_SERVIÇOS!A:I,6,0))</f>
        <v>40908 - SINAPI – 10/17</v>
      </c>
      <c r="D153" s="220" t="str">
        <f t="shared" si="0"/>
        <v>AUXILIAR DE ALMOXARIFE (MENSALISTA)</v>
      </c>
      <c r="E153" s="221">
        <f t="shared" si="6"/>
        <v>14</v>
      </c>
      <c r="F153" s="221">
        <v>1</v>
      </c>
      <c r="G153" s="221"/>
      <c r="H153" s="221" t="s">
        <v>347</v>
      </c>
      <c r="I153" s="59" t="str">
        <f t="shared" si="1"/>
        <v>MES</v>
      </c>
      <c r="J153" s="228">
        <f t="shared" si="2"/>
        <v>14</v>
      </c>
      <c r="K153" s="228" t="s">
        <v>251</v>
      </c>
      <c r="L153" s="61">
        <f t="shared" si="3"/>
        <v>2665.25</v>
      </c>
      <c r="M153" s="225">
        <f t="shared" si="4"/>
        <v>37313.5</v>
      </c>
      <c r="N153" s="46" t="str">
        <f t="shared" si="5"/>
        <v>COMP_106</v>
      </c>
      <c r="O153" s="54"/>
      <c r="P153" s="241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13.5" customHeight="1" outlineLevel="1" x14ac:dyDescent="0.25">
      <c r="A154" s="46" t="s">
        <v>348</v>
      </c>
      <c r="B154" s="218" t="s">
        <v>99</v>
      </c>
      <c r="C154" s="57" t="str">
        <f>CONCATENATE(VLOOKUP(A154,ABC_SERVIÇOS!A:I,5,0)," - ",VLOOKUP(A154,ABC_SERVIÇOS!A:I,6,0))</f>
        <v>40918 (I) - SINAPI – 10/17</v>
      </c>
      <c r="D154" s="220" t="str">
        <f t="shared" si="0"/>
        <v>ELETRICISTA (MENSALISTA)</v>
      </c>
      <c r="E154" s="221">
        <f t="shared" si="6"/>
        <v>14</v>
      </c>
      <c r="F154" s="221">
        <v>1</v>
      </c>
      <c r="G154" s="221"/>
      <c r="H154" s="221" t="s">
        <v>349</v>
      </c>
      <c r="I154" s="59" t="str">
        <f t="shared" si="1"/>
        <v>MES</v>
      </c>
      <c r="J154" s="228">
        <f t="shared" si="2"/>
        <v>14</v>
      </c>
      <c r="K154" s="228" t="s">
        <v>251</v>
      </c>
      <c r="L154" s="61">
        <f t="shared" si="3"/>
        <v>2352.8000000000002</v>
      </c>
      <c r="M154" s="225">
        <f t="shared" si="4"/>
        <v>32939.199999999997</v>
      </c>
      <c r="N154" s="46" t="str">
        <f t="shared" si="5"/>
        <v>COMP_107</v>
      </c>
      <c r="O154" s="54"/>
      <c r="P154" s="241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ht="13.5" customHeight="1" outlineLevel="1" x14ac:dyDescent="0.25">
      <c r="A155" s="46" t="s">
        <v>350</v>
      </c>
      <c r="B155" s="218" t="s">
        <v>100</v>
      </c>
      <c r="C155" s="57" t="str">
        <f>CONCATENATE(VLOOKUP(A155,ABC_SERVIÇOS!A:I,5,0)," - ",VLOOKUP(A155,ABC_SERVIÇOS!A:I,6,0))</f>
        <v>94295 - SINAPI – 10/17</v>
      </c>
      <c r="D155" s="220" t="str">
        <f t="shared" si="0"/>
        <v>MESTRE DE OBRAS COM ENCARGOS COMPLEMENTARES</v>
      </c>
      <c r="E155" s="221">
        <f t="shared" si="6"/>
        <v>14</v>
      </c>
      <c r="F155" s="221">
        <v>1</v>
      </c>
      <c r="G155" s="221"/>
      <c r="H155" s="221" t="s">
        <v>351</v>
      </c>
      <c r="I155" s="59" t="str">
        <f t="shared" si="1"/>
        <v>MES</v>
      </c>
      <c r="J155" s="228">
        <f t="shared" si="2"/>
        <v>14</v>
      </c>
      <c r="K155" s="228" t="s">
        <v>251</v>
      </c>
      <c r="L155" s="61">
        <f t="shared" si="3"/>
        <v>6535.2</v>
      </c>
      <c r="M155" s="225">
        <f t="shared" si="4"/>
        <v>91492.800000000003</v>
      </c>
      <c r="N155" s="46" t="str">
        <f t="shared" si="5"/>
        <v>COMP_108</v>
      </c>
      <c r="O155" s="54"/>
      <c r="P155" s="241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13.5" customHeight="1" outlineLevel="1" x14ac:dyDescent="0.25">
      <c r="A156" s="46" t="s">
        <v>352</v>
      </c>
      <c r="B156" s="218" t="s">
        <v>101</v>
      </c>
      <c r="C156" s="57" t="str">
        <f>CONCATENATE(VLOOKUP(A156,ABC_SERVIÇOS!A:I,5,0)," - ",VLOOKUP(A156,ABC_SERVIÇOS!A:I,6,0))</f>
        <v>93572 - SINAPI – 10/17</v>
      </c>
      <c r="D156" s="220" t="str">
        <f t="shared" si="0"/>
        <v>ENCARREGADO GERAL DE OBRAS COM ENCARGOS COMPLEMENTARES</v>
      </c>
      <c r="E156" s="221">
        <f t="shared" si="6"/>
        <v>14</v>
      </c>
      <c r="F156" s="221">
        <v>1</v>
      </c>
      <c r="G156" s="221"/>
      <c r="H156" s="221" t="s">
        <v>353</v>
      </c>
      <c r="I156" s="59" t="str">
        <f t="shared" si="1"/>
        <v>MES</v>
      </c>
      <c r="J156" s="228">
        <f t="shared" si="2"/>
        <v>14</v>
      </c>
      <c r="K156" s="228" t="s">
        <v>251</v>
      </c>
      <c r="L156" s="61">
        <f t="shared" si="3"/>
        <v>4395.5600000000004</v>
      </c>
      <c r="M156" s="225">
        <f t="shared" si="4"/>
        <v>61537.84</v>
      </c>
      <c r="N156" s="46" t="str">
        <f t="shared" si="5"/>
        <v>COMP_109</v>
      </c>
      <c r="O156" s="54"/>
      <c r="P156" s="241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13.5" customHeight="1" outlineLevel="1" x14ac:dyDescent="0.25">
      <c r="A157" s="46" t="s">
        <v>354</v>
      </c>
      <c r="B157" s="218" t="s">
        <v>102</v>
      </c>
      <c r="C157" s="57" t="str">
        <f>CONCATENATE(VLOOKUP(A157,ABC_SERVIÇOS!A:I,5,0)," - ",VLOOKUP(A157,ABC_SERVIÇOS!A:I,6,0))</f>
        <v>41071 (I) - SINAPI – 10/17</v>
      </c>
      <c r="D157" s="220" t="str">
        <f t="shared" si="0"/>
        <v>AUXILIAR DE SERVICOS GERAIS (MENSALISTA)</v>
      </c>
      <c r="E157" s="221">
        <f t="shared" si="6"/>
        <v>14</v>
      </c>
      <c r="F157" s="221">
        <v>4</v>
      </c>
      <c r="G157" s="221"/>
      <c r="H157" s="221" t="s">
        <v>355</v>
      </c>
      <c r="I157" s="59" t="str">
        <f t="shared" si="1"/>
        <v>MES</v>
      </c>
      <c r="J157" s="228">
        <f t="shared" si="2"/>
        <v>56</v>
      </c>
      <c r="K157" s="228" t="s">
        <v>251</v>
      </c>
      <c r="L157" s="61">
        <f t="shared" si="3"/>
        <v>1705.12</v>
      </c>
      <c r="M157" s="225">
        <f t="shared" si="4"/>
        <v>95486.720000000001</v>
      </c>
      <c r="N157" s="46" t="str">
        <f t="shared" si="5"/>
        <v>COMP_110</v>
      </c>
      <c r="O157" s="54"/>
      <c r="P157" s="241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ht="13.5" customHeight="1" outlineLevel="1" x14ac:dyDescent="0.25">
      <c r="A158" s="46" t="s">
        <v>356</v>
      </c>
      <c r="B158" s="218" t="s">
        <v>103</v>
      </c>
      <c r="C158" s="57" t="str">
        <f>CONCATENATE(VLOOKUP(A158,ABC_SERVIÇOS!A:I,5,0)," - ",VLOOKUP(A158,ABC_SERVIÇOS!A:I,6,0))</f>
        <v>43201 - AGETOP – T128 – DESON</v>
      </c>
      <c r="D158" s="220" t="str">
        <f t="shared" si="0"/>
        <v xml:space="preserve">VEICULO SEDÃ – 71 A 115CV -  “BDI 17,77% </v>
      </c>
      <c r="E158" s="221">
        <f t="shared" si="6"/>
        <v>14</v>
      </c>
      <c r="F158" s="221">
        <v>4</v>
      </c>
      <c r="G158" s="221" t="s">
        <v>357</v>
      </c>
      <c r="H158" s="221" t="s">
        <v>358</v>
      </c>
      <c r="I158" s="59" t="str">
        <f t="shared" si="1"/>
        <v>MES</v>
      </c>
      <c r="J158" s="228">
        <f t="shared" si="2"/>
        <v>56</v>
      </c>
      <c r="K158" s="228" t="s">
        <v>251</v>
      </c>
      <c r="L158" s="61">
        <f t="shared" si="3"/>
        <v>3461.84</v>
      </c>
      <c r="M158" s="225">
        <f t="shared" si="4"/>
        <v>193863.04000000001</v>
      </c>
      <c r="N158" s="46" t="str">
        <f t="shared" si="5"/>
        <v>COMP_111</v>
      </c>
      <c r="O158" s="54"/>
      <c r="P158" s="241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13.5" customHeight="1" outlineLevel="1" x14ac:dyDescent="0.25">
      <c r="A159" s="46" t="s">
        <v>359</v>
      </c>
      <c r="B159" s="218" t="s">
        <v>104</v>
      </c>
      <c r="C159" s="57" t="str">
        <f>CONCATENATE(VLOOKUP(A159,ABC_SERVIÇOS!A:I,5,0)," - ",VLOOKUP(A159,ABC_SERVIÇOS!A:I,6,0))</f>
        <v>93556 - SINAPI – 10/17</v>
      </c>
      <c r="D159" s="220" t="str">
        <f t="shared" si="0"/>
        <v>FERRAMENTAS (ENCARGOS COMPLEMENTARES) – MENSALISTA</v>
      </c>
      <c r="E159" s="221">
        <f t="shared" si="6"/>
        <v>14</v>
      </c>
      <c r="F159" s="221">
        <v>30</v>
      </c>
      <c r="G159" s="221"/>
      <c r="H159" s="221" t="s">
        <v>360</v>
      </c>
      <c r="I159" s="59" t="str">
        <f t="shared" si="1"/>
        <v>MES</v>
      </c>
      <c r="J159" s="228">
        <f t="shared" si="2"/>
        <v>420</v>
      </c>
      <c r="K159" s="228" t="s">
        <v>251</v>
      </c>
      <c r="L159" s="61">
        <f t="shared" si="3"/>
        <v>85.61</v>
      </c>
      <c r="M159" s="225">
        <f t="shared" si="4"/>
        <v>35956.199999999997</v>
      </c>
      <c r="N159" s="46" t="str">
        <f t="shared" si="5"/>
        <v>COMP_112</v>
      </c>
      <c r="O159" s="54"/>
      <c r="P159" s="241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13.5" customHeight="1" outlineLevel="1" x14ac:dyDescent="0.25">
      <c r="A160" s="46" t="s">
        <v>361</v>
      </c>
      <c r="B160" s="218" t="s">
        <v>105</v>
      </c>
      <c r="C160" s="57" t="str">
        <f>CONCATENATE(VLOOKUP(A160,ABC_SERVIÇOS!A:I,5,0)," - ",VLOOKUP(A160,ABC_SERVIÇOS!A:I,6,0))</f>
        <v>93557 - SINAPI – 10/17</v>
      </c>
      <c r="D160" s="220" t="str">
        <f t="shared" si="0"/>
        <v>EPI (ENCARGOS COMPLEMENTARES) – MENSALISTA</v>
      </c>
      <c r="E160" s="221">
        <f t="shared" si="6"/>
        <v>14</v>
      </c>
      <c r="F160" s="221">
        <v>40</v>
      </c>
      <c r="G160" s="221"/>
      <c r="H160" s="221" t="s">
        <v>362</v>
      </c>
      <c r="I160" s="59" t="str">
        <f t="shared" si="1"/>
        <v>MES</v>
      </c>
      <c r="J160" s="228">
        <f t="shared" si="2"/>
        <v>560</v>
      </c>
      <c r="K160" s="228" t="s">
        <v>251</v>
      </c>
      <c r="L160" s="61">
        <f t="shared" si="3"/>
        <v>154.91999999999999</v>
      </c>
      <c r="M160" s="225">
        <f t="shared" si="4"/>
        <v>86755.199999999997</v>
      </c>
      <c r="N160" s="46" t="str">
        <f t="shared" si="5"/>
        <v>COMP_113</v>
      </c>
      <c r="O160" s="54"/>
      <c r="P160" s="241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13.5" customHeight="1" outlineLevel="1" x14ac:dyDescent="0.25">
      <c r="A161" s="46"/>
      <c r="B161" s="254"/>
      <c r="C161" s="84"/>
      <c r="D161" s="85"/>
      <c r="E161" s="85"/>
      <c r="F161" s="85"/>
      <c r="G161" s="85"/>
      <c r="H161" s="221"/>
      <c r="I161" s="84"/>
      <c r="J161" s="86"/>
      <c r="K161" s="86"/>
      <c r="L161" s="87"/>
      <c r="M161" s="88"/>
      <c r="N161" s="74"/>
      <c r="O161" s="80"/>
      <c r="P161" s="255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13.5" customHeight="1" outlineLevel="1" x14ac:dyDescent="0.25">
      <c r="A162" s="46"/>
      <c r="B162" s="254"/>
      <c r="C162" s="84"/>
      <c r="D162" s="85"/>
      <c r="E162" s="85"/>
      <c r="F162" s="85"/>
      <c r="G162" s="85"/>
      <c r="H162" s="221"/>
      <c r="I162" s="84"/>
      <c r="J162" s="86"/>
      <c r="K162" s="86"/>
      <c r="L162" s="87"/>
      <c r="M162" s="88"/>
      <c r="N162" s="74"/>
      <c r="O162" s="80"/>
      <c r="P162" s="255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s="74" customFormat="1" ht="12.75" outlineLevel="1" x14ac:dyDescent="0.25">
      <c r="B163" s="256"/>
      <c r="C163" s="91"/>
      <c r="D163" s="92"/>
      <c r="E163" s="92"/>
      <c r="F163" s="92"/>
      <c r="G163" s="92"/>
      <c r="H163" s="257"/>
      <c r="I163" s="92"/>
      <c r="J163" s="93"/>
      <c r="K163" s="93"/>
      <c r="L163" s="92"/>
      <c r="M163" s="94"/>
      <c r="O163" s="80"/>
      <c r="P163" s="255"/>
    </row>
    <row r="164" spans="1:1024" ht="27" customHeight="1" x14ac:dyDescent="0.25">
      <c r="A164" s="74"/>
      <c r="B164" s="207" t="s">
        <v>106</v>
      </c>
      <c r="C164" s="48"/>
      <c r="D164" s="49" t="s">
        <v>20</v>
      </c>
      <c r="E164" s="49"/>
      <c r="F164" s="49"/>
      <c r="G164" s="49"/>
      <c r="H164" s="145"/>
      <c r="I164" s="48"/>
      <c r="J164" s="48"/>
      <c r="K164" s="48"/>
      <c r="L164" s="50"/>
      <c r="M164" s="51">
        <f>SUM(M165,M210)</f>
        <v>558096.83000000007</v>
      </c>
      <c r="N164"/>
      <c r="O164" s="80">
        <f>PQP_REVISADO!H57</f>
        <v>558096.83000000007</v>
      </c>
      <c r="P164" s="208">
        <f>O164-M164</f>
        <v>0</v>
      </c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ht="27" customHeight="1" x14ac:dyDescent="0.25">
      <c r="A165" s="74"/>
      <c r="B165" s="258" t="s">
        <v>107</v>
      </c>
      <c r="C165" s="97"/>
      <c r="D165" s="98" t="s">
        <v>108</v>
      </c>
      <c r="E165" s="259"/>
      <c r="F165" s="259"/>
      <c r="G165" s="259"/>
      <c r="H165" s="260"/>
      <c r="I165" s="97"/>
      <c r="J165" s="97"/>
      <c r="K165" s="97"/>
      <c r="L165" s="99"/>
      <c r="M165" s="100">
        <f>SUM(M166:M209)</f>
        <v>374863.36000000004</v>
      </c>
      <c r="N165"/>
      <c r="O165" s="80"/>
      <c r="P165" s="194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s="46" customFormat="1" ht="25.5" outlineLevel="1" x14ac:dyDescent="0.25">
      <c r="A166" s="261" t="s">
        <v>363</v>
      </c>
      <c r="B166" s="262" t="s">
        <v>109</v>
      </c>
      <c r="C166" s="57" t="str">
        <f>CONCATENATE(VLOOKUP(A166,ABC_SERVIÇOS!A:I,5,0)," - ",VLOOKUP(A166,ABC_SERVIÇOS!A:I,6,0))</f>
        <v>73686 - SINAPI – 10/17</v>
      </c>
      <c r="D166" s="263" t="str">
        <f>VLOOKUP(A166,ABC_SERVIÇOS,2,0)</f>
        <v>LOCAÇÃO DE OBRA, COM USO DE EQUIPAMENTO TOPOGRAFICO, INCLUSIVE NIVELADOR</v>
      </c>
      <c r="E166" s="263"/>
      <c r="F166" s="263"/>
      <c r="G166" s="263"/>
      <c r="H166" s="264" t="s">
        <v>364</v>
      </c>
      <c r="I166" s="265" t="str">
        <f>VLOOKUP(A166,ABC_SERVIÇOS,3,0)</f>
        <v>M2</v>
      </c>
      <c r="J166" s="266">
        <f>J168*J169</f>
        <v>16800</v>
      </c>
      <c r="K166" s="266" t="s">
        <v>251</v>
      </c>
      <c r="L166" s="267">
        <f>VLOOKUP(A166,ABC_SERVIÇOS,7,0)</f>
        <v>18.73</v>
      </c>
      <c r="M166" s="268">
        <f>ROUND(L166*J166,2)</f>
        <v>314664</v>
      </c>
      <c r="N166" s="46" t="str">
        <f>A166</f>
        <v>COMP_015</v>
      </c>
      <c r="O166" s="54"/>
      <c r="P166" s="241"/>
    </row>
    <row r="167" spans="1:1024" outlineLevel="1" x14ac:dyDescent="0.25">
      <c r="A167" s="46"/>
      <c r="B167" s="211"/>
      <c r="C167" s="212"/>
      <c r="D167" s="213"/>
      <c r="E167" s="213"/>
      <c r="F167" s="213"/>
      <c r="G167" s="213"/>
      <c r="H167" s="214"/>
      <c r="I167" s="212"/>
      <c r="J167" s="215"/>
      <c r="K167" s="215"/>
      <c r="L167" s="216"/>
      <c r="M167" s="217"/>
      <c r="N167" s="109"/>
      <c r="O167" s="54"/>
      <c r="P167" s="194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outlineLevel="1" x14ac:dyDescent="0.25">
      <c r="A168" s="46"/>
      <c r="B168" s="218"/>
      <c r="C168" s="219"/>
      <c r="D168" s="239" t="s">
        <v>365</v>
      </c>
      <c r="E168" s="220"/>
      <c r="F168" s="220"/>
      <c r="G168" s="220"/>
      <c r="H168" s="221"/>
      <c r="I168" s="219"/>
      <c r="J168" s="228">
        <v>480</v>
      </c>
      <c r="K168" s="228" t="s">
        <v>256</v>
      </c>
      <c r="L168" s="224"/>
      <c r="M168" s="225"/>
      <c r="N168" s="109"/>
      <c r="O168" s="54"/>
      <c r="P168" s="194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outlineLevel="1" x14ac:dyDescent="0.25">
      <c r="A169" s="46"/>
      <c r="B169" s="218"/>
      <c r="C169" s="219"/>
      <c r="D169" s="239" t="s">
        <v>366</v>
      </c>
      <c r="E169" s="220"/>
      <c r="F169" s="220"/>
      <c r="G169" s="220"/>
      <c r="H169" s="221"/>
      <c r="I169" s="219"/>
      <c r="J169" s="228">
        <v>35</v>
      </c>
      <c r="K169" s="228" t="s">
        <v>301</v>
      </c>
      <c r="L169" s="224"/>
      <c r="M169" s="225"/>
      <c r="N169" s="109"/>
      <c r="O169" s="54"/>
      <c r="P169" s="194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outlineLevel="1" x14ac:dyDescent="0.25">
      <c r="A170" s="46"/>
      <c r="B170" s="218"/>
      <c r="C170" s="219"/>
      <c r="D170" s="239"/>
      <c r="E170" s="220"/>
      <c r="F170" s="220"/>
      <c r="G170" s="220"/>
      <c r="H170" s="221"/>
      <c r="I170" s="219"/>
      <c r="J170" s="228"/>
      <c r="K170" s="228"/>
      <c r="L170" s="224"/>
      <c r="M170" s="225"/>
      <c r="N170" s="109"/>
      <c r="O170" s="54"/>
      <c r="P170" s="194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outlineLevel="1" x14ac:dyDescent="0.25">
      <c r="A171" s="46"/>
      <c r="B171" s="218"/>
      <c r="C171" s="219"/>
      <c r="D171" s="239"/>
      <c r="E171" s="220"/>
      <c r="F171" s="220"/>
      <c r="G171" s="220"/>
      <c r="H171" s="221"/>
      <c r="I171" s="219"/>
      <c r="J171" s="228"/>
      <c r="K171" s="228"/>
      <c r="L171" s="224"/>
      <c r="M171" s="225"/>
      <c r="N171" s="109"/>
      <c r="O171" s="54"/>
      <c r="P171" s="194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outlineLevel="1" x14ac:dyDescent="0.25">
      <c r="A172" s="46"/>
      <c r="B172" s="229"/>
      <c r="C172" s="230"/>
      <c r="D172" s="231"/>
      <c r="E172" s="231"/>
      <c r="F172" s="231"/>
      <c r="G172" s="231"/>
      <c r="H172" s="232"/>
      <c r="I172" s="230"/>
      <c r="J172" s="233"/>
      <c r="K172" s="233"/>
      <c r="L172" s="269"/>
      <c r="M172" s="235"/>
      <c r="N172" s="109"/>
      <c r="O172" s="54"/>
      <c r="P172" s="194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25.5" outlineLevel="1" x14ac:dyDescent="0.25">
      <c r="A173" s="261" t="s">
        <v>367</v>
      </c>
      <c r="B173" s="240" t="s">
        <v>110</v>
      </c>
      <c r="C173" s="57" t="str">
        <f>CONCATENATE(VLOOKUP(A173,ABC_SERVIÇOS!A:I,5,0)," - ",VLOOKUP(A173,ABC_SERVIÇOS!A:I,6,0))</f>
        <v>73672 - SINAPI – 10/17</v>
      </c>
      <c r="D173" s="111" t="str">
        <f>VLOOKUP(A173,ABC_SERVIÇOS,2,0)</f>
        <v>DESMATAMENTO E LIMPEZA MECANIZADA DE TERRENO COM ARVORES ATE Ø 15CM, U M2 CR 0,44 TILIZANDO TRATOR DE ESTEIRAS</v>
      </c>
      <c r="E173" s="160"/>
      <c r="F173" s="160"/>
      <c r="G173" s="111"/>
      <c r="H173" s="160" t="s">
        <v>368</v>
      </c>
      <c r="I173" s="57" t="str">
        <f>VLOOKUP(A173,ABC_SERVIÇOS,3,0)</f>
        <v>M2</v>
      </c>
      <c r="J173" s="112">
        <f>SUM(J174:J178)</f>
        <v>15942.5</v>
      </c>
      <c r="K173" s="112" t="s">
        <v>251</v>
      </c>
      <c r="L173" s="113">
        <f>VLOOKUP(A173,ABC_SERVIÇOS,7,0)</f>
        <v>0.35</v>
      </c>
      <c r="M173" s="114">
        <f>ROUND(L173*J173,2)</f>
        <v>5579.88</v>
      </c>
      <c r="N173" s="46" t="str">
        <f>A173</f>
        <v>COMP_016</v>
      </c>
      <c r="O173" s="54"/>
      <c r="P173" s="194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outlineLevel="1" x14ac:dyDescent="0.25">
      <c r="A174" s="46"/>
      <c r="B174" s="211"/>
      <c r="C174" s="212"/>
      <c r="D174" s="213"/>
      <c r="E174" s="214" t="s">
        <v>262</v>
      </c>
      <c r="F174" s="214" t="s">
        <v>263</v>
      </c>
      <c r="G174" s="213"/>
      <c r="H174" s="214"/>
      <c r="I174" s="212"/>
      <c r="J174" s="215"/>
      <c r="K174" s="215"/>
      <c r="L174" s="216"/>
      <c r="M174" s="217"/>
      <c r="N174" s="109"/>
      <c r="O174" s="54"/>
      <c r="P174" s="19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outlineLevel="1" x14ac:dyDescent="0.25">
      <c r="A175" s="46"/>
      <c r="B175" s="218"/>
      <c r="C175" s="219"/>
      <c r="D175" s="239" t="s">
        <v>369</v>
      </c>
      <c r="E175" s="270">
        <v>455.5</v>
      </c>
      <c r="F175" s="221">
        <v>15</v>
      </c>
      <c r="G175" s="220"/>
      <c r="H175" s="221"/>
      <c r="I175" s="219"/>
      <c r="J175" s="228">
        <f>F175*E175</f>
        <v>6832.5</v>
      </c>
      <c r="K175" s="228" t="s">
        <v>265</v>
      </c>
      <c r="L175" s="224"/>
      <c r="M175" s="225"/>
      <c r="N175" s="109"/>
      <c r="O175" s="54"/>
      <c r="P175" s="194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outlineLevel="1" x14ac:dyDescent="0.25">
      <c r="A176" s="46"/>
      <c r="B176" s="218"/>
      <c r="C176" s="219"/>
      <c r="D176" s="239" t="s">
        <v>370</v>
      </c>
      <c r="E176" s="270">
        <v>455.5</v>
      </c>
      <c r="F176" s="221">
        <v>20</v>
      </c>
      <c r="G176" s="220"/>
      <c r="H176" s="221"/>
      <c r="I176" s="219"/>
      <c r="J176" s="228">
        <f>F176*E176</f>
        <v>9110</v>
      </c>
      <c r="K176" s="228" t="s">
        <v>265</v>
      </c>
      <c r="L176" s="224"/>
      <c r="M176" s="225"/>
      <c r="N176" s="109"/>
      <c r="O176" s="54"/>
      <c r="P176" s="194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outlineLevel="1" x14ac:dyDescent="0.25">
      <c r="A177" s="46"/>
      <c r="B177" s="218"/>
      <c r="C177" s="219"/>
      <c r="D177" s="239"/>
      <c r="E177" s="221"/>
      <c r="F177" s="221"/>
      <c r="G177" s="220"/>
      <c r="H177" s="221"/>
      <c r="I177" s="219"/>
      <c r="J177" s="228"/>
      <c r="K177" s="228"/>
      <c r="L177" s="224"/>
      <c r="M177" s="225"/>
      <c r="N177" s="109"/>
      <c r="O177" s="54"/>
      <c r="P177" s="194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outlineLevel="1" x14ac:dyDescent="0.25">
      <c r="A178" s="46"/>
      <c r="B178" s="218"/>
      <c r="C178" s="219"/>
      <c r="D178" s="239"/>
      <c r="E178" s="221"/>
      <c r="F178" s="221"/>
      <c r="G178" s="220"/>
      <c r="H178" s="221"/>
      <c r="I178" s="219"/>
      <c r="J178" s="228"/>
      <c r="K178" s="228"/>
      <c r="L178" s="224"/>
      <c r="M178" s="225"/>
      <c r="N178" s="109"/>
      <c r="O178" s="54"/>
      <c r="P178" s="194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outlineLevel="1" x14ac:dyDescent="0.25">
      <c r="A179" s="46"/>
      <c r="B179" s="229"/>
      <c r="C179" s="230"/>
      <c r="D179" s="231"/>
      <c r="E179" s="232"/>
      <c r="F179" s="232"/>
      <c r="G179" s="231"/>
      <c r="H179" s="232"/>
      <c r="I179" s="230"/>
      <c r="J179" s="233"/>
      <c r="K179" s="233"/>
      <c r="L179" s="234"/>
      <c r="M179" s="235"/>
      <c r="N179" s="109"/>
      <c r="O179" s="54"/>
      <c r="P179" s="194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28.35" customHeight="1" outlineLevel="1" x14ac:dyDescent="0.25">
      <c r="A180" s="261" t="s">
        <v>371</v>
      </c>
      <c r="B180" s="240" t="s">
        <v>111</v>
      </c>
      <c r="C180" s="57" t="str">
        <f>CONCATENATE(VLOOKUP(A180,ABC_SERVIÇOS!A:I,5,0)," - ",VLOOKUP(A180,ABC_SERVIÇOS!A:I,6,0))</f>
        <v>85186 - SINAPI – 10/17</v>
      </c>
      <c r="D180" s="111" t="str">
        <f>VLOOKUP(A180,ABC_SERVIÇOS,2,0)</f>
        <v>PODA DE ÁRVORES COM LIMPEZA DE GALHOS SECOS E RETIRADA DE PARASITAS, INCLUINDO REMOÇÃO E ENTULHO</v>
      </c>
      <c r="E180" s="160"/>
      <c r="F180" s="160"/>
      <c r="G180" s="111"/>
      <c r="H180" s="160" t="s">
        <v>372</v>
      </c>
      <c r="I180" s="57" t="str">
        <f>VLOOKUP(A180,ABC_SERVIÇOS,3,0)</f>
        <v>UNID</v>
      </c>
      <c r="J180" s="112">
        <f>SUM(J181:J185)</f>
        <v>45</v>
      </c>
      <c r="K180" s="112" t="s">
        <v>251</v>
      </c>
      <c r="L180" s="113">
        <f>VLOOKUP(A180,ABC_SERVIÇOS,7,0)</f>
        <v>74.31</v>
      </c>
      <c r="M180" s="114">
        <f>ROUND(L180*J180,2)</f>
        <v>3343.95</v>
      </c>
      <c r="N180" s="46" t="str">
        <f>A180</f>
        <v>COMP_017</v>
      </c>
      <c r="O180" s="54"/>
      <c r="P180" s="194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outlineLevel="1" x14ac:dyDescent="0.25">
      <c r="A181" s="46"/>
      <c r="B181" s="211"/>
      <c r="C181" s="212"/>
      <c r="D181" s="213"/>
      <c r="E181" s="214" t="s">
        <v>373</v>
      </c>
      <c r="F181" s="214"/>
      <c r="G181" s="213"/>
      <c r="H181" s="214"/>
      <c r="I181" s="212"/>
      <c r="J181" s="215"/>
      <c r="K181" s="215"/>
      <c r="L181" s="216"/>
      <c r="M181" s="217"/>
      <c r="N181" s="109"/>
      <c r="O181" s="54"/>
      <c r="P181" s="194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outlineLevel="1" x14ac:dyDescent="0.25">
      <c r="A182" s="46"/>
      <c r="B182" s="218"/>
      <c r="C182" s="219"/>
      <c r="D182" s="239" t="s">
        <v>369</v>
      </c>
      <c r="E182" s="270">
        <v>30</v>
      </c>
      <c r="F182" s="221"/>
      <c r="G182" s="220"/>
      <c r="H182" s="221"/>
      <c r="I182" s="219"/>
      <c r="J182" s="228">
        <f>E182</f>
        <v>30</v>
      </c>
      <c r="K182" s="228" t="s">
        <v>374</v>
      </c>
      <c r="L182" s="224"/>
      <c r="M182" s="225"/>
      <c r="N182" s="109"/>
      <c r="O182" s="54"/>
      <c r="P182" s="194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outlineLevel="1" x14ac:dyDescent="0.25">
      <c r="A183" s="46"/>
      <c r="B183" s="218"/>
      <c r="C183" s="219"/>
      <c r="D183" s="239" t="s">
        <v>370</v>
      </c>
      <c r="E183" s="270">
        <v>15</v>
      </c>
      <c r="F183" s="221"/>
      <c r="G183" s="220"/>
      <c r="H183" s="221"/>
      <c r="I183" s="219"/>
      <c r="J183" s="228">
        <f>E183</f>
        <v>15</v>
      </c>
      <c r="K183" s="228" t="s">
        <v>374</v>
      </c>
      <c r="L183" s="224"/>
      <c r="M183" s="225"/>
      <c r="N183" s="109"/>
      <c r="O183" s="54"/>
      <c r="P183" s="194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outlineLevel="1" x14ac:dyDescent="0.25">
      <c r="A184" s="46"/>
      <c r="B184" s="218"/>
      <c r="C184" s="219"/>
      <c r="D184" s="239"/>
      <c r="E184" s="221"/>
      <c r="F184" s="221"/>
      <c r="G184" s="220"/>
      <c r="H184" s="221"/>
      <c r="I184" s="219"/>
      <c r="J184" s="228"/>
      <c r="K184" s="228"/>
      <c r="L184" s="224"/>
      <c r="M184" s="225"/>
      <c r="N184" s="109"/>
      <c r="O184" s="54"/>
      <c r="P184" s="19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outlineLevel="1" x14ac:dyDescent="0.25">
      <c r="A185" s="46"/>
      <c r="B185" s="218"/>
      <c r="C185" s="219"/>
      <c r="D185" s="239"/>
      <c r="E185" s="221"/>
      <c r="F185" s="221"/>
      <c r="G185" s="220"/>
      <c r="H185" s="221"/>
      <c r="I185" s="219"/>
      <c r="J185" s="228"/>
      <c r="K185" s="228"/>
      <c r="L185" s="224"/>
      <c r="M185" s="225"/>
      <c r="N185" s="109"/>
      <c r="O185" s="54"/>
      <c r="P185" s="194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outlineLevel="1" x14ac:dyDescent="0.25">
      <c r="A186" s="46"/>
      <c r="B186" s="229"/>
      <c r="C186" s="230"/>
      <c r="D186" s="231"/>
      <c r="E186" s="232"/>
      <c r="F186" s="232"/>
      <c r="G186" s="231"/>
      <c r="H186" s="232"/>
      <c r="I186" s="230"/>
      <c r="J186" s="233"/>
      <c r="K186" s="233"/>
      <c r="L186" s="234"/>
      <c r="M186" s="235"/>
      <c r="N186" s="109"/>
      <c r="O186" s="54"/>
      <c r="P186" s="194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s="74" customFormat="1" ht="44.25" customHeight="1" outlineLevel="1" x14ac:dyDescent="0.25">
      <c r="A187" s="261" t="s">
        <v>375</v>
      </c>
      <c r="B187" s="240" t="s">
        <v>112</v>
      </c>
      <c r="C187" s="57" t="str">
        <f>CONCATENATE(VLOOKUP(A187,ABC_SERVIÇOS!A:I,5,0)," - ",VLOOKUP(A187,ABC_SERVIÇOS!A:I,6,0))</f>
        <v>74010/001 - SINAPI – 10/17</v>
      </c>
      <c r="D187" s="111" t="str">
        <f>VLOOKUP(A187,ABC_SERVIÇOS,2,0)</f>
        <v>CARGA E DESCARGA MECANICA DE SOLO UTILIZANDO CAMINHAO BASCULANTE 6,0M3 /16T E PA CARREGADEIRA SOBRE PNEUS 128 HP, CAPACIDADE DA CAÇAMBA 1,7 A 2,8 M3, PESO OPERACIONAL 11632 KG</v>
      </c>
      <c r="E187" s="271"/>
      <c r="F187" s="271"/>
      <c r="G187" s="136"/>
      <c r="H187" s="160" t="s">
        <v>376</v>
      </c>
      <c r="I187" s="57" t="str">
        <f>VLOOKUP(A187,ABC_SERVIÇOS,3,0)</f>
        <v>M3</v>
      </c>
      <c r="J187" s="112">
        <f>J193</f>
        <v>6276.0749999999998</v>
      </c>
      <c r="K187" s="137" t="s">
        <v>251</v>
      </c>
      <c r="L187" s="113">
        <f>VLOOKUP(A187,ABC_SERVIÇOS,7,0)</f>
        <v>1.71</v>
      </c>
      <c r="M187" s="114">
        <f>ROUND(L187*J187,2)</f>
        <v>10732.09</v>
      </c>
      <c r="N187" s="46" t="str">
        <f>A187</f>
        <v>COMP_019</v>
      </c>
      <c r="O187" s="80"/>
      <c r="P187" s="255"/>
    </row>
    <row r="188" spans="1:1024" s="46" customFormat="1" ht="12.75" outlineLevel="1" x14ac:dyDescent="0.25">
      <c r="B188" s="211"/>
      <c r="C188" s="212"/>
      <c r="D188" s="213"/>
      <c r="E188" s="214" t="s">
        <v>377</v>
      </c>
      <c r="F188" s="214" t="s">
        <v>378</v>
      </c>
      <c r="G188" s="213"/>
      <c r="H188" s="214"/>
      <c r="I188" s="212"/>
      <c r="J188" s="215" t="s">
        <v>379</v>
      </c>
      <c r="K188" s="215"/>
      <c r="L188" s="272"/>
      <c r="M188" s="217"/>
      <c r="N188" s="109"/>
      <c r="O188" s="54"/>
      <c r="P188" s="241"/>
    </row>
    <row r="189" spans="1:1024" outlineLevel="1" x14ac:dyDescent="0.25">
      <c r="A189" s="46"/>
      <c r="B189" s="218"/>
      <c r="C189" s="219"/>
      <c r="D189" s="239" t="s">
        <v>380</v>
      </c>
      <c r="E189" s="273">
        <f>J173</f>
        <v>15942.5</v>
      </c>
      <c r="F189" s="274">
        <v>0.3</v>
      </c>
      <c r="G189" s="220"/>
      <c r="H189" s="221"/>
      <c r="I189" s="219"/>
      <c r="J189" s="228">
        <f>F189*E189</f>
        <v>4782.75</v>
      </c>
      <c r="K189" s="228"/>
      <c r="L189" s="224" t="s">
        <v>381</v>
      </c>
      <c r="M189" s="225"/>
      <c r="N189" s="109"/>
      <c r="O189" s="54"/>
      <c r="P189" s="194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outlineLevel="1" x14ac:dyDescent="0.25">
      <c r="A190" s="46"/>
      <c r="B190" s="218"/>
      <c r="C190" s="219"/>
      <c r="D190" s="239" t="s">
        <v>382</v>
      </c>
      <c r="E190" s="273">
        <f>J180</f>
        <v>45</v>
      </c>
      <c r="F190" s="273">
        <v>1</v>
      </c>
      <c r="G190" s="220"/>
      <c r="H190" s="221"/>
      <c r="I190" s="219"/>
      <c r="J190" s="228">
        <f>F190*E190</f>
        <v>45</v>
      </c>
      <c r="K190" s="228"/>
      <c r="L190" s="224" t="s">
        <v>383</v>
      </c>
      <c r="M190" s="225"/>
      <c r="N190" s="109"/>
      <c r="O190" s="54"/>
      <c r="P190" s="194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outlineLevel="1" x14ac:dyDescent="0.25">
      <c r="A191" s="46"/>
      <c r="B191" s="218"/>
      <c r="C191" s="219"/>
      <c r="D191" s="239"/>
      <c r="E191" s="273"/>
      <c r="F191" s="273"/>
      <c r="G191" s="220"/>
      <c r="H191" s="221"/>
      <c r="I191" s="219"/>
      <c r="J191" s="228"/>
      <c r="K191" s="228"/>
      <c r="L191" s="224"/>
      <c r="M191" s="225"/>
      <c r="N191" s="109"/>
      <c r="O191" s="54"/>
      <c r="P191" s="194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outlineLevel="1" x14ac:dyDescent="0.25">
      <c r="A192" s="46"/>
      <c r="B192" s="218"/>
      <c r="C192" s="219"/>
      <c r="D192" s="239" t="s">
        <v>384</v>
      </c>
      <c r="E192" s="273"/>
      <c r="F192" s="273"/>
      <c r="G192" s="220"/>
      <c r="H192" s="221"/>
      <c r="I192" s="219"/>
      <c r="J192" s="227">
        <v>0.3</v>
      </c>
      <c r="K192" s="223" t="s">
        <v>385</v>
      </c>
      <c r="L192" s="224" t="s">
        <v>386</v>
      </c>
      <c r="M192" s="225"/>
      <c r="N192" s="109"/>
      <c r="O192" s="54"/>
      <c r="P192" s="194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outlineLevel="1" x14ac:dyDescent="0.25">
      <c r="A193" s="46"/>
      <c r="B193" s="218"/>
      <c r="C193" s="219"/>
      <c r="D193" s="239"/>
      <c r="E193" s="221"/>
      <c r="F193" s="221"/>
      <c r="G193" s="220"/>
      <c r="H193" s="221"/>
      <c r="I193" s="219"/>
      <c r="J193" s="228">
        <f>SUM(J189:J191)*(1+J192)</f>
        <v>6276.0749999999998</v>
      </c>
      <c r="K193" s="223" t="s">
        <v>387</v>
      </c>
      <c r="L193" s="223" t="s">
        <v>388</v>
      </c>
      <c r="M193" s="225"/>
      <c r="N193" s="109"/>
      <c r="O193" s="54"/>
      <c r="P193" s="194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outlineLevel="1" x14ac:dyDescent="0.25">
      <c r="A194" s="46"/>
      <c r="B194" s="229"/>
      <c r="C194" s="230"/>
      <c r="D194" s="231"/>
      <c r="E194" s="232"/>
      <c r="F194" s="232"/>
      <c r="G194" s="231"/>
      <c r="H194" s="232"/>
      <c r="I194" s="230"/>
      <c r="J194" s="233"/>
      <c r="K194" s="233"/>
      <c r="L194" s="234"/>
      <c r="M194" s="235"/>
      <c r="N194" s="109"/>
      <c r="O194" s="54"/>
      <c r="P194" s="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s="74" customFormat="1" ht="25.5" outlineLevel="1" x14ac:dyDescent="0.25">
      <c r="A195" s="261" t="s">
        <v>389</v>
      </c>
      <c r="B195" s="240" t="s">
        <v>113</v>
      </c>
      <c r="C195" s="57" t="str">
        <f>CONCATENATE(VLOOKUP(A195,ABC_SERVIÇOS!A:I,5,0)," - ",VLOOKUP(A195,ABC_SERVIÇOS!A:I,6,0))</f>
        <v>95302 - SINAPI – 10/17</v>
      </c>
      <c r="D195" s="111" t="str">
        <f>VLOOKUP(A195,ABC_SERVIÇOS,2,0)</f>
        <v>TRANSPORTE COM CAMINHÃO BASCULANTE 6 M3 EM RODOVIA PAVIMENTADA ( PARA DISTÂNCIAS SUPERIORES A 4 KM)</v>
      </c>
      <c r="E195" s="271"/>
      <c r="F195" s="271"/>
      <c r="G195" s="136"/>
      <c r="H195" s="160" t="s">
        <v>390</v>
      </c>
      <c r="I195" s="57" t="str">
        <f>VLOOKUP(A195,ABC_SERVIÇOS,3,0)</f>
        <v>M3xKm</v>
      </c>
      <c r="J195" s="112">
        <f>J201</f>
        <v>25104.3</v>
      </c>
      <c r="K195" s="137"/>
      <c r="L195" s="113">
        <f>VLOOKUP(A195,ABC_SERVIÇOS,7,0)</f>
        <v>1.41</v>
      </c>
      <c r="M195" s="114">
        <f>ROUND(L195*J195,2)</f>
        <v>35397.06</v>
      </c>
      <c r="N195" s="46" t="str">
        <f>A195</f>
        <v>COMP_020</v>
      </c>
      <c r="O195" s="80"/>
      <c r="P195" s="255"/>
    </row>
    <row r="196" spans="1:1024" outlineLevel="1" x14ac:dyDescent="0.25">
      <c r="A196" s="46"/>
      <c r="B196" s="211"/>
      <c r="C196" s="212"/>
      <c r="D196" s="213"/>
      <c r="E196" s="214"/>
      <c r="F196" s="214"/>
      <c r="G196" s="213"/>
      <c r="H196" s="214"/>
      <c r="I196" s="212"/>
      <c r="J196" s="215"/>
      <c r="K196" s="215"/>
      <c r="L196" s="216"/>
      <c r="M196" s="217"/>
      <c r="N196"/>
      <c r="O196" s="80"/>
      <c r="P196" s="194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outlineLevel="1" x14ac:dyDescent="0.25">
      <c r="A197" s="46"/>
      <c r="B197" s="218"/>
      <c r="C197" s="219"/>
      <c r="D197" s="239" t="s">
        <v>391</v>
      </c>
      <c r="E197" s="273"/>
      <c r="F197" s="273"/>
      <c r="G197" s="220"/>
      <c r="H197" s="221"/>
      <c r="I197" s="219"/>
      <c r="J197" s="228">
        <f>J187</f>
        <v>6276.0749999999998</v>
      </c>
      <c r="K197" s="223" t="s">
        <v>387</v>
      </c>
      <c r="L197" s="223" t="s">
        <v>381</v>
      </c>
      <c r="M197" s="225"/>
      <c r="N197"/>
      <c r="O197" s="80"/>
      <c r="P197" s="194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outlineLevel="1" x14ac:dyDescent="0.25">
      <c r="A198" s="46"/>
      <c r="B198" s="218"/>
      <c r="C198" s="219"/>
      <c r="D198" s="239" t="s">
        <v>392</v>
      </c>
      <c r="E198" s="273"/>
      <c r="F198" s="273"/>
      <c r="G198" s="220"/>
      <c r="H198" s="221"/>
      <c r="I198" s="219"/>
      <c r="J198" s="228">
        <v>4</v>
      </c>
      <c r="K198" s="223" t="s">
        <v>393</v>
      </c>
      <c r="L198" s="223" t="s">
        <v>383</v>
      </c>
      <c r="M198" s="225"/>
      <c r="N198"/>
      <c r="O198" s="80"/>
      <c r="P198" s="194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outlineLevel="1" x14ac:dyDescent="0.25">
      <c r="A199" s="46"/>
      <c r="B199" s="218"/>
      <c r="C199" s="219"/>
      <c r="D199" s="239" t="s">
        <v>384</v>
      </c>
      <c r="E199" s="273"/>
      <c r="F199" s="273"/>
      <c r="G199" s="220"/>
      <c r="H199" s="221"/>
      <c r="I199" s="219"/>
      <c r="J199" s="227"/>
      <c r="K199" s="223"/>
      <c r="L199" s="223"/>
      <c r="M199" s="225"/>
      <c r="N199"/>
      <c r="O199" s="80"/>
      <c r="P199" s="194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outlineLevel="1" x14ac:dyDescent="0.25">
      <c r="A200" s="46"/>
      <c r="B200" s="218"/>
      <c r="C200" s="219"/>
      <c r="D200" s="239"/>
      <c r="E200" s="221"/>
      <c r="F200" s="221"/>
      <c r="G200" s="220"/>
      <c r="H200" s="221"/>
      <c r="I200" s="219"/>
      <c r="J200" s="228"/>
      <c r="K200" s="223"/>
      <c r="L200" s="223"/>
      <c r="M200" s="225"/>
      <c r="N200"/>
      <c r="O200" s="80"/>
      <c r="P200" s="194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outlineLevel="1" x14ac:dyDescent="0.25">
      <c r="A201" s="46"/>
      <c r="B201" s="218"/>
      <c r="C201" s="219"/>
      <c r="D201" s="220"/>
      <c r="E201" s="221"/>
      <c r="F201" s="221"/>
      <c r="G201" s="220"/>
      <c r="H201" s="221"/>
      <c r="I201" s="219"/>
      <c r="J201" s="228">
        <f>J197*J198</f>
        <v>25104.3</v>
      </c>
      <c r="K201" s="223" t="s">
        <v>394</v>
      </c>
      <c r="L201" s="223" t="s">
        <v>395</v>
      </c>
      <c r="M201" s="225"/>
      <c r="N201"/>
      <c r="O201" s="80"/>
      <c r="P201" s="194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s="46" customFormat="1" ht="12.75" outlineLevel="1" x14ac:dyDescent="0.25">
      <c r="B202" s="229"/>
      <c r="C202" s="230"/>
      <c r="D202" s="231"/>
      <c r="E202" s="231"/>
      <c r="F202" s="231"/>
      <c r="G202" s="231"/>
      <c r="H202" s="232"/>
      <c r="I202" s="230"/>
      <c r="J202" s="233"/>
      <c r="K202" s="233"/>
      <c r="L202" s="234"/>
      <c r="M202" s="235"/>
      <c r="N202" s="109"/>
      <c r="O202" s="54"/>
      <c r="P202" s="241"/>
    </row>
    <row r="203" spans="1:1024" s="74" customFormat="1" ht="25.5" outlineLevel="1" x14ac:dyDescent="0.25">
      <c r="A203" s="261" t="s">
        <v>396</v>
      </c>
      <c r="B203" s="240" t="s">
        <v>114</v>
      </c>
      <c r="C203" s="57" t="str">
        <f>CONCATENATE(VLOOKUP(A203,ABC_SERVIÇOS!A:I,5,0)," - ",VLOOKUP(A203,ABC_SERVIÇOS!A:I,6,0))</f>
        <v>83344 - SINAPI – 10/17</v>
      </c>
      <c r="D203" s="111" t="str">
        <f>VLOOKUP(A203,ABC_SERVIÇOS,2,0)</f>
        <v>ESPALHAMENTO DE MATERIAL EM BOTA FORA, COM UTILIZACAO DE TRATOR DE ESTEIRAS DE 165 HP</v>
      </c>
      <c r="E203" s="136"/>
      <c r="F203" s="136"/>
      <c r="G203" s="136"/>
      <c r="H203" s="160" t="s">
        <v>397</v>
      </c>
      <c r="I203" s="57" t="str">
        <f>VLOOKUP(A203,ABC_SERVIÇOS,3,0)</f>
        <v>m3</v>
      </c>
      <c r="J203" s="112">
        <f>J187</f>
        <v>6276.0749999999998</v>
      </c>
      <c r="K203" s="137" t="s">
        <v>251</v>
      </c>
      <c r="L203" s="113">
        <f>VLOOKUP(A203,ABC_SERVIÇOS,7,0)</f>
        <v>0.82</v>
      </c>
      <c r="M203" s="114">
        <f>ROUND(L203*J203,2)</f>
        <v>5146.38</v>
      </c>
      <c r="N203" s="46" t="str">
        <f>A203</f>
        <v>COMP_021</v>
      </c>
      <c r="O203" s="80"/>
      <c r="P203" s="255"/>
    </row>
    <row r="204" spans="1:1024" outlineLevel="1" x14ac:dyDescent="0.25">
      <c r="A204" s="46"/>
      <c r="B204" s="211"/>
      <c r="C204" s="275"/>
      <c r="D204" s="276"/>
      <c r="E204" s="276"/>
      <c r="F204" s="276"/>
      <c r="G204" s="276"/>
      <c r="H204" s="214"/>
      <c r="I204" s="275"/>
      <c r="J204" s="277"/>
      <c r="K204" s="277"/>
      <c r="L204" s="278"/>
      <c r="M204" s="279"/>
      <c r="N204" s="115"/>
      <c r="O204" s="80"/>
      <c r="P204" s="255"/>
      <c r="Q204" s="74"/>
      <c r="R204" s="74"/>
      <c r="S204" s="7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outlineLevel="1" x14ac:dyDescent="0.25">
      <c r="A205" s="46"/>
      <c r="B205" s="218"/>
      <c r="C205" s="84"/>
      <c r="D205" s="85"/>
      <c r="E205" s="85"/>
      <c r="F205" s="85"/>
      <c r="G205" s="85"/>
      <c r="H205" s="221"/>
      <c r="I205" s="84"/>
      <c r="J205" s="86"/>
      <c r="K205" s="86"/>
      <c r="L205" s="87"/>
      <c r="M205" s="88"/>
      <c r="N205" s="115"/>
      <c r="O205" s="80"/>
      <c r="P205" s="255"/>
      <c r="Q205" s="74"/>
      <c r="R205" s="74"/>
      <c r="S205" s="74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outlineLevel="1" x14ac:dyDescent="0.25">
      <c r="A206" s="46"/>
      <c r="B206" s="218"/>
      <c r="C206" s="84"/>
      <c r="D206" s="280" t="s">
        <v>398</v>
      </c>
      <c r="E206" s="85"/>
      <c r="F206" s="85"/>
      <c r="G206" s="85"/>
      <c r="H206" s="221"/>
      <c r="I206" s="84"/>
      <c r="J206" s="86">
        <f>J187</f>
        <v>6276.0749999999998</v>
      </c>
      <c r="K206" s="86"/>
      <c r="L206" s="87"/>
      <c r="M206" s="88"/>
      <c r="N206" s="115"/>
      <c r="O206" s="80"/>
      <c r="P206" s="255"/>
      <c r="Q206" s="74"/>
      <c r="R206" s="74"/>
      <c r="S206" s="74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outlineLevel="1" x14ac:dyDescent="0.25">
      <c r="A207" s="46"/>
      <c r="B207" s="218"/>
      <c r="C207" s="84"/>
      <c r="D207" s="85"/>
      <c r="E207" s="85"/>
      <c r="F207" s="85"/>
      <c r="G207" s="85"/>
      <c r="H207" s="221"/>
      <c r="I207" s="84"/>
      <c r="J207" s="86"/>
      <c r="K207" s="86"/>
      <c r="L207" s="87"/>
      <c r="M207" s="88"/>
      <c r="N207" s="115"/>
      <c r="O207" s="80"/>
      <c r="P207" s="255"/>
      <c r="Q207" s="74"/>
      <c r="R207" s="74"/>
      <c r="S207" s="74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outlineLevel="1" x14ac:dyDescent="0.25">
      <c r="A208" s="46"/>
      <c r="B208" s="218"/>
      <c r="C208" s="84"/>
      <c r="D208" s="85"/>
      <c r="E208" s="85"/>
      <c r="F208" s="85"/>
      <c r="G208" s="85"/>
      <c r="H208" s="221"/>
      <c r="I208" s="84"/>
      <c r="J208" s="86"/>
      <c r="K208" s="86"/>
      <c r="L208" s="87"/>
      <c r="M208" s="88"/>
      <c r="N208" s="115"/>
      <c r="O208" s="80"/>
      <c r="P208" s="255"/>
      <c r="Q208" s="74"/>
      <c r="R208" s="74"/>
      <c r="S208" s="74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outlineLevel="1" x14ac:dyDescent="0.25">
      <c r="A209" s="46"/>
      <c r="B209" s="218"/>
      <c r="C209" s="84"/>
      <c r="D209" s="85"/>
      <c r="E209" s="85"/>
      <c r="F209" s="85"/>
      <c r="G209" s="85"/>
      <c r="H209" s="221"/>
      <c r="I209" s="84"/>
      <c r="J209" s="228">
        <f>SUM(J204:J208)</f>
        <v>6276.0749999999998</v>
      </c>
      <c r="K209" s="223" t="s">
        <v>387</v>
      </c>
      <c r="L209" s="223"/>
      <c r="M209" s="88"/>
      <c r="N209" s="115"/>
      <c r="O209" s="80"/>
      <c r="P209" s="255"/>
      <c r="Q209" s="74"/>
      <c r="R209" s="74"/>
      <c r="S209" s="74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ht="27" customHeight="1" x14ac:dyDescent="0.25">
      <c r="A210"/>
      <c r="B210" s="281" t="s">
        <v>115</v>
      </c>
      <c r="C210" s="118"/>
      <c r="D210" s="119" t="s">
        <v>116</v>
      </c>
      <c r="E210" s="282"/>
      <c r="F210" s="282"/>
      <c r="G210" s="282"/>
      <c r="H210" s="283"/>
      <c r="I210" s="118"/>
      <c r="J210" s="118"/>
      <c r="K210" s="118"/>
      <c r="L210" s="120"/>
      <c r="M210" s="121">
        <f>SUM(M211:M270)</f>
        <v>183233.47</v>
      </c>
      <c r="N210" s="115"/>
      <c r="O210" s="80"/>
      <c r="P210" s="255"/>
      <c r="Q210" s="74"/>
      <c r="R210" s="74"/>
      <c r="S210" s="74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s="199" customFormat="1" ht="31.5" customHeight="1" outlineLevel="1" x14ac:dyDescent="0.25">
      <c r="A211" s="261" t="s">
        <v>399</v>
      </c>
      <c r="B211" s="240" t="s">
        <v>117</v>
      </c>
      <c r="C211" s="57" t="str">
        <f>CONCATENATE(VLOOKUP(A211,ABC_SERVIÇOS!A:I,5,0)," - ",VLOOKUP(A211,ABC_SERVIÇOS!A:I,6,0))</f>
        <v>85375 - SINAPI – 10/17</v>
      </c>
      <c r="D211" s="111" t="str">
        <f>VLOOKUP(A211,ABC_SERVIÇOS,2,0)</f>
        <v>REMOCAO DE BLOKRET COM EMPILHAMENTO</v>
      </c>
      <c r="E211" s="111"/>
      <c r="F211" s="111"/>
      <c r="G211" s="111"/>
      <c r="H211" s="160" t="s">
        <v>400</v>
      </c>
      <c r="I211" s="57" t="str">
        <f>VLOOKUP(A211,ABC_SERVIÇOS,3,0)</f>
        <v>M2</v>
      </c>
      <c r="J211" s="112">
        <f>SUM(J212:J216)</f>
        <v>918</v>
      </c>
      <c r="K211" s="112"/>
      <c r="L211" s="113">
        <f>VLOOKUP(A211,ABC_SERVIÇOS,7,0)</f>
        <v>9.76</v>
      </c>
      <c r="M211" s="114">
        <f>ROUND(L211*J211,2)</f>
        <v>8959.68</v>
      </c>
      <c r="N211" s="46" t="str">
        <f>A211</f>
        <v>COMP_023</v>
      </c>
      <c r="O211" s="54"/>
      <c r="P211" s="241"/>
      <c r="Q211" s="46"/>
      <c r="R211" s="46"/>
      <c r="S211" s="46"/>
    </row>
    <row r="212" spans="1:1024" outlineLevel="1" x14ac:dyDescent="0.25">
      <c r="A212"/>
      <c r="B212" s="284"/>
      <c r="C212" s="275"/>
      <c r="D212" s="276"/>
      <c r="E212" s="276" t="s">
        <v>262</v>
      </c>
      <c r="F212" s="276" t="s">
        <v>401</v>
      </c>
      <c r="G212" s="276"/>
      <c r="H212" s="214"/>
      <c r="I212" s="275"/>
      <c r="J212" s="277"/>
      <c r="K212" s="277"/>
      <c r="L212" s="278"/>
      <c r="M212" s="279"/>
      <c r="N212" s="115"/>
      <c r="O212" s="80"/>
      <c r="P212" s="255"/>
      <c r="Q212" s="74"/>
      <c r="R212" s="74"/>
      <c r="S212" s="74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outlineLevel="1" x14ac:dyDescent="0.25">
      <c r="A213"/>
      <c r="B213" s="254"/>
      <c r="C213" s="84"/>
      <c r="D213" s="85"/>
      <c r="E213" s="285"/>
      <c r="F213" s="285"/>
      <c r="G213" s="285"/>
      <c r="H213" s="273"/>
      <c r="I213" s="84"/>
      <c r="J213" s="86"/>
      <c r="K213" s="86"/>
      <c r="L213" s="87"/>
      <c r="M213" s="88"/>
      <c r="N213" s="115"/>
      <c r="O213" s="80"/>
      <c r="P213" s="255"/>
      <c r="Q213" s="74"/>
      <c r="R213" s="74"/>
      <c r="S213" s="74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outlineLevel="1" x14ac:dyDescent="0.25">
      <c r="A214"/>
      <c r="B214" s="254"/>
      <c r="C214" s="84"/>
      <c r="D214" s="85" t="s">
        <v>402</v>
      </c>
      <c r="E214" s="285">
        <f>918/7</f>
        <v>131.14285714285714</v>
      </c>
      <c r="F214" s="285">
        <v>7</v>
      </c>
      <c r="G214" s="285"/>
      <c r="H214" s="273"/>
      <c r="I214" s="84"/>
      <c r="J214" s="86">
        <f>F214*E214</f>
        <v>918</v>
      </c>
      <c r="K214" s="86"/>
      <c r="L214" s="87"/>
      <c r="M214" s="88"/>
      <c r="N214" s="115"/>
      <c r="O214" s="80"/>
      <c r="P214" s="255"/>
      <c r="Q214" s="74"/>
      <c r="R214" s="74"/>
      <c r="S214" s="7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outlineLevel="1" x14ac:dyDescent="0.25">
      <c r="A215"/>
      <c r="B215" s="254"/>
      <c r="C215" s="84"/>
      <c r="D215" s="85"/>
      <c r="E215" s="285"/>
      <c r="F215" s="285"/>
      <c r="G215" s="285"/>
      <c r="H215" s="273"/>
      <c r="I215" s="84"/>
      <c r="J215" s="86"/>
      <c r="K215" s="86"/>
      <c r="L215" s="87"/>
      <c r="M215" s="88"/>
      <c r="N215" s="115"/>
      <c r="O215" s="80"/>
      <c r="P215" s="255"/>
      <c r="Q215" s="74"/>
      <c r="R215" s="74"/>
      <c r="S215" s="74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outlineLevel="1" x14ac:dyDescent="0.25">
      <c r="A216"/>
      <c r="B216" s="254"/>
      <c r="C216" s="84"/>
      <c r="D216" s="85"/>
      <c r="E216" s="285"/>
      <c r="F216" s="285"/>
      <c r="G216" s="285"/>
      <c r="H216" s="273"/>
      <c r="I216" s="84"/>
      <c r="J216" s="86"/>
      <c r="K216" s="86"/>
      <c r="L216" s="87"/>
      <c r="M216" s="88"/>
      <c r="N216" s="115"/>
      <c r="O216" s="80"/>
      <c r="P216" s="255"/>
      <c r="Q216" s="74"/>
      <c r="R216" s="74"/>
      <c r="S216" s="74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outlineLevel="1" x14ac:dyDescent="0.25">
      <c r="A217" s="261" t="s">
        <v>403</v>
      </c>
      <c r="B217" s="240" t="s">
        <v>118</v>
      </c>
      <c r="C217" s="57" t="str">
        <f>CONCATENATE(VLOOKUP(A217,ABC_SERVIÇOS!A:I,5,0)," - ",VLOOKUP(A217,ABC_SERVIÇOS!A:I,6,0))</f>
        <v>85335 - SINAPI – 10/17</v>
      </c>
      <c r="D217" s="111" t="str">
        <f>VLOOKUP(A217,ABC_SERVIÇOS,2,0)</f>
        <v>RETIRADA DE MEIO FIO C/ EMPILHAMENTO E S/ REMOCAO</v>
      </c>
      <c r="E217" s="136"/>
      <c r="F217" s="136"/>
      <c r="G217" s="136"/>
      <c r="H217" s="160" t="s">
        <v>404</v>
      </c>
      <c r="I217" s="57" t="str">
        <f>VLOOKUP(A217,ABC_SERVIÇOS,3,0)</f>
        <v>M</v>
      </c>
      <c r="J217" s="137">
        <f>SUM(J218:J221)</f>
        <v>655.33999999999992</v>
      </c>
      <c r="K217" s="137"/>
      <c r="L217" s="113">
        <f>VLOOKUP(A217,ABC_SERVIÇOS,7,0)</f>
        <v>6.23</v>
      </c>
      <c r="M217" s="123">
        <f>ROUND(L217*J217,2)</f>
        <v>4082.77</v>
      </c>
      <c r="N217" s="46" t="str">
        <f>A217</f>
        <v>COMP_114</v>
      </c>
      <c r="O217" s="80"/>
      <c r="P217" s="255"/>
      <c r="Q217" s="74"/>
      <c r="R217" s="74"/>
      <c r="S217" s="74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outlineLevel="1" x14ac:dyDescent="0.25">
      <c r="A218"/>
      <c r="B218" s="284"/>
      <c r="C218" s="275"/>
      <c r="D218" s="276"/>
      <c r="E218" s="276" t="s">
        <v>262</v>
      </c>
      <c r="F218" s="276" t="s">
        <v>405</v>
      </c>
      <c r="G218" s="276"/>
      <c r="H218" s="214"/>
      <c r="I218" s="275"/>
      <c r="J218" s="277"/>
      <c r="K218" s="277"/>
      <c r="L218" s="278"/>
      <c r="M218" s="279"/>
      <c r="N218" s="115"/>
      <c r="O218" s="80"/>
      <c r="P218" s="255"/>
      <c r="Q218" s="74"/>
      <c r="R218" s="74"/>
      <c r="S218" s="74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outlineLevel="1" x14ac:dyDescent="0.25">
      <c r="A219"/>
      <c r="B219" s="254"/>
      <c r="C219" s="84"/>
      <c r="D219" s="85" t="s">
        <v>406</v>
      </c>
      <c r="E219" s="285">
        <v>135</v>
      </c>
      <c r="F219" s="285">
        <v>2</v>
      </c>
      <c r="G219" s="285"/>
      <c r="H219" s="273"/>
      <c r="I219" s="84"/>
      <c r="J219" s="86">
        <f>F219*E219</f>
        <v>270</v>
      </c>
      <c r="K219" s="86"/>
      <c r="L219" s="87"/>
      <c r="M219" s="88"/>
      <c r="N219" s="115"/>
      <c r="O219" s="80"/>
      <c r="P219" s="255"/>
      <c r="Q219" s="74"/>
      <c r="R219" s="74"/>
      <c r="S219" s="74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outlineLevel="1" x14ac:dyDescent="0.25">
      <c r="A220"/>
      <c r="B220" s="254"/>
      <c r="C220" s="84"/>
      <c r="D220" s="85" t="s">
        <v>407</v>
      </c>
      <c r="E220" s="285">
        <f>59.5+53.82</f>
        <v>113.32</v>
      </c>
      <c r="F220" s="285">
        <v>1</v>
      </c>
      <c r="G220" s="285"/>
      <c r="H220" s="273"/>
      <c r="I220" s="84"/>
      <c r="J220" s="86">
        <f>F220*E220</f>
        <v>113.32</v>
      </c>
      <c r="K220" s="86"/>
      <c r="L220" s="87"/>
      <c r="M220" s="88"/>
      <c r="N220" s="115"/>
      <c r="O220" s="80"/>
      <c r="P220" s="255"/>
      <c r="Q220" s="74"/>
      <c r="R220" s="74"/>
      <c r="S220" s="74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outlineLevel="1" x14ac:dyDescent="0.25">
      <c r="A221"/>
      <c r="B221" s="254"/>
      <c r="C221" s="84"/>
      <c r="D221" s="85" t="s">
        <v>408</v>
      </c>
      <c r="E221" s="285">
        <f>101+36.9+134.12</f>
        <v>272.02</v>
      </c>
      <c r="F221" s="285">
        <v>1</v>
      </c>
      <c r="G221" s="285"/>
      <c r="H221" s="273"/>
      <c r="I221" s="84"/>
      <c r="J221" s="86">
        <f>F221*E221</f>
        <v>272.02</v>
      </c>
      <c r="K221" s="86"/>
      <c r="L221" s="87"/>
      <c r="M221" s="88"/>
      <c r="N221" s="115"/>
      <c r="O221" s="80"/>
      <c r="P221" s="255"/>
      <c r="Q221" s="74"/>
      <c r="R221" s="74"/>
      <c r="S221" s="74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outlineLevel="1" x14ac:dyDescent="0.25">
      <c r="A222"/>
      <c r="B222" s="254"/>
      <c r="C222" s="84"/>
      <c r="D222" s="85"/>
      <c r="E222" s="285"/>
      <c r="F222" s="285"/>
      <c r="G222" s="285"/>
      <c r="H222" s="273"/>
      <c r="I222" s="84"/>
      <c r="J222" s="86"/>
      <c r="K222" s="86"/>
      <c r="L222" s="87"/>
      <c r="M222" s="88"/>
      <c r="N222" s="115"/>
      <c r="O222" s="80"/>
      <c r="P222" s="255"/>
      <c r="Q222" s="74"/>
      <c r="R222" s="74"/>
      <c r="S222" s="74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outlineLevel="1" x14ac:dyDescent="0.25">
      <c r="A223" s="261" t="s">
        <v>409</v>
      </c>
      <c r="B223" s="240" t="s">
        <v>120</v>
      </c>
      <c r="C223" s="57" t="str">
        <f>CONCATENATE(VLOOKUP(A223,ABC_SERVIÇOS!A:I,5,0)," - ",VLOOKUP(A223,ABC_SERVIÇOS!A:I,6,0))</f>
        <v>85364 - SINAPI – 10/17</v>
      </c>
      <c r="D223" s="111" t="str">
        <f>VLOOKUP(A223,ABC_SERVIÇOS,2,0)</f>
        <v>DEMOLICAO MANUAL DE ESTRUTURA DE CONCRETO ARMADO</v>
      </c>
      <c r="E223" s="136"/>
      <c r="F223" s="136"/>
      <c r="G223" s="136"/>
      <c r="H223" s="160" t="s">
        <v>410</v>
      </c>
      <c r="I223" s="57" t="str">
        <f>VLOOKUP(A223,ABC_SERVIÇOS,3,0)</f>
        <v>M3</v>
      </c>
      <c r="J223" s="137">
        <f>SUM(J225:J230)</f>
        <v>765</v>
      </c>
      <c r="K223" s="137"/>
      <c r="L223" s="113">
        <f>VLOOKUP(A223,ABC_SERVIÇOS,7,0)</f>
        <v>181.45</v>
      </c>
      <c r="M223" s="123">
        <f>ROUND(L223*J223,2)</f>
        <v>138809.25</v>
      </c>
      <c r="N223" s="46" t="str">
        <f>A223</f>
        <v>COMP_115</v>
      </c>
      <c r="O223" s="80"/>
      <c r="P223" s="255"/>
      <c r="Q223" s="74"/>
      <c r="R223" s="74"/>
      <c r="S223" s="74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outlineLevel="1" x14ac:dyDescent="0.25">
      <c r="A224"/>
      <c r="B224" s="284"/>
      <c r="C224" s="275"/>
      <c r="D224" s="276"/>
      <c r="E224" s="276" t="s">
        <v>262</v>
      </c>
      <c r="F224" s="276" t="s">
        <v>263</v>
      </c>
      <c r="G224" s="276" t="s">
        <v>411</v>
      </c>
      <c r="H224" s="214"/>
      <c r="I224" s="275"/>
      <c r="J224" s="277"/>
      <c r="K224" s="277"/>
      <c r="L224" s="278"/>
      <c r="M224" s="279"/>
      <c r="N224" s="115"/>
      <c r="O224" s="80"/>
      <c r="P224" s="255"/>
      <c r="Q224" s="74"/>
      <c r="R224" s="74"/>
      <c r="S224" s="7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outlineLevel="1" x14ac:dyDescent="0.25">
      <c r="A225"/>
      <c r="B225" s="254"/>
      <c r="C225" s="84"/>
      <c r="D225" s="85" t="s">
        <v>412</v>
      </c>
      <c r="E225" s="285">
        <v>15</v>
      </c>
      <c r="F225" s="285">
        <v>30</v>
      </c>
      <c r="G225" s="285">
        <v>1.5</v>
      </c>
      <c r="H225" s="273"/>
      <c r="I225" s="84"/>
      <c r="J225" s="86">
        <f>G225*F225*E225</f>
        <v>675</v>
      </c>
      <c r="K225" s="86"/>
      <c r="L225" s="87"/>
      <c r="M225" s="88"/>
      <c r="N225" s="115"/>
      <c r="O225" s="80"/>
      <c r="P225" s="255"/>
      <c r="Q225" s="74"/>
      <c r="R225" s="74"/>
      <c r="S225" s="74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outlineLevel="1" x14ac:dyDescent="0.25">
      <c r="A226"/>
      <c r="B226" s="254"/>
      <c r="C226" s="84"/>
      <c r="D226" s="85" t="s">
        <v>413</v>
      </c>
      <c r="E226" s="285">
        <v>15</v>
      </c>
      <c r="F226" s="285">
        <v>2</v>
      </c>
      <c r="G226" s="285">
        <v>3</v>
      </c>
      <c r="H226" s="273"/>
      <c r="I226" s="84"/>
      <c r="J226" s="86">
        <f>G226*F226*E226</f>
        <v>90</v>
      </c>
      <c r="K226" s="86"/>
      <c r="L226" s="87"/>
      <c r="M226" s="88"/>
      <c r="N226" s="115"/>
      <c r="O226" s="80"/>
      <c r="P226" s="255"/>
      <c r="Q226" s="74"/>
      <c r="R226" s="74"/>
      <c r="S226" s="74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outlineLevel="1" x14ac:dyDescent="0.25">
      <c r="A227"/>
      <c r="B227" s="254"/>
      <c r="C227" s="84"/>
      <c r="D227" s="85" t="s">
        <v>414</v>
      </c>
      <c r="E227" s="285"/>
      <c r="F227" s="285"/>
      <c r="G227" s="285"/>
      <c r="H227" s="273"/>
      <c r="I227" s="84"/>
      <c r="J227" s="86">
        <f>G227*F227*E227</f>
        <v>0</v>
      </c>
      <c r="K227" s="86"/>
      <c r="L227" s="87"/>
      <c r="M227" s="88"/>
      <c r="N227" s="115"/>
      <c r="O227" s="80"/>
      <c r="P227" s="255"/>
      <c r="Q227" s="74"/>
      <c r="R227" s="74"/>
      <c r="S227" s="74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outlineLevel="1" x14ac:dyDescent="0.25">
      <c r="A228"/>
      <c r="B228" s="254"/>
      <c r="C228" s="84"/>
      <c r="D228" s="85" t="s">
        <v>413</v>
      </c>
      <c r="E228" s="285"/>
      <c r="F228" s="285"/>
      <c r="G228" s="285"/>
      <c r="H228" s="273"/>
      <c r="I228" s="84"/>
      <c r="J228" s="86">
        <f>G228*F228*E228</f>
        <v>0</v>
      </c>
      <c r="K228" s="86"/>
      <c r="L228" s="87"/>
      <c r="M228" s="88"/>
      <c r="N228" s="115"/>
      <c r="O228" s="80"/>
      <c r="P228" s="255"/>
      <c r="Q228" s="74"/>
      <c r="R228" s="74"/>
      <c r="S228" s="74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outlineLevel="1" x14ac:dyDescent="0.25">
      <c r="A229"/>
      <c r="B229" s="254"/>
      <c r="C229" s="84"/>
      <c r="D229" s="85"/>
      <c r="E229" s="285"/>
      <c r="F229" s="285"/>
      <c r="G229" s="285"/>
      <c r="H229" s="273"/>
      <c r="I229" s="84"/>
      <c r="J229" s="86"/>
      <c r="K229" s="86"/>
      <c r="L229" s="87"/>
      <c r="M229" s="88"/>
      <c r="N229" s="115"/>
      <c r="O229" s="80"/>
      <c r="P229" s="255"/>
      <c r="Q229" s="74"/>
      <c r="R229" s="74"/>
      <c r="S229" s="74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outlineLevel="1" x14ac:dyDescent="0.25">
      <c r="A230"/>
      <c r="B230" s="254"/>
      <c r="C230" s="84"/>
      <c r="D230" s="85"/>
      <c r="E230" s="285"/>
      <c r="F230" s="285"/>
      <c r="G230" s="285"/>
      <c r="H230" s="273"/>
      <c r="I230" s="84"/>
      <c r="J230" s="86"/>
      <c r="K230" s="86"/>
      <c r="L230" s="87"/>
      <c r="M230" s="88"/>
      <c r="N230" s="115"/>
      <c r="O230" s="80"/>
      <c r="P230" s="255"/>
      <c r="Q230" s="74"/>
      <c r="R230" s="74"/>
      <c r="S230" s="74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outlineLevel="1" x14ac:dyDescent="0.25">
      <c r="A231"/>
      <c r="B231" s="254"/>
      <c r="C231" s="84"/>
      <c r="D231" s="85"/>
      <c r="E231" s="285"/>
      <c r="F231" s="285"/>
      <c r="G231" s="285"/>
      <c r="H231" s="273"/>
      <c r="I231" s="84"/>
      <c r="J231" s="86"/>
      <c r="K231" s="86"/>
      <c r="L231" s="87"/>
      <c r="M231" s="88"/>
      <c r="N231" s="115"/>
      <c r="O231" s="80"/>
      <c r="P231" s="255"/>
      <c r="Q231" s="74"/>
      <c r="R231" s="74"/>
      <c r="S231" s="74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ht="25.5" customHeight="1" outlineLevel="1" x14ac:dyDescent="0.25">
      <c r="A232" s="261" t="s">
        <v>415</v>
      </c>
      <c r="B232" s="286" t="s">
        <v>121</v>
      </c>
      <c r="C232" s="57" t="str">
        <f>CONCATENATE(VLOOKUP(A232,ABC_SERVIÇOS!A:I,5,0)," - ",VLOOKUP(A232,ABC_SERVIÇOS!A:I,6,0))</f>
        <v>92970 - SINAPI – 10/17</v>
      </c>
      <c r="D232" s="136" t="str">
        <f>VLOOKUP(A232,ABC_SERVIÇOS,2,0)</f>
        <v>DEMOLIÇÃO DE PAVIMENTAÇÃO ASFÁLTICA COM UTILIZAÇÃO DE MARTELO PERFURADOR, ESPESSURA ATÉ 15 CM, EXCLUSIVE CARGA E TRANSPORTE</v>
      </c>
      <c r="E232" s="136"/>
      <c r="F232" s="136"/>
      <c r="G232" s="136"/>
      <c r="H232" s="160" t="s">
        <v>416</v>
      </c>
      <c r="I232" s="135" t="str">
        <f>VLOOKUP(A232,ABC_SERVIÇOS,3,0)</f>
        <v>M2</v>
      </c>
      <c r="J232" s="137">
        <f>SUM(J233:J240)</f>
        <v>1420.5</v>
      </c>
      <c r="K232" s="137"/>
      <c r="L232" s="138">
        <f>VLOOKUP(A232,ABC_SERVIÇOS,7,0)</f>
        <v>12.07</v>
      </c>
      <c r="M232" s="123">
        <f>ROUND(L232*J232,2)</f>
        <v>17145.439999999999</v>
      </c>
      <c r="N232" s="46" t="str">
        <f>A232</f>
        <v>COMP_024</v>
      </c>
      <c r="O232" s="80"/>
      <c r="P232" s="255"/>
      <c r="Q232" s="74"/>
      <c r="R232" s="74"/>
      <c r="S232" s="74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outlineLevel="1" x14ac:dyDescent="0.25">
      <c r="A233"/>
      <c r="B233" s="284"/>
      <c r="C233" s="275"/>
      <c r="D233" s="276"/>
      <c r="E233" s="276" t="s">
        <v>262</v>
      </c>
      <c r="F233" s="276" t="s">
        <v>401</v>
      </c>
      <c r="G233" s="276" t="s">
        <v>411</v>
      </c>
      <c r="H233" s="214" t="s">
        <v>405</v>
      </c>
      <c r="I233" s="275"/>
      <c r="J233" s="277"/>
      <c r="K233" s="277"/>
      <c r="L233" s="278"/>
      <c r="M233" s="279"/>
      <c r="N233" s="115"/>
      <c r="O233" s="80"/>
      <c r="P233" s="255"/>
      <c r="Q233" s="74"/>
      <c r="R233" s="74"/>
      <c r="S233" s="74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outlineLevel="1" x14ac:dyDescent="0.25">
      <c r="A234"/>
      <c r="B234" s="254"/>
      <c r="C234" s="84"/>
      <c r="D234" s="85" t="s">
        <v>417</v>
      </c>
      <c r="E234" s="285">
        <v>135</v>
      </c>
      <c r="F234" s="285">
        <v>7.5</v>
      </c>
      <c r="G234" s="285"/>
      <c r="H234" s="273"/>
      <c r="I234" s="84"/>
      <c r="J234" s="86">
        <f>F234*E234</f>
        <v>1012.5</v>
      </c>
      <c r="K234" s="86"/>
      <c r="L234" s="87"/>
      <c r="M234" s="88"/>
      <c r="N234" s="115"/>
      <c r="O234" s="80"/>
      <c r="P234" s="255"/>
      <c r="Q234" s="74"/>
      <c r="R234" s="74"/>
      <c r="S234" s="7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outlineLevel="1" x14ac:dyDescent="0.25">
      <c r="A235"/>
      <c r="B235" s="254"/>
      <c r="C235" s="84"/>
      <c r="D235" s="85" t="s">
        <v>418</v>
      </c>
      <c r="E235" s="285">
        <v>51</v>
      </c>
      <c r="F235" s="285">
        <v>8</v>
      </c>
      <c r="G235" s="285"/>
      <c r="H235" s="273"/>
      <c r="I235" s="84"/>
      <c r="J235" s="86">
        <f>F235*E235</f>
        <v>408</v>
      </c>
      <c r="K235" s="86"/>
      <c r="L235" s="87"/>
      <c r="M235" s="88"/>
      <c r="N235" s="115"/>
      <c r="O235" s="80"/>
      <c r="P235" s="255"/>
      <c r="Q235" s="74"/>
      <c r="R235" s="74"/>
      <c r="S235" s="74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outlineLevel="1" x14ac:dyDescent="0.25">
      <c r="A236"/>
      <c r="B236" s="254"/>
      <c r="C236" s="84"/>
      <c r="D236" s="85" t="s">
        <v>419</v>
      </c>
      <c r="E236" s="285"/>
      <c r="F236" s="285"/>
      <c r="G236" s="285"/>
      <c r="H236" s="273"/>
      <c r="I236" s="84"/>
      <c r="J236" s="86">
        <f>F236*E236</f>
        <v>0</v>
      </c>
      <c r="K236" s="86"/>
      <c r="L236" s="87"/>
      <c r="M236" s="88"/>
      <c r="N236" s="115"/>
      <c r="O236" s="80"/>
      <c r="P236" s="255"/>
      <c r="Q236" s="74"/>
      <c r="R236" s="74"/>
      <c r="S236" s="74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outlineLevel="1" x14ac:dyDescent="0.25">
      <c r="A237"/>
      <c r="B237" s="254"/>
      <c r="C237" s="84"/>
      <c r="D237" s="85" t="s">
        <v>420</v>
      </c>
      <c r="E237" s="285"/>
      <c r="F237" s="285"/>
      <c r="G237" s="285"/>
      <c r="H237" s="273"/>
      <c r="I237" s="84"/>
      <c r="J237" s="86">
        <f>F237*E237</f>
        <v>0</v>
      </c>
      <c r="K237" s="86"/>
      <c r="L237" s="87"/>
      <c r="M237" s="88"/>
      <c r="N237" s="115"/>
      <c r="O237" s="80"/>
      <c r="P237" s="255"/>
      <c r="Q237" s="74"/>
      <c r="R237" s="74"/>
      <c r="S237" s="74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outlineLevel="1" x14ac:dyDescent="0.25">
      <c r="A238"/>
      <c r="B238" s="254"/>
      <c r="C238" s="84"/>
      <c r="D238" s="85"/>
      <c r="E238" s="285"/>
      <c r="F238" s="285"/>
      <c r="G238" s="285"/>
      <c r="H238" s="273"/>
      <c r="I238" s="84"/>
      <c r="J238" s="86"/>
      <c r="K238" s="86"/>
      <c r="L238" s="87"/>
      <c r="M238" s="88"/>
      <c r="N238" s="115"/>
      <c r="O238" s="80"/>
      <c r="P238" s="255"/>
      <c r="Q238" s="74"/>
      <c r="R238" s="74"/>
      <c r="S238" s="74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outlineLevel="1" x14ac:dyDescent="0.25">
      <c r="A239"/>
      <c r="B239" s="254"/>
      <c r="C239" s="84"/>
      <c r="D239" s="85"/>
      <c r="E239" s="285"/>
      <c r="F239" s="285"/>
      <c r="G239" s="285"/>
      <c r="H239" s="273"/>
      <c r="I239" s="84"/>
      <c r="J239" s="86"/>
      <c r="K239" s="86"/>
      <c r="L239" s="87"/>
      <c r="M239" s="88"/>
      <c r="N239" s="115"/>
      <c r="O239" s="80"/>
      <c r="P239" s="255"/>
      <c r="Q239" s="74"/>
      <c r="R239" s="74"/>
      <c r="S239" s="74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outlineLevel="1" x14ac:dyDescent="0.25">
      <c r="A240"/>
      <c r="B240" s="254"/>
      <c r="C240" s="84"/>
      <c r="D240" s="85"/>
      <c r="E240" s="285"/>
      <c r="F240" s="285"/>
      <c r="G240" s="285"/>
      <c r="H240" s="273"/>
      <c r="I240" s="84"/>
      <c r="J240" s="86"/>
      <c r="K240" s="86"/>
      <c r="L240" s="87"/>
      <c r="M240" s="88"/>
      <c r="N240" s="115"/>
      <c r="O240" s="80"/>
      <c r="P240" s="255"/>
      <c r="Q240" s="74"/>
      <c r="R240" s="74"/>
      <c r="S240" s="74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ht="38.25" outlineLevel="1" x14ac:dyDescent="0.25">
      <c r="A241" s="261" t="s">
        <v>375</v>
      </c>
      <c r="B241" s="240" t="s">
        <v>122</v>
      </c>
      <c r="C241" s="57" t="str">
        <f>CONCATENATE(VLOOKUP(A241,ABC_SERVIÇOS!A:I,5,0)," - ",VLOOKUP(A241,ABC_SERVIÇOS!A:I,6,0))</f>
        <v>74010/001 - SINAPI – 10/17</v>
      </c>
      <c r="D241" s="111" t="str">
        <f>VLOOKUP(A241,ABC_SERVIÇOS,2,0)</f>
        <v>CARGA E DESCARGA MECANICA DE SOLO UTILIZANDO CAMINHAO BASCULANTE 6,0M3 /16T E PA CARREGADEIRA SOBRE PNEUS 128 HP, CAPACIDADE DA CAÇAMBA 1,7 A 2,8 M3, PESO OPERACIONAL 11632 KG</v>
      </c>
      <c r="E241" s="136"/>
      <c r="F241" s="136"/>
      <c r="G241" s="136"/>
      <c r="H241" s="160" t="s">
        <v>421</v>
      </c>
      <c r="I241" s="57" t="str">
        <f>VLOOKUP(A241,ABC_SERVIÇOS,3,0)</f>
        <v>M3</v>
      </c>
      <c r="J241" s="112">
        <f>J253</f>
        <v>1742.5125</v>
      </c>
      <c r="K241" s="137" t="s">
        <v>251</v>
      </c>
      <c r="L241" s="113">
        <f>VLOOKUP(A241,ABC_SERVIÇOS,7,0)</f>
        <v>1.71</v>
      </c>
      <c r="M241" s="114">
        <f>ROUND(L241*J241,2)</f>
        <v>2979.7</v>
      </c>
      <c r="N241" s="46" t="str">
        <f>A241</f>
        <v>COMP_019</v>
      </c>
      <c r="O241" s="80"/>
      <c r="P241" s="255"/>
      <c r="Q241" s="74"/>
      <c r="R241" s="74"/>
      <c r="S241" s="74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outlineLevel="1" x14ac:dyDescent="0.25">
      <c r="A242"/>
      <c r="B242" s="254"/>
      <c r="C242" s="84"/>
      <c r="D242" s="85"/>
      <c r="E242" s="285"/>
      <c r="F242" s="285"/>
      <c r="G242" s="285"/>
      <c r="H242" s="273"/>
      <c r="I242" s="84"/>
      <c r="J242" s="86"/>
      <c r="K242" s="86"/>
      <c r="L242" s="87"/>
      <c r="M242" s="88"/>
      <c r="N242" s="115"/>
      <c r="O242" s="80"/>
      <c r="P242" s="255"/>
      <c r="Q242" s="74"/>
      <c r="R242" s="74"/>
      <c r="S242" s="74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outlineLevel="1" x14ac:dyDescent="0.25">
      <c r="A243"/>
      <c r="B243" s="254"/>
      <c r="C243" s="84"/>
      <c r="D243" s="85"/>
      <c r="E243" s="273" t="s">
        <v>377</v>
      </c>
      <c r="F243" s="273" t="s">
        <v>422</v>
      </c>
      <c r="G243" s="273" t="s">
        <v>423</v>
      </c>
      <c r="H243" s="273"/>
      <c r="I243" s="84"/>
      <c r="J243" s="86"/>
      <c r="K243" s="86"/>
      <c r="L243" s="87"/>
      <c r="M243" s="88"/>
      <c r="N243" s="115"/>
      <c r="O243" s="80"/>
      <c r="P243" s="255"/>
      <c r="Q243" s="74"/>
      <c r="R243" s="74"/>
      <c r="S243" s="74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outlineLevel="1" x14ac:dyDescent="0.25">
      <c r="A244"/>
      <c r="B244" s="254"/>
      <c r="C244" s="84"/>
      <c r="D244" s="280" t="s">
        <v>424</v>
      </c>
      <c r="E244" s="287">
        <f>J211</f>
        <v>918</v>
      </c>
      <c r="F244" s="287">
        <v>0.2</v>
      </c>
      <c r="G244" s="288">
        <v>0.5</v>
      </c>
      <c r="H244" s="273"/>
      <c r="I244" s="86"/>
      <c r="J244" s="86">
        <f>(F244*E244)*(1+G244)</f>
        <v>275.40000000000003</v>
      </c>
      <c r="K244" s="86" t="s">
        <v>387</v>
      </c>
      <c r="L244" s="87" t="s">
        <v>381</v>
      </c>
      <c r="M244" s="88"/>
      <c r="N244" s="115"/>
      <c r="O244" s="80"/>
      <c r="P244" s="255"/>
      <c r="Q244" s="74"/>
      <c r="R244" s="74"/>
      <c r="S244" s="7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outlineLevel="1" x14ac:dyDescent="0.25">
      <c r="A245"/>
      <c r="B245" s="254"/>
      <c r="C245" s="84"/>
      <c r="D245" s="280" t="s">
        <v>425</v>
      </c>
      <c r="E245" s="287">
        <f>J232</f>
        <v>1420.5</v>
      </c>
      <c r="F245" s="287">
        <v>0.15</v>
      </c>
      <c r="G245" s="288">
        <v>0.5</v>
      </c>
      <c r="H245" s="273"/>
      <c r="I245" s="84"/>
      <c r="J245" s="86">
        <f>(F245*E245)*(1+G245)</f>
        <v>319.61249999999995</v>
      </c>
      <c r="K245" s="86" t="s">
        <v>387</v>
      </c>
      <c r="L245" s="87" t="s">
        <v>383</v>
      </c>
      <c r="M245" s="88"/>
      <c r="N245" s="115"/>
      <c r="O245" s="80"/>
      <c r="P245" s="255"/>
      <c r="Q245" s="74"/>
      <c r="R245" s="74"/>
      <c r="S245" s="74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outlineLevel="1" x14ac:dyDescent="0.25">
      <c r="A246"/>
      <c r="B246"/>
      <c r="C246"/>
      <c r="D246" s="280" t="s">
        <v>426</v>
      </c>
      <c r="E246" s="289">
        <f>J223</f>
        <v>765</v>
      </c>
      <c r="F246"/>
      <c r="G246" s="290">
        <v>0.5</v>
      </c>
      <c r="H246" s="16"/>
      <c r="I246" s="16"/>
      <c r="J246" s="86">
        <f>E246*(1+G246)</f>
        <v>1147.5</v>
      </c>
      <c r="K246" s="16"/>
      <c r="L246"/>
      <c r="M246"/>
      <c r="N246"/>
      <c r="O246"/>
      <c r="P246" s="194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outlineLevel="1" x14ac:dyDescent="0.25">
      <c r="A247"/>
      <c r="B247" s="254"/>
      <c r="C247" s="84"/>
      <c r="D247" s="280"/>
      <c r="E247" s="287"/>
      <c r="F247" s="287"/>
      <c r="G247" s="288"/>
      <c r="H247" s="273"/>
      <c r="I247" s="84"/>
      <c r="J247" s="86"/>
      <c r="K247" s="86"/>
      <c r="L247" s="87"/>
      <c r="M247" s="88"/>
      <c r="N247" s="115"/>
      <c r="O247" s="80"/>
      <c r="P247" s="255"/>
      <c r="Q247" s="74"/>
      <c r="R247" s="74"/>
      <c r="S247" s="74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outlineLevel="1" x14ac:dyDescent="0.25">
      <c r="A248"/>
      <c r="B248" s="254"/>
      <c r="C248" s="84"/>
      <c r="D248" s="280"/>
      <c r="E248" s="287"/>
      <c r="F248" s="287"/>
      <c r="G248" s="288"/>
      <c r="H248" s="273"/>
      <c r="I248" s="84"/>
      <c r="J248" s="86"/>
      <c r="K248" s="86"/>
      <c r="L248" s="87"/>
      <c r="M248" s="88"/>
      <c r="N248" s="115"/>
      <c r="O248" s="80"/>
      <c r="P248" s="255"/>
      <c r="Q248" s="74"/>
      <c r="R248" s="74"/>
      <c r="S248" s="74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outlineLevel="1" x14ac:dyDescent="0.25">
      <c r="A249"/>
      <c r="B249" s="254"/>
      <c r="C249" s="84"/>
      <c r="D249" s="280"/>
      <c r="E249" s="287"/>
      <c r="F249" s="287"/>
      <c r="G249" s="288"/>
      <c r="H249" s="273"/>
      <c r="I249" s="84"/>
      <c r="J249" s="86"/>
      <c r="K249" s="86"/>
      <c r="L249" s="87"/>
      <c r="M249" s="88"/>
      <c r="N249" s="115"/>
      <c r="O249" s="80"/>
      <c r="P249" s="255"/>
      <c r="Q249" s="74"/>
      <c r="R249" s="74"/>
      <c r="S249" s="74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outlineLevel="1" x14ac:dyDescent="0.25">
      <c r="A250"/>
      <c r="B250" s="254"/>
      <c r="C250" s="84"/>
      <c r="D250" s="239" t="s">
        <v>384</v>
      </c>
      <c r="E250" s="273"/>
      <c r="F250" s="273"/>
      <c r="G250" s="221"/>
      <c r="H250" s="221"/>
      <c r="I250" s="219"/>
      <c r="J250" s="227">
        <v>0</v>
      </c>
      <c r="K250" s="223" t="s">
        <v>385</v>
      </c>
      <c r="L250" s="224" t="s">
        <v>427</v>
      </c>
      <c r="M250" s="88"/>
      <c r="N250" s="115"/>
      <c r="O250" s="80"/>
      <c r="P250" s="255"/>
      <c r="Q250" s="74"/>
      <c r="R250" s="74"/>
      <c r="S250" s="74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outlineLevel="1" x14ac:dyDescent="0.25">
      <c r="A251"/>
      <c r="B251" s="254"/>
      <c r="C251" s="84"/>
      <c r="D251" s="239"/>
      <c r="E251" s="238"/>
      <c r="F251" s="238"/>
      <c r="G251" s="220"/>
      <c r="H251" s="221"/>
      <c r="I251" s="219"/>
      <c r="J251" s="227"/>
      <c r="K251" s="223"/>
      <c r="L251" s="224"/>
      <c r="M251" s="88"/>
      <c r="N251" s="115"/>
      <c r="O251" s="80"/>
      <c r="P251" s="255"/>
      <c r="Q251" s="74"/>
      <c r="R251" s="74"/>
      <c r="S251" s="74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outlineLevel="1" x14ac:dyDescent="0.25">
      <c r="A252"/>
      <c r="B252" s="254"/>
      <c r="C252" s="84"/>
      <c r="D252" s="239"/>
      <c r="E252" s="238"/>
      <c r="F252" s="238"/>
      <c r="G252" s="220"/>
      <c r="H252" s="221"/>
      <c r="I252" s="219"/>
      <c r="J252" s="227"/>
      <c r="K252" s="223"/>
      <c r="L252" s="224"/>
      <c r="M252" s="88"/>
      <c r="N252" s="115"/>
      <c r="O252" s="80"/>
      <c r="P252" s="255"/>
      <c r="Q252" s="74"/>
      <c r="R252" s="74"/>
      <c r="S252" s="74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outlineLevel="1" x14ac:dyDescent="0.25">
      <c r="A253"/>
      <c r="B253" s="254"/>
      <c r="C253" s="84"/>
      <c r="D253" s="239"/>
      <c r="E253" s="220"/>
      <c r="F253" s="220"/>
      <c r="G253" s="220"/>
      <c r="H253" s="221"/>
      <c r="I253" s="219"/>
      <c r="J253" s="228">
        <f>SUM(J244:J249)*(1+J250)</f>
        <v>1742.5125</v>
      </c>
      <c r="K253" s="223" t="s">
        <v>387</v>
      </c>
      <c r="L253" s="223" t="s">
        <v>428</v>
      </c>
      <c r="M253" s="88"/>
      <c r="N253" s="115"/>
      <c r="O253" s="80"/>
      <c r="P253" s="255"/>
      <c r="Q253" s="74"/>
      <c r="R253" s="74"/>
      <c r="S253" s="74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outlineLevel="1" x14ac:dyDescent="0.25">
      <c r="A254"/>
      <c r="B254" s="254"/>
      <c r="C254" s="84"/>
      <c r="D254" s="85"/>
      <c r="E254" s="85"/>
      <c r="F254" s="85"/>
      <c r="G254" s="85"/>
      <c r="H254" s="221"/>
      <c r="I254" s="84"/>
      <c r="J254" s="86"/>
      <c r="K254" s="86"/>
      <c r="L254" s="87"/>
      <c r="M254" s="88"/>
      <c r="N254" s="115"/>
      <c r="O254" s="80"/>
      <c r="P254" s="255"/>
      <c r="Q254" s="74"/>
      <c r="R254" s="74"/>
      <c r="S254" s="7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s="74" customFormat="1" ht="25.5" outlineLevel="1" x14ac:dyDescent="0.25">
      <c r="A255" s="261" t="s">
        <v>389</v>
      </c>
      <c r="B255" s="240" t="s">
        <v>123</v>
      </c>
      <c r="C255" s="57" t="str">
        <f>CONCATENATE(VLOOKUP(A255,ABC_SERVIÇOS!A:I,5,0)," - ",VLOOKUP(A255,ABC_SERVIÇOS!A:I,6,0))</f>
        <v>95302 - SINAPI – 10/17</v>
      </c>
      <c r="D255" s="111" t="str">
        <f>VLOOKUP(A255,ABC_SERVIÇOS,2,0)</f>
        <v>TRANSPORTE COM CAMINHÃO BASCULANTE 6 M3 EM RODOVIA PAVIMENTADA ( PARA DISTÂNCIAS SUPERIORES A 4 KM)</v>
      </c>
      <c r="E255" s="136"/>
      <c r="F255" s="136"/>
      <c r="G255" s="136"/>
      <c r="H255" s="160" t="s">
        <v>429</v>
      </c>
      <c r="I255" s="57" t="str">
        <f>VLOOKUP(A255,ABC_SERVIÇOS,3,0)</f>
        <v>M3xKm</v>
      </c>
      <c r="J255" s="112">
        <f>J261</f>
        <v>6970.05</v>
      </c>
      <c r="K255" s="137"/>
      <c r="L255" s="113">
        <f>VLOOKUP(A255,ABC_SERVIÇOS,7,0)</f>
        <v>1.41</v>
      </c>
      <c r="M255" s="114">
        <f>ROUND(L255*J255,2)</f>
        <v>9827.77</v>
      </c>
      <c r="N255" s="46" t="str">
        <f>A255</f>
        <v>COMP_020</v>
      </c>
      <c r="O255" s="80"/>
      <c r="P255" s="255"/>
    </row>
    <row r="256" spans="1:1024" outlineLevel="1" x14ac:dyDescent="0.25">
      <c r="A256" s="46"/>
      <c r="B256" s="211"/>
      <c r="C256" s="212"/>
      <c r="D256" s="213"/>
      <c r="E256" s="213"/>
      <c r="F256" s="213"/>
      <c r="G256" s="213"/>
      <c r="H256" s="214"/>
      <c r="I256" s="212"/>
      <c r="J256" s="215"/>
      <c r="K256" s="215"/>
      <c r="L256" s="216"/>
      <c r="M256" s="217"/>
      <c r="N256"/>
      <c r="O256" s="80"/>
      <c r="P256" s="194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outlineLevel="1" x14ac:dyDescent="0.25">
      <c r="A257" s="46"/>
      <c r="B257" s="218"/>
      <c r="C257" s="219"/>
      <c r="D257" s="239" t="s">
        <v>391</v>
      </c>
      <c r="E257" s="238"/>
      <c r="F257" s="238"/>
      <c r="G257" s="220"/>
      <c r="H257" s="221"/>
      <c r="I257" s="219"/>
      <c r="J257" s="228">
        <f>J241</f>
        <v>1742.5125</v>
      </c>
      <c r="K257" s="223" t="s">
        <v>387</v>
      </c>
      <c r="L257" s="223" t="s">
        <v>381</v>
      </c>
      <c r="M257" s="225"/>
      <c r="N257"/>
      <c r="O257" s="80"/>
      <c r="P257" s="194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outlineLevel="1" x14ac:dyDescent="0.25">
      <c r="A258" s="46"/>
      <c r="B258" s="218"/>
      <c r="C258" s="219"/>
      <c r="D258" s="239" t="s">
        <v>392</v>
      </c>
      <c r="E258" s="238"/>
      <c r="F258" s="238"/>
      <c r="G258" s="220"/>
      <c r="H258" s="221"/>
      <c r="I258" s="219"/>
      <c r="J258" s="228">
        <v>4</v>
      </c>
      <c r="K258" s="223" t="s">
        <v>393</v>
      </c>
      <c r="L258" s="223" t="s">
        <v>383</v>
      </c>
      <c r="M258" s="225"/>
      <c r="N258"/>
      <c r="O258" s="80"/>
      <c r="P258" s="194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outlineLevel="1" x14ac:dyDescent="0.25">
      <c r="A259" s="46"/>
      <c r="B259" s="218"/>
      <c r="C259" s="219"/>
      <c r="D259" s="239" t="s">
        <v>384</v>
      </c>
      <c r="E259" s="238"/>
      <c r="F259" s="238"/>
      <c r="G259" s="220"/>
      <c r="H259" s="221"/>
      <c r="I259" s="219"/>
      <c r="J259" s="227">
        <v>0</v>
      </c>
      <c r="K259" s="223" t="s">
        <v>385</v>
      </c>
      <c r="L259" s="223"/>
      <c r="M259" s="225"/>
      <c r="N259"/>
      <c r="O259" s="80"/>
      <c r="P259" s="194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outlineLevel="1" x14ac:dyDescent="0.25">
      <c r="A260" s="46"/>
      <c r="B260" s="218"/>
      <c r="C260" s="219"/>
      <c r="D260" s="239"/>
      <c r="E260" s="220"/>
      <c r="F260" s="220"/>
      <c r="G260" s="220"/>
      <c r="H260" s="221"/>
      <c r="I260" s="219"/>
      <c r="J260" s="228"/>
      <c r="K260" s="223"/>
      <c r="L260" s="223"/>
      <c r="M260" s="225"/>
      <c r="N260"/>
      <c r="O260" s="80"/>
      <c r="P260" s="194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outlineLevel="1" x14ac:dyDescent="0.25">
      <c r="A261" s="46"/>
      <c r="B261" s="218"/>
      <c r="C261" s="219"/>
      <c r="D261" s="220"/>
      <c r="E261" s="220"/>
      <c r="F261" s="220"/>
      <c r="G261" s="220"/>
      <c r="H261" s="221"/>
      <c r="I261" s="219"/>
      <c r="J261" s="228">
        <f>J257*(1+J259)*J258</f>
        <v>6970.05</v>
      </c>
      <c r="K261" s="223" t="s">
        <v>394</v>
      </c>
      <c r="L261" s="223" t="s">
        <v>395</v>
      </c>
      <c r="M261" s="225"/>
      <c r="N261"/>
      <c r="O261" s="80"/>
      <c r="P261" s="194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s="46" customFormat="1" ht="12.75" outlineLevel="1" x14ac:dyDescent="0.25">
      <c r="B262" s="229"/>
      <c r="C262" s="230"/>
      <c r="D262" s="231"/>
      <c r="E262" s="231"/>
      <c r="F262" s="231"/>
      <c r="G262" s="231"/>
      <c r="H262" s="232"/>
      <c r="I262" s="230"/>
      <c r="J262" s="233"/>
      <c r="K262" s="233"/>
      <c r="L262" s="234"/>
      <c r="M262" s="235"/>
      <c r="N262" s="109"/>
      <c r="O262" s="54"/>
      <c r="P262" s="241"/>
    </row>
    <row r="263" spans="1:1024" s="74" customFormat="1" ht="25.5" outlineLevel="1" x14ac:dyDescent="0.25">
      <c r="A263" s="261" t="s">
        <v>396</v>
      </c>
      <c r="B263" s="240" t="s">
        <v>124</v>
      </c>
      <c r="C263" s="57" t="str">
        <f>CONCATENATE(VLOOKUP(A263,ABC_SERVIÇOS!A:I,5,0)," - ",VLOOKUP(A263,ABC_SERVIÇOS!A:I,6,0))</f>
        <v>83344 - SINAPI – 10/17</v>
      </c>
      <c r="D263" s="111" t="str">
        <f>VLOOKUP(A263,ABC_SERVIÇOS,2,0)</f>
        <v>ESPALHAMENTO DE MATERIAL EM BOTA FORA, COM UTILIZACAO DE TRATOR DE ESTEIRAS DE 165 HP</v>
      </c>
      <c r="E263" s="136"/>
      <c r="F263" s="136"/>
      <c r="G263" s="136"/>
      <c r="H263" s="160" t="s">
        <v>430</v>
      </c>
      <c r="I263" s="57" t="str">
        <f>VLOOKUP(A263,ABC_SERVIÇOS,3,0)</f>
        <v>m3</v>
      </c>
      <c r="J263" s="112">
        <f>J269</f>
        <v>1742.5125</v>
      </c>
      <c r="K263" s="137" t="s">
        <v>251</v>
      </c>
      <c r="L263" s="113">
        <f>VLOOKUP(A263,ABC_SERVIÇOS,7,0)</f>
        <v>0.82</v>
      </c>
      <c r="M263" s="123">
        <f>ROUND(L263*J263,2)</f>
        <v>1428.86</v>
      </c>
      <c r="N263" s="46" t="str">
        <f>A263</f>
        <v>COMP_021</v>
      </c>
      <c r="O263" s="80"/>
      <c r="P263" s="255"/>
    </row>
    <row r="264" spans="1:1024" outlineLevel="1" x14ac:dyDescent="0.25">
      <c r="A264" s="46"/>
      <c r="B264" s="211"/>
      <c r="C264" s="275"/>
      <c r="D264" s="276"/>
      <c r="E264" s="276"/>
      <c r="F264" s="276"/>
      <c r="G264" s="276"/>
      <c r="H264" s="214"/>
      <c r="I264" s="275"/>
      <c r="J264" s="277"/>
      <c r="K264" s="277"/>
      <c r="L264" s="278"/>
      <c r="M264" s="279"/>
      <c r="N264" s="115"/>
      <c r="O264" s="80"/>
      <c r="P264" s="255"/>
      <c r="Q264" s="74"/>
      <c r="R264" s="74"/>
      <c r="S264" s="7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outlineLevel="1" x14ac:dyDescent="0.25">
      <c r="A265" s="46"/>
      <c r="B265" s="218"/>
      <c r="C265" s="84"/>
      <c r="D265" s="85"/>
      <c r="E265" s="85"/>
      <c r="F265" s="85"/>
      <c r="G265" s="85"/>
      <c r="H265" s="221"/>
      <c r="I265" s="84"/>
      <c r="J265" s="86"/>
      <c r="K265" s="86"/>
      <c r="L265" s="87"/>
      <c r="M265" s="88"/>
      <c r="N265" s="115"/>
      <c r="O265" s="80"/>
      <c r="P265" s="255"/>
      <c r="Q265" s="74"/>
      <c r="R265" s="74"/>
      <c r="S265" s="74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outlineLevel="1" x14ac:dyDescent="0.25">
      <c r="A266" s="46"/>
      <c r="B266" s="218"/>
      <c r="C266" s="84"/>
      <c r="D266" s="280" t="s">
        <v>398</v>
      </c>
      <c r="E266" s="85"/>
      <c r="F266" s="85"/>
      <c r="G266" s="85"/>
      <c r="H266" s="221"/>
      <c r="I266" s="84"/>
      <c r="J266" s="86">
        <f>J241</f>
        <v>1742.5125</v>
      </c>
      <c r="K266" s="86"/>
      <c r="L266" s="87"/>
      <c r="M266" s="88"/>
      <c r="N266" s="115"/>
      <c r="O266" s="80"/>
      <c r="P266" s="255"/>
      <c r="Q266" s="74"/>
      <c r="R266" s="74"/>
      <c r="S266" s="74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outlineLevel="1" x14ac:dyDescent="0.25">
      <c r="A267" s="46"/>
      <c r="B267" s="218"/>
      <c r="C267" s="84"/>
      <c r="D267" s="85"/>
      <c r="E267" s="85"/>
      <c r="F267" s="85"/>
      <c r="G267" s="85"/>
      <c r="H267" s="221"/>
      <c r="I267" s="84"/>
      <c r="J267" s="86"/>
      <c r="K267" s="86"/>
      <c r="L267" s="87"/>
      <c r="M267" s="88"/>
      <c r="N267" s="115"/>
      <c r="O267" s="80"/>
      <c r="P267" s="255"/>
      <c r="Q267" s="74"/>
      <c r="R267" s="74"/>
      <c r="S267" s="74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outlineLevel="1" x14ac:dyDescent="0.25">
      <c r="A268" s="46"/>
      <c r="B268" s="218"/>
      <c r="C268" s="84"/>
      <c r="D268" s="85"/>
      <c r="E268" s="85"/>
      <c r="F268" s="85"/>
      <c r="G268" s="85"/>
      <c r="H268" s="221"/>
      <c r="I268" s="84"/>
      <c r="J268" s="86"/>
      <c r="K268" s="86"/>
      <c r="L268" s="87"/>
      <c r="M268" s="88"/>
      <c r="N268" s="115"/>
      <c r="O268" s="80"/>
      <c r="P268" s="255"/>
      <c r="Q268" s="74"/>
      <c r="R268" s="74"/>
      <c r="S268" s="74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outlineLevel="1" x14ac:dyDescent="0.25">
      <c r="A269" s="46"/>
      <c r="B269" s="218"/>
      <c r="C269" s="84"/>
      <c r="D269" s="85"/>
      <c r="E269" s="85"/>
      <c r="F269" s="85"/>
      <c r="G269" s="85"/>
      <c r="H269" s="221"/>
      <c r="I269" s="84"/>
      <c r="J269" s="228">
        <f>SUM(J264:J268)</f>
        <v>1742.5125</v>
      </c>
      <c r="K269" s="223" t="s">
        <v>387</v>
      </c>
      <c r="L269" s="223"/>
      <c r="M269" s="88"/>
      <c r="N269" s="115"/>
      <c r="O269" s="80"/>
      <c r="P269" s="255"/>
      <c r="Q269" s="74"/>
      <c r="R269" s="74"/>
      <c r="S269" s="74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s="74" customFormat="1" ht="12.75" outlineLevel="1" x14ac:dyDescent="0.25">
      <c r="B270" s="291"/>
      <c r="C270" s="292"/>
      <c r="D270" s="293"/>
      <c r="E270" s="293"/>
      <c r="F270" s="293"/>
      <c r="G270" s="293"/>
      <c r="H270" s="294"/>
      <c r="I270" s="293"/>
      <c r="J270" s="295"/>
      <c r="K270" s="295"/>
      <c r="L270" s="293"/>
      <c r="M270" s="296"/>
      <c r="O270" s="80"/>
      <c r="P270" s="255"/>
    </row>
    <row r="271" spans="1:1024" ht="27" customHeight="1" x14ac:dyDescent="0.25">
      <c r="A271" s="74"/>
      <c r="B271" s="297" t="s">
        <v>125</v>
      </c>
      <c r="C271" s="125"/>
      <c r="D271" s="126" t="s">
        <v>431</v>
      </c>
      <c r="E271" s="126"/>
      <c r="F271" s="126"/>
      <c r="G271" s="126"/>
      <c r="H271" s="298"/>
      <c r="I271" s="125"/>
      <c r="J271" s="125"/>
      <c r="K271" s="125"/>
      <c r="L271" s="127"/>
      <c r="M271" s="128">
        <f>SUM(M272,M321)</f>
        <v>5921846.0099999998</v>
      </c>
      <c r="N271"/>
      <c r="O271" s="80">
        <f>PQP_REVISADO!H77</f>
        <v>5921846.0099999998</v>
      </c>
      <c r="P271" s="208">
        <f>O271-M271</f>
        <v>0</v>
      </c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ht="27" customHeight="1" x14ac:dyDescent="0.25">
      <c r="A272" s="74"/>
      <c r="B272" s="299" t="s">
        <v>127</v>
      </c>
      <c r="C272" s="130"/>
      <c r="D272" s="131" t="s">
        <v>128</v>
      </c>
      <c r="E272" s="300"/>
      <c r="F272" s="300"/>
      <c r="G272" s="300"/>
      <c r="H272" s="301"/>
      <c r="I272" s="130"/>
      <c r="J272" s="130"/>
      <c r="K272" s="130"/>
      <c r="L272" s="132"/>
      <c r="M272" s="133">
        <f>SUM(M273:M320)</f>
        <v>2650528.2000000002</v>
      </c>
      <c r="N272"/>
      <c r="O272" s="80"/>
      <c r="P272" s="194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s="46" customFormat="1" ht="27.75" customHeight="1" outlineLevel="1" x14ac:dyDescent="0.25">
      <c r="A273" s="261" t="s">
        <v>363</v>
      </c>
      <c r="B273" s="209" t="s">
        <v>129</v>
      </c>
      <c r="C273" s="57" t="str">
        <f>CONCATENATE(VLOOKUP(A273,ABC_SERVIÇOS!A:I,5,0)," - ",VLOOKUP(A273,ABC_SERVIÇOS!A:I,6,0))</f>
        <v>73686 - SINAPI – 10/17</v>
      </c>
      <c r="D273" s="58" t="str">
        <f>VLOOKUP(A273,ABC_SERVIÇOS,2,0)</f>
        <v>LOCAÇÃO DE OBRA, COM USO DE EQUIPAMENTO TOPOGRAFICO, INCLUSIVE NIVELADOR</v>
      </c>
      <c r="E273" s="58"/>
      <c r="F273" s="58"/>
      <c r="G273" s="58"/>
      <c r="H273" s="302"/>
      <c r="I273" s="59" t="str">
        <f>VLOOKUP(A273,ABC_SERVIÇOS,3,0)</f>
        <v>M2</v>
      </c>
      <c r="J273" s="60">
        <f>SUM(J274:J280)</f>
        <v>17598.379000000001</v>
      </c>
      <c r="K273" s="60" t="s">
        <v>251</v>
      </c>
      <c r="L273" s="61">
        <f>VLOOKUP(A273,ABC_SERVIÇOS,7,0)</f>
        <v>18.73</v>
      </c>
      <c r="M273" s="62">
        <f>ROUND(L273*J273,2)</f>
        <v>329617.64</v>
      </c>
      <c r="N273" s="46" t="str">
        <f>A273</f>
        <v>COMP_015</v>
      </c>
      <c r="O273" s="54"/>
      <c r="P273" s="241"/>
    </row>
    <row r="274" spans="1:1024" ht="16.5" customHeight="1" outlineLevel="1" x14ac:dyDescent="0.25">
      <c r="A274"/>
      <c r="B274" s="211"/>
      <c r="C274" s="212"/>
      <c r="D274" s="213" t="s">
        <v>432</v>
      </c>
      <c r="E274" s="213"/>
      <c r="F274" s="213"/>
      <c r="G274" s="213"/>
      <c r="H274" s="214"/>
      <c r="I274" s="212"/>
      <c r="J274" s="215"/>
      <c r="K274" s="215"/>
      <c r="L274" s="216"/>
      <c r="M274" s="217"/>
      <c r="N274"/>
      <c r="O274" s="54"/>
      <c r="P274" s="19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ht="16.5" customHeight="1" outlineLevel="1" x14ac:dyDescent="0.25">
      <c r="A275"/>
      <c r="B275" s="303"/>
      <c r="C275" s="304"/>
      <c r="D275" s="305" t="s">
        <v>433</v>
      </c>
      <c r="E275" s="306"/>
      <c r="F275" s="306"/>
      <c r="G275" s="306"/>
      <c r="H275" s="307"/>
      <c r="I275" s="304"/>
      <c r="J275" s="308">
        <v>1712.4</v>
      </c>
      <c r="K275" s="309" t="s">
        <v>265</v>
      </c>
      <c r="L275" s="310"/>
      <c r="M275" s="311"/>
      <c r="N275"/>
      <c r="O275" s="54"/>
      <c r="P275" s="194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ht="16.5" customHeight="1" outlineLevel="1" x14ac:dyDescent="0.25">
      <c r="A276"/>
      <c r="B276" s="303"/>
      <c r="C276" s="304"/>
      <c r="D276" s="305" t="s">
        <v>434</v>
      </c>
      <c r="E276" s="306"/>
      <c r="F276" s="306"/>
      <c r="G276" s="306"/>
      <c r="H276" s="307"/>
      <c r="I276" s="304"/>
      <c r="J276" s="308">
        <v>5927.22</v>
      </c>
      <c r="K276" s="309" t="s">
        <v>265</v>
      </c>
      <c r="L276" s="310"/>
      <c r="M276" s="311"/>
      <c r="N276"/>
      <c r="O276" s="54"/>
      <c r="P276" s="194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ht="16.5" customHeight="1" outlineLevel="1" x14ac:dyDescent="0.25">
      <c r="A277"/>
      <c r="B277" s="303"/>
      <c r="C277" s="304"/>
      <c r="D277" s="305" t="s">
        <v>435</v>
      </c>
      <c r="E277" s="306"/>
      <c r="F277" s="306"/>
      <c r="G277" s="306"/>
      <c r="H277" s="307"/>
      <c r="I277" s="304"/>
      <c r="J277" s="308">
        <v>5936.759</v>
      </c>
      <c r="K277" s="309" t="s">
        <v>265</v>
      </c>
      <c r="L277" s="310"/>
      <c r="M277" s="311"/>
      <c r="N277"/>
      <c r="O277" s="54"/>
      <c r="P277" s="194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ht="16.5" customHeight="1" outlineLevel="1" x14ac:dyDescent="0.25">
      <c r="A278"/>
      <c r="B278" s="303"/>
      <c r="C278" s="304"/>
      <c r="D278" s="305" t="s">
        <v>436</v>
      </c>
      <c r="E278" s="306"/>
      <c r="F278" s="306"/>
      <c r="G278" s="306"/>
      <c r="H278" s="307"/>
      <c r="I278" s="304"/>
      <c r="J278" s="308">
        <v>4022</v>
      </c>
      <c r="K278" s="309" t="s">
        <v>265</v>
      </c>
      <c r="L278" s="310"/>
      <c r="M278" s="311"/>
      <c r="N278"/>
      <c r="O278" s="54"/>
      <c r="P278" s="194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ht="16.5" customHeight="1" outlineLevel="1" x14ac:dyDescent="0.25">
      <c r="A279"/>
      <c r="B279" s="218"/>
      <c r="C279" s="219"/>
      <c r="D279" s="220"/>
      <c r="E279" s="220"/>
      <c r="F279" s="220"/>
      <c r="G279" s="220"/>
      <c r="H279" s="221"/>
      <c r="I279" s="219"/>
      <c r="J279" s="228"/>
      <c r="K279" s="228"/>
      <c r="L279" s="224"/>
      <c r="M279" s="225"/>
      <c r="N279"/>
      <c r="O279" s="54"/>
      <c r="P279" s="194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ht="16.5" customHeight="1" outlineLevel="1" x14ac:dyDescent="0.25">
      <c r="A280"/>
      <c r="B280" s="229"/>
      <c r="C280" s="230"/>
      <c r="D280" s="231"/>
      <c r="E280" s="231"/>
      <c r="F280" s="231"/>
      <c r="G280" s="231"/>
      <c r="H280" s="232"/>
      <c r="I280" s="230"/>
      <c r="J280" s="233"/>
      <c r="K280" s="233"/>
      <c r="L280" s="234"/>
      <c r="M280" s="235"/>
      <c r="N280"/>
      <c r="O280" s="54"/>
      <c r="P280" s="194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s="74" customFormat="1" ht="25.5" outlineLevel="1" x14ac:dyDescent="0.25">
      <c r="A281" s="116" t="s">
        <v>437</v>
      </c>
      <c r="B281" s="312" t="s">
        <v>130</v>
      </c>
      <c r="C281" s="57" t="str">
        <f>CONCATENATE(VLOOKUP(A281,ABC_SERVIÇOS!A:I,5,0)," - ",VLOOKUP(A281,ABC_SERVIÇOS!A:I,6,0))</f>
        <v>83343 - SINAPI – 10/17</v>
      </c>
      <c r="D281" s="136" t="str">
        <f>VLOOKUP(A281,ABC_SERVIÇOS,2,0)</f>
        <v>ESCAVACAO MECANICA DE VALAS (SOLO COM AGUA), PROFUNDIDADE MAIOR QUE 4,00 M ATE 6,00 M.</v>
      </c>
      <c r="E281" s="136"/>
      <c r="F281" s="136"/>
      <c r="G281" s="136"/>
      <c r="H281" s="160" t="s">
        <v>438</v>
      </c>
      <c r="I281" s="135" t="str">
        <f>VLOOKUP(A281,ABC_SERVIÇOS,3,0)</f>
        <v>M3</v>
      </c>
      <c r="J281" s="137">
        <f>SUM(J282:J289)</f>
        <v>77215.088700000008</v>
      </c>
      <c r="K281" s="137" t="s">
        <v>251</v>
      </c>
      <c r="L281" s="138">
        <f>VLOOKUP(A281,ABC_SERVIÇOS,7,0)</f>
        <v>13.07</v>
      </c>
      <c r="M281" s="123">
        <f>ROUND(L281*J281,2)</f>
        <v>1009201.21</v>
      </c>
      <c r="N281" s="46" t="str">
        <f>A281</f>
        <v>COMP_025</v>
      </c>
      <c r="O281" s="80"/>
      <c r="P281" s="255"/>
    </row>
    <row r="282" spans="1:1024" s="46" customFormat="1" ht="16.5" customHeight="1" outlineLevel="1" x14ac:dyDescent="0.25">
      <c r="B282" s="211"/>
      <c r="C282" s="212"/>
      <c r="D282" s="213" t="s">
        <v>432</v>
      </c>
      <c r="E282" s="214" t="s">
        <v>377</v>
      </c>
      <c r="F282" s="214" t="s">
        <v>411</v>
      </c>
      <c r="G282" s="214"/>
      <c r="H282" s="214"/>
      <c r="I282" s="212"/>
      <c r="J282" s="277"/>
      <c r="K282" s="215"/>
      <c r="L282" s="216"/>
      <c r="M282" s="217"/>
      <c r="O282" s="54"/>
      <c r="P282" s="241"/>
    </row>
    <row r="283" spans="1:1024" ht="16.5" customHeight="1" outlineLevel="1" x14ac:dyDescent="0.25">
      <c r="A283" s="46"/>
      <c r="B283" s="303"/>
      <c r="C283" s="304"/>
      <c r="D283" s="305" t="s">
        <v>433</v>
      </c>
      <c r="E283" s="313">
        <f>$J$275</f>
        <v>1712.4</v>
      </c>
      <c r="F283" s="314">
        <v>2.5</v>
      </c>
      <c r="G283" s="306"/>
      <c r="H283" s="307"/>
      <c r="I283" s="304"/>
      <c r="J283" s="315">
        <f>F283*E283</f>
        <v>4281</v>
      </c>
      <c r="K283" s="309" t="s">
        <v>387</v>
      </c>
      <c r="L283" s="310"/>
      <c r="M283" s="311"/>
      <c r="N283"/>
      <c r="O283" s="54"/>
      <c r="P283" s="194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ht="16.5" customHeight="1" outlineLevel="1" x14ac:dyDescent="0.25">
      <c r="A284" s="46"/>
      <c r="B284" s="303"/>
      <c r="C284" s="304"/>
      <c r="D284" s="305" t="s">
        <v>434</v>
      </c>
      <c r="E284" s="313">
        <f>$J$276</f>
        <v>5927.22</v>
      </c>
      <c r="F284" s="314">
        <v>5.3</v>
      </c>
      <c r="G284" s="306"/>
      <c r="H284" s="307"/>
      <c r="I284" s="304"/>
      <c r="J284" s="315">
        <f>F284*E284</f>
        <v>31414.266</v>
      </c>
      <c r="K284" s="309" t="s">
        <v>387</v>
      </c>
      <c r="L284" s="310"/>
      <c r="M284" s="311"/>
      <c r="N284"/>
      <c r="O284" s="54"/>
      <c r="P284" s="19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ht="16.5" customHeight="1" outlineLevel="1" x14ac:dyDescent="0.25">
      <c r="A285" s="46"/>
      <c r="B285" s="303"/>
      <c r="C285" s="304"/>
      <c r="D285" s="305" t="s">
        <v>435</v>
      </c>
      <c r="E285" s="313">
        <f>$J$277</f>
        <v>5936.759</v>
      </c>
      <c r="F285" s="314">
        <v>5.3</v>
      </c>
      <c r="G285" s="306"/>
      <c r="H285" s="307"/>
      <c r="I285" s="304"/>
      <c r="J285" s="315">
        <f>F285*E285</f>
        <v>31464.822700000001</v>
      </c>
      <c r="K285" s="309" t="s">
        <v>387</v>
      </c>
      <c r="L285" s="310"/>
      <c r="M285" s="311"/>
      <c r="N285"/>
      <c r="O285" s="54"/>
      <c r="P285" s="194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ht="28.35" customHeight="1" outlineLevel="1" x14ac:dyDescent="0.25">
      <c r="A286" s="46"/>
      <c r="B286" s="303"/>
      <c r="C286" s="304"/>
      <c r="D286" s="305" t="s">
        <v>439</v>
      </c>
      <c r="E286" s="313">
        <f>$J$278</f>
        <v>4022</v>
      </c>
      <c r="F286" s="314">
        <v>2.5</v>
      </c>
      <c r="G286" s="306"/>
      <c r="H286" s="307"/>
      <c r="I286" s="304"/>
      <c r="J286" s="315">
        <f>F286*E286</f>
        <v>10055</v>
      </c>
      <c r="K286" s="309" t="s">
        <v>265</v>
      </c>
      <c r="L286" s="310"/>
      <c r="M286" s="311"/>
      <c r="N286"/>
      <c r="O286" s="54"/>
      <c r="P286" s="194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ht="16.5" customHeight="1" outlineLevel="1" x14ac:dyDescent="0.25">
      <c r="A287" s="46"/>
      <c r="B287" s="303"/>
      <c r="C287" s="304"/>
      <c r="D287" s="305"/>
      <c r="E287" s="313"/>
      <c r="F287" s="306"/>
      <c r="G287" s="306"/>
      <c r="H287" s="307"/>
      <c r="I287" s="304"/>
      <c r="J287" s="315"/>
      <c r="K287" s="309"/>
      <c r="L287" s="310"/>
      <c r="M287" s="311"/>
      <c r="N287"/>
      <c r="O287" s="54"/>
      <c r="P287" s="194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s="316" customFormat="1" ht="16.5" customHeight="1" outlineLevel="1" x14ac:dyDescent="0.25">
      <c r="B288" s="317"/>
      <c r="C288" s="318"/>
      <c r="D288" s="305"/>
      <c r="E288" s="306"/>
      <c r="F288" s="306"/>
      <c r="G288" s="306"/>
      <c r="H288" s="307"/>
      <c r="I288" s="304"/>
      <c r="J288" s="315"/>
      <c r="K288" s="309"/>
      <c r="L288" s="319"/>
      <c r="M288" s="320"/>
      <c r="O288" s="321"/>
      <c r="P288" s="322"/>
    </row>
    <row r="289" spans="1:1024" ht="16.5" customHeight="1" outlineLevel="1" x14ac:dyDescent="0.25">
      <c r="A289" s="316"/>
      <c r="B289" s="323"/>
      <c r="C289" s="324"/>
      <c r="D289" s="325"/>
      <c r="E289" s="325"/>
      <c r="F289" s="325"/>
      <c r="G289" s="325"/>
      <c r="H289" s="326"/>
      <c r="I289" s="324"/>
      <c r="J289" s="327"/>
      <c r="K289" s="328"/>
      <c r="L289" s="329"/>
      <c r="M289" s="330"/>
      <c r="N289"/>
      <c r="O289" s="321"/>
      <c r="P289" s="194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s="74" customFormat="1" ht="37.5" customHeight="1" outlineLevel="1" x14ac:dyDescent="0.25">
      <c r="A290" s="116" t="s">
        <v>440</v>
      </c>
      <c r="B290" s="312" t="s">
        <v>132</v>
      </c>
      <c r="C290" s="57" t="str">
        <f>CONCATENATE(VLOOKUP(A290,ABC_SERVIÇOS!A:I,5,0)," - ",VLOOKUP(A290,ABC_SERVIÇOS!A:I,6,0))</f>
        <v>5502972 - SICRO II – 05/17</v>
      </c>
      <c r="D290" s="136" t="str">
        <f>VLOOKUP(A290,ABC_SERVIÇOS,2,0)</f>
        <v>ESCAVAÇÃO DE VALA EM MATERIAL DE 3ª CATEGORIA - RESISTÊNCIA A COMPRESSÃO ACIMA DE 110 MPA - COM ESCAVADEIRA E ROMPEDOR HIDRÁULICO 1.700 KG</v>
      </c>
      <c r="E290" s="136"/>
      <c r="F290" s="136"/>
      <c r="G290" s="136"/>
      <c r="H290" s="160" t="s">
        <v>441</v>
      </c>
      <c r="I290" s="135" t="str">
        <f>VLOOKUP(A290,ABC_SERVIÇOS,3,0)</f>
        <v>M3</v>
      </c>
      <c r="J290" s="137">
        <f>SUM(J291:J295)</f>
        <v>2220</v>
      </c>
      <c r="K290" s="137" t="s">
        <v>251</v>
      </c>
      <c r="L290" s="138">
        <f>VLOOKUP(A290,ABC_SERVIÇOS,7,0)</f>
        <v>209.19</v>
      </c>
      <c r="M290" s="123">
        <f>ROUND(L290*J290,2)</f>
        <v>464401.8</v>
      </c>
      <c r="N290" s="46" t="str">
        <f>A290</f>
        <v>COMP_026</v>
      </c>
      <c r="O290" s="80"/>
      <c r="P290" s="255"/>
    </row>
    <row r="291" spans="1:1024" outlineLevel="1" x14ac:dyDescent="0.25">
      <c r="A291"/>
      <c r="B291" s="211"/>
      <c r="C291" s="212"/>
      <c r="D291" s="213" t="s">
        <v>432</v>
      </c>
      <c r="E291" s="213"/>
      <c r="F291" s="213"/>
      <c r="G291" s="213"/>
      <c r="H291" s="214"/>
      <c r="I291" s="212"/>
      <c r="J291" s="277">
        <f>ROUND(J282*0.6,2)</f>
        <v>0</v>
      </c>
      <c r="K291" s="215"/>
      <c r="L291" s="216"/>
      <c r="M291" s="217"/>
      <c r="N291" s="316"/>
      <c r="O291" s="321"/>
      <c r="P291" s="194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outlineLevel="1" x14ac:dyDescent="0.25">
      <c r="A292"/>
      <c r="B292" s="218"/>
      <c r="C292" s="219"/>
      <c r="D292" s="220"/>
      <c r="E292" s="220"/>
      <c r="F292" s="220"/>
      <c r="G292" s="220"/>
      <c r="H292" s="221"/>
      <c r="I292" s="219"/>
      <c r="J292" s="86"/>
      <c r="K292" s="228"/>
      <c r="L292" s="224"/>
      <c r="M292" s="225"/>
      <c r="N292" s="316"/>
      <c r="O292" s="321"/>
      <c r="P292" s="194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outlineLevel="1" x14ac:dyDescent="0.25">
      <c r="A293"/>
      <c r="B293" s="218"/>
      <c r="C293" s="219"/>
      <c r="D293" s="220" t="s">
        <v>442</v>
      </c>
      <c r="E293" s="220"/>
      <c r="F293" s="220"/>
      <c r="G293" s="220"/>
      <c r="H293" s="221"/>
      <c r="I293" s="219"/>
      <c r="J293" s="86">
        <v>2220</v>
      </c>
      <c r="K293" s="228"/>
      <c r="L293" s="224"/>
      <c r="M293" s="225"/>
      <c r="N293" s="331" t="s">
        <v>443</v>
      </c>
      <c r="O293" s="321"/>
      <c r="P293" s="194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outlineLevel="1" x14ac:dyDescent="0.25">
      <c r="A294"/>
      <c r="B294" s="218"/>
      <c r="C294" s="219"/>
      <c r="D294" s="220"/>
      <c r="E294" s="220"/>
      <c r="F294" s="220"/>
      <c r="G294" s="220"/>
      <c r="H294" s="221"/>
      <c r="I294" s="219"/>
      <c r="J294" s="86"/>
      <c r="K294" s="228"/>
      <c r="L294" s="224"/>
      <c r="M294" s="225"/>
      <c r="N294" s="316"/>
      <c r="O294" s="321"/>
      <c r="P294" s="1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outlineLevel="1" x14ac:dyDescent="0.25">
      <c r="A295"/>
      <c r="B295" s="229"/>
      <c r="C295" s="230"/>
      <c r="D295" s="231"/>
      <c r="E295" s="231"/>
      <c r="F295" s="231"/>
      <c r="G295" s="231"/>
      <c r="H295" s="232"/>
      <c r="I295" s="230"/>
      <c r="J295" s="327"/>
      <c r="K295" s="233"/>
      <c r="L295" s="234"/>
      <c r="M295" s="235"/>
      <c r="N295" s="316"/>
      <c r="O295" s="321"/>
      <c r="P295" s="194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ht="38.25" outlineLevel="1" x14ac:dyDescent="0.25">
      <c r="A296" s="261" t="s">
        <v>375</v>
      </c>
      <c r="B296" s="240" t="s">
        <v>133</v>
      </c>
      <c r="C296" s="57" t="str">
        <f>CONCATENATE(VLOOKUP(A296,ABC_SERVIÇOS!A:I,5,0)," - ",VLOOKUP(A296,ABC_SERVIÇOS!A:I,6,0))</f>
        <v>74010/001 - SINAPI – 10/17</v>
      </c>
      <c r="D296" s="111" t="str">
        <f>VLOOKUP(A296,ABC_SERVIÇOS,2,0)</f>
        <v>CARGA E DESCARGA MECANICA DE SOLO UTILIZANDO CAMINHAO BASCULANTE 6,0M3 /16T E PA CARREGADEIRA SOBRE PNEUS 128 HP, CAPACIDADE DA CAÇAMBA 1,7 A 2,8 M3, PESO OPERACIONAL 11632 KG</v>
      </c>
      <c r="E296" s="136"/>
      <c r="F296" s="136"/>
      <c r="G296" s="136"/>
      <c r="H296" s="160" t="s">
        <v>444</v>
      </c>
      <c r="I296" s="57" t="str">
        <f>VLOOKUP(A296,ABC_SERVIÇOS,3,0)</f>
        <v>M3</v>
      </c>
      <c r="J296" s="112">
        <f>J303</f>
        <v>103709.61531000001</v>
      </c>
      <c r="K296" s="137" t="s">
        <v>251</v>
      </c>
      <c r="L296" s="113">
        <f>VLOOKUP(A296,ABC_SERVIÇOS,7,0)</f>
        <v>1.71</v>
      </c>
      <c r="M296" s="114">
        <f>ROUND(L296*J296,2)</f>
        <v>177343.44</v>
      </c>
      <c r="N296" s="46" t="str">
        <f>A296</f>
        <v>COMP_019</v>
      </c>
      <c r="O296" s="80"/>
      <c r="P296" s="194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outlineLevel="1" x14ac:dyDescent="0.25">
      <c r="A297" s="46"/>
      <c r="B297" s="211"/>
      <c r="C297" s="212"/>
      <c r="D297" s="213"/>
      <c r="E297" s="213" t="s">
        <v>445</v>
      </c>
      <c r="F297" s="213" t="s">
        <v>446</v>
      </c>
      <c r="G297" s="213"/>
      <c r="H297" s="214"/>
      <c r="I297" s="212"/>
      <c r="J297" s="215" t="s">
        <v>379</v>
      </c>
      <c r="K297" s="215"/>
      <c r="L297" s="272"/>
      <c r="M297" s="217"/>
      <c r="N297"/>
      <c r="O297" s="80"/>
      <c r="P297" s="194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outlineLevel="1" x14ac:dyDescent="0.25">
      <c r="A298" s="46"/>
      <c r="B298" s="218"/>
      <c r="C298" s="219"/>
      <c r="D298" s="239" t="s">
        <v>447</v>
      </c>
      <c r="E298" s="238">
        <f>J281</f>
        <v>77215.088700000008</v>
      </c>
      <c r="F298" s="332">
        <v>0.3</v>
      </c>
      <c r="G298" s="220"/>
      <c r="H298" s="221"/>
      <c r="I298" s="219"/>
      <c r="J298" s="228">
        <f>E298*(1+F298)</f>
        <v>100379.61531000001</v>
      </c>
      <c r="K298" s="223" t="s">
        <v>387</v>
      </c>
      <c r="L298" s="224" t="s">
        <v>381</v>
      </c>
      <c r="M298" s="225"/>
      <c r="N298"/>
      <c r="O298" s="80"/>
      <c r="P298" s="194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outlineLevel="1" x14ac:dyDescent="0.25">
      <c r="A299" s="46"/>
      <c r="B299" s="218"/>
      <c r="C299" s="219"/>
      <c r="D299" s="239" t="s">
        <v>448</v>
      </c>
      <c r="E299" s="238">
        <f>J290</f>
        <v>2220</v>
      </c>
      <c r="F299" s="332">
        <v>0.5</v>
      </c>
      <c r="G299" s="220"/>
      <c r="H299" s="221"/>
      <c r="I299" s="219"/>
      <c r="J299" s="228">
        <f>E299*(1+F299)</f>
        <v>3330</v>
      </c>
      <c r="K299" s="223" t="s">
        <v>387</v>
      </c>
      <c r="L299" s="224" t="s">
        <v>383</v>
      </c>
      <c r="M299" s="225"/>
      <c r="N299"/>
      <c r="O299" s="80"/>
      <c r="P299" s="194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outlineLevel="1" x14ac:dyDescent="0.25">
      <c r="A300" s="46"/>
      <c r="B300" s="218"/>
      <c r="C300" s="219"/>
      <c r="D300" s="239" t="s">
        <v>449</v>
      </c>
      <c r="E300" s="238"/>
      <c r="F300" s="238"/>
      <c r="G300" s="220"/>
      <c r="H300" s="221"/>
      <c r="I300" s="219"/>
      <c r="J300" s="228"/>
      <c r="K300" s="228"/>
      <c r="L300" s="224"/>
      <c r="M300" s="225"/>
      <c r="N300"/>
      <c r="O300" s="80"/>
      <c r="P300" s="194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outlineLevel="1" x14ac:dyDescent="0.25">
      <c r="A301" s="46"/>
      <c r="B301" s="218"/>
      <c r="C301" s="219"/>
      <c r="D301" s="239"/>
      <c r="E301" s="238"/>
      <c r="F301" s="238"/>
      <c r="G301" s="220"/>
      <c r="H301" s="221"/>
      <c r="I301" s="219"/>
      <c r="J301" s="228"/>
      <c r="K301" s="228"/>
      <c r="L301" s="224"/>
      <c r="M301" s="225"/>
      <c r="N301"/>
      <c r="O301" s="80"/>
      <c r="P301" s="194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outlineLevel="1" x14ac:dyDescent="0.25">
      <c r="A302" s="46"/>
      <c r="B302" s="218"/>
      <c r="C302" s="219"/>
      <c r="D302" s="239" t="s">
        <v>384</v>
      </c>
      <c r="E302" s="238"/>
      <c r="F302" s="238"/>
      <c r="G302" s="220"/>
      <c r="H302" s="221"/>
      <c r="I302" s="219"/>
      <c r="J302" s="227">
        <v>0</v>
      </c>
      <c r="K302" s="223"/>
      <c r="L302" s="224"/>
      <c r="M302" s="225"/>
      <c r="N302"/>
      <c r="O302" s="80"/>
      <c r="P302" s="194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outlineLevel="1" x14ac:dyDescent="0.25">
      <c r="A303" s="46"/>
      <c r="B303" s="218"/>
      <c r="C303" s="219"/>
      <c r="D303" s="239"/>
      <c r="E303" s="220"/>
      <c r="F303" s="220"/>
      <c r="G303" s="220"/>
      <c r="H303" s="221"/>
      <c r="I303" s="219"/>
      <c r="J303" s="228">
        <f>SUM(J298:J302)</f>
        <v>103709.61531000001</v>
      </c>
      <c r="K303" s="223" t="s">
        <v>387</v>
      </c>
      <c r="L303" s="223" t="s">
        <v>450</v>
      </c>
      <c r="M303" s="225"/>
      <c r="N303"/>
      <c r="O303" s="80"/>
      <c r="P303" s="194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outlineLevel="1" x14ac:dyDescent="0.25">
      <c r="A304" s="46"/>
      <c r="B304" s="229"/>
      <c r="C304" s="230"/>
      <c r="D304" s="231"/>
      <c r="E304" s="231"/>
      <c r="F304" s="231"/>
      <c r="G304" s="231"/>
      <c r="H304" s="232"/>
      <c r="I304" s="230"/>
      <c r="J304" s="233"/>
      <c r="K304" s="233"/>
      <c r="L304" s="234"/>
      <c r="M304" s="235"/>
      <c r="N304"/>
      <c r="O304" s="80"/>
      <c r="P304" s="19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ht="25.5" outlineLevel="1" x14ac:dyDescent="0.25">
      <c r="A305" s="261" t="s">
        <v>389</v>
      </c>
      <c r="B305" s="240" t="s">
        <v>134</v>
      </c>
      <c r="C305" s="57" t="str">
        <f>CONCATENATE(VLOOKUP(A305,ABC_SERVIÇOS!A:I,5,0)," - ",VLOOKUP(A305,ABC_SERVIÇOS!A:I,6,0))</f>
        <v>95302 - SINAPI – 10/17</v>
      </c>
      <c r="D305" s="111" t="str">
        <f>VLOOKUP(A305,ABC_SERVIÇOS,2,0)</f>
        <v>TRANSPORTE COM CAMINHÃO BASCULANTE 6 M3 EM RODOVIA PAVIMENTADA ( PARA DISTÂNCIAS SUPERIORES A 4 KM)</v>
      </c>
      <c r="E305" s="136"/>
      <c r="F305" s="136"/>
      <c r="G305" s="136"/>
      <c r="H305" s="160" t="s">
        <v>451</v>
      </c>
      <c r="I305" s="57" t="str">
        <f>VLOOKUP(A305,ABC_SERVIÇOS,3,0)</f>
        <v>M3xKm</v>
      </c>
      <c r="J305" s="112">
        <f>J311</f>
        <v>414838.46124000003</v>
      </c>
      <c r="K305" s="137"/>
      <c r="L305" s="113">
        <f>VLOOKUP(A305,ABC_SERVIÇOS,7,0)</f>
        <v>1.41</v>
      </c>
      <c r="M305" s="114">
        <f>ROUND(L305*J305,2)</f>
        <v>584922.23</v>
      </c>
      <c r="N305" s="46" t="str">
        <f>A305</f>
        <v>COMP_020</v>
      </c>
      <c r="O305" s="321"/>
      <c r="P305" s="194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outlineLevel="1" x14ac:dyDescent="0.25">
      <c r="A306" s="46"/>
      <c r="B306" s="211"/>
      <c r="C306" s="212"/>
      <c r="D306" s="213"/>
      <c r="E306" s="213"/>
      <c r="F306" s="213"/>
      <c r="G306" s="213"/>
      <c r="H306" s="214"/>
      <c r="I306" s="212"/>
      <c r="J306" s="215"/>
      <c r="K306" s="215"/>
      <c r="L306" s="216"/>
      <c r="M306" s="217"/>
      <c r="N306" s="316"/>
      <c r="O306" s="321"/>
      <c r="P306" s="194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outlineLevel="1" x14ac:dyDescent="0.25">
      <c r="A307" s="46"/>
      <c r="B307" s="218"/>
      <c r="C307" s="219"/>
      <c r="D307" s="239" t="s">
        <v>391</v>
      </c>
      <c r="E307" s="238"/>
      <c r="F307" s="238"/>
      <c r="G307" s="220"/>
      <c r="H307" s="221"/>
      <c r="I307" s="219"/>
      <c r="J307" s="228">
        <f>J296</f>
        <v>103709.61531000001</v>
      </c>
      <c r="K307" s="223" t="s">
        <v>387</v>
      </c>
      <c r="L307" s="223" t="s">
        <v>381</v>
      </c>
      <c r="M307" s="225"/>
      <c r="N307" s="316"/>
      <c r="O307" s="321"/>
      <c r="P307" s="194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outlineLevel="1" x14ac:dyDescent="0.25">
      <c r="A308" s="46"/>
      <c r="B308" s="218"/>
      <c r="C308" s="219"/>
      <c r="D308" s="239" t="s">
        <v>392</v>
      </c>
      <c r="E308" s="238"/>
      <c r="F308" s="238"/>
      <c r="G308" s="220"/>
      <c r="H308" s="221"/>
      <c r="I308" s="219"/>
      <c r="J308" s="228">
        <v>4</v>
      </c>
      <c r="K308" s="223" t="s">
        <v>393</v>
      </c>
      <c r="L308" s="223" t="s">
        <v>383</v>
      </c>
      <c r="M308" s="225"/>
      <c r="N308" s="316"/>
      <c r="O308" s="321"/>
      <c r="P308" s="194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outlineLevel="1" x14ac:dyDescent="0.25">
      <c r="A309" s="46"/>
      <c r="B309" s="218"/>
      <c r="C309" s="219"/>
      <c r="D309" s="239" t="s">
        <v>384</v>
      </c>
      <c r="E309" s="238"/>
      <c r="F309" s="238"/>
      <c r="G309" s="220"/>
      <c r="H309" s="221"/>
      <c r="I309" s="219"/>
      <c r="J309" s="227"/>
      <c r="K309" s="223"/>
      <c r="L309" s="223"/>
      <c r="M309" s="225"/>
      <c r="N309" s="316"/>
      <c r="O309" s="321"/>
      <c r="P309" s="194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outlineLevel="1" x14ac:dyDescent="0.25">
      <c r="A310" s="46"/>
      <c r="B310" s="218"/>
      <c r="C310" s="219"/>
      <c r="D310" s="239"/>
      <c r="E310" s="220"/>
      <c r="F310" s="220"/>
      <c r="G310" s="220"/>
      <c r="H310" s="221"/>
      <c r="I310" s="219"/>
      <c r="J310" s="228"/>
      <c r="K310" s="223"/>
      <c r="L310" s="223"/>
      <c r="M310" s="225"/>
      <c r="N310" s="316"/>
      <c r="O310" s="321"/>
      <c r="P310" s="194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outlineLevel="1" x14ac:dyDescent="0.25">
      <c r="A311" s="46"/>
      <c r="B311" s="218"/>
      <c r="C311" s="219"/>
      <c r="D311" s="220"/>
      <c r="E311" s="220"/>
      <c r="F311" s="220"/>
      <c r="G311" s="220"/>
      <c r="H311" s="221"/>
      <c r="I311" s="219"/>
      <c r="J311" s="228">
        <f>J307*J308</f>
        <v>414838.46124000003</v>
      </c>
      <c r="K311" s="223" t="s">
        <v>394</v>
      </c>
      <c r="L311" s="223" t="s">
        <v>395</v>
      </c>
      <c r="M311" s="225"/>
      <c r="N311" s="316"/>
      <c r="O311" s="321"/>
      <c r="P311" s="194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ht="15" customHeight="1" outlineLevel="1" x14ac:dyDescent="0.25">
      <c r="A312" s="46"/>
      <c r="B312" s="218"/>
      <c r="C312" s="219"/>
      <c r="D312" s="220"/>
      <c r="E312" s="220"/>
      <c r="F312" s="220"/>
      <c r="G312" s="220"/>
      <c r="H312" s="221"/>
      <c r="I312" s="219"/>
      <c r="J312" s="228"/>
      <c r="K312" s="228"/>
      <c r="L312" s="224"/>
      <c r="M312" s="225"/>
      <c r="N312" s="316"/>
      <c r="O312" s="321"/>
      <c r="P312" s="194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outlineLevel="1" x14ac:dyDescent="0.25">
      <c r="A313" s="46"/>
      <c r="B313" s="218"/>
      <c r="C313" s="219"/>
      <c r="D313" s="239"/>
      <c r="E313" s="238"/>
      <c r="F313" s="238"/>
      <c r="G313" s="220"/>
      <c r="H313" s="221"/>
      <c r="I313" s="219"/>
      <c r="J313" s="228"/>
      <c r="K313" s="228"/>
      <c r="L313" s="224"/>
      <c r="M313" s="225"/>
      <c r="N313"/>
      <c r="O313" s="80"/>
      <c r="P313" s="194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outlineLevel="1" x14ac:dyDescent="0.25">
      <c r="A314" s="46"/>
      <c r="B314" s="229"/>
      <c r="C314" s="230"/>
      <c r="D314" s="333"/>
      <c r="E314" s="334"/>
      <c r="F314" s="334"/>
      <c r="G314" s="231"/>
      <c r="H314" s="232"/>
      <c r="I314" s="230"/>
      <c r="J314" s="233"/>
      <c r="K314" s="233"/>
      <c r="L314" s="234"/>
      <c r="M314" s="235"/>
      <c r="N314"/>
      <c r="O314" s="80"/>
      <c r="P314" s="19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ht="25.5" outlineLevel="1" x14ac:dyDescent="0.25">
      <c r="A315" s="261" t="s">
        <v>396</v>
      </c>
      <c r="B315" s="286" t="s">
        <v>135</v>
      </c>
      <c r="C315" s="57" t="str">
        <f>CONCATENATE(VLOOKUP(A315,ABC_SERVIÇOS!A:I,5,0)," - ",VLOOKUP(A315,ABC_SERVIÇOS!A:I,6,0))</f>
        <v>83344 - SINAPI – 10/17</v>
      </c>
      <c r="D315" s="111" t="str">
        <f>VLOOKUP(A315,ABC_SERVIÇOS,2,0)</f>
        <v>ESPALHAMENTO DE MATERIAL EM BOTA FORA, COM UTILIZACAO DE TRATOR DE ESTEIRAS DE 165 HP</v>
      </c>
      <c r="E315" s="136"/>
      <c r="F315" s="136"/>
      <c r="G315" s="136"/>
      <c r="H315" s="160" t="s">
        <v>452</v>
      </c>
      <c r="I315" s="57" t="str">
        <f>VLOOKUP(A315,ABC_SERVIÇOS,3,0)</f>
        <v>m3</v>
      </c>
      <c r="J315" s="137">
        <f>SUM(J316:J319)</f>
        <v>103709.61531000001</v>
      </c>
      <c r="K315" s="137" t="s">
        <v>251</v>
      </c>
      <c r="L315" s="113">
        <f>VLOOKUP(A315,ABC_SERVIÇOS,7,0)</f>
        <v>0.82</v>
      </c>
      <c r="M315" s="123">
        <f>ROUND(L315*J315,2)</f>
        <v>85041.88</v>
      </c>
      <c r="N315" s="46" t="str">
        <f>A315</f>
        <v>COMP_021</v>
      </c>
      <c r="O315" s="80"/>
      <c r="P315" s="194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s="141" customFormat="1" ht="12.75" outlineLevel="1" x14ac:dyDescent="0.25">
      <c r="B316" s="284"/>
      <c r="C316" s="275"/>
      <c r="D316" s="276"/>
      <c r="E316" s="276"/>
      <c r="F316" s="276"/>
      <c r="G316" s="276"/>
      <c r="H316" s="214"/>
      <c r="I316" s="275"/>
      <c r="J316" s="277"/>
      <c r="K316" s="277"/>
      <c r="L316" s="278"/>
      <c r="M316" s="279"/>
      <c r="N316" s="335"/>
      <c r="O316" s="142"/>
      <c r="P316" s="336"/>
    </row>
    <row r="317" spans="1:1024" outlineLevel="1" x14ac:dyDescent="0.25">
      <c r="A317" s="141"/>
      <c r="B317" s="254"/>
      <c r="C317" s="84"/>
      <c r="D317" s="280" t="s">
        <v>398</v>
      </c>
      <c r="E317" s="85"/>
      <c r="F317" s="85"/>
      <c r="G317" s="85"/>
      <c r="H317" s="221"/>
      <c r="I317" s="84"/>
      <c r="J317" s="86">
        <f>J296</f>
        <v>103709.61531000001</v>
      </c>
      <c r="K317" s="86"/>
      <c r="L317" s="87"/>
      <c r="M317" s="88"/>
      <c r="N317" s="335"/>
      <c r="O317" s="142"/>
      <c r="P317" s="194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outlineLevel="1" x14ac:dyDescent="0.25">
      <c r="A318" s="141"/>
      <c r="B318" s="254"/>
      <c r="C318" s="84"/>
      <c r="D318" s="85" t="s">
        <v>453</v>
      </c>
      <c r="E318" s="85"/>
      <c r="F318" s="85"/>
      <c r="G318" s="85"/>
      <c r="H318" s="221"/>
      <c r="I318" s="84"/>
      <c r="J318" s="337"/>
      <c r="K318" s="86"/>
      <c r="L318" s="87"/>
      <c r="M318" s="88"/>
      <c r="N318" s="335"/>
      <c r="O318" s="142"/>
      <c r="P318" s="194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outlineLevel="1" x14ac:dyDescent="0.25">
      <c r="A319" s="141"/>
      <c r="B319" s="254"/>
      <c r="C319" s="84"/>
      <c r="D319" s="85"/>
      <c r="E319" s="85"/>
      <c r="F319" s="85"/>
      <c r="G319" s="85"/>
      <c r="H319" s="221"/>
      <c r="I319" s="84"/>
      <c r="J319" s="337"/>
      <c r="K319" s="86"/>
      <c r="L319" s="87"/>
      <c r="M319" s="88"/>
      <c r="N319" s="335"/>
      <c r="O319" s="142"/>
      <c r="P319" s="194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s="74" customFormat="1" ht="12.75" outlineLevel="1" x14ac:dyDescent="0.25">
      <c r="B320" s="338"/>
      <c r="C320" s="339"/>
      <c r="D320" s="340"/>
      <c r="E320" s="340"/>
      <c r="F320" s="340"/>
      <c r="G320" s="340"/>
      <c r="H320" s="341"/>
      <c r="I320" s="339"/>
      <c r="J320" s="342"/>
      <c r="K320" s="342"/>
      <c r="L320" s="343"/>
      <c r="M320" s="344"/>
      <c r="N320" s="109"/>
      <c r="O320" s="80"/>
      <c r="P320" s="255"/>
    </row>
    <row r="321" spans="1:1024" ht="27" customHeight="1" x14ac:dyDescent="0.25">
      <c r="A321" s="74"/>
      <c r="B321" s="299" t="s">
        <v>136</v>
      </c>
      <c r="C321" s="130"/>
      <c r="D321" s="131" t="s">
        <v>137</v>
      </c>
      <c r="E321" s="300"/>
      <c r="F321" s="300"/>
      <c r="G321" s="300"/>
      <c r="H321" s="301"/>
      <c r="I321" s="130"/>
      <c r="J321" s="130"/>
      <c r="K321" s="130"/>
      <c r="L321" s="132"/>
      <c r="M321" s="133">
        <f>SUM(M322:M372)</f>
        <v>3271317.8099999991</v>
      </c>
      <c r="N321"/>
      <c r="O321" s="80"/>
      <c r="P321" s="255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ht="25.5" outlineLevel="1" x14ac:dyDescent="0.25">
      <c r="A322" s="261" t="s">
        <v>454</v>
      </c>
      <c r="B322" s="240" t="s">
        <v>138</v>
      </c>
      <c r="C322" s="57" t="str">
        <f>CONCATENATE(VLOOKUP(A322,ABC_SERVIÇOS!A:I,5,0)," - ",VLOOKUP(A322,ABC_SERVIÇOS!A:I,6,0))</f>
        <v>( I ) - 6077 - SINAPI – 10/17</v>
      </c>
      <c r="D322" s="111" t="str">
        <f>VLOOKUP(A322,ABC_SERVIÇOS,2,0)</f>
        <v>ARGILA OU BARRO PARA ATERRO/REATERRO (RETIRADO NA JAZIDA, SEM TRANSPORTE)</v>
      </c>
      <c r="E322" s="136"/>
      <c r="F322" s="136"/>
      <c r="G322" s="136"/>
      <c r="H322" s="345"/>
      <c r="I322" s="57" t="str">
        <f>VLOOKUP(A322,ABC_SERVIÇOS,3,0)</f>
        <v>M3</v>
      </c>
      <c r="J322" s="112">
        <f>SUM(J323:J326)</f>
        <v>58947.551800000008</v>
      </c>
      <c r="K322" s="137"/>
      <c r="L322" s="113">
        <f>VLOOKUP(A322,ABC_SERVIÇOS,7,0)</f>
        <v>15.69</v>
      </c>
      <c r="M322" s="114">
        <f>ROUND(L322*J322,2)</f>
        <v>924887.09</v>
      </c>
      <c r="N322" s="46" t="str">
        <f>A322</f>
        <v>COMP_027</v>
      </c>
      <c r="O322" s="80"/>
      <c r="P322" s="194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s="141" customFormat="1" ht="12.75" outlineLevel="1" x14ac:dyDescent="0.25">
      <c r="B323" s="284"/>
      <c r="C323" s="275"/>
      <c r="D323" s="276"/>
      <c r="E323" s="276"/>
      <c r="F323" s="276"/>
      <c r="G323" s="276"/>
      <c r="H323" s="214"/>
      <c r="I323" s="275"/>
      <c r="J323" s="277"/>
      <c r="K323" s="277"/>
      <c r="L323" s="278"/>
      <c r="M323" s="279"/>
      <c r="O323" s="142"/>
      <c r="P323" s="336"/>
    </row>
    <row r="324" spans="1:1024" outlineLevel="1" x14ac:dyDescent="0.25">
      <c r="A324" s="141"/>
      <c r="B324" s="254"/>
      <c r="C324" s="84"/>
      <c r="D324" s="85" t="s">
        <v>455</v>
      </c>
      <c r="E324" s="85"/>
      <c r="F324" s="85"/>
      <c r="G324" s="85"/>
      <c r="H324" s="221"/>
      <c r="I324" s="84"/>
      <c r="J324" s="86">
        <f>J341</f>
        <v>58947.551800000008</v>
      </c>
      <c r="K324" s="86"/>
      <c r="L324" s="87"/>
      <c r="M324" s="88"/>
      <c r="N324"/>
      <c r="O324" s="142"/>
      <c r="P324" s="19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outlineLevel="1" x14ac:dyDescent="0.25">
      <c r="A325" s="141"/>
      <c r="B325" s="254"/>
      <c r="C325" s="84"/>
      <c r="D325" s="85"/>
      <c r="E325" s="85"/>
      <c r="F325" s="85"/>
      <c r="G325" s="85"/>
      <c r="H325" s="221"/>
      <c r="I325" s="84"/>
      <c r="J325" s="86"/>
      <c r="K325" s="86"/>
      <c r="L325" s="87"/>
      <c r="M325" s="88"/>
      <c r="N325"/>
      <c r="O325" s="142"/>
      <c r="P325" s="194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outlineLevel="1" x14ac:dyDescent="0.25">
      <c r="A326" s="141"/>
      <c r="B326" s="346"/>
      <c r="C326" s="347"/>
      <c r="D326" s="348"/>
      <c r="E326" s="348"/>
      <c r="F326" s="348"/>
      <c r="G326" s="348"/>
      <c r="H326" s="232"/>
      <c r="I326" s="347"/>
      <c r="J326" s="327"/>
      <c r="K326" s="327"/>
      <c r="L326" s="349"/>
      <c r="M326" s="350"/>
      <c r="N326"/>
      <c r="O326" s="142"/>
      <c r="P326" s="194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s="74" customFormat="1" ht="38.25" outlineLevel="1" x14ac:dyDescent="0.25">
      <c r="A327" s="261" t="s">
        <v>456</v>
      </c>
      <c r="B327" s="240" t="s">
        <v>139</v>
      </c>
      <c r="C327" s="57" t="str">
        <f>CONCATENATE(VLOOKUP(A327,ABC_SERVIÇOS!A:I,5,0)," - ",VLOOKUP(A327,ABC_SERVIÇOS!A:I,6,0))</f>
        <v>74151 - SINAPI – 10/17</v>
      </c>
      <c r="D327" s="111" t="str">
        <f>VLOOKUP(A327,ABC_SERVIÇOS,2,0)</f>
        <v>ESCAVACAO E CARGA MATERIAL 1A CATEGORIA, UTILIZANDO TRATOR DE ESTEIRAS DE 110 A 160HP COM LAMINA, PESO OPERACIONAL * 13T E PA CARREGADEIRA COM 170 HP.</v>
      </c>
      <c r="E327" s="136"/>
      <c r="F327" s="136"/>
      <c r="G327" s="136"/>
      <c r="H327" s="345"/>
      <c r="I327" s="57" t="str">
        <f>VLOOKUP(A327,ABC_SERVIÇOS,3,0)</f>
        <v>M3</v>
      </c>
      <c r="J327" s="112">
        <f>J332</f>
        <v>76631.817340000009</v>
      </c>
      <c r="K327" s="137"/>
      <c r="L327" s="113">
        <f>VLOOKUP(A327,ABC_SERVIÇOS,7,0)</f>
        <v>3.09</v>
      </c>
      <c r="M327" s="114">
        <f>ROUND(L327*J327,2)</f>
        <v>236792.32000000001</v>
      </c>
      <c r="N327" s="46" t="str">
        <f>A327</f>
        <v>COMP_028</v>
      </c>
      <c r="O327" s="80"/>
      <c r="P327" s="255"/>
    </row>
    <row r="328" spans="1:1024" s="141" customFormat="1" ht="12.75" outlineLevel="1" x14ac:dyDescent="0.25">
      <c r="B328" s="284"/>
      <c r="C328" s="275"/>
      <c r="D328" s="276"/>
      <c r="E328" s="276"/>
      <c r="F328" s="276"/>
      <c r="G328" s="276"/>
      <c r="H328" s="214"/>
      <c r="I328" s="275"/>
      <c r="J328" s="277"/>
      <c r="K328" s="277"/>
      <c r="L328" s="278"/>
      <c r="M328" s="279"/>
      <c r="O328" s="142"/>
      <c r="P328" s="336"/>
    </row>
    <row r="329" spans="1:1024" outlineLevel="1" x14ac:dyDescent="0.25">
      <c r="A329" s="141"/>
      <c r="B329" s="254"/>
      <c r="C329" s="84"/>
      <c r="D329" s="85" t="s">
        <v>457</v>
      </c>
      <c r="E329" s="85"/>
      <c r="F329" s="85"/>
      <c r="G329" s="85"/>
      <c r="H329" s="221"/>
      <c r="I329" s="84"/>
      <c r="J329" s="86">
        <f>J322</f>
        <v>58947.551800000008</v>
      </c>
      <c r="K329" s="86" t="s">
        <v>458</v>
      </c>
      <c r="L329" s="87" t="s">
        <v>381</v>
      </c>
      <c r="M329" s="88"/>
      <c r="N329"/>
      <c r="O329" s="142"/>
      <c r="P329" s="194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outlineLevel="1" x14ac:dyDescent="0.25">
      <c r="A330" s="141"/>
      <c r="B330" s="254"/>
      <c r="C330" s="84"/>
      <c r="D330" s="85" t="s">
        <v>453</v>
      </c>
      <c r="E330" s="85"/>
      <c r="F330" s="85"/>
      <c r="G330" s="85"/>
      <c r="H330" s="221"/>
      <c r="I330" s="84"/>
      <c r="J330" s="337">
        <v>0.3</v>
      </c>
      <c r="K330" s="86"/>
      <c r="L330" s="87" t="s">
        <v>383</v>
      </c>
      <c r="M330" s="88"/>
      <c r="N330"/>
      <c r="O330" s="142"/>
      <c r="P330" s="194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outlineLevel="1" x14ac:dyDescent="0.25">
      <c r="A331" s="141"/>
      <c r="B331" s="254"/>
      <c r="C331" s="84"/>
      <c r="D331" s="85"/>
      <c r="E331" s="85"/>
      <c r="F331" s="85"/>
      <c r="G331" s="85"/>
      <c r="H331" s="221"/>
      <c r="I331" s="84"/>
      <c r="J331" s="86"/>
      <c r="K331" s="86"/>
      <c r="L331" s="87"/>
      <c r="M331" s="88"/>
      <c r="N331"/>
      <c r="O331" s="142"/>
      <c r="P331" s="194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outlineLevel="1" x14ac:dyDescent="0.25">
      <c r="A332" s="141"/>
      <c r="B332" s="254"/>
      <c r="C332" s="84"/>
      <c r="D332" s="85"/>
      <c r="E332" s="85"/>
      <c r="F332" s="85"/>
      <c r="G332" s="85"/>
      <c r="H332" s="221"/>
      <c r="I332" s="84"/>
      <c r="J332" s="86">
        <f>J329*(1+J330)</f>
        <v>76631.817340000009</v>
      </c>
      <c r="K332" s="86"/>
      <c r="L332" s="87" t="s">
        <v>459</v>
      </c>
      <c r="M332" s="88"/>
      <c r="N332"/>
      <c r="O332" s="142"/>
      <c r="P332" s="194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ht="25.5" outlineLevel="1" x14ac:dyDescent="0.25">
      <c r="A333" s="261" t="s">
        <v>389</v>
      </c>
      <c r="B333" s="240" t="s">
        <v>140</v>
      </c>
      <c r="C333" s="57" t="str">
        <f>CONCATENATE(VLOOKUP(A333,ABC_SERVIÇOS!A:I,5,0)," - ",VLOOKUP(A333,ABC_SERVIÇOS!A:I,6,0))</f>
        <v>95302 - SINAPI – 10/17</v>
      </c>
      <c r="D333" s="111" t="str">
        <f>VLOOKUP(A333,ABC_SERVIÇOS,2,0)</f>
        <v>TRANSPORTE COM CAMINHÃO BASCULANTE 6 M3 EM RODOVIA PAVIMENTADA ( PARA DISTÂNCIAS SUPERIORES A 4 KM)</v>
      </c>
      <c r="E333" s="136"/>
      <c r="F333" s="136"/>
      <c r="G333" s="136"/>
      <c r="H333" s="345"/>
      <c r="I333" s="57" t="str">
        <f>VLOOKUP(A333,ABC_SERVIÇOS,3,0)</f>
        <v>M3xKm</v>
      </c>
      <c r="J333" s="112">
        <f>J339</f>
        <v>1149477.2601000003</v>
      </c>
      <c r="K333" s="137"/>
      <c r="L333" s="113">
        <f>VLOOKUP(A333,ABC_SERVIÇOS,7,0)</f>
        <v>1.41</v>
      </c>
      <c r="M333" s="114">
        <f>ROUND(L333*J333,2)</f>
        <v>1620762.94</v>
      </c>
      <c r="N333" s="46" t="str">
        <f>A333</f>
        <v>COMP_020</v>
      </c>
      <c r="O333" s="142"/>
      <c r="P333" s="194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outlineLevel="1" x14ac:dyDescent="0.25">
      <c r="A334" s="46"/>
      <c r="B334" s="211"/>
      <c r="C334" s="212"/>
      <c r="D334" s="213"/>
      <c r="E334" s="213"/>
      <c r="F334" s="213"/>
      <c r="G334" s="213"/>
      <c r="H334" s="214"/>
      <c r="I334" s="212"/>
      <c r="J334" s="215"/>
      <c r="K334" s="215"/>
      <c r="L334" s="216"/>
      <c r="M334" s="217"/>
      <c r="N334"/>
      <c r="O334" s="142"/>
      <c r="P334" s="19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outlineLevel="1" x14ac:dyDescent="0.25">
      <c r="A335" s="46"/>
      <c r="B335" s="218"/>
      <c r="C335" s="219"/>
      <c r="D335" s="239" t="s">
        <v>460</v>
      </c>
      <c r="E335" s="238"/>
      <c r="F335" s="238"/>
      <c r="G335" s="220"/>
      <c r="H335" s="221"/>
      <c r="I335" s="219"/>
      <c r="J335" s="228">
        <f>J322</f>
        <v>58947.551800000008</v>
      </c>
      <c r="K335" s="223" t="s">
        <v>387</v>
      </c>
      <c r="L335" s="223" t="s">
        <v>381</v>
      </c>
      <c r="M335" s="225"/>
      <c r="N335"/>
      <c r="O335" s="142"/>
      <c r="P335" s="194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ht="25.5" outlineLevel="1" x14ac:dyDescent="0.25">
      <c r="A336" s="46"/>
      <c r="B336" s="218"/>
      <c r="C336" s="219"/>
      <c r="D336" s="239" t="s">
        <v>461</v>
      </c>
      <c r="E336" s="238"/>
      <c r="F336" s="238"/>
      <c r="G336" s="220"/>
      <c r="H336" s="221"/>
      <c r="I336" s="219"/>
      <c r="J336" s="228">
        <v>15</v>
      </c>
      <c r="K336" s="223" t="s">
        <v>393</v>
      </c>
      <c r="L336" s="223" t="s">
        <v>383</v>
      </c>
      <c r="M336" s="225"/>
      <c r="N336"/>
      <c r="O336" s="142"/>
      <c r="P336" s="194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outlineLevel="1" x14ac:dyDescent="0.25">
      <c r="A337" s="46"/>
      <c r="B337" s="218"/>
      <c r="C337" s="219"/>
      <c r="D337" s="239" t="s">
        <v>384</v>
      </c>
      <c r="E337" s="238"/>
      <c r="F337" s="238"/>
      <c r="G337" s="220"/>
      <c r="H337" s="221"/>
      <c r="I337" s="219"/>
      <c r="J337" s="227">
        <v>0.3</v>
      </c>
      <c r="K337" s="223" t="s">
        <v>385</v>
      </c>
      <c r="L337" s="223" t="s">
        <v>427</v>
      </c>
      <c r="M337" s="225"/>
      <c r="N337"/>
      <c r="O337" s="142"/>
      <c r="P337" s="194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outlineLevel="1" x14ac:dyDescent="0.25">
      <c r="A338" s="46"/>
      <c r="B338" s="218"/>
      <c r="C338" s="219"/>
      <c r="D338" s="239"/>
      <c r="E338" s="220"/>
      <c r="F338" s="220"/>
      <c r="G338" s="220"/>
      <c r="H338" s="221"/>
      <c r="I338" s="219"/>
      <c r="J338" s="228"/>
      <c r="K338" s="223"/>
      <c r="L338" s="223"/>
      <c r="M338" s="225"/>
      <c r="N338"/>
      <c r="O338" s="142"/>
      <c r="P338" s="194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outlineLevel="1" x14ac:dyDescent="0.25">
      <c r="A339" s="46"/>
      <c r="B339" s="218"/>
      <c r="C339" s="219"/>
      <c r="D339" s="220"/>
      <c r="E339" s="220"/>
      <c r="F339" s="220"/>
      <c r="G339" s="220"/>
      <c r="H339" s="221"/>
      <c r="I339" s="219"/>
      <c r="J339" s="228">
        <f>(J335*J336)*(1+J337)</f>
        <v>1149477.2601000003</v>
      </c>
      <c r="K339" s="223" t="s">
        <v>394</v>
      </c>
      <c r="L339" s="223" t="s">
        <v>462</v>
      </c>
      <c r="M339" s="225"/>
      <c r="N339"/>
      <c r="O339" s="142"/>
      <c r="P339" s="194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outlineLevel="1" x14ac:dyDescent="0.25">
      <c r="A340"/>
      <c r="B340" s="346"/>
      <c r="C340" s="347"/>
      <c r="D340" s="348"/>
      <c r="E340" s="348"/>
      <c r="F340" s="348"/>
      <c r="G340" s="348"/>
      <c r="H340" s="232"/>
      <c r="I340" s="347"/>
      <c r="J340" s="327"/>
      <c r="K340" s="327"/>
      <c r="L340" s="349"/>
      <c r="M340" s="350"/>
      <c r="N340"/>
      <c r="O340" s="142"/>
      <c r="P340" s="194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s="74" customFormat="1" ht="25.5" outlineLevel="1" x14ac:dyDescent="0.25">
      <c r="A341" s="261" t="s">
        <v>463</v>
      </c>
      <c r="B341" s="240" t="s">
        <v>141</v>
      </c>
      <c r="C341" s="57" t="str">
        <f>CONCATENATE(VLOOKUP(A341,ABC_SERVIÇOS!A:I,5,0)," - ",VLOOKUP(A341,ABC_SERVIÇOS!A:I,6,0))</f>
        <v>74034/001 - SINAPI – 10/17</v>
      </c>
      <c r="D341" s="111" t="str">
        <f>VLOOKUP(A341,ABC_SERVIÇOS,2,0)</f>
        <v>ESPALHAMENTO DE MATERIAL DE 1A CATEGORIA COM TRATOR DE ESTEIRA COM 153HP</v>
      </c>
      <c r="E341" s="136"/>
      <c r="F341" s="136"/>
      <c r="G341" s="136"/>
      <c r="H341" s="345"/>
      <c r="I341" s="57" t="str">
        <f>VLOOKUP(A341,ABC_SERVIÇOS,3,0)</f>
        <v>M3</v>
      </c>
      <c r="J341" s="112">
        <f>SUM(J342:J345)</f>
        <v>58947.551800000008</v>
      </c>
      <c r="K341" s="137"/>
      <c r="L341" s="113">
        <f>VLOOKUP(A341,ABC_SERVIÇOS,7,0)</f>
        <v>1.63</v>
      </c>
      <c r="M341" s="114">
        <f>ROUND(L341*J341,2)</f>
        <v>96084.51</v>
      </c>
      <c r="N341" s="46" t="str">
        <f>A341</f>
        <v>COMP_029</v>
      </c>
      <c r="O341" s="80"/>
      <c r="P341" s="255"/>
    </row>
    <row r="342" spans="1:1024" s="141" customFormat="1" ht="12.75" outlineLevel="1" x14ac:dyDescent="0.25">
      <c r="B342" s="284"/>
      <c r="C342" s="275"/>
      <c r="D342" s="276"/>
      <c r="E342" s="276"/>
      <c r="F342" s="276"/>
      <c r="G342" s="276"/>
      <c r="H342" s="214"/>
      <c r="I342" s="275"/>
      <c r="J342" s="277"/>
      <c r="K342" s="277"/>
      <c r="L342" s="278"/>
      <c r="M342" s="351"/>
      <c r="O342" s="142"/>
      <c r="P342" s="336"/>
    </row>
    <row r="343" spans="1:1024" outlineLevel="1" x14ac:dyDescent="0.25">
      <c r="A343" s="141"/>
      <c r="B343" s="254"/>
      <c r="C343" s="84"/>
      <c r="D343" s="85" t="s">
        <v>464</v>
      </c>
      <c r="E343" s="85"/>
      <c r="F343" s="85"/>
      <c r="G343" s="85"/>
      <c r="H343" s="221"/>
      <c r="I343" s="84"/>
      <c r="J343" s="86">
        <f>J347</f>
        <v>58947.551800000008</v>
      </c>
      <c r="K343" s="86"/>
      <c r="L343" s="87"/>
      <c r="M343" s="352"/>
      <c r="N343"/>
      <c r="O343" s="142"/>
      <c r="P343" s="194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</row>
    <row r="344" spans="1:1024" outlineLevel="1" x14ac:dyDescent="0.25">
      <c r="A344" s="141"/>
      <c r="B344" s="254"/>
      <c r="C344" s="84"/>
      <c r="D344" s="306"/>
      <c r="E344" s="306"/>
      <c r="F344" s="306"/>
      <c r="G344" s="306"/>
      <c r="H344" s="307"/>
      <c r="I344" s="304"/>
      <c r="J344" s="315"/>
      <c r="K344" s="309"/>
      <c r="L344" s="87"/>
      <c r="M344" s="352"/>
      <c r="N344"/>
      <c r="O344" s="142"/>
      <c r="P344" s="19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outlineLevel="1" x14ac:dyDescent="0.25">
      <c r="A345" s="141"/>
      <c r="B345" s="353"/>
      <c r="C345" s="354"/>
      <c r="D345" s="355"/>
      <c r="E345" s="355"/>
      <c r="F345" s="355"/>
      <c r="G345" s="355"/>
      <c r="H345" s="356"/>
      <c r="I345" s="354"/>
      <c r="J345" s="357"/>
      <c r="K345" s="357"/>
      <c r="L345" s="358"/>
      <c r="M345" s="352"/>
      <c r="N345"/>
      <c r="O345" s="142"/>
      <c r="P345" s="194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outlineLevel="1" x14ac:dyDescent="0.25">
      <c r="A346" s="141"/>
      <c r="B346" s="359"/>
      <c r="C346" s="360"/>
      <c r="D346" s="361"/>
      <c r="E346" s="361"/>
      <c r="F346" s="361"/>
      <c r="G346" s="361"/>
      <c r="H346" s="326"/>
      <c r="I346" s="360"/>
      <c r="J346" s="362"/>
      <c r="K346" s="362"/>
      <c r="L346" s="363"/>
      <c r="M346" s="364"/>
      <c r="N346"/>
      <c r="O346" s="142"/>
      <c r="P346" s="194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s="74" customFormat="1" ht="28.5" customHeight="1" outlineLevel="1" x14ac:dyDescent="0.25">
      <c r="A347" s="261" t="s">
        <v>465</v>
      </c>
      <c r="B347" s="240" t="s">
        <v>142</v>
      </c>
      <c r="C347" s="57" t="str">
        <f>CONCATENATE(VLOOKUP(A347,ABC_SERVIÇOS!A:I,5,0)," - ",VLOOKUP(A347,ABC_SERVIÇOS!A:I,6,0))</f>
        <v>96385 - SINAPI – 10/17</v>
      </c>
      <c r="D347" s="111" t="str">
        <f>VLOOKUP(A347,ABC_SERVIÇOS,2,0)</f>
        <v>EXECUÇÃO E COMPACTAÇÃO DE ATERRO COM SOLO PREDOMINANTEMENTE ARGILOSO - EXCLUSIVE ESCAVAÇÃO, CARGA E TRANSPORTE E SOLO. AF_09/2017</v>
      </c>
      <c r="E347" s="136"/>
      <c r="F347" s="136"/>
      <c r="G347" s="136"/>
      <c r="H347" s="345"/>
      <c r="I347" s="57" t="str">
        <f>VLOOKUP(A347,ABC_SERVIÇOS,3,0)</f>
        <v>M3</v>
      </c>
      <c r="J347" s="112">
        <f>SUM(J348:J355)</f>
        <v>58947.551800000008</v>
      </c>
      <c r="K347" s="137"/>
      <c r="L347" s="113">
        <f>VLOOKUP(A347,ABC_SERVIÇOS,7,0)</f>
        <v>5.65</v>
      </c>
      <c r="M347" s="114">
        <f>ROUND(L347*J347,2)</f>
        <v>333053.67</v>
      </c>
      <c r="N347" s="46" t="str">
        <f>A347</f>
        <v>COMP_030</v>
      </c>
      <c r="O347" s="80"/>
      <c r="P347" s="255"/>
    </row>
    <row r="348" spans="1:1024" outlineLevel="1" x14ac:dyDescent="0.25">
      <c r="A348"/>
      <c r="B348" s="284"/>
      <c r="C348" s="275"/>
      <c r="D348" s="276"/>
      <c r="E348" s="214" t="s">
        <v>377</v>
      </c>
      <c r="F348" s="214" t="s">
        <v>411</v>
      </c>
      <c r="G348" s="276"/>
      <c r="H348" s="214"/>
      <c r="I348" s="275"/>
      <c r="J348" s="277"/>
      <c r="K348" s="277"/>
      <c r="L348" s="278"/>
      <c r="M348" s="279"/>
      <c r="N348"/>
      <c r="O348" s="80"/>
      <c r="P348" s="194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outlineLevel="1" x14ac:dyDescent="0.25">
      <c r="A349"/>
      <c r="B349" s="254"/>
      <c r="C349" s="84"/>
      <c r="D349" s="85" t="s">
        <v>432</v>
      </c>
      <c r="E349" s="313">
        <f>$J$275</f>
        <v>1712.4</v>
      </c>
      <c r="F349" s="365">
        <v>2.5</v>
      </c>
      <c r="G349" s="85"/>
      <c r="H349" s="221"/>
      <c r="I349" s="84"/>
      <c r="J349" s="315">
        <f>F349*E349</f>
        <v>4281</v>
      </c>
      <c r="K349" s="86"/>
      <c r="L349" s="87"/>
      <c r="M349" s="88"/>
      <c r="N349"/>
      <c r="O349" s="80"/>
      <c r="P349" s="194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outlineLevel="1" x14ac:dyDescent="0.25">
      <c r="A350"/>
      <c r="B350" s="254"/>
      <c r="C350" s="84"/>
      <c r="D350" s="306" t="s">
        <v>433</v>
      </c>
      <c r="E350" s="313">
        <f>$J$276</f>
        <v>5927.22</v>
      </c>
      <c r="F350" s="365">
        <v>2.15</v>
      </c>
      <c r="G350" s="306"/>
      <c r="H350" s="307"/>
      <c r="I350" s="304"/>
      <c r="J350" s="315">
        <f>F350*E350</f>
        <v>12743.522999999999</v>
      </c>
      <c r="K350" s="309" t="s">
        <v>387</v>
      </c>
      <c r="L350" s="87"/>
      <c r="M350" s="88"/>
      <c r="N350"/>
      <c r="O350" s="80"/>
      <c r="P350" s="194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outlineLevel="1" x14ac:dyDescent="0.25">
      <c r="A351"/>
      <c r="B351" s="254"/>
      <c r="C351" s="84"/>
      <c r="D351" s="306" t="s">
        <v>434</v>
      </c>
      <c r="E351" s="313">
        <f>$J$277</f>
        <v>5936.759</v>
      </c>
      <c r="F351" s="365">
        <v>3.2</v>
      </c>
      <c r="G351" s="306"/>
      <c r="H351" s="307"/>
      <c r="I351" s="304"/>
      <c r="J351" s="315">
        <f>F351*E351</f>
        <v>18997.628800000002</v>
      </c>
      <c r="K351" s="309" t="s">
        <v>387</v>
      </c>
      <c r="L351" s="87"/>
      <c r="M351" s="88"/>
      <c r="N351"/>
      <c r="O351" s="80"/>
      <c r="P351" s="194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outlineLevel="1" x14ac:dyDescent="0.25">
      <c r="A352"/>
      <c r="B352" s="254"/>
      <c r="C352" s="84"/>
      <c r="D352" s="306" t="s">
        <v>435</v>
      </c>
      <c r="E352" s="313">
        <f>$J$278</f>
        <v>4022</v>
      </c>
      <c r="F352" s="365">
        <v>3.2</v>
      </c>
      <c r="G352" s="306"/>
      <c r="H352" s="307"/>
      <c r="I352" s="304"/>
      <c r="J352" s="315">
        <f>F352*E352</f>
        <v>12870.400000000001</v>
      </c>
      <c r="K352" s="309" t="s">
        <v>387</v>
      </c>
      <c r="L352" s="87"/>
      <c r="M352" s="88"/>
      <c r="N352"/>
      <c r="O352" s="80"/>
      <c r="P352" s="194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outlineLevel="1" x14ac:dyDescent="0.25">
      <c r="A353"/>
      <c r="B353" s="254"/>
      <c r="C353" s="84"/>
      <c r="D353" s="305" t="s">
        <v>439</v>
      </c>
      <c r="E353" s="313">
        <f>$J$278</f>
        <v>4022</v>
      </c>
      <c r="F353" s="365">
        <v>2.5</v>
      </c>
      <c r="G353" s="306"/>
      <c r="H353" s="307"/>
      <c r="I353" s="304"/>
      <c r="J353" s="315">
        <f>F353*E353</f>
        <v>10055</v>
      </c>
      <c r="K353" s="309" t="s">
        <v>387</v>
      </c>
      <c r="L353" s="310"/>
      <c r="M353" s="311"/>
      <c r="N353"/>
      <c r="O353" s="80"/>
      <c r="P353" s="194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outlineLevel="1" x14ac:dyDescent="0.25">
      <c r="A354"/>
      <c r="B354" s="254"/>
      <c r="C354" s="84"/>
      <c r="D354" s="306"/>
      <c r="E354" s="313"/>
      <c r="F354" s="365"/>
      <c r="G354" s="306"/>
      <c r="H354" s="307"/>
      <c r="I354" s="304"/>
      <c r="J354" s="315"/>
      <c r="K354" s="309"/>
      <c r="L354" s="87"/>
      <c r="M354" s="88"/>
      <c r="N354"/>
      <c r="O354" s="80"/>
      <c r="P354" s="19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outlineLevel="1" x14ac:dyDescent="0.25">
      <c r="A355"/>
      <c r="B355" s="254"/>
      <c r="C355" s="84"/>
      <c r="D355" s="306"/>
      <c r="E355" s="313"/>
      <c r="F355" s="365"/>
      <c r="G355" s="306"/>
      <c r="H355" s="307"/>
      <c r="I355" s="304"/>
      <c r="J355" s="315"/>
      <c r="K355" s="309"/>
      <c r="L355" s="87"/>
      <c r="M355" s="88"/>
      <c r="N355"/>
      <c r="O355" s="80"/>
      <c r="P355" s="194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ht="32.85" customHeight="1" outlineLevel="1" x14ac:dyDescent="0.25">
      <c r="A356" s="261" t="s">
        <v>466</v>
      </c>
      <c r="B356" s="240" t="s">
        <v>143</v>
      </c>
      <c r="C356" s="57" t="str">
        <f>CONCATENATE(VLOOKUP(A356,ABC_SERVIÇOS!A:I,5,0)," - ",VLOOKUP(A356,ABC_SERVIÇOS!A:I,6,0))</f>
        <v>74022/11 - SINAPI – 10/17</v>
      </c>
      <c r="D356" s="111" t="str">
        <f>VLOOKUP(A356,ABC_SERVIÇOS,2,0)</f>
        <v>ENSAIO DE COMPACTACAO - AMOSTRAS NAO TRABALHADAS - ENERGIA INTERMEDIARIA – SOLOS</v>
      </c>
      <c r="E356" s="136"/>
      <c r="F356" s="136"/>
      <c r="G356" s="136"/>
      <c r="H356" s="345"/>
      <c r="I356" s="57" t="str">
        <f>VLOOKUP(A356,ABC_SERVIÇOS,3,0)</f>
        <v>UNID</v>
      </c>
      <c r="J356" s="112">
        <f>SUM(J358:J360)</f>
        <v>196</v>
      </c>
      <c r="K356" s="137"/>
      <c r="L356" s="113">
        <f>VLOOKUP(A356,ABC_SERVIÇOS,7,0)</f>
        <v>245.28</v>
      </c>
      <c r="M356" s="114">
        <f>ROUND(L356*J356,2)</f>
        <v>48074.879999999997</v>
      </c>
      <c r="N356" s="46" t="str">
        <f>A356</f>
        <v>COMP_123</v>
      </c>
      <c r="O356" s="80"/>
      <c r="P356" s="194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ht="15" customHeight="1" outlineLevel="1" x14ac:dyDescent="0.25">
      <c r="A357"/>
      <c r="B357" s="240"/>
      <c r="C357" s="57"/>
      <c r="D357" s="111"/>
      <c r="E357" s="136"/>
      <c r="F357" s="136"/>
      <c r="G357" s="136"/>
      <c r="H357" s="307"/>
      <c r="I357" s="57"/>
      <c r="J357" s="112"/>
      <c r="K357" s="137"/>
      <c r="L357" s="113"/>
      <c r="M357" s="114"/>
      <c r="N357"/>
      <c r="O357" s="80"/>
      <c r="P357" s="194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outlineLevel="1" x14ac:dyDescent="0.25">
      <c r="A358"/>
      <c r="B358" s="254"/>
      <c r="C358" s="84"/>
      <c r="D358" s="306"/>
      <c r="E358" s="313" t="s">
        <v>467</v>
      </c>
      <c r="F358" s="365" t="s">
        <v>468</v>
      </c>
      <c r="G358" s="306"/>
      <c r="H358" s="307"/>
      <c r="I358" s="304"/>
      <c r="J358" s="315"/>
      <c r="K358" s="309"/>
      <c r="L358" s="87"/>
      <c r="M358" s="88"/>
      <c r="N358"/>
      <c r="O358" s="80"/>
      <c r="P358" s="194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</row>
    <row r="359" spans="1:1024" outlineLevel="1" x14ac:dyDescent="0.25">
      <c r="A359"/>
      <c r="B359" s="254"/>
      <c r="C359" s="84"/>
      <c r="D359" s="306" t="s">
        <v>469</v>
      </c>
      <c r="E359" s="313">
        <f>J322</f>
        <v>58947.551800000008</v>
      </c>
      <c r="F359" s="365">
        <v>300</v>
      </c>
      <c r="G359" s="306"/>
      <c r="H359" s="307"/>
      <c r="I359" s="304"/>
      <c r="J359" s="315">
        <f>ROUND(E359/F359,0)</f>
        <v>196</v>
      </c>
      <c r="K359" s="309"/>
      <c r="L359" s="87"/>
      <c r="M359" s="88"/>
      <c r="N359"/>
      <c r="O359" s="80"/>
      <c r="P359" s="194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outlineLevel="1" x14ac:dyDescent="0.25">
      <c r="A360"/>
      <c r="B360" s="254"/>
      <c r="C360" s="84"/>
      <c r="D360" s="306" t="s">
        <v>470</v>
      </c>
      <c r="E360" s="313"/>
      <c r="F360" s="365"/>
      <c r="G360" s="306"/>
      <c r="H360" s="307"/>
      <c r="I360" s="304"/>
      <c r="J360" s="315"/>
      <c r="K360" s="309"/>
      <c r="L360" s="87"/>
      <c r="M360" s="88"/>
      <c r="N360"/>
      <c r="O360" s="80"/>
      <c r="P360" s="194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outlineLevel="1" x14ac:dyDescent="0.25">
      <c r="A361"/>
      <c r="B361" s="254"/>
      <c r="C361" s="84"/>
      <c r="D361" s="306"/>
      <c r="E361" s="313"/>
      <c r="F361" s="365"/>
      <c r="G361" s="306"/>
      <c r="H361" s="307"/>
      <c r="I361" s="304"/>
      <c r="J361" s="315"/>
      <c r="K361" s="309"/>
      <c r="L361" s="87"/>
      <c r="M361" s="88"/>
      <c r="N361"/>
      <c r="O361" s="80"/>
      <c r="P361" s="194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outlineLevel="1" x14ac:dyDescent="0.25">
      <c r="A362" s="261" t="s">
        <v>471</v>
      </c>
      <c r="B362" s="240" t="s">
        <v>144</v>
      </c>
      <c r="C362" s="57" t="str">
        <f>CONCATENATE(VLOOKUP(A362,ABC_SERVIÇOS!A:I,5,0)," - ",VLOOKUP(A362,ABC_SERVIÇOS!A:I,6,0))</f>
        <v>74022/14 - SINAPI – 10/17</v>
      </c>
      <c r="D362" s="111" t="str">
        <f>VLOOKUP(A362,ABC_SERVIÇOS,2,0)</f>
        <v>ENSAIO DE MASSA ESPECIFICA - IN SITU - METODO FRASCO DE AREIA – SOLOS</v>
      </c>
      <c r="E362" s="136"/>
      <c r="F362" s="136"/>
      <c r="G362" s="136"/>
      <c r="H362" s="345"/>
      <c r="I362" s="57" t="str">
        <f>VLOOKUP(A362,ABC_SERVIÇOS,3,0)</f>
        <v>UNID</v>
      </c>
      <c r="J362" s="112">
        <f>ROUNDUP(J364/J365,0)</f>
        <v>197</v>
      </c>
      <c r="K362" s="137"/>
      <c r="L362" s="113">
        <f>VLOOKUP(A362,ABC_SERVIÇOS,7,0)</f>
        <v>59.2</v>
      </c>
      <c r="M362" s="114">
        <f>ROUND(L362*J362,2)</f>
        <v>11662.4</v>
      </c>
      <c r="N362" s="46" t="str">
        <f>A362</f>
        <v>COMP_205</v>
      </c>
      <c r="O362" s="80"/>
      <c r="P362" s="194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outlineLevel="1" x14ac:dyDescent="0.25">
      <c r="A363"/>
      <c r="B363" s="284"/>
      <c r="C363" s="275"/>
      <c r="D363" s="276"/>
      <c r="E363" s="214"/>
      <c r="F363" s="214"/>
      <c r="G363" s="276"/>
      <c r="H363" s="214"/>
      <c r="I363" s="275"/>
      <c r="J363" s="277"/>
      <c r="K363" s="277"/>
      <c r="L363" s="278"/>
      <c r="M363" s="279"/>
      <c r="N363"/>
      <c r="O363" s="80"/>
      <c r="P363" s="194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outlineLevel="1" x14ac:dyDescent="0.25">
      <c r="A364"/>
      <c r="B364" s="254"/>
      <c r="C364" s="84"/>
      <c r="D364" s="85" t="s">
        <v>472</v>
      </c>
      <c r="E364" s="313"/>
      <c r="F364" s="365"/>
      <c r="G364" s="85"/>
      <c r="H364" s="221"/>
      <c r="I364" s="84"/>
      <c r="J364" s="315">
        <f>J347</f>
        <v>58947.551800000008</v>
      </c>
      <c r="K364" s="309" t="s">
        <v>387</v>
      </c>
      <c r="L364" s="87"/>
      <c r="M364" s="88"/>
      <c r="N364"/>
      <c r="O364" s="80"/>
      <c r="P364" s="19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outlineLevel="1" x14ac:dyDescent="0.25">
      <c r="A365"/>
      <c r="B365" s="254"/>
      <c r="C365" s="84"/>
      <c r="D365" s="306" t="s">
        <v>473</v>
      </c>
      <c r="E365" s="313"/>
      <c r="F365" s="365"/>
      <c r="G365" s="306"/>
      <c r="H365" s="307"/>
      <c r="I365" s="304"/>
      <c r="J365" s="315">
        <v>300</v>
      </c>
      <c r="K365" s="309" t="s">
        <v>387</v>
      </c>
      <c r="L365" s="87"/>
      <c r="M365" s="88"/>
      <c r="N365"/>
      <c r="O365" s="80"/>
      <c r="P365" s="194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outlineLevel="1" x14ac:dyDescent="0.25">
      <c r="A366"/>
      <c r="B366" s="254"/>
      <c r="C366" s="84"/>
      <c r="D366" s="306"/>
      <c r="E366" s="313"/>
      <c r="F366" s="365"/>
      <c r="G366" s="306"/>
      <c r="H366" s="307"/>
      <c r="I366" s="304"/>
      <c r="J366" s="315"/>
      <c r="K366" s="309"/>
      <c r="L366" s="87"/>
      <c r="M366" s="88"/>
      <c r="N366"/>
      <c r="O366" s="80"/>
      <c r="P366" s="194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outlineLevel="1" x14ac:dyDescent="0.25">
      <c r="A367"/>
      <c r="B367" s="254"/>
      <c r="C367" s="84"/>
      <c r="D367" s="306"/>
      <c r="E367" s="313"/>
      <c r="F367" s="365"/>
      <c r="G367" s="306"/>
      <c r="H367" s="307"/>
      <c r="I367" s="304"/>
      <c r="J367" s="315"/>
      <c r="K367" s="309"/>
      <c r="L367" s="87"/>
      <c r="M367" s="88"/>
      <c r="N367"/>
      <c r="O367" s="80"/>
      <c r="P367" s="194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outlineLevel="1" x14ac:dyDescent="0.25">
      <c r="A368"/>
      <c r="B368" s="254"/>
      <c r="C368" s="84"/>
      <c r="D368" s="306"/>
      <c r="E368" s="313"/>
      <c r="F368" s="365"/>
      <c r="G368" s="306"/>
      <c r="H368" s="307"/>
      <c r="I368" s="304"/>
      <c r="J368" s="315"/>
      <c r="K368" s="309"/>
      <c r="L368" s="87"/>
      <c r="M368" s="88"/>
      <c r="N368"/>
      <c r="O368" s="80"/>
      <c r="P368" s="194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outlineLevel="1" x14ac:dyDescent="0.25">
      <c r="A369"/>
      <c r="B369" s="254"/>
      <c r="C369" s="84"/>
      <c r="D369" s="306"/>
      <c r="E369" s="313"/>
      <c r="F369" s="365"/>
      <c r="G369" s="306"/>
      <c r="H369" s="307"/>
      <c r="I369" s="304"/>
      <c r="J369" s="315"/>
      <c r="K369" s="309"/>
      <c r="L369" s="87"/>
      <c r="M369" s="88"/>
      <c r="N369"/>
      <c r="O369" s="80"/>
      <c r="P369" s="194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outlineLevel="1" x14ac:dyDescent="0.25">
      <c r="A370"/>
      <c r="B370" s="254"/>
      <c r="C370" s="84"/>
      <c r="D370" s="306"/>
      <c r="E370" s="313"/>
      <c r="F370" s="365"/>
      <c r="G370" s="306"/>
      <c r="H370" s="307"/>
      <c r="I370" s="304"/>
      <c r="J370" s="315"/>
      <c r="K370" s="309"/>
      <c r="L370" s="87"/>
      <c r="M370" s="88"/>
      <c r="N370"/>
      <c r="O370" s="80"/>
      <c r="P370" s="194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  <c r="AMG370"/>
      <c r="AMH370"/>
      <c r="AMI370"/>
      <c r="AMJ370"/>
    </row>
    <row r="371" spans="1:1024" outlineLevel="1" x14ac:dyDescent="0.25">
      <c r="A371"/>
      <c r="B371" s="254"/>
      <c r="C371" s="84"/>
      <c r="D371" s="85"/>
      <c r="E371" s="85"/>
      <c r="F371" s="85"/>
      <c r="G371" s="85"/>
      <c r="H371" s="221"/>
      <c r="I371" s="84"/>
      <c r="J371" s="86"/>
      <c r="K371" s="86"/>
      <c r="L371" s="87"/>
      <c r="M371" s="88"/>
      <c r="N371"/>
      <c r="O371" s="80"/>
      <c r="P371" s="194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outlineLevel="1" x14ac:dyDescent="0.25">
      <c r="A372"/>
      <c r="B372" s="346"/>
      <c r="C372" s="347"/>
      <c r="D372" s="348"/>
      <c r="E372" s="348"/>
      <c r="F372" s="348"/>
      <c r="G372" s="348"/>
      <c r="H372" s="232"/>
      <c r="I372" s="347"/>
      <c r="J372" s="327"/>
      <c r="K372" s="327"/>
      <c r="L372" s="349"/>
      <c r="M372" s="350"/>
      <c r="N372"/>
      <c r="O372" s="80"/>
      <c r="P372" s="194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s="144" customFormat="1" ht="27" customHeight="1" x14ac:dyDescent="0.25">
      <c r="B373" s="207" t="s">
        <v>145</v>
      </c>
      <c r="C373" s="145"/>
      <c r="D373" s="146" t="s">
        <v>146</v>
      </c>
      <c r="E373" s="145"/>
      <c r="F373" s="145"/>
      <c r="G373" s="145"/>
      <c r="H373" s="145"/>
      <c r="I373" s="145"/>
      <c r="J373" s="147"/>
      <c r="K373" s="147"/>
      <c r="L373" s="51"/>
      <c r="M373" s="51">
        <f>SUM(M374:M548)</f>
        <v>1566673.6800000002</v>
      </c>
      <c r="O373" s="149">
        <f>PQP_REVISADO!H95</f>
        <v>1566673.6800000002</v>
      </c>
      <c r="P373" s="208">
        <f t="shared" ref="P373:P436" si="7">O373-M373</f>
        <v>0</v>
      </c>
    </row>
    <row r="374" spans="1:1024" s="74" customFormat="1" ht="30" customHeight="1" outlineLevel="1" x14ac:dyDescent="0.25">
      <c r="A374" s="261" t="s">
        <v>474</v>
      </c>
      <c r="B374" s="240" t="s">
        <v>147</v>
      </c>
      <c r="C374" s="57" t="str">
        <f>CONCATENATE(VLOOKUP(A374,ABC_SERVIÇOS!A:I,5,0)," - ",VLOOKUP(A374,ABC_SERVIÇOS!A:I,6,0))</f>
        <v>78472 - SINAPI – 10/17</v>
      </c>
      <c r="D374" s="111" t="str">
        <f>VLOOKUP(A374,ABC_SERVIÇOS,2,0)</f>
        <v>SERVIÇOS TOPOGRAFICOS PARA PAVIMENTAÇÃO, INCLUSIVE NOTA DE SERVIÇO, ACOMPANHAMENTO E GRAIDE</v>
      </c>
      <c r="E374" s="136"/>
      <c r="F374" s="136"/>
      <c r="G374" s="136"/>
      <c r="H374" s="366"/>
      <c r="I374" s="57" t="str">
        <f>VLOOKUP(A374,ABC_SERVIÇOS,3,0)</f>
        <v>M2</v>
      </c>
      <c r="J374" s="112">
        <f>SUM(J375:J379)</f>
        <v>10588.04</v>
      </c>
      <c r="K374" s="137"/>
      <c r="L374" s="113">
        <f>VLOOKUP(A374,ABC_SERVIÇOS,7,0)</f>
        <v>0.31</v>
      </c>
      <c r="M374" s="114">
        <f>ROUND(L374*J374,2)</f>
        <v>3282.29</v>
      </c>
      <c r="N374" s="46" t="str">
        <f>A374</f>
        <v>COMP_031</v>
      </c>
      <c r="O374" s="80"/>
      <c r="P374" s="208">
        <f t="shared" si="7"/>
        <v>-3282.29</v>
      </c>
    </row>
    <row r="375" spans="1:1024" outlineLevel="1" x14ac:dyDescent="0.25">
      <c r="A375"/>
      <c r="B375" s="284"/>
      <c r="C375" s="275"/>
      <c r="D375" s="367"/>
      <c r="E375" s="368"/>
      <c r="F375" s="368"/>
      <c r="G375" s="368"/>
      <c r="H375" s="369"/>
      <c r="I375" s="370"/>
      <c r="J375" s="315"/>
      <c r="K375" s="315"/>
      <c r="L375" s="371"/>
      <c r="M375" s="372"/>
      <c r="N375"/>
      <c r="O375" s="80"/>
      <c r="P375" s="208">
        <f t="shared" si="7"/>
        <v>0</v>
      </c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outlineLevel="1" x14ac:dyDescent="0.25">
      <c r="A376" s="74"/>
      <c r="B376" s="254"/>
      <c r="C376" s="84"/>
      <c r="D376" s="373"/>
      <c r="E376" s="368"/>
      <c r="F376" s="368"/>
      <c r="G376" s="368"/>
      <c r="H376" s="369"/>
      <c r="I376" s="370"/>
      <c r="J376" s="315"/>
      <c r="K376" s="315"/>
      <c r="L376" s="371"/>
      <c r="M376" s="372"/>
      <c r="N376"/>
      <c r="O376" s="80"/>
      <c r="P376" s="208">
        <f t="shared" si="7"/>
        <v>0</v>
      </c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outlineLevel="1" x14ac:dyDescent="0.25">
      <c r="A377" s="74"/>
      <c r="B377" s="254"/>
      <c r="C377" s="84"/>
      <c r="D377" s="280" t="s">
        <v>475</v>
      </c>
      <c r="E377" s="368"/>
      <c r="F377" s="368"/>
      <c r="G377" s="368"/>
      <c r="H377" s="369"/>
      <c r="I377" s="370"/>
      <c r="J377" s="315">
        <f>J402</f>
        <v>10588.04</v>
      </c>
      <c r="K377" s="315"/>
      <c r="L377" s="371"/>
      <c r="M377" s="372"/>
      <c r="N377"/>
      <c r="O377" s="80"/>
      <c r="P377" s="208">
        <f t="shared" si="7"/>
        <v>0</v>
      </c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</row>
    <row r="378" spans="1:1024" outlineLevel="1" x14ac:dyDescent="0.25">
      <c r="A378" s="74"/>
      <c r="B378" s="254"/>
      <c r="C378" s="84"/>
      <c r="D378" s="373"/>
      <c r="E378" s="368"/>
      <c r="F378" s="368"/>
      <c r="G378" s="368"/>
      <c r="H378" s="369"/>
      <c r="I378" s="370"/>
      <c r="J378" s="315"/>
      <c r="K378" s="315"/>
      <c r="L378" s="371"/>
      <c r="M378" s="372"/>
      <c r="N378"/>
      <c r="O378" s="80"/>
      <c r="P378" s="208">
        <f t="shared" si="7"/>
        <v>0</v>
      </c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outlineLevel="1" x14ac:dyDescent="0.25">
      <c r="A379" s="74"/>
      <c r="B379" s="346"/>
      <c r="C379" s="347"/>
      <c r="D379" s="374"/>
      <c r="E379" s="375"/>
      <c r="F379" s="375"/>
      <c r="G379" s="375"/>
      <c r="H379" s="376"/>
      <c r="I379" s="377"/>
      <c r="J379" s="378"/>
      <c r="K379" s="378"/>
      <c r="L379" s="379"/>
      <c r="M379" s="380"/>
      <c r="N379"/>
      <c r="O379" s="80"/>
      <c r="P379" s="208">
        <f t="shared" si="7"/>
        <v>0</v>
      </c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ht="25.5" outlineLevel="1" x14ac:dyDescent="0.25">
      <c r="A380" s="116" t="s">
        <v>476</v>
      </c>
      <c r="B380" s="286" t="s">
        <v>148</v>
      </c>
      <c r="C380" s="57" t="str">
        <f>CONCATENATE(VLOOKUP(A380,ABC_SERVIÇOS!A:I,5,0)," - ",VLOOKUP(A380,ABC_SERVIÇOS!A:I,6,0))</f>
        <v>( I ) - 4746 - SINAPI – 10/17</v>
      </c>
      <c r="D380" s="136" t="str">
        <f>VLOOKUP(A380,ABC_SERVIÇOS,2,0)</f>
        <v>PEDREGULHO OU PICARRA DE JAZIDA, AO NATURAL, PARA BASE DE PAVIMENTACAO (RETIRADO NA JAZIDA, SEM TRANSPORTE)</v>
      </c>
      <c r="E380" s="136"/>
      <c r="F380" s="136"/>
      <c r="G380" s="136"/>
      <c r="H380" s="366"/>
      <c r="I380" s="135" t="str">
        <f>VLOOKUP(A380,ABC_SERVIÇOS,3,0)</f>
        <v>M3</v>
      </c>
      <c r="J380" s="137">
        <f>SUM(J381:J382)</f>
        <v>4218.4160000000002</v>
      </c>
      <c r="K380" s="137"/>
      <c r="L380" s="138">
        <f>VLOOKUP(A380,ABC_SERVIÇOS,7,0)</f>
        <v>42.69</v>
      </c>
      <c r="M380" s="123">
        <f>ROUND(L380*J380,2)</f>
        <v>180084.18</v>
      </c>
      <c r="N380" s="46" t="str">
        <f>A380</f>
        <v>COMP_032</v>
      </c>
      <c r="O380" s="80"/>
      <c r="P380" s="208">
        <f t="shared" si="7"/>
        <v>-180084.18</v>
      </c>
      <c r="Q380"/>
      <c r="R380"/>
      <c r="S380" s="74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outlineLevel="1" x14ac:dyDescent="0.25">
      <c r="A381"/>
      <c r="B381" s="381"/>
      <c r="C381" s="370"/>
      <c r="D381" s="382"/>
      <c r="E381" s="382"/>
      <c r="F381" s="382"/>
      <c r="G381" s="382"/>
      <c r="H381" s="307"/>
      <c r="I381" s="370"/>
      <c r="J381" s="315"/>
      <c r="K381" s="315"/>
      <c r="L381" s="371"/>
      <c r="M381" s="372"/>
      <c r="N381" s="115"/>
      <c r="O381" s="80"/>
      <c r="P381" s="208">
        <f t="shared" si="7"/>
        <v>0</v>
      </c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outlineLevel="1" x14ac:dyDescent="0.25">
      <c r="A382"/>
      <c r="B382" s="254"/>
      <c r="C382" s="84"/>
      <c r="D382" s="280" t="s">
        <v>477</v>
      </c>
      <c r="E382" s="85"/>
      <c r="F382" s="85"/>
      <c r="G382" s="85"/>
      <c r="H382" s="221"/>
      <c r="I382" s="84"/>
      <c r="J382" s="86">
        <f>J415</f>
        <v>4218.4160000000002</v>
      </c>
      <c r="K382" s="86" t="s">
        <v>381</v>
      </c>
      <c r="L382" s="87"/>
      <c r="M382" s="88"/>
      <c r="N382" s="115"/>
      <c r="O382" s="80"/>
      <c r="P382" s="208">
        <f t="shared" si="7"/>
        <v>0</v>
      </c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outlineLevel="1" x14ac:dyDescent="0.25">
      <c r="A383"/>
      <c r="B383" s="254"/>
      <c r="C383" s="84"/>
      <c r="D383" s="85"/>
      <c r="E383" s="85"/>
      <c r="F383" s="85"/>
      <c r="G383" s="85"/>
      <c r="H383" s="221"/>
      <c r="I383" s="84"/>
      <c r="J383" s="86"/>
      <c r="K383" s="86"/>
      <c r="L383" s="87"/>
      <c r="M383" s="88"/>
      <c r="N383" s="115"/>
      <c r="O383" s="80"/>
      <c r="P383" s="208">
        <f t="shared" si="7"/>
        <v>0</v>
      </c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outlineLevel="1" x14ac:dyDescent="0.25">
      <c r="A384"/>
      <c r="B384" s="338"/>
      <c r="C384" s="339"/>
      <c r="D384" s="340"/>
      <c r="E384" s="340"/>
      <c r="F384" s="340"/>
      <c r="G384" s="340"/>
      <c r="H384" s="341"/>
      <c r="I384" s="339"/>
      <c r="J384" s="342"/>
      <c r="K384" s="342"/>
      <c r="L384" s="343"/>
      <c r="M384" s="344"/>
      <c r="N384" s="115"/>
      <c r="O384" s="80"/>
      <c r="P384" s="208">
        <f t="shared" si="7"/>
        <v>0</v>
      </c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s="74" customFormat="1" ht="38.25" outlineLevel="1" x14ac:dyDescent="0.25">
      <c r="A385" s="261" t="s">
        <v>456</v>
      </c>
      <c r="B385" s="240" t="s">
        <v>151</v>
      </c>
      <c r="C385" s="57" t="str">
        <f>CONCATENATE(VLOOKUP(A385,ABC_SERVIÇOS!A:I,5,0)," - ",VLOOKUP(A385,ABC_SERVIÇOS!A:I,6,0))</f>
        <v>74151 - SINAPI – 10/17</v>
      </c>
      <c r="D385" s="111" t="str">
        <f>VLOOKUP(A385,ABC_SERVIÇOS,2,0)</f>
        <v>ESCAVACAO E CARGA MATERIAL 1A CATEGORIA, UTILIZANDO TRATOR DE ESTEIRAS DE 110 A 160HP COM LAMINA, PESO OPERACIONAL * 13T E PA CARREGADEIRA COM 170 HP.</v>
      </c>
      <c r="E385" s="136"/>
      <c r="F385" s="136"/>
      <c r="G385" s="136"/>
      <c r="H385" s="366"/>
      <c r="I385" s="57" t="str">
        <f>VLOOKUP(A385,ABC_SERVIÇOS,3,0)</f>
        <v>M3</v>
      </c>
      <c r="J385" s="112">
        <f>J390</f>
        <v>5483.9408000000003</v>
      </c>
      <c r="K385" s="137"/>
      <c r="L385" s="113">
        <f>VLOOKUP(A385,ABC_SERVIÇOS,7,0)</f>
        <v>3.09</v>
      </c>
      <c r="M385" s="114">
        <f>ROUND(L385*J385,2)</f>
        <v>16945.38</v>
      </c>
      <c r="N385" s="46" t="str">
        <f>A385</f>
        <v>COMP_028</v>
      </c>
      <c r="O385" s="80"/>
      <c r="P385" s="208">
        <f t="shared" si="7"/>
        <v>-16945.38</v>
      </c>
    </row>
    <row r="386" spans="1:1024" outlineLevel="1" x14ac:dyDescent="0.25">
      <c r="A386"/>
      <c r="B386" s="381"/>
      <c r="C386" s="370"/>
      <c r="D386" s="382"/>
      <c r="E386" s="382"/>
      <c r="F386" s="382"/>
      <c r="G386" s="382"/>
      <c r="H386" s="307"/>
      <c r="I386" s="370"/>
      <c r="J386" s="315"/>
      <c r="K386" s="315"/>
      <c r="L386" s="371"/>
      <c r="M386" s="372"/>
      <c r="N386" s="115"/>
      <c r="O386" s="80"/>
      <c r="P386" s="208">
        <f t="shared" si="7"/>
        <v>0</v>
      </c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outlineLevel="1" x14ac:dyDescent="0.25">
      <c r="A387"/>
      <c r="B387" s="254"/>
      <c r="C387" s="84"/>
      <c r="D387" s="280" t="s">
        <v>478</v>
      </c>
      <c r="E387" s="85"/>
      <c r="F387" s="85"/>
      <c r="G387" s="85"/>
      <c r="H387" s="221"/>
      <c r="I387" s="84"/>
      <c r="J387" s="86">
        <f>J415</f>
        <v>4218.4160000000002</v>
      </c>
      <c r="K387" s="86" t="s">
        <v>387</v>
      </c>
      <c r="L387" s="87" t="s">
        <v>381</v>
      </c>
      <c r="M387" s="88"/>
      <c r="N387" s="115"/>
      <c r="O387" s="80"/>
      <c r="P387" s="208">
        <f t="shared" si="7"/>
        <v>0</v>
      </c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outlineLevel="1" x14ac:dyDescent="0.25">
      <c r="A388"/>
      <c r="B388" s="254"/>
      <c r="C388" s="84"/>
      <c r="D388" s="280" t="s">
        <v>453</v>
      </c>
      <c r="E388" s="85"/>
      <c r="F388" s="85"/>
      <c r="G388" s="85"/>
      <c r="H388" s="221"/>
      <c r="I388" s="84"/>
      <c r="J388" s="337">
        <v>0.3</v>
      </c>
      <c r="K388" s="86" t="s">
        <v>385</v>
      </c>
      <c r="L388" s="87" t="s">
        <v>383</v>
      </c>
      <c r="M388" s="88"/>
      <c r="N388" s="115"/>
      <c r="O388" s="80"/>
      <c r="P388" s="208">
        <f t="shared" si="7"/>
        <v>0</v>
      </c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outlineLevel="1" x14ac:dyDescent="0.25">
      <c r="A389"/>
      <c r="B389" s="254"/>
      <c r="C389" s="84"/>
      <c r="D389" s="280"/>
      <c r="E389" s="85"/>
      <c r="F389" s="85"/>
      <c r="G389" s="85"/>
      <c r="H389" s="221"/>
      <c r="I389" s="84"/>
      <c r="J389" s="337"/>
      <c r="K389" s="86"/>
      <c r="L389" s="87"/>
      <c r="M389" s="88"/>
      <c r="N389" s="115"/>
      <c r="O389" s="80"/>
      <c r="P389" s="208">
        <f t="shared" si="7"/>
        <v>0</v>
      </c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outlineLevel="1" x14ac:dyDescent="0.25">
      <c r="A390"/>
      <c r="B390" s="254"/>
      <c r="C390" s="84"/>
      <c r="D390" s="280"/>
      <c r="E390" s="85"/>
      <c r="F390" s="85"/>
      <c r="G390" s="85"/>
      <c r="H390" s="221"/>
      <c r="I390" s="84"/>
      <c r="J390" s="228">
        <f>J387*(1+J388)</f>
        <v>5483.9408000000003</v>
      </c>
      <c r="K390" s="223" t="s">
        <v>394</v>
      </c>
      <c r="L390" s="223" t="s">
        <v>479</v>
      </c>
      <c r="M390" s="88"/>
      <c r="N390" s="115"/>
      <c r="O390" s="80"/>
      <c r="P390" s="208">
        <f t="shared" si="7"/>
        <v>0</v>
      </c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outlineLevel="1" x14ac:dyDescent="0.25">
      <c r="A391"/>
      <c r="B391" s="254"/>
      <c r="C391" s="84"/>
      <c r="D391" s="85"/>
      <c r="E391" s="85"/>
      <c r="F391" s="85"/>
      <c r="G391" s="85"/>
      <c r="H391" s="221"/>
      <c r="I391" s="84"/>
      <c r="J391" s="86"/>
      <c r="K391" s="86"/>
      <c r="L391" s="87"/>
      <c r="M391" s="88"/>
      <c r="N391" s="115"/>
      <c r="O391" s="80"/>
      <c r="P391" s="208">
        <f t="shared" si="7"/>
        <v>0</v>
      </c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outlineLevel="1" x14ac:dyDescent="0.25">
      <c r="A392"/>
      <c r="B392" s="338"/>
      <c r="C392" s="339"/>
      <c r="D392" s="340"/>
      <c r="E392" s="340"/>
      <c r="F392" s="340"/>
      <c r="G392" s="340"/>
      <c r="H392" s="341"/>
      <c r="I392" s="339"/>
      <c r="J392" s="342"/>
      <c r="K392" s="342"/>
      <c r="L392" s="343"/>
      <c r="M392" s="344"/>
      <c r="N392" s="115"/>
      <c r="O392" s="80"/>
      <c r="P392" s="208">
        <f t="shared" si="7"/>
        <v>0</v>
      </c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ht="25.5" outlineLevel="1" x14ac:dyDescent="0.25">
      <c r="A393" s="261" t="s">
        <v>389</v>
      </c>
      <c r="B393" s="240" t="s">
        <v>153</v>
      </c>
      <c r="C393" s="57" t="str">
        <f>CONCATENATE(VLOOKUP(A393,ABC_SERVIÇOS!A:I,5,0)," - ",VLOOKUP(A393,ABC_SERVIÇOS!A:I,6,0))</f>
        <v>95302 - SINAPI – 10/17</v>
      </c>
      <c r="D393" s="111" t="str">
        <f>VLOOKUP(A393,ABC_SERVIÇOS,2,0)</f>
        <v>TRANSPORTE COM CAMINHÃO BASCULANTE 6 M3 EM RODOVIA PAVIMENTADA ( PARA DISTÂNCIAS SUPERIORES A 4 KM)</v>
      </c>
      <c r="E393" s="136"/>
      <c r="F393" s="136"/>
      <c r="G393" s="136"/>
      <c r="H393" s="366"/>
      <c r="I393" s="57" t="str">
        <f>VLOOKUP(A393,ABC_SERVIÇOS,3,0)</f>
        <v>M3xKm</v>
      </c>
      <c r="J393" s="112">
        <f>J399</f>
        <v>82259.112000000008</v>
      </c>
      <c r="K393" s="137"/>
      <c r="L393" s="113">
        <f>VLOOKUP(A393,ABC_SERVIÇOS,7,0)</f>
        <v>1.41</v>
      </c>
      <c r="M393" s="114">
        <f>ROUND(L393*J393,2)</f>
        <v>115985.35</v>
      </c>
      <c r="N393" s="46" t="str">
        <f>A393</f>
        <v>COMP_020</v>
      </c>
      <c r="O393" s="80"/>
      <c r="P393" s="208">
        <f t="shared" si="7"/>
        <v>-115985.35</v>
      </c>
      <c r="Q393" s="74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outlineLevel="1" x14ac:dyDescent="0.25">
      <c r="A394" s="46"/>
      <c r="B394" s="211"/>
      <c r="C394" s="212"/>
      <c r="D394" s="213"/>
      <c r="E394" s="213"/>
      <c r="F394" s="213"/>
      <c r="G394" s="213"/>
      <c r="H394" s="214"/>
      <c r="I394" s="212"/>
      <c r="J394" s="215"/>
      <c r="K394" s="215"/>
      <c r="L394" s="216"/>
      <c r="M394" s="217"/>
      <c r="N394" s="115"/>
      <c r="O394" s="80"/>
      <c r="P394" s="208">
        <f t="shared" si="7"/>
        <v>0</v>
      </c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outlineLevel="1" x14ac:dyDescent="0.25">
      <c r="A395" s="46"/>
      <c r="B395" s="218"/>
      <c r="C395" s="219"/>
      <c r="D395" s="280" t="s">
        <v>478</v>
      </c>
      <c r="E395" s="238"/>
      <c r="F395" s="238"/>
      <c r="G395" s="220"/>
      <c r="H395" s="221"/>
      <c r="I395" s="219"/>
      <c r="J395" s="228">
        <f>J415</f>
        <v>4218.4160000000002</v>
      </c>
      <c r="K395" s="223" t="s">
        <v>387</v>
      </c>
      <c r="L395" s="223" t="s">
        <v>381</v>
      </c>
      <c r="M395" s="225"/>
      <c r="N395" s="115"/>
      <c r="O395" s="80"/>
      <c r="P395" s="208">
        <f t="shared" si="7"/>
        <v>0</v>
      </c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outlineLevel="1" x14ac:dyDescent="0.25">
      <c r="A396" s="46"/>
      <c r="B396" s="218"/>
      <c r="C396" s="219"/>
      <c r="D396" s="239" t="s">
        <v>480</v>
      </c>
      <c r="E396" s="238"/>
      <c r="F396" s="238"/>
      <c r="G396" s="220"/>
      <c r="H396" s="221"/>
      <c r="I396" s="219"/>
      <c r="J396" s="228">
        <v>15</v>
      </c>
      <c r="K396" s="223" t="s">
        <v>393</v>
      </c>
      <c r="L396" s="223" t="s">
        <v>383</v>
      </c>
      <c r="M396" s="225"/>
      <c r="N396" s="115"/>
      <c r="O396" s="80"/>
      <c r="P396" s="208">
        <f t="shared" si="7"/>
        <v>0</v>
      </c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outlineLevel="1" x14ac:dyDescent="0.25">
      <c r="A397" s="46"/>
      <c r="B397" s="218"/>
      <c r="C397" s="219"/>
      <c r="D397" s="239" t="s">
        <v>384</v>
      </c>
      <c r="E397" s="238"/>
      <c r="F397" s="238"/>
      <c r="G397" s="220"/>
      <c r="H397" s="221"/>
      <c r="I397" s="219"/>
      <c r="J397" s="227">
        <v>0.3</v>
      </c>
      <c r="K397" s="223" t="s">
        <v>385</v>
      </c>
      <c r="L397" s="223" t="s">
        <v>427</v>
      </c>
      <c r="M397" s="225"/>
      <c r="N397" s="115"/>
      <c r="O397" s="80"/>
      <c r="P397" s="208">
        <f t="shared" si="7"/>
        <v>0</v>
      </c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outlineLevel="1" x14ac:dyDescent="0.25">
      <c r="A398" s="46"/>
      <c r="B398" s="218"/>
      <c r="C398" s="219"/>
      <c r="D398" s="239"/>
      <c r="E398" s="220"/>
      <c r="F398" s="220"/>
      <c r="G398" s="220"/>
      <c r="H398" s="221"/>
      <c r="I398" s="219"/>
      <c r="J398" s="228"/>
      <c r="K398" s="223"/>
      <c r="L398" s="223"/>
      <c r="M398" s="225"/>
      <c r="N398" s="115"/>
      <c r="O398" s="80"/>
      <c r="P398" s="208">
        <f t="shared" si="7"/>
        <v>0</v>
      </c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outlineLevel="1" x14ac:dyDescent="0.25">
      <c r="A399" s="46"/>
      <c r="B399" s="218"/>
      <c r="C399" s="219"/>
      <c r="D399" s="220"/>
      <c r="E399" s="220"/>
      <c r="F399" s="220"/>
      <c r="G399" s="220"/>
      <c r="H399" s="221"/>
      <c r="I399" s="219"/>
      <c r="J399" s="228">
        <f>(J395*J396)*(1+J397)</f>
        <v>82259.112000000008</v>
      </c>
      <c r="K399" s="223" t="s">
        <v>394</v>
      </c>
      <c r="L399" s="223" t="s">
        <v>462</v>
      </c>
      <c r="M399" s="225"/>
      <c r="N399" s="115"/>
      <c r="O399" s="80"/>
      <c r="P399" s="208">
        <f t="shared" si="7"/>
        <v>0</v>
      </c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outlineLevel="1" x14ac:dyDescent="0.25">
      <c r="A400"/>
      <c r="B400" s="254"/>
      <c r="C400" s="84"/>
      <c r="D400" s="85"/>
      <c r="E400" s="340"/>
      <c r="F400" s="340"/>
      <c r="G400" s="340"/>
      <c r="H400" s="341"/>
      <c r="I400" s="339"/>
      <c r="J400" s="342"/>
      <c r="K400" s="342"/>
      <c r="L400" s="343"/>
      <c r="M400" s="344"/>
      <c r="N400" s="115"/>
      <c r="O400" s="80"/>
      <c r="P400" s="208">
        <f t="shared" si="7"/>
        <v>0</v>
      </c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outlineLevel="1" x14ac:dyDescent="0.25">
      <c r="A401"/>
      <c r="B401" s="338"/>
      <c r="C401" s="339"/>
      <c r="D401" s="340"/>
      <c r="E401" s="340"/>
      <c r="F401" s="340"/>
      <c r="G401" s="340"/>
      <c r="H401" s="341"/>
      <c r="I401" s="339"/>
      <c r="J401" s="342"/>
      <c r="K401" s="342"/>
      <c r="L401" s="343"/>
      <c r="M401" s="344"/>
      <c r="N401" s="115"/>
      <c r="O401" s="80"/>
      <c r="P401" s="208">
        <f t="shared" si="7"/>
        <v>0</v>
      </c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ht="39.75" customHeight="1" outlineLevel="1" x14ac:dyDescent="0.25">
      <c r="A402" s="261" t="s">
        <v>481</v>
      </c>
      <c r="B402" s="240" t="s">
        <v>154</v>
      </c>
      <c r="C402" s="57" t="str">
        <f>CONCATENATE(VLOOKUP(A402,ABC_SERVIÇOS!A:I,5,0)," - ",VLOOKUP(A402,ABC_SERVIÇOS!A:I,6,0))</f>
        <v>72961 - SINAPI – 10/17</v>
      </c>
      <c r="D402" s="111" t="str">
        <f>VLOOKUP(A402,ABC_SERVIÇOS,2,0)</f>
        <v>REGULARIZACAO E COMPACTACAO DE SUBLEITO ATE 20 CM DE ESPESSURA</v>
      </c>
      <c r="E402" s="136"/>
      <c r="F402" s="136"/>
      <c r="G402" s="136"/>
      <c r="H402" s="160" t="s">
        <v>482</v>
      </c>
      <c r="I402" s="57" t="str">
        <f>VLOOKUP(A402,ABC_SERVIÇOS,3,0)</f>
        <v>M2</v>
      </c>
      <c r="J402" s="112">
        <f>SUM(J403:J414)</f>
        <v>10588.04</v>
      </c>
      <c r="K402" s="137"/>
      <c r="L402" s="113">
        <f>VLOOKUP(A402,ABC_SERVIÇOS,7,0)</f>
        <v>1.29</v>
      </c>
      <c r="M402" s="114">
        <f>ROUND(L402*J402,2)</f>
        <v>13658.57</v>
      </c>
      <c r="N402" s="46" t="str">
        <f>A402</f>
        <v>COMP_033</v>
      </c>
      <c r="O402" s="80"/>
      <c r="P402" s="208">
        <f t="shared" si="7"/>
        <v>-13658.57</v>
      </c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outlineLevel="1" x14ac:dyDescent="0.25">
      <c r="A403"/>
      <c r="B403" s="381"/>
      <c r="C403" s="370"/>
      <c r="D403" s="383" t="s">
        <v>483</v>
      </c>
      <c r="E403" s="370" t="s">
        <v>262</v>
      </c>
      <c r="F403" s="370" t="s">
        <v>263</v>
      </c>
      <c r="G403" s="370" t="s">
        <v>411</v>
      </c>
      <c r="H403" s="307"/>
      <c r="I403" s="370"/>
      <c r="J403" s="315"/>
      <c r="K403" s="315"/>
      <c r="L403" s="371"/>
      <c r="M403" s="372"/>
      <c r="N403" s="115"/>
      <c r="O403" s="80"/>
      <c r="P403" s="208">
        <f t="shared" si="7"/>
        <v>0</v>
      </c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outlineLevel="1" x14ac:dyDescent="0.25">
      <c r="A404"/>
      <c r="B404" s="254"/>
      <c r="C404" s="84"/>
      <c r="D404" s="384" t="s">
        <v>484</v>
      </c>
      <c r="E404" s="222">
        <v>455.5</v>
      </c>
      <c r="F404" s="222">
        <v>7</v>
      </c>
      <c r="G404" s="222"/>
      <c r="H404" s="222"/>
      <c r="I404" s="222"/>
      <c r="J404" s="222">
        <f t="shared" ref="J404:J412" si="8">F404*E404</f>
        <v>3188.5</v>
      </c>
      <c r="K404" s="222"/>
      <c r="L404" s="385"/>
      <c r="M404" s="225"/>
      <c r="N404" s="115"/>
      <c r="O404" s="80"/>
      <c r="P404" s="208">
        <f t="shared" si="7"/>
        <v>0</v>
      </c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s="74" customFormat="1" ht="12.75" outlineLevel="1" x14ac:dyDescent="0.25">
      <c r="B405" s="254"/>
      <c r="C405" s="84"/>
      <c r="D405" s="384" t="s">
        <v>485</v>
      </c>
      <c r="E405" s="222">
        <v>455.5</v>
      </c>
      <c r="F405" s="222">
        <v>7</v>
      </c>
      <c r="G405" s="273"/>
      <c r="H405" s="273"/>
      <c r="I405" s="222"/>
      <c r="J405" s="222">
        <f t="shared" si="8"/>
        <v>3188.5</v>
      </c>
      <c r="K405" s="222"/>
      <c r="L405" s="385"/>
      <c r="M405" s="225"/>
      <c r="N405" s="115"/>
      <c r="O405" s="80"/>
      <c r="P405" s="208">
        <f t="shared" si="7"/>
        <v>0</v>
      </c>
    </row>
    <row r="406" spans="1:1024" outlineLevel="1" x14ac:dyDescent="0.25">
      <c r="A406" s="74"/>
      <c r="B406" s="254"/>
      <c r="C406" s="84"/>
      <c r="D406" s="386" t="s">
        <v>486</v>
      </c>
      <c r="E406" s="222">
        <f>135.05+129.54</f>
        <v>264.59000000000003</v>
      </c>
      <c r="F406" s="273">
        <v>6</v>
      </c>
      <c r="G406" s="273"/>
      <c r="H406" s="273"/>
      <c r="I406" s="222"/>
      <c r="J406" s="222">
        <f t="shared" si="8"/>
        <v>1587.5400000000002</v>
      </c>
      <c r="K406" s="222"/>
      <c r="L406" s="385"/>
      <c r="M406" s="225"/>
      <c r="N406" s="115"/>
      <c r="O406" s="80"/>
      <c r="P406" s="208">
        <f t="shared" si="7"/>
        <v>0</v>
      </c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outlineLevel="1" x14ac:dyDescent="0.25">
      <c r="A407" s="74"/>
      <c r="B407" s="254"/>
      <c r="C407" s="84"/>
      <c r="D407" s="386" t="s">
        <v>417</v>
      </c>
      <c r="E407" s="273">
        <f>92+37</f>
        <v>129</v>
      </c>
      <c r="F407" s="273">
        <v>7</v>
      </c>
      <c r="G407" s="273"/>
      <c r="H407" s="273"/>
      <c r="I407" s="222"/>
      <c r="J407" s="222">
        <f t="shared" si="8"/>
        <v>903</v>
      </c>
      <c r="K407" s="222"/>
      <c r="L407" s="385"/>
      <c r="M407" s="225"/>
      <c r="N407" s="115"/>
      <c r="O407" s="80"/>
      <c r="P407" s="208">
        <f t="shared" si="7"/>
        <v>0</v>
      </c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outlineLevel="1" x14ac:dyDescent="0.25">
      <c r="A408" s="74"/>
      <c r="B408" s="254"/>
      <c r="C408" s="84"/>
      <c r="D408" s="386" t="s">
        <v>418</v>
      </c>
      <c r="E408" s="273">
        <v>50.5</v>
      </c>
      <c r="F408" s="273">
        <v>8</v>
      </c>
      <c r="G408" s="273"/>
      <c r="H408" s="273"/>
      <c r="I408" s="222"/>
      <c r="J408" s="222">
        <f t="shared" si="8"/>
        <v>404</v>
      </c>
      <c r="K408" s="222"/>
      <c r="L408" s="385"/>
      <c r="M408" s="225"/>
      <c r="N408" s="115"/>
      <c r="O408" s="80"/>
      <c r="P408" s="208">
        <f t="shared" si="7"/>
        <v>0</v>
      </c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outlineLevel="1" x14ac:dyDescent="0.25">
      <c r="A409" s="74"/>
      <c r="B409" s="254"/>
      <c r="C409" s="84"/>
      <c r="D409" s="386" t="s">
        <v>487</v>
      </c>
      <c r="E409" s="273">
        <v>148</v>
      </c>
      <c r="F409" s="273">
        <v>7</v>
      </c>
      <c r="G409" s="273"/>
      <c r="H409" s="273"/>
      <c r="I409" s="222"/>
      <c r="J409" s="222">
        <f t="shared" si="8"/>
        <v>1036</v>
      </c>
      <c r="K409" s="222"/>
      <c r="L409" s="385"/>
      <c r="M409" s="225"/>
      <c r="N409" s="115"/>
      <c r="O409" s="80"/>
      <c r="P409" s="208">
        <f t="shared" si="7"/>
        <v>0</v>
      </c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outlineLevel="1" x14ac:dyDescent="0.25">
      <c r="A410" s="74"/>
      <c r="B410" s="254"/>
      <c r="C410" s="84"/>
      <c r="D410" s="386" t="s">
        <v>488</v>
      </c>
      <c r="E410" s="273">
        <v>21.5</v>
      </c>
      <c r="F410" s="273">
        <v>7</v>
      </c>
      <c r="G410" s="273"/>
      <c r="H410" s="273"/>
      <c r="I410" s="222"/>
      <c r="J410" s="222">
        <f t="shared" si="8"/>
        <v>150.5</v>
      </c>
      <c r="K410" s="222"/>
      <c r="L410" s="385"/>
      <c r="M410" s="225"/>
      <c r="N410" s="115"/>
      <c r="O410" s="80"/>
      <c r="P410" s="208">
        <f t="shared" si="7"/>
        <v>0</v>
      </c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outlineLevel="1" x14ac:dyDescent="0.25">
      <c r="A411" s="74"/>
      <c r="B411" s="254"/>
      <c r="C411" s="84"/>
      <c r="D411" s="386" t="s">
        <v>489</v>
      </c>
      <c r="E411" s="273">
        <v>11</v>
      </c>
      <c r="F411" s="273">
        <v>8</v>
      </c>
      <c r="G411" s="273"/>
      <c r="H411" s="273"/>
      <c r="I411" s="222"/>
      <c r="J411" s="222">
        <f t="shared" si="8"/>
        <v>88</v>
      </c>
      <c r="K411" s="222"/>
      <c r="L411" s="385"/>
      <c r="M411" s="225"/>
      <c r="N411" s="115"/>
      <c r="O411" s="80"/>
      <c r="P411" s="208">
        <f t="shared" si="7"/>
        <v>0</v>
      </c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outlineLevel="1" x14ac:dyDescent="0.25">
      <c r="A412" s="74"/>
      <c r="B412" s="254"/>
      <c r="C412" s="84"/>
      <c r="D412" s="386" t="s">
        <v>490</v>
      </c>
      <c r="E412" s="273">
        <v>6</v>
      </c>
      <c r="F412" s="273">
        <v>7</v>
      </c>
      <c r="G412" s="273"/>
      <c r="H412" s="273"/>
      <c r="I412" s="222"/>
      <c r="J412" s="222">
        <f t="shared" si="8"/>
        <v>42</v>
      </c>
      <c r="K412" s="222"/>
      <c r="L412" s="385"/>
      <c r="M412" s="225"/>
      <c r="N412" s="115"/>
      <c r="O412" s="80"/>
      <c r="P412" s="208">
        <f t="shared" si="7"/>
        <v>0</v>
      </c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outlineLevel="1" x14ac:dyDescent="0.25">
      <c r="A413" s="74"/>
      <c r="B413" s="338"/>
      <c r="C413" s="339"/>
      <c r="D413" s="387"/>
      <c r="E413" s="388"/>
      <c r="F413" s="388"/>
      <c r="G413" s="388"/>
      <c r="H413" s="388"/>
      <c r="I413" s="389"/>
      <c r="J413" s="389"/>
      <c r="K413" s="389"/>
      <c r="L413" s="390"/>
      <c r="M413" s="391"/>
      <c r="N413" s="115"/>
      <c r="O413" s="80"/>
      <c r="P413" s="208">
        <f t="shared" si="7"/>
        <v>0</v>
      </c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outlineLevel="1" x14ac:dyDescent="0.25">
      <c r="A414" s="74"/>
      <c r="B414" s="338"/>
      <c r="C414" s="339"/>
      <c r="D414" s="341"/>
      <c r="E414" s="341"/>
      <c r="F414" s="341"/>
      <c r="G414" s="341"/>
      <c r="H414" s="341"/>
      <c r="I414" s="392"/>
      <c r="J414" s="393"/>
      <c r="K414" s="393"/>
      <c r="L414" s="390"/>
      <c r="M414" s="391"/>
      <c r="N414" s="115"/>
      <c r="O414" s="80"/>
      <c r="P414" s="208">
        <f t="shared" si="7"/>
        <v>0</v>
      </c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s="74" customFormat="1" ht="42.75" customHeight="1" outlineLevel="1" x14ac:dyDescent="0.25">
      <c r="A415" s="261" t="s">
        <v>491</v>
      </c>
      <c r="B415" s="240" t="s">
        <v>155</v>
      </c>
      <c r="C415" s="57" t="str">
        <f>CONCATENATE(VLOOKUP(A415,ABC_SERVIÇOS!A:I,5,0)," - ",VLOOKUP(A415,ABC_SERVIÇOS!A:I,6,0))</f>
        <v>96387 - SINAPI – 10/17</v>
      </c>
      <c r="D415" s="111" t="str">
        <f>VLOOKUP(A415,ABC_SERVIÇOS,2,0)</f>
        <v>EXECUÇÃO E COMPACTAÇÃO DE BASE E OU SUB BASE COM SOLO ESTABILIZADO GRANULOMETRICAMENTE - EXCLUSIVE ESCAVAÇÃO, CARGA E TRANSPORTE E SOLO. AF_09/2017</v>
      </c>
      <c r="E415" s="136"/>
      <c r="F415" s="136"/>
      <c r="G415" s="136"/>
      <c r="H415" s="160" t="s">
        <v>492</v>
      </c>
      <c r="I415" s="57" t="str">
        <f>VLOOKUP(A415,ABC_SERVIÇOS,3,0)</f>
        <v>M3</v>
      </c>
      <c r="J415" s="112">
        <f>SUM(J416:J426)</f>
        <v>4218.4160000000002</v>
      </c>
      <c r="K415" s="137"/>
      <c r="L415" s="113">
        <f>VLOOKUP(A415,ABC_SERVIÇOS,7,0)</f>
        <v>7.15</v>
      </c>
      <c r="M415" s="114">
        <f>ROUND(L415*J415,2)</f>
        <v>30161.67</v>
      </c>
      <c r="N415" s="46" t="str">
        <f>A415</f>
        <v>COMP_034</v>
      </c>
      <c r="O415" s="80"/>
      <c r="P415" s="208">
        <f t="shared" si="7"/>
        <v>-30161.67</v>
      </c>
    </row>
    <row r="416" spans="1:1024" outlineLevel="1" x14ac:dyDescent="0.25">
      <c r="A416"/>
      <c r="B416" s="284"/>
      <c r="C416" s="275"/>
      <c r="D416" s="394"/>
      <c r="E416" s="394"/>
      <c r="F416" s="394"/>
      <c r="G416" s="394"/>
      <c r="H416" s="214"/>
      <c r="I416" s="275"/>
      <c r="J416" s="277"/>
      <c r="K416" s="277"/>
      <c r="L416" s="278"/>
      <c r="M416" s="279"/>
      <c r="N416" s="46"/>
      <c r="O416" s="80"/>
      <c r="P416" s="208">
        <f t="shared" si="7"/>
        <v>0</v>
      </c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outlineLevel="1" x14ac:dyDescent="0.25">
      <c r="A417"/>
      <c r="B417" s="254"/>
      <c r="C417" s="84"/>
      <c r="D417" s="383" t="s">
        <v>483</v>
      </c>
      <c r="E417" s="370" t="s">
        <v>262</v>
      </c>
      <c r="F417" s="370" t="s">
        <v>263</v>
      </c>
      <c r="G417" s="84" t="s">
        <v>411</v>
      </c>
      <c r="H417" s="221"/>
      <c r="I417" s="84"/>
      <c r="J417" s="86"/>
      <c r="K417" s="86"/>
      <c r="L417" s="87"/>
      <c r="M417" s="88"/>
      <c r="N417" s="46"/>
      <c r="O417" s="80"/>
      <c r="P417" s="208">
        <f t="shared" si="7"/>
        <v>0</v>
      </c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outlineLevel="1" x14ac:dyDescent="0.25">
      <c r="A418"/>
      <c r="B418" s="254"/>
      <c r="C418" s="84"/>
      <c r="D418" s="384" t="s">
        <v>484</v>
      </c>
      <c r="E418" s="222">
        <v>455.5</v>
      </c>
      <c r="F418" s="222">
        <v>7</v>
      </c>
      <c r="G418" s="222">
        <v>0.4</v>
      </c>
      <c r="H418" s="222"/>
      <c r="I418" s="222"/>
      <c r="J418" s="222">
        <f t="shared" ref="J418:J425" si="9">F418*E418*G418</f>
        <v>1275.4000000000001</v>
      </c>
      <c r="K418" s="222"/>
      <c r="L418" s="87"/>
      <c r="M418" s="88"/>
      <c r="N418" s="46"/>
      <c r="O418" s="80"/>
      <c r="P418" s="208">
        <f t="shared" si="7"/>
        <v>0</v>
      </c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outlineLevel="1" x14ac:dyDescent="0.25">
      <c r="A419"/>
      <c r="B419" s="254"/>
      <c r="C419" s="84"/>
      <c r="D419" s="384" t="s">
        <v>485</v>
      </c>
      <c r="E419" s="222">
        <v>455.5</v>
      </c>
      <c r="F419" s="222">
        <v>7</v>
      </c>
      <c r="G419" s="222">
        <v>0.4</v>
      </c>
      <c r="H419" s="273"/>
      <c r="I419" s="222"/>
      <c r="J419" s="222">
        <f t="shared" si="9"/>
        <v>1275.4000000000001</v>
      </c>
      <c r="K419" s="222"/>
      <c r="L419" s="87"/>
      <c r="M419" s="88"/>
      <c r="N419" s="46"/>
      <c r="O419" s="80"/>
      <c r="P419" s="208">
        <f t="shared" si="7"/>
        <v>0</v>
      </c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outlineLevel="1" x14ac:dyDescent="0.25">
      <c r="A420"/>
      <c r="B420" s="254"/>
      <c r="C420" s="84"/>
      <c r="D420" s="386" t="s">
        <v>486</v>
      </c>
      <c r="E420" s="222">
        <f>135.05+129.54</f>
        <v>264.59000000000003</v>
      </c>
      <c r="F420" s="273">
        <v>6</v>
      </c>
      <c r="G420" s="222">
        <v>0.4</v>
      </c>
      <c r="H420" s="273"/>
      <c r="I420" s="222"/>
      <c r="J420" s="222">
        <f t="shared" si="9"/>
        <v>635.01600000000008</v>
      </c>
      <c r="K420" s="222"/>
      <c r="L420" s="87"/>
      <c r="M420" s="88"/>
      <c r="N420" s="46"/>
      <c r="O420" s="80"/>
      <c r="P420" s="208">
        <f t="shared" si="7"/>
        <v>0</v>
      </c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outlineLevel="1" x14ac:dyDescent="0.25">
      <c r="A421"/>
      <c r="B421" s="254"/>
      <c r="C421" s="84"/>
      <c r="D421" s="386" t="s">
        <v>417</v>
      </c>
      <c r="E421" s="273">
        <f>92+37</f>
        <v>129</v>
      </c>
      <c r="F421" s="273">
        <v>7</v>
      </c>
      <c r="G421" s="222">
        <v>0.4</v>
      </c>
      <c r="H421" s="273"/>
      <c r="I421" s="222"/>
      <c r="J421" s="222">
        <f t="shared" si="9"/>
        <v>361.20000000000005</v>
      </c>
      <c r="K421" s="222"/>
      <c r="L421" s="87"/>
      <c r="M421" s="88"/>
      <c r="N421" s="46"/>
      <c r="O421" s="80"/>
      <c r="P421" s="208">
        <f t="shared" si="7"/>
        <v>0</v>
      </c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outlineLevel="1" x14ac:dyDescent="0.25">
      <c r="A422"/>
      <c r="B422" s="254"/>
      <c r="C422" s="84"/>
      <c r="D422" s="386" t="s">
        <v>418</v>
      </c>
      <c r="E422" s="273">
        <v>50.5</v>
      </c>
      <c r="F422" s="273">
        <v>8</v>
      </c>
      <c r="G422" s="222">
        <v>0.4</v>
      </c>
      <c r="H422" s="273"/>
      <c r="I422" s="222"/>
      <c r="J422" s="222">
        <f t="shared" si="9"/>
        <v>161.60000000000002</v>
      </c>
      <c r="K422" s="222"/>
      <c r="L422" s="87"/>
      <c r="M422" s="88"/>
      <c r="N422" s="46"/>
      <c r="O422" s="80"/>
      <c r="P422" s="208">
        <f t="shared" si="7"/>
        <v>0</v>
      </c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outlineLevel="1" x14ac:dyDescent="0.25">
      <c r="A423"/>
      <c r="B423" s="254"/>
      <c r="C423" s="84"/>
      <c r="D423" s="386" t="s">
        <v>487</v>
      </c>
      <c r="E423" s="273">
        <v>148</v>
      </c>
      <c r="F423" s="273">
        <v>7</v>
      </c>
      <c r="G423" s="222">
        <v>0.4</v>
      </c>
      <c r="H423" s="273"/>
      <c r="I423" s="222"/>
      <c r="J423" s="222">
        <f t="shared" si="9"/>
        <v>414.40000000000003</v>
      </c>
      <c r="K423" s="222"/>
      <c r="L423" s="87"/>
      <c r="M423" s="88"/>
      <c r="N423" s="46"/>
      <c r="O423" s="80"/>
      <c r="P423" s="208">
        <f t="shared" si="7"/>
        <v>0</v>
      </c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outlineLevel="1" x14ac:dyDescent="0.25">
      <c r="A424"/>
      <c r="B424" s="254"/>
      <c r="C424" s="84"/>
      <c r="D424" s="386" t="s">
        <v>488</v>
      </c>
      <c r="E424" s="273">
        <v>21.5</v>
      </c>
      <c r="F424" s="273">
        <v>7</v>
      </c>
      <c r="G424" s="222">
        <v>0.4</v>
      </c>
      <c r="H424" s="273"/>
      <c r="I424" s="222"/>
      <c r="J424" s="222">
        <f t="shared" si="9"/>
        <v>60.2</v>
      </c>
      <c r="K424" s="222"/>
      <c r="L424" s="87"/>
      <c r="M424" s="88"/>
      <c r="N424" s="46"/>
      <c r="O424" s="80"/>
      <c r="P424" s="208">
        <f t="shared" si="7"/>
        <v>0</v>
      </c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outlineLevel="1" x14ac:dyDescent="0.25">
      <c r="A425"/>
      <c r="B425" s="254"/>
      <c r="C425" s="84"/>
      <c r="D425" s="386" t="s">
        <v>489</v>
      </c>
      <c r="E425" s="273">
        <v>11</v>
      </c>
      <c r="F425" s="273">
        <v>8</v>
      </c>
      <c r="G425" s="222">
        <v>0.4</v>
      </c>
      <c r="H425" s="273"/>
      <c r="I425" s="222"/>
      <c r="J425" s="222">
        <f t="shared" si="9"/>
        <v>35.200000000000003</v>
      </c>
      <c r="K425" s="222"/>
      <c r="L425" s="87"/>
      <c r="M425" s="88"/>
      <c r="N425" s="46"/>
      <c r="O425" s="80"/>
      <c r="P425" s="208">
        <f t="shared" si="7"/>
        <v>0</v>
      </c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outlineLevel="1" x14ac:dyDescent="0.25">
      <c r="A426"/>
      <c r="B426" s="254"/>
      <c r="C426" s="84"/>
      <c r="D426" s="386" t="s">
        <v>490</v>
      </c>
      <c r="E426" s="273">
        <v>6</v>
      </c>
      <c r="F426" s="273">
        <v>7</v>
      </c>
      <c r="G426" s="85"/>
      <c r="H426" s="221"/>
      <c r="I426" s="84"/>
      <c r="J426" s="86"/>
      <c r="K426" s="86"/>
      <c r="L426" s="87"/>
      <c r="M426" s="88"/>
      <c r="N426" s="46"/>
      <c r="O426" s="80"/>
      <c r="P426" s="208">
        <f t="shared" si="7"/>
        <v>0</v>
      </c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outlineLevel="1" x14ac:dyDescent="0.25">
      <c r="A427"/>
      <c r="B427" s="338"/>
      <c r="C427" s="339"/>
      <c r="D427" s="340"/>
      <c r="E427" s="340"/>
      <c r="F427" s="340"/>
      <c r="G427" s="340"/>
      <c r="H427" s="341"/>
      <c r="I427" s="339"/>
      <c r="J427" s="342"/>
      <c r="K427" s="342"/>
      <c r="L427" s="343"/>
      <c r="M427" s="344"/>
      <c r="N427" s="46"/>
      <c r="O427" s="80"/>
      <c r="P427" s="208">
        <f t="shared" si="7"/>
        <v>0</v>
      </c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</row>
    <row r="428" spans="1:1024" ht="23.25" customHeight="1" outlineLevel="1" x14ac:dyDescent="0.25">
      <c r="A428" s="261" t="s">
        <v>493</v>
      </c>
      <c r="B428" s="240" t="s">
        <v>157</v>
      </c>
      <c r="C428" s="57" t="str">
        <f>CONCATENATE(VLOOKUP(A428,ABC_SERVIÇOS!A:I,5,0)," - ",VLOOKUP(A428,ABC_SERVIÇOS!A:I,6,0))</f>
        <v>96401 - SINAPI – 10/17</v>
      </c>
      <c r="D428" s="111" t="str">
        <f>VLOOKUP(A428,ABC_SERVIÇOS,2,0)</f>
        <v>EXECUÇÃO DE IMPRIMAÇÃO COM ASFALTO DILUÍDO CM-30. AF_09/2017</v>
      </c>
      <c r="E428" s="136"/>
      <c r="F428" s="136"/>
      <c r="G428" s="136"/>
      <c r="H428" s="160" t="s">
        <v>494</v>
      </c>
      <c r="I428" s="57" t="str">
        <f>VLOOKUP(A428,ABC_SERVIÇOS,3,0)</f>
        <v>M2</v>
      </c>
      <c r="J428" s="112">
        <f>SUM(J429:J442)</f>
        <v>10588.04</v>
      </c>
      <c r="K428" s="137"/>
      <c r="L428" s="113">
        <f>VLOOKUP(A428,ABC_SERVIÇOS,7,0)</f>
        <v>4.2</v>
      </c>
      <c r="M428" s="114">
        <f>ROUND(L428*J428,2)</f>
        <v>44469.77</v>
      </c>
      <c r="N428" s="46" t="str">
        <f>A428</f>
        <v>COMP_035</v>
      </c>
      <c r="O428" s="80"/>
      <c r="P428" s="208">
        <f t="shared" si="7"/>
        <v>-44469.77</v>
      </c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outlineLevel="1" x14ac:dyDescent="0.25">
      <c r="A429"/>
      <c r="B429" s="284"/>
      <c r="C429" s="275"/>
      <c r="D429" s="383" t="s">
        <v>483</v>
      </c>
      <c r="E429" s="370" t="s">
        <v>262</v>
      </c>
      <c r="F429" s="370" t="s">
        <v>263</v>
      </c>
      <c r="G429" s="275" t="s">
        <v>411</v>
      </c>
      <c r="H429" s="214"/>
      <c r="I429" s="275"/>
      <c r="J429" s="277"/>
      <c r="K429" s="277"/>
      <c r="L429" s="278"/>
      <c r="M429" s="279"/>
      <c r="N429" s="46"/>
      <c r="O429" s="80"/>
      <c r="P429" s="208">
        <f t="shared" si="7"/>
        <v>0</v>
      </c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outlineLevel="1" x14ac:dyDescent="0.25">
      <c r="A430"/>
      <c r="B430" s="254"/>
      <c r="C430" s="84"/>
      <c r="D430" s="384" t="s">
        <v>484</v>
      </c>
      <c r="E430" s="222">
        <v>455.5</v>
      </c>
      <c r="F430" s="222">
        <v>7</v>
      </c>
      <c r="G430" s="222"/>
      <c r="H430" s="222"/>
      <c r="I430" s="222"/>
      <c r="J430" s="222">
        <f t="shared" ref="J430:J440" si="10">F430*E430</f>
        <v>3188.5</v>
      </c>
      <c r="K430" s="222"/>
      <c r="L430" s="87"/>
      <c r="M430" s="88"/>
      <c r="N430" s="46"/>
      <c r="O430" s="80"/>
      <c r="P430" s="208">
        <f t="shared" si="7"/>
        <v>0</v>
      </c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outlineLevel="1" x14ac:dyDescent="0.25">
      <c r="A431"/>
      <c r="B431" s="254"/>
      <c r="C431" s="84"/>
      <c r="D431" s="384" t="s">
        <v>485</v>
      </c>
      <c r="E431" s="222">
        <v>455.5</v>
      </c>
      <c r="F431" s="222">
        <v>7</v>
      </c>
      <c r="G431" s="222"/>
      <c r="H431" s="273"/>
      <c r="I431" s="222"/>
      <c r="J431" s="222">
        <f t="shared" si="10"/>
        <v>3188.5</v>
      </c>
      <c r="K431" s="222"/>
      <c r="L431" s="87"/>
      <c r="M431" s="88"/>
      <c r="N431" s="46"/>
      <c r="O431" s="80"/>
      <c r="P431" s="208">
        <f t="shared" si="7"/>
        <v>0</v>
      </c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outlineLevel="1" x14ac:dyDescent="0.25">
      <c r="A432"/>
      <c r="B432" s="254"/>
      <c r="C432" s="84"/>
      <c r="D432" s="386" t="s">
        <v>486</v>
      </c>
      <c r="E432" s="222">
        <f>135.05+129.54</f>
        <v>264.59000000000003</v>
      </c>
      <c r="F432" s="273">
        <v>6</v>
      </c>
      <c r="G432" s="222"/>
      <c r="H432" s="273"/>
      <c r="I432" s="222"/>
      <c r="J432" s="222">
        <f t="shared" si="10"/>
        <v>1587.5400000000002</v>
      </c>
      <c r="K432" s="222"/>
      <c r="L432" s="87"/>
      <c r="M432" s="88"/>
      <c r="N432" s="46"/>
      <c r="O432" s="80"/>
      <c r="P432" s="208">
        <f t="shared" si="7"/>
        <v>0</v>
      </c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outlineLevel="1" x14ac:dyDescent="0.25">
      <c r="A433"/>
      <c r="B433" s="254"/>
      <c r="C433" s="84"/>
      <c r="D433" s="386" t="s">
        <v>417</v>
      </c>
      <c r="E433" s="273">
        <f>92+37</f>
        <v>129</v>
      </c>
      <c r="F433" s="273">
        <v>7</v>
      </c>
      <c r="G433" s="222"/>
      <c r="H433" s="273"/>
      <c r="I433" s="222"/>
      <c r="J433" s="222">
        <f t="shared" si="10"/>
        <v>903</v>
      </c>
      <c r="K433" s="222"/>
      <c r="L433" s="87"/>
      <c r="M433" s="88"/>
      <c r="N433" s="46"/>
      <c r="O433" s="80"/>
      <c r="P433" s="208">
        <f t="shared" si="7"/>
        <v>0</v>
      </c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</row>
    <row r="434" spans="1:1024" outlineLevel="1" x14ac:dyDescent="0.25">
      <c r="A434"/>
      <c r="B434" s="254"/>
      <c r="C434" s="84"/>
      <c r="D434" s="386" t="s">
        <v>418</v>
      </c>
      <c r="E434" s="273">
        <v>50.5</v>
      </c>
      <c r="F434" s="273">
        <v>8</v>
      </c>
      <c r="G434" s="222"/>
      <c r="H434" s="273"/>
      <c r="I434" s="222"/>
      <c r="J434" s="222">
        <f t="shared" si="10"/>
        <v>404</v>
      </c>
      <c r="K434" s="222"/>
      <c r="L434" s="87"/>
      <c r="M434" s="88"/>
      <c r="N434" s="46"/>
      <c r="O434" s="80"/>
      <c r="P434" s="208">
        <f t="shared" si="7"/>
        <v>0</v>
      </c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outlineLevel="1" x14ac:dyDescent="0.25">
      <c r="A435"/>
      <c r="B435" s="254"/>
      <c r="C435" s="84"/>
      <c r="D435" s="386" t="s">
        <v>487</v>
      </c>
      <c r="E435" s="273">
        <v>148</v>
      </c>
      <c r="F435" s="273">
        <v>7</v>
      </c>
      <c r="G435" s="222"/>
      <c r="H435" s="273"/>
      <c r="I435" s="222"/>
      <c r="J435" s="222">
        <f t="shared" si="10"/>
        <v>1036</v>
      </c>
      <c r="K435" s="222"/>
      <c r="L435" s="87"/>
      <c r="M435" s="88"/>
      <c r="N435" s="46"/>
      <c r="O435" s="80"/>
      <c r="P435" s="208">
        <f t="shared" si="7"/>
        <v>0</v>
      </c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outlineLevel="1" x14ac:dyDescent="0.25">
      <c r="A436"/>
      <c r="B436" s="254"/>
      <c r="C436" s="84"/>
      <c r="D436" s="386" t="s">
        <v>488</v>
      </c>
      <c r="E436" s="273">
        <v>21.5</v>
      </c>
      <c r="F436" s="273">
        <v>7</v>
      </c>
      <c r="G436" s="222"/>
      <c r="H436" s="273"/>
      <c r="I436" s="222"/>
      <c r="J436" s="222">
        <f t="shared" si="10"/>
        <v>150.5</v>
      </c>
      <c r="K436" s="222"/>
      <c r="L436" s="87"/>
      <c r="M436" s="88"/>
      <c r="N436" s="46"/>
      <c r="O436" s="80"/>
      <c r="P436" s="208">
        <f t="shared" si="7"/>
        <v>0</v>
      </c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outlineLevel="1" x14ac:dyDescent="0.25">
      <c r="A437"/>
      <c r="B437" s="254"/>
      <c r="C437" s="84"/>
      <c r="D437" s="386" t="s">
        <v>489</v>
      </c>
      <c r="E437" s="273">
        <v>11</v>
      </c>
      <c r="F437" s="273">
        <v>8</v>
      </c>
      <c r="G437" s="222"/>
      <c r="H437" s="273"/>
      <c r="I437" s="222"/>
      <c r="J437" s="222">
        <f t="shared" si="10"/>
        <v>88</v>
      </c>
      <c r="K437" s="222"/>
      <c r="L437" s="87"/>
      <c r="M437" s="88"/>
      <c r="N437" s="46"/>
      <c r="O437" s="80"/>
      <c r="P437" s="208">
        <f t="shared" ref="P437:P500" si="11">O437-M437</f>
        <v>0</v>
      </c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outlineLevel="1" x14ac:dyDescent="0.25">
      <c r="A438"/>
      <c r="B438" s="254"/>
      <c r="C438" s="84"/>
      <c r="D438" s="386" t="s">
        <v>490</v>
      </c>
      <c r="E438" s="273">
        <v>6</v>
      </c>
      <c r="F438" s="273">
        <v>7</v>
      </c>
      <c r="G438" s="395"/>
      <c r="H438" s="219"/>
      <c r="I438" s="84"/>
      <c r="J438" s="222">
        <f t="shared" si="10"/>
        <v>42</v>
      </c>
      <c r="K438" s="86"/>
      <c r="L438" s="87"/>
      <c r="M438" s="88"/>
      <c r="N438" s="46"/>
      <c r="O438" s="80"/>
      <c r="P438" s="208">
        <f t="shared" si="11"/>
        <v>0</v>
      </c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outlineLevel="1" x14ac:dyDescent="0.25">
      <c r="A439"/>
      <c r="B439" s="254"/>
      <c r="C439" s="84"/>
      <c r="D439" s="386" t="s">
        <v>495</v>
      </c>
      <c r="E439" s="273"/>
      <c r="F439" s="273"/>
      <c r="G439" s="395"/>
      <c r="H439" s="219"/>
      <c r="I439" s="84"/>
      <c r="J439" s="222">
        <f t="shared" si="10"/>
        <v>0</v>
      </c>
      <c r="K439" s="86"/>
      <c r="L439" s="87"/>
      <c r="M439" s="88"/>
      <c r="N439" s="46"/>
      <c r="O439" s="80"/>
      <c r="P439" s="208">
        <f t="shared" si="11"/>
        <v>0</v>
      </c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  <c r="AMG439"/>
      <c r="AMH439"/>
      <c r="AMI439"/>
      <c r="AMJ439"/>
    </row>
    <row r="440" spans="1:1024" outlineLevel="1" x14ac:dyDescent="0.25">
      <c r="A440"/>
      <c r="B440" s="254"/>
      <c r="C440" s="84"/>
      <c r="D440" s="386" t="s">
        <v>496</v>
      </c>
      <c r="E440" s="273"/>
      <c r="F440" s="273"/>
      <c r="G440" s="395"/>
      <c r="H440" s="219"/>
      <c r="I440" s="84"/>
      <c r="J440" s="222">
        <f t="shared" si="10"/>
        <v>0</v>
      </c>
      <c r="K440" s="86"/>
      <c r="L440" s="87"/>
      <c r="M440" s="88"/>
      <c r="N440" s="46"/>
      <c r="O440" s="80"/>
      <c r="P440" s="208">
        <f t="shared" si="11"/>
        <v>0</v>
      </c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</row>
    <row r="441" spans="1:1024" outlineLevel="1" x14ac:dyDescent="0.25">
      <c r="A441"/>
      <c r="B441" s="254"/>
      <c r="C441" s="84"/>
      <c r="D441" s="386"/>
      <c r="E441" s="273"/>
      <c r="F441" s="273"/>
      <c r="G441" s="395"/>
      <c r="H441" s="219"/>
      <c r="I441" s="84"/>
      <c r="J441" s="222"/>
      <c r="K441" s="86"/>
      <c r="L441" s="87"/>
      <c r="M441" s="88"/>
      <c r="N441" s="46"/>
      <c r="O441" s="80"/>
      <c r="P441" s="208">
        <f t="shared" si="11"/>
        <v>0</v>
      </c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outlineLevel="1" x14ac:dyDescent="0.25">
      <c r="A442"/>
      <c r="B442" s="346"/>
      <c r="C442" s="347"/>
      <c r="D442" s="396"/>
      <c r="E442" s="396"/>
      <c r="F442" s="396"/>
      <c r="G442" s="396"/>
      <c r="H442" s="230"/>
      <c r="I442" s="347"/>
      <c r="J442" s="327"/>
      <c r="K442" s="327"/>
      <c r="L442" s="349"/>
      <c r="M442" s="350"/>
      <c r="N442" s="46"/>
      <c r="O442" s="80"/>
      <c r="P442" s="208">
        <f t="shared" si="11"/>
        <v>0</v>
      </c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ht="23.25" customHeight="1" outlineLevel="1" x14ac:dyDescent="0.25">
      <c r="A443" s="261" t="s">
        <v>497</v>
      </c>
      <c r="B443" s="240" t="s">
        <v>158</v>
      </c>
      <c r="C443" s="57" t="str">
        <f>CONCATENATE(VLOOKUP(A443,ABC_SERVIÇOS!A:I,5,0)," - ",VLOOKUP(A443,ABC_SERVIÇOS!A:I,6,0))</f>
        <v>96402 - SINAPI – 10/17</v>
      </c>
      <c r="D443" s="111" t="str">
        <f>VLOOKUP(A443,ABC_SERVIÇOS,2,0)</f>
        <v>EXECUÇÃO DE IMPRIMAÇÃO LIGANTE COM EMULSÃO ASFÁLTICA RR-2C. AF_09/2017</v>
      </c>
      <c r="E443" s="136"/>
      <c r="F443" s="136"/>
      <c r="G443" s="136"/>
      <c r="H443" s="160" t="s">
        <v>498</v>
      </c>
      <c r="I443" s="57" t="str">
        <f>VLOOKUP(A443,ABC_SERVIÇOS,3,0)</f>
        <v>M2</v>
      </c>
      <c r="J443" s="112">
        <f>SUM(J444:J449)</f>
        <v>10588.04</v>
      </c>
      <c r="K443" s="137"/>
      <c r="L443" s="113">
        <f>VLOOKUP(A443,ABC_SERVIÇOS,7,0)</f>
        <v>2.74</v>
      </c>
      <c r="M443" s="114">
        <f>ROUND(L443*J443,2)</f>
        <v>29011.23</v>
      </c>
      <c r="N443" s="46" t="str">
        <f>A443</f>
        <v>COMP_036</v>
      </c>
      <c r="O443" s="80"/>
      <c r="P443" s="208">
        <f t="shared" si="11"/>
        <v>-29011.23</v>
      </c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outlineLevel="1" x14ac:dyDescent="0.25">
      <c r="A444"/>
      <c r="B444" s="284"/>
      <c r="C444" s="275"/>
      <c r="D444" s="394"/>
      <c r="E444" s="394"/>
      <c r="F444" s="394"/>
      <c r="G444" s="394"/>
      <c r="H444" s="212"/>
      <c r="I444" s="275"/>
      <c r="J444" s="277"/>
      <c r="K444" s="277"/>
      <c r="L444" s="278"/>
      <c r="M444" s="279"/>
      <c r="N444" s="46"/>
      <c r="O444" s="80"/>
      <c r="P444" s="208">
        <f t="shared" si="11"/>
        <v>0</v>
      </c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outlineLevel="1" x14ac:dyDescent="0.25">
      <c r="A445"/>
      <c r="B445" s="254"/>
      <c r="C445" s="84"/>
      <c r="D445" s="395" t="s">
        <v>499</v>
      </c>
      <c r="E445" s="395"/>
      <c r="F445" s="395"/>
      <c r="G445" s="395"/>
      <c r="H445" s="219"/>
      <c r="I445" s="86"/>
      <c r="J445" s="86">
        <f>J428</f>
        <v>10588.04</v>
      </c>
      <c r="K445" s="86"/>
      <c r="L445" s="87"/>
      <c r="M445" s="88"/>
      <c r="N445" s="46"/>
      <c r="O445" s="80"/>
      <c r="P445" s="208">
        <f t="shared" si="11"/>
        <v>0</v>
      </c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outlineLevel="1" x14ac:dyDescent="0.25">
      <c r="A446"/>
      <c r="B446" s="254"/>
      <c r="C446" s="84"/>
      <c r="D446" s="395"/>
      <c r="E446" s="395"/>
      <c r="F446" s="395"/>
      <c r="G446" s="395"/>
      <c r="H446" s="219"/>
      <c r="I446" s="84"/>
      <c r="J446" s="86"/>
      <c r="K446" s="86"/>
      <c r="L446" s="87"/>
      <c r="M446" s="88"/>
      <c r="N446" s="46"/>
      <c r="O446" s="80"/>
      <c r="P446" s="208">
        <f t="shared" si="11"/>
        <v>0</v>
      </c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outlineLevel="1" x14ac:dyDescent="0.25">
      <c r="A447"/>
      <c r="B447" s="254"/>
      <c r="C447" s="84"/>
      <c r="D447" s="395"/>
      <c r="E447" s="395"/>
      <c r="F447" s="395"/>
      <c r="G447" s="395"/>
      <c r="H447" s="219"/>
      <c r="I447" s="84"/>
      <c r="J447" s="86"/>
      <c r="K447" s="86"/>
      <c r="L447" s="87"/>
      <c r="M447" s="88"/>
      <c r="N447" s="46"/>
      <c r="O447" s="80"/>
      <c r="P447" s="208">
        <f t="shared" si="11"/>
        <v>0</v>
      </c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outlineLevel="1" x14ac:dyDescent="0.25">
      <c r="A448"/>
      <c r="B448" s="254"/>
      <c r="C448" s="84"/>
      <c r="D448" s="395"/>
      <c r="E448" s="395"/>
      <c r="F448" s="395"/>
      <c r="G448" s="395"/>
      <c r="H448" s="219"/>
      <c r="I448" s="84"/>
      <c r="J448" s="86"/>
      <c r="K448" s="86"/>
      <c r="L448" s="87"/>
      <c r="M448" s="88"/>
      <c r="N448" s="46"/>
      <c r="O448" s="80"/>
      <c r="P448" s="208">
        <f t="shared" si="11"/>
        <v>0</v>
      </c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outlineLevel="1" x14ac:dyDescent="0.25">
      <c r="A449"/>
      <c r="B449" s="346"/>
      <c r="C449" s="347"/>
      <c r="D449" s="396"/>
      <c r="E449" s="396"/>
      <c r="F449" s="396"/>
      <c r="G449" s="396"/>
      <c r="H449" s="230"/>
      <c r="I449" s="347"/>
      <c r="J449" s="327"/>
      <c r="K449" s="327"/>
      <c r="L449" s="349"/>
      <c r="M449" s="350"/>
      <c r="N449" s="46"/>
      <c r="O449" s="80"/>
      <c r="P449" s="208">
        <f t="shared" si="11"/>
        <v>0</v>
      </c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ht="52.5" customHeight="1" outlineLevel="1" x14ac:dyDescent="0.25">
      <c r="A450" s="261" t="s">
        <v>500</v>
      </c>
      <c r="B450" s="240" t="s">
        <v>159</v>
      </c>
      <c r="C450" s="57" t="str">
        <f>CONCATENATE(VLOOKUP(A450,ABC_SERVIÇOS!A:I,5,0)," - ",VLOOKUP(A450,ABC_SERVIÇOS!A:I,6,0))</f>
        <v>95990 - SINAPI – 10/17</v>
      </c>
      <c r="D450" s="111" t="str">
        <f>VLOOKUP(A450,ABC_SERVIÇOS,2,0)</f>
        <v>CONSTRUÇÃO DE PAVIMENTO COM APLICAÇÃO DE CONCRETO BETUMINOSO USINADO A QUENTE (CBUQ), CAMADA DE ROLAMENTO, COM ESPESSURA DE 5,0 CM EXCLUSIVE TRANSPORTE</v>
      </c>
      <c r="E450" s="136"/>
      <c r="F450" s="136"/>
      <c r="G450" s="136"/>
      <c r="H450" s="160" t="s">
        <v>501</v>
      </c>
      <c r="I450" s="57" t="str">
        <f>VLOOKUP(A450,ABC_SERVIÇOS,3,0)</f>
        <v>M3</v>
      </c>
      <c r="J450" s="112">
        <f>SUM(J451:J463)</f>
        <v>586.90200000000004</v>
      </c>
      <c r="K450" s="137"/>
      <c r="L450" s="113">
        <f>VLOOKUP(A450,ABC_SERVIÇOS,7,0)</f>
        <v>692.32</v>
      </c>
      <c r="M450" s="114">
        <f>ROUND(L450*J450,2)</f>
        <v>406323.99</v>
      </c>
      <c r="N450" s="46" t="str">
        <f>A450</f>
        <v>COMP_037</v>
      </c>
      <c r="O450" s="80"/>
      <c r="P450" s="208">
        <f t="shared" si="11"/>
        <v>-406323.99</v>
      </c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s="74" customFormat="1" ht="12.75" outlineLevel="1" x14ac:dyDescent="0.25">
      <c r="B451" s="284"/>
      <c r="C451" s="275"/>
      <c r="D451" s="383" t="s">
        <v>483</v>
      </c>
      <c r="E451" s="370" t="s">
        <v>262</v>
      </c>
      <c r="F451" s="370" t="s">
        <v>263</v>
      </c>
      <c r="G451" s="275" t="s">
        <v>411</v>
      </c>
      <c r="H451" s="214"/>
      <c r="I451" s="275"/>
      <c r="J451" s="277"/>
      <c r="K451" s="277"/>
      <c r="L451" s="278"/>
      <c r="M451" s="279"/>
      <c r="N451" s="115"/>
      <c r="O451" s="80"/>
      <c r="P451" s="208">
        <f t="shared" si="11"/>
        <v>0</v>
      </c>
    </row>
    <row r="452" spans="1:1024" outlineLevel="1" x14ac:dyDescent="0.25">
      <c r="A452" s="74"/>
      <c r="B452" s="254"/>
      <c r="C452" s="84"/>
      <c r="D452" s="384" t="s">
        <v>484</v>
      </c>
      <c r="E452" s="222">
        <v>455.5</v>
      </c>
      <c r="F452" s="222">
        <v>7</v>
      </c>
      <c r="G452" s="222">
        <v>0.05</v>
      </c>
      <c r="H452" s="222"/>
      <c r="I452" s="222"/>
      <c r="J452" s="222">
        <f t="shared" ref="J452:J462" si="12">F452*E452*G452</f>
        <v>159.42500000000001</v>
      </c>
      <c r="K452" s="86"/>
      <c r="L452" s="87"/>
      <c r="M452" s="88"/>
      <c r="N452" s="115"/>
      <c r="O452" s="80"/>
      <c r="P452" s="208">
        <f t="shared" si="11"/>
        <v>0</v>
      </c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outlineLevel="1" x14ac:dyDescent="0.25">
      <c r="A453" s="74"/>
      <c r="B453" s="254"/>
      <c r="C453" s="84"/>
      <c r="D453" s="384" t="s">
        <v>485</v>
      </c>
      <c r="E453" s="222">
        <v>455.5</v>
      </c>
      <c r="F453" s="222">
        <v>7</v>
      </c>
      <c r="G453" s="222">
        <v>0.05</v>
      </c>
      <c r="H453" s="222"/>
      <c r="I453" s="222"/>
      <c r="J453" s="222">
        <f t="shared" si="12"/>
        <v>159.42500000000001</v>
      </c>
      <c r="K453" s="86"/>
      <c r="L453" s="87"/>
      <c r="M453" s="88"/>
      <c r="N453" s="115"/>
      <c r="O453" s="80"/>
      <c r="P453" s="208">
        <f t="shared" si="11"/>
        <v>0</v>
      </c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outlineLevel="1" x14ac:dyDescent="0.25">
      <c r="A454" s="74"/>
      <c r="B454" s="254"/>
      <c r="C454" s="84"/>
      <c r="D454" s="386" t="s">
        <v>486</v>
      </c>
      <c r="E454" s="222">
        <f>135.05+129.54</f>
        <v>264.59000000000003</v>
      </c>
      <c r="F454" s="273">
        <v>6</v>
      </c>
      <c r="G454" s="222">
        <v>0.05</v>
      </c>
      <c r="H454" s="222"/>
      <c r="I454" s="222"/>
      <c r="J454" s="222">
        <f t="shared" si="12"/>
        <v>79.37700000000001</v>
      </c>
      <c r="K454" s="86"/>
      <c r="L454" s="87"/>
      <c r="M454" s="88"/>
      <c r="N454" s="115"/>
      <c r="O454" s="80"/>
      <c r="P454" s="208">
        <f t="shared" si="11"/>
        <v>0</v>
      </c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outlineLevel="1" x14ac:dyDescent="0.25">
      <c r="A455" s="74"/>
      <c r="B455" s="254"/>
      <c r="C455" s="84"/>
      <c r="D455" s="386" t="s">
        <v>417</v>
      </c>
      <c r="E455" s="273">
        <f>92+37</f>
        <v>129</v>
      </c>
      <c r="F455" s="273">
        <v>7</v>
      </c>
      <c r="G455" s="222">
        <v>0.05</v>
      </c>
      <c r="H455" s="222"/>
      <c r="I455" s="222"/>
      <c r="J455" s="222">
        <f t="shared" si="12"/>
        <v>45.150000000000006</v>
      </c>
      <c r="K455" s="86"/>
      <c r="L455" s="87"/>
      <c r="M455" s="88"/>
      <c r="N455" s="115"/>
      <c r="O455" s="80"/>
      <c r="P455" s="208">
        <f t="shared" si="11"/>
        <v>0</v>
      </c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</row>
    <row r="456" spans="1:1024" outlineLevel="1" x14ac:dyDescent="0.25">
      <c r="A456" s="74"/>
      <c r="B456" s="254"/>
      <c r="C456" s="84"/>
      <c r="D456" s="386" t="s">
        <v>418</v>
      </c>
      <c r="E456" s="273">
        <v>50.5</v>
      </c>
      <c r="F456" s="273">
        <v>8</v>
      </c>
      <c r="G456" s="222">
        <v>0.05</v>
      </c>
      <c r="H456" s="222"/>
      <c r="I456" s="222"/>
      <c r="J456" s="222">
        <f t="shared" si="12"/>
        <v>20.200000000000003</v>
      </c>
      <c r="K456" s="86"/>
      <c r="L456" s="87"/>
      <c r="M456" s="88"/>
      <c r="N456" s="115"/>
      <c r="O456" s="80"/>
      <c r="P456" s="208">
        <f t="shared" si="11"/>
        <v>0</v>
      </c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</row>
    <row r="457" spans="1:1024" outlineLevel="1" x14ac:dyDescent="0.25">
      <c r="A457" s="74"/>
      <c r="B457" s="254"/>
      <c r="C457" s="84"/>
      <c r="D457" s="386" t="s">
        <v>487</v>
      </c>
      <c r="E457" s="273">
        <v>148</v>
      </c>
      <c r="F457" s="273">
        <v>7</v>
      </c>
      <c r="G457" s="222">
        <v>0.05</v>
      </c>
      <c r="H457" s="222"/>
      <c r="I457" s="222"/>
      <c r="J457" s="222">
        <f t="shared" si="12"/>
        <v>51.800000000000004</v>
      </c>
      <c r="K457" s="86"/>
      <c r="L457" s="87"/>
      <c r="M457" s="88"/>
      <c r="N457" s="115"/>
      <c r="O457" s="80"/>
      <c r="P457" s="208">
        <f t="shared" si="11"/>
        <v>0</v>
      </c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outlineLevel="1" x14ac:dyDescent="0.25">
      <c r="A458" s="74"/>
      <c r="B458" s="254"/>
      <c r="C458" s="84"/>
      <c r="D458" s="386" t="s">
        <v>488</v>
      </c>
      <c r="E458" s="273">
        <v>21.5</v>
      </c>
      <c r="F458" s="273">
        <v>7</v>
      </c>
      <c r="G458" s="222">
        <v>0.05</v>
      </c>
      <c r="H458" s="222"/>
      <c r="I458" s="222"/>
      <c r="J458" s="222">
        <f t="shared" si="12"/>
        <v>7.5250000000000004</v>
      </c>
      <c r="K458" s="86"/>
      <c r="L458" s="87"/>
      <c r="M458" s="88"/>
      <c r="N458" s="115"/>
      <c r="O458" s="80"/>
      <c r="P458" s="208">
        <f t="shared" si="11"/>
        <v>0</v>
      </c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</row>
    <row r="459" spans="1:1024" outlineLevel="1" x14ac:dyDescent="0.25">
      <c r="A459" s="74"/>
      <c r="B459" s="254"/>
      <c r="C459" s="84"/>
      <c r="D459" s="386" t="s">
        <v>489</v>
      </c>
      <c r="E459" s="273">
        <v>11</v>
      </c>
      <c r="F459" s="273">
        <v>8</v>
      </c>
      <c r="G459" s="222">
        <v>0.05</v>
      </c>
      <c r="H459" s="222"/>
      <c r="I459" s="222"/>
      <c r="J459" s="222">
        <f t="shared" si="12"/>
        <v>4.4000000000000004</v>
      </c>
      <c r="K459" s="86"/>
      <c r="L459" s="87"/>
      <c r="M459" s="88"/>
      <c r="N459" s="115"/>
      <c r="O459" s="80"/>
      <c r="P459" s="208">
        <f t="shared" si="11"/>
        <v>0</v>
      </c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</row>
    <row r="460" spans="1:1024" outlineLevel="1" x14ac:dyDescent="0.25">
      <c r="A460" s="74"/>
      <c r="B460" s="254"/>
      <c r="C460" s="84"/>
      <c r="D460" s="386" t="s">
        <v>490</v>
      </c>
      <c r="E460" s="273">
        <v>6</v>
      </c>
      <c r="F460" s="273">
        <v>7</v>
      </c>
      <c r="G460" s="222">
        <v>0.05</v>
      </c>
      <c r="H460" s="222"/>
      <c r="I460" s="222"/>
      <c r="J460" s="222">
        <f t="shared" si="12"/>
        <v>2.1</v>
      </c>
      <c r="K460" s="86"/>
      <c r="L460" s="87"/>
      <c r="M460" s="88"/>
      <c r="N460" s="115"/>
      <c r="O460" s="80"/>
      <c r="P460" s="208">
        <f t="shared" si="11"/>
        <v>0</v>
      </c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outlineLevel="1" x14ac:dyDescent="0.25">
      <c r="A461" s="74"/>
      <c r="B461" s="254"/>
      <c r="C461" s="84"/>
      <c r="D461" s="386" t="s">
        <v>495</v>
      </c>
      <c r="E461" s="273">
        <v>15</v>
      </c>
      <c r="F461" s="273">
        <v>30</v>
      </c>
      <c r="G461" s="222">
        <v>0.05</v>
      </c>
      <c r="H461" s="222"/>
      <c r="I461" s="222"/>
      <c r="J461" s="222">
        <f t="shared" si="12"/>
        <v>22.5</v>
      </c>
      <c r="K461" s="86"/>
      <c r="L461" s="87"/>
      <c r="M461" s="88"/>
      <c r="N461" s="115"/>
      <c r="O461" s="80"/>
      <c r="P461" s="208">
        <f t="shared" si="11"/>
        <v>0</v>
      </c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outlineLevel="1" x14ac:dyDescent="0.25">
      <c r="A462" s="74"/>
      <c r="B462" s="254"/>
      <c r="C462" s="84"/>
      <c r="D462" s="386" t="s">
        <v>496</v>
      </c>
      <c r="E462" s="273">
        <v>20</v>
      </c>
      <c r="F462" s="273">
        <v>35</v>
      </c>
      <c r="G462" s="222">
        <v>0.05</v>
      </c>
      <c r="H462" s="222"/>
      <c r="I462" s="222"/>
      <c r="J462" s="222">
        <f t="shared" si="12"/>
        <v>35</v>
      </c>
      <c r="K462" s="86"/>
      <c r="L462" s="87"/>
      <c r="M462" s="88"/>
      <c r="N462" s="115"/>
      <c r="O462" s="80"/>
      <c r="P462" s="208">
        <f t="shared" si="11"/>
        <v>0</v>
      </c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</row>
    <row r="463" spans="1:1024" outlineLevel="1" x14ac:dyDescent="0.25">
      <c r="A463" s="74"/>
      <c r="B463" s="254"/>
      <c r="C463" s="84"/>
      <c r="D463" s="386"/>
      <c r="E463" s="273"/>
      <c r="F463" s="273"/>
      <c r="G463" s="222"/>
      <c r="H463" s="222"/>
      <c r="I463" s="222"/>
      <c r="J463" s="222"/>
      <c r="K463" s="86"/>
      <c r="L463" s="87"/>
      <c r="M463" s="88"/>
      <c r="N463" s="115"/>
      <c r="O463" s="80"/>
      <c r="P463" s="208">
        <f t="shared" si="11"/>
        <v>0</v>
      </c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</row>
    <row r="464" spans="1:1024" ht="38.450000000000003" customHeight="1" outlineLevel="1" x14ac:dyDescent="0.25">
      <c r="A464" s="261" t="s">
        <v>502</v>
      </c>
      <c r="B464" s="240" t="s">
        <v>160</v>
      </c>
      <c r="C464" s="57" t="str">
        <f>CONCATENATE(VLOOKUP(A464,ABC_SERVIÇOS!A:I,5,0)," - ",VLOOKUP(A464,ABC_SERVIÇOS!A:I,6,0))</f>
        <v>93176 - SINAPI – 10/17</v>
      </c>
      <c r="D464" s="111" t="str">
        <f>VLOOKUP(A464,ABC_SERVIÇOS,2,0)</f>
        <v>TRANSPORTE DE MATERIAL ASFALTICO, COM CAMINHÃO COM CAPACIDADE DE 30000 L EM RODOVIA PAVIMENTADA PARA DISTÂNCIAS MÉDIAS DE TRANSPORTE SUPERIORES A 100 KM. AF_02/2016</v>
      </c>
      <c r="E464" s="136"/>
      <c r="F464" s="136"/>
      <c r="G464" s="136"/>
      <c r="H464" s="160" t="s">
        <v>498</v>
      </c>
      <c r="I464" s="57" t="str">
        <f>VLOOKUP(A464,ABC_SERVIÇOS,3,0)</f>
        <v>T x Km</v>
      </c>
      <c r="J464" s="112">
        <f>J475</f>
        <v>18525.401023999999</v>
      </c>
      <c r="K464" s="137"/>
      <c r="L464" s="113">
        <f>VLOOKUP(A464,ABC_SERVIÇOS,7,0)</f>
        <v>0.42</v>
      </c>
      <c r="M464" s="114">
        <f>ROUND(L464*J464,2)</f>
        <v>7780.67</v>
      </c>
      <c r="N464" s="46" t="str">
        <f>A464</f>
        <v>COMP_116</v>
      </c>
      <c r="O464" s="80"/>
      <c r="P464" s="208">
        <f t="shared" si="11"/>
        <v>-7780.67</v>
      </c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</row>
    <row r="465" spans="1:1024" outlineLevel="1" x14ac:dyDescent="0.25">
      <c r="A465"/>
      <c r="B465" s="284"/>
      <c r="C465" s="275"/>
      <c r="D465" s="394"/>
      <c r="E465" s="394" t="s">
        <v>377</v>
      </c>
      <c r="F465" s="394" t="s">
        <v>468</v>
      </c>
      <c r="G465" s="394"/>
      <c r="H465" s="212"/>
      <c r="I465" s="275"/>
      <c r="J465" s="277"/>
      <c r="K465" s="277"/>
      <c r="L465" s="278"/>
      <c r="M465" s="279"/>
      <c r="N465" s="46"/>
      <c r="O465" s="80"/>
      <c r="P465" s="208">
        <f t="shared" si="11"/>
        <v>0</v>
      </c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</row>
    <row r="466" spans="1:1024" outlineLevel="1" x14ac:dyDescent="0.25">
      <c r="A466"/>
      <c r="B466" s="254"/>
      <c r="C466" s="84"/>
      <c r="D466" s="395" t="s">
        <v>503</v>
      </c>
      <c r="E466" s="397">
        <f>J428</f>
        <v>10588.04</v>
      </c>
      <c r="F466" s="395">
        <f>1.2/1000</f>
        <v>1.1999999999999999E-3</v>
      </c>
      <c r="G466" s="395"/>
      <c r="H466" s="219"/>
      <c r="I466" s="86"/>
      <c r="J466" s="86">
        <f>F466*E466</f>
        <v>12.705648</v>
      </c>
      <c r="K466" s="86"/>
      <c r="L466" s="87"/>
      <c r="M466" s="88"/>
      <c r="N466" s="46"/>
      <c r="O466" s="80"/>
      <c r="P466" s="208">
        <f t="shared" si="11"/>
        <v>0</v>
      </c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outlineLevel="1" x14ac:dyDescent="0.25">
      <c r="A467"/>
      <c r="B467" s="254"/>
      <c r="C467" s="84"/>
      <c r="D467" s="395" t="s">
        <v>504</v>
      </c>
      <c r="E467" s="397">
        <f>J443</f>
        <v>10588.04</v>
      </c>
      <c r="F467" s="395">
        <f>0.8/1000</f>
        <v>8.0000000000000004E-4</v>
      </c>
      <c r="G467" s="395"/>
      <c r="H467" s="219"/>
      <c r="I467" s="84"/>
      <c r="J467" s="86">
        <f>F467*E467</f>
        <v>8.4704320000000006</v>
      </c>
      <c r="K467" s="86"/>
      <c r="L467" s="87"/>
      <c r="M467" s="88"/>
      <c r="N467" s="46"/>
      <c r="O467" s="80"/>
      <c r="P467" s="208">
        <f t="shared" si="11"/>
        <v>0</v>
      </c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</row>
    <row r="468" spans="1:1024" outlineLevel="1" x14ac:dyDescent="0.25">
      <c r="A468" s="74"/>
      <c r="B468" s="338"/>
      <c r="C468" s="339"/>
      <c r="D468" s="340" t="s">
        <v>505</v>
      </c>
      <c r="E468" s="340">
        <f>J450*2.4</f>
        <v>1408.5648000000001</v>
      </c>
      <c r="F468" s="340">
        <f>5.2/1000</f>
        <v>5.1999999999999998E-3</v>
      </c>
      <c r="G468" s="340"/>
      <c r="H468" s="341"/>
      <c r="I468" s="339"/>
      <c r="J468" s="86">
        <f>F468*E468</f>
        <v>7.3245369600000005</v>
      </c>
      <c r="K468" s="342"/>
      <c r="L468" s="343"/>
      <c r="M468" s="344"/>
      <c r="N468" s="115"/>
      <c r="O468" s="80"/>
      <c r="P468" s="208">
        <f t="shared" si="11"/>
        <v>0</v>
      </c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</row>
    <row r="469" spans="1:1024" outlineLevel="1" x14ac:dyDescent="0.25">
      <c r="A469" s="74"/>
      <c r="B469" s="338"/>
      <c r="C469" s="339"/>
      <c r="D469" s="340"/>
      <c r="E469" s="340"/>
      <c r="F469" s="340"/>
      <c r="G469" s="340"/>
      <c r="H469" s="341"/>
      <c r="I469" s="339"/>
      <c r="J469" s="342"/>
      <c r="K469" s="342"/>
      <c r="L469" s="343"/>
      <c r="M469" s="344"/>
      <c r="N469" s="115"/>
      <c r="O469" s="80"/>
      <c r="P469" s="208">
        <f t="shared" si="11"/>
        <v>0</v>
      </c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outlineLevel="1" x14ac:dyDescent="0.25">
      <c r="A470" s="74"/>
      <c r="B470" s="338"/>
      <c r="C470" s="339"/>
      <c r="D470" s="340"/>
      <c r="E470" s="340"/>
      <c r="F470" s="340"/>
      <c r="G470" s="340"/>
      <c r="H470" s="341"/>
      <c r="I470" s="339"/>
      <c r="J470" s="342"/>
      <c r="K470" s="342"/>
      <c r="L470" s="343"/>
      <c r="M470" s="344"/>
      <c r="N470" s="115"/>
      <c r="O470" s="80"/>
      <c r="P470" s="208">
        <f t="shared" si="11"/>
        <v>0</v>
      </c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outlineLevel="1" x14ac:dyDescent="0.25">
      <c r="A471" s="74"/>
      <c r="B471" s="338"/>
      <c r="C471" s="339"/>
      <c r="D471" s="340" t="s">
        <v>506</v>
      </c>
      <c r="E471" s="340"/>
      <c r="F471" s="340"/>
      <c r="G471" s="340"/>
      <c r="H471" s="341"/>
      <c r="I471" s="339"/>
      <c r="J471" s="342">
        <f>SUM(J466:J470)</f>
        <v>28.500616959999999</v>
      </c>
      <c r="K471" s="342"/>
      <c r="L471" s="343"/>
      <c r="M471" s="344"/>
      <c r="N471" s="115"/>
      <c r="O471" s="80"/>
      <c r="P471" s="208">
        <f t="shared" si="11"/>
        <v>0</v>
      </c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</row>
    <row r="472" spans="1:1024" outlineLevel="1" x14ac:dyDescent="0.25">
      <c r="A472" s="74"/>
      <c r="B472" s="338"/>
      <c r="C472" s="339"/>
      <c r="D472" s="340" t="s">
        <v>507</v>
      </c>
      <c r="E472" s="340"/>
      <c r="F472" s="340"/>
      <c r="G472" s="340"/>
      <c r="H472" s="341"/>
      <c r="I472" s="339"/>
      <c r="J472" s="342">
        <v>650</v>
      </c>
      <c r="K472" s="342"/>
      <c r="L472" s="343"/>
      <c r="M472" s="344"/>
      <c r="N472" s="115"/>
      <c r="O472" s="80"/>
      <c r="P472" s="208">
        <f t="shared" si="11"/>
        <v>0</v>
      </c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</row>
    <row r="473" spans="1:1024" outlineLevel="1" x14ac:dyDescent="0.25">
      <c r="A473" s="74"/>
      <c r="B473" s="338"/>
      <c r="C473" s="339"/>
      <c r="D473" s="340" t="s">
        <v>508</v>
      </c>
      <c r="E473" s="340"/>
      <c r="F473" s="340"/>
      <c r="G473" s="340"/>
      <c r="H473" s="341"/>
      <c r="I473" s="339"/>
      <c r="J473" s="342"/>
      <c r="K473" s="342"/>
      <c r="L473" s="343"/>
      <c r="M473" s="344"/>
      <c r="N473" s="115"/>
      <c r="O473" s="80"/>
      <c r="P473" s="208">
        <f t="shared" si="11"/>
        <v>0</v>
      </c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outlineLevel="1" x14ac:dyDescent="0.25">
      <c r="A474" s="74"/>
      <c r="B474" s="338"/>
      <c r="C474" s="339"/>
      <c r="D474" s="340"/>
      <c r="E474" s="340"/>
      <c r="F474" s="340"/>
      <c r="G474" s="340"/>
      <c r="H474" s="341"/>
      <c r="I474" s="339"/>
      <c r="J474" s="342"/>
      <c r="K474" s="342"/>
      <c r="L474" s="343"/>
      <c r="M474" s="344"/>
      <c r="N474" s="115"/>
      <c r="O474" s="80"/>
      <c r="P474" s="208">
        <f t="shared" si="11"/>
        <v>0</v>
      </c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</row>
    <row r="475" spans="1:1024" outlineLevel="1" x14ac:dyDescent="0.25">
      <c r="A475" s="74"/>
      <c r="B475" s="338"/>
      <c r="C475" s="339"/>
      <c r="D475" s="340" t="s">
        <v>509</v>
      </c>
      <c r="E475" s="340"/>
      <c r="F475" s="340"/>
      <c r="G475" s="340"/>
      <c r="H475" s="341"/>
      <c r="I475" s="339"/>
      <c r="J475" s="342">
        <f>J472*J471</f>
        <v>18525.401023999999</v>
      </c>
      <c r="K475" s="342"/>
      <c r="L475" s="343"/>
      <c r="M475" s="344"/>
      <c r="N475" s="115"/>
      <c r="O475" s="80"/>
      <c r="P475" s="208">
        <f t="shared" si="11"/>
        <v>0</v>
      </c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  <c r="MY475"/>
      <c r="MZ475"/>
      <c r="NA475"/>
      <c r="NB475"/>
      <c r="NC475"/>
      <c r="ND475"/>
      <c r="NE475"/>
      <c r="NF475"/>
      <c r="NG475"/>
      <c r="NH475"/>
      <c r="NI475"/>
      <c r="NJ475"/>
      <c r="NK475"/>
      <c r="NL475"/>
      <c r="NM475"/>
      <c r="NN475"/>
      <c r="NO475"/>
      <c r="NP475"/>
      <c r="NQ475"/>
      <c r="NR475"/>
      <c r="NS475"/>
      <c r="NT475"/>
      <c r="NU475"/>
      <c r="NV475"/>
      <c r="NW475"/>
      <c r="NX475"/>
      <c r="NY475"/>
      <c r="NZ475"/>
      <c r="OA475"/>
      <c r="OB475"/>
      <c r="OC475"/>
      <c r="OD475"/>
      <c r="OE475"/>
      <c r="OF475"/>
      <c r="OG475"/>
      <c r="OH475"/>
      <c r="OI475"/>
      <c r="OJ475"/>
      <c r="OK475"/>
      <c r="OL475"/>
      <c r="OM475"/>
      <c r="ON475"/>
      <c r="OO475"/>
      <c r="OP475"/>
      <c r="OQ475"/>
      <c r="OR475"/>
      <c r="OS475"/>
      <c r="OT475"/>
      <c r="OU475"/>
      <c r="OV475"/>
      <c r="OW475"/>
      <c r="OX475"/>
      <c r="OY475"/>
      <c r="OZ475"/>
      <c r="PA475"/>
      <c r="PB475"/>
      <c r="PC475"/>
      <c r="PD475"/>
      <c r="PE475"/>
      <c r="PF475"/>
      <c r="PG475"/>
      <c r="PH475"/>
      <c r="PI475"/>
      <c r="PJ475"/>
      <c r="PK475"/>
      <c r="PL475"/>
      <c r="PM475"/>
      <c r="PN475"/>
      <c r="PO475"/>
      <c r="PP475"/>
      <c r="PQ475"/>
      <c r="PR475"/>
      <c r="PS475"/>
      <c r="PT475"/>
      <c r="PU475"/>
      <c r="PV475"/>
      <c r="PW475"/>
      <c r="PX475"/>
      <c r="PY475"/>
      <c r="PZ475"/>
      <c r="QA475"/>
      <c r="QB475"/>
      <c r="QC475"/>
      <c r="QD475"/>
      <c r="QE475"/>
      <c r="QF475"/>
      <c r="QG475"/>
      <c r="QH475"/>
      <c r="QI475"/>
      <c r="QJ475"/>
      <c r="QK475"/>
      <c r="QL475"/>
      <c r="QM475"/>
      <c r="QN475"/>
      <c r="QO475"/>
      <c r="QP475"/>
      <c r="QQ475"/>
      <c r="QR475"/>
      <c r="QS475"/>
      <c r="QT475"/>
      <c r="QU475"/>
      <c r="QV475"/>
      <c r="QW475"/>
      <c r="QX475"/>
      <c r="QY475"/>
      <c r="QZ475"/>
      <c r="RA475"/>
      <c r="RB475"/>
      <c r="RC475"/>
      <c r="RD475"/>
      <c r="RE475"/>
      <c r="RF475"/>
      <c r="RG475"/>
      <c r="RH475"/>
      <c r="RI475"/>
      <c r="RJ475"/>
      <c r="RK475"/>
      <c r="RL475"/>
      <c r="RM475"/>
      <c r="RN475"/>
      <c r="RO475"/>
      <c r="RP475"/>
      <c r="RQ475"/>
      <c r="RR475"/>
      <c r="RS475"/>
      <c r="RT475"/>
      <c r="RU475"/>
      <c r="RV475"/>
      <c r="RW475"/>
      <c r="RX475"/>
      <c r="RY475"/>
      <c r="RZ475"/>
      <c r="SA475"/>
      <c r="SB475"/>
      <c r="SC475"/>
      <c r="SD475"/>
      <c r="SE475"/>
      <c r="SF475"/>
      <c r="SG475"/>
      <c r="SH475"/>
      <c r="SI475"/>
      <c r="SJ475"/>
      <c r="SK475"/>
      <c r="SL475"/>
      <c r="SM475"/>
      <c r="SN475"/>
      <c r="SO475"/>
      <c r="SP475"/>
      <c r="SQ475"/>
      <c r="SR475"/>
      <c r="SS475"/>
      <c r="ST475"/>
      <c r="SU475"/>
      <c r="SV475"/>
      <c r="SW475"/>
      <c r="SX475"/>
      <c r="SY475"/>
      <c r="SZ475"/>
      <c r="TA475"/>
      <c r="TB475"/>
      <c r="TC475"/>
      <c r="TD475"/>
      <c r="TE475"/>
      <c r="TF475"/>
      <c r="TG475"/>
      <c r="TH475"/>
      <c r="TI475"/>
      <c r="TJ475"/>
      <c r="TK475"/>
      <c r="TL475"/>
      <c r="TM475"/>
      <c r="TN475"/>
      <c r="TO475"/>
      <c r="TP475"/>
      <c r="TQ475"/>
      <c r="TR475"/>
      <c r="TS475"/>
      <c r="TT475"/>
      <c r="TU475"/>
      <c r="TV475"/>
      <c r="TW475"/>
      <c r="TX475"/>
      <c r="TY475"/>
      <c r="TZ475"/>
      <c r="UA475"/>
      <c r="UB475"/>
      <c r="UC475"/>
      <c r="UD475"/>
      <c r="UE475"/>
      <c r="UF475"/>
      <c r="UG475"/>
      <c r="UH475"/>
      <c r="UI475"/>
      <c r="UJ475"/>
      <c r="UK475"/>
      <c r="UL475"/>
      <c r="UM475"/>
      <c r="UN475"/>
      <c r="UO475"/>
      <c r="UP475"/>
      <c r="UQ475"/>
      <c r="UR475"/>
      <c r="US475"/>
      <c r="UT475"/>
      <c r="UU475"/>
      <c r="UV475"/>
      <c r="UW475"/>
      <c r="UX475"/>
      <c r="UY475"/>
      <c r="UZ475"/>
      <c r="VA475"/>
      <c r="VB475"/>
      <c r="VC475"/>
      <c r="VD475"/>
      <c r="VE475"/>
      <c r="VF475"/>
      <c r="VG475"/>
      <c r="VH475"/>
      <c r="VI475"/>
      <c r="VJ475"/>
      <c r="VK475"/>
      <c r="VL475"/>
      <c r="VM475"/>
      <c r="VN475"/>
      <c r="VO475"/>
      <c r="VP475"/>
      <c r="VQ475"/>
      <c r="VR475"/>
      <c r="VS475"/>
      <c r="VT475"/>
      <c r="VU475"/>
      <c r="VV475"/>
      <c r="VW475"/>
      <c r="VX475"/>
      <c r="VY475"/>
      <c r="VZ475"/>
      <c r="WA475"/>
      <c r="WB475"/>
      <c r="WC475"/>
      <c r="WD475"/>
      <c r="WE475"/>
      <c r="WF475"/>
      <c r="WG475"/>
      <c r="WH475"/>
      <c r="WI475"/>
      <c r="WJ475"/>
      <c r="WK475"/>
      <c r="WL475"/>
      <c r="WM475"/>
      <c r="WN475"/>
      <c r="WO475"/>
      <c r="WP475"/>
      <c r="WQ475"/>
      <c r="WR475"/>
      <c r="WS475"/>
      <c r="WT475"/>
      <c r="WU475"/>
      <c r="WV475"/>
      <c r="WW475"/>
      <c r="WX475"/>
      <c r="WY475"/>
      <c r="WZ475"/>
      <c r="XA475"/>
      <c r="XB475"/>
      <c r="XC475"/>
      <c r="XD475"/>
      <c r="XE475"/>
      <c r="XF475"/>
      <c r="XG475"/>
      <c r="XH475"/>
      <c r="XI475"/>
      <c r="XJ475"/>
      <c r="XK475"/>
      <c r="XL475"/>
      <c r="XM475"/>
      <c r="XN475"/>
      <c r="XO475"/>
      <c r="XP475"/>
      <c r="XQ475"/>
      <c r="XR475"/>
      <c r="XS475"/>
      <c r="XT475"/>
      <c r="XU475"/>
      <c r="XV475"/>
      <c r="XW475"/>
      <c r="XX475"/>
      <c r="XY475"/>
      <c r="XZ475"/>
      <c r="YA475"/>
      <c r="YB475"/>
      <c r="YC475"/>
      <c r="YD475"/>
      <c r="YE475"/>
      <c r="YF475"/>
      <c r="YG475"/>
      <c r="YH475"/>
      <c r="YI475"/>
      <c r="YJ475"/>
      <c r="YK475"/>
      <c r="YL475"/>
      <c r="YM475"/>
      <c r="YN475"/>
      <c r="YO475"/>
      <c r="YP475"/>
      <c r="YQ475"/>
      <c r="YR475"/>
      <c r="YS475"/>
      <c r="YT475"/>
      <c r="YU475"/>
      <c r="YV475"/>
      <c r="YW475"/>
      <c r="YX475"/>
      <c r="YY475"/>
      <c r="YZ475"/>
      <c r="ZA475"/>
      <c r="ZB475"/>
      <c r="ZC475"/>
      <c r="ZD475"/>
      <c r="ZE475"/>
      <c r="ZF475"/>
      <c r="ZG475"/>
      <c r="ZH475"/>
      <c r="ZI475"/>
      <c r="ZJ475"/>
      <c r="ZK475"/>
      <c r="ZL475"/>
      <c r="ZM475"/>
      <c r="ZN475"/>
      <c r="ZO475"/>
      <c r="ZP475"/>
      <c r="ZQ475"/>
      <c r="ZR475"/>
      <c r="ZS475"/>
      <c r="ZT475"/>
      <c r="ZU475"/>
      <c r="ZV475"/>
      <c r="ZW475"/>
      <c r="ZX475"/>
      <c r="ZY475"/>
      <c r="ZZ475"/>
      <c r="AAA475"/>
      <c r="AAB475"/>
      <c r="AAC475"/>
      <c r="AAD475"/>
      <c r="AAE475"/>
      <c r="AAF475"/>
      <c r="AAG475"/>
      <c r="AAH475"/>
      <c r="AAI475"/>
      <c r="AAJ475"/>
      <c r="AAK475"/>
      <c r="AAL475"/>
      <c r="AAM475"/>
      <c r="AAN475"/>
      <c r="AAO475"/>
      <c r="AAP475"/>
      <c r="AAQ475"/>
      <c r="AAR475"/>
      <c r="AAS475"/>
      <c r="AAT475"/>
      <c r="AAU475"/>
      <c r="AAV475"/>
      <c r="AAW475"/>
      <c r="AAX475"/>
      <c r="AAY475"/>
      <c r="AAZ475"/>
      <c r="ABA475"/>
      <c r="ABB475"/>
      <c r="ABC475"/>
      <c r="ABD475"/>
      <c r="ABE475"/>
      <c r="ABF475"/>
      <c r="ABG475"/>
      <c r="ABH475"/>
      <c r="ABI475"/>
      <c r="ABJ475"/>
      <c r="ABK475"/>
      <c r="ABL475"/>
      <c r="ABM475"/>
      <c r="ABN475"/>
      <c r="ABO475"/>
      <c r="ABP475"/>
      <c r="ABQ475"/>
      <c r="ABR475"/>
      <c r="ABS475"/>
      <c r="ABT475"/>
      <c r="ABU475"/>
      <c r="ABV475"/>
      <c r="ABW475"/>
      <c r="ABX475"/>
      <c r="ABY475"/>
      <c r="ABZ475"/>
      <c r="ACA475"/>
      <c r="ACB475"/>
      <c r="ACC475"/>
      <c r="ACD475"/>
      <c r="ACE475"/>
      <c r="ACF475"/>
      <c r="ACG475"/>
      <c r="ACH475"/>
      <c r="ACI475"/>
      <c r="ACJ475"/>
      <c r="ACK475"/>
      <c r="ACL475"/>
      <c r="ACM475"/>
      <c r="ACN475"/>
      <c r="ACO475"/>
      <c r="ACP475"/>
      <c r="ACQ475"/>
      <c r="ACR475"/>
      <c r="ACS475"/>
      <c r="ACT475"/>
      <c r="ACU475"/>
      <c r="ACV475"/>
      <c r="ACW475"/>
      <c r="ACX475"/>
      <c r="ACY475"/>
      <c r="ACZ475"/>
      <c r="ADA475"/>
      <c r="ADB475"/>
      <c r="ADC475"/>
      <c r="ADD475"/>
      <c r="ADE475"/>
      <c r="ADF475"/>
      <c r="ADG475"/>
      <c r="ADH475"/>
      <c r="ADI475"/>
      <c r="ADJ475"/>
      <c r="ADK475"/>
      <c r="ADL475"/>
      <c r="ADM475"/>
      <c r="ADN475"/>
      <c r="ADO475"/>
      <c r="ADP475"/>
      <c r="ADQ475"/>
      <c r="ADR475"/>
      <c r="ADS475"/>
      <c r="ADT475"/>
      <c r="ADU475"/>
      <c r="ADV475"/>
      <c r="ADW475"/>
      <c r="ADX475"/>
      <c r="ADY475"/>
      <c r="ADZ475"/>
      <c r="AEA475"/>
      <c r="AEB475"/>
      <c r="AEC475"/>
      <c r="AED475"/>
      <c r="AEE475"/>
      <c r="AEF475"/>
      <c r="AEG475"/>
      <c r="AEH475"/>
      <c r="AEI475"/>
      <c r="AEJ475"/>
      <c r="AEK475"/>
      <c r="AEL475"/>
      <c r="AEM475"/>
      <c r="AEN475"/>
      <c r="AEO475"/>
      <c r="AEP475"/>
      <c r="AEQ475"/>
      <c r="AER475"/>
      <c r="AES475"/>
      <c r="AET475"/>
      <c r="AEU475"/>
      <c r="AEV475"/>
      <c r="AEW475"/>
      <c r="AEX475"/>
      <c r="AEY475"/>
      <c r="AEZ475"/>
      <c r="AFA475"/>
      <c r="AFB475"/>
      <c r="AFC475"/>
      <c r="AFD475"/>
      <c r="AFE475"/>
      <c r="AFF475"/>
      <c r="AFG475"/>
      <c r="AFH475"/>
      <c r="AFI475"/>
      <c r="AFJ475"/>
      <c r="AFK475"/>
      <c r="AFL475"/>
      <c r="AFM475"/>
      <c r="AFN475"/>
      <c r="AFO475"/>
      <c r="AFP475"/>
      <c r="AFQ475"/>
      <c r="AFR475"/>
      <c r="AFS475"/>
      <c r="AFT475"/>
      <c r="AFU475"/>
      <c r="AFV475"/>
      <c r="AFW475"/>
      <c r="AFX475"/>
      <c r="AFY475"/>
      <c r="AFZ475"/>
      <c r="AGA475"/>
      <c r="AGB475"/>
      <c r="AGC475"/>
      <c r="AGD475"/>
      <c r="AGE475"/>
      <c r="AGF475"/>
      <c r="AGG475"/>
      <c r="AGH475"/>
      <c r="AGI475"/>
      <c r="AGJ475"/>
      <c r="AGK475"/>
      <c r="AGL475"/>
      <c r="AGM475"/>
      <c r="AGN475"/>
      <c r="AGO475"/>
      <c r="AGP475"/>
      <c r="AGQ475"/>
      <c r="AGR475"/>
      <c r="AGS475"/>
      <c r="AGT475"/>
      <c r="AGU475"/>
      <c r="AGV475"/>
      <c r="AGW475"/>
      <c r="AGX475"/>
      <c r="AGY475"/>
      <c r="AGZ475"/>
      <c r="AHA475"/>
      <c r="AHB475"/>
      <c r="AHC475"/>
      <c r="AHD475"/>
      <c r="AHE475"/>
      <c r="AHF475"/>
      <c r="AHG475"/>
      <c r="AHH475"/>
      <c r="AHI475"/>
      <c r="AHJ475"/>
      <c r="AHK475"/>
      <c r="AHL475"/>
      <c r="AHM475"/>
      <c r="AHN475"/>
      <c r="AHO475"/>
      <c r="AHP475"/>
      <c r="AHQ475"/>
      <c r="AHR475"/>
      <c r="AHS475"/>
      <c r="AHT475"/>
      <c r="AHU475"/>
      <c r="AHV475"/>
      <c r="AHW475"/>
      <c r="AHX475"/>
      <c r="AHY475"/>
      <c r="AHZ475"/>
      <c r="AIA475"/>
      <c r="AIB475"/>
      <c r="AIC475"/>
      <c r="AID475"/>
      <c r="AIE475"/>
      <c r="AIF475"/>
      <c r="AIG475"/>
      <c r="AIH475"/>
      <c r="AII475"/>
      <c r="AIJ475"/>
      <c r="AIK475"/>
      <c r="AIL475"/>
      <c r="AIM475"/>
      <c r="AIN475"/>
      <c r="AIO475"/>
      <c r="AIP475"/>
      <c r="AIQ475"/>
      <c r="AIR475"/>
      <c r="AIS475"/>
      <c r="AIT475"/>
      <c r="AIU475"/>
      <c r="AIV475"/>
      <c r="AIW475"/>
      <c r="AIX475"/>
      <c r="AIY475"/>
      <c r="AIZ475"/>
      <c r="AJA475"/>
      <c r="AJB475"/>
      <c r="AJC475"/>
      <c r="AJD475"/>
      <c r="AJE475"/>
      <c r="AJF475"/>
      <c r="AJG475"/>
      <c r="AJH475"/>
      <c r="AJI475"/>
      <c r="AJJ475"/>
      <c r="AJK475"/>
      <c r="AJL475"/>
      <c r="AJM475"/>
      <c r="AJN475"/>
      <c r="AJO475"/>
      <c r="AJP475"/>
      <c r="AJQ475"/>
      <c r="AJR475"/>
      <c r="AJS475"/>
      <c r="AJT475"/>
      <c r="AJU475"/>
      <c r="AJV475"/>
      <c r="AJW475"/>
      <c r="AJX475"/>
      <c r="AJY475"/>
      <c r="AJZ475"/>
      <c r="AKA475"/>
      <c r="AKB475"/>
      <c r="AKC475"/>
      <c r="AKD475"/>
      <c r="AKE475"/>
      <c r="AKF475"/>
      <c r="AKG475"/>
      <c r="AKH475"/>
      <c r="AKI475"/>
      <c r="AKJ475"/>
      <c r="AKK475"/>
      <c r="AKL475"/>
      <c r="AKM475"/>
      <c r="AKN475"/>
      <c r="AKO475"/>
      <c r="AKP475"/>
      <c r="AKQ475"/>
      <c r="AKR475"/>
      <c r="AKS475"/>
      <c r="AKT475"/>
      <c r="AKU475"/>
      <c r="AKV475"/>
      <c r="AKW475"/>
      <c r="AKX475"/>
      <c r="AKY475"/>
      <c r="AKZ475"/>
      <c r="ALA475"/>
      <c r="ALB475"/>
      <c r="ALC475"/>
      <c r="ALD475"/>
      <c r="ALE475"/>
      <c r="ALF475"/>
      <c r="ALG475"/>
      <c r="ALH475"/>
      <c r="ALI475"/>
      <c r="ALJ475"/>
      <c r="ALK475"/>
      <c r="ALL475"/>
      <c r="ALM475"/>
      <c r="ALN475"/>
      <c r="ALO475"/>
      <c r="ALP475"/>
      <c r="ALQ475"/>
      <c r="ALR475"/>
      <c r="ALS475"/>
      <c r="ALT475"/>
      <c r="ALU475"/>
      <c r="ALV475"/>
      <c r="ALW475"/>
      <c r="ALX475"/>
      <c r="ALY475"/>
      <c r="ALZ475"/>
      <c r="AMA475"/>
      <c r="AMB475"/>
      <c r="AMC475"/>
      <c r="AMD475"/>
      <c r="AME475"/>
      <c r="AMF475"/>
      <c r="AMG475"/>
      <c r="AMH475"/>
      <c r="AMI475"/>
      <c r="AMJ475"/>
    </row>
    <row r="476" spans="1:1024" outlineLevel="1" x14ac:dyDescent="0.25">
      <c r="A476" s="74"/>
      <c r="B476" s="338"/>
      <c r="C476" s="339"/>
      <c r="D476" s="340"/>
      <c r="E476" s="340"/>
      <c r="F476" s="340"/>
      <c r="G476" s="340"/>
      <c r="H476" s="341"/>
      <c r="I476" s="339"/>
      <c r="J476" s="342"/>
      <c r="K476" s="342"/>
      <c r="L476" s="343"/>
      <c r="M476" s="344"/>
      <c r="N476" s="115"/>
      <c r="O476" s="80"/>
      <c r="P476" s="208">
        <f t="shared" si="11"/>
        <v>0</v>
      </c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</row>
    <row r="477" spans="1:1024" outlineLevel="1" x14ac:dyDescent="0.25">
      <c r="A477" s="74"/>
      <c r="B477" s="338"/>
      <c r="C477" s="339"/>
      <c r="D477" s="340"/>
      <c r="E477" s="340"/>
      <c r="F477" s="340"/>
      <c r="G477" s="340"/>
      <c r="H477" s="341"/>
      <c r="I477" s="339"/>
      <c r="J477" s="342"/>
      <c r="K477" s="342"/>
      <c r="L477" s="343"/>
      <c r="M477" s="344"/>
      <c r="N477" s="115"/>
      <c r="O477" s="80"/>
      <c r="P477" s="208">
        <f t="shared" si="11"/>
        <v>0</v>
      </c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  <c r="AMG477"/>
      <c r="AMH477"/>
      <c r="AMI477"/>
      <c r="AMJ477"/>
    </row>
    <row r="478" spans="1:1024" ht="25.5" outlineLevel="1" x14ac:dyDescent="0.25">
      <c r="A478" s="261" t="s">
        <v>510</v>
      </c>
      <c r="B478" s="240" t="s">
        <v>161</v>
      </c>
      <c r="C478" s="57" t="str">
        <f>CONCATENATE(VLOOKUP(A478,ABC_SERVIÇOS!A:I,5,0)," - ",VLOOKUP(A478,ABC_SERVIÇOS!A:I,6,0))</f>
        <v>95303 - SINAPI – 10/17</v>
      </c>
      <c r="D478" s="111" t="str">
        <f>VLOOKUP(A478,ABC_SERVIÇOS,2,0)</f>
        <v>TRANSPORTE COM CAMINHÃO BASCULANTE 10 M3 DE MASSA ASFALTICA PARA PAVIMENTAÇÃO URBANA</v>
      </c>
      <c r="E478" s="136"/>
      <c r="F478" s="136"/>
      <c r="G478" s="136"/>
      <c r="H478" s="160" t="s">
        <v>511</v>
      </c>
      <c r="I478" s="57" t="str">
        <f>VLOOKUP(A478,ABC_SERVIÇOS,3,0)</f>
        <v>M3</v>
      </c>
      <c r="J478" s="112">
        <f>J483</f>
        <v>58690.200000000004</v>
      </c>
      <c r="K478" s="137"/>
      <c r="L478" s="113">
        <f>VLOOKUP(A478,ABC_SERVIÇOS,7,0)</f>
        <v>0.96</v>
      </c>
      <c r="M478" s="114">
        <f>ROUND(L478*J478,2)</f>
        <v>56342.59</v>
      </c>
      <c r="N478" s="46" t="str">
        <f>A478</f>
        <v>COMP_038</v>
      </c>
      <c r="O478" s="157"/>
      <c r="P478" s="208">
        <f t="shared" si="11"/>
        <v>-56342.59</v>
      </c>
      <c r="Q478" s="156"/>
      <c r="R478" s="156"/>
      <c r="S478" s="156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  <c r="MY478"/>
      <c r="MZ478"/>
      <c r="NA478"/>
      <c r="NB478"/>
      <c r="NC478"/>
      <c r="ND478"/>
      <c r="NE478"/>
      <c r="NF478"/>
      <c r="NG478"/>
      <c r="NH478"/>
      <c r="NI478"/>
      <c r="NJ478"/>
      <c r="NK478"/>
      <c r="NL478"/>
      <c r="NM478"/>
      <c r="NN478"/>
      <c r="NO478"/>
      <c r="NP478"/>
      <c r="NQ478"/>
      <c r="NR478"/>
      <c r="NS478"/>
      <c r="NT478"/>
      <c r="NU478"/>
      <c r="NV478"/>
      <c r="NW478"/>
      <c r="NX478"/>
      <c r="NY478"/>
      <c r="NZ478"/>
      <c r="OA478"/>
      <c r="OB478"/>
      <c r="OC478"/>
      <c r="OD478"/>
      <c r="OE478"/>
      <c r="OF478"/>
      <c r="OG478"/>
      <c r="OH478"/>
      <c r="OI478"/>
      <c r="OJ478"/>
      <c r="OK478"/>
      <c r="OL478"/>
      <c r="OM478"/>
      <c r="ON478"/>
      <c r="OO478"/>
      <c r="OP478"/>
      <c r="OQ478"/>
      <c r="OR478"/>
      <c r="OS478"/>
      <c r="OT478"/>
      <c r="OU478"/>
      <c r="OV478"/>
      <c r="OW478"/>
      <c r="OX478"/>
      <c r="OY478"/>
      <c r="OZ478"/>
      <c r="PA478"/>
      <c r="PB478"/>
      <c r="PC478"/>
      <c r="PD478"/>
      <c r="PE478"/>
      <c r="PF478"/>
      <c r="PG478"/>
      <c r="PH478"/>
      <c r="PI478"/>
      <c r="PJ478"/>
      <c r="PK478"/>
      <c r="PL478"/>
      <c r="PM478"/>
      <c r="PN478"/>
      <c r="PO478"/>
      <c r="PP478"/>
      <c r="PQ478"/>
      <c r="PR478"/>
      <c r="PS478"/>
      <c r="PT478"/>
      <c r="PU478"/>
      <c r="PV478"/>
      <c r="PW478"/>
      <c r="PX478"/>
      <c r="PY478"/>
      <c r="PZ478"/>
      <c r="QA478"/>
      <c r="QB478"/>
      <c r="QC478"/>
      <c r="QD478"/>
      <c r="QE478"/>
      <c r="QF478"/>
      <c r="QG478"/>
      <c r="QH478"/>
      <c r="QI478"/>
      <c r="QJ478"/>
      <c r="QK478"/>
      <c r="QL478"/>
      <c r="QM478"/>
      <c r="QN478"/>
      <c r="QO478"/>
      <c r="QP478"/>
      <c r="QQ478"/>
      <c r="QR478"/>
      <c r="QS478"/>
      <c r="QT478"/>
      <c r="QU478"/>
      <c r="QV478"/>
      <c r="QW478"/>
      <c r="QX478"/>
      <c r="QY478"/>
      <c r="QZ478"/>
      <c r="RA478"/>
      <c r="RB478"/>
      <c r="RC478"/>
      <c r="RD478"/>
      <c r="RE478"/>
      <c r="RF478"/>
      <c r="RG478"/>
      <c r="RH478"/>
      <c r="RI478"/>
      <c r="RJ478"/>
      <c r="RK478"/>
      <c r="RL478"/>
      <c r="RM478"/>
      <c r="RN478"/>
      <c r="RO478"/>
      <c r="RP478"/>
      <c r="RQ478"/>
      <c r="RR478"/>
      <c r="RS478"/>
      <c r="RT478"/>
      <c r="RU478"/>
      <c r="RV478"/>
      <c r="RW478"/>
      <c r="RX478"/>
      <c r="RY478"/>
      <c r="RZ478"/>
      <c r="SA478"/>
      <c r="SB478"/>
      <c r="SC478"/>
      <c r="SD478"/>
      <c r="SE478"/>
      <c r="SF478"/>
      <c r="SG478"/>
      <c r="SH478"/>
      <c r="SI478"/>
      <c r="SJ478"/>
      <c r="SK478"/>
      <c r="SL478"/>
      <c r="SM478"/>
      <c r="SN478"/>
      <c r="SO478"/>
      <c r="SP478"/>
      <c r="SQ478"/>
      <c r="SR478"/>
      <c r="SS478"/>
      <c r="ST478"/>
      <c r="SU478"/>
      <c r="SV478"/>
      <c r="SW478"/>
      <c r="SX478"/>
      <c r="SY478"/>
      <c r="SZ478"/>
      <c r="TA478"/>
      <c r="TB478"/>
      <c r="TC478"/>
      <c r="TD478"/>
      <c r="TE478"/>
      <c r="TF478"/>
      <c r="TG478"/>
      <c r="TH478"/>
      <c r="TI478"/>
      <c r="TJ478"/>
      <c r="TK478"/>
      <c r="TL478"/>
      <c r="TM478"/>
      <c r="TN478"/>
      <c r="TO478"/>
      <c r="TP478"/>
      <c r="TQ478"/>
      <c r="TR478"/>
      <c r="TS478"/>
      <c r="TT478"/>
      <c r="TU478"/>
      <c r="TV478"/>
      <c r="TW478"/>
      <c r="TX478"/>
      <c r="TY478"/>
      <c r="TZ478"/>
      <c r="UA478"/>
      <c r="UB478"/>
      <c r="UC478"/>
      <c r="UD478"/>
      <c r="UE478"/>
      <c r="UF478"/>
      <c r="UG478"/>
      <c r="UH478"/>
      <c r="UI478"/>
      <c r="UJ478"/>
      <c r="UK478"/>
      <c r="UL478"/>
      <c r="UM478"/>
      <c r="UN478"/>
      <c r="UO478"/>
      <c r="UP478"/>
      <c r="UQ478"/>
      <c r="UR478"/>
      <c r="US478"/>
      <c r="UT478"/>
      <c r="UU478"/>
      <c r="UV478"/>
      <c r="UW478"/>
      <c r="UX478"/>
      <c r="UY478"/>
      <c r="UZ478"/>
      <c r="VA478"/>
      <c r="VB478"/>
      <c r="VC478"/>
      <c r="VD478"/>
      <c r="VE478"/>
      <c r="VF478"/>
      <c r="VG478"/>
      <c r="VH478"/>
      <c r="VI478"/>
      <c r="VJ478"/>
      <c r="VK478"/>
      <c r="VL478"/>
      <c r="VM478"/>
      <c r="VN478"/>
      <c r="VO478"/>
      <c r="VP478"/>
      <c r="VQ478"/>
      <c r="VR478"/>
      <c r="VS478"/>
      <c r="VT478"/>
      <c r="VU478"/>
      <c r="VV478"/>
      <c r="VW478"/>
      <c r="VX478"/>
      <c r="VY478"/>
      <c r="VZ478"/>
      <c r="WA478"/>
      <c r="WB478"/>
      <c r="WC478"/>
      <c r="WD478"/>
      <c r="WE478"/>
      <c r="WF478"/>
      <c r="WG478"/>
      <c r="WH478"/>
      <c r="WI478"/>
      <c r="WJ478"/>
      <c r="WK478"/>
      <c r="WL478"/>
      <c r="WM478"/>
      <c r="WN478"/>
      <c r="WO478"/>
      <c r="WP478"/>
      <c r="WQ478"/>
      <c r="WR478"/>
      <c r="WS478"/>
      <c r="WT478"/>
      <c r="WU478"/>
      <c r="WV478"/>
      <c r="WW478"/>
      <c r="WX478"/>
      <c r="WY478"/>
      <c r="WZ478"/>
      <c r="XA478"/>
      <c r="XB478"/>
      <c r="XC478"/>
      <c r="XD478"/>
      <c r="XE478"/>
      <c r="XF478"/>
      <c r="XG478"/>
      <c r="XH478"/>
      <c r="XI478"/>
      <c r="XJ478"/>
      <c r="XK478"/>
      <c r="XL478"/>
      <c r="XM478"/>
      <c r="XN478"/>
      <c r="XO478"/>
      <c r="XP478"/>
      <c r="XQ478"/>
      <c r="XR478"/>
      <c r="XS478"/>
      <c r="XT478"/>
      <c r="XU478"/>
      <c r="XV478"/>
      <c r="XW478"/>
      <c r="XX478"/>
      <c r="XY478"/>
      <c r="XZ478"/>
      <c r="YA478"/>
      <c r="YB478"/>
      <c r="YC478"/>
      <c r="YD478"/>
      <c r="YE478"/>
      <c r="YF478"/>
      <c r="YG478"/>
      <c r="YH478"/>
      <c r="YI478"/>
      <c r="YJ478"/>
      <c r="YK478"/>
      <c r="YL478"/>
      <c r="YM478"/>
      <c r="YN478"/>
      <c r="YO478"/>
      <c r="YP478"/>
      <c r="YQ478"/>
      <c r="YR478"/>
      <c r="YS478"/>
      <c r="YT478"/>
      <c r="YU478"/>
      <c r="YV478"/>
      <c r="YW478"/>
      <c r="YX478"/>
      <c r="YY478"/>
      <c r="YZ478"/>
      <c r="ZA478"/>
      <c r="ZB478"/>
      <c r="ZC478"/>
      <c r="ZD478"/>
      <c r="ZE478"/>
      <c r="ZF478"/>
      <c r="ZG478"/>
      <c r="ZH478"/>
      <c r="ZI478"/>
      <c r="ZJ478"/>
      <c r="ZK478"/>
      <c r="ZL478"/>
      <c r="ZM478"/>
      <c r="ZN478"/>
      <c r="ZO478"/>
      <c r="ZP478"/>
      <c r="ZQ478"/>
      <c r="ZR478"/>
      <c r="ZS478"/>
      <c r="ZT478"/>
      <c r="ZU478"/>
      <c r="ZV478"/>
      <c r="ZW478"/>
      <c r="ZX478"/>
      <c r="ZY478"/>
      <c r="ZZ478"/>
      <c r="AAA478"/>
      <c r="AAB478"/>
      <c r="AAC478"/>
      <c r="AAD478"/>
      <c r="AAE478"/>
      <c r="AAF478"/>
      <c r="AAG478"/>
      <c r="AAH478"/>
      <c r="AAI478"/>
      <c r="AAJ478"/>
      <c r="AAK478"/>
      <c r="AAL478"/>
      <c r="AAM478"/>
      <c r="AAN478"/>
      <c r="AAO478"/>
      <c r="AAP478"/>
      <c r="AAQ478"/>
      <c r="AAR478"/>
      <c r="AAS478"/>
      <c r="AAT478"/>
      <c r="AAU478"/>
      <c r="AAV478"/>
      <c r="AAW478"/>
      <c r="AAX478"/>
      <c r="AAY478"/>
      <c r="AAZ478"/>
      <c r="ABA478"/>
      <c r="ABB478"/>
      <c r="ABC478"/>
      <c r="ABD478"/>
      <c r="ABE478"/>
      <c r="ABF478"/>
      <c r="ABG478"/>
      <c r="ABH478"/>
      <c r="ABI478"/>
      <c r="ABJ478"/>
      <c r="ABK478"/>
      <c r="ABL478"/>
      <c r="ABM478"/>
      <c r="ABN478"/>
      <c r="ABO478"/>
      <c r="ABP478"/>
      <c r="ABQ478"/>
      <c r="ABR478"/>
      <c r="ABS478"/>
      <c r="ABT478"/>
      <c r="ABU478"/>
      <c r="ABV478"/>
      <c r="ABW478"/>
      <c r="ABX478"/>
      <c r="ABY478"/>
      <c r="ABZ478"/>
      <c r="ACA478"/>
      <c r="ACB478"/>
      <c r="ACC478"/>
      <c r="ACD478"/>
      <c r="ACE478"/>
      <c r="ACF478"/>
      <c r="ACG478"/>
      <c r="ACH478"/>
      <c r="ACI478"/>
      <c r="ACJ478"/>
      <c r="ACK478"/>
      <c r="ACL478"/>
      <c r="ACM478"/>
      <c r="ACN478"/>
      <c r="ACO478"/>
      <c r="ACP478"/>
      <c r="ACQ478"/>
      <c r="ACR478"/>
      <c r="ACS478"/>
      <c r="ACT478"/>
      <c r="ACU478"/>
      <c r="ACV478"/>
      <c r="ACW478"/>
      <c r="ACX478"/>
      <c r="ACY478"/>
      <c r="ACZ478"/>
      <c r="ADA478"/>
      <c r="ADB478"/>
      <c r="ADC478"/>
      <c r="ADD478"/>
      <c r="ADE478"/>
      <c r="ADF478"/>
      <c r="ADG478"/>
      <c r="ADH478"/>
      <c r="ADI478"/>
      <c r="ADJ478"/>
      <c r="ADK478"/>
      <c r="ADL478"/>
      <c r="ADM478"/>
      <c r="ADN478"/>
      <c r="ADO478"/>
      <c r="ADP478"/>
      <c r="ADQ478"/>
      <c r="ADR478"/>
      <c r="ADS478"/>
      <c r="ADT478"/>
      <c r="ADU478"/>
      <c r="ADV478"/>
      <c r="ADW478"/>
      <c r="ADX478"/>
      <c r="ADY478"/>
      <c r="ADZ478"/>
      <c r="AEA478"/>
      <c r="AEB478"/>
      <c r="AEC478"/>
      <c r="AED478"/>
      <c r="AEE478"/>
      <c r="AEF478"/>
      <c r="AEG478"/>
      <c r="AEH478"/>
      <c r="AEI478"/>
      <c r="AEJ478"/>
      <c r="AEK478"/>
      <c r="AEL478"/>
      <c r="AEM478"/>
      <c r="AEN478"/>
      <c r="AEO478"/>
      <c r="AEP478"/>
      <c r="AEQ478"/>
      <c r="AER478"/>
      <c r="AES478"/>
      <c r="AET478"/>
      <c r="AEU478"/>
      <c r="AEV478"/>
      <c r="AEW478"/>
      <c r="AEX478"/>
      <c r="AEY478"/>
      <c r="AEZ478"/>
      <c r="AFA478"/>
      <c r="AFB478"/>
      <c r="AFC478"/>
      <c r="AFD478"/>
      <c r="AFE478"/>
      <c r="AFF478"/>
      <c r="AFG478"/>
      <c r="AFH478"/>
      <c r="AFI478"/>
      <c r="AFJ478"/>
      <c r="AFK478"/>
      <c r="AFL478"/>
      <c r="AFM478"/>
      <c r="AFN478"/>
      <c r="AFO478"/>
      <c r="AFP478"/>
      <c r="AFQ478"/>
      <c r="AFR478"/>
      <c r="AFS478"/>
      <c r="AFT478"/>
      <c r="AFU478"/>
      <c r="AFV478"/>
      <c r="AFW478"/>
      <c r="AFX478"/>
      <c r="AFY478"/>
      <c r="AFZ478"/>
      <c r="AGA478"/>
      <c r="AGB478"/>
      <c r="AGC478"/>
      <c r="AGD478"/>
      <c r="AGE478"/>
      <c r="AGF478"/>
      <c r="AGG478"/>
      <c r="AGH478"/>
      <c r="AGI478"/>
      <c r="AGJ478"/>
      <c r="AGK478"/>
      <c r="AGL478"/>
      <c r="AGM478"/>
      <c r="AGN478"/>
      <c r="AGO478"/>
      <c r="AGP478"/>
      <c r="AGQ478"/>
      <c r="AGR478"/>
      <c r="AGS478"/>
      <c r="AGT478"/>
      <c r="AGU478"/>
      <c r="AGV478"/>
      <c r="AGW478"/>
      <c r="AGX478"/>
      <c r="AGY478"/>
      <c r="AGZ478"/>
      <c r="AHA478"/>
      <c r="AHB478"/>
      <c r="AHC478"/>
      <c r="AHD478"/>
      <c r="AHE478"/>
      <c r="AHF478"/>
      <c r="AHG478"/>
      <c r="AHH478"/>
      <c r="AHI478"/>
      <c r="AHJ478"/>
      <c r="AHK478"/>
      <c r="AHL478"/>
      <c r="AHM478"/>
      <c r="AHN478"/>
      <c r="AHO478"/>
      <c r="AHP478"/>
      <c r="AHQ478"/>
      <c r="AHR478"/>
      <c r="AHS478"/>
      <c r="AHT478"/>
      <c r="AHU478"/>
      <c r="AHV478"/>
      <c r="AHW478"/>
      <c r="AHX478"/>
      <c r="AHY478"/>
      <c r="AHZ478"/>
      <c r="AIA478"/>
      <c r="AIB478"/>
      <c r="AIC478"/>
      <c r="AID478"/>
      <c r="AIE478"/>
      <c r="AIF478"/>
      <c r="AIG478"/>
      <c r="AIH478"/>
      <c r="AII478"/>
      <c r="AIJ478"/>
      <c r="AIK478"/>
      <c r="AIL478"/>
      <c r="AIM478"/>
      <c r="AIN478"/>
      <c r="AIO478"/>
      <c r="AIP478"/>
      <c r="AIQ478"/>
      <c r="AIR478"/>
      <c r="AIS478"/>
      <c r="AIT478"/>
      <c r="AIU478"/>
      <c r="AIV478"/>
      <c r="AIW478"/>
      <c r="AIX478"/>
      <c r="AIY478"/>
      <c r="AIZ478"/>
      <c r="AJA478"/>
      <c r="AJB478"/>
      <c r="AJC478"/>
      <c r="AJD478"/>
      <c r="AJE478"/>
      <c r="AJF478"/>
      <c r="AJG478"/>
      <c r="AJH478"/>
      <c r="AJI478"/>
      <c r="AJJ478"/>
      <c r="AJK478"/>
      <c r="AJL478"/>
      <c r="AJM478"/>
      <c r="AJN478"/>
      <c r="AJO478"/>
      <c r="AJP478"/>
      <c r="AJQ478"/>
      <c r="AJR478"/>
      <c r="AJS478"/>
      <c r="AJT478"/>
      <c r="AJU478"/>
      <c r="AJV478"/>
      <c r="AJW478"/>
      <c r="AJX478"/>
      <c r="AJY478"/>
      <c r="AJZ478"/>
      <c r="AKA478"/>
      <c r="AKB478"/>
      <c r="AKC478"/>
      <c r="AKD478"/>
      <c r="AKE478"/>
      <c r="AKF478"/>
      <c r="AKG478"/>
      <c r="AKH478"/>
      <c r="AKI478"/>
      <c r="AKJ478"/>
      <c r="AKK478"/>
      <c r="AKL478"/>
      <c r="AKM478"/>
      <c r="AKN478"/>
      <c r="AKO478"/>
      <c r="AKP478"/>
      <c r="AKQ478"/>
      <c r="AKR478"/>
      <c r="AKS478"/>
      <c r="AKT478"/>
      <c r="AKU478"/>
      <c r="AKV478"/>
      <c r="AKW478"/>
      <c r="AKX478"/>
      <c r="AKY478"/>
      <c r="AKZ478"/>
      <c r="ALA478"/>
      <c r="ALB478"/>
      <c r="ALC478"/>
      <c r="ALD478"/>
      <c r="ALE478"/>
      <c r="ALF478"/>
      <c r="ALG478"/>
      <c r="ALH478"/>
      <c r="ALI478"/>
      <c r="ALJ478"/>
      <c r="ALK478"/>
      <c r="ALL478"/>
      <c r="ALM478"/>
      <c r="ALN478"/>
      <c r="ALO478"/>
      <c r="ALP478"/>
      <c r="ALQ478"/>
      <c r="ALR478"/>
      <c r="ALS478"/>
      <c r="ALT478"/>
      <c r="ALU478"/>
      <c r="ALV478"/>
      <c r="ALW478"/>
      <c r="ALX478"/>
      <c r="ALY478"/>
      <c r="ALZ478"/>
      <c r="AMA478"/>
      <c r="AMB478"/>
      <c r="AMC478"/>
      <c r="AMD478"/>
      <c r="AME478"/>
      <c r="AMF478"/>
      <c r="AMG478"/>
      <c r="AMH478"/>
      <c r="AMI478"/>
      <c r="AMJ478"/>
    </row>
    <row r="479" spans="1:1024" outlineLevel="1" x14ac:dyDescent="0.25">
      <c r="A479"/>
      <c r="B479" s="284"/>
      <c r="C479" s="275"/>
      <c r="D479" s="394"/>
      <c r="E479" s="275"/>
      <c r="F479" s="275"/>
      <c r="G479" s="275"/>
      <c r="H479" s="214"/>
      <c r="I479" s="275"/>
      <c r="J479" s="277"/>
      <c r="K479" s="277"/>
      <c r="L479" s="278"/>
      <c r="M479" s="279"/>
      <c r="N479" s="156"/>
      <c r="O479" s="157"/>
      <c r="P479" s="208">
        <f t="shared" si="11"/>
        <v>0</v>
      </c>
      <c r="Q479" s="156"/>
      <c r="R479" s="156"/>
      <c r="S479" s="156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  <c r="PG479"/>
      <c r="PH479"/>
      <c r="PI479"/>
      <c r="PJ479"/>
      <c r="PK479"/>
      <c r="PL479"/>
      <c r="PM479"/>
      <c r="PN479"/>
      <c r="PO479"/>
      <c r="PP479"/>
      <c r="PQ479"/>
      <c r="PR479"/>
      <c r="PS479"/>
      <c r="PT479"/>
      <c r="PU479"/>
      <c r="PV479"/>
      <c r="PW479"/>
      <c r="PX479"/>
      <c r="PY479"/>
      <c r="PZ479"/>
      <c r="QA479"/>
      <c r="QB479"/>
      <c r="QC479"/>
      <c r="QD479"/>
      <c r="QE479"/>
      <c r="QF479"/>
      <c r="QG479"/>
      <c r="QH479"/>
      <c r="QI479"/>
      <c r="QJ479"/>
      <c r="QK479"/>
      <c r="QL479"/>
      <c r="QM479"/>
      <c r="QN479"/>
      <c r="QO479"/>
      <c r="QP479"/>
      <c r="QQ479"/>
      <c r="QR479"/>
      <c r="QS479"/>
      <c r="QT479"/>
      <c r="QU479"/>
      <c r="QV479"/>
      <c r="QW479"/>
      <c r="QX479"/>
      <c r="QY479"/>
      <c r="QZ479"/>
      <c r="RA479"/>
      <c r="RB479"/>
      <c r="RC479"/>
      <c r="RD479"/>
      <c r="RE479"/>
      <c r="RF479"/>
      <c r="RG479"/>
      <c r="RH479"/>
      <c r="RI479"/>
      <c r="RJ479"/>
      <c r="RK479"/>
      <c r="RL479"/>
      <c r="RM479"/>
      <c r="RN479"/>
      <c r="RO479"/>
      <c r="RP479"/>
      <c r="RQ479"/>
      <c r="RR479"/>
      <c r="RS479"/>
      <c r="RT479"/>
      <c r="RU479"/>
      <c r="RV479"/>
      <c r="RW479"/>
      <c r="RX479"/>
      <c r="RY479"/>
      <c r="RZ479"/>
      <c r="SA479"/>
      <c r="SB479"/>
      <c r="SC479"/>
      <c r="SD479"/>
      <c r="SE479"/>
      <c r="SF479"/>
      <c r="SG479"/>
      <c r="SH479"/>
      <c r="SI479"/>
      <c r="SJ479"/>
      <c r="SK479"/>
      <c r="SL479"/>
      <c r="SM479"/>
      <c r="SN479"/>
      <c r="SO479"/>
      <c r="SP479"/>
      <c r="SQ479"/>
      <c r="SR479"/>
      <c r="SS479"/>
      <c r="ST479"/>
      <c r="SU479"/>
      <c r="SV479"/>
      <c r="SW479"/>
      <c r="SX479"/>
      <c r="SY479"/>
      <c r="SZ479"/>
      <c r="TA479"/>
      <c r="TB479"/>
      <c r="TC479"/>
      <c r="TD479"/>
      <c r="TE479"/>
      <c r="TF479"/>
      <c r="TG479"/>
      <c r="TH479"/>
      <c r="TI479"/>
      <c r="TJ479"/>
      <c r="TK479"/>
      <c r="TL479"/>
      <c r="TM479"/>
      <c r="TN479"/>
      <c r="TO479"/>
      <c r="TP479"/>
      <c r="TQ479"/>
      <c r="TR479"/>
      <c r="TS479"/>
      <c r="TT479"/>
      <c r="TU479"/>
      <c r="TV479"/>
      <c r="TW479"/>
      <c r="TX479"/>
      <c r="TY479"/>
      <c r="TZ479"/>
      <c r="UA479"/>
      <c r="UB479"/>
      <c r="UC479"/>
      <c r="UD479"/>
      <c r="UE479"/>
      <c r="UF479"/>
      <c r="UG479"/>
      <c r="UH479"/>
      <c r="UI479"/>
      <c r="UJ479"/>
      <c r="UK479"/>
      <c r="UL479"/>
      <c r="UM479"/>
      <c r="UN479"/>
      <c r="UO479"/>
      <c r="UP479"/>
      <c r="UQ479"/>
      <c r="UR479"/>
      <c r="US479"/>
      <c r="UT479"/>
      <c r="UU479"/>
      <c r="UV479"/>
      <c r="UW479"/>
      <c r="UX479"/>
      <c r="UY479"/>
      <c r="UZ479"/>
      <c r="VA479"/>
      <c r="VB479"/>
      <c r="VC479"/>
      <c r="VD479"/>
      <c r="VE479"/>
      <c r="VF479"/>
      <c r="VG479"/>
      <c r="VH479"/>
      <c r="VI479"/>
      <c r="VJ479"/>
      <c r="VK479"/>
      <c r="VL479"/>
      <c r="VM479"/>
      <c r="VN479"/>
      <c r="VO479"/>
      <c r="VP479"/>
      <c r="VQ479"/>
      <c r="VR479"/>
      <c r="VS479"/>
      <c r="VT479"/>
      <c r="VU479"/>
      <c r="VV479"/>
      <c r="VW479"/>
      <c r="VX479"/>
      <c r="VY479"/>
      <c r="VZ479"/>
      <c r="WA479"/>
      <c r="WB479"/>
      <c r="WC479"/>
      <c r="WD479"/>
      <c r="WE479"/>
      <c r="WF479"/>
      <c r="WG479"/>
      <c r="WH479"/>
      <c r="WI479"/>
      <c r="WJ479"/>
      <c r="WK479"/>
      <c r="WL479"/>
      <c r="WM479"/>
      <c r="WN479"/>
      <c r="WO479"/>
      <c r="WP479"/>
      <c r="WQ479"/>
      <c r="WR479"/>
      <c r="WS479"/>
      <c r="WT479"/>
      <c r="WU479"/>
      <c r="WV479"/>
      <c r="WW479"/>
      <c r="WX479"/>
      <c r="WY479"/>
      <c r="WZ479"/>
      <c r="XA479"/>
      <c r="XB479"/>
      <c r="XC479"/>
      <c r="XD479"/>
      <c r="XE479"/>
      <c r="XF479"/>
      <c r="XG479"/>
      <c r="XH479"/>
      <c r="XI479"/>
      <c r="XJ479"/>
      <c r="XK479"/>
      <c r="XL479"/>
      <c r="XM479"/>
      <c r="XN479"/>
      <c r="XO479"/>
      <c r="XP479"/>
      <c r="XQ479"/>
      <c r="XR479"/>
      <c r="XS479"/>
      <c r="XT479"/>
      <c r="XU479"/>
      <c r="XV479"/>
      <c r="XW479"/>
      <c r="XX479"/>
      <c r="XY479"/>
      <c r="XZ479"/>
      <c r="YA479"/>
      <c r="YB479"/>
      <c r="YC479"/>
      <c r="YD479"/>
      <c r="YE479"/>
      <c r="YF479"/>
      <c r="YG479"/>
      <c r="YH479"/>
      <c r="YI479"/>
      <c r="YJ479"/>
      <c r="YK479"/>
      <c r="YL479"/>
      <c r="YM479"/>
      <c r="YN479"/>
      <c r="YO479"/>
      <c r="YP479"/>
      <c r="YQ479"/>
      <c r="YR479"/>
      <c r="YS479"/>
      <c r="YT479"/>
      <c r="YU479"/>
      <c r="YV479"/>
      <c r="YW479"/>
      <c r="YX479"/>
      <c r="YY479"/>
      <c r="YZ479"/>
      <c r="ZA479"/>
      <c r="ZB479"/>
      <c r="ZC479"/>
      <c r="ZD479"/>
      <c r="ZE479"/>
      <c r="ZF479"/>
      <c r="ZG479"/>
      <c r="ZH479"/>
      <c r="ZI479"/>
      <c r="ZJ479"/>
      <c r="ZK479"/>
      <c r="ZL479"/>
      <c r="ZM479"/>
      <c r="ZN479"/>
      <c r="ZO479"/>
      <c r="ZP479"/>
      <c r="ZQ479"/>
      <c r="ZR479"/>
      <c r="ZS479"/>
      <c r="ZT479"/>
      <c r="ZU479"/>
      <c r="ZV479"/>
      <c r="ZW479"/>
      <c r="ZX479"/>
      <c r="ZY479"/>
      <c r="ZZ479"/>
      <c r="AAA479"/>
      <c r="AAB479"/>
      <c r="AAC479"/>
      <c r="AAD479"/>
      <c r="AAE479"/>
      <c r="AAF479"/>
      <c r="AAG479"/>
      <c r="AAH479"/>
      <c r="AAI479"/>
      <c r="AAJ479"/>
      <c r="AAK479"/>
      <c r="AAL479"/>
      <c r="AAM479"/>
      <c r="AAN479"/>
      <c r="AAO479"/>
      <c r="AAP479"/>
      <c r="AAQ479"/>
      <c r="AAR479"/>
      <c r="AAS479"/>
      <c r="AAT479"/>
      <c r="AAU479"/>
      <c r="AAV479"/>
      <c r="AAW479"/>
      <c r="AAX479"/>
      <c r="AAY479"/>
      <c r="AAZ479"/>
      <c r="ABA479"/>
      <c r="ABB479"/>
      <c r="ABC479"/>
      <c r="ABD479"/>
      <c r="ABE479"/>
      <c r="ABF479"/>
      <c r="ABG479"/>
      <c r="ABH479"/>
      <c r="ABI479"/>
      <c r="ABJ479"/>
      <c r="ABK479"/>
      <c r="ABL479"/>
      <c r="ABM479"/>
      <c r="ABN479"/>
      <c r="ABO479"/>
      <c r="ABP479"/>
      <c r="ABQ479"/>
      <c r="ABR479"/>
      <c r="ABS479"/>
      <c r="ABT479"/>
      <c r="ABU479"/>
      <c r="ABV479"/>
      <c r="ABW479"/>
      <c r="ABX479"/>
      <c r="ABY479"/>
      <c r="ABZ479"/>
      <c r="ACA479"/>
      <c r="ACB479"/>
      <c r="ACC479"/>
      <c r="ACD479"/>
      <c r="ACE479"/>
      <c r="ACF479"/>
      <c r="ACG479"/>
      <c r="ACH479"/>
      <c r="ACI479"/>
      <c r="ACJ479"/>
      <c r="ACK479"/>
      <c r="ACL479"/>
      <c r="ACM479"/>
      <c r="ACN479"/>
      <c r="ACO479"/>
      <c r="ACP479"/>
      <c r="ACQ479"/>
      <c r="ACR479"/>
      <c r="ACS479"/>
      <c r="ACT479"/>
      <c r="ACU479"/>
      <c r="ACV479"/>
      <c r="ACW479"/>
      <c r="ACX479"/>
      <c r="ACY479"/>
      <c r="ACZ479"/>
      <c r="ADA479"/>
      <c r="ADB479"/>
      <c r="ADC479"/>
      <c r="ADD479"/>
      <c r="ADE479"/>
      <c r="ADF479"/>
      <c r="ADG479"/>
      <c r="ADH479"/>
      <c r="ADI479"/>
      <c r="ADJ479"/>
      <c r="ADK479"/>
      <c r="ADL479"/>
      <c r="ADM479"/>
      <c r="ADN479"/>
      <c r="ADO479"/>
      <c r="ADP479"/>
      <c r="ADQ479"/>
      <c r="ADR479"/>
      <c r="ADS479"/>
      <c r="ADT479"/>
      <c r="ADU479"/>
      <c r="ADV479"/>
      <c r="ADW479"/>
      <c r="ADX479"/>
      <c r="ADY479"/>
      <c r="ADZ479"/>
      <c r="AEA479"/>
      <c r="AEB479"/>
      <c r="AEC479"/>
      <c r="AED479"/>
      <c r="AEE479"/>
      <c r="AEF479"/>
      <c r="AEG479"/>
      <c r="AEH479"/>
      <c r="AEI479"/>
      <c r="AEJ479"/>
      <c r="AEK479"/>
      <c r="AEL479"/>
      <c r="AEM479"/>
      <c r="AEN479"/>
      <c r="AEO479"/>
      <c r="AEP479"/>
      <c r="AEQ479"/>
      <c r="AER479"/>
      <c r="AES479"/>
      <c r="AET479"/>
      <c r="AEU479"/>
      <c r="AEV479"/>
      <c r="AEW479"/>
      <c r="AEX479"/>
      <c r="AEY479"/>
      <c r="AEZ479"/>
      <c r="AFA479"/>
      <c r="AFB479"/>
      <c r="AFC479"/>
      <c r="AFD479"/>
      <c r="AFE479"/>
      <c r="AFF479"/>
      <c r="AFG479"/>
      <c r="AFH479"/>
      <c r="AFI479"/>
      <c r="AFJ479"/>
      <c r="AFK479"/>
      <c r="AFL479"/>
      <c r="AFM479"/>
      <c r="AFN479"/>
      <c r="AFO479"/>
      <c r="AFP479"/>
      <c r="AFQ479"/>
      <c r="AFR479"/>
      <c r="AFS479"/>
      <c r="AFT479"/>
      <c r="AFU479"/>
      <c r="AFV479"/>
      <c r="AFW479"/>
      <c r="AFX479"/>
      <c r="AFY479"/>
      <c r="AFZ479"/>
      <c r="AGA479"/>
      <c r="AGB479"/>
      <c r="AGC479"/>
      <c r="AGD479"/>
      <c r="AGE479"/>
      <c r="AGF479"/>
      <c r="AGG479"/>
      <c r="AGH479"/>
      <c r="AGI479"/>
      <c r="AGJ479"/>
      <c r="AGK479"/>
      <c r="AGL479"/>
      <c r="AGM479"/>
      <c r="AGN479"/>
      <c r="AGO479"/>
      <c r="AGP479"/>
      <c r="AGQ479"/>
      <c r="AGR479"/>
      <c r="AGS479"/>
      <c r="AGT479"/>
      <c r="AGU479"/>
      <c r="AGV479"/>
      <c r="AGW479"/>
      <c r="AGX479"/>
      <c r="AGY479"/>
      <c r="AGZ479"/>
      <c r="AHA479"/>
      <c r="AHB479"/>
      <c r="AHC479"/>
      <c r="AHD479"/>
      <c r="AHE479"/>
      <c r="AHF479"/>
      <c r="AHG479"/>
      <c r="AHH479"/>
      <c r="AHI479"/>
      <c r="AHJ479"/>
      <c r="AHK479"/>
      <c r="AHL479"/>
      <c r="AHM479"/>
      <c r="AHN479"/>
      <c r="AHO479"/>
      <c r="AHP479"/>
      <c r="AHQ479"/>
      <c r="AHR479"/>
      <c r="AHS479"/>
      <c r="AHT479"/>
      <c r="AHU479"/>
      <c r="AHV479"/>
      <c r="AHW479"/>
      <c r="AHX479"/>
      <c r="AHY479"/>
      <c r="AHZ479"/>
      <c r="AIA479"/>
      <c r="AIB479"/>
      <c r="AIC479"/>
      <c r="AID479"/>
      <c r="AIE479"/>
      <c r="AIF479"/>
      <c r="AIG479"/>
      <c r="AIH479"/>
      <c r="AII479"/>
      <c r="AIJ479"/>
      <c r="AIK479"/>
      <c r="AIL479"/>
      <c r="AIM479"/>
      <c r="AIN479"/>
      <c r="AIO479"/>
      <c r="AIP479"/>
      <c r="AIQ479"/>
      <c r="AIR479"/>
      <c r="AIS479"/>
      <c r="AIT479"/>
      <c r="AIU479"/>
      <c r="AIV479"/>
      <c r="AIW479"/>
      <c r="AIX479"/>
      <c r="AIY479"/>
      <c r="AIZ479"/>
      <c r="AJA479"/>
      <c r="AJB479"/>
      <c r="AJC479"/>
      <c r="AJD479"/>
      <c r="AJE479"/>
      <c r="AJF479"/>
      <c r="AJG479"/>
      <c r="AJH479"/>
      <c r="AJI479"/>
      <c r="AJJ479"/>
      <c r="AJK479"/>
      <c r="AJL479"/>
      <c r="AJM479"/>
      <c r="AJN479"/>
      <c r="AJO479"/>
      <c r="AJP479"/>
      <c r="AJQ479"/>
      <c r="AJR479"/>
      <c r="AJS479"/>
      <c r="AJT479"/>
      <c r="AJU479"/>
      <c r="AJV479"/>
      <c r="AJW479"/>
      <c r="AJX479"/>
      <c r="AJY479"/>
      <c r="AJZ479"/>
      <c r="AKA479"/>
      <c r="AKB479"/>
      <c r="AKC479"/>
      <c r="AKD479"/>
      <c r="AKE479"/>
      <c r="AKF479"/>
      <c r="AKG479"/>
      <c r="AKH479"/>
      <c r="AKI479"/>
      <c r="AKJ479"/>
      <c r="AKK479"/>
      <c r="AKL479"/>
      <c r="AKM479"/>
      <c r="AKN479"/>
      <c r="AKO479"/>
      <c r="AKP479"/>
      <c r="AKQ479"/>
      <c r="AKR479"/>
      <c r="AKS479"/>
      <c r="AKT479"/>
      <c r="AKU479"/>
      <c r="AKV479"/>
      <c r="AKW479"/>
      <c r="AKX479"/>
      <c r="AKY479"/>
      <c r="AKZ479"/>
      <c r="ALA479"/>
      <c r="ALB479"/>
      <c r="ALC479"/>
      <c r="ALD479"/>
      <c r="ALE479"/>
      <c r="ALF479"/>
      <c r="ALG479"/>
      <c r="ALH479"/>
      <c r="ALI479"/>
      <c r="ALJ479"/>
      <c r="ALK479"/>
      <c r="ALL479"/>
      <c r="ALM479"/>
      <c r="ALN479"/>
      <c r="ALO479"/>
      <c r="ALP479"/>
      <c r="ALQ479"/>
      <c r="ALR479"/>
      <c r="ALS479"/>
      <c r="ALT479"/>
      <c r="ALU479"/>
      <c r="ALV479"/>
      <c r="ALW479"/>
      <c r="ALX479"/>
      <c r="ALY479"/>
      <c r="ALZ479"/>
      <c r="AMA479"/>
      <c r="AMB479"/>
      <c r="AMC479"/>
      <c r="AMD479"/>
      <c r="AME479"/>
      <c r="AMF479"/>
      <c r="AMG479"/>
      <c r="AMH479"/>
      <c r="AMI479"/>
      <c r="AMJ479"/>
    </row>
    <row r="480" spans="1:1024" outlineLevel="1" x14ac:dyDescent="0.25">
      <c r="A480"/>
      <c r="B480" s="254"/>
      <c r="C480" s="84"/>
      <c r="D480" s="384" t="s">
        <v>512</v>
      </c>
      <c r="E480" s="222"/>
      <c r="F480" s="222"/>
      <c r="G480" s="222"/>
      <c r="H480" s="222"/>
      <c r="I480" s="222"/>
      <c r="J480" s="222">
        <f>J450</f>
        <v>586.90200000000004</v>
      </c>
      <c r="K480" s="222" t="s">
        <v>381</v>
      </c>
      <c r="L480" s="87"/>
      <c r="M480" s="88"/>
      <c r="N480" s="156"/>
      <c r="O480" s="157"/>
      <c r="P480" s="208">
        <f t="shared" si="11"/>
        <v>0</v>
      </c>
      <c r="Q480" s="156"/>
      <c r="R480" s="156"/>
      <c r="S480" s="156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  <c r="PG480"/>
      <c r="PH480"/>
      <c r="PI480"/>
      <c r="PJ480"/>
      <c r="PK480"/>
      <c r="PL480"/>
      <c r="PM480"/>
      <c r="PN480"/>
      <c r="PO480"/>
      <c r="PP480"/>
      <c r="PQ480"/>
      <c r="PR480"/>
      <c r="PS480"/>
      <c r="PT480"/>
      <c r="PU480"/>
      <c r="PV480"/>
      <c r="PW480"/>
      <c r="PX480"/>
      <c r="PY480"/>
      <c r="PZ480"/>
      <c r="QA480"/>
      <c r="QB480"/>
      <c r="QC480"/>
      <c r="QD480"/>
      <c r="QE480"/>
      <c r="QF480"/>
      <c r="QG480"/>
      <c r="QH480"/>
      <c r="QI480"/>
      <c r="QJ480"/>
      <c r="QK480"/>
      <c r="QL480"/>
      <c r="QM480"/>
      <c r="QN480"/>
      <c r="QO480"/>
      <c r="QP480"/>
      <c r="QQ480"/>
      <c r="QR480"/>
      <c r="QS480"/>
      <c r="QT480"/>
      <c r="QU480"/>
      <c r="QV480"/>
      <c r="QW480"/>
      <c r="QX480"/>
      <c r="QY480"/>
      <c r="QZ480"/>
      <c r="RA480"/>
      <c r="RB480"/>
      <c r="RC480"/>
      <c r="RD480"/>
      <c r="RE480"/>
      <c r="RF480"/>
      <c r="RG480"/>
      <c r="RH480"/>
      <c r="RI480"/>
      <c r="RJ480"/>
      <c r="RK480"/>
      <c r="RL480"/>
      <c r="RM480"/>
      <c r="RN480"/>
      <c r="RO480"/>
      <c r="RP480"/>
      <c r="RQ480"/>
      <c r="RR480"/>
      <c r="RS480"/>
      <c r="RT480"/>
      <c r="RU480"/>
      <c r="RV480"/>
      <c r="RW480"/>
      <c r="RX480"/>
      <c r="RY480"/>
      <c r="RZ480"/>
      <c r="SA480"/>
      <c r="SB480"/>
      <c r="SC480"/>
      <c r="SD480"/>
      <c r="SE480"/>
      <c r="SF480"/>
      <c r="SG480"/>
      <c r="SH480"/>
      <c r="SI480"/>
      <c r="SJ480"/>
      <c r="SK480"/>
      <c r="SL480"/>
      <c r="SM480"/>
      <c r="SN480"/>
      <c r="SO480"/>
      <c r="SP480"/>
      <c r="SQ480"/>
      <c r="SR480"/>
      <c r="SS480"/>
      <c r="ST480"/>
      <c r="SU480"/>
      <c r="SV480"/>
      <c r="SW480"/>
      <c r="SX480"/>
      <c r="SY480"/>
      <c r="SZ480"/>
      <c r="TA480"/>
      <c r="TB480"/>
      <c r="TC480"/>
      <c r="TD480"/>
      <c r="TE480"/>
      <c r="TF480"/>
      <c r="TG480"/>
      <c r="TH480"/>
      <c r="TI480"/>
      <c r="TJ480"/>
      <c r="TK480"/>
      <c r="TL480"/>
      <c r="TM480"/>
      <c r="TN480"/>
      <c r="TO480"/>
      <c r="TP480"/>
      <c r="TQ480"/>
      <c r="TR480"/>
      <c r="TS480"/>
      <c r="TT480"/>
      <c r="TU480"/>
      <c r="TV480"/>
      <c r="TW480"/>
      <c r="TX480"/>
      <c r="TY480"/>
      <c r="TZ480"/>
      <c r="UA480"/>
      <c r="UB480"/>
      <c r="UC480"/>
      <c r="UD480"/>
      <c r="UE480"/>
      <c r="UF480"/>
      <c r="UG480"/>
      <c r="UH480"/>
      <c r="UI480"/>
      <c r="UJ480"/>
      <c r="UK480"/>
      <c r="UL480"/>
      <c r="UM480"/>
      <c r="UN480"/>
      <c r="UO480"/>
      <c r="UP480"/>
      <c r="UQ480"/>
      <c r="UR480"/>
      <c r="US480"/>
      <c r="UT480"/>
      <c r="UU480"/>
      <c r="UV480"/>
      <c r="UW480"/>
      <c r="UX480"/>
      <c r="UY480"/>
      <c r="UZ480"/>
      <c r="VA480"/>
      <c r="VB480"/>
      <c r="VC480"/>
      <c r="VD480"/>
      <c r="VE480"/>
      <c r="VF480"/>
      <c r="VG480"/>
      <c r="VH480"/>
      <c r="VI480"/>
      <c r="VJ480"/>
      <c r="VK480"/>
      <c r="VL480"/>
      <c r="VM480"/>
      <c r="VN480"/>
      <c r="VO480"/>
      <c r="VP480"/>
      <c r="VQ480"/>
      <c r="VR480"/>
      <c r="VS480"/>
      <c r="VT480"/>
      <c r="VU480"/>
      <c r="VV480"/>
      <c r="VW480"/>
      <c r="VX480"/>
      <c r="VY480"/>
      <c r="VZ480"/>
      <c r="WA480"/>
      <c r="WB480"/>
      <c r="WC480"/>
      <c r="WD480"/>
      <c r="WE480"/>
      <c r="WF480"/>
      <c r="WG480"/>
      <c r="WH480"/>
      <c r="WI480"/>
      <c r="WJ480"/>
      <c r="WK480"/>
      <c r="WL480"/>
      <c r="WM480"/>
      <c r="WN480"/>
      <c r="WO480"/>
      <c r="WP480"/>
      <c r="WQ480"/>
      <c r="WR480"/>
      <c r="WS480"/>
      <c r="WT480"/>
      <c r="WU480"/>
      <c r="WV480"/>
      <c r="WW480"/>
      <c r="WX480"/>
      <c r="WY480"/>
      <c r="WZ480"/>
      <c r="XA480"/>
      <c r="XB480"/>
      <c r="XC480"/>
      <c r="XD480"/>
      <c r="XE480"/>
      <c r="XF480"/>
      <c r="XG480"/>
      <c r="XH480"/>
      <c r="XI480"/>
      <c r="XJ480"/>
      <c r="XK480"/>
      <c r="XL480"/>
      <c r="XM480"/>
      <c r="XN480"/>
      <c r="XO480"/>
      <c r="XP480"/>
      <c r="XQ480"/>
      <c r="XR480"/>
      <c r="XS480"/>
      <c r="XT480"/>
      <c r="XU480"/>
      <c r="XV480"/>
      <c r="XW480"/>
      <c r="XX480"/>
      <c r="XY480"/>
      <c r="XZ480"/>
      <c r="YA480"/>
      <c r="YB480"/>
      <c r="YC480"/>
      <c r="YD480"/>
      <c r="YE480"/>
      <c r="YF480"/>
      <c r="YG480"/>
      <c r="YH480"/>
      <c r="YI480"/>
      <c r="YJ480"/>
      <c r="YK480"/>
      <c r="YL480"/>
      <c r="YM480"/>
      <c r="YN480"/>
      <c r="YO480"/>
      <c r="YP480"/>
      <c r="YQ480"/>
      <c r="YR480"/>
      <c r="YS480"/>
      <c r="YT480"/>
      <c r="YU480"/>
      <c r="YV480"/>
      <c r="YW480"/>
      <c r="YX480"/>
      <c r="YY480"/>
      <c r="YZ480"/>
      <c r="ZA480"/>
      <c r="ZB480"/>
      <c r="ZC480"/>
      <c r="ZD480"/>
      <c r="ZE480"/>
      <c r="ZF480"/>
      <c r="ZG480"/>
      <c r="ZH480"/>
      <c r="ZI480"/>
      <c r="ZJ480"/>
      <c r="ZK480"/>
      <c r="ZL480"/>
      <c r="ZM480"/>
      <c r="ZN480"/>
      <c r="ZO480"/>
      <c r="ZP480"/>
      <c r="ZQ480"/>
      <c r="ZR480"/>
      <c r="ZS480"/>
      <c r="ZT480"/>
      <c r="ZU480"/>
      <c r="ZV480"/>
      <c r="ZW480"/>
      <c r="ZX480"/>
      <c r="ZY480"/>
      <c r="ZZ480"/>
      <c r="AAA480"/>
      <c r="AAB480"/>
      <c r="AAC480"/>
      <c r="AAD480"/>
      <c r="AAE480"/>
      <c r="AAF480"/>
      <c r="AAG480"/>
      <c r="AAH480"/>
      <c r="AAI480"/>
      <c r="AAJ480"/>
      <c r="AAK480"/>
      <c r="AAL480"/>
      <c r="AAM480"/>
      <c r="AAN480"/>
      <c r="AAO480"/>
      <c r="AAP480"/>
      <c r="AAQ480"/>
      <c r="AAR480"/>
      <c r="AAS480"/>
      <c r="AAT480"/>
      <c r="AAU480"/>
      <c r="AAV480"/>
      <c r="AAW480"/>
      <c r="AAX480"/>
      <c r="AAY480"/>
      <c r="AAZ480"/>
      <c r="ABA480"/>
      <c r="ABB480"/>
      <c r="ABC480"/>
      <c r="ABD480"/>
      <c r="ABE480"/>
      <c r="ABF480"/>
      <c r="ABG480"/>
      <c r="ABH480"/>
      <c r="ABI480"/>
      <c r="ABJ480"/>
      <c r="ABK480"/>
      <c r="ABL480"/>
      <c r="ABM480"/>
      <c r="ABN480"/>
      <c r="ABO480"/>
      <c r="ABP480"/>
      <c r="ABQ480"/>
      <c r="ABR480"/>
      <c r="ABS480"/>
      <c r="ABT480"/>
      <c r="ABU480"/>
      <c r="ABV480"/>
      <c r="ABW480"/>
      <c r="ABX480"/>
      <c r="ABY480"/>
      <c r="ABZ480"/>
      <c r="ACA480"/>
      <c r="ACB480"/>
      <c r="ACC480"/>
      <c r="ACD480"/>
      <c r="ACE480"/>
      <c r="ACF480"/>
      <c r="ACG480"/>
      <c r="ACH480"/>
      <c r="ACI480"/>
      <c r="ACJ480"/>
      <c r="ACK480"/>
      <c r="ACL480"/>
      <c r="ACM480"/>
      <c r="ACN480"/>
      <c r="ACO480"/>
      <c r="ACP480"/>
      <c r="ACQ480"/>
      <c r="ACR480"/>
      <c r="ACS480"/>
      <c r="ACT480"/>
      <c r="ACU480"/>
      <c r="ACV480"/>
      <c r="ACW480"/>
      <c r="ACX480"/>
      <c r="ACY480"/>
      <c r="ACZ480"/>
      <c r="ADA480"/>
      <c r="ADB480"/>
      <c r="ADC480"/>
      <c r="ADD480"/>
      <c r="ADE480"/>
      <c r="ADF480"/>
      <c r="ADG480"/>
      <c r="ADH480"/>
      <c r="ADI480"/>
      <c r="ADJ480"/>
      <c r="ADK480"/>
      <c r="ADL480"/>
      <c r="ADM480"/>
      <c r="ADN480"/>
      <c r="ADO480"/>
      <c r="ADP480"/>
      <c r="ADQ480"/>
      <c r="ADR480"/>
      <c r="ADS480"/>
      <c r="ADT480"/>
      <c r="ADU480"/>
      <c r="ADV480"/>
      <c r="ADW480"/>
      <c r="ADX480"/>
      <c r="ADY480"/>
      <c r="ADZ480"/>
      <c r="AEA480"/>
      <c r="AEB480"/>
      <c r="AEC480"/>
      <c r="AED480"/>
      <c r="AEE480"/>
      <c r="AEF480"/>
      <c r="AEG480"/>
      <c r="AEH480"/>
      <c r="AEI480"/>
      <c r="AEJ480"/>
      <c r="AEK480"/>
      <c r="AEL480"/>
      <c r="AEM480"/>
      <c r="AEN480"/>
      <c r="AEO480"/>
      <c r="AEP480"/>
      <c r="AEQ480"/>
      <c r="AER480"/>
      <c r="AES480"/>
      <c r="AET480"/>
      <c r="AEU480"/>
      <c r="AEV480"/>
      <c r="AEW480"/>
      <c r="AEX480"/>
      <c r="AEY480"/>
      <c r="AEZ480"/>
      <c r="AFA480"/>
      <c r="AFB480"/>
      <c r="AFC480"/>
      <c r="AFD480"/>
      <c r="AFE480"/>
      <c r="AFF480"/>
      <c r="AFG480"/>
      <c r="AFH480"/>
      <c r="AFI480"/>
      <c r="AFJ480"/>
      <c r="AFK480"/>
      <c r="AFL480"/>
      <c r="AFM480"/>
      <c r="AFN480"/>
      <c r="AFO480"/>
      <c r="AFP480"/>
      <c r="AFQ480"/>
      <c r="AFR480"/>
      <c r="AFS480"/>
      <c r="AFT480"/>
      <c r="AFU480"/>
      <c r="AFV480"/>
      <c r="AFW480"/>
      <c r="AFX480"/>
      <c r="AFY480"/>
      <c r="AFZ480"/>
      <c r="AGA480"/>
      <c r="AGB480"/>
      <c r="AGC480"/>
      <c r="AGD480"/>
      <c r="AGE480"/>
      <c r="AGF480"/>
      <c r="AGG480"/>
      <c r="AGH480"/>
      <c r="AGI480"/>
      <c r="AGJ480"/>
      <c r="AGK480"/>
      <c r="AGL480"/>
      <c r="AGM480"/>
      <c r="AGN480"/>
      <c r="AGO480"/>
      <c r="AGP480"/>
      <c r="AGQ480"/>
      <c r="AGR480"/>
      <c r="AGS480"/>
      <c r="AGT480"/>
      <c r="AGU480"/>
      <c r="AGV480"/>
      <c r="AGW480"/>
      <c r="AGX480"/>
      <c r="AGY480"/>
      <c r="AGZ480"/>
      <c r="AHA480"/>
      <c r="AHB480"/>
      <c r="AHC480"/>
      <c r="AHD480"/>
      <c r="AHE480"/>
      <c r="AHF480"/>
      <c r="AHG480"/>
      <c r="AHH480"/>
      <c r="AHI480"/>
      <c r="AHJ480"/>
      <c r="AHK480"/>
      <c r="AHL480"/>
      <c r="AHM480"/>
      <c r="AHN480"/>
      <c r="AHO480"/>
      <c r="AHP480"/>
      <c r="AHQ480"/>
      <c r="AHR480"/>
      <c r="AHS480"/>
      <c r="AHT480"/>
      <c r="AHU480"/>
      <c r="AHV480"/>
      <c r="AHW480"/>
      <c r="AHX480"/>
      <c r="AHY480"/>
      <c r="AHZ480"/>
      <c r="AIA480"/>
      <c r="AIB480"/>
      <c r="AIC480"/>
      <c r="AID480"/>
      <c r="AIE480"/>
      <c r="AIF480"/>
      <c r="AIG480"/>
      <c r="AIH480"/>
      <c r="AII480"/>
      <c r="AIJ480"/>
      <c r="AIK480"/>
      <c r="AIL480"/>
      <c r="AIM480"/>
      <c r="AIN480"/>
      <c r="AIO480"/>
      <c r="AIP480"/>
      <c r="AIQ480"/>
      <c r="AIR480"/>
      <c r="AIS480"/>
      <c r="AIT480"/>
      <c r="AIU480"/>
      <c r="AIV480"/>
      <c r="AIW480"/>
      <c r="AIX480"/>
      <c r="AIY480"/>
      <c r="AIZ480"/>
      <c r="AJA480"/>
      <c r="AJB480"/>
      <c r="AJC480"/>
      <c r="AJD480"/>
      <c r="AJE480"/>
      <c r="AJF480"/>
      <c r="AJG480"/>
      <c r="AJH480"/>
      <c r="AJI480"/>
      <c r="AJJ480"/>
      <c r="AJK480"/>
      <c r="AJL480"/>
      <c r="AJM480"/>
      <c r="AJN480"/>
      <c r="AJO480"/>
      <c r="AJP480"/>
      <c r="AJQ480"/>
      <c r="AJR480"/>
      <c r="AJS480"/>
      <c r="AJT480"/>
      <c r="AJU480"/>
      <c r="AJV480"/>
      <c r="AJW480"/>
      <c r="AJX480"/>
      <c r="AJY480"/>
      <c r="AJZ480"/>
      <c r="AKA480"/>
      <c r="AKB480"/>
      <c r="AKC480"/>
      <c r="AKD480"/>
      <c r="AKE480"/>
      <c r="AKF480"/>
      <c r="AKG480"/>
      <c r="AKH480"/>
      <c r="AKI480"/>
      <c r="AKJ480"/>
      <c r="AKK480"/>
      <c r="AKL480"/>
      <c r="AKM480"/>
      <c r="AKN480"/>
      <c r="AKO480"/>
      <c r="AKP480"/>
      <c r="AKQ480"/>
      <c r="AKR480"/>
      <c r="AKS480"/>
      <c r="AKT480"/>
      <c r="AKU480"/>
      <c r="AKV480"/>
      <c r="AKW480"/>
      <c r="AKX480"/>
      <c r="AKY480"/>
      <c r="AKZ480"/>
      <c r="ALA480"/>
      <c r="ALB480"/>
      <c r="ALC480"/>
      <c r="ALD480"/>
      <c r="ALE480"/>
      <c r="ALF480"/>
      <c r="ALG480"/>
      <c r="ALH480"/>
      <c r="ALI480"/>
      <c r="ALJ480"/>
      <c r="ALK480"/>
      <c r="ALL480"/>
      <c r="ALM480"/>
      <c r="ALN480"/>
      <c r="ALO480"/>
      <c r="ALP480"/>
      <c r="ALQ480"/>
      <c r="ALR480"/>
      <c r="ALS480"/>
      <c r="ALT480"/>
      <c r="ALU480"/>
      <c r="ALV480"/>
      <c r="ALW480"/>
      <c r="ALX480"/>
      <c r="ALY480"/>
      <c r="ALZ480"/>
      <c r="AMA480"/>
      <c r="AMB480"/>
      <c r="AMC480"/>
      <c r="AMD480"/>
      <c r="AME480"/>
      <c r="AMF480"/>
      <c r="AMG480"/>
      <c r="AMH480"/>
      <c r="AMI480"/>
      <c r="AMJ480"/>
    </row>
    <row r="481" spans="1:1024" outlineLevel="1" x14ac:dyDescent="0.25">
      <c r="A481"/>
      <c r="B481" s="254"/>
      <c r="C481" s="84"/>
      <c r="D481" s="384" t="s">
        <v>513</v>
      </c>
      <c r="E481" s="222"/>
      <c r="F481" s="273"/>
      <c r="G481" s="222"/>
      <c r="H481" s="222"/>
      <c r="I481" s="222"/>
      <c r="J481" s="222">
        <v>100</v>
      </c>
      <c r="K481" s="222" t="s">
        <v>383</v>
      </c>
      <c r="L481" s="87"/>
      <c r="M481" s="88"/>
      <c r="N481" s="156"/>
      <c r="O481" s="157"/>
      <c r="P481" s="208">
        <f t="shared" si="11"/>
        <v>0</v>
      </c>
      <c r="Q481" s="156"/>
      <c r="R481" s="156"/>
      <c r="S481" s="156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  <c r="TH481"/>
      <c r="TI481"/>
      <c r="TJ481"/>
      <c r="TK481"/>
      <c r="TL481"/>
      <c r="TM481"/>
      <c r="TN481"/>
      <c r="TO481"/>
      <c r="TP481"/>
      <c r="TQ481"/>
      <c r="TR481"/>
      <c r="TS481"/>
      <c r="TT481"/>
      <c r="TU481"/>
      <c r="TV481"/>
      <c r="TW481"/>
      <c r="TX481"/>
      <c r="TY481"/>
      <c r="TZ481"/>
      <c r="UA481"/>
      <c r="UB481"/>
      <c r="UC481"/>
      <c r="UD481"/>
      <c r="UE481"/>
      <c r="UF481"/>
      <c r="UG481"/>
      <c r="UH481"/>
      <c r="UI481"/>
      <c r="UJ481"/>
      <c r="UK481"/>
      <c r="UL481"/>
      <c r="UM481"/>
      <c r="UN481"/>
      <c r="UO481"/>
      <c r="UP481"/>
      <c r="UQ481"/>
      <c r="UR481"/>
      <c r="US481"/>
      <c r="UT481"/>
      <c r="UU481"/>
      <c r="UV481"/>
      <c r="UW481"/>
      <c r="UX481"/>
      <c r="UY481"/>
      <c r="UZ481"/>
      <c r="VA481"/>
      <c r="VB481"/>
      <c r="VC481"/>
      <c r="VD481"/>
      <c r="VE481"/>
      <c r="VF481"/>
      <c r="VG481"/>
      <c r="VH481"/>
      <c r="VI481"/>
      <c r="VJ481"/>
      <c r="VK481"/>
      <c r="VL481"/>
      <c r="VM481"/>
      <c r="VN481"/>
      <c r="VO481"/>
      <c r="VP481"/>
      <c r="VQ481"/>
      <c r="VR481"/>
      <c r="VS481"/>
      <c r="VT481"/>
      <c r="VU481"/>
      <c r="VV481"/>
      <c r="VW481"/>
      <c r="VX481"/>
      <c r="VY481"/>
      <c r="VZ481"/>
      <c r="WA481"/>
      <c r="WB481"/>
      <c r="WC481"/>
      <c r="WD481"/>
      <c r="WE481"/>
      <c r="WF481"/>
      <c r="WG481"/>
      <c r="WH481"/>
      <c r="WI481"/>
      <c r="WJ481"/>
      <c r="WK481"/>
      <c r="WL481"/>
      <c r="WM481"/>
      <c r="WN481"/>
      <c r="WO481"/>
      <c r="WP481"/>
      <c r="WQ481"/>
      <c r="WR481"/>
      <c r="WS481"/>
      <c r="WT481"/>
      <c r="WU481"/>
      <c r="WV481"/>
      <c r="WW481"/>
      <c r="WX481"/>
      <c r="WY481"/>
      <c r="WZ481"/>
      <c r="XA481"/>
      <c r="XB481"/>
      <c r="XC481"/>
      <c r="XD481"/>
      <c r="XE481"/>
      <c r="XF481"/>
      <c r="XG481"/>
      <c r="XH481"/>
      <c r="XI481"/>
      <c r="XJ481"/>
      <c r="XK481"/>
      <c r="XL481"/>
      <c r="XM481"/>
      <c r="XN481"/>
      <c r="XO481"/>
      <c r="XP481"/>
      <c r="XQ481"/>
      <c r="XR481"/>
      <c r="XS481"/>
      <c r="XT481"/>
      <c r="XU481"/>
      <c r="XV481"/>
      <c r="XW481"/>
      <c r="XX481"/>
      <c r="XY481"/>
      <c r="XZ481"/>
      <c r="YA481"/>
      <c r="YB481"/>
      <c r="YC481"/>
      <c r="YD481"/>
      <c r="YE481"/>
      <c r="YF481"/>
      <c r="YG481"/>
      <c r="YH481"/>
      <c r="YI481"/>
      <c r="YJ481"/>
      <c r="YK481"/>
      <c r="YL481"/>
      <c r="YM481"/>
      <c r="YN481"/>
      <c r="YO481"/>
      <c r="YP481"/>
      <c r="YQ481"/>
      <c r="YR481"/>
      <c r="YS481"/>
      <c r="YT481"/>
      <c r="YU481"/>
      <c r="YV481"/>
      <c r="YW481"/>
      <c r="YX481"/>
      <c r="YY481"/>
      <c r="YZ481"/>
      <c r="ZA481"/>
      <c r="ZB481"/>
      <c r="ZC481"/>
      <c r="ZD481"/>
      <c r="ZE481"/>
      <c r="ZF481"/>
      <c r="ZG481"/>
      <c r="ZH481"/>
      <c r="ZI481"/>
      <c r="ZJ481"/>
      <c r="ZK481"/>
      <c r="ZL481"/>
      <c r="ZM481"/>
      <c r="ZN481"/>
      <c r="ZO481"/>
      <c r="ZP481"/>
      <c r="ZQ481"/>
      <c r="ZR481"/>
      <c r="ZS481"/>
      <c r="ZT481"/>
      <c r="ZU481"/>
      <c r="ZV481"/>
      <c r="ZW481"/>
      <c r="ZX481"/>
      <c r="ZY481"/>
      <c r="ZZ481"/>
      <c r="AAA481"/>
      <c r="AAB481"/>
      <c r="AAC481"/>
      <c r="AAD481"/>
      <c r="AAE481"/>
      <c r="AAF481"/>
      <c r="AAG481"/>
      <c r="AAH481"/>
      <c r="AAI481"/>
      <c r="AAJ481"/>
      <c r="AAK481"/>
      <c r="AAL481"/>
      <c r="AAM481"/>
      <c r="AAN481"/>
      <c r="AAO481"/>
      <c r="AAP481"/>
      <c r="AAQ481"/>
      <c r="AAR481"/>
      <c r="AAS481"/>
      <c r="AAT481"/>
      <c r="AAU481"/>
      <c r="AAV481"/>
      <c r="AAW481"/>
      <c r="AAX481"/>
      <c r="AAY481"/>
      <c r="AAZ481"/>
      <c r="ABA481"/>
      <c r="ABB481"/>
      <c r="ABC481"/>
      <c r="ABD481"/>
      <c r="ABE481"/>
      <c r="ABF481"/>
      <c r="ABG481"/>
      <c r="ABH481"/>
      <c r="ABI481"/>
      <c r="ABJ481"/>
      <c r="ABK481"/>
      <c r="ABL481"/>
      <c r="ABM481"/>
      <c r="ABN481"/>
      <c r="ABO481"/>
      <c r="ABP481"/>
      <c r="ABQ481"/>
      <c r="ABR481"/>
      <c r="ABS481"/>
      <c r="ABT481"/>
      <c r="ABU481"/>
      <c r="ABV481"/>
      <c r="ABW481"/>
      <c r="ABX481"/>
      <c r="ABY481"/>
      <c r="ABZ481"/>
      <c r="ACA481"/>
      <c r="ACB481"/>
      <c r="ACC481"/>
      <c r="ACD481"/>
      <c r="ACE481"/>
      <c r="ACF481"/>
      <c r="ACG481"/>
      <c r="ACH481"/>
      <c r="ACI481"/>
      <c r="ACJ481"/>
      <c r="ACK481"/>
      <c r="ACL481"/>
      <c r="ACM481"/>
      <c r="ACN481"/>
      <c r="ACO481"/>
      <c r="ACP481"/>
      <c r="ACQ481"/>
      <c r="ACR481"/>
      <c r="ACS481"/>
      <c r="ACT481"/>
      <c r="ACU481"/>
      <c r="ACV481"/>
      <c r="ACW481"/>
      <c r="ACX481"/>
      <c r="ACY481"/>
      <c r="ACZ481"/>
      <c r="ADA481"/>
      <c r="ADB481"/>
      <c r="ADC481"/>
      <c r="ADD481"/>
      <c r="ADE481"/>
      <c r="ADF481"/>
      <c r="ADG481"/>
      <c r="ADH481"/>
      <c r="ADI481"/>
      <c r="ADJ481"/>
      <c r="ADK481"/>
      <c r="ADL481"/>
      <c r="ADM481"/>
      <c r="ADN481"/>
      <c r="ADO481"/>
      <c r="ADP481"/>
      <c r="ADQ481"/>
      <c r="ADR481"/>
      <c r="ADS481"/>
      <c r="ADT481"/>
      <c r="ADU481"/>
      <c r="ADV481"/>
      <c r="ADW481"/>
      <c r="ADX481"/>
      <c r="ADY481"/>
      <c r="ADZ481"/>
      <c r="AEA481"/>
      <c r="AEB481"/>
      <c r="AEC481"/>
      <c r="AED481"/>
      <c r="AEE481"/>
      <c r="AEF481"/>
      <c r="AEG481"/>
      <c r="AEH481"/>
      <c r="AEI481"/>
      <c r="AEJ481"/>
      <c r="AEK481"/>
      <c r="AEL481"/>
      <c r="AEM481"/>
      <c r="AEN481"/>
      <c r="AEO481"/>
      <c r="AEP481"/>
      <c r="AEQ481"/>
      <c r="AER481"/>
      <c r="AES481"/>
      <c r="AET481"/>
      <c r="AEU481"/>
      <c r="AEV481"/>
      <c r="AEW481"/>
      <c r="AEX481"/>
      <c r="AEY481"/>
      <c r="AEZ481"/>
      <c r="AFA481"/>
      <c r="AFB481"/>
      <c r="AFC481"/>
      <c r="AFD481"/>
      <c r="AFE481"/>
      <c r="AFF481"/>
      <c r="AFG481"/>
      <c r="AFH481"/>
      <c r="AFI481"/>
      <c r="AFJ481"/>
      <c r="AFK481"/>
      <c r="AFL481"/>
      <c r="AFM481"/>
      <c r="AFN481"/>
      <c r="AFO481"/>
      <c r="AFP481"/>
      <c r="AFQ481"/>
      <c r="AFR481"/>
      <c r="AFS481"/>
      <c r="AFT481"/>
      <c r="AFU481"/>
      <c r="AFV481"/>
      <c r="AFW481"/>
      <c r="AFX481"/>
      <c r="AFY481"/>
      <c r="AFZ481"/>
      <c r="AGA481"/>
      <c r="AGB481"/>
      <c r="AGC481"/>
      <c r="AGD481"/>
      <c r="AGE481"/>
      <c r="AGF481"/>
      <c r="AGG481"/>
      <c r="AGH481"/>
      <c r="AGI481"/>
      <c r="AGJ481"/>
      <c r="AGK481"/>
      <c r="AGL481"/>
      <c r="AGM481"/>
      <c r="AGN481"/>
      <c r="AGO481"/>
      <c r="AGP481"/>
      <c r="AGQ481"/>
      <c r="AGR481"/>
      <c r="AGS481"/>
      <c r="AGT481"/>
      <c r="AGU481"/>
      <c r="AGV481"/>
      <c r="AGW481"/>
      <c r="AGX481"/>
      <c r="AGY481"/>
      <c r="AGZ481"/>
      <c r="AHA481"/>
      <c r="AHB481"/>
      <c r="AHC481"/>
      <c r="AHD481"/>
      <c r="AHE481"/>
      <c r="AHF481"/>
      <c r="AHG481"/>
      <c r="AHH481"/>
      <c r="AHI481"/>
      <c r="AHJ481"/>
      <c r="AHK481"/>
      <c r="AHL481"/>
      <c r="AHM481"/>
      <c r="AHN481"/>
      <c r="AHO481"/>
      <c r="AHP481"/>
      <c r="AHQ481"/>
      <c r="AHR481"/>
      <c r="AHS481"/>
      <c r="AHT481"/>
      <c r="AHU481"/>
      <c r="AHV481"/>
      <c r="AHW481"/>
      <c r="AHX481"/>
      <c r="AHY481"/>
      <c r="AHZ481"/>
      <c r="AIA481"/>
      <c r="AIB481"/>
      <c r="AIC481"/>
      <c r="AID481"/>
      <c r="AIE481"/>
      <c r="AIF481"/>
      <c r="AIG481"/>
      <c r="AIH481"/>
      <c r="AII481"/>
      <c r="AIJ481"/>
      <c r="AIK481"/>
      <c r="AIL481"/>
      <c r="AIM481"/>
      <c r="AIN481"/>
      <c r="AIO481"/>
      <c r="AIP481"/>
      <c r="AIQ481"/>
      <c r="AIR481"/>
      <c r="AIS481"/>
      <c r="AIT481"/>
      <c r="AIU481"/>
      <c r="AIV481"/>
      <c r="AIW481"/>
      <c r="AIX481"/>
      <c r="AIY481"/>
      <c r="AIZ481"/>
      <c r="AJA481"/>
      <c r="AJB481"/>
      <c r="AJC481"/>
      <c r="AJD481"/>
      <c r="AJE481"/>
      <c r="AJF481"/>
      <c r="AJG481"/>
      <c r="AJH481"/>
      <c r="AJI481"/>
      <c r="AJJ481"/>
      <c r="AJK481"/>
      <c r="AJL481"/>
      <c r="AJM481"/>
      <c r="AJN481"/>
      <c r="AJO481"/>
      <c r="AJP481"/>
      <c r="AJQ481"/>
      <c r="AJR481"/>
      <c r="AJS481"/>
      <c r="AJT481"/>
      <c r="AJU481"/>
      <c r="AJV481"/>
      <c r="AJW481"/>
      <c r="AJX481"/>
      <c r="AJY481"/>
      <c r="AJZ481"/>
      <c r="AKA481"/>
      <c r="AKB481"/>
      <c r="AKC481"/>
      <c r="AKD481"/>
      <c r="AKE481"/>
      <c r="AKF481"/>
      <c r="AKG481"/>
      <c r="AKH481"/>
      <c r="AKI481"/>
      <c r="AKJ481"/>
      <c r="AKK481"/>
      <c r="AKL481"/>
      <c r="AKM481"/>
      <c r="AKN481"/>
      <c r="AKO481"/>
      <c r="AKP481"/>
      <c r="AKQ481"/>
      <c r="AKR481"/>
      <c r="AKS481"/>
      <c r="AKT481"/>
      <c r="AKU481"/>
      <c r="AKV481"/>
      <c r="AKW481"/>
      <c r="AKX481"/>
      <c r="AKY481"/>
      <c r="AKZ481"/>
      <c r="ALA481"/>
      <c r="ALB481"/>
      <c r="ALC481"/>
      <c r="ALD481"/>
      <c r="ALE481"/>
      <c r="ALF481"/>
      <c r="ALG481"/>
      <c r="ALH481"/>
      <c r="ALI481"/>
      <c r="ALJ481"/>
      <c r="ALK481"/>
      <c r="ALL481"/>
      <c r="ALM481"/>
      <c r="ALN481"/>
      <c r="ALO481"/>
      <c r="ALP481"/>
      <c r="ALQ481"/>
      <c r="ALR481"/>
      <c r="ALS481"/>
      <c r="ALT481"/>
      <c r="ALU481"/>
      <c r="ALV481"/>
      <c r="ALW481"/>
      <c r="ALX481"/>
      <c r="ALY481"/>
      <c r="ALZ481"/>
      <c r="AMA481"/>
      <c r="AMB481"/>
      <c r="AMC481"/>
      <c r="AMD481"/>
      <c r="AME481"/>
      <c r="AMF481"/>
      <c r="AMG481"/>
      <c r="AMH481"/>
      <c r="AMI481"/>
      <c r="AMJ481"/>
    </row>
    <row r="482" spans="1:1024" outlineLevel="1" x14ac:dyDescent="0.25">
      <c r="A482"/>
      <c r="B482" s="254"/>
      <c r="C482" s="84"/>
      <c r="D482" s="386"/>
      <c r="E482" s="273"/>
      <c r="F482" s="273"/>
      <c r="G482" s="222"/>
      <c r="H482" s="222"/>
      <c r="I482" s="222"/>
      <c r="J482" s="222"/>
      <c r="K482" s="222"/>
      <c r="L482" s="87"/>
      <c r="M482" s="88"/>
      <c r="N482" s="156"/>
      <c r="O482" s="157"/>
      <c r="P482" s="208">
        <f t="shared" si="11"/>
        <v>0</v>
      </c>
      <c r="Q482" s="156"/>
      <c r="R482" s="156"/>
      <c r="S482" s="156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  <c r="AMG482"/>
      <c r="AMH482"/>
      <c r="AMI482"/>
      <c r="AMJ482"/>
    </row>
    <row r="483" spans="1:1024" outlineLevel="1" x14ac:dyDescent="0.25">
      <c r="A483"/>
      <c r="B483" s="254"/>
      <c r="C483" s="84"/>
      <c r="D483" s="386" t="s">
        <v>379</v>
      </c>
      <c r="E483" s="273"/>
      <c r="F483" s="273"/>
      <c r="G483" s="222"/>
      <c r="H483" s="222"/>
      <c r="I483" s="222"/>
      <c r="J483" s="222">
        <f>J481*J480</f>
        <v>58690.200000000004</v>
      </c>
      <c r="K483" s="222" t="s">
        <v>324</v>
      </c>
      <c r="L483" s="87"/>
      <c r="M483" s="88"/>
      <c r="N483" s="156"/>
      <c r="O483" s="157"/>
      <c r="P483" s="208">
        <f t="shared" si="11"/>
        <v>0</v>
      </c>
      <c r="Q483" s="156"/>
      <c r="R483" s="156"/>
      <c r="S483" s="156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  <c r="AMG483"/>
      <c r="AMH483"/>
      <c r="AMI483"/>
      <c r="AMJ483"/>
    </row>
    <row r="484" spans="1:1024" outlineLevel="1" x14ac:dyDescent="0.25">
      <c r="A484"/>
      <c r="B484" s="254"/>
      <c r="C484" s="84"/>
      <c r="D484" s="85"/>
      <c r="E484" s="85"/>
      <c r="F484" s="85"/>
      <c r="G484" s="85"/>
      <c r="H484" s="221"/>
      <c r="I484" s="84"/>
      <c r="J484" s="86"/>
      <c r="K484" s="86"/>
      <c r="L484" s="87"/>
      <c r="M484" s="88"/>
      <c r="N484" s="156"/>
      <c r="O484" s="157"/>
      <c r="P484" s="208">
        <f t="shared" si="11"/>
        <v>0</v>
      </c>
      <c r="Q484" s="156"/>
      <c r="R484" s="156"/>
      <c r="S484" s="156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  <c r="AMG484"/>
      <c r="AMH484"/>
      <c r="AMI484"/>
      <c r="AMJ484"/>
    </row>
    <row r="485" spans="1:1024" outlineLevel="1" x14ac:dyDescent="0.25">
      <c r="A485"/>
      <c r="B485" s="338"/>
      <c r="C485" s="339"/>
      <c r="D485" s="340"/>
      <c r="E485" s="340"/>
      <c r="F485" s="340"/>
      <c r="G485" s="340"/>
      <c r="H485" s="341"/>
      <c r="I485" s="339"/>
      <c r="J485" s="342"/>
      <c r="K485" s="342"/>
      <c r="L485" s="343"/>
      <c r="M485" s="344"/>
      <c r="N485" s="156"/>
      <c r="O485" s="157"/>
      <c r="P485" s="208">
        <f t="shared" si="11"/>
        <v>0</v>
      </c>
      <c r="Q485" s="156"/>
      <c r="R485" s="156"/>
      <c r="S485" s="156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s="74" customFormat="1" ht="38.25" outlineLevel="1" x14ac:dyDescent="0.25">
      <c r="A486" s="261" t="s">
        <v>514</v>
      </c>
      <c r="B486" s="240" t="s">
        <v>162</v>
      </c>
      <c r="C486" s="57" t="str">
        <f>CONCATENATE(VLOOKUP(A486,ABC_SERVIÇOS!A:I,5,0)," - ",VLOOKUP(A486,ABC_SERVIÇOS!A:I,6,0))</f>
        <v>94997 - SINAPI – 10/17</v>
      </c>
      <c r="D486" s="111" t="str">
        <f>VLOOKUP(A486,ABC_SERVIÇOS,2,0)</f>
        <v>EXECUÇÃO DE PASSEIO (CALÇADA) OU PISO DE CONCRETO COM CONCRETO MOLDADO IN LOCO, USINADO, ACABAMENTO CONVENCIONAL, ESPESSURA 10 CM, ARMADO._07/2016</v>
      </c>
      <c r="E486" s="136"/>
      <c r="F486" s="136"/>
      <c r="G486" s="136"/>
      <c r="H486" s="160" t="s">
        <v>441</v>
      </c>
      <c r="I486" s="57" t="str">
        <f>VLOOKUP(A486,ABC_SERVIÇOS,3,0)</f>
        <v>M2</v>
      </c>
      <c r="J486" s="112">
        <f>SUM(J487:J507)</f>
        <v>8533.43</v>
      </c>
      <c r="K486" s="137"/>
      <c r="L486" s="113">
        <f>VLOOKUP(A486,ABC_SERVIÇOS,7,0)</f>
        <v>63.55</v>
      </c>
      <c r="M486" s="114">
        <f>ROUND(L486*J486,2)</f>
        <v>542299.48</v>
      </c>
      <c r="N486" s="46" t="str">
        <f>A486</f>
        <v>COMP_039</v>
      </c>
      <c r="O486" s="80"/>
      <c r="P486" s="208">
        <f t="shared" si="11"/>
        <v>-542299.48</v>
      </c>
    </row>
    <row r="487" spans="1:1024" outlineLevel="1" x14ac:dyDescent="0.25">
      <c r="A487"/>
      <c r="B487" s="284"/>
      <c r="C487" s="275"/>
      <c r="D487" s="276"/>
      <c r="E487" s="276" t="s">
        <v>262</v>
      </c>
      <c r="F487" s="276" t="s">
        <v>263</v>
      </c>
      <c r="G487" s="276"/>
      <c r="H487" s="214"/>
      <c r="I487" s="275"/>
      <c r="J487" s="277"/>
      <c r="K487" s="277"/>
      <c r="L487" s="278"/>
      <c r="M487" s="279"/>
      <c r="N487" s="139"/>
      <c r="O487" s="80"/>
      <c r="P487" s="208">
        <f t="shared" si="11"/>
        <v>0</v>
      </c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  <c r="AMG487"/>
      <c r="AMH487"/>
      <c r="AMI487"/>
      <c r="AMJ487"/>
    </row>
    <row r="488" spans="1:1024" outlineLevel="1" x14ac:dyDescent="0.25">
      <c r="A488"/>
      <c r="B488" s="254"/>
      <c r="C488" s="84"/>
      <c r="D488" s="384" t="s">
        <v>515</v>
      </c>
      <c r="E488" s="222">
        <f>(21*20)+11.812</f>
        <v>431.81200000000001</v>
      </c>
      <c r="F488" s="222">
        <v>2</v>
      </c>
      <c r="G488" s="222"/>
      <c r="H488" s="222"/>
      <c r="I488" s="222"/>
      <c r="J488" s="222">
        <f t="shared" ref="J488:J493" si="13">F488*E488</f>
        <v>863.62400000000002</v>
      </c>
      <c r="K488" s="86"/>
      <c r="L488" s="87"/>
      <c r="M488" s="88"/>
      <c r="N488" s="139"/>
      <c r="O488" s="80"/>
      <c r="P488" s="208">
        <f t="shared" si="11"/>
        <v>0</v>
      </c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outlineLevel="1" x14ac:dyDescent="0.25">
      <c r="A489"/>
      <c r="B489" s="254"/>
      <c r="C489" s="84"/>
      <c r="D489" s="384" t="s">
        <v>516</v>
      </c>
      <c r="E489" s="222">
        <f>(21*20)+11.812</f>
        <v>431.81200000000001</v>
      </c>
      <c r="F489" s="222">
        <v>3</v>
      </c>
      <c r="G489" s="222"/>
      <c r="H489" s="222"/>
      <c r="I489" s="222"/>
      <c r="J489" s="222">
        <f t="shared" si="13"/>
        <v>1295.4360000000001</v>
      </c>
      <c r="K489" s="86"/>
      <c r="L489" s="87"/>
      <c r="M489" s="88"/>
      <c r="N489" s="139"/>
      <c r="O489" s="80"/>
      <c r="P489" s="208">
        <f t="shared" si="11"/>
        <v>0</v>
      </c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outlineLevel="1" x14ac:dyDescent="0.25">
      <c r="A490"/>
      <c r="B490" s="254"/>
      <c r="C490" s="84"/>
      <c r="D490" s="384" t="s">
        <v>517</v>
      </c>
      <c r="E490" s="222">
        <f>(21*20)+16.754</f>
        <v>436.75400000000002</v>
      </c>
      <c r="F490" s="273">
        <v>2</v>
      </c>
      <c r="G490" s="222"/>
      <c r="H490" s="222"/>
      <c r="I490" s="222"/>
      <c r="J490" s="222">
        <f t="shared" si="13"/>
        <v>873.50800000000004</v>
      </c>
      <c r="K490" s="86"/>
      <c r="L490" s="87"/>
      <c r="M490" s="88"/>
      <c r="N490" s="139"/>
      <c r="O490" s="80"/>
      <c r="P490" s="208">
        <f t="shared" si="11"/>
        <v>0</v>
      </c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outlineLevel="1" x14ac:dyDescent="0.25">
      <c r="A491"/>
      <c r="B491" s="254"/>
      <c r="C491" s="84"/>
      <c r="D491" s="384" t="s">
        <v>518</v>
      </c>
      <c r="E491" s="222">
        <f>(21*20)+16.754</f>
        <v>436.75400000000002</v>
      </c>
      <c r="F491" s="273">
        <v>3</v>
      </c>
      <c r="G491" s="222"/>
      <c r="H491" s="222"/>
      <c r="I491" s="222"/>
      <c r="J491" s="222">
        <f t="shared" si="13"/>
        <v>1310.2620000000002</v>
      </c>
      <c r="K491" s="86"/>
      <c r="L491" s="87"/>
      <c r="M491" s="88"/>
      <c r="N491" s="139"/>
      <c r="O491" s="80"/>
      <c r="P491" s="208">
        <f t="shared" si="11"/>
        <v>0</v>
      </c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</row>
    <row r="492" spans="1:1024" outlineLevel="1" x14ac:dyDescent="0.25">
      <c r="A492"/>
      <c r="B492" s="254"/>
      <c r="C492" s="84"/>
      <c r="D492" s="386" t="s">
        <v>519</v>
      </c>
      <c r="E492" s="273">
        <f>7*20</f>
        <v>140</v>
      </c>
      <c r="F492" s="273">
        <v>7</v>
      </c>
      <c r="G492" s="222"/>
      <c r="H492" s="222"/>
      <c r="I492" s="222"/>
      <c r="J492" s="222">
        <f t="shared" si="13"/>
        <v>980</v>
      </c>
      <c r="K492" s="86"/>
      <c r="L492" s="87"/>
      <c r="M492" s="88"/>
      <c r="N492" s="139"/>
      <c r="O492" s="80"/>
      <c r="P492" s="208">
        <f t="shared" si="11"/>
        <v>0</v>
      </c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  <c r="AMG492"/>
      <c r="AMH492"/>
      <c r="AMI492"/>
      <c r="AMJ492"/>
    </row>
    <row r="493" spans="1:1024" outlineLevel="1" x14ac:dyDescent="0.25">
      <c r="A493"/>
      <c r="B493" s="254"/>
      <c r="C493" s="84"/>
      <c r="D493" s="386" t="s">
        <v>520</v>
      </c>
      <c r="E493" s="273">
        <f>6*20</f>
        <v>120</v>
      </c>
      <c r="F493" s="273">
        <v>7</v>
      </c>
      <c r="G493" s="222"/>
      <c r="H493" s="222"/>
      <c r="I493" s="222"/>
      <c r="J493" s="222">
        <f t="shared" si="13"/>
        <v>840</v>
      </c>
      <c r="K493" s="86"/>
      <c r="L493" s="87"/>
      <c r="M493" s="88"/>
      <c r="N493" s="139"/>
      <c r="O493" s="80"/>
      <c r="P493" s="208">
        <f t="shared" si="11"/>
        <v>0</v>
      </c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outlineLevel="1" x14ac:dyDescent="0.25">
      <c r="A494"/>
      <c r="B494" s="254"/>
      <c r="C494" s="84"/>
      <c r="D494" s="386" t="s">
        <v>420</v>
      </c>
      <c r="E494" s="273">
        <v>35</v>
      </c>
      <c r="F494" s="273">
        <v>2</v>
      </c>
      <c r="G494" s="222"/>
      <c r="H494" s="222"/>
      <c r="I494" s="222"/>
      <c r="J494" s="222">
        <f>G494*F494*E494</f>
        <v>0</v>
      </c>
      <c r="K494" s="86"/>
      <c r="L494" s="87"/>
      <c r="M494" s="88"/>
      <c r="N494" s="139"/>
      <c r="O494" s="80"/>
      <c r="P494" s="208">
        <f t="shared" si="11"/>
        <v>0</v>
      </c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</row>
    <row r="495" spans="1:1024" outlineLevel="1" x14ac:dyDescent="0.25">
      <c r="A495"/>
      <c r="B495" s="254"/>
      <c r="C495" s="84"/>
      <c r="D495" s="386"/>
      <c r="E495" s="273"/>
      <c r="F495" s="273"/>
      <c r="G495" s="222"/>
      <c r="H495" s="222"/>
      <c r="I495" s="222"/>
      <c r="J495" s="222"/>
      <c r="K495" s="86"/>
      <c r="L495" s="87"/>
      <c r="M495" s="88"/>
      <c r="N495" s="139"/>
      <c r="O495" s="80"/>
      <c r="P495" s="208">
        <f t="shared" si="11"/>
        <v>0</v>
      </c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 outlineLevel="1" x14ac:dyDescent="0.25">
      <c r="A496"/>
      <c r="B496" s="254"/>
      <c r="C496" s="84"/>
      <c r="D496" s="386"/>
      <c r="E496" s="273"/>
      <c r="F496" s="273"/>
      <c r="G496" s="222"/>
      <c r="H496" s="222"/>
      <c r="I496" s="222"/>
      <c r="J496" s="222"/>
      <c r="K496" s="86"/>
      <c r="L496" s="87"/>
      <c r="M496" s="88"/>
      <c r="N496" s="139"/>
      <c r="O496" s="80"/>
      <c r="P496" s="208">
        <f t="shared" si="11"/>
        <v>0</v>
      </c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ht="25.5" outlineLevel="1" x14ac:dyDescent="0.25">
      <c r="A497" s="261" t="s">
        <v>521</v>
      </c>
      <c r="B497" s="240" t="s">
        <v>164</v>
      </c>
      <c r="C497" s="57" t="str">
        <f>CONCATENATE(VLOOKUP(A497,ABC_SERVIÇOS!A:I,5,0)," - ",VLOOKUP(A497,ABC_SERVIÇOS!A:I,6,0))</f>
        <v>38135 (I) - SINAPI – 10/17</v>
      </c>
      <c r="D497" s="111" t="str">
        <f>VLOOKUP(A497,ABC_SERVIÇOS,2,0)</f>
        <v>LADRILHO HIDRAULICO, *20 X 20* CM, E= 2 CM, TATIL ALERTA OU DIRECIONAL, AMARELO</v>
      </c>
      <c r="E497" s="136"/>
      <c r="F497" s="136"/>
      <c r="G497" s="136"/>
      <c r="H497" s="160" t="s">
        <v>522</v>
      </c>
      <c r="I497" s="57" t="str">
        <f>VLOOKUP(A497,ABC_SERVIÇOS,3,0)</f>
        <v>M2</v>
      </c>
      <c r="J497" s="112">
        <f>SUM(J505:J506)</f>
        <v>204.20000000000002</v>
      </c>
      <c r="K497" s="137"/>
      <c r="L497" s="113">
        <f>VLOOKUP(A497,ABC_SERVIÇOS,7,0)</f>
        <v>58.65</v>
      </c>
      <c r="M497" s="114">
        <f>ROUND(L497*J497,2)</f>
        <v>11976.33</v>
      </c>
      <c r="N497" s="46" t="str">
        <f>A497</f>
        <v>COMP_117</v>
      </c>
      <c r="O497" s="80"/>
      <c r="P497" s="208">
        <f t="shared" si="11"/>
        <v>-11976.33</v>
      </c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  <c r="AMG497"/>
      <c r="AMH497"/>
      <c r="AMI497"/>
      <c r="AMJ497"/>
    </row>
    <row r="498" spans="1:1024" outlineLevel="1" x14ac:dyDescent="0.25">
      <c r="A498"/>
      <c r="B498" s="284"/>
      <c r="C498" s="275"/>
      <c r="D498" s="276"/>
      <c r="E498" s="276"/>
      <c r="F498" s="276"/>
      <c r="G498" s="276"/>
      <c r="H498" s="214"/>
      <c r="I498" s="275"/>
      <c r="J498" s="277"/>
      <c r="K498" s="277"/>
      <c r="L498" s="278"/>
      <c r="M498" s="279"/>
      <c r="N498"/>
      <c r="O498" s="80"/>
      <c r="P498" s="208">
        <f t="shared" si="11"/>
        <v>0</v>
      </c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  <c r="TH498"/>
      <c r="TI498"/>
      <c r="TJ498"/>
      <c r="TK498"/>
      <c r="TL498"/>
      <c r="TM498"/>
      <c r="TN498"/>
      <c r="TO498"/>
      <c r="TP498"/>
      <c r="TQ498"/>
      <c r="TR498"/>
      <c r="TS498"/>
      <c r="TT498"/>
      <c r="TU498"/>
      <c r="TV498"/>
      <c r="TW498"/>
      <c r="TX498"/>
      <c r="TY498"/>
      <c r="TZ498"/>
      <c r="UA498"/>
      <c r="UB498"/>
      <c r="UC498"/>
      <c r="UD498"/>
      <c r="UE498"/>
      <c r="UF498"/>
      <c r="UG498"/>
      <c r="UH498"/>
      <c r="UI498"/>
      <c r="UJ498"/>
      <c r="UK498"/>
      <c r="UL498"/>
      <c r="UM498"/>
      <c r="UN498"/>
      <c r="UO498"/>
      <c r="UP498"/>
      <c r="UQ498"/>
      <c r="UR498"/>
      <c r="US498"/>
      <c r="UT498"/>
      <c r="UU498"/>
      <c r="UV498"/>
      <c r="UW498"/>
      <c r="UX498"/>
      <c r="UY498"/>
      <c r="UZ498"/>
      <c r="VA498"/>
      <c r="VB498"/>
      <c r="VC498"/>
      <c r="VD498"/>
      <c r="VE498"/>
      <c r="VF498"/>
      <c r="VG498"/>
      <c r="VH498"/>
      <c r="VI498"/>
      <c r="VJ498"/>
      <c r="VK498"/>
      <c r="VL498"/>
      <c r="VM498"/>
      <c r="VN498"/>
      <c r="VO498"/>
      <c r="VP498"/>
      <c r="VQ498"/>
      <c r="VR498"/>
      <c r="VS498"/>
      <c r="VT498"/>
      <c r="VU498"/>
      <c r="VV498"/>
      <c r="VW498"/>
      <c r="VX498"/>
      <c r="VY498"/>
      <c r="VZ498"/>
      <c r="WA498"/>
      <c r="WB498"/>
      <c r="WC498"/>
      <c r="WD498"/>
      <c r="WE498"/>
      <c r="WF498"/>
      <c r="WG498"/>
      <c r="WH498"/>
      <c r="WI498"/>
      <c r="WJ498"/>
      <c r="WK498"/>
      <c r="WL498"/>
      <c r="WM498"/>
      <c r="WN498"/>
      <c r="WO498"/>
      <c r="WP498"/>
      <c r="WQ498"/>
      <c r="WR498"/>
      <c r="WS498"/>
      <c r="WT498"/>
      <c r="WU498"/>
      <c r="WV498"/>
      <c r="WW498"/>
      <c r="WX498"/>
      <c r="WY498"/>
      <c r="WZ498"/>
      <c r="XA498"/>
      <c r="XB498"/>
      <c r="XC498"/>
      <c r="XD498"/>
      <c r="XE498"/>
      <c r="XF498"/>
      <c r="XG498"/>
      <c r="XH498"/>
      <c r="XI498"/>
      <c r="XJ498"/>
      <c r="XK498"/>
      <c r="XL498"/>
      <c r="XM498"/>
      <c r="XN498"/>
      <c r="XO498"/>
      <c r="XP498"/>
      <c r="XQ498"/>
      <c r="XR498"/>
      <c r="XS498"/>
      <c r="XT498"/>
      <c r="XU498"/>
      <c r="XV498"/>
      <c r="XW498"/>
      <c r="XX498"/>
      <c r="XY498"/>
      <c r="XZ498"/>
      <c r="YA498"/>
      <c r="YB498"/>
      <c r="YC498"/>
      <c r="YD498"/>
      <c r="YE498"/>
      <c r="YF498"/>
      <c r="YG498"/>
      <c r="YH498"/>
      <c r="YI498"/>
      <c r="YJ498"/>
      <c r="YK498"/>
      <c r="YL498"/>
      <c r="YM498"/>
      <c r="YN498"/>
      <c r="YO498"/>
      <c r="YP498"/>
      <c r="YQ498"/>
      <c r="YR498"/>
      <c r="YS498"/>
      <c r="YT498"/>
      <c r="YU498"/>
      <c r="YV498"/>
      <c r="YW498"/>
      <c r="YX498"/>
      <c r="YY498"/>
      <c r="YZ498"/>
      <c r="ZA498"/>
      <c r="ZB498"/>
      <c r="ZC498"/>
      <c r="ZD498"/>
      <c r="ZE498"/>
      <c r="ZF498"/>
      <c r="ZG498"/>
      <c r="ZH498"/>
      <c r="ZI498"/>
      <c r="ZJ498"/>
      <c r="ZK498"/>
      <c r="ZL498"/>
      <c r="ZM498"/>
      <c r="ZN498"/>
      <c r="ZO498"/>
      <c r="ZP498"/>
      <c r="ZQ498"/>
      <c r="ZR498"/>
      <c r="ZS498"/>
      <c r="ZT498"/>
      <c r="ZU498"/>
      <c r="ZV498"/>
      <c r="ZW498"/>
      <c r="ZX498"/>
      <c r="ZY498"/>
      <c r="ZZ498"/>
      <c r="AAA498"/>
      <c r="AAB498"/>
      <c r="AAC498"/>
      <c r="AAD498"/>
      <c r="AAE498"/>
      <c r="AAF498"/>
      <c r="AAG498"/>
      <c r="AAH498"/>
      <c r="AAI498"/>
      <c r="AAJ498"/>
      <c r="AAK498"/>
      <c r="AAL498"/>
      <c r="AAM498"/>
      <c r="AAN498"/>
      <c r="AAO498"/>
      <c r="AAP498"/>
      <c r="AAQ498"/>
      <c r="AAR498"/>
      <c r="AAS498"/>
      <c r="AAT498"/>
      <c r="AAU498"/>
      <c r="AAV498"/>
      <c r="AAW498"/>
      <c r="AAX498"/>
      <c r="AAY498"/>
      <c r="AAZ498"/>
      <c r="ABA498"/>
      <c r="ABB498"/>
      <c r="ABC498"/>
      <c r="ABD498"/>
      <c r="ABE498"/>
      <c r="ABF498"/>
      <c r="ABG498"/>
      <c r="ABH498"/>
      <c r="ABI498"/>
      <c r="ABJ498"/>
      <c r="ABK498"/>
      <c r="ABL498"/>
      <c r="ABM498"/>
      <c r="ABN498"/>
      <c r="ABO498"/>
      <c r="ABP498"/>
      <c r="ABQ498"/>
      <c r="ABR498"/>
      <c r="ABS498"/>
      <c r="ABT498"/>
      <c r="ABU498"/>
      <c r="ABV498"/>
      <c r="ABW498"/>
      <c r="ABX498"/>
      <c r="ABY498"/>
      <c r="ABZ498"/>
      <c r="ACA498"/>
      <c r="ACB498"/>
      <c r="ACC498"/>
      <c r="ACD498"/>
      <c r="ACE498"/>
      <c r="ACF498"/>
      <c r="ACG498"/>
      <c r="ACH498"/>
      <c r="ACI498"/>
      <c r="ACJ498"/>
      <c r="ACK498"/>
      <c r="ACL498"/>
      <c r="ACM498"/>
      <c r="ACN498"/>
      <c r="ACO498"/>
      <c r="ACP498"/>
      <c r="ACQ498"/>
      <c r="ACR498"/>
      <c r="ACS498"/>
      <c r="ACT498"/>
      <c r="ACU498"/>
      <c r="ACV498"/>
      <c r="ACW498"/>
      <c r="ACX498"/>
      <c r="ACY498"/>
      <c r="ACZ498"/>
      <c r="ADA498"/>
      <c r="ADB498"/>
      <c r="ADC498"/>
      <c r="ADD498"/>
      <c r="ADE498"/>
      <c r="ADF498"/>
      <c r="ADG498"/>
      <c r="ADH498"/>
      <c r="ADI498"/>
      <c r="ADJ498"/>
      <c r="ADK498"/>
      <c r="ADL498"/>
      <c r="ADM498"/>
      <c r="ADN498"/>
      <c r="ADO498"/>
      <c r="ADP498"/>
      <c r="ADQ498"/>
      <c r="ADR498"/>
      <c r="ADS498"/>
      <c r="ADT498"/>
      <c r="ADU498"/>
      <c r="ADV498"/>
      <c r="ADW498"/>
      <c r="ADX498"/>
      <c r="ADY498"/>
      <c r="ADZ498"/>
      <c r="AEA498"/>
      <c r="AEB498"/>
      <c r="AEC498"/>
      <c r="AED498"/>
      <c r="AEE498"/>
      <c r="AEF498"/>
      <c r="AEG498"/>
      <c r="AEH498"/>
      <c r="AEI498"/>
      <c r="AEJ498"/>
      <c r="AEK498"/>
      <c r="AEL498"/>
      <c r="AEM498"/>
      <c r="AEN498"/>
      <c r="AEO498"/>
      <c r="AEP498"/>
      <c r="AEQ498"/>
      <c r="AER498"/>
      <c r="AES498"/>
      <c r="AET498"/>
      <c r="AEU498"/>
      <c r="AEV498"/>
      <c r="AEW498"/>
      <c r="AEX498"/>
      <c r="AEY498"/>
      <c r="AEZ498"/>
      <c r="AFA498"/>
      <c r="AFB498"/>
      <c r="AFC498"/>
      <c r="AFD498"/>
      <c r="AFE498"/>
      <c r="AFF498"/>
      <c r="AFG498"/>
      <c r="AFH498"/>
      <c r="AFI498"/>
      <c r="AFJ498"/>
      <c r="AFK498"/>
      <c r="AFL498"/>
      <c r="AFM498"/>
      <c r="AFN498"/>
      <c r="AFO498"/>
      <c r="AFP498"/>
      <c r="AFQ498"/>
      <c r="AFR498"/>
      <c r="AFS498"/>
      <c r="AFT498"/>
      <c r="AFU498"/>
      <c r="AFV498"/>
      <c r="AFW498"/>
      <c r="AFX498"/>
      <c r="AFY498"/>
      <c r="AFZ498"/>
      <c r="AGA498"/>
      <c r="AGB498"/>
      <c r="AGC498"/>
      <c r="AGD498"/>
      <c r="AGE498"/>
      <c r="AGF498"/>
      <c r="AGG498"/>
      <c r="AGH498"/>
      <c r="AGI498"/>
      <c r="AGJ498"/>
      <c r="AGK498"/>
      <c r="AGL498"/>
      <c r="AGM498"/>
      <c r="AGN498"/>
      <c r="AGO498"/>
      <c r="AGP498"/>
      <c r="AGQ498"/>
      <c r="AGR498"/>
      <c r="AGS498"/>
      <c r="AGT498"/>
      <c r="AGU498"/>
      <c r="AGV498"/>
      <c r="AGW498"/>
      <c r="AGX498"/>
      <c r="AGY498"/>
      <c r="AGZ498"/>
      <c r="AHA498"/>
      <c r="AHB498"/>
      <c r="AHC498"/>
      <c r="AHD498"/>
      <c r="AHE498"/>
      <c r="AHF498"/>
      <c r="AHG498"/>
      <c r="AHH498"/>
      <c r="AHI498"/>
      <c r="AHJ498"/>
      <c r="AHK498"/>
      <c r="AHL498"/>
      <c r="AHM498"/>
      <c r="AHN498"/>
      <c r="AHO498"/>
      <c r="AHP498"/>
      <c r="AHQ498"/>
      <c r="AHR498"/>
      <c r="AHS498"/>
      <c r="AHT498"/>
      <c r="AHU498"/>
      <c r="AHV498"/>
      <c r="AHW498"/>
      <c r="AHX498"/>
      <c r="AHY498"/>
      <c r="AHZ498"/>
      <c r="AIA498"/>
      <c r="AIB498"/>
      <c r="AIC498"/>
      <c r="AID498"/>
      <c r="AIE498"/>
      <c r="AIF498"/>
      <c r="AIG498"/>
      <c r="AIH498"/>
      <c r="AII498"/>
      <c r="AIJ498"/>
      <c r="AIK498"/>
      <c r="AIL498"/>
      <c r="AIM498"/>
      <c r="AIN498"/>
      <c r="AIO498"/>
      <c r="AIP498"/>
      <c r="AIQ498"/>
      <c r="AIR498"/>
      <c r="AIS498"/>
      <c r="AIT498"/>
      <c r="AIU498"/>
      <c r="AIV498"/>
      <c r="AIW498"/>
      <c r="AIX498"/>
      <c r="AIY498"/>
      <c r="AIZ498"/>
      <c r="AJA498"/>
      <c r="AJB498"/>
      <c r="AJC498"/>
      <c r="AJD498"/>
      <c r="AJE498"/>
      <c r="AJF498"/>
      <c r="AJG498"/>
      <c r="AJH498"/>
      <c r="AJI498"/>
      <c r="AJJ498"/>
      <c r="AJK498"/>
      <c r="AJL498"/>
      <c r="AJM498"/>
      <c r="AJN498"/>
      <c r="AJO498"/>
      <c r="AJP498"/>
      <c r="AJQ498"/>
      <c r="AJR498"/>
      <c r="AJS498"/>
      <c r="AJT498"/>
      <c r="AJU498"/>
      <c r="AJV498"/>
      <c r="AJW498"/>
      <c r="AJX498"/>
      <c r="AJY498"/>
      <c r="AJZ498"/>
      <c r="AKA498"/>
      <c r="AKB498"/>
      <c r="AKC498"/>
      <c r="AKD498"/>
      <c r="AKE498"/>
      <c r="AKF498"/>
      <c r="AKG498"/>
      <c r="AKH498"/>
      <c r="AKI498"/>
      <c r="AKJ498"/>
      <c r="AKK498"/>
      <c r="AKL498"/>
      <c r="AKM498"/>
      <c r="AKN498"/>
      <c r="AKO498"/>
      <c r="AKP498"/>
      <c r="AKQ498"/>
      <c r="AKR498"/>
      <c r="AKS498"/>
      <c r="AKT498"/>
      <c r="AKU498"/>
      <c r="AKV498"/>
      <c r="AKW498"/>
      <c r="AKX498"/>
      <c r="AKY498"/>
      <c r="AKZ498"/>
      <c r="ALA498"/>
      <c r="ALB498"/>
      <c r="ALC498"/>
      <c r="ALD498"/>
      <c r="ALE498"/>
      <c r="ALF498"/>
      <c r="ALG498"/>
      <c r="ALH498"/>
      <c r="ALI498"/>
      <c r="ALJ498"/>
      <c r="ALK498"/>
      <c r="ALL498"/>
      <c r="ALM498"/>
      <c r="ALN498"/>
      <c r="ALO498"/>
      <c r="ALP498"/>
      <c r="ALQ498"/>
      <c r="ALR498"/>
      <c r="ALS498"/>
      <c r="ALT498"/>
      <c r="ALU498"/>
      <c r="ALV498"/>
      <c r="ALW498"/>
      <c r="ALX498"/>
      <c r="ALY498"/>
      <c r="ALZ498"/>
      <c r="AMA498"/>
      <c r="AMB498"/>
      <c r="AMC498"/>
      <c r="AMD498"/>
      <c r="AME498"/>
      <c r="AMF498"/>
      <c r="AMG498"/>
      <c r="AMH498"/>
      <c r="AMI498"/>
      <c r="AMJ498"/>
    </row>
    <row r="499" spans="1:1024" outlineLevel="1" x14ac:dyDescent="0.25">
      <c r="A499"/>
      <c r="B499" s="254"/>
      <c r="C499" s="84"/>
      <c r="D499" s="384" t="s">
        <v>484</v>
      </c>
      <c r="E499" s="85"/>
      <c r="F499" s="85"/>
      <c r="G499" s="85"/>
      <c r="H499" s="221"/>
      <c r="I499" s="84"/>
      <c r="J499" s="222">
        <v>455.5</v>
      </c>
      <c r="K499" s="86"/>
      <c r="L499" s="87"/>
      <c r="M499" s="88"/>
      <c r="N499"/>
      <c r="O499" s="80"/>
      <c r="P499" s="208">
        <f t="shared" si="11"/>
        <v>0</v>
      </c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outlineLevel="1" x14ac:dyDescent="0.25">
      <c r="A500"/>
      <c r="B500" s="254"/>
      <c r="C500" s="84"/>
      <c r="D500" s="384" t="s">
        <v>485</v>
      </c>
      <c r="E500" s="273"/>
      <c r="F500" s="273"/>
      <c r="G500" s="222"/>
      <c r="H500" s="222"/>
      <c r="I500" s="222"/>
      <c r="J500" s="222">
        <v>455.5</v>
      </c>
      <c r="K500" s="86"/>
      <c r="L500" s="87"/>
      <c r="M500" s="88"/>
      <c r="N500" s="139"/>
      <c r="O500" s="80"/>
      <c r="P500" s="208">
        <f t="shared" si="11"/>
        <v>0</v>
      </c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outlineLevel="1" x14ac:dyDescent="0.25">
      <c r="A501"/>
      <c r="B501" s="254"/>
      <c r="C501" s="84"/>
      <c r="D501" s="386" t="s">
        <v>523</v>
      </c>
      <c r="E501" s="273">
        <v>35</v>
      </c>
      <c r="F501" s="273">
        <v>2</v>
      </c>
      <c r="G501" s="222"/>
      <c r="H501" s="222"/>
      <c r="I501" s="222"/>
      <c r="J501" s="222">
        <f>F501*E501</f>
        <v>70</v>
      </c>
      <c r="K501" s="86"/>
      <c r="L501" s="87"/>
      <c r="M501" s="88"/>
      <c r="N501" s="139"/>
      <c r="O501" s="80"/>
      <c r="P501" s="208">
        <f t="shared" ref="P501:P564" si="14">O501-M501</f>
        <v>0</v>
      </c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</row>
    <row r="502" spans="1:1024" outlineLevel="1" x14ac:dyDescent="0.25">
      <c r="A502"/>
      <c r="B502" s="254"/>
      <c r="C502" s="84"/>
      <c r="D502" s="386"/>
      <c r="E502" s="273"/>
      <c r="F502" s="273"/>
      <c r="G502" s="222"/>
      <c r="H502" s="222"/>
      <c r="I502" s="222"/>
      <c r="J502" s="222"/>
      <c r="K502" s="86"/>
      <c r="L502" s="87"/>
      <c r="M502" s="88"/>
      <c r="N502" s="139"/>
      <c r="O502" s="80"/>
      <c r="P502" s="208">
        <f t="shared" si="14"/>
        <v>0</v>
      </c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  <c r="TH502"/>
      <c r="TI502"/>
      <c r="TJ502"/>
      <c r="TK502"/>
      <c r="TL502"/>
      <c r="TM502"/>
      <c r="TN502"/>
      <c r="TO502"/>
      <c r="TP502"/>
      <c r="TQ502"/>
      <c r="TR502"/>
      <c r="TS502"/>
      <c r="TT502"/>
      <c r="TU502"/>
      <c r="TV502"/>
      <c r="TW502"/>
      <c r="TX502"/>
      <c r="TY502"/>
      <c r="TZ502"/>
      <c r="UA502"/>
      <c r="UB502"/>
      <c r="UC502"/>
      <c r="UD502"/>
      <c r="UE502"/>
      <c r="UF502"/>
      <c r="UG502"/>
      <c r="UH502"/>
      <c r="UI502"/>
      <c r="UJ502"/>
      <c r="UK502"/>
      <c r="UL502"/>
      <c r="UM502"/>
      <c r="UN502"/>
      <c r="UO502"/>
      <c r="UP502"/>
      <c r="UQ502"/>
      <c r="UR502"/>
      <c r="US502"/>
      <c r="UT502"/>
      <c r="UU502"/>
      <c r="UV502"/>
      <c r="UW502"/>
      <c r="UX502"/>
      <c r="UY502"/>
      <c r="UZ502"/>
      <c r="VA502"/>
      <c r="VB502"/>
      <c r="VC502"/>
      <c r="VD502"/>
      <c r="VE502"/>
      <c r="VF502"/>
      <c r="VG502"/>
      <c r="VH502"/>
      <c r="VI502"/>
      <c r="VJ502"/>
      <c r="VK502"/>
      <c r="VL502"/>
      <c r="VM502"/>
      <c r="VN502"/>
      <c r="VO502"/>
      <c r="VP502"/>
      <c r="VQ502"/>
      <c r="VR502"/>
      <c r="VS502"/>
      <c r="VT502"/>
      <c r="VU502"/>
      <c r="VV502"/>
      <c r="VW502"/>
      <c r="VX502"/>
      <c r="VY502"/>
      <c r="VZ502"/>
      <c r="WA502"/>
      <c r="WB502"/>
      <c r="WC502"/>
      <c r="WD502"/>
      <c r="WE502"/>
      <c r="WF502"/>
      <c r="WG502"/>
      <c r="WH502"/>
      <c r="WI502"/>
      <c r="WJ502"/>
      <c r="WK502"/>
      <c r="WL502"/>
      <c r="WM502"/>
      <c r="WN502"/>
      <c r="WO502"/>
      <c r="WP502"/>
      <c r="WQ502"/>
      <c r="WR502"/>
      <c r="WS502"/>
      <c r="WT502"/>
      <c r="WU502"/>
      <c r="WV502"/>
      <c r="WW502"/>
      <c r="WX502"/>
      <c r="WY502"/>
      <c r="WZ502"/>
      <c r="XA502"/>
      <c r="XB502"/>
      <c r="XC502"/>
      <c r="XD502"/>
      <c r="XE502"/>
      <c r="XF502"/>
      <c r="XG502"/>
      <c r="XH502"/>
      <c r="XI502"/>
      <c r="XJ502"/>
      <c r="XK502"/>
      <c r="XL502"/>
      <c r="XM502"/>
      <c r="XN502"/>
      <c r="XO502"/>
      <c r="XP502"/>
      <c r="XQ502"/>
      <c r="XR502"/>
      <c r="XS502"/>
      <c r="XT502"/>
      <c r="XU502"/>
      <c r="XV502"/>
      <c r="XW502"/>
      <c r="XX502"/>
      <c r="XY502"/>
      <c r="XZ502"/>
      <c r="YA502"/>
      <c r="YB502"/>
      <c r="YC502"/>
      <c r="YD502"/>
      <c r="YE502"/>
      <c r="YF502"/>
      <c r="YG502"/>
      <c r="YH502"/>
      <c r="YI502"/>
      <c r="YJ502"/>
      <c r="YK502"/>
      <c r="YL502"/>
      <c r="YM502"/>
      <c r="YN502"/>
      <c r="YO502"/>
      <c r="YP502"/>
      <c r="YQ502"/>
      <c r="YR502"/>
      <c r="YS502"/>
      <c r="YT502"/>
      <c r="YU502"/>
      <c r="YV502"/>
      <c r="YW502"/>
      <c r="YX502"/>
      <c r="YY502"/>
      <c r="YZ502"/>
      <c r="ZA502"/>
      <c r="ZB502"/>
      <c r="ZC502"/>
      <c r="ZD502"/>
      <c r="ZE502"/>
      <c r="ZF502"/>
      <c r="ZG502"/>
      <c r="ZH502"/>
      <c r="ZI502"/>
      <c r="ZJ502"/>
      <c r="ZK502"/>
      <c r="ZL502"/>
      <c r="ZM502"/>
      <c r="ZN502"/>
      <c r="ZO502"/>
      <c r="ZP502"/>
      <c r="ZQ502"/>
      <c r="ZR502"/>
      <c r="ZS502"/>
      <c r="ZT502"/>
      <c r="ZU502"/>
      <c r="ZV502"/>
      <c r="ZW502"/>
      <c r="ZX502"/>
      <c r="ZY502"/>
      <c r="ZZ502"/>
      <c r="AAA502"/>
      <c r="AAB502"/>
      <c r="AAC502"/>
      <c r="AAD502"/>
      <c r="AAE502"/>
      <c r="AAF502"/>
      <c r="AAG502"/>
      <c r="AAH502"/>
      <c r="AAI502"/>
      <c r="AAJ502"/>
      <c r="AAK502"/>
      <c r="AAL502"/>
      <c r="AAM502"/>
      <c r="AAN502"/>
      <c r="AAO502"/>
      <c r="AAP502"/>
      <c r="AAQ502"/>
      <c r="AAR502"/>
      <c r="AAS502"/>
      <c r="AAT502"/>
      <c r="AAU502"/>
      <c r="AAV502"/>
      <c r="AAW502"/>
      <c r="AAX502"/>
      <c r="AAY502"/>
      <c r="AAZ502"/>
      <c r="ABA502"/>
      <c r="ABB502"/>
      <c r="ABC502"/>
      <c r="ABD502"/>
      <c r="ABE502"/>
      <c r="ABF502"/>
      <c r="ABG502"/>
      <c r="ABH502"/>
      <c r="ABI502"/>
      <c r="ABJ502"/>
      <c r="ABK502"/>
      <c r="ABL502"/>
      <c r="ABM502"/>
      <c r="ABN502"/>
      <c r="ABO502"/>
      <c r="ABP502"/>
      <c r="ABQ502"/>
      <c r="ABR502"/>
      <c r="ABS502"/>
      <c r="ABT502"/>
      <c r="ABU502"/>
      <c r="ABV502"/>
      <c r="ABW502"/>
      <c r="ABX502"/>
      <c r="ABY502"/>
      <c r="ABZ502"/>
      <c r="ACA502"/>
      <c r="ACB502"/>
      <c r="ACC502"/>
      <c r="ACD502"/>
      <c r="ACE502"/>
      <c r="ACF502"/>
      <c r="ACG502"/>
      <c r="ACH502"/>
      <c r="ACI502"/>
      <c r="ACJ502"/>
      <c r="ACK502"/>
      <c r="ACL502"/>
      <c r="ACM502"/>
      <c r="ACN502"/>
      <c r="ACO502"/>
      <c r="ACP502"/>
      <c r="ACQ502"/>
      <c r="ACR502"/>
      <c r="ACS502"/>
      <c r="ACT502"/>
      <c r="ACU502"/>
      <c r="ACV502"/>
      <c r="ACW502"/>
      <c r="ACX502"/>
      <c r="ACY502"/>
      <c r="ACZ502"/>
      <c r="ADA502"/>
      <c r="ADB502"/>
      <c r="ADC502"/>
      <c r="ADD502"/>
      <c r="ADE502"/>
      <c r="ADF502"/>
      <c r="ADG502"/>
      <c r="ADH502"/>
      <c r="ADI502"/>
      <c r="ADJ502"/>
      <c r="ADK502"/>
      <c r="ADL502"/>
      <c r="ADM502"/>
      <c r="ADN502"/>
      <c r="ADO502"/>
      <c r="ADP502"/>
      <c r="ADQ502"/>
      <c r="ADR502"/>
      <c r="ADS502"/>
      <c r="ADT502"/>
      <c r="ADU502"/>
      <c r="ADV502"/>
      <c r="ADW502"/>
      <c r="ADX502"/>
      <c r="ADY502"/>
      <c r="ADZ502"/>
      <c r="AEA502"/>
      <c r="AEB502"/>
      <c r="AEC502"/>
      <c r="AED502"/>
      <c r="AEE502"/>
      <c r="AEF502"/>
      <c r="AEG502"/>
      <c r="AEH502"/>
      <c r="AEI502"/>
      <c r="AEJ502"/>
      <c r="AEK502"/>
      <c r="AEL502"/>
      <c r="AEM502"/>
      <c r="AEN502"/>
      <c r="AEO502"/>
      <c r="AEP502"/>
      <c r="AEQ502"/>
      <c r="AER502"/>
      <c r="AES502"/>
      <c r="AET502"/>
      <c r="AEU502"/>
      <c r="AEV502"/>
      <c r="AEW502"/>
      <c r="AEX502"/>
      <c r="AEY502"/>
      <c r="AEZ502"/>
      <c r="AFA502"/>
      <c r="AFB502"/>
      <c r="AFC502"/>
      <c r="AFD502"/>
      <c r="AFE502"/>
      <c r="AFF502"/>
      <c r="AFG502"/>
      <c r="AFH502"/>
      <c r="AFI502"/>
      <c r="AFJ502"/>
      <c r="AFK502"/>
      <c r="AFL502"/>
      <c r="AFM502"/>
      <c r="AFN502"/>
      <c r="AFO502"/>
      <c r="AFP502"/>
      <c r="AFQ502"/>
      <c r="AFR502"/>
      <c r="AFS502"/>
      <c r="AFT502"/>
      <c r="AFU502"/>
      <c r="AFV502"/>
      <c r="AFW502"/>
      <c r="AFX502"/>
      <c r="AFY502"/>
      <c r="AFZ502"/>
      <c r="AGA502"/>
      <c r="AGB502"/>
      <c r="AGC502"/>
      <c r="AGD502"/>
      <c r="AGE502"/>
      <c r="AGF502"/>
      <c r="AGG502"/>
      <c r="AGH502"/>
      <c r="AGI502"/>
      <c r="AGJ502"/>
      <c r="AGK502"/>
      <c r="AGL502"/>
      <c r="AGM502"/>
      <c r="AGN502"/>
      <c r="AGO502"/>
      <c r="AGP502"/>
      <c r="AGQ502"/>
      <c r="AGR502"/>
      <c r="AGS502"/>
      <c r="AGT502"/>
      <c r="AGU502"/>
      <c r="AGV502"/>
      <c r="AGW502"/>
      <c r="AGX502"/>
      <c r="AGY502"/>
      <c r="AGZ502"/>
      <c r="AHA502"/>
      <c r="AHB502"/>
      <c r="AHC502"/>
      <c r="AHD502"/>
      <c r="AHE502"/>
      <c r="AHF502"/>
      <c r="AHG502"/>
      <c r="AHH502"/>
      <c r="AHI502"/>
      <c r="AHJ502"/>
      <c r="AHK502"/>
      <c r="AHL502"/>
      <c r="AHM502"/>
      <c r="AHN502"/>
      <c r="AHO502"/>
      <c r="AHP502"/>
      <c r="AHQ502"/>
      <c r="AHR502"/>
      <c r="AHS502"/>
      <c r="AHT502"/>
      <c r="AHU502"/>
      <c r="AHV502"/>
      <c r="AHW502"/>
      <c r="AHX502"/>
      <c r="AHY502"/>
      <c r="AHZ502"/>
      <c r="AIA502"/>
      <c r="AIB502"/>
      <c r="AIC502"/>
      <c r="AID502"/>
      <c r="AIE502"/>
      <c r="AIF502"/>
      <c r="AIG502"/>
      <c r="AIH502"/>
      <c r="AII502"/>
      <c r="AIJ502"/>
      <c r="AIK502"/>
      <c r="AIL502"/>
      <c r="AIM502"/>
      <c r="AIN502"/>
      <c r="AIO502"/>
      <c r="AIP502"/>
      <c r="AIQ502"/>
      <c r="AIR502"/>
      <c r="AIS502"/>
      <c r="AIT502"/>
      <c r="AIU502"/>
      <c r="AIV502"/>
      <c r="AIW502"/>
      <c r="AIX502"/>
      <c r="AIY502"/>
      <c r="AIZ502"/>
      <c r="AJA502"/>
      <c r="AJB502"/>
      <c r="AJC502"/>
      <c r="AJD502"/>
      <c r="AJE502"/>
      <c r="AJF502"/>
      <c r="AJG502"/>
      <c r="AJH502"/>
      <c r="AJI502"/>
      <c r="AJJ502"/>
      <c r="AJK502"/>
      <c r="AJL502"/>
      <c r="AJM502"/>
      <c r="AJN502"/>
      <c r="AJO502"/>
      <c r="AJP502"/>
      <c r="AJQ502"/>
      <c r="AJR502"/>
      <c r="AJS502"/>
      <c r="AJT502"/>
      <c r="AJU502"/>
      <c r="AJV502"/>
      <c r="AJW502"/>
      <c r="AJX502"/>
      <c r="AJY502"/>
      <c r="AJZ502"/>
      <c r="AKA502"/>
      <c r="AKB502"/>
      <c r="AKC502"/>
      <c r="AKD502"/>
      <c r="AKE502"/>
      <c r="AKF502"/>
      <c r="AKG502"/>
      <c r="AKH502"/>
      <c r="AKI502"/>
      <c r="AKJ502"/>
      <c r="AKK502"/>
      <c r="AKL502"/>
      <c r="AKM502"/>
      <c r="AKN502"/>
      <c r="AKO502"/>
      <c r="AKP502"/>
      <c r="AKQ502"/>
      <c r="AKR502"/>
      <c r="AKS502"/>
      <c r="AKT502"/>
      <c r="AKU502"/>
      <c r="AKV502"/>
      <c r="AKW502"/>
      <c r="AKX502"/>
      <c r="AKY502"/>
      <c r="AKZ502"/>
      <c r="ALA502"/>
      <c r="ALB502"/>
      <c r="ALC502"/>
      <c r="ALD502"/>
      <c r="ALE502"/>
      <c r="ALF502"/>
      <c r="ALG502"/>
      <c r="ALH502"/>
      <c r="ALI502"/>
      <c r="ALJ502"/>
      <c r="ALK502"/>
      <c r="ALL502"/>
      <c r="ALM502"/>
      <c r="ALN502"/>
      <c r="ALO502"/>
      <c r="ALP502"/>
      <c r="ALQ502"/>
      <c r="ALR502"/>
      <c r="ALS502"/>
      <c r="ALT502"/>
      <c r="ALU502"/>
      <c r="ALV502"/>
      <c r="ALW502"/>
      <c r="ALX502"/>
      <c r="ALY502"/>
      <c r="ALZ502"/>
      <c r="AMA502"/>
      <c r="AMB502"/>
      <c r="AMC502"/>
      <c r="AMD502"/>
      <c r="AME502"/>
      <c r="AMF502"/>
      <c r="AMG502"/>
      <c r="AMH502"/>
      <c r="AMI502"/>
      <c r="AMJ502"/>
    </row>
    <row r="503" spans="1:1024" outlineLevel="1" x14ac:dyDescent="0.25">
      <c r="A503"/>
      <c r="B503" s="254"/>
      <c r="C503" s="84"/>
      <c r="D503" s="386"/>
      <c r="E503" s="273"/>
      <c r="F503" s="273"/>
      <c r="G503" s="222"/>
      <c r="H503" s="222"/>
      <c r="I503" s="222"/>
      <c r="J503" s="222">
        <f>SUM(J499:J502)</f>
        <v>981</v>
      </c>
      <c r="K503" s="86"/>
      <c r="L503" s="87"/>
      <c r="M503" s="88"/>
      <c r="N503" s="139"/>
      <c r="O503" s="80"/>
      <c r="P503" s="208">
        <f t="shared" si="14"/>
        <v>0</v>
      </c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outlineLevel="1" x14ac:dyDescent="0.25">
      <c r="A504"/>
      <c r="B504" s="254"/>
      <c r="C504" s="84"/>
      <c r="D504" s="386" t="s">
        <v>257</v>
      </c>
      <c r="E504" s="273"/>
      <c r="F504" s="273"/>
      <c r="G504" s="222"/>
      <c r="H504" s="222"/>
      <c r="I504" s="222"/>
      <c r="J504" s="222">
        <v>0.2</v>
      </c>
      <c r="K504" s="86"/>
      <c r="L504" s="87"/>
      <c r="M504" s="88"/>
      <c r="N504" s="139"/>
      <c r="O504" s="80"/>
      <c r="P504" s="208">
        <f t="shared" si="14"/>
        <v>0</v>
      </c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outlineLevel="1" x14ac:dyDescent="0.25">
      <c r="A505"/>
      <c r="B505" s="254"/>
      <c r="C505" s="84"/>
      <c r="D505" s="386"/>
      <c r="E505" s="273"/>
      <c r="F505" s="273"/>
      <c r="G505" s="222"/>
      <c r="H505" s="222"/>
      <c r="I505" s="222"/>
      <c r="J505" s="222">
        <f>J503*J504</f>
        <v>196.20000000000002</v>
      </c>
      <c r="K505" s="86"/>
      <c r="L505" s="87"/>
      <c r="M505" s="88"/>
      <c r="N505" s="139"/>
      <c r="O505" s="80"/>
      <c r="P505" s="208">
        <f t="shared" si="14"/>
        <v>0</v>
      </c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outlineLevel="1" x14ac:dyDescent="0.25">
      <c r="A506"/>
      <c r="B506" s="254"/>
      <c r="C506" s="84"/>
      <c r="D506" s="386" t="s">
        <v>524</v>
      </c>
      <c r="E506" s="273"/>
      <c r="F506" s="273"/>
      <c r="G506" s="222"/>
      <c r="H506" s="222"/>
      <c r="I506" s="222"/>
      <c r="J506" s="222">
        <v>8</v>
      </c>
      <c r="K506" s="86"/>
      <c r="L506" s="87"/>
      <c r="M506" s="88"/>
      <c r="N506" s="139"/>
      <c r="O506" s="80"/>
      <c r="P506" s="208">
        <f t="shared" si="14"/>
        <v>0</v>
      </c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outlineLevel="1" x14ac:dyDescent="0.25">
      <c r="A507"/>
      <c r="B507" s="254"/>
      <c r="C507" s="84"/>
      <c r="D507" s="386"/>
      <c r="E507" s="273"/>
      <c r="F507" s="273"/>
      <c r="G507" s="222"/>
      <c r="H507" s="222"/>
      <c r="I507" s="222"/>
      <c r="J507" s="222"/>
      <c r="K507" s="86"/>
      <c r="L507" s="87"/>
      <c r="M507" s="88"/>
      <c r="N507" s="139"/>
      <c r="O507" s="80"/>
      <c r="P507" s="208">
        <f t="shared" si="14"/>
        <v>0</v>
      </c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</row>
    <row r="508" spans="1:1024" outlineLevel="1" x14ac:dyDescent="0.25">
      <c r="A508" s="261" t="s">
        <v>525</v>
      </c>
      <c r="B508" s="240" t="s">
        <v>165</v>
      </c>
      <c r="C508" s="57" t="str">
        <f>CONCATENATE(VLOOKUP(A508,ABC_SERVIÇOS!A:I,5,0)," - ",VLOOKUP(A508,ABC_SERVIÇOS!A:I,6,0))</f>
        <v>74021/003 - SINAPI – 10/17</v>
      </c>
      <c r="D508" s="111" t="str">
        <f>VLOOKUP(A508,ABC_SERVIÇOS,2,0)</f>
        <v>ENSAIOS DE REGULARIZACAO DO SUBLEITO</v>
      </c>
      <c r="E508" s="136"/>
      <c r="F508" s="136"/>
      <c r="G508" s="136"/>
      <c r="H508" s="160" t="s">
        <v>526</v>
      </c>
      <c r="I508" s="57" t="str">
        <f>VLOOKUP(A508,ABC_SERVIÇOS,3,0)</f>
        <v>M2</v>
      </c>
      <c r="J508" s="112">
        <f>SUM(J509:J512)</f>
        <v>10588.04</v>
      </c>
      <c r="K508" s="137"/>
      <c r="L508" s="113">
        <f>VLOOKUP(A508,ABC_SERVIÇOS,7,0)</f>
        <v>0.91</v>
      </c>
      <c r="M508" s="114">
        <f>ROUND(L508*J508,2)</f>
        <v>9635.1200000000008</v>
      </c>
      <c r="N508" s="46" t="str">
        <f>A508</f>
        <v>COMP_042</v>
      </c>
      <c r="O508" s="80"/>
      <c r="P508" s="208">
        <f t="shared" si="14"/>
        <v>-9635.1200000000008</v>
      </c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  <c r="TH508"/>
      <c r="TI508"/>
      <c r="TJ508"/>
      <c r="TK508"/>
      <c r="TL508"/>
      <c r="TM508"/>
      <c r="TN508"/>
      <c r="TO508"/>
      <c r="TP508"/>
      <c r="TQ508"/>
      <c r="TR508"/>
      <c r="TS508"/>
      <c r="TT508"/>
      <c r="TU508"/>
      <c r="TV508"/>
      <c r="TW508"/>
      <c r="TX508"/>
      <c r="TY508"/>
      <c r="TZ508"/>
      <c r="UA508"/>
      <c r="UB508"/>
      <c r="UC508"/>
      <c r="UD508"/>
      <c r="UE508"/>
      <c r="UF508"/>
      <c r="UG508"/>
      <c r="UH508"/>
      <c r="UI508"/>
      <c r="UJ508"/>
      <c r="UK508"/>
      <c r="UL508"/>
      <c r="UM508"/>
      <c r="UN508"/>
      <c r="UO508"/>
      <c r="UP508"/>
      <c r="UQ508"/>
      <c r="UR508"/>
      <c r="US508"/>
      <c r="UT508"/>
      <c r="UU508"/>
      <c r="UV508"/>
      <c r="UW508"/>
      <c r="UX508"/>
      <c r="UY508"/>
      <c r="UZ508"/>
      <c r="VA508"/>
      <c r="VB508"/>
      <c r="VC508"/>
      <c r="VD508"/>
      <c r="VE508"/>
      <c r="VF508"/>
      <c r="VG508"/>
      <c r="VH508"/>
      <c r="VI508"/>
      <c r="VJ508"/>
      <c r="VK508"/>
      <c r="VL508"/>
      <c r="VM508"/>
      <c r="VN508"/>
      <c r="VO508"/>
      <c r="VP508"/>
      <c r="VQ508"/>
      <c r="VR508"/>
      <c r="VS508"/>
      <c r="VT508"/>
      <c r="VU508"/>
      <c r="VV508"/>
      <c r="VW508"/>
      <c r="VX508"/>
      <c r="VY508"/>
      <c r="VZ508"/>
      <c r="WA508"/>
      <c r="WB508"/>
      <c r="WC508"/>
      <c r="WD508"/>
      <c r="WE508"/>
      <c r="WF508"/>
      <c r="WG508"/>
      <c r="WH508"/>
      <c r="WI508"/>
      <c r="WJ508"/>
      <c r="WK508"/>
      <c r="WL508"/>
      <c r="WM508"/>
      <c r="WN508"/>
      <c r="WO508"/>
      <c r="WP508"/>
      <c r="WQ508"/>
      <c r="WR508"/>
      <c r="WS508"/>
      <c r="WT508"/>
      <c r="WU508"/>
      <c r="WV508"/>
      <c r="WW508"/>
      <c r="WX508"/>
      <c r="WY508"/>
      <c r="WZ508"/>
      <c r="XA508"/>
      <c r="XB508"/>
      <c r="XC508"/>
      <c r="XD508"/>
      <c r="XE508"/>
      <c r="XF508"/>
      <c r="XG508"/>
      <c r="XH508"/>
      <c r="XI508"/>
      <c r="XJ508"/>
      <c r="XK508"/>
      <c r="XL508"/>
      <c r="XM508"/>
      <c r="XN508"/>
      <c r="XO508"/>
      <c r="XP508"/>
      <c r="XQ508"/>
      <c r="XR508"/>
      <c r="XS508"/>
      <c r="XT508"/>
      <c r="XU508"/>
      <c r="XV508"/>
      <c r="XW508"/>
      <c r="XX508"/>
      <c r="XY508"/>
      <c r="XZ508"/>
      <c r="YA508"/>
      <c r="YB508"/>
      <c r="YC508"/>
      <c r="YD508"/>
      <c r="YE508"/>
      <c r="YF508"/>
      <c r="YG508"/>
      <c r="YH508"/>
      <c r="YI508"/>
      <c r="YJ508"/>
      <c r="YK508"/>
      <c r="YL508"/>
      <c r="YM508"/>
      <c r="YN508"/>
      <c r="YO508"/>
      <c r="YP508"/>
      <c r="YQ508"/>
      <c r="YR508"/>
      <c r="YS508"/>
      <c r="YT508"/>
      <c r="YU508"/>
      <c r="YV508"/>
      <c r="YW508"/>
      <c r="YX508"/>
      <c r="YY508"/>
      <c r="YZ508"/>
      <c r="ZA508"/>
      <c r="ZB508"/>
      <c r="ZC508"/>
      <c r="ZD508"/>
      <c r="ZE508"/>
      <c r="ZF508"/>
      <c r="ZG508"/>
      <c r="ZH508"/>
      <c r="ZI508"/>
      <c r="ZJ508"/>
      <c r="ZK508"/>
      <c r="ZL508"/>
      <c r="ZM508"/>
      <c r="ZN508"/>
      <c r="ZO508"/>
      <c r="ZP508"/>
      <c r="ZQ508"/>
      <c r="ZR508"/>
      <c r="ZS508"/>
      <c r="ZT508"/>
      <c r="ZU508"/>
      <c r="ZV508"/>
      <c r="ZW508"/>
      <c r="ZX508"/>
      <c r="ZY508"/>
      <c r="ZZ508"/>
      <c r="AAA508"/>
      <c r="AAB508"/>
      <c r="AAC508"/>
      <c r="AAD508"/>
      <c r="AAE508"/>
      <c r="AAF508"/>
      <c r="AAG508"/>
      <c r="AAH508"/>
      <c r="AAI508"/>
      <c r="AAJ508"/>
      <c r="AAK508"/>
      <c r="AAL508"/>
      <c r="AAM508"/>
      <c r="AAN508"/>
      <c r="AAO508"/>
      <c r="AAP508"/>
      <c r="AAQ508"/>
      <c r="AAR508"/>
      <c r="AAS508"/>
      <c r="AAT508"/>
      <c r="AAU508"/>
      <c r="AAV508"/>
      <c r="AAW508"/>
      <c r="AAX508"/>
      <c r="AAY508"/>
      <c r="AAZ508"/>
      <c r="ABA508"/>
      <c r="ABB508"/>
      <c r="ABC508"/>
      <c r="ABD508"/>
      <c r="ABE508"/>
      <c r="ABF508"/>
      <c r="ABG508"/>
      <c r="ABH508"/>
      <c r="ABI508"/>
      <c r="ABJ508"/>
      <c r="ABK508"/>
      <c r="ABL508"/>
      <c r="ABM508"/>
      <c r="ABN508"/>
      <c r="ABO508"/>
      <c r="ABP508"/>
      <c r="ABQ508"/>
      <c r="ABR508"/>
      <c r="ABS508"/>
      <c r="ABT508"/>
      <c r="ABU508"/>
      <c r="ABV508"/>
      <c r="ABW508"/>
      <c r="ABX508"/>
      <c r="ABY508"/>
      <c r="ABZ508"/>
      <c r="ACA508"/>
      <c r="ACB508"/>
      <c r="ACC508"/>
      <c r="ACD508"/>
      <c r="ACE508"/>
      <c r="ACF508"/>
      <c r="ACG508"/>
      <c r="ACH508"/>
      <c r="ACI508"/>
      <c r="ACJ508"/>
      <c r="ACK508"/>
      <c r="ACL508"/>
      <c r="ACM508"/>
      <c r="ACN508"/>
      <c r="ACO508"/>
      <c r="ACP508"/>
      <c r="ACQ508"/>
      <c r="ACR508"/>
      <c r="ACS508"/>
      <c r="ACT508"/>
      <c r="ACU508"/>
      <c r="ACV508"/>
      <c r="ACW508"/>
      <c r="ACX508"/>
      <c r="ACY508"/>
      <c r="ACZ508"/>
      <c r="ADA508"/>
      <c r="ADB508"/>
      <c r="ADC508"/>
      <c r="ADD508"/>
      <c r="ADE508"/>
      <c r="ADF508"/>
      <c r="ADG508"/>
      <c r="ADH508"/>
      <c r="ADI508"/>
      <c r="ADJ508"/>
      <c r="ADK508"/>
      <c r="ADL508"/>
      <c r="ADM508"/>
      <c r="ADN508"/>
      <c r="ADO508"/>
      <c r="ADP508"/>
      <c r="ADQ508"/>
      <c r="ADR508"/>
      <c r="ADS508"/>
      <c r="ADT508"/>
      <c r="ADU508"/>
      <c r="ADV508"/>
      <c r="ADW508"/>
      <c r="ADX508"/>
      <c r="ADY508"/>
      <c r="ADZ508"/>
      <c r="AEA508"/>
      <c r="AEB508"/>
      <c r="AEC508"/>
      <c r="AED508"/>
      <c r="AEE508"/>
      <c r="AEF508"/>
      <c r="AEG508"/>
      <c r="AEH508"/>
      <c r="AEI508"/>
      <c r="AEJ508"/>
      <c r="AEK508"/>
      <c r="AEL508"/>
      <c r="AEM508"/>
      <c r="AEN508"/>
      <c r="AEO508"/>
      <c r="AEP508"/>
      <c r="AEQ508"/>
      <c r="AER508"/>
      <c r="AES508"/>
      <c r="AET508"/>
      <c r="AEU508"/>
      <c r="AEV508"/>
      <c r="AEW508"/>
      <c r="AEX508"/>
      <c r="AEY508"/>
      <c r="AEZ508"/>
      <c r="AFA508"/>
      <c r="AFB508"/>
      <c r="AFC508"/>
      <c r="AFD508"/>
      <c r="AFE508"/>
      <c r="AFF508"/>
      <c r="AFG508"/>
      <c r="AFH508"/>
      <c r="AFI508"/>
      <c r="AFJ508"/>
      <c r="AFK508"/>
      <c r="AFL508"/>
      <c r="AFM508"/>
      <c r="AFN508"/>
      <c r="AFO508"/>
      <c r="AFP508"/>
      <c r="AFQ508"/>
      <c r="AFR508"/>
      <c r="AFS508"/>
      <c r="AFT508"/>
      <c r="AFU508"/>
      <c r="AFV508"/>
      <c r="AFW508"/>
      <c r="AFX508"/>
      <c r="AFY508"/>
      <c r="AFZ508"/>
      <c r="AGA508"/>
      <c r="AGB508"/>
      <c r="AGC508"/>
      <c r="AGD508"/>
      <c r="AGE508"/>
      <c r="AGF508"/>
      <c r="AGG508"/>
      <c r="AGH508"/>
      <c r="AGI508"/>
      <c r="AGJ508"/>
      <c r="AGK508"/>
      <c r="AGL508"/>
      <c r="AGM508"/>
      <c r="AGN508"/>
      <c r="AGO508"/>
      <c r="AGP508"/>
      <c r="AGQ508"/>
      <c r="AGR508"/>
      <c r="AGS508"/>
      <c r="AGT508"/>
      <c r="AGU508"/>
      <c r="AGV508"/>
      <c r="AGW508"/>
      <c r="AGX508"/>
      <c r="AGY508"/>
      <c r="AGZ508"/>
      <c r="AHA508"/>
      <c r="AHB508"/>
      <c r="AHC508"/>
      <c r="AHD508"/>
      <c r="AHE508"/>
      <c r="AHF508"/>
      <c r="AHG508"/>
      <c r="AHH508"/>
      <c r="AHI508"/>
      <c r="AHJ508"/>
      <c r="AHK508"/>
      <c r="AHL508"/>
      <c r="AHM508"/>
      <c r="AHN508"/>
      <c r="AHO508"/>
      <c r="AHP508"/>
      <c r="AHQ508"/>
      <c r="AHR508"/>
      <c r="AHS508"/>
      <c r="AHT508"/>
      <c r="AHU508"/>
      <c r="AHV508"/>
      <c r="AHW508"/>
      <c r="AHX508"/>
      <c r="AHY508"/>
      <c r="AHZ508"/>
      <c r="AIA508"/>
      <c r="AIB508"/>
      <c r="AIC508"/>
      <c r="AID508"/>
      <c r="AIE508"/>
      <c r="AIF508"/>
      <c r="AIG508"/>
      <c r="AIH508"/>
      <c r="AII508"/>
      <c r="AIJ508"/>
      <c r="AIK508"/>
      <c r="AIL508"/>
      <c r="AIM508"/>
      <c r="AIN508"/>
      <c r="AIO508"/>
      <c r="AIP508"/>
      <c r="AIQ508"/>
      <c r="AIR508"/>
      <c r="AIS508"/>
      <c r="AIT508"/>
      <c r="AIU508"/>
      <c r="AIV508"/>
      <c r="AIW508"/>
      <c r="AIX508"/>
      <c r="AIY508"/>
      <c r="AIZ508"/>
      <c r="AJA508"/>
      <c r="AJB508"/>
      <c r="AJC508"/>
      <c r="AJD508"/>
      <c r="AJE508"/>
      <c r="AJF508"/>
      <c r="AJG508"/>
      <c r="AJH508"/>
      <c r="AJI508"/>
      <c r="AJJ508"/>
      <c r="AJK508"/>
      <c r="AJL508"/>
      <c r="AJM508"/>
      <c r="AJN508"/>
      <c r="AJO508"/>
      <c r="AJP508"/>
      <c r="AJQ508"/>
      <c r="AJR508"/>
      <c r="AJS508"/>
      <c r="AJT508"/>
      <c r="AJU508"/>
      <c r="AJV508"/>
      <c r="AJW508"/>
      <c r="AJX508"/>
      <c r="AJY508"/>
      <c r="AJZ508"/>
      <c r="AKA508"/>
      <c r="AKB508"/>
      <c r="AKC508"/>
      <c r="AKD508"/>
      <c r="AKE508"/>
      <c r="AKF508"/>
      <c r="AKG508"/>
      <c r="AKH508"/>
      <c r="AKI508"/>
      <c r="AKJ508"/>
      <c r="AKK508"/>
      <c r="AKL508"/>
      <c r="AKM508"/>
      <c r="AKN508"/>
      <c r="AKO508"/>
      <c r="AKP508"/>
      <c r="AKQ508"/>
      <c r="AKR508"/>
      <c r="AKS508"/>
      <c r="AKT508"/>
      <c r="AKU508"/>
      <c r="AKV508"/>
      <c r="AKW508"/>
      <c r="AKX508"/>
      <c r="AKY508"/>
      <c r="AKZ508"/>
      <c r="ALA508"/>
      <c r="ALB508"/>
      <c r="ALC508"/>
      <c r="ALD508"/>
      <c r="ALE508"/>
      <c r="ALF508"/>
      <c r="ALG508"/>
      <c r="ALH508"/>
      <c r="ALI508"/>
      <c r="ALJ508"/>
      <c r="ALK508"/>
      <c r="ALL508"/>
      <c r="ALM508"/>
      <c r="ALN508"/>
      <c r="ALO508"/>
      <c r="ALP508"/>
      <c r="ALQ508"/>
      <c r="ALR508"/>
      <c r="ALS508"/>
      <c r="ALT508"/>
      <c r="ALU508"/>
      <c r="ALV508"/>
      <c r="ALW508"/>
      <c r="ALX508"/>
      <c r="ALY508"/>
      <c r="ALZ508"/>
      <c r="AMA508"/>
      <c r="AMB508"/>
      <c r="AMC508"/>
      <c r="AMD508"/>
      <c r="AME508"/>
      <c r="AMF508"/>
      <c r="AMG508"/>
      <c r="AMH508"/>
      <c r="AMI508"/>
      <c r="AMJ508"/>
    </row>
    <row r="509" spans="1:1024" outlineLevel="1" x14ac:dyDescent="0.25">
      <c r="A509"/>
      <c r="B509" s="284"/>
      <c r="C509" s="275"/>
      <c r="D509" s="276"/>
      <c r="E509" s="276"/>
      <c r="F509" s="276"/>
      <c r="G509" s="276"/>
      <c r="H509" s="214"/>
      <c r="I509" s="275"/>
      <c r="J509" s="277"/>
      <c r="K509" s="277"/>
      <c r="L509" s="278"/>
      <c r="M509" s="279"/>
      <c r="N509"/>
      <c r="O509" s="80"/>
      <c r="P509" s="208">
        <f t="shared" si="14"/>
        <v>0</v>
      </c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</row>
    <row r="510" spans="1:1024" outlineLevel="1" x14ac:dyDescent="0.25">
      <c r="A510"/>
      <c r="B510" s="254"/>
      <c r="C510" s="84"/>
      <c r="D510" s="85" t="s">
        <v>527</v>
      </c>
      <c r="E510" s="85"/>
      <c r="F510" s="85"/>
      <c r="G510" s="85"/>
      <c r="H510" s="221"/>
      <c r="I510" s="84"/>
      <c r="J510" s="86">
        <f>J402</f>
        <v>10588.04</v>
      </c>
      <c r="K510" s="86"/>
      <c r="L510" s="87"/>
      <c r="M510" s="88"/>
      <c r="N510"/>
      <c r="O510" s="80"/>
      <c r="P510" s="208">
        <f t="shared" si="14"/>
        <v>0</v>
      </c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</row>
    <row r="511" spans="1:1024" outlineLevel="1" x14ac:dyDescent="0.25">
      <c r="A511"/>
      <c r="B511" s="254"/>
      <c r="C511" s="84"/>
      <c r="D511" s="85"/>
      <c r="E511" s="85"/>
      <c r="F511" s="85"/>
      <c r="G511" s="85"/>
      <c r="H511" s="221"/>
      <c r="I511" s="84"/>
      <c r="J511" s="86"/>
      <c r="K511" s="86"/>
      <c r="L511" s="87"/>
      <c r="M511" s="88"/>
      <c r="N511"/>
      <c r="O511" s="80"/>
      <c r="P511" s="208">
        <f t="shared" si="14"/>
        <v>0</v>
      </c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</row>
    <row r="512" spans="1:1024" outlineLevel="1" x14ac:dyDescent="0.25">
      <c r="A512"/>
      <c r="B512" s="346"/>
      <c r="C512" s="347"/>
      <c r="D512" s="348"/>
      <c r="E512" s="348"/>
      <c r="F512" s="348"/>
      <c r="G512" s="348"/>
      <c r="H512" s="232"/>
      <c r="I512" s="347"/>
      <c r="J512" s="327"/>
      <c r="K512" s="327"/>
      <c r="L512" s="349"/>
      <c r="M512" s="350"/>
      <c r="N512"/>
      <c r="O512" s="80"/>
      <c r="P512" s="208">
        <f t="shared" si="14"/>
        <v>0</v>
      </c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</row>
    <row r="513" spans="1:1024" outlineLevel="1" x14ac:dyDescent="0.25">
      <c r="A513" s="261" t="s">
        <v>528</v>
      </c>
      <c r="B513" s="240" t="s">
        <v>167</v>
      </c>
      <c r="C513" s="57" t="str">
        <f>CONCATENATE(VLOOKUP(A513,ABC_SERVIÇOS!A:I,5,0)," - ",VLOOKUP(A513,ABC_SERVIÇOS!A:I,6,0))</f>
        <v>74021/006 - SINAPI – 10/17</v>
      </c>
      <c r="D513" s="111" t="str">
        <f>VLOOKUP(A513,ABC_SERVIÇOS,2,0)</f>
        <v>ENSAIOS DE BASE ESTABILIZADA GRANULOMETRICAMENTE</v>
      </c>
      <c r="E513" s="136"/>
      <c r="F513" s="136"/>
      <c r="G513" s="136"/>
      <c r="H513" s="366"/>
      <c r="I513" s="57" t="str">
        <f>VLOOKUP(A513,ABC_SERVIÇOS,3,0)</f>
        <v>M3</v>
      </c>
      <c r="J513" s="112">
        <f>SUM(J514:J517)</f>
        <v>4218.4160000000002</v>
      </c>
      <c r="K513" s="137"/>
      <c r="L513" s="113">
        <f>VLOOKUP(A513,ABC_SERVIÇOS,7,0)</f>
        <v>1.79</v>
      </c>
      <c r="M513" s="114">
        <f>ROUND(L513*J513,2)</f>
        <v>7550.96</v>
      </c>
      <c r="N513" s="46" t="str">
        <f>A513</f>
        <v>COMP_040</v>
      </c>
      <c r="O513" s="80"/>
      <c r="P513" s="208">
        <f t="shared" si="14"/>
        <v>-7550.96</v>
      </c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  <c r="AMG513"/>
      <c r="AMH513"/>
      <c r="AMI513"/>
      <c r="AMJ513"/>
    </row>
    <row r="514" spans="1:1024" outlineLevel="1" x14ac:dyDescent="0.25">
      <c r="A514"/>
      <c r="B514" s="284"/>
      <c r="C514" s="275"/>
      <c r="D514" s="276"/>
      <c r="E514" s="276"/>
      <c r="F514" s="276"/>
      <c r="G514" s="276"/>
      <c r="H514" s="214"/>
      <c r="I514" s="275"/>
      <c r="J514" s="277"/>
      <c r="K514" s="277"/>
      <c r="L514" s="278"/>
      <c r="M514" s="279"/>
      <c r="N514"/>
      <c r="O514" s="80"/>
      <c r="P514" s="208">
        <f t="shared" si="14"/>
        <v>0</v>
      </c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  <c r="MY514"/>
      <c r="MZ514"/>
      <c r="NA514"/>
      <c r="NB514"/>
      <c r="NC514"/>
      <c r="ND514"/>
      <c r="NE514"/>
      <c r="NF514"/>
      <c r="NG514"/>
      <c r="NH514"/>
      <c r="NI514"/>
      <c r="NJ514"/>
      <c r="NK514"/>
      <c r="NL514"/>
      <c r="NM514"/>
      <c r="NN514"/>
      <c r="NO514"/>
      <c r="NP514"/>
      <c r="NQ514"/>
      <c r="NR514"/>
      <c r="NS514"/>
      <c r="NT514"/>
      <c r="NU514"/>
      <c r="NV514"/>
      <c r="NW514"/>
      <c r="NX514"/>
      <c r="NY514"/>
      <c r="NZ514"/>
      <c r="OA514"/>
      <c r="OB514"/>
      <c r="OC514"/>
      <c r="OD514"/>
      <c r="OE514"/>
      <c r="OF514"/>
      <c r="OG514"/>
      <c r="OH514"/>
      <c r="OI514"/>
      <c r="OJ514"/>
      <c r="OK514"/>
      <c r="OL514"/>
      <c r="OM514"/>
      <c r="ON514"/>
      <c r="OO514"/>
      <c r="OP514"/>
      <c r="OQ514"/>
      <c r="OR514"/>
      <c r="OS514"/>
      <c r="OT514"/>
      <c r="OU514"/>
      <c r="OV514"/>
      <c r="OW514"/>
      <c r="OX514"/>
      <c r="OY514"/>
      <c r="OZ514"/>
      <c r="PA514"/>
      <c r="PB514"/>
      <c r="PC514"/>
      <c r="PD514"/>
      <c r="PE514"/>
      <c r="PF514"/>
      <c r="PG514"/>
      <c r="PH514"/>
      <c r="PI514"/>
      <c r="PJ514"/>
      <c r="PK514"/>
      <c r="PL514"/>
      <c r="PM514"/>
      <c r="PN514"/>
      <c r="PO514"/>
      <c r="PP514"/>
      <c r="PQ514"/>
      <c r="PR514"/>
      <c r="PS514"/>
      <c r="PT514"/>
      <c r="PU514"/>
      <c r="PV514"/>
      <c r="PW514"/>
      <c r="PX514"/>
      <c r="PY514"/>
      <c r="PZ514"/>
      <c r="QA514"/>
      <c r="QB514"/>
      <c r="QC514"/>
      <c r="QD514"/>
      <c r="QE514"/>
      <c r="QF514"/>
      <c r="QG514"/>
      <c r="QH514"/>
      <c r="QI514"/>
      <c r="QJ514"/>
      <c r="QK514"/>
      <c r="QL514"/>
      <c r="QM514"/>
      <c r="QN514"/>
      <c r="QO514"/>
      <c r="QP514"/>
      <c r="QQ514"/>
      <c r="QR514"/>
      <c r="QS514"/>
      <c r="QT514"/>
      <c r="QU514"/>
      <c r="QV514"/>
      <c r="QW514"/>
      <c r="QX514"/>
      <c r="QY514"/>
      <c r="QZ514"/>
      <c r="RA514"/>
      <c r="RB514"/>
      <c r="RC514"/>
      <c r="RD514"/>
      <c r="RE514"/>
      <c r="RF514"/>
      <c r="RG514"/>
      <c r="RH514"/>
      <c r="RI514"/>
      <c r="RJ514"/>
      <c r="RK514"/>
      <c r="RL514"/>
      <c r="RM514"/>
      <c r="RN514"/>
      <c r="RO514"/>
      <c r="RP514"/>
      <c r="RQ514"/>
      <c r="RR514"/>
      <c r="RS514"/>
      <c r="RT514"/>
      <c r="RU514"/>
      <c r="RV514"/>
      <c r="RW514"/>
      <c r="RX514"/>
      <c r="RY514"/>
      <c r="RZ514"/>
      <c r="SA514"/>
      <c r="SB514"/>
      <c r="SC514"/>
      <c r="SD514"/>
      <c r="SE514"/>
      <c r="SF514"/>
      <c r="SG514"/>
      <c r="SH514"/>
      <c r="SI514"/>
      <c r="SJ514"/>
      <c r="SK514"/>
      <c r="SL514"/>
      <c r="SM514"/>
      <c r="SN514"/>
      <c r="SO514"/>
      <c r="SP514"/>
      <c r="SQ514"/>
      <c r="SR514"/>
      <c r="SS514"/>
      <c r="ST514"/>
      <c r="SU514"/>
      <c r="SV514"/>
      <c r="SW514"/>
      <c r="SX514"/>
      <c r="SY514"/>
      <c r="SZ514"/>
      <c r="TA514"/>
      <c r="TB514"/>
      <c r="TC514"/>
      <c r="TD514"/>
      <c r="TE514"/>
      <c r="TF514"/>
      <c r="TG514"/>
      <c r="TH514"/>
      <c r="TI514"/>
      <c r="TJ514"/>
      <c r="TK514"/>
      <c r="TL514"/>
      <c r="TM514"/>
      <c r="TN514"/>
      <c r="TO514"/>
      <c r="TP514"/>
      <c r="TQ514"/>
      <c r="TR514"/>
      <c r="TS514"/>
      <c r="TT514"/>
      <c r="TU514"/>
      <c r="TV514"/>
      <c r="TW514"/>
      <c r="TX514"/>
      <c r="TY514"/>
      <c r="TZ514"/>
      <c r="UA514"/>
      <c r="UB514"/>
      <c r="UC514"/>
      <c r="UD514"/>
      <c r="UE514"/>
      <c r="UF514"/>
      <c r="UG514"/>
      <c r="UH514"/>
      <c r="UI514"/>
      <c r="UJ514"/>
      <c r="UK514"/>
      <c r="UL514"/>
      <c r="UM514"/>
      <c r="UN514"/>
      <c r="UO514"/>
      <c r="UP514"/>
      <c r="UQ514"/>
      <c r="UR514"/>
      <c r="US514"/>
      <c r="UT514"/>
      <c r="UU514"/>
      <c r="UV514"/>
      <c r="UW514"/>
      <c r="UX514"/>
      <c r="UY514"/>
      <c r="UZ514"/>
      <c r="VA514"/>
      <c r="VB514"/>
      <c r="VC514"/>
      <c r="VD514"/>
      <c r="VE514"/>
      <c r="VF514"/>
      <c r="VG514"/>
      <c r="VH514"/>
      <c r="VI514"/>
      <c r="VJ514"/>
      <c r="VK514"/>
      <c r="VL514"/>
      <c r="VM514"/>
      <c r="VN514"/>
      <c r="VO514"/>
      <c r="VP514"/>
      <c r="VQ514"/>
      <c r="VR514"/>
      <c r="VS514"/>
      <c r="VT514"/>
      <c r="VU514"/>
      <c r="VV514"/>
      <c r="VW514"/>
      <c r="VX514"/>
      <c r="VY514"/>
      <c r="VZ514"/>
      <c r="WA514"/>
      <c r="WB514"/>
      <c r="WC514"/>
      <c r="WD514"/>
      <c r="WE514"/>
      <c r="WF514"/>
      <c r="WG514"/>
      <c r="WH514"/>
      <c r="WI514"/>
      <c r="WJ514"/>
      <c r="WK514"/>
      <c r="WL514"/>
      <c r="WM514"/>
      <c r="WN514"/>
      <c r="WO514"/>
      <c r="WP514"/>
      <c r="WQ514"/>
      <c r="WR514"/>
      <c r="WS514"/>
      <c r="WT514"/>
      <c r="WU514"/>
      <c r="WV514"/>
      <c r="WW514"/>
      <c r="WX514"/>
      <c r="WY514"/>
      <c r="WZ514"/>
      <c r="XA514"/>
      <c r="XB514"/>
      <c r="XC514"/>
      <c r="XD514"/>
      <c r="XE514"/>
      <c r="XF514"/>
      <c r="XG514"/>
      <c r="XH514"/>
      <c r="XI514"/>
      <c r="XJ514"/>
      <c r="XK514"/>
      <c r="XL514"/>
      <c r="XM514"/>
      <c r="XN514"/>
      <c r="XO514"/>
      <c r="XP514"/>
      <c r="XQ514"/>
      <c r="XR514"/>
      <c r="XS514"/>
      <c r="XT514"/>
      <c r="XU514"/>
      <c r="XV514"/>
      <c r="XW514"/>
      <c r="XX514"/>
      <c r="XY514"/>
      <c r="XZ514"/>
      <c r="YA514"/>
      <c r="YB514"/>
      <c r="YC514"/>
      <c r="YD514"/>
      <c r="YE514"/>
      <c r="YF514"/>
      <c r="YG514"/>
      <c r="YH514"/>
      <c r="YI514"/>
      <c r="YJ514"/>
      <c r="YK514"/>
      <c r="YL514"/>
      <c r="YM514"/>
      <c r="YN514"/>
      <c r="YO514"/>
      <c r="YP514"/>
      <c r="YQ514"/>
      <c r="YR514"/>
      <c r="YS514"/>
      <c r="YT514"/>
      <c r="YU514"/>
      <c r="YV514"/>
      <c r="YW514"/>
      <c r="YX514"/>
      <c r="YY514"/>
      <c r="YZ514"/>
      <c r="ZA514"/>
      <c r="ZB514"/>
      <c r="ZC514"/>
      <c r="ZD514"/>
      <c r="ZE514"/>
      <c r="ZF514"/>
      <c r="ZG514"/>
      <c r="ZH514"/>
      <c r="ZI514"/>
      <c r="ZJ514"/>
      <c r="ZK514"/>
      <c r="ZL514"/>
      <c r="ZM514"/>
      <c r="ZN514"/>
      <c r="ZO514"/>
      <c r="ZP514"/>
      <c r="ZQ514"/>
      <c r="ZR514"/>
      <c r="ZS514"/>
      <c r="ZT514"/>
      <c r="ZU514"/>
      <c r="ZV514"/>
      <c r="ZW514"/>
      <c r="ZX514"/>
      <c r="ZY514"/>
      <c r="ZZ514"/>
      <c r="AAA514"/>
      <c r="AAB514"/>
      <c r="AAC514"/>
      <c r="AAD514"/>
      <c r="AAE514"/>
      <c r="AAF514"/>
      <c r="AAG514"/>
      <c r="AAH514"/>
      <c r="AAI514"/>
      <c r="AAJ514"/>
      <c r="AAK514"/>
      <c r="AAL514"/>
      <c r="AAM514"/>
      <c r="AAN514"/>
      <c r="AAO514"/>
      <c r="AAP514"/>
      <c r="AAQ514"/>
      <c r="AAR514"/>
      <c r="AAS514"/>
      <c r="AAT514"/>
      <c r="AAU514"/>
      <c r="AAV514"/>
      <c r="AAW514"/>
      <c r="AAX514"/>
      <c r="AAY514"/>
      <c r="AAZ514"/>
      <c r="ABA514"/>
      <c r="ABB514"/>
      <c r="ABC514"/>
      <c r="ABD514"/>
      <c r="ABE514"/>
      <c r="ABF514"/>
      <c r="ABG514"/>
      <c r="ABH514"/>
      <c r="ABI514"/>
      <c r="ABJ514"/>
      <c r="ABK514"/>
      <c r="ABL514"/>
      <c r="ABM514"/>
      <c r="ABN514"/>
      <c r="ABO514"/>
      <c r="ABP514"/>
      <c r="ABQ514"/>
      <c r="ABR514"/>
      <c r="ABS514"/>
      <c r="ABT514"/>
      <c r="ABU514"/>
      <c r="ABV514"/>
      <c r="ABW514"/>
      <c r="ABX514"/>
      <c r="ABY514"/>
      <c r="ABZ514"/>
      <c r="ACA514"/>
      <c r="ACB514"/>
      <c r="ACC514"/>
      <c r="ACD514"/>
      <c r="ACE514"/>
      <c r="ACF514"/>
      <c r="ACG514"/>
      <c r="ACH514"/>
      <c r="ACI514"/>
      <c r="ACJ514"/>
      <c r="ACK514"/>
      <c r="ACL514"/>
      <c r="ACM514"/>
      <c r="ACN514"/>
      <c r="ACO514"/>
      <c r="ACP514"/>
      <c r="ACQ514"/>
      <c r="ACR514"/>
      <c r="ACS514"/>
      <c r="ACT514"/>
      <c r="ACU514"/>
      <c r="ACV514"/>
      <c r="ACW514"/>
      <c r="ACX514"/>
      <c r="ACY514"/>
      <c r="ACZ514"/>
      <c r="ADA514"/>
      <c r="ADB514"/>
      <c r="ADC514"/>
      <c r="ADD514"/>
      <c r="ADE514"/>
      <c r="ADF514"/>
      <c r="ADG514"/>
      <c r="ADH514"/>
      <c r="ADI514"/>
      <c r="ADJ514"/>
      <c r="ADK514"/>
      <c r="ADL514"/>
      <c r="ADM514"/>
      <c r="ADN514"/>
      <c r="ADO514"/>
      <c r="ADP514"/>
      <c r="ADQ514"/>
      <c r="ADR514"/>
      <c r="ADS514"/>
      <c r="ADT514"/>
      <c r="ADU514"/>
      <c r="ADV514"/>
      <c r="ADW514"/>
      <c r="ADX514"/>
      <c r="ADY514"/>
      <c r="ADZ514"/>
      <c r="AEA514"/>
      <c r="AEB514"/>
      <c r="AEC514"/>
      <c r="AED514"/>
      <c r="AEE514"/>
      <c r="AEF514"/>
      <c r="AEG514"/>
      <c r="AEH514"/>
      <c r="AEI514"/>
      <c r="AEJ514"/>
      <c r="AEK514"/>
      <c r="AEL514"/>
      <c r="AEM514"/>
      <c r="AEN514"/>
      <c r="AEO514"/>
      <c r="AEP514"/>
      <c r="AEQ514"/>
      <c r="AER514"/>
      <c r="AES514"/>
      <c r="AET514"/>
      <c r="AEU514"/>
      <c r="AEV514"/>
      <c r="AEW514"/>
      <c r="AEX514"/>
      <c r="AEY514"/>
      <c r="AEZ514"/>
      <c r="AFA514"/>
      <c r="AFB514"/>
      <c r="AFC514"/>
      <c r="AFD514"/>
      <c r="AFE514"/>
      <c r="AFF514"/>
      <c r="AFG514"/>
      <c r="AFH514"/>
      <c r="AFI514"/>
      <c r="AFJ514"/>
      <c r="AFK514"/>
      <c r="AFL514"/>
      <c r="AFM514"/>
      <c r="AFN514"/>
      <c r="AFO514"/>
      <c r="AFP514"/>
      <c r="AFQ514"/>
      <c r="AFR514"/>
      <c r="AFS514"/>
      <c r="AFT514"/>
      <c r="AFU514"/>
      <c r="AFV514"/>
      <c r="AFW514"/>
      <c r="AFX514"/>
      <c r="AFY514"/>
      <c r="AFZ514"/>
      <c r="AGA514"/>
      <c r="AGB514"/>
      <c r="AGC514"/>
      <c r="AGD514"/>
      <c r="AGE514"/>
      <c r="AGF514"/>
      <c r="AGG514"/>
      <c r="AGH514"/>
      <c r="AGI514"/>
      <c r="AGJ514"/>
      <c r="AGK514"/>
      <c r="AGL514"/>
      <c r="AGM514"/>
      <c r="AGN514"/>
      <c r="AGO514"/>
      <c r="AGP514"/>
      <c r="AGQ514"/>
      <c r="AGR514"/>
      <c r="AGS514"/>
      <c r="AGT514"/>
      <c r="AGU514"/>
      <c r="AGV514"/>
      <c r="AGW514"/>
      <c r="AGX514"/>
      <c r="AGY514"/>
      <c r="AGZ514"/>
      <c r="AHA514"/>
      <c r="AHB514"/>
      <c r="AHC514"/>
      <c r="AHD514"/>
      <c r="AHE514"/>
      <c r="AHF514"/>
      <c r="AHG514"/>
      <c r="AHH514"/>
      <c r="AHI514"/>
      <c r="AHJ514"/>
      <c r="AHK514"/>
      <c r="AHL514"/>
      <c r="AHM514"/>
      <c r="AHN514"/>
      <c r="AHO514"/>
      <c r="AHP514"/>
      <c r="AHQ514"/>
      <c r="AHR514"/>
      <c r="AHS514"/>
      <c r="AHT514"/>
      <c r="AHU514"/>
      <c r="AHV514"/>
      <c r="AHW514"/>
      <c r="AHX514"/>
      <c r="AHY514"/>
      <c r="AHZ514"/>
      <c r="AIA514"/>
      <c r="AIB514"/>
      <c r="AIC514"/>
      <c r="AID514"/>
      <c r="AIE514"/>
      <c r="AIF514"/>
      <c r="AIG514"/>
      <c r="AIH514"/>
      <c r="AII514"/>
      <c r="AIJ514"/>
      <c r="AIK514"/>
      <c r="AIL514"/>
      <c r="AIM514"/>
      <c r="AIN514"/>
      <c r="AIO514"/>
      <c r="AIP514"/>
      <c r="AIQ514"/>
      <c r="AIR514"/>
      <c r="AIS514"/>
      <c r="AIT514"/>
      <c r="AIU514"/>
      <c r="AIV514"/>
      <c r="AIW514"/>
      <c r="AIX514"/>
      <c r="AIY514"/>
      <c r="AIZ514"/>
      <c r="AJA514"/>
      <c r="AJB514"/>
      <c r="AJC514"/>
      <c r="AJD514"/>
      <c r="AJE514"/>
      <c r="AJF514"/>
      <c r="AJG514"/>
      <c r="AJH514"/>
      <c r="AJI514"/>
      <c r="AJJ514"/>
      <c r="AJK514"/>
      <c r="AJL514"/>
      <c r="AJM514"/>
      <c r="AJN514"/>
      <c r="AJO514"/>
      <c r="AJP514"/>
      <c r="AJQ514"/>
      <c r="AJR514"/>
      <c r="AJS514"/>
      <c r="AJT514"/>
      <c r="AJU514"/>
      <c r="AJV514"/>
      <c r="AJW514"/>
      <c r="AJX514"/>
      <c r="AJY514"/>
      <c r="AJZ514"/>
      <c r="AKA514"/>
      <c r="AKB514"/>
      <c r="AKC514"/>
      <c r="AKD514"/>
      <c r="AKE514"/>
      <c r="AKF514"/>
      <c r="AKG514"/>
      <c r="AKH514"/>
      <c r="AKI514"/>
      <c r="AKJ514"/>
      <c r="AKK514"/>
      <c r="AKL514"/>
      <c r="AKM514"/>
      <c r="AKN514"/>
      <c r="AKO514"/>
      <c r="AKP514"/>
      <c r="AKQ514"/>
      <c r="AKR514"/>
      <c r="AKS514"/>
      <c r="AKT514"/>
      <c r="AKU514"/>
      <c r="AKV514"/>
      <c r="AKW514"/>
      <c r="AKX514"/>
      <c r="AKY514"/>
      <c r="AKZ514"/>
      <c r="ALA514"/>
      <c r="ALB514"/>
      <c r="ALC514"/>
      <c r="ALD514"/>
      <c r="ALE514"/>
      <c r="ALF514"/>
      <c r="ALG514"/>
      <c r="ALH514"/>
      <c r="ALI514"/>
      <c r="ALJ514"/>
      <c r="ALK514"/>
      <c r="ALL514"/>
      <c r="ALM514"/>
      <c r="ALN514"/>
      <c r="ALO514"/>
      <c r="ALP514"/>
      <c r="ALQ514"/>
      <c r="ALR514"/>
      <c r="ALS514"/>
      <c r="ALT514"/>
      <c r="ALU514"/>
      <c r="ALV514"/>
      <c r="ALW514"/>
      <c r="ALX514"/>
      <c r="ALY514"/>
      <c r="ALZ514"/>
      <c r="AMA514"/>
      <c r="AMB514"/>
      <c r="AMC514"/>
      <c r="AMD514"/>
      <c r="AME514"/>
      <c r="AMF514"/>
      <c r="AMG514"/>
      <c r="AMH514"/>
      <c r="AMI514"/>
      <c r="AMJ514"/>
    </row>
    <row r="515" spans="1:1024" outlineLevel="1" x14ac:dyDescent="0.25">
      <c r="A515"/>
      <c r="B515" s="254"/>
      <c r="C515" s="84"/>
      <c r="D515" s="85" t="s">
        <v>529</v>
      </c>
      <c r="E515" s="85"/>
      <c r="F515" s="85"/>
      <c r="G515" s="85"/>
      <c r="H515" s="221"/>
      <c r="I515" s="84"/>
      <c r="J515" s="86">
        <f>J415</f>
        <v>4218.4160000000002</v>
      </c>
      <c r="K515" s="86"/>
      <c r="L515" s="87"/>
      <c r="M515" s="88"/>
      <c r="N515"/>
      <c r="O515" s="80"/>
      <c r="P515" s="208">
        <f t="shared" si="14"/>
        <v>0</v>
      </c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</row>
    <row r="516" spans="1:1024" outlineLevel="1" x14ac:dyDescent="0.25">
      <c r="A516"/>
      <c r="B516" s="254"/>
      <c r="C516" s="84"/>
      <c r="D516" s="85"/>
      <c r="E516" s="85"/>
      <c r="F516" s="85"/>
      <c r="G516" s="85"/>
      <c r="H516" s="221"/>
      <c r="I516" s="84"/>
      <c r="J516" s="86"/>
      <c r="K516" s="86"/>
      <c r="L516" s="87"/>
      <c r="M516" s="88"/>
      <c r="N516"/>
      <c r="O516" s="80"/>
      <c r="P516" s="208">
        <f t="shared" si="14"/>
        <v>0</v>
      </c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  <c r="AMG516"/>
      <c r="AMH516"/>
      <c r="AMI516"/>
      <c r="AMJ516"/>
    </row>
    <row r="517" spans="1:1024" outlineLevel="1" x14ac:dyDescent="0.25">
      <c r="A517"/>
      <c r="B517" s="346"/>
      <c r="C517" s="347"/>
      <c r="D517" s="348"/>
      <c r="E517" s="348"/>
      <c r="F517" s="348"/>
      <c r="G517" s="348"/>
      <c r="H517" s="232"/>
      <c r="I517" s="347"/>
      <c r="J517" s="327"/>
      <c r="K517" s="327"/>
      <c r="L517" s="349"/>
      <c r="M517" s="350"/>
      <c r="N517"/>
      <c r="O517" s="80"/>
      <c r="P517" s="208">
        <f t="shared" si="14"/>
        <v>0</v>
      </c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  <c r="TH517"/>
      <c r="TI517"/>
      <c r="TJ517"/>
      <c r="TK517"/>
      <c r="TL517"/>
      <c r="TM517"/>
      <c r="TN517"/>
      <c r="TO517"/>
      <c r="TP517"/>
      <c r="TQ517"/>
      <c r="TR517"/>
      <c r="TS517"/>
      <c r="TT517"/>
      <c r="TU517"/>
      <c r="TV517"/>
      <c r="TW517"/>
      <c r="TX517"/>
      <c r="TY517"/>
      <c r="TZ517"/>
      <c r="UA517"/>
      <c r="UB517"/>
      <c r="UC517"/>
      <c r="UD517"/>
      <c r="UE517"/>
      <c r="UF517"/>
      <c r="UG517"/>
      <c r="UH517"/>
      <c r="UI517"/>
      <c r="UJ517"/>
      <c r="UK517"/>
      <c r="UL517"/>
      <c r="UM517"/>
      <c r="UN517"/>
      <c r="UO517"/>
      <c r="UP517"/>
      <c r="UQ517"/>
      <c r="UR517"/>
      <c r="US517"/>
      <c r="UT517"/>
      <c r="UU517"/>
      <c r="UV517"/>
      <c r="UW517"/>
      <c r="UX517"/>
      <c r="UY517"/>
      <c r="UZ517"/>
      <c r="VA517"/>
      <c r="VB517"/>
      <c r="VC517"/>
      <c r="VD517"/>
      <c r="VE517"/>
      <c r="VF517"/>
      <c r="VG517"/>
      <c r="VH517"/>
      <c r="VI517"/>
      <c r="VJ517"/>
      <c r="VK517"/>
      <c r="VL517"/>
      <c r="VM517"/>
      <c r="VN517"/>
      <c r="VO517"/>
      <c r="VP517"/>
      <c r="VQ517"/>
      <c r="VR517"/>
      <c r="VS517"/>
      <c r="VT517"/>
      <c r="VU517"/>
      <c r="VV517"/>
      <c r="VW517"/>
      <c r="VX517"/>
      <c r="VY517"/>
      <c r="VZ517"/>
      <c r="WA517"/>
      <c r="WB517"/>
      <c r="WC517"/>
      <c r="WD517"/>
      <c r="WE517"/>
      <c r="WF517"/>
      <c r="WG517"/>
      <c r="WH517"/>
      <c r="WI517"/>
      <c r="WJ517"/>
      <c r="WK517"/>
      <c r="WL517"/>
      <c r="WM517"/>
      <c r="WN517"/>
      <c r="WO517"/>
      <c r="WP517"/>
      <c r="WQ517"/>
      <c r="WR517"/>
      <c r="WS517"/>
      <c r="WT517"/>
      <c r="WU517"/>
      <c r="WV517"/>
      <c r="WW517"/>
      <c r="WX517"/>
      <c r="WY517"/>
      <c r="WZ517"/>
      <c r="XA517"/>
      <c r="XB517"/>
      <c r="XC517"/>
      <c r="XD517"/>
      <c r="XE517"/>
      <c r="XF517"/>
      <c r="XG517"/>
      <c r="XH517"/>
      <c r="XI517"/>
      <c r="XJ517"/>
      <c r="XK517"/>
      <c r="XL517"/>
      <c r="XM517"/>
      <c r="XN517"/>
      <c r="XO517"/>
      <c r="XP517"/>
      <c r="XQ517"/>
      <c r="XR517"/>
      <c r="XS517"/>
      <c r="XT517"/>
      <c r="XU517"/>
      <c r="XV517"/>
      <c r="XW517"/>
      <c r="XX517"/>
      <c r="XY517"/>
      <c r="XZ517"/>
      <c r="YA517"/>
      <c r="YB517"/>
      <c r="YC517"/>
      <c r="YD517"/>
      <c r="YE517"/>
      <c r="YF517"/>
      <c r="YG517"/>
      <c r="YH517"/>
      <c r="YI517"/>
      <c r="YJ517"/>
      <c r="YK517"/>
      <c r="YL517"/>
      <c r="YM517"/>
      <c r="YN517"/>
      <c r="YO517"/>
      <c r="YP517"/>
      <c r="YQ517"/>
      <c r="YR517"/>
      <c r="YS517"/>
      <c r="YT517"/>
      <c r="YU517"/>
      <c r="YV517"/>
      <c r="YW517"/>
      <c r="YX517"/>
      <c r="YY517"/>
      <c r="YZ517"/>
      <c r="ZA517"/>
      <c r="ZB517"/>
      <c r="ZC517"/>
      <c r="ZD517"/>
      <c r="ZE517"/>
      <c r="ZF517"/>
      <c r="ZG517"/>
      <c r="ZH517"/>
      <c r="ZI517"/>
      <c r="ZJ517"/>
      <c r="ZK517"/>
      <c r="ZL517"/>
      <c r="ZM517"/>
      <c r="ZN517"/>
      <c r="ZO517"/>
      <c r="ZP517"/>
      <c r="ZQ517"/>
      <c r="ZR517"/>
      <c r="ZS517"/>
      <c r="ZT517"/>
      <c r="ZU517"/>
      <c r="ZV517"/>
      <c r="ZW517"/>
      <c r="ZX517"/>
      <c r="ZY517"/>
      <c r="ZZ517"/>
      <c r="AAA517"/>
      <c r="AAB517"/>
      <c r="AAC517"/>
      <c r="AAD517"/>
      <c r="AAE517"/>
      <c r="AAF517"/>
      <c r="AAG517"/>
      <c r="AAH517"/>
      <c r="AAI517"/>
      <c r="AAJ517"/>
      <c r="AAK517"/>
      <c r="AAL517"/>
      <c r="AAM517"/>
      <c r="AAN517"/>
      <c r="AAO517"/>
      <c r="AAP517"/>
      <c r="AAQ517"/>
      <c r="AAR517"/>
      <c r="AAS517"/>
      <c r="AAT517"/>
      <c r="AAU517"/>
      <c r="AAV517"/>
      <c r="AAW517"/>
      <c r="AAX517"/>
      <c r="AAY517"/>
      <c r="AAZ517"/>
      <c r="ABA517"/>
      <c r="ABB517"/>
      <c r="ABC517"/>
      <c r="ABD517"/>
      <c r="ABE517"/>
      <c r="ABF517"/>
      <c r="ABG517"/>
      <c r="ABH517"/>
      <c r="ABI517"/>
      <c r="ABJ517"/>
      <c r="ABK517"/>
      <c r="ABL517"/>
      <c r="ABM517"/>
      <c r="ABN517"/>
      <c r="ABO517"/>
      <c r="ABP517"/>
      <c r="ABQ517"/>
      <c r="ABR517"/>
      <c r="ABS517"/>
      <c r="ABT517"/>
      <c r="ABU517"/>
      <c r="ABV517"/>
      <c r="ABW517"/>
      <c r="ABX517"/>
      <c r="ABY517"/>
      <c r="ABZ517"/>
      <c r="ACA517"/>
      <c r="ACB517"/>
      <c r="ACC517"/>
      <c r="ACD517"/>
      <c r="ACE517"/>
      <c r="ACF517"/>
      <c r="ACG517"/>
      <c r="ACH517"/>
      <c r="ACI517"/>
      <c r="ACJ517"/>
      <c r="ACK517"/>
      <c r="ACL517"/>
      <c r="ACM517"/>
      <c r="ACN517"/>
      <c r="ACO517"/>
      <c r="ACP517"/>
      <c r="ACQ517"/>
      <c r="ACR517"/>
      <c r="ACS517"/>
      <c r="ACT517"/>
      <c r="ACU517"/>
      <c r="ACV517"/>
      <c r="ACW517"/>
      <c r="ACX517"/>
      <c r="ACY517"/>
      <c r="ACZ517"/>
      <c r="ADA517"/>
      <c r="ADB517"/>
      <c r="ADC517"/>
      <c r="ADD517"/>
      <c r="ADE517"/>
      <c r="ADF517"/>
      <c r="ADG517"/>
      <c r="ADH517"/>
      <c r="ADI517"/>
      <c r="ADJ517"/>
      <c r="ADK517"/>
      <c r="ADL517"/>
      <c r="ADM517"/>
      <c r="ADN517"/>
      <c r="ADO517"/>
      <c r="ADP517"/>
      <c r="ADQ517"/>
      <c r="ADR517"/>
      <c r="ADS517"/>
      <c r="ADT517"/>
      <c r="ADU517"/>
      <c r="ADV517"/>
      <c r="ADW517"/>
      <c r="ADX517"/>
      <c r="ADY517"/>
      <c r="ADZ517"/>
      <c r="AEA517"/>
      <c r="AEB517"/>
      <c r="AEC517"/>
      <c r="AED517"/>
      <c r="AEE517"/>
      <c r="AEF517"/>
      <c r="AEG517"/>
      <c r="AEH517"/>
      <c r="AEI517"/>
      <c r="AEJ517"/>
      <c r="AEK517"/>
      <c r="AEL517"/>
      <c r="AEM517"/>
      <c r="AEN517"/>
      <c r="AEO517"/>
      <c r="AEP517"/>
      <c r="AEQ517"/>
      <c r="AER517"/>
      <c r="AES517"/>
      <c r="AET517"/>
      <c r="AEU517"/>
      <c r="AEV517"/>
      <c r="AEW517"/>
      <c r="AEX517"/>
      <c r="AEY517"/>
      <c r="AEZ517"/>
      <c r="AFA517"/>
      <c r="AFB517"/>
      <c r="AFC517"/>
      <c r="AFD517"/>
      <c r="AFE517"/>
      <c r="AFF517"/>
      <c r="AFG517"/>
      <c r="AFH517"/>
      <c r="AFI517"/>
      <c r="AFJ517"/>
      <c r="AFK517"/>
      <c r="AFL517"/>
      <c r="AFM517"/>
      <c r="AFN517"/>
      <c r="AFO517"/>
      <c r="AFP517"/>
      <c r="AFQ517"/>
      <c r="AFR517"/>
      <c r="AFS517"/>
      <c r="AFT517"/>
      <c r="AFU517"/>
      <c r="AFV517"/>
      <c r="AFW517"/>
      <c r="AFX517"/>
      <c r="AFY517"/>
      <c r="AFZ517"/>
      <c r="AGA517"/>
      <c r="AGB517"/>
      <c r="AGC517"/>
      <c r="AGD517"/>
      <c r="AGE517"/>
      <c r="AGF517"/>
      <c r="AGG517"/>
      <c r="AGH517"/>
      <c r="AGI517"/>
      <c r="AGJ517"/>
      <c r="AGK517"/>
      <c r="AGL517"/>
      <c r="AGM517"/>
      <c r="AGN517"/>
      <c r="AGO517"/>
      <c r="AGP517"/>
      <c r="AGQ517"/>
      <c r="AGR517"/>
      <c r="AGS517"/>
      <c r="AGT517"/>
      <c r="AGU517"/>
      <c r="AGV517"/>
      <c r="AGW517"/>
      <c r="AGX517"/>
      <c r="AGY517"/>
      <c r="AGZ517"/>
      <c r="AHA517"/>
      <c r="AHB517"/>
      <c r="AHC517"/>
      <c r="AHD517"/>
      <c r="AHE517"/>
      <c r="AHF517"/>
      <c r="AHG517"/>
      <c r="AHH517"/>
      <c r="AHI517"/>
      <c r="AHJ517"/>
      <c r="AHK517"/>
      <c r="AHL517"/>
      <c r="AHM517"/>
      <c r="AHN517"/>
      <c r="AHO517"/>
      <c r="AHP517"/>
      <c r="AHQ517"/>
      <c r="AHR517"/>
      <c r="AHS517"/>
      <c r="AHT517"/>
      <c r="AHU517"/>
      <c r="AHV517"/>
      <c r="AHW517"/>
      <c r="AHX517"/>
      <c r="AHY517"/>
      <c r="AHZ517"/>
      <c r="AIA517"/>
      <c r="AIB517"/>
      <c r="AIC517"/>
      <c r="AID517"/>
      <c r="AIE517"/>
      <c r="AIF517"/>
      <c r="AIG517"/>
      <c r="AIH517"/>
      <c r="AII517"/>
      <c r="AIJ517"/>
      <c r="AIK517"/>
      <c r="AIL517"/>
      <c r="AIM517"/>
      <c r="AIN517"/>
      <c r="AIO517"/>
      <c r="AIP517"/>
      <c r="AIQ517"/>
      <c r="AIR517"/>
      <c r="AIS517"/>
      <c r="AIT517"/>
      <c r="AIU517"/>
      <c r="AIV517"/>
      <c r="AIW517"/>
      <c r="AIX517"/>
      <c r="AIY517"/>
      <c r="AIZ517"/>
      <c r="AJA517"/>
      <c r="AJB517"/>
      <c r="AJC517"/>
      <c r="AJD517"/>
      <c r="AJE517"/>
      <c r="AJF517"/>
      <c r="AJG517"/>
      <c r="AJH517"/>
      <c r="AJI517"/>
      <c r="AJJ517"/>
      <c r="AJK517"/>
      <c r="AJL517"/>
      <c r="AJM517"/>
      <c r="AJN517"/>
      <c r="AJO517"/>
      <c r="AJP517"/>
      <c r="AJQ517"/>
      <c r="AJR517"/>
      <c r="AJS517"/>
      <c r="AJT517"/>
      <c r="AJU517"/>
      <c r="AJV517"/>
      <c r="AJW517"/>
      <c r="AJX517"/>
      <c r="AJY517"/>
      <c r="AJZ517"/>
      <c r="AKA517"/>
      <c r="AKB517"/>
      <c r="AKC517"/>
      <c r="AKD517"/>
      <c r="AKE517"/>
      <c r="AKF517"/>
      <c r="AKG517"/>
      <c r="AKH517"/>
      <c r="AKI517"/>
      <c r="AKJ517"/>
      <c r="AKK517"/>
      <c r="AKL517"/>
      <c r="AKM517"/>
      <c r="AKN517"/>
      <c r="AKO517"/>
      <c r="AKP517"/>
      <c r="AKQ517"/>
      <c r="AKR517"/>
      <c r="AKS517"/>
      <c r="AKT517"/>
      <c r="AKU517"/>
      <c r="AKV517"/>
      <c r="AKW517"/>
      <c r="AKX517"/>
      <c r="AKY517"/>
      <c r="AKZ517"/>
      <c r="ALA517"/>
      <c r="ALB517"/>
      <c r="ALC517"/>
      <c r="ALD517"/>
      <c r="ALE517"/>
      <c r="ALF517"/>
      <c r="ALG517"/>
      <c r="ALH517"/>
      <c r="ALI517"/>
      <c r="ALJ517"/>
      <c r="ALK517"/>
      <c r="ALL517"/>
      <c r="ALM517"/>
      <c r="ALN517"/>
      <c r="ALO517"/>
      <c r="ALP517"/>
      <c r="ALQ517"/>
      <c r="ALR517"/>
      <c r="ALS517"/>
      <c r="ALT517"/>
      <c r="ALU517"/>
      <c r="ALV517"/>
      <c r="ALW517"/>
      <c r="ALX517"/>
      <c r="ALY517"/>
      <c r="ALZ517"/>
      <c r="AMA517"/>
      <c r="AMB517"/>
      <c r="AMC517"/>
      <c r="AMD517"/>
      <c r="AME517"/>
      <c r="AMF517"/>
      <c r="AMG517"/>
      <c r="AMH517"/>
      <c r="AMI517"/>
      <c r="AMJ517"/>
    </row>
    <row r="518" spans="1:1024" outlineLevel="1" x14ac:dyDescent="0.25">
      <c r="A518" s="261" t="s">
        <v>530</v>
      </c>
      <c r="B518" s="240" t="s">
        <v>168</v>
      </c>
      <c r="C518" s="57" t="str">
        <f>CONCATENATE(VLOOKUP(A518,ABC_SERVIÇOS!A:I,5,0)," - ",VLOOKUP(A518,ABC_SERVIÇOS!A:I,6,0))</f>
        <v>73900/012 - SINAPI – 10/17</v>
      </c>
      <c r="D518" s="111" t="str">
        <f>VLOOKUP(A518,ABC_SERVIÇOS,2,0)</f>
        <v>ENSAIOS DE CONCRETO ASFALTICO</v>
      </c>
      <c r="E518" s="136"/>
      <c r="F518" s="136"/>
      <c r="G518" s="136"/>
      <c r="H518" s="366"/>
      <c r="I518" s="57" t="str">
        <f>VLOOKUP(A518,ABC_SERVIÇOS,3,0)</f>
        <v>T</v>
      </c>
      <c r="J518" s="112">
        <f>J520*J521</f>
        <v>1408.5648000000001</v>
      </c>
      <c r="K518" s="137"/>
      <c r="L518" s="113">
        <f>VLOOKUP(A518,ABC_SERVIÇOS,7,0)</f>
        <v>53.29</v>
      </c>
      <c r="M518" s="114">
        <f>ROUND(L518*J518,2)</f>
        <v>75062.42</v>
      </c>
      <c r="N518" s="46" t="str">
        <f>A518</f>
        <v>COMP_043</v>
      </c>
      <c r="O518" s="80"/>
      <c r="P518" s="208">
        <f t="shared" si="14"/>
        <v>-75062.42</v>
      </c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  <c r="AMG518"/>
      <c r="AMH518"/>
      <c r="AMI518"/>
      <c r="AMJ518"/>
    </row>
    <row r="519" spans="1:1024" outlineLevel="1" x14ac:dyDescent="0.25">
      <c r="A519"/>
      <c r="B519" s="284"/>
      <c r="C519" s="275"/>
      <c r="D519" s="276"/>
      <c r="E519" s="276"/>
      <c r="F519" s="276"/>
      <c r="G519" s="276"/>
      <c r="H519" s="214"/>
      <c r="I519" s="275"/>
      <c r="J519" s="277"/>
      <c r="K519" s="277"/>
      <c r="L519" s="278"/>
      <c r="M519" s="279"/>
      <c r="N519"/>
      <c r="O519" s="80"/>
      <c r="P519" s="208">
        <f t="shared" si="14"/>
        <v>0</v>
      </c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  <c r="TH519"/>
      <c r="TI519"/>
      <c r="TJ519"/>
      <c r="TK519"/>
      <c r="TL519"/>
      <c r="TM519"/>
      <c r="TN519"/>
      <c r="TO519"/>
      <c r="TP519"/>
      <c r="TQ519"/>
      <c r="TR519"/>
      <c r="TS519"/>
      <c r="TT519"/>
      <c r="TU519"/>
      <c r="TV519"/>
      <c r="TW519"/>
      <c r="TX519"/>
      <c r="TY519"/>
      <c r="TZ519"/>
      <c r="UA519"/>
      <c r="UB519"/>
      <c r="UC519"/>
      <c r="UD519"/>
      <c r="UE519"/>
      <c r="UF519"/>
      <c r="UG519"/>
      <c r="UH519"/>
      <c r="UI519"/>
      <c r="UJ519"/>
      <c r="UK519"/>
      <c r="UL519"/>
      <c r="UM519"/>
      <c r="UN519"/>
      <c r="UO519"/>
      <c r="UP519"/>
      <c r="UQ519"/>
      <c r="UR519"/>
      <c r="US519"/>
      <c r="UT519"/>
      <c r="UU519"/>
      <c r="UV519"/>
      <c r="UW519"/>
      <c r="UX519"/>
      <c r="UY519"/>
      <c r="UZ519"/>
      <c r="VA519"/>
      <c r="VB519"/>
      <c r="VC519"/>
      <c r="VD519"/>
      <c r="VE519"/>
      <c r="VF519"/>
      <c r="VG519"/>
      <c r="VH519"/>
      <c r="VI519"/>
      <c r="VJ519"/>
      <c r="VK519"/>
      <c r="VL519"/>
      <c r="VM519"/>
      <c r="VN519"/>
      <c r="VO519"/>
      <c r="VP519"/>
      <c r="VQ519"/>
      <c r="VR519"/>
      <c r="VS519"/>
      <c r="VT519"/>
      <c r="VU519"/>
      <c r="VV519"/>
      <c r="VW519"/>
      <c r="VX519"/>
      <c r="VY519"/>
      <c r="VZ519"/>
      <c r="WA519"/>
      <c r="WB519"/>
      <c r="WC519"/>
      <c r="WD519"/>
      <c r="WE519"/>
      <c r="WF519"/>
      <c r="WG519"/>
      <c r="WH519"/>
      <c r="WI519"/>
      <c r="WJ519"/>
      <c r="WK519"/>
      <c r="WL519"/>
      <c r="WM519"/>
      <c r="WN519"/>
      <c r="WO519"/>
      <c r="WP519"/>
      <c r="WQ519"/>
      <c r="WR519"/>
      <c r="WS519"/>
      <c r="WT519"/>
      <c r="WU519"/>
      <c r="WV519"/>
      <c r="WW519"/>
      <c r="WX519"/>
      <c r="WY519"/>
      <c r="WZ519"/>
      <c r="XA519"/>
      <c r="XB519"/>
      <c r="XC519"/>
      <c r="XD519"/>
      <c r="XE519"/>
      <c r="XF519"/>
      <c r="XG519"/>
      <c r="XH519"/>
      <c r="XI519"/>
      <c r="XJ519"/>
      <c r="XK519"/>
      <c r="XL519"/>
      <c r="XM519"/>
      <c r="XN519"/>
      <c r="XO519"/>
      <c r="XP519"/>
      <c r="XQ519"/>
      <c r="XR519"/>
      <c r="XS519"/>
      <c r="XT519"/>
      <c r="XU519"/>
      <c r="XV519"/>
      <c r="XW519"/>
      <c r="XX519"/>
      <c r="XY519"/>
      <c r="XZ519"/>
      <c r="YA519"/>
      <c r="YB519"/>
      <c r="YC519"/>
      <c r="YD519"/>
      <c r="YE519"/>
      <c r="YF519"/>
      <c r="YG519"/>
      <c r="YH519"/>
      <c r="YI519"/>
      <c r="YJ519"/>
      <c r="YK519"/>
      <c r="YL519"/>
      <c r="YM519"/>
      <c r="YN519"/>
      <c r="YO519"/>
      <c r="YP519"/>
      <c r="YQ519"/>
      <c r="YR519"/>
      <c r="YS519"/>
      <c r="YT519"/>
      <c r="YU519"/>
      <c r="YV519"/>
      <c r="YW519"/>
      <c r="YX519"/>
      <c r="YY519"/>
      <c r="YZ519"/>
      <c r="ZA519"/>
      <c r="ZB519"/>
      <c r="ZC519"/>
      <c r="ZD519"/>
      <c r="ZE519"/>
      <c r="ZF519"/>
      <c r="ZG519"/>
      <c r="ZH519"/>
      <c r="ZI519"/>
      <c r="ZJ519"/>
      <c r="ZK519"/>
      <c r="ZL519"/>
      <c r="ZM519"/>
      <c r="ZN519"/>
      <c r="ZO519"/>
      <c r="ZP519"/>
      <c r="ZQ519"/>
      <c r="ZR519"/>
      <c r="ZS519"/>
      <c r="ZT519"/>
      <c r="ZU519"/>
      <c r="ZV519"/>
      <c r="ZW519"/>
      <c r="ZX519"/>
      <c r="ZY519"/>
      <c r="ZZ519"/>
      <c r="AAA519"/>
      <c r="AAB519"/>
      <c r="AAC519"/>
      <c r="AAD519"/>
      <c r="AAE519"/>
      <c r="AAF519"/>
      <c r="AAG519"/>
      <c r="AAH519"/>
      <c r="AAI519"/>
      <c r="AAJ519"/>
      <c r="AAK519"/>
      <c r="AAL519"/>
      <c r="AAM519"/>
      <c r="AAN519"/>
      <c r="AAO519"/>
      <c r="AAP519"/>
      <c r="AAQ519"/>
      <c r="AAR519"/>
      <c r="AAS519"/>
      <c r="AAT519"/>
      <c r="AAU519"/>
      <c r="AAV519"/>
      <c r="AAW519"/>
      <c r="AAX519"/>
      <c r="AAY519"/>
      <c r="AAZ519"/>
      <c r="ABA519"/>
      <c r="ABB519"/>
      <c r="ABC519"/>
      <c r="ABD519"/>
      <c r="ABE519"/>
      <c r="ABF519"/>
      <c r="ABG519"/>
      <c r="ABH519"/>
      <c r="ABI519"/>
      <c r="ABJ519"/>
      <c r="ABK519"/>
      <c r="ABL519"/>
      <c r="ABM519"/>
      <c r="ABN519"/>
      <c r="ABO519"/>
      <c r="ABP519"/>
      <c r="ABQ519"/>
      <c r="ABR519"/>
      <c r="ABS519"/>
      <c r="ABT519"/>
      <c r="ABU519"/>
      <c r="ABV519"/>
      <c r="ABW519"/>
      <c r="ABX519"/>
      <c r="ABY519"/>
      <c r="ABZ519"/>
      <c r="ACA519"/>
      <c r="ACB519"/>
      <c r="ACC519"/>
      <c r="ACD519"/>
      <c r="ACE519"/>
      <c r="ACF519"/>
      <c r="ACG519"/>
      <c r="ACH519"/>
      <c r="ACI519"/>
      <c r="ACJ519"/>
      <c r="ACK519"/>
      <c r="ACL519"/>
      <c r="ACM519"/>
      <c r="ACN519"/>
      <c r="ACO519"/>
      <c r="ACP519"/>
      <c r="ACQ519"/>
      <c r="ACR519"/>
      <c r="ACS519"/>
      <c r="ACT519"/>
      <c r="ACU519"/>
      <c r="ACV519"/>
      <c r="ACW519"/>
      <c r="ACX519"/>
      <c r="ACY519"/>
      <c r="ACZ519"/>
      <c r="ADA519"/>
      <c r="ADB519"/>
      <c r="ADC519"/>
      <c r="ADD519"/>
      <c r="ADE519"/>
      <c r="ADF519"/>
      <c r="ADG519"/>
      <c r="ADH519"/>
      <c r="ADI519"/>
      <c r="ADJ519"/>
      <c r="ADK519"/>
      <c r="ADL519"/>
      <c r="ADM519"/>
      <c r="ADN519"/>
      <c r="ADO519"/>
      <c r="ADP519"/>
      <c r="ADQ519"/>
      <c r="ADR519"/>
      <c r="ADS519"/>
      <c r="ADT519"/>
      <c r="ADU519"/>
      <c r="ADV519"/>
      <c r="ADW519"/>
      <c r="ADX519"/>
      <c r="ADY519"/>
      <c r="ADZ519"/>
      <c r="AEA519"/>
      <c r="AEB519"/>
      <c r="AEC519"/>
      <c r="AED519"/>
      <c r="AEE519"/>
      <c r="AEF519"/>
      <c r="AEG519"/>
      <c r="AEH519"/>
      <c r="AEI519"/>
      <c r="AEJ519"/>
      <c r="AEK519"/>
      <c r="AEL519"/>
      <c r="AEM519"/>
      <c r="AEN519"/>
      <c r="AEO519"/>
      <c r="AEP519"/>
      <c r="AEQ519"/>
      <c r="AER519"/>
      <c r="AES519"/>
      <c r="AET519"/>
      <c r="AEU519"/>
      <c r="AEV519"/>
      <c r="AEW519"/>
      <c r="AEX519"/>
      <c r="AEY519"/>
      <c r="AEZ519"/>
      <c r="AFA519"/>
      <c r="AFB519"/>
      <c r="AFC519"/>
      <c r="AFD519"/>
      <c r="AFE519"/>
      <c r="AFF519"/>
      <c r="AFG519"/>
      <c r="AFH519"/>
      <c r="AFI519"/>
      <c r="AFJ519"/>
      <c r="AFK519"/>
      <c r="AFL519"/>
      <c r="AFM519"/>
      <c r="AFN519"/>
      <c r="AFO519"/>
      <c r="AFP519"/>
      <c r="AFQ519"/>
      <c r="AFR519"/>
      <c r="AFS519"/>
      <c r="AFT519"/>
      <c r="AFU519"/>
      <c r="AFV519"/>
      <c r="AFW519"/>
      <c r="AFX519"/>
      <c r="AFY519"/>
      <c r="AFZ519"/>
      <c r="AGA519"/>
      <c r="AGB519"/>
      <c r="AGC519"/>
      <c r="AGD519"/>
      <c r="AGE519"/>
      <c r="AGF519"/>
      <c r="AGG519"/>
      <c r="AGH519"/>
      <c r="AGI519"/>
      <c r="AGJ519"/>
      <c r="AGK519"/>
      <c r="AGL519"/>
      <c r="AGM519"/>
      <c r="AGN519"/>
      <c r="AGO519"/>
      <c r="AGP519"/>
      <c r="AGQ519"/>
      <c r="AGR519"/>
      <c r="AGS519"/>
      <c r="AGT519"/>
      <c r="AGU519"/>
      <c r="AGV519"/>
      <c r="AGW519"/>
      <c r="AGX519"/>
      <c r="AGY519"/>
      <c r="AGZ519"/>
      <c r="AHA519"/>
      <c r="AHB519"/>
      <c r="AHC519"/>
      <c r="AHD519"/>
      <c r="AHE519"/>
      <c r="AHF519"/>
      <c r="AHG519"/>
      <c r="AHH519"/>
      <c r="AHI519"/>
      <c r="AHJ519"/>
      <c r="AHK519"/>
      <c r="AHL519"/>
      <c r="AHM519"/>
      <c r="AHN519"/>
      <c r="AHO519"/>
      <c r="AHP519"/>
      <c r="AHQ519"/>
      <c r="AHR519"/>
      <c r="AHS519"/>
      <c r="AHT519"/>
      <c r="AHU519"/>
      <c r="AHV519"/>
      <c r="AHW519"/>
      <c r="AHX519"/>
      <c r="AHY519"/>
      <c r="AHZ519"/>
      <c r="AIA519"/>
      <c r="AIB519"/>
      <c r="AIC519"/>
      <c r="AID519"/>
      <c r="AIE519"/>
      <c r="AIF519"/>
      <c r="AIG519"/>
      <c r="AIH519"/>
      <c r="AII519"/>
      <c r="AIJ519"/>
      <c r="AIK519"/>
      <c r="AIL519"/>
      <c r="AIM519"/>
      <c r="AIN519"/>
      <c r="AIO519"/>
      <c r="AIP519"/>
      <c r="AIQ519"/>
      <c r="AIR519"/>
      <c r="AIS519"/>
      <c r="AIT519"/>
      <c r="AIU519"/>
      <c r="AIV519"/>
      <c r="AIW519"/>
      <c r="AIX519"/>
      <c r="AIY519"/>
      <c r="AIZ519"/>
      <c r="AJA519"/>
      <c r="AJB519"/>
      <c r="AJC519"/>
      <c r="AJD519"/>
      <c r="AJE519"/>
      <c r="AJF519"/>
      <c r="AJG519"/>
      <c r="AJH519"/>
      <c r="AJI519"/>
      <c r="AJJ519"/>
      <c r="AJK519"/>
      <c r="AJL519"/>
      <c r="AJM519"/>
      <c r="AJN519"/>
      <c r="AJO519"/>
      <c r="AJP519"/>
      <c r="AJQ519"/>
      <c r="AJR519"/>
      <c r="AJS519"/>
      <c r="AJT519"/>
      <c r="AJU519"/>
      <c r="AJV519"/>
      <c r="AJW519"/>
      <c r="AJX519"/>
      <c r="AJY519"/>
      <c r="AJZ519"/>
      <c r="AKA519"/>
      <c r="AKB519"/>
      <c r="AKC519"/>
      <c r="AKD519"/>
      <c r="AKE519"/>
      <c r="AKF519"/>
      <c r="AKG519"/>
      <c r="AKH519"/>
      <c r="AKI519"/>
      <c r="AKJ519"/>
      <c r="AKK519"/>
      <c r="AKL519"/>
      <c r="AKM519"/>
      <c r="AKN519"/>
      <c r="AKO519"/>
      <c r="AKP519"/>
      <c r="AKQ519"/>
      <c r="AKR519"/>
      <c r="AKS519"/>
      <c r="AKT519"/>
      <c r="AKU519"/>
      <c r="AKV519"/>
      <c r="AKW519"/>
      <c r="AKX519"/>
      <c r="AKY519"/>
      <c r="AKZ519"/>
      <c r="ALA519"/>
      <c r="ALB519"/>
      <c r="ALC519"/>
      <c r="ALD519"/>
      <c r="ALE519"/>
      <c r="ALF519"/>
      <c r="ALG519"/>
      <c r="ALH519"/>
      <c r="ALI519"/>
      <c r="ALJ519"/>
      <c r="ALK519"/>
      <c r="ALL519"/>
      <c r="ALM519"/>
      <c r="ALN519"/>
      <c r="ALO519"/>
      <c r="ALP519"/>
      <c r="ALQ519"/>
      <c r="ALR519"/>
      <c r="ALS519"/>
      <c r="ALT519"/>
      <c r="ALU519"/>
      <c r="ALV519"/>
      <c r="ALW519"/>
      <c r="ALX519"/>
      <c r="ALY519"/>
      <c r="ALZ519"/>
      <c r="AMA519"/>
      <c r="AMB519"/>
      <c r="AMC519"/>
      <c r="AMD519"/>
      <c r="AME519"/>
      <c r="AMF519"/>
      <c r="AMG519"/>
      <c r="AMH519"/>
      <c r="AMI519"/>
      <c r="AMJ519"/>
    </row>
    <row r="520" spans="1:1024" outlineLevel="1" x14ac:dyDescent="0.25">
      <c r="A520"/>
      <c r="B520" s="254"/>
      <c r="C520" s="84"/>
      <c r="D520" s="85" t="s">
        <v>531</v>
      </c>
      <c r="E520" s="85"/>
      <c r="F520" s="85"/>
      <c r="G520" s="85"/>
      <c r="H520" s="221"/>
      <c r="I520" s="84"/>
      <c r="J520" s="86">
        <f>J450</f>
        <v>586.90200000000004</v>
      </c>
      <c r="K520" s="86" t="s">
        <v>387</v>
      </c>
      <c r="L520" s="87" t="s">
        <v>381</v>
      </c>
      <c r="M520" s="88"/>
      <c r="N520"/>
      <c r="O520" s="80"/>
      <c r="P520" s="208">
        <f t="shared" si="14"/>
        <v>0</v>
      </c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</row>
    <row r="521" spans="1:1024" outlineLevel="1" x14ac:dyDescent="0.25">
      <c r="A521"/>
      <c r="B521" s="254"/>
      <c r="C521" s="84"/>
      <c r="D521" s="85" t="s">
        <v>532</v>
      </c>
      <c r="E521" s="85"/>
      <c r="F521" s="85"/>
      <c r="G521" s="85"/>
      <c r="H521" s="221"/>
      <c r="I521" s="84"/>
      <c r="J521" s="86">
        <v>2.4</v>
      </c>
      <c r="K521" s="86" t="s">
        <v>533</v>
      </c>
      <c r="L521" s="87" t="s">
        <v>383</v>
      </c>
      <c r="M521" s="88"/>
      <c r="N521"/>
      <c r="O521" s="80"/>
      <c r="P521" s="208">
        <f t="shared" si="14"/>
        <v>0</v>
      </c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</row>
    <row r="522" spans="1:1024" outlineLevel="1" x14ac:dyDescent="0.25">
      <c r="A522"/>
      <c r="B522" s="254"/>
      <c r="C522" s="84"/>
      <c r="D522" s="85"/>
      <c r="E522" s="85"/>
      <c r="F522" s="85"/>
      <c r="G522" s="85"/>
      <c r="H522" s="221"/>
      <c r="I522" s="84"/>
      <c r="J522" s="86"/>
      <c r="K522" s="86"/>
      <c r="L522" s="87"/>
      <c r="M522" s="88"/>
      <c r="N522"/>
      <c r="O522" s="80"/>
      <c r="P522" s="208">
        <f t="shared" si="14"/>
        <v>0</v>
      </c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</row>
    <row r="523" spans="1:1024" outlineLevel="1" x14ac:dyDescent="0.25">
      <c r="A523"/>
      <c r="B523" s="254"/>
      <c r="C523" s="84"/>
      <c r="D523" s="85"/>
      <c r="E523" s="85"/>
      <c r="F523" s="85"/>
      <c r="G523" s="85"/>
      <c r="H523" s="221"/>
      <c r="I523" s="84"/>
      <c r="J523" s="86"/>
      <c r="K523" s="86"/>
      <c r="L523" s="87"/>
      <c r="M523" s="88"/>
      <c r="N523"/>
      <c r="O523" s="80"/>
      <c r="P523" s="208">
        <f t="shared" si="14"/>
        <v>0</v>
      </c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</row>
    <row r="524" spans="1:1024" outlineLevel="1" x14ac:dyDescent="0.25">
      <c r="A524" s="261" t="s">
        <v>534</v>
      </c>
      <c r="B524" s="240" t="s">
        <v>169</v>
      </c>
      <c r="C524" s="57" t="str">
        <f>CONCATENATE(VLOOKUP(A524,ABC_SERVIÇOS!A:I,5,0)," - ",VLOOKUP(A524,ABC_SERVIÇOS!A:I,6,0))</f>
        <v>74022/2 - SINAPI – 10/17</v>
      </c>
      <c r="D524" s="111" t="str">
        <f>VLOOKUP(A524,ABC_SERVIÇOS,2,0)</f>
        <v>ENSAIO DE VISCOSIDADE SAYBOLT - FUROL - MATERIAL BETUMINOSO</v>
      </c>
      <c r="E524" s="136"/>
      <c r="F524" s="136"/>
      <c r="G524" s="136"/>
      <c r="H524" s="366"/>
      <c r="I524" s="57" t="str">
        <f>VLOOKUP(A524,ABC_SERVIÇOS,3,0)</f>
        <v>UNID</v>
      </c>
      <c r="J524" s="112">
        <f>SUM(J525:J529)</f>
        <v>32</v>
      </c>
      <c r="K524" s="137"/>
      <c r="L524" s="113">
        <f>VLOOKUP(A524,ABC_SERVIÇOS,7,0)</f>
        <v>186.07</v>
      </c>
      <c r="M524" s="114">
        <f>ROUND(L524*J524,2)</f>
        <v>5954.24</v>
      </c>
      <c r="N524" s="46" t="str">
        <f>A524</f>
        <v>COMP_119</v>
      </c>
      <c r="O524" s="80"/>
      <c r="P524" s="208">
        <f t="shared" si="14"/>
        <v>-5954.24</v>
      </c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  <c r="AMG524"/>
      <c r="AMH524"/>
      <c r="AMI524"/>
      <c r="AMJ524"/>
    </row>
    <row r="525" spans="1:1024" outlineLevel="1" x14ac:dyDescent="0.25">
      <c r="A525"/>
      <c r="B525" s="284"/>
      <c r="C525" s="275"/>
      <c r="D525" s="276"/>
      <c r="E525" s="276"/>
      <c r="F525" s="276"/>
      <c r="G525" s="276"/>
      <c r="H525" s="214"/>
      <c r="I525" s="275"/>
      <c r="J525" s="277"/>
      <c r="K525" s="277"/>
      <c r="L525" s="278"/>
      <c r="M525" s="279"/>
      <c r="N525"/>
      <c r="O525" s="80"/>
      <c r="P525" s="208">
        <f t="shared" si="14"/>
        <v>0</v>
      </c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  <c r="TH525"/>
      <c r="TI525"/>
      <c r="TJ525"/>
      <c r="TK525"/>
      <c r="TL525"/>
      <c r="TM525"/>
      <c r="TN525"/>
      <c r="TO525"/>
      <c r="TP525"/>
      <c r="TQ525"/>
      <c r="TR525"/>
      <c r="TS525"/>
      <c r="TT525"/>
      <c r="TU525"/>
      <c r="TV525"/>
      <c r="TW525"/>
      <c r="TX525"/>
      <c r="TY525"/>
      <c r="TZ525"/>
      <c r="UA525"/>
      <c r="UB525"/>
      <c r="UC525"/>
      <c r="UD525"/>
      <c r="UE525"/>
      <c r="UF525"/>
      <c r="UG525"/>
      <c r="UH525"/>
      <c r="UI525"/>
      <c r="UJ525"/>
      <c r="UK525"/>
      <c r="UL525"/>
      <c r="UM525"/>
      <c r="UN525"/>
      <c r="UO525"/>
      <c r="UP525"/>
      <c r="UQ525"/>
      <c r="UR525"/>
      <c r="US525"/>
      <c r="UT525"/>
      <c r="UU525"/>
      <c r="UV525"/>
      <c r="UW525"/>
      <c r="UX525"/>
      <c r="UY525"/>
      <c r="UZ525"/>
      <c r="VA525"/>
      <c r="VB525"/>
      <c r="VC525"/>
      <c r="VD525"/>
      <c r="VE525"/>
      <c r="VF525"/>
      <c r="VG525"/>
      <c r="VH525"/>
      <c r="VI525"/>
      <c r="VJ525"/>
      <c r="VK525"/>
      <c r="VL525"/>
      <c r="VM525"/>
      <c r="VN525"/>
      <c r="VO525"/>
      <c r="VP525"/>
      <c r="VQ525"/>
      <c r="VR525"/>
      <c r="VS525"/>
      <c r="VT525"/>
      <c r="VU525"/>
      <c r="VV525"/>
      <c r="VW525"/>
      <c r="VX525"/>
      <c r="VY525"/>
      <c r="VZ525"/>
      <c r="WA525"/>
      <c r="WB525"/>
      <c r="WC525"/>
      <c r="WD525"/>
      <c r="WE525"/>
      <c r="WF525"/>
      <c r="WG525"/>
      <c r="WH525"/>
      <c r="WI525"/>
      <c r="WJ525"/>
      <c r="WK525"/>
      <c r="WL525"/>
      <c r="WM525"/>
      <c r="WN525"/>
      <c r="WO525"/>
      <c r="WP525"/>
      <c r="WQ525"/>
      <c r="WR525"/>
      <c r="WS525"/>
      <c r="WT525"/>
      <c r="WU525"/>
      <c r="WV525"/>
      <c r="WW525"/>
      <c r="WX525"/>
      <c r="WY525"/>
      <c r="WZ525"/>
      <c r="XA525"/>
      <c r="XB525"/>
      <c r="XC525"/>
      <c r="XD525"/>
      <c r="XE525"/>
      <c r="XF525"/>
      <c r="XG525"/>
      <c r="XH525"/>
      <c r="XI525"/>
      <c r="XJ525"/>
      <c r="XK525"/>
      <c r="XL525"/>
      <c r="XM525"/>
      <c r="XN525"/>
      <c r="XO525"/>
      <c r="XP525"/>
      <c r="XQ525"/>
      <c r="XR525"/>
      <c r="XS525"/>
      <c r="XT525"/>
      <c r="XU525"/>
      <c r="XV525"/>
      <c r="XW525"/>
      <c r="XX525"/>
      <c r="XY525"/>
      <c r="XZ525"/>
      <c r="YA525"/>
      <c r="YB525"/>
      <c r="YC525"/>
      <c r="YD525"/>
      <c r="YE525"/>
      <c r="YF525"/>
      <c r="YG525"/>
      <c r="YH525"/>
      <c r="YI525"/>
      <c r="YJ525"/>
      <c r="YK525"/>
      <c r="YL525"/>
      <c r="YM525"/>
      <c r="YN525"/>
      <c r="YO525"/>
      <c r="YP525"/>
      <c r="YQ525"/>
      <c r="YR525"/>
      <c r="YS525"/>
      <c r="YT525"/>
      <c r="YU525"/>
      <c r="YV525"/>
      <c r="YW525"/>
      <c r="YX525"/>
      <c r="YY525"/>
      <c r="YZ525"/>
      <c r="ZA525"/>
      <c r="ZB525"/>
      <c r="ZC525"/>
      <c r="ZD525"/>
      <c r="ZE525"/>
      <c r="ZF525"/>
      <c r="ZG525"/>
      <c r="ZH525"/>
      <c r="ZI525"/>
      <c r="ZJ525"/>
      <c r="ZK525"/>
      <c r="ZL525"/>
      <c r="ZM525"/>
      <c r="ZN525"/>
      <c r="ZO525"/>
      <c r="ZP525"/>
      <c r="ZQ525"/>
      <c r="ZR525"/>
      <c r="ZS525"/>
      <c r="ZT525"/>
      <c r="ZU525"/>
      <c r="ZV525"/>
      <c r="ZW525"/>
      <c r="ZX525"/>
      <c r="ZY525"/>
      <c r="ZZ525"/>
      <c r="AAA525"/>
      <c r="AAB525"/>
      <c r="AAC525"/>
      <c r="AAD525"/>
      <c r="AAE525"/>
      <c r="AAF525"/>
      <c r="AAG525"/>
      <c r="AAH525"/>
      <c r="AAI525"/>
      <c r="AAJ525"/>
      <c r="AAK525"/>
      <c r="AAL525"/>
      <c r="AAM525"/>
      <c r="AAN525"/>
      <c r="AAO525"/>
      <c r="AAP525"/>
      <c r="AAQ525"/>
      <c r="AAR525"/>
      <c r="AAS525"/>
      <c r="AAT525"/>
      <c r="AAU525"/>
      <c r="AAV525"/>
      <c r="AAW525"/>
      <c r="AAX525"/>
      <c r="AAY525"/>
      <c r="AAZ525"/>
      <c r="ABA525"/>
      <c r="ABB525"/>
      <c r="ABC525"/>
      <c r="ABD525"/>
      <c r="ABE525"/>
      <c r="ABF525"/>
      <c r="ABG525"/>
      <c r="ABH525"/>
      <c r="ABI525"/>
      <c r="ABJ525"/>
      <c r="ABK525"/>
      <c r="ABL525"/>
      <c r="ABM525"/>
      <c r="ABN525"/>
      <c r="ABO525"/>
      <c r="ABP525"/>
      <c r="ABQ525"/>
      <c r="ABR525"/>
      <c r="ABS525"/>
      <c r="ABT525"/>
      <c r="ABU525"/>
      <c r="ABV525"/>
      <c r="ABW525"/>
      <c r="ABX525"/>
      <c r="ABY525"/>
      <c r="ABZ525"/>
      <c r="ACA525"/>
      <c r="ACB525"/>
      <c r="ACC525"/>
      <c r="ACD525"/>
      <c r="ACE525"/>
      <c r="ACF525"/>
      <c r="ACG525"/>
      <c r="ACH525"/>
      <c r="ACI525"/>
      <c r="ACJ525"/>
      <c r="ACK525"/>
      <c r="ACL525"/>
      <c r="ACM525"/>
      <c r="ACN525"/>
      <c r="ACO525"/>
      <c r="ACP525"/>
      <c r="ACQ525"/>
      <c r="ACR525"/>
      <c r="ACS525"/>
      <c r="ACT525"/>
      <c r="ACU525"/>
      <c r="ACV525"/>
      <c r="ACW525"/>
      <c r="ACX525"/>
      <c r="ACY525"/>
      <c r="ACZ525"/>
      <c r="ADA525"/>
      <c r="ADB525"/>
      <c r="ADC525"/>
      <c r="ADD525"/>
      <c r="ADE525"/>
      <c r="ADF525"/>
      <c r="ADG525"/>
      <c r="ADH525"/>
      <c r="ADI525"/>
      <c r="ADJ525"/>
      <c r="ADK525"/>
      <c r="ADL525"/>
      <c r="ADM525"/>
      <c r="ADN525"/>
      <c r="ADO525"/>
      <c r="ADP525"/>
      <c r="ADQ525"/>
      <c r="ADR525"/>
      <c r="ADS525"/>
      <c r="ADT525"/>
      <c r="ADU525"/>
      <c r="ADV525"/>
      <c r="ADW525"/>
      <c r="ADX525"/>
      <c r="ADY525"/>
      <c r="ADZ525"/>
      <c r="AEA525"/>
      <c r="AEB525"/>
      <c r="AEC525"/>
      <c r="AED525"/>
      <c r="AEE525"/>
      <c r="AEF525"/>
      <c r="AEG525"/>
      <c r="AEH525"/>
      <c r="AEI525"/>
      <c r="AEJ525"/>
      <c r="AEK525"/>
      <c r="AEL525"/>
      <c r="AEM525"/>
      <c r="AEN525"/>
      <c r="AEO525"/>
      <c r="AEP525"/>
      <c r="AEQ525"/>
      <c r="AER525"/>
      <c r="AES525"/>
      <c r="AET525"/>
      <c r="AEU525"/>
      <c r="AEV525"/>
      <c r="AEW525"/>
      <c r="AEX525"/>
      <c r="AEY525"/>
      <c r="AEZ525"/>
      <c r="AFA525"/>
      <c r="AFB525"/>
      <c r="AFC525"/>
      <c r="AFD525"/>
      <c r="AFE525"/>
      <c r="AFF525"/>
      <c r="AFG525"/>
      <c r="AFH525"/>
      <c r="AFI525"/>
      <c r="AFJ525"/>
      <c r="AFK525"/>
      <c r="AFL525"/>
      <c r="AFM525"/>
      <c r="AFN525"/>
      <c r="AFO525"/>
      <c r="AFP525"/>
      <c r="AFQ525"/>
      <c r="AFR525"/>
      <c r="AFS525"/>
      <c r="AFT525"/>
      <c r="AFU525"/>
      <c r="AFV525"/>
      <c r="AFW525"/>
      <c r="AFX525"/>
      <c r="AFY525"/>
      <c r="AFZ525"/>
      <c r="AGA525"/>
      <c r="AGB525"/>
      <c r="AGC525"/>
      <c r="AGD525"/>
      <c r="AGE525"/>
      <c r="AGF525"/>
      <c r="AGG525"/>
      <c r="AGH525"/>
      <c r="AGI525"/>
      <c r="AGJ525"/>
      <c r="AGK525"/>
      <c r="AGL525"/>
      <c r="AGM525"/>
      <c r="AGN525"/>
      <c r="AGO525"/>
      <c r="AGP525"/>
      <c r="AGQ525"/>
      <c r="AGR525"/>
      <c r="AGS525"/>
      <c r="AGT525"/>
      <c r="AGU525"/>
      <c r="AGV525"/>
      <c r="AGW525"/>
      <c r="AGX525"/>
      <c r="AGY525"/>
      <c r="AGZ525"/>
      <c r="AHA525"/>
      <c r="AHB525"/>
      <c r="AHC525"/>
      <c r="AHD525"/>
      <c r="AHE525"/>
      <c r="AHF525"/>
      <c r="AHG525"/>
      <c r="AHH525"/>
      <c r="AHI525"/>
      <c r="AHJ525"/>
      <c r="AHK525"/>
      <c r="AHL525"/>
      <c r="AHM525"/>
      <c r="AHN525"/>
      <c r="AHO525"/>
      <c r="AHP525"/>
      <c r="AHQ525"/>
      <c r="AHR525"/>
      <c r="AHS525"/>
      <c r="AHT525"/>
      <c r="AHU525"/>
      <c r="AHV525"/>
      <c r="AHW525"/>
      <c r="AHX525"/>
      <c r="AHY525"/>
      <c r="AHZ525"/>
      <c r="AIA525"/>
      <c r="AIB525"/>
      <c r="AIC525"/>
      <c r="AID525"/>
      <c r="AIE525"/>
      <c r="AIF525"/>
      <c r="AIG525"/>
      <c r="AIH525"/>
      <c r="AII525"/>
      <c r="AIJ525"/>
      <c r="AIK525"/>
      <c r="AIL525"/>
      <c r="AIM525"/>
      <c r="AIN525"/>
      <c r="AIO525"/>
      <c r="AIP525"/>
      <c r="AIQ525"/>
      <c r="AIR525"/>
      <c r="AIS525"/>
      <c r="AIT525"/>
      <c r="AIU525"/>
      <c r="AIV525"/>
      <c r="AIW525"/>
      <c r="AIX525"/>
      <c r="AIY525"/>
      <c r="AIZ525"/>
      <c r="AJA525"/>
      <c r="AJB525"/>
      <c r="AJC525"/>
      <c r="AJD525"/>
      <c r="AJE525"/>
      <c r="AJF525"/>
      <c r="AJG525"/>
      <c r="AJH525"/>
      <c r="AJI525"/>
      <c r="AJJ525"/>
      <c r="AJK525"/>
      <c r="AJL525"/>
      <c r="AJM525"/>
      <c r="AJN525"/>
      <c r="AJO525"/>
      <c r="AJP525"/>
      <c r="AJQ525"/>
      <c r="AJR525"/>
      <c r="AJS525"/>
      <c r="AJT525"/>
      <c r="AJU525"/>
      <c r="AJV525"/>
      <c r="AJW525"/>
      <c r="AJX525"/>
      <c r="AJY525"/>
      <c r="AJZ525"/>
      <c r="AKA525"/>
      <c r="AKB525"/>
      <c r="AKC525"/>
      <c r="AKD525"/>
      <c r="AKE525"/>
      <c r="AKF525"/>
      <c r="AKG525"/>
      <c r="AKH525"/>
      <c r="AKI525"/>
      <c r="AKJ525"/>
      <c r="AKK525"/>
      <c r="AKL525"/>
      <c r="AKM525"/>
      <c r="AKN525"/>
      <c r="AKO525"/>
      <c r="AKP525"/>
      <c r="AKQ525"/>
      <c r="AKR525"/>
      <c r="AKS525"/>
      <c r="AKT525"/>
      <c r="AKU525"/>
      <c r="AKV525"/>
      <c r="AKW525"/>
      <c r="AKX525"/>
      <c r="AKY525"/>
      <c r="AKZ525"/>
      <c r="ALA525"/>
      <c r="ALB525"/>
      <c r="ALC525"/>
      <c r="ALD525"/>
      <c r="ALE525"/>
      <c r="ALF525"/>
      <c r="ALG525"/>
      <c r="ALH525"/>
      <c r="ALI525"/>
      <c r="ALJ525"/>
      <c r="ALK525"/>
      <c r="ALL525"/>
      <c r="ALM525"/>
      <c r="ALN525"/>
      <c r="ALO525"/>
      <c r="ALP525"/>
      <c r="ALQ525"/>
      <c r="ALR525"/>
      <c r="ALS525"/>
      <c r="ALT525"/>
      <c r="ALU525"/>
      <c r="ALV525"/>
      <c r="ALW525"/>
      <c r="ALX525"/>
      <c r="ALY525"/>
      <c r="ALZ525"/>
      <c r="AMA525"/>
      <c r="AMB525"/>
      <c r="AMC525"/>
      <c r="AMD525"/>
      <c r="AME525"/>
      <c r="AMF525"/>
      <c r="AMG525"/>
      <c r="AMH525"/>
      <c r="AMI525"/>
      <c r="AMJ525"/>
    </row>
    <row r="526" spans="1:1024" outlineLevel="1" x14ac:dyDescent="0.25">
      <c r="A526"/>
      <c r="B526" s="254"/>
      <c r="C526" s="84"/>
      <c r="D526" s="85" t="s">
        <v>535</v>
      </c>
      <c r="E526" s="398">
        <f>J468</f>
        <v>7.3245369600000005</v>
      </c>
      <c r="F526" s="85"/>
      <c r="G526" s="85"/>
      <c r="H526" s="221"/>
      <c r="I526" s="84"/>
      <c r="J526" s="86">
        <v>8</v>
      </c>
      <c r="K526" s="86"/>
      <c r="L526" s="87" t="s">
        <v>381</v>
      </c>
      <c r="M526" s="88"/>
      <c r="N526"/>
      <c r="O526" s="80"/>
      <c r="P526" s="208">
        <f t="shared" si="14"/>
        <v>0</v>
      </c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</row>
    <row r="527" spans="1:1024" outlineLevel="1" x14ac:dyDescent="0.25">
      <c r="A527"/>
      <c r="B527" s="254"/>
      <c r="C527" s="84"/>
      <c r="D527" s="85" t="s">
        <v>536</v>
      </c>
      <c r="E527" s="398">
        <f>J467</f>
        <v>8.4704320000000006</v>
      </c>
      <c r="F527" s="85"/>
      <c r="G527" s="85"/>
      <c r="H527" s="221"/>
      <c r="I527" s="84"/>
      <c r="J527" s="86">
        <v>10</v>
      </c>
      <c r="K527" s="86"/>
      <c r="L527" s="87" t="s">
        <v>383</v>
      </c>
      <c r="M527" s="88"/>
      <c r="N527"/>
      <c r="O527" s="80"/>
      <c r="P527" s="208">
        <f t="shared" si="14"/>
        <v>0</v>
      </c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</row>
    <row r="528" spans="1:1024" outlineLevel="1" x14ac:dyDescent="0.25">
      <c r="A528"/>
      <c r="B528" s="254"/>
      <c r="C528" s="84"/>
      <c r="D528" s="85" t="s">
        <v>537</v>
      </c>
      <c r="E528" s="398">
        <f>J466</f>
        <v>12.705648</v>
      </c>
      <c r="F528" s="85"/>
      <c r="G528" s="85"/>
      <c r="H528" s="221"/>
      <c r="I528" s="84"/>
      <c r="J528" s="86">
        <v>14</v>
      </c>
      <c r="K528" s="86"/>
      <c r="L528" s="87"/>
      <c r="M528" s="88"/>
      <c r="N528"/>
      <c r="O528" s="80"/>
      <c r="P528" s="208">
        <f t="shared" si="14"/>
        <v>0</v>
      </c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  <c r="TH528"/>
      <c r="TI528"/>
      <c r="TJ528"/>
      <c r="TK528"/>
      <c r="TL528"/>
      <c r="TM528"/>
      <c r="TN528"/>
      <c r="TO528"/>
      <c r="TP528"/>
      <c r="TQ528"/>
      <c r="TR528"/>
      <c r="TS528"/>
      <c r="TT528"/>
      <c r="TU528"/>
      <c r="TV528"/>
      <c r="TW528"/>
      <c r="TX528"/>
      <c r="TY528"/>
      <c r="TZ528"/>
      <c r="UA528"/>
      <c r="UB528"/>
      <c r="UC528"/>
      <c r="UD528"/>
      <c r="UE528"/>
      <c r="UF528"/>
      <c r="UG528"/>
      <c r="UH528"/>
      <c r="UI528"/>
      <c r="UJ528"/>
      <c r="UK528"/>
      <c r="UL528"/>
      <c r="UM528"/>
      <c r="UN528"/>
      <c r="UO528"/>
      <c r="UP528"/>
      <c r="UQ528"/>
      <c r="UR528"/>
      <c r="US528"/>
      <c r="UT528"/>
      <c r="UU528"/>
      <c r="UV528"/>
      <c r="UW528"/>
      <c r="UX528"/>
      <c r="UY528"/>
      <c r="UZ528"/>
      <c r="VA528"/>
      <c r="VB528"/>
      <c r="VC528"/>
      <c r="VD528"/>
      <c r="VE528"/>
      <c r="VF528"/>
      <c r="VG528"/>
      <c r="VH528"/>
      <c r="VI528"/>
      <c r="VJ528"/>
      <c r="VK528"/>
      <c r="VL528"/>
      <c r="VM528"/>
      <c r="VN528"/>
      <c r="VO528"/>
      <c r="VP528"/>
      <c r="VQ528"/>
      <c r="VR528"/>
      <c r="VS528"/>
      <c r="VT528"/>
      <c r="VU528"/>
      <c r="VV528"/>
      <c r="VW528"/>
      <c r="VX528"/>
      <c r="VY528"/>
      <c r="VZ528"/>
      <c r="WA528"/>
      <c r="WB528"/>
      <c r="WC528"/>
      <c r="WD528"/>
      <c r="WE528"/>
      <c r="WF528"/>
      <c r="WG528"/>
      <c r="WH528"/>
      <c r="WI528"/>
      <c r="WJ528"/>
      <c r="WK528"/>
      <c r="WL528"/>
      <c r="WM528"/>
      <c r="WN528"/>
      <c r="WO528"/>
      <c r="WP528"/>
      <c r="WQ528"/>
      <c r="WR528"/>
      <c r="WS528"/>
      <c r="WT528"/>
      <c r="WU528"/>
      <c r="WV528"/>
      <c r="WW528"/>
      <c r="WX528"/>
      <c r="WY528"/>
      <c r="WZ528"/>
      <c r="XA528"/>
      <c r="XB528"/>
      <c r="XC528"/>
      <c r="XD528"/>
      <c r="XE528"/>
      <c r="XF528"/>
      <c r="XG528"/>
      <c r="XH528"/>
      <c r="XI528"/>
      <c r="XJ528"/>
      <c r="XK528"/>
      <c r="XL528"/>
      <c r="XM528"/>
      <c r="XN528"/>
      <c r="XO528"/>
      <c r="XP528"/>
      <c r="XQ528"/>
      <c r="XR528"/>
      <c r="XS528"/>
      <c r="XT528"/>
      <c r="XU528"/>
      <c r="XV528"/>
      <c r="XW528"/>
      <c r="XX528"/>
      <c r="XY528"/>
      <c r="XZ528"/>
      <c r="YA528"/>
      <c r="YB528"/>
      <c r="YC528"/>
      <c r="YD528"/>
      <c r="YE528"/>
      <c r="YF528"/>
      <c r="YG528"/>
      <c r="YH528"/>
      <c r="YI528"/>
      <c r="YJ528"/>
      <c r="YK528"/>
      <c r="YL528"/>
      <c r="YM528"/>
      <c r="YN528"/>
      <c r="YO528"/>
      <c r="YP528"/>
      <c r="YQ528"/>
      <c r="YR528"/>
      <c r="YS528"/>
      <c r="YT528"/>
      <c r="YU528"/>
      <c r="YV528"/>
      <c r="YW528"/>
      <c r="YX528"/>
      <c r="YY528"/>
      <c r="YZ528"/>
      <c r="ZA528"/>
      <c r="ZB528"/>
      <c r="ZC528"/>
      <c r="ZD528"/>
      <c r="ZE528"/>
      <c r="ZF528"/>
      <c r="ZG528"/>
      <c r="ZH528"/>
      <c r="ZI528"/>
      <c r="ZJ528"/>
      <c r="ZK528"/>
      <c r="ZL528"/>
      <c r="ZM528"/>
      <c r="ZN528"/>
      <c r="ZO528"/>
      <c r="ZP528"/>
      <c r="ZQ528"/>
      <c r="ZR528"/>
      <c r="ZS528"/>
      <c r="ZT528"/>
      <c r="ZU528"/>
      <c r="ZV528"/>
      <c r="ZW528"/>
      <c r="ZX528"/>
      <c r="ZY528"/>
      <c r="ZZ528"/>
      <c r="AAA528"/>
      <c r="AAB528"/>
      <c r="AAC528"/>
      <c r="AAD528"/>
      <c r="AAE528"/>
      <c r="AAF528"/>
      <c r="AAG528"/>
      <c r="AAH528"/>
      <c r="AAI528"/>
      <c r="AAJ528"/>
      <c r="AAK528"/>
      <c r="AAL528"/>
      <c r="AAM528"/>
      <c r="AAN528"/>
      <c r="AAO528"/>
      <c r="AAP528"/>
      <c r="AAQ528"/>
      <c r="AAR528"/>
      <c r="AAS528"/>
      <c r="AAT528"/>
      <c r="AAU528"/>
      <c r="AAV528"/>
      <c r="AAW528"/>
      <c r="AAX528"/>
      <c r="AAY528"/>
      <c r="AAZ528"/>
      <c r="ABA528"/>
      <c r="ABB528"/>
      <c r="ABC528"/>
      <c r="ABD528"/>
      <c r="ABE528"/>
      <c r="ABF528"/>
      <c r="ABG528"/>
      <c r="ABH528"/>
      <c r="ABI528"/>
      <c r="ABJ528"/>
      <c r="ABK528"/>
      <c r="ABL528"/>
      <c r="ABM528"/>
      <c r="ABN528"/>
      <c r="ABO528"/>
      <c r="ABP528"/>
      <c r="ABQ528"/>
      <c r="ABR528"/>
      <c r="ABS528"/>
      <c r="ABT528"/>
      <c r="ABU528"/>
      <c r="ABV528"/>
      <c r="ABW528"/>
      <c r="ABX528"/>
      <c r="ABY528"/>
      <c r="ABZ528"/>
      <c r="ACA528"/>
      <c r="ACB528"/>
      <c r="ACC528"/>
      <c r="ACD528"/>
      <c r="ACE528"/>
      <c r="ACF528"/>
      <c r="ACG528"/>
      <c r="ACH528"/>
      <c r="ACI528"/>
      <c r="ACJ528"/>
      <c r="ACK528"/>
      <c r="ACL528"/>
      <c r="ACM528"/>
      <c r="ACN528"/>
      <c r="ACO528"/>
      <c r="ACP528"/>
      <c r="ACQ528"/>
      <c r="ACR528"/>
      <c r="ACS528"/>
      <c r="ACT528"/>
      <c r="ACU528"/>
      <c r="ACV528"/>
      <c r="ACW528"/>
      <c r="ACX528"/>
      <c r="ACY528"/>
      <c r="ACZ528"/>
      <c r="ADA528"/>
      <c r="ADB528"/>
      <c r="ADC528"/>
      <c r="ADD528"/>
      <c r="ADE528"/>
      <c r="ADF528"/>
      <c r="ADG528"/>
      <c r="ADH528"/>
      <c r="ADI528"/>
      <c r="ADJ528"/>
      <c r="ADK528"/>
      <c r="ADL528"/>
      <c r="ADM528"/>
      <c r="ADN528"/>
      <c r="ADO528"/>
      <c r="ADP528"/>
      <c r="ADQ528"/>
      <c r="ADR528"/>
      <c r="ADS528"/>
      <c r="ADT528"/>
      <c r="ADU528"/>
      <c r="ADV528"/>
      <c r="ADW528"/>
      <c r="ADX528"/>
      <c r="ADY528"/>
      <c r="ADZ528"/>
      <c r="AEA528"/>
      <c r="AEB528"/>
      <c r="AEC528"/>
      <c r="AED528"/>
      <c r="AEE528"/>
      <c r="AEF528"/>
      <c r="AEG528"/>
      <c r="AEH528"/>
      <c r="AEI528"/>
      <c r="AEJ528"/>
      <c r="AEK528"/>
      <c r="AEL528"/>
      <c r="AEM528"/>
      <c r="AEN528"/>
      <c r="AEO528"/>
      <c r="AEP528"/>
      <c r="AEQ528"/>
      <c r="AER528"/>
      <c r="AES528"/>
      <c r="AET528"/>
      <c r="AEU528"/>
      <c r="AEV528"/>
      <c r="AEW528"/>
      <c r="AEX528"/>
      <c r="AEY528"/>
      <c r="AEZ528"/>
      <c r="AFA528"/>
      <c r="AFB528"/>
      <c r="AFC528"/>
      <c r="AFD528"/>
      <c r="AFE528"/>
      <c r="AFF528"/>
      <c r="AFG528"/>
      <c r="AFH528"/>
      <c r="AFI528"/>
      <c r="AFJ528"/>
      <c r="AFK528"/>
      <c r="AFL528"/>
      <c r="AFM528"/>
      <c r="AFN528"/>
      <c r="AFO528"/>
      <c r="AFP528"/>
      <c r="AFQ528"/>
      <c r="AFR528"/>
      <c r="AFS528"/>
      <c r="AFT528"/>
      <c r="AFU528"/>
      <c r="AFV528"/>
      <c r="AFW528"/>
      <c r="AFX528"/>
      <c r="AFY528"/>
      <c r="AFZ528"/>
      <c r="AGA528"/>
      <c r="AGB528"/>
      <c r="AGC528"/>
      <c r="AGD528"/>
      <c r="AGE528"/>
      <c r="AGF528"/>
      <c r="AGG528"/>
      <c r="AGH528"/>
      <c r="AGI528"/>
      <c r="AGJ528"/>
      <c r="AGK528"/>
      <c r="AGL528"/>
      <c r="AGM528"/>
      <c r="AGN528"/>
      <c r="AGO528"/>
      <c r="AGP528"/>
      <c r="AGQ528"/>
      <c r="AGR528"/>
      <c r="AGS528"/>
      <c r="AGT528"/>
      <c r="AGU528"/>
      <c r="AGV528"/>
      <c r="AGW528"/>
      <c r="AGX528"/>
      <c r="AGY528"/>
      <c r="AGZ528"/>
      <c r="AHA528"/>
      <c r="AHB528"/>
      <c r="AHC528"/>
      <c r="AHD528"/>
      <c r="AHE528"/>
      <c r="AHF528"/>
      <c r="AHG528"/>
      <c r="AHH528"/>
      <c r="AHI528"/>
      <c r="AHJ528"/>
      <c r="AHK528"/>
      <c r="AHL528"/>
      <c r="AHM528"/>
      <c r="AHN528"/>
      <c r="AHO528"/>
      <c r="AHP528"/>
      <c r="AHQ528"/>
      <c r="AHR528"/>
      <c r="AHS528"/>
      <c r="AHT528"/>
      <c r="AHU528"/>
      <c r="AHV528"/>
      <c r="AHW528"/>
      <c r="AHX528"/>
      <c r="AHY528"/>
      <c r="AHZ528"/>
      <c r="AIA528"/>
      <c r="AIB528"/>
      <c r="AIC528"/>
      <c r="AID528"/>
      <c r="AIE528"/>
      <c r="AIF528"/>
      <c r="AIG528"/>
      <c r="AIH528"/>
      <c r="AII528"/>
      <c r="AIJ528"/>
      <c r="AIK528"/>
      <c r="AIL528"/>
      <c r="AIM528"/>
      <c r="AIN528"/>
      <c r="AIO528"/>
      <c r="AIP528"/>
      <c r="AIQ528"/>
      <c r="AIR528"/>
      <c r="AIS528"/>
      <c r="AIT528"/>
      <c r="AIU528"/>
      <c r="AIV528"/>
      <c r="AIW528"/>
      <c r="AIX528"/>
      <c r="AIY528"/>
      <c r="AIZ528"/>
      <c r="AJA528"/>
      <c r="AJB528"/>
      <c r="AJC528"/>
      <c r="AJD528"/>
      <c r="AJE528"/>
      <c r="AJF528"/>
      <c r="AJG528"/>
      <c r="AJH528"/>
      <c r="AJI528"/>
      <c r="AJJ528"/>
      <c r="AJK528"/>
      <c r="AJL528"/>
      <c r="AJM528"/>
      <c r="AJN528"/>
      <c r="AJO528"/>
      <c r="AJP528"/>
      <c r="AJQ528"/>
      <c r="AJR528"/>
      <c r="AJS528"/>
      <c r="AJT528"/>
      <c r="AJU528"/>
      <c r="AJV528"/>
      <c r="AJW528"/>
      <c r="AJX528"/>
      <c r="AJY528"/>
      <c r="AJZ528"/>
      <c r="AKA528"/>
      <c r="AKB528"/>
      <c r="AKC528"/>
      <c r="AKD528"/>
      <c r="AKE528"/>
      <c r="AKF528"/>
      <c r="AKG528"/>
      <c r="AKH528"/>
      <c r="AKI528"/>
      <c r="AKJ528"/>
      <c r="AKK528"/>
      <c r="AKL528"/>
      <c r="AKM528"/>
      <c r="AKN528"/>
      <c r="AKO528"/>
      <c r="AKP528"/>
      <c r="AKQ528"/>
      <c r="AKR528"/>
      <c r="AKS528"/>
      <c r="AKT528"/>
      <c r="AKU528"/>
      <c r="AKV528"/>
      <c r="AKW528"/>
      <c r="AKX528"/>
      <c r="AKY528"/>
      <c r="AKZ528"/>
      <c r="ALA528"/>
      <c r="ALB528"/>
      <c r="ALC528"/>
      <c r="ALD528"/>
      <c r="ALE528"/>
      <c r="ALF528"/>
      <c r="ALG528"/>
      <c r="ALH528"/>
      <c r="ALI528"/>
      <c r="ALJ528"/>
      <c r="ALK528"/>
      <c r="ALL528"/>
      <c r="ALM528"/>
      <c r="ALN528"/>
      <c r="ALO528"/>
      <c r="ALP528"/>
      <c r="ALQ528"/>
      <c r="ALR528"/>
      <c r="ALS528"/>
      <c r="ALT528"/>
      <c r="ALU528"/>
      <c r="ALV528"/>
      <c r="ALW528"/>
      <c r="ALX528"/>
      <c r="ALY528"/>
      <c r="ALZ528"/>
      <c r="AMA528"/>
      <c r="AMB528"/>
      <c r="AMC528"/>
      <c r="AMD528"/>
      <c r="AME528"/>
      <c r="AMF528"/>
      <c r="AMG528"/>
      <c r="AMH528"/>
      <c r="AMI528"/>
      <c r="AMJ528"/>
    </row>
    <row r="529" spans="1:1024" outlineLevel="1" x14ac:dyDescent="0.25">
      <c r="A529"/>
      <c r="B529" s="254"/>
      <c r="C529" s="84"/>
      <c r="D529" s="85"/>
      <c r="E529" s="85"/>
      <c r="F529" s="85"/>
      <c r="G529" s="85"/>
      <c r="H529" s="221"/>
      <c r="I529" s="84"/>
      <c r="J529" s="86"/>
      <c r="K529" s="86"/>
      <c r="L529" s="87"/>
      <c r="M529" s="88"/>
      <c r="N529"/>
      <c r="O529" s="80"/>
      <c r="P529" s="208">
        <f t="shared" si="14"/>
        <v>0</v>
      </c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  <c r="TH529"/>
      <c r="TI529"/>
      <c r="TJ529"/>
      <c r="TK529"/>
      <c r="TL529"/>
      <c r="TM529"/>
      <c r="TN529"/>
      <c r="TO529"/>
      <c r="TP529"/>
      <c r="TQ529"/>
      <c r="TR529"/>
      <c r="TS529"/>
      <c r="TT529"/>
      <c r="TU529"/>
      <c r="TV529"/>
      <c r="TW529"/>
      <c r="TX529"/>
      <c r="TY529"/>
      <c r="TZ529"/>
      <c r="UA529"/>
      <c r="UB529"/>
      <c r="UC529"/>
      <c r="UD529"/>
      <c r="UE529"/>
      <c r="UF529"/>
      <c r="UG529"/>
      <c r="UH529"/>
      <c r="UI529"/>
      <c r="UJ529"/>
      <c r="UK529"/>
      <c r="UL529"/>
      <c r="UM529"/>
      <c r="UN529"/>
      <c r="UO529"/>
      <c r="UP529"/>
      <c r="UQ529"/>
      <c r="UR529"/>
      <c r="US529"/>
      <c r="UT529"/>
      <c r="UU529"/>
      <c r="UV529"/>
      <c r="UW529"/>
      <c r="UX529"/>
      <c r="UY529"/>
      <c r="UZ529"/>
      <c r="VA529"/>
      <c r="VB529"/>
      <c r="VC529"/>
      <c r="VD529"/>
      <c r="VE529"/>
      <c r="VF529"/>
      <c r="VG529"/>
      <c r="VH529"/>
      <c r="VI529"/>
      <c r="VJ529"/>
      <c r="VK529"/>
      <c r="VL529"/>
      <c r="VM529"/>
      <c r="VN529"/>
      <c r="VO529"/>
      <c r="VP529"/>
      <c r="VQ529"/>
      <c r="VR529"/>
      <c r="VS529"/>
      <c r="VT529"/>
      <c r="VU529"/>
      <c r="VV529"/>
      <c r="VW529"/>
      <c r="VX529"/>
      <c r="VY529"/>
      <c r="VZ529"/>
      <c r="WA529"/>
      <c r="WB529"/>
      <c r="WC529"/>
      <c r="WD529"/>
      <c r="WE529"/>
      <c r="WF529"/>
      <c r="WG529"/>
      <c r="WH529"/>
      <c r="WI529"/>
      <c r="WJ529"/>
      <c r="WK529"/>
      <c r="WL529"/>
      <c r="WM529"/>
      <c r="WN529"/>
      <c r="WO529"/>
      <c r="WP529"/>
      <c r="WQ529"/>
      <c r="WR529"/>
      <c r="WS529"/>
      <c r="WT529"/>
      <c r="WU529"/>
      <c r="WV529"/>
      <c r="WW529"/>
      <c r="WX529"/>
      <c r="WY529"/>
      <c r="WZ529"/>
      <c r="XA529"/>
      <c r="XB529"/>
      <c r="XC529"/>
      <c r="XD529"/>
      <c r="XE529"/>
      <c r="XF529"/>
      <c r="XG529"/>
      <c r="XH529"/>
      <c r="XI529"/>
      <c r="XJ529"/>
      <c r="XK529"/>
      <c r="XL529"/>
      <c r="XM529"/>
      <c r="XN529"/>
      <c r="XO529"/>
      <c r="XP529"/>
      <c r="XQ529"/>
      <c r="XR529"/>
      <c r="XS529"/>
      <c r="XT529"/>
      <c r="XU529"/>
      <c r="XV529"/>
      <c r="XW529"/>
      <c r="XX529"/>
      <c r="XY529"/>
      <c r="XZ529"/>
      <c r="YA529"/>
      <c r="YB529"/>
      <c r="YC529"/>
      <c r="YD529"/>
      <c r="YE529"/>
      <c r="YF529"/>
      <c r="YG529"/>
      <c r="YH529"/>
      <c r="YI529"/>
      <c r="YJ529"/>
      <c r="YK529"/>
      <c r="YL529"/>
      <c r="YM529"/>
      <c r="YN529"/>
      <c r="YO529"/>
      <c r="YP529"/>
      <c r="YQ529"/>
      <c r="YR529"/>
      <c r="YS529"/>
      <c r="YT529"/>
      <c r="YU529"/>
      <c r="YV529"/>
      <c r="YW529"/>
      <c r="YX529"/>
      <c r="YY529"/>
      <c r="YZ529"/>
      <c r="ZA529"/>
      <c r="ZB529"/>
      <c r="ZC529"/>
      <c r="ZD529"/>
      <c r="ZE529"/>
      <c r="ZF529"/>
      <c r="ZG529"/>
      <c r="ZH529"/>
      <c r="ZI529"/>
      <c r="ZJ529"/>
      <c r="ZK529"/>
      <c r="ZL529"/>
      <c r="ZM529"/>
      <c r="ZN529"/>
      <c r="ZO529"/>
      <c r="ZP529"/>
      <c r="ZQ529"/>
      <c r="ZR529"/>
      <c r="ZS529"/>
      <c r="ZT529"/>
      <c r="ZU529"/>
      <c r="ZV529"/>
      <c r="ZW529"/>
      <c r="ZX529"/>
      <c r="ZY529"/>
      <c r="ZZ529"/>
      <c r="AAA529"/>
      <c r="AAB529"/>
      <c r="AAC529"/>
      <c r="AAD529"/>
      <c r="AAE529"/>
      <c r="AAF529"/>
      <c r="AAG529"/>
      <c r="AAH529"/>
      <c r="AAI529"/>
      <c r="AAJ529"/>
      <c r="AAK529"/>
      <c r="AAL529"/>
      <c r="AAM529"/>
      <c r="AAN529"/>
      <c r="AAO529"/>
      <c r="AAP529"/>
      <c r="AAQ529"/>
      <c r="AAR529"/>
      <c r="AAS529"/>
      <c r="AAT529"/>
      <c r="AAU529"/>
      <c r="AAV529"/>
      <c r="AAW529"/>
      <c r="AAX529"/>
      <c r="AAY529"/>
      <c r="AAZ529"/>
      <c r="ABA529"/>
      <c r="ABB529"/>
      <c r="ABC529"/>
      <c r="ABD529"/>
      <c r="ABE529"/>
      <c r="ABF529"/>
      <c r="ABG529"/>
      <c r="ABH529"/>
      <c r="ABI529"/>
      <c r="ABJ529"/>
      <c r="ABK529"/>
      <c r="ABL529"/>
      <c r="ABM529"/>
      <c r="ABN529"/>
      <c r="ABO529"/>
      <c r="ABP529"/>
      <c r="ABQ529"/>
      <c r="ABR529"/>
      <c r="ABS529"/>
      <c r="ABT529"/>
      <c r="ABU529"/>
      <c r="ABV529"/>
      <c r="ABW529"/>
      <c r="ABX529"/>
      <c r="ABY529"/>
      <c r="ABZ529"/>
      <c r="ACA529"/>
      <c r="ACB529"/>
      <c r="ACC529"/>
      <c r="ACD529"/>
      <c r="ACE529"/>
      <c r="ACF529"/>
      <c r="ACG529"/>
      <c r="ACH529"/>
      <c r="ACI529"/>
      <c r="ACJ529"/>
      <c r="ACK529"/>
      <c r="ACL529"/>
      <c r="ACM529"/>
      <c r="ACN529"/>
      <c r="ACO529"/>
      <c r="ACP529"/>
      <c r="ACQ529"/>
      <c r="ACR529"/>
      <c r="ACS529"/>
      <c r="ACT529"/>
      <c r="ACU529"/>
      <c r="ACV529"/>
      <c r="ACW529"/>
      <c r="ACX529"/>
      <c r="ACY529"/>
      <c r="ACZ529"/>
      <c r="ADA529"/>
      <c r="ADB529"/>
      <c r="ADC529"/>
      <c r="ADD529"/>
      <c r="ADE529"/>
      <c r="ADF529"/>
      <c r="ADG529"/>
      <c r="ADH529"/>
      <c r="ADI529"/>
      <c r="ADJ529"/>
      <c r="ADK529"/>
      <c r="ADL529"/>
      <c r="ADM529"/>
      <c r="ADN529"/>
      <c r="ADO529"/>
      <c r="ADP529"/>
      <c r="ADQ529"/>
      <c r="ADR529"/>
      <c r="ADS529"/>
      <c r="ADT529"/>
      <c r="ADU529"/>
      <c r="ADV529"/>
      <c r="ADW529"/>
      <c r="ADX529"/>
      <c r="ADY529"/>
      <c r="ADZ529"/>
      <c r="AEA529"/>
      <c r="AEB529"/>
      <c r="AEC529"/>
      <c r="AED529"/>
      <c r="AEE529"/>
      <c r="AEF529"/>
      <c r="AEG529"/>
      <c r="AEH529"/>
      <c r="AEI529"/>
      <c r="AEJ529"/>
      <c r="AEK529"/>
      <c r="AEL529"/>
      <c r="AEM529"/>
      <c r="AEN529"/>
      <c r="AEO529"/>
      <c r="AEP529"/>
      <c r="AEQ529"/>
      <c r="AER529"/>
      <c r="AES529"/>
      <c r="AET529"/>
      <c r="AEU529"/>
      <c r="AEV529"/>
      <c r="AEW529"/>
      <c r="AEX529"/>
      <c r="AEY529"/>
      <c r="AEZ529"/>
      <c r="AFA529"/>
      <c r="AFB529"/>
      <c r="AFC529"/>
      <c r="AFD529"/>
      <c r="AFE529"/>
      <c r="AFF529"/>
      <c r="AFG529"/>
      <c r="AFH529"/>
      <c r="AFI529"/>
      <c r="AFJ529"/>
      <c r="AFK529"/>
      <c r="AFL529"/>
      <c r="AFM529"/>
      <c r="AFN529"/>
      <c r="AFO529"/>
      <c r="AFP529"/>
      <c r="AFQ529"/>
      <c r="AFR529"/>
      <c r="AFS529"/>
      <c r="AFT529"/>
      <c r="AFU529"/>
      <c r="AFV529"/>
      <c r="AFW529"/>
      <c r="AFX529"/>
      <c r="AFY529"/>
      <c r="AFZ529"/>
      <c r="AGA529"/>
      <c r="AGB529"/>
      <c r="AGC529"/>
      <c r="AGD529"/>
      <c r="AGE529"/>
      <c r="AGF529"/>
      <c r="AGG529"/>
      <c r="AGH529"/>
      <c r="AGI529"/>
      <c r="AGJ529"/>
      <c r="AGK529"/>
      <c r="AGL529"/>
      <c r="AGM529"/>
      <c r="AGN529"/>
      <c r="AGO529"/>
      <c r="AGP529"/>
      <c r="AGQ529"/>
      <c r="AGR529"/>
      <c r="AGS529"/>
      <c r="AGT529"/>
      <c r="AGU529"/>
      <c r="AGV529"/>
      <c r="AGW529"/>
      <c r="AGX529"/>
      <c r="AGY529"/>
      <c r="AGZ529"/>
      <c r="AHA529"/>
      <c r="AHB529"/>
      <c r="AHC529"/>
      <c r="AHD529"/>
      <c r="AHE529"/>
      <c r="AHF529"/>
      <c r="AHG529"/>
      <c r="AHH529"/>
      <c r="AHI529"/>
      <c r="AHJ529"/>
      <c r="AHK529"/>
      <c r="AHL529"/>
      <c r="AHM529"/>
      <c r="AHN529"/>
      <c r="AHO529"/>
      <c r="AHP529"/>
      <c r="AHQ529"/>
      <c r="AHR529"/>
      <c r="AHS529"/>
      <c r="AHT529"/>
      <c r="AHU529"/>
      <c r="AHV529"/>
      <c r="AHW529"/>
      <c r="AHX529"/>
      <c r="AHY529"/>
      <c r="AHZ529"/>
      <c r="AIA529"/>
      <c r="AIB529"/>
      <c r="AIC529"/>
      <c r="AID529"/>
      <c r="AIE529"/>
      <c r="AIF529"/>
      <c r="AIG529"/>
      <c r="AIH529"/>
      <c r="AII529"/>
      <c r="AIJ529"/>
      <c r="AIK529"/>
      <c r="AIL529"/>
      <c r="AIM529"/>
      <c r="AIN529"/>
      <c r="AIO529"/>
      <c r="AIP529"/>
      <c r="AIQ529"/>
      <c r="AIR529"/>
      <c r="AIS529"/>
      <c r="AIT529"/>
      <c r="AIU529"/>
      <c r="AIV529"/>
      <c r="AIW529"/>
      <c r="AIX529"/>
      <c r="AIY529"/>
      <c r="AIZ529"/>
      <c r="AJA529"/>
      <c r="AJB529"/>
      <c r="AJC529"/>
      <c r="AJD529"/>
      <c r="AJE529"/>
      <c r="AJF529"/>
      <c r="AJG529"/>
      <c r="AJH529"/>
      <c r="AJI529"/>
      <c r="AJJ529"/>
      <c r="AJK529"/>
      <c r="AJL529"/>
      <c r="AJM529"/>
      <c r="AJN529"/>
      <c r="AJO529"/>
      <c r="AJP529"/>
      <c r="AJQ529"/>
      <c r="AJR529"/>
      <c r="AJS529"/>
      <c r="AJT529"/>
      <c r="AJU529"/>
      <c r="AJV529"/>
      <c r="AJW529"/>
      <c r="AJX529"/>
      <c r="AJY529"/>
      <c r="AJZ529"/>
      <c r="AKA529"/>
      <c r="AKB529"/>
      <c r="AKC529"/>
      <c r="AKD529"/>
      <c r="AKE529"/>
      <c r="AKF529"/>
      <c r="AKG529"/>
      <c r="AKH529"/>
      <c r="AKI529"/>
      <c r="AKJ529"/>
      <c r="AKK529"/>
      <c r="AKL529"/>
      <c r="AKM529"/>
      <c r="AKN529"/>
      <c r="AKO529"/>
      <c r="AKP529"/>
      <c r="AKQ529"/>
      <c r="AKR529"/>
      <c r="AKS529"/>
      <c r="AKT529"/>
      <c r="AKU529"/>
      <c r="AKV529"/>
      <c r="AKW529"/>
      <c r="AKX529"/>
      <c r="AKY529"/>
      <c r="AKZ529"/>
      <c r="ALA529"/>
      <c r="ALB529"/>
      <c r="ALC529"/>
      <c r="ALD529"/>
      <c r="ALE529"/>
      <c r="ALF529"/>
      <c r="ALG529"/>
      <c r="ALH529"/>
      <c r="ALI529"/>
      <c r="ALJ529"/>
      <c r="ALK529"/>
      <c r="ALL529"/>
      <c r="ALM529"/>
      <c r="ALN529"/>
      <c r="ALO529"/>
      <c r="ALP529"/>
      <c r="ALQ529"/>
      <c r="ALR529"/>
      <c r="ALS529"/>
      <c r="ALT529"/>
      <c r="ALU529"/>
      <c r="ALV529"/>
      <c r="ALW529"/>
      <c r="ALX529"/>
      <c r="ALY529"/>
      <c r="ALZ529"/>
      <c r="AMA529"/>
      <c r="AMB529"/>
      <c r="AMC529"/>
      <c r="AMD529"/>
      <c r="AME529"/>
      <c r="AMF529"/>
      <c r="AMG529"/>
      <c r="AMH529"/>
      <c r="AMI529"/>
      <c r="AMJ529"/>
    </row>
    <row r="530" spans="1:1024" outlineLevel="1" x14ac:dyDescent="0.25">
      <c r="A530"/>
      <c r="B530" s="254"/>
      <c r="C530" s="84"/>
      <c r="D530" s="85"/>
      <c r="E530" s="85"/>
      <c r="F530" s="85"/>
      <c r="G530" s="85"/>
      <c r="H530" s="221"/>
      <c r="I530" s="84"/>
      <c r="J530" s="86"/>
      <c r="K530" s="86"/>
      <c r="L530" s="87"/>
      <c r="M530" s="88"/>
      <c r="N530"/>
      <c r="O530" s="80"/>
      <c r="P530" s="208">
        <f t="shared" si="14"/>
        <v>0</v>
      </c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</row>
    <row r="531" spans="1:1024" outlineLevel="1" x14ac:dyDescent="0.25">
      <c r="A531" s="261" t="s">
        <v>538</v>
      </c>
      <c r="B531" s="240" t="s">
        <v>170</v>
      </c>
      <c r="C531" s="57" t="str">
        <f>CONCATENATE(VLOOKUP(A531,ABC_SERVIÇOS!A:I,5,0)," - ",VLOOKUP(A531,ABC_SERVIÇOS!A:I,6,0))</f>
        <v>74022/3 - SINAPI – 10/17</v>
      </c>
      <c r="D531" s="111" t="str">
        <f>VLOOKUP(A531,ABC_SERVIÇOS,2,0)</f>
        <v>ENSAIO DE DETERMINACAO DA PENEIRACAO - EMULSAO ASFALTICA</v>
      </c>
      <c r="E531" s="136"/>
      <c r="F531" s="136"/>
      <c r="G531" s="136"/>
      <c r="H531" s="366"/>
      <c r="I531" s="57" t="str">
        <f>VLOOKUP(A531,ABC_SERVIÇOS,3,0)</f>
        <v>UNID</v>
      </c>
      <c r="J531" s="112">
        <f>SUM(J532:J536)</f>
        <v>32</v>
      </c>
      <c r="K531" s="137"/>
      <c r="L531" s="113">
        <f>VLOOKUP(A531,ABC_SERVIÇOS,7,0)</f>
        <v>169.16</v>
      </c>
      <c r="M531" s="114">
        <f>ROUND(L531*J531,2)</f>
        <v>5413.12</v>
      </c>
      <c r="N531" s="46" t="str">
        <f>A531</f>
        <v>COMP_120</v>
      </c>
      <c r="O531" s="80"/>
      <c r="P531" s="208">
        <f t="shared" si="14"/>
        <v>-5413.12</v>
      </c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</row>
    <row r="532" spans="1:1024" outlineLevel="1" x14ac:dyDescent="0.25">
      <c r="A532"/>
      <c r="B532" s="284"/>
      <c r="C532" s="275"/>
      <c r="D532" s="276"/>
      <c r="E532" s="276"/>
      <c r="F532" s="276"/>
      <c r="G532" s="276"/>
      <c r="H532" s="214"/>
      <c r="I532" s="275"/>
      <c r="J532" s="277"/>
      <c r="K532" s="277"/>
      <c r="L532" s="278"/>
      <c r="M532" s="279"/>
      <c r="N532"/>
      <c r="O532" s="80"/>
      <c r="P532" s="208">
        <f t="shared" si="14"/>
        <v>0</v>
      </c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</row>
    <row r="533" spans="1:1024" outlineLevel="1" x14ac:dyDescent="0.25">
      <c r="A533"/>
      <c r="B533" s="254"/>
      <c r="C533" s="84"/>
      <c r="D533" s="85"/>
      <c r="E533" s="398"/>
      <c r="F533" s="85"/>
      <c r="G533" s="85"/>
      <c r="H533" s="221"/>
      <c r="I533" s="84"/>
      <c r="J533" s="86"/>
      <c r="K533" s="86"/>
      <c r="L533" s="87"/>
      <c r="M533" s="88"/>
      <c r="N533"/>
      <c r="O533" s="80"/>
      <c r="P533" s="208">
        <f t="shared" si="14"/>
        <v>0</v>
      </c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  <c r="TH533"/>
      <c r="TI533"/>
      <c r="TJ533"/>
      <c r="TK533"/>
      <c r="TL533"/>
      <c r="TM533"/>
      <c r="TN533"/>
      <c r="TO533"/>
      <c r="TP533"/>
      <c r="TQ533"/>
      <c r="TR533"/>
      <c r="TS533"/>
      <c r="TT533"/>
      <c r="TU533"/>
      <c r="TV533"/>
      <c r="TW533"/>
      <c r="TX533"/>
      <c r="TY533"/>
      <c r="TZ533"/>
      <c r="UA533"/>
      <c r="UB533"/>
      <c r="UC533"/>
      <c r="UD533"/>
      <c r="UE533"/>
      <c r="UF533"/>
      <c r="UG533"/>
      <c r="UH533"/>
      <c r="UI533"/>
      <c r="UJ533"/>
      <c r="UK533"/>
      <c r="UL533"/>
      <c r="UM533"/>
      <c r="UN533"/>
      <c r="UO533"/>
      <c r="UP533"/>
      <c r="UQ533"/>
      <c r="UR533"/>
      <c r="US533"/>
      <c r="UT533"/>
      <c r="UU533"/>
      <c r="UV533"/>
      <c r="UW533"/>
      <c r="UX533"/>
      <c r="UY533"/>
      <c r="UZ533"/>
      <c r="VA533"/>
      <c r="VB533"/>
      <c r="VC533"/>
      <c r="VD533"/>
      <c r="VE533"/>
      <c r="VF533"/>
      <c r="VG533"/>
      <c r="VH533"/>
      <c r="VI533"/>
      <c r="VJ533"/>
      <c r="VK533"/>
      <c r="VL533"/>
      <c r="VM533"/>
      <c r="VN533"/>
      <c r="VO533"/>
      <c r="VP533"/>
      <c r="VQ533"/>
      <c r="VR533"/>
      <c r="VS533"/>
      <c r="VT533"/>
      <c r="VU533"/>
      <c r="VV533"/>
      <c r="VW533"/>
      <c r="VX533"/>
      <c r="VY533"/>
      <c r="VZ533"/>
      <c r="WA533"/>
      <c r="WB533"/>
      <c r="WC533"/>
      <c r="WD533"/>
      <c r="WE533"/>
      <c r="WF533"/>
      <c r="WG533"/>
      <c r="WH533"/>
      <c r="WI533"/>
      <c r="WJ533"/>
      <c r="WK533"/>
      <c r="WL533"/>
      <c r="WM533"/>
      <c r="WN533"/>
      <c r="WO533"/>
      <c r="WP533"/>
      <c r="WQ533"/>
      <c r="WR533"/>
      <c r="WS533"/>
      <c r="WT533"/>
      <c r="WU533"/>
      <c r="WV533"/>
      <c r="WW533"/>
      <c r="WX533"/>
      <c r="WY533"/>
      <c r="WZ533"/>
      <c r="XA533"/>
      <c r="XB533"/>
      <c r="XC533"/>
      <c r="XD533"/>
      <c r="XE533"/>
      <c r="XF533"/>
      <c r="XG533"/>
      <c r="XH533"/>
      <c r="XI533"/>
      <c r="XJ533"/>
      <c r="XK533"/>
      <c r="XL533"/>
      <c r="XM533"/>
      <c r="XN533"/>
      <c r="XO533"/>
      <c r="XP533"/>
      <c r="XQ533"/>
      <c r="XR533"/>
      <c r="XS533"/>
      <c r="XT533"/>
      <c r="XU533"/>
      <c r="XV533"/>
      <c r="XW533"/>
      <c r="XX533"/>
      <c r="XY533"/>
      <c r="XZ533"/>
      <c r="YA533"/>
      <c r="YB533"/>
      <c r="YC533"/>
      <c r="YD533"/>
      <c r="YE533"/>
      <c r="YF533"/>
      <c r="YG533"/>
      <c r="YH533"/>
      <c r="YI533"/>
      <c r="YJ533"/>
      <c r="YK533"/>
      <c r="YL533"/>
      <c r="YM533"/>
      <c r="YN533"/>
      <c r="YO533"/>
      <c r="YP533"/>
      <c r="YQ533"/>
      <c r="YR533"/>
      <c r="YS533"/>
      <c r="YT533"/>
      <c r="YU533"/>
      <c r="YV533"/>
      <c r="YW533"/>
      <c r="YX533"/>
      <c r="YY533"/>
      <c r="YZ533"/>
      <c r="ZA533"/>
      <c r="ZB533"/>
      <c r="ZC533"/>
      <c r="ZD533"/>
      <c r="ZE533"/>
      <c r="ZF533"/>
      <c r="ZG533"/>
      <c r="ZH533"/>
      <c r="ZI533"/>
      <c r="ZJ533"/>
      <c r="ZK533"/>
      <c r="ZL533"/>
      <c r="ZM533"/>
      <c r="ZN533"/>
      <c r="ZO533"/>
      <c r="ZP533"/>
      <c r="ZQ533"/>
      <c r="ZR533"/>
      <c r="ZS533"/>
      <c r="ZT533"/>
      <c r="ZU533"/>
      <c r="ZV533"/>
      <c r="ZW533"/>
      <c r="ZX533"/>
      <c r="ZY533"/>
      <c r="ZZ533"/>
      <c r="AAA533"/>
      <c r="AAB533"/>
      <c r="AAC533"/>
      <c r="AAD533"/>
      <c r="AAE533"/>
      <c r="AAF533"/>
      <c r="AAG533"/>
      <c r="AAH533"/>
      <c r="AAI533"/>
      <c r="AAJ533"/>
      <c r="AAK533"/>
      <c r="AAL533"/>
      <c r="AAM533"/>
      <c r="AAN533"/>
      <c r="AAO533"/>
      <c r="AAP533"/>
      <c r="AAQ533"/>
      <c r="AAR533"/>
      <c r="AAS533"/>
      <c r="AAT533"/>
      <c r="AAU533"/>
      <c r="AAV533"/>
      <c r="AAW533"/>
      <c r="AAX533"/>
      <c r="AAY533"/>
      <c r="AAZ533"/>
      <c r="ABA533"/>
      <c r="ABB533"/>
      <c r="ABC533"/>
      <c r="ABD533"/>
      <c r="ABE533"/>
      <c r="ABF533"/>
      <c r="ABG533"/>
      <c r="ABH533"/>
      <c r="ABI533"/>
      <c r="ABJ533"/>
      <c r="ABK533"/>
      <c r="ABL533"/>
      <c r="ABM533"/>
      <c r="ABN533"/>
      <c r="ABO533"/>
      <c r="ABP533"/>
      <c r="ABQ533"/>
      <c r="ABR533"/>
      <c r="ABS533"/>
      <c r="ABT533"/>
      <c r="ABU533"/>
      <c r="ABV533"/>
      <c r="ABW533"/>
      <c r="ABX533"/>
      <c r="ABY533"/>
      <c r="ABZ533"/>
      <c r="ACA533"/>
      <c r="ACB533"/>
      <c r="ACC533"/>
      <c r="ACD533"/>
      <c r="ACE533"/>
      <c r="ACF533"/>
      <c r="ACG533"/>
      <c r="ACH533"/>
      <c r="ACI533"/>
      <c r="ACJ533"/>
      <c r="ACK533"/>
      <c r="ACL533"/>
      <c r="ACM533"/>
      <c r="ACN533"/>
      <c r="ACO533"/>
      <c r="ACP533"/>
      <c r="ACQ533"/>
      <c r="ACR533"/>
      <c r="ACS533"/>
      <c r="ACT533"/>
      <c r="ACU533"/>
      <c r="ACV533"/>
      <c r="ACW533"/>
      <c r="ACX533"/>
      <c r="ACY533"/>
      <c r="ACZ533"/>
      <c r="ADA533"/>
      <c r="ADB533"/>
      <c r="ADC533"/>
      <c r="ADD533"/>
      <c r="ADE533"/>
      <c r="ADF533"/>
      <c r="ADG533"/>
      <c r="ADH533"/>
      <c r="ADI533"/>
      <c r="ADJ533"/>
      <c r="ADK533"/>
      <c r="ADL533"/>
      <c r="ADM533"/>
      <c r="ADN533"/>
      <c r="ADO533"/>
      <c r="ADP533"/>
      <c r="ADQ533"/>
      <c r="ADR533"/>
      <c r="ADS533"/>
      <c r="ADT533"/>
      <c r="ADU533"/>
      <c r="ADV533"/>
      <c r="ADW533"/>
      <c r="ADX533"/>
      <c r="ADY533"/>
      <c r="ADZ533"/>
      <c r="AEA533"/>
      <c r="AEB533"/>
      <c r="AEC533"/>
      <c r="AED533"/>
      <c r="AEE533"/>
      <c r="AEF533"/>
      <c r="AEG533"/>
      <c r="AEH533"/>
      <c r="AEI533"/>
      <c r="AEJ533"/>
      <c r="AEK533"/>
      <c r="AEL533"/>
      <c r="AEM533"/>
      <c r="AEN533"/>
      <c r="AEO533"/>
      <c r="AEP533"/>
      <c r="AEQ533"/>
      <c r="AER533"/>
      <c r="AES533"/>
      <c r="AET533"/>
      <c r="AEU533"/>
      <c r="AEV533"/>
      <c r="AEW533"/>
      <c r="AEX533"/>
      <c r="AEY533"/>
      <c r="AEZ533"/>
      <c r="AFA533"/>
      <c r="AFB533"/>
      <c r="AFC533"/>
      <c r="AFD533"/>
      <c r="AFE533"/>
      <c r="AFF533"/>
      <c r="AFG533"/>
      <c r="AFH533"/>
      <c r="AFI533"/>
      <c r="AFJ533"/>
      <c r="AFK533"/>
      <c r="AFL533"/>
      <c r="AFM533"/>
      <c r="AFN533"/>
      <c r="AFO533"/>
      <c r="AFP533"/>
      <c r="AFQ533"/>
      <c r="AFR533"/>
      <c r="AFS533"/>
      <c r="AFT533"/>
      <c r="AFU533"/>
      <c r="AFV533"/>
      <c r="AFW533"/>
      <c r="AFX533"/>
      <c r="AFY533"/>
      <c r="AFZ533"/>
      <c r="AGA533"/>
      <c r="AGB533"/>
      <c r="AGC533"/>
      <c r="AGD533"/>
      <c r="AGE533"/>
      <c r="AGF533"/>
      <c r="AGG533"/>
      <c r="AGH533"/>
      <c r="AGI533"/>
      <c r="AGJ533"/>
      <c r="AGK533"/>
      <c r="AGL533"/>
      <c r="AGM533"/>
      <c r="AGN533"/>
      <c r="AGO533"/>
      <c r="AGP533"/>
      <c r="AGQ533"/>
      <c r="AGR533"/>
      <c r="AGS533"/>
      <c r="AGT533"/>
      <c r="AGU533"/>
      <c r="AGV533"/>
      <c r="AGW533"/>
      <c r="AGX533"/>
      <c r="AGY533"/>
      <c r="AGZ533"/>
      <c r="AHA533"/>
      <c r="AHB533"/>
      <c r="AHC533"/>
      <c r="AHD533"/>
      <c r="AHE533"/>
      <c r="AHF533"/>
      <c r="AHG533"/>
      <c r="AHH533"/>
      <c r="AHI533"/>
      <c r="AHJ533"/>
      <c r="AHK533"/>
      <c r="AHL533"/>
      <c r="AHM533"/>
      <c r="AHN533"/>
      <c r="AHO533"/>
      <c r="AHP533"/>
      <c r="AHQ533"/>
      <c r="AHR533"/>
      <c r="AHS533"/>
      <c r="AHT533"/>
      <c r="AHU533"/>
      <c r="AHV533"/>
      <c r="AHW533"/>
      <c r="AHX533"/>
      <c r="AHY533"/>
      <c r="AHZ533"/>
      <c r="AIA533"/>
      <c r="AIB533"/>
      <c r="AIC533"/>
      <c r="AID533"/>
      <c r="AIE533"/>
      <c r="AIF533"/>
      <c r="AIG533"/>
      <c r="AIH533"/>
      <c r="AII533"/>
      <c r="AIJ533"/>
      <c r="AIK533"/>
      <c r="AIL533"/>
      <c r="AIM533"/>
      <c r="AIN533"/>
      <c r="AIO533"/>
      <c r="AIP533"/>
      <c r="AIQ533"/>
      <c r="AIR533"/>
      <c r="AIS533"/>
      <c r="AIT533"/>
      <c r="AIU533"/>
      <c r="AIV533"/>
      <c r="AIW533"/>
      <c r="AIX533"/>
      <c r="AIY533"/>
      <c r="AIZ533"/>
      <c r="AJA533"/>
      <c r="AJB533"/>
      <c r="AJC533"/>
      <c r="AJD533"/>
      <c r="AJE533"/>
      <c r="AJF533"/>
      <c r="AJG533"/>
      <c r="AJH533"/>
      <c r="AJI533"/>
      <c r="AJJ533"/>
      <c r="AJK533"/>
      <c r="AJL533"/>
      <c r="AJM533"/>
      <c r="AJN533"/>
      <c r="AJO533"/>
      <c r="AJP533"/>
      <c r="AJQ533"/>
      <c r="AJR533"/>
      <c r="AJS533"/>
      <c r="AJT533"/>
      <c r="AJU533"/>
      <c r="AJV533"/>
      <c r="AJW533"/>
      <c r="AJX533"/>
      <c r="AJY533"/>
      <c r="AJZ533"/>
      <c r="AKA533"/>
      <c r="AKB533"/>
      <c r="AKC533"/>
      <c r="AKD533"/>
      <c r="AKE533"/>
      <c r="AKF533"/>
      <c r="AKG533"/>
      <c r="AKH533"/>
      <c r="AKI533"/>
      <c r="AKJ533"/>
      <c r="AKK533"/>
      <c r="AKL533"/>
      <c r="AKM533"/>
      <c r="AKN533"/>
      <c r="AKO533"/>
      <c r="AKP533"/>
      <c r="AKQ533"/>
      <c r="AKR533"/>
      <c r="AKS533"/>
      <c r="AKT533"/>
      <c r="AKU533"/>
      <c r="AKV533"/>
      <c r="AKW533"/>
      <c r="AKX533"/>
      <c r="AKY533"/>
      <c r="AKZ533"/>
      <c r="ALA533"/>
      <c r="ALB533"/>
      <c r="ALC533"/>
      <c r="ALD533"/>
      <c r="ALE533"/>
      <c r="ALF533"/>
      <c r="ALG533"/>
      <c r="ALH533"/>
      <c r="ALI533"/>
      <c r="ALJ533"/>
      <c r="ALK533"/>
      <c r="ALL533"/>
      <c r="ALM533"/>
      <c r="ALN533"/>
      <c r="ALO533"/>
      <c r="ALP533"/>
      <c r="ALQ533"/>
      <c r="ALR533"/>
      <c r="ALS533"/>
      <c r="ALT533"/>
      <c r="ALU533"/>
      <c r="ALV533"/>
      <c r="ALW533"/>
      <c r="ALX533"/>
      <c r="ALY533"/>
      <c r="ALZ533"/>
      <c r="AMA533"/>
      <c r="AMB533"/>
      <c r="AMC533"/>
      <c r="AMD533"/>
      <c r="AME533"/>
      <c r="AMF533"/>
      <c r="AMG533"/>
      <c r="AMH533"/>
      <c r="AMI533"/>
      <c r="AMJ533"/>
    </row>
    <row r="534" spans="1:1024" outlineLevel="1" x14ac:dyDescent="0.25">
      <c r="A534"/>
      <c r="B534" s="254"/>
      <c r="C534" s="84"/>
      <c r="D534" s="85" t="s">
        <v>535</v>
      </c>
      <c r="E534" s="398">
        <f>E526</f>
        <v>7.3245369600000005</v>
      </c>
      <c r="F534" s="85"/>
      <c r="G534" s="85"/>
      <c r="H534" s="221"/>
      <c r="I534" s="84"/>
      <c r="J534" s="86">
        <v>8</v>
      </c>
      <c r="K534" s="86"/>
      <c r="L534" s="87"/>
      <c r="M534" s="88"/>
      <c r="N534"/>
      <c r="O534" s="80"/>
      <c r="P534" s="208">
        <f t="shared" si="14"/>
        <v>0</v>
      </c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  <c r="TH534"/>
      <c r="TI534"/>
      <c r="TJ534"/>
      <c r="TK534"/>
      <c r="TL534"/>
      <c r="TM534"/>
      <c r="TN534"/>
      <c r="TO534"/>
      <c r="TP534"/>
      <c r="TQ534"/>
      <c r="TR534"/>
      <c r="TS534"/>
      <c r="TT534"/>
      <c r="TU534"/>
      <c r="TV534"/>
      <c r="TW534"/>
      <c r="TX534"/>
      <c r="TY534"/>
      <c r="TZ534"/>
      <c r="UA534"/>
      <c r="UB534"/>
      <c r="UC534"/>
      <c r="UD534"/>
      <c r="UE534"/>
      <c r="UF534"/>
      <c r="UG534"/>
      <c r="UH534"/>
      <c r="UI534"/>
      <c r="UJ534"/>
      <c r="UK534"/>
      <c r="UL534"/>
      <c r="UM534"/>
      <c r="UN534"/>
      <c r="UO534"/>
      <c r="UP534"/>
      <c r="UQ534"/>
      <c r="UR534"/>
      <c r="US534"/>
      <c r="UT534"/>
      <c r="UU534"/>
      <c r="UV534"/>
      <c r="UW534"/>
      <c r="UX534"/>
      <c r="UY534"/>
      <c r="UZ534"/>
      <c r="VA534"/>
      <c r="VB534"/>
      <c r="VC534"/>
      <c r="VD534"/>
      <c r="VE534"/>
      <c r="VF534"/>
      <c r="VG534"/>
      <c r="VH534"/>
      <c r="VI534"/>
      <c r="VJ534"/>
      <c r="VK534"/>
      <c r="VL534"/>
      <c r="VM534"/>
      <c r="VN534"/>
      <c r="VO534"/>
      <c r="VP534"/>
      <c r="VQ534"/>
      <c r="VR534"/>
      <c r="VS534"/>
      <c r="VT534"/>
      <c r="VU534"/>
      <c r="VV534"/>
      <c r="VW534"/>
      <c r="VX534"/>
      <c r="VY534"/>
      <c r="VZ534"/>
      <c r="WA534"/>
      <c r="WB534"/>
      <c r="WC534"/>
      <c r="WD534"/>
      <c r="WE534"/>
      <c r="WF534"/>
      <c r="WG534"/>
      <c r="WH534"/>
      <c r="WI534"/>
      <c r="WJ534"/>
      <c r="WK534"/>
      <c r="WL534"/>
      <c r="WM534"/>
      <c r="WN534"/>
      <c r="WO534"/>
      <c r="WP534"/>
      <c r="WQ534"/>
      <c r="WR534"/>
      <c r="WS534"/>
      <c r="WT534"/>
      <c r="WU534"/>
      <c r="WV534"/>
      <c r="WW534"/>
      <c r="WX534"/>
      <c r="WY534"/>
      <c r="WZ534"/>
      <c r="XA534"/>
      <c r="XB534"/>
      <c r="XC534"/>
      <c r="XD534"/>
      <c r="XE534"/>
      <c r="XF534"/>
      <c r="XG534"/>
      <c r="XH534"/>
      <c r="XI534"/>
      <c r="XJ534"/>
      <c r="XK534"/>
      <c r="XL534"/>
      <c r="XM534"/>
      <c r="XN534"/>
      <c r="XO534"/>
      <c r="XP534"/>
      <c r="XQ534"/>
      <c r="XR534"/>
      <c r="XS534"/>
      <c r="XT534"/>
      <c r="XU534"/>
      <c r="XV534"/>
      <c r="XW534"/>
      <c r="XX534"/>
      <c r="XY534"/>
      <c r="XZ534"/>
      <c r="YA534"/>
      <c r="YB534"/>
      <c r="YC534"/>
      <c r="YD534"/>
      <c r="YE534"/>
      <c r="YF534"/>
      <c r="YG534"/>
      <c r="YH534"/>
      <c r="YI534"/>
      <c r="YJ534"/>
      <c r="YK534"/>
      <c r="YL534"/>
      <c r="YM534"/>
      <c r="YN534"/>
      <c r="YO534"/>
      <c r="YP534"/>
      <c r="YQ534"/>
      <c r="YR534"/>
      <c r="YS534"/>
      <c r="YT534"/>
      <c r="YU534"/>
      <c r="YV534"/>
      <c r="YW534"/>
      <c r="YX534"/>
      <c r="YY534"/>
      <c r="YZ534"/>
      <c r="ZA534"/>
      <c r="ZB534"/>
      <c r="ZC534"/>
      <c r="ZD534"/>
      <c r="ZE534"/>
      <c r="ZF534"/>
      <c r="ZG534"/>
      <c r="ZH534"/>
      <c r="ZI534"/>
      <c r="ZJ534"/>
      <c r="ZK534"/>
      <c r="ZL534"/>
      <c r="ZM534"/>
      <c r="ZN534"/>
      <c r="ZO534"/>
      <c r="ZP534"/>
      <c r="ZQ534"/>
      <c r="ZR534"/>
      <c r="ZS534"/>
      <c r="ZT534"/>
      <c r="ZU534"/>
      <c r="ZV534"/>
      <c r="ZW534"/>
      <c r="ZX534"/>
      <c r="ZY534"/>
      <c r="ZZ534"/>
      <c r="AAA534"/>
      <c r="AAB534"/>
      <c r="AAC534"/>
      <c r="AAD534"/>
      <c r="AAE534"/>
      <c r="AAF534"/>
      <c r="AAG534"/>
      <c r="AAH534"/>
      <c r="AAI534"/>
      <c r="AAJ534"/>
      <c r="AAK534"/>
      <c r="AAL534"/>
      <c r="AAM534"/>
      <c r="AAN534"/>
      <c r="AAO534"/>
      <c r="AAP534"/>
      <c r="AAQ534"/>
      <c r="AAR534"/>
      <c r="AAS534"/>
      <c r="AAT534"/>
      <c r="AAU534"/>
      <c r="AAV534"/>
      <c r="AAW534"/>
      <c r="AAX534"/>
      <c r="AAY534"/>
      <c r="AAZ534"/>
      <c r="ABA534"/>
      <c r="ABB534"/>
      <c r="ABC534"/>
      <c r="ABD534"/>
      <c r="ABE534"/>
      <c r="ABF534"/>
      <c r="ABG534"/>
      <c r="ABH534"/>
      <c r="ABI534"/>
      <c r="ABJ534"/>
      <c r="ABK534"/>
      <c r="ABL534"/>
      <c r="ABM534"/>
      <c r="ABN534"/>
      <c r="ABO534"/>
      <c r="ABP534"/>
      <c r="ABQ534"/>
      <c r="ABR534"/>
      <c r="ABS534"/>
      <c r="ABT534"/>
      <c r="ABU534"/>
      <c r="ABV534"/>
      <c r="ABW534"/>
      <c r="ABX534"/>
      <c r="ABY534"/>
      <c r="ABZ534"/>
      <c r="ACA534"/>
      <c r="ACB534"/>
      <c r="ACC534"/>
      <c r="ACD534"/>
      <c r="ACE534"/>
      <c r="ACF534"/>
      <c r="ACG534"/>
      <c r="ACH534"/>
      <c r="ACI534"/>
      <c r="ACJ534"/>
      <c r="ACK534"/>
      <c r="ACL534"/>
      <c r="ACM534"/>
      <c r="ACN534"/>
      <c r="ACO534"/>
      <c r="ACP534"/>
      <c r="ACQ534"/>
      <c r="ACR534"/>
      <c r="ACS534"/>
      <c r="ACT534"/>
      <c r="ACU534"/>
      <c r="ACV534"/>
      <c r="ACW534"/>
      <c r="ACX534"/>
      <c r="ACY534"/>
      <c r="ACZ534"/>
      <c r="ADA534"/>
      <c r="ADB534"/>
      <c r="ADC534"/>
      <c r="ADD534"/>
      <c r="ADE534"/>
      <c r="ADF534"/>
      <c r="ADG534"/>
      <c r="ADH534"/>
      <c r="ADI534"/>
      <c r="ADJ534"/>
      <c r="ADK534"/>
      <c r="ADL534"/>
      <c r="ADM534"/>
      <c r="ADN534"/>
      <c r="ADO534"/>
      <c r="ADP534"/>
      <c r="ADQ534"/>
      <c r="ADR534"/>
      <c r="ADS534"/>
      <c r="ADT534"/>
      <c r="ADU534"/>
      <c r="ADV534"/>
      <c r="ADW534"/>
      <c r="ADX534"/>
      <c r="ADY534"/>
      <c r="ADZ534"/>
      <c r="AEA534"/>
      <c r="AEB534"/>
      <c r="AEC534"/>
      <c r="AED534"/>
      <c r="AEE534"/>
      <c r="AEF534"/>
      <c r="AEG534"/>
      <c r="AEH534"/>
      <c r="AEI534"/>
      <c r="AEJ534"/>
      <c r="AEK534"/>
      <c r="AEL534"/>
      <c r="AEM534"/>
      <c r="AEN534"/>
      <c r="AEO534"/>
      <c r="AEP534"/>
      <c r="AEQ534"/>
      <c r="AER534"/>
      <c r="AES534"/>
      <c r="AET534"/>
      <c r="AEU534"/>
      <c r="AEV534"/>
      <c r="AEW534"/>
      <c r="AEX534"/>
      <c r="AEY534"/>
      <c r="AEZ534"/>
      <c r="AFA534"/>
      <c r="AFB534"/>
      <c r="AFC534"/>
      <c r="AFD534"/>
      <c r="AFE534"/>
      <c r="AFF534"/>
      <c r="AFG534"/>
      <c r="AFH534"/>
      <c r="AFI534"/>
      <c r="AFJ534"/>
      <c r="AFK534"/>
      <c r="AFL534"/>
      <c r="AFM534"/>
      <c r="AFN534"/>
      <c r="AFO534"/>
      <c r="AFP534"/>
      <c r="AFQ534"/>
      <c r="AFR534"/>
      <c r="AFS534"/>
      <c r="AFT534"/>
      <c r="AFU534"/>
      <c r="AFV534"/>
      <c r="AFW534"/>
      <c r="AFX534"/>
      <c r="AFY534"/>
      <c r="AFZ534"/>
      <c r="AGA534"/>
      <c r="AGB534"/>
      <c r="AGC534"/>
      <c r="AGD534"/>
      <c r="AGE534"/>
      <c r="AGF534"/>
      <c r="AGG534"/>
      <c r="AGH534"/>
      <c r="AGI534"/>
      <c r="AGJ534"/>
      <c r="AGK534"/>
      <c r="AGL534"/>
      <c r="AGM534"/>
      <c r="AGN534"/>
      <c r="AGO534"/>
      <c r="AGP534"/>
      <c r="AGQ534"/>
      <c r="AGR534"/>
      <c r="AGS534"/>
      <c r="AGT534"/>
      <c r="AGU534"/>
      <c r="AGV534"/>
      <c r="AGW534"/>
      <c r="AGX534"/>
      <c r="AGY534"/>
      <c r="AGZ534"/>
      <c r="AHA534"/>
      <c r="AHB534"/>
      <c r="AHC534"/>
      <c r="AHD534"/>
      <c r="AHE534"/>
      <c r="AHF534"/>
      <c r="AHG534"/>
      <c r="AHH534"/>
      <c r="AHI534"/>
      <c r="AHJ534"/>
      <c r="AHK534"/>
      <c r="AHL534"/>
      <c r="AHM534"/>
      <c r="AHN534"/>
      <c r="AHO534"/>
      <c r="AHP534"/>
      <c r="AHQ534"/>
      <c r="AHR534"/>
      <c r="AHS534"/>
      <c r="AHT534"/>
      <c r="AHU534"/>
      <c r="AHV534"/>
      <c r="AHW534"/>
      <c r="AHX534"/>
      <c r="AHY534"/>
      <c r="AHZ534"/>
      <c r="AIA534"/>
      <c r="AIB534"/>
      <c r="AIC534"/>
      <c r="AID534"/>
      <c r="AIE534"/>
      <c r="AIF534"/>
      <c r="AIG534"/>
      <c r="AIH534"/>
      <c r="AII534"/>
      <c r="AIJ534"/>
      <c r="AIK534"/>
      <c r="AIL534"/>
      <c r="AIM534"/>
      <c r="AIN534"/>
      <c r="AIO534"/>
      <c r="AIP534"/>
      <c r="AIQ534"/>
      <c r="AIR534"/>
      <c r="AIS534"/>
      <c r="AIT534"/>
      <c r="AIU534"/>
      <c r="AIV534"/>
      <c r="AIW534"/>
      <c r="AIX534"/>
      <c r="AIY534"/>
      <c r="AIZ534"/>
      <c r="AJA534"/>
      <c r="AJB534"/>
      <c r="AJC534"/>
      <c r="AJD534"/>
      <c r="AJE534"/>
      <c r="AJF534"/>
      <c r="AJG534"/>
      <c r="AJH534"/>
      <c r="AJI534"/>
      <c r="AJJ534"/>
      <c r="AJK534"/>
      <c r="AJL534"/>
      <c r="AJM534"/>
      <c r="AJN534"/>
      <c r="AJO534"/>
      <c r="AJP534"/>
      <c r="AJQ534"/>
      <c r="AJR534"/>
      <c r="AJS534"/>
      <c r="AJT534"/>
      <c r="AJU534"/>
      <c r="AJV534"/>
      <c r="AJW534"/>
      <c r="AJX534"/>
      <c r="AJY534"/>
      <c r="AJZ534"/>
      <c r="AKA534"/>
      <c r="AKB534"/>
      <c r="AKC534"/>
      <c r="AKD534"/>
      <c r="AKE534"/>
      <c r="AKF534"/>
      <c r="AKG534"/>
      <c r="AKH534"/>
      <c r="AKI534"/>
      <c r="AKJ534"/>
      <c r="AKK534"/>
      <c r="AKL534"/>
      <c r="AKM534"/>
      <c r="AKN534"/>
      <c r="AKO534"/>
      <c r="AKP534"/>
      <c r="AKQ534"/>
      <c r="AKR534"/>
      <c r="AKS534"/>
      <c r="AKT534"/>
      <c r="AKU534"/>
      <c r="AKV534"/>
      <c r="AKW534"/>
      <c r="AKX534"/>
      <c r="AKY534"/>
      <c r="AKZ534"/>
      <c r="ALA534"/>
      <c r="ALB534"/>
      <c r="ALC534"/>
      <c r="ALD534"/>
      <c r="ALE534"/>
      <c r="ALF534"/>
      <c r="ALG534"/>
      <c r="ALH534"/>
      <c r="ALI534"/>
      <c r="ALJ534"/>
      <c r="ALK534"/>
      <c r="ALL534"/>
      <c r="ALM534"/>
      <c r="ALN534"/>
      <c r="ALO534"/>
      <c r="ALP534"/>
      <c r="ALQ534"/>
      <c r="ALR534"/>
      <c r="ALS534"/>
      <c r="ALT534"/>
      <c r="ALU534"/>
      <c r="ALV534"/>
      <c r="ALW534"/>
      <c r="ALX534"/>
      <c r="ALY534"/>
      <c r="ALZ534"/>
      <c r="AMA534"/>
      <c r="AMB534"/>
      <c r="AMC534"/>
      <c r="AMD534"/>
      <c r="AME534"/>
      <c r="AMF534"/>
      <c r="AMG534"/>
      <c r="AMH534"/>
      <c r="AMI534"/>
      <c r="AMJ534"/>
    </row>
    <row r="535" spans="1:1024" outlineLevel="1" x14ac:dyDescent="0.25">
      <c r="A535"/>
      <c r="B535" s="254"/>
      <c r="C535" s="84"/>
      <c r="D535" s="85" t="s">
        <v>536</v>
      </c>
      <c r="E535" s="398">
        <f>E527</f>
        <v>8.4704320000000006</v>
      </c>
      <c r="F535" s="85"/>
      <c r="G535" s="85"/>
      <c r="H535" s="221"/>
      <c r="I535" s="84"/>
      <c r="J535" s="86">
        <v>10</v>
      </c>
      <c r="K535" s="86"/>
      <c r="L535" s="87"/>
      <c r="M535" s="88"/>
      <c r="N535"/>
      <c r="O535" s="80"/>
      <c r="P535" s="208">
        <f t="shared" si="14"/>
        <v>0</v>
      </c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</row>
    <row r="536" spans="1:1024" outlineLevel="1" x14ac:dyDescent="0.25">
      <c r="A536"/>
      <c r="B536" s="254"/>
      <c r="C536" s="84"/>
      <c r="D536" s="85" t="s">
        <v>537</v>
      </c>
      <c r="E536" s="398">
        <f>E528</f>
        <v>12.705648</v>
      </c>
      <c r="F536" s="85"/>
      <c r="G536" s="85"/>
      <c r="H536" s="221"/>
      <c r="I536" s="84"/>
      <c r="J536" s="86">
        <v>14</v>
      </c>
      <c r="K536" s="86"/>
      <c r="L536" s="87"/>
      <c r="M536" s="88"/>
      <c r="N536"/>
      <c r="O536" s="80"/>
      <c r="P536" s="208">
        <f t="shared" si="14"/>
        <v>0</v>
      </c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</row>
    <row r="537" spans="1:1024" outlineLevel="1" x14ac:dyDescent="0.25">
      <c r="A537"/>
      <c r="B537" s="254"/>
      <c r="C537" s="84"/>
      <c r="D537" s="85"/>
      <c r="E537" s="85"/>
      <c r="F537" s="85"/>
      <c r="G537" s="85"/>
      <c r="H537" s="221"/>
      <c r="I537" s="84"/>
      <c r="J537" s="86"/>
      <c r="K537" s="86"/>
      <c r="L537" s="87"/>
      <c r="M537" s="88"/>
      <c r="N537"/>
      <c r="O537" s="80"/>
      <c r="P537" s="208">
        <f t="shared" si="14"/>
        <v>0</v>
      </c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</row>
    <row r="538" spans="1:1024" outlineLevel="1" x14ac:dyDescent="0.25">
      <c r="A538"/>
      <c r="B538" s="254"/>
      <c r="C538" s="84"/>
      <c r="D538" s="85"/>
      <c r="E538" s="85"/>
      <c r="F538" s="85"/>
      <c r="G538" s="85"/>
      <c r="H538" s="221"/>
      <c r="I538" s="84"/>
      <c r="J538" s="86"/>
      <c r="K538" s="86"/>
      <c r="L538" s="87"/>
      <c r="M538" s="88"/>
      <c r="N538"/>
      <c r="O538" s="80"/>
      <c r="P538" s="208">
        <f t="shared" si="14"/>
        <v>0</v>
      </c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  <c r="AMG538"/>
      <c r="AMH538"/>
      <c r="AMI538"/>
      <c r="AMJ538"/>
    </row>
    <row r="539" spans="1:1024" ht="25.5" outlineLevel="1" x14ac:dyDescent="0.25">
      <c r="A539" s="261" t="s">
        <v>539</v>
      </c>
      <c r="B539" s="240" t="s">
        <v>171</v>
      </c>
      <c r="C539" s="57" t="str">
        <f>CONCATENATE(VLOOKUP(A539,ABC_SERVIÇOS!A:I,5,0)," - ",VLOOKUP(A539,ABC_SERVIÇOS!A:I,6,0))</f>
        <v>74022/5 - SINAPI – 10/17</v>
      </c>
      <c r="D539" s="111" t="str">
        <f>VLOOKUP(A539,ABC_SERVIÇOS,2,0)</f>
        <v>ENSAIO DE DETERMINACAO DO TEOR DE BETUME - CIMENTO ASFALTICO DE PETROL</v>
      </c>
      <c r="E539" s="136"/>
      <c r="F539" s="136"/>
      <c r="G539" s="136"/>
      <c r="H539" s="366"/>
      <c r="I539" s="57" t="str">
        <f>VLOOKUP(A539,ABC_SERVIÇOS,3,0)</f>
        <v>UNID</v>
      </c>
      <c r="J539" s="112">
        <f>SUM(J540:J544)</f>
        <v>32</v>
      </c>
      <c r="K539" s="137"/>
      <c r="L539" s="113">
        <f>VLOOKUP(A539,ABC_SERVIÇOS,7,0)</f>
        <v>148.01</v>
      </c>
      <c r="M539" s="114">
        <f>ROUND(L539*J539,2)</f>
        <v>4736.32</v>
      </c>
      <c r="N539" s="46" t="str">
        <f>A539</f>
        <v>COMP_122</v>
      </c>
      <c r="O539" s="80"/>
      <c r="P539" s="208">
        <f t="shared" si="14"/>
        <v>-4736.32</v>
      </c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  <c r="TH539"/>
      <c r="TI539"/>
      <c r="TJ539"/>
      <c r="TK539"/>
      <c r="TL539"/>
      <c r="TM539"/>
      <c r="TN539"/>
      <c r="TO539"/>
      <c r="TP539"/>
      <c r="TQ539"/>
      <c r="TR539"/>
      <c r="TS539"/>
      <c r="TT539"/>
      <c r="TU539"/>
      <c r="TV539"/>
      <c r="TW539"/>
      <c r="TX539"/>
      <c r="TY539"/>
      <c r="TZ539"/>
      <c r="UA539"/>
      <c r="UB539"/>
      <c r="UC539"/>
      <c r="UD539"/>
      <c r="UE539"/>
      <c r="UF539"/>
      <c r="UG539"/>
      <c r="UH539"/>
      <c r="UI539"/>
      <c r="UJ539"/>
      <c r="UK539"/>
      <c r="UL539"/>
      <c r="UM539"/>
      <c r="UN539"/>
      <c r="UO539"/>
      <c r="UP539"/>
      <c r="UQ539"/>
      <c r="UR539"/>
      <c r="US539"/>
      <c r="UT539"/>
      <c r="UU539"/>
      <c r="UV539"/>
      <c r="UW539"/>
      <c r="UX539"/>
      <c r="UY539"/>
      <c r="UZ539"/>
      <c r="VA539"/>
      <c r="VB539"/>
      <c r="VC539"/>
      <c r="VD539"/>
      <c r="VE539"/>
      <c r="VF539"/>
      <c r="VG539"/>
      <c r="VH539"/>
      <c r="VI539"/>
      <c r="VJ539"/>
      <c r="VK539"/>
      <c r="VL539"/>
      <c r="VM539"/>
      <c r="VN539"/>
      <c r="VO539"/>
      <c r="VP539"/>
      <c r="VQ539"/>
      <c r="VR539"/>
      <c r="VS539"/>
      <c r="VT539"/>
      <c r="VU539"/>
      <c r="VV539"/>
      <c r="VW539"/>
      <c r="VX539"/>
      <c r="VY539"/>
      <c r="VZ539"/>
      <c r="WA539"/>
      <c r="WB539"/>
      <c r="WC539"/>
      <c r="WD539"/>
      <c r="WE539"/>
      <c r="WF539"/>
      <c r="WG539"/>
      <c r="WH539"/>
      <c r="WI539"/>
      <c r="WJ539"/>
      <c r="WK539"/>
      <c r="WL539"/>
      <c r="WM539"/>
      <c r="WN539"/>
      <c r="WO539"/>
      <c r="WP539"/>
      <c r="WQ539"/>
      <c r="WR539"/>
      <c r="WS539"/>
      <c r="WT539"/>
      <c r="WU539"/>
      <c r="WV539"/>
      <c r="WW539"/>
      <c r="WX539"/>
      <c r="WY539"/>
      <c r="WZ539"/>
      <c r="XA539"/>
      <c r="XB539"/>
      <c r="XC539"/>
      <c r="XD539"/>
      <c r="XE539"/>
      <c r="XF539"/>
      <c r="XG539"/>
      <c r="XH539"/>
      <c r="XI539"/>
      <c r="XJ539"/>
      <c r="XK539"/>
      <c r="XL539"/>
      <c r="XM539"/>
      <c r="XN539"/>
      <c r="XO539"/>
      <c r="XP539"/>
      <c r="XQ539"/>
      <c r="XR539"/>
      <c r="XS539"/>
      <c r="XT539"/>
      <c r="XU539"/>
      <c r="XV539"/>
      <c r="XW539"/>
      <c r="XX539"/>
      <c r="XY539"/>
      <c r="XZ539"/>
      <c r="YA539"/>
      <c r="YB539"/>
      <c r="YC539"/>
      <c r="YD539"/>
      <c r="YE539"/>
      <c r="YF539"/>
      <c r="YG539"/>
      <c r="YH539"/>
      <c r="YI539"/>
      <c r="YJ539"/>
      <c r="YK539"/>
      <c r="YL539"/>
      <c r="YM539"/>
      <c r="YN539"/>
      <c r="YO539"/>
      <c r="YP539"/>
      <c r="YQ539"/>
      <c r="YR539"/>
      <c r="YS539"/>
      <c r="YT539"/>
      <c r="YU539"/>
      <c r="YV539"/>
      <c r="YW539"/>
      <c r="YX539"/>
      <c r="YY539"/>
      <c r="YZ539"/>
      <c r="ZA539"/>
      <c r="ZB539"/>
      <c r="ZC539"/>
      <c r="ZD539"/>
      <c r="ZE539"/>
      <c r="ZF539"/>
      <c r="ZG539"/>
      <c r="ZH539"/>
      <c r="ZI539"/>
      <c r="ZJ539"/>
      <c r="ZK539"/>
      <c r="ZL539"/>
      <c r="ZM539"/>
      <c r="ZN539"/>
      <c r="ZO539"/>
      <c r="ZP539"/>
      <c r="ZQ539"/>
      <c r="ZR539"/>
      <c r="ZS539"/>
      <c r="ZT539"/>
      <c r="ZU539"/>
      <c r="ZV539"/>
      <c r="ZW539"/>
      <c r="ZX539"/>
      <c r="ZY539"/>
      <c r="ZZ539"/>
      <c r="AAA539"/>
      <c r="AAB539"/>
      <c r="AAC539"/>
      <c r="AAD539"/>
      <c r="AAE539"/>
      <c r="AAF539"/>
      <c r="AAG539"/>
      <c r="AAH539"/>
      <c r="AAI539"/>
      <c r="AAJ539"/>
      <c r="AAK539"/>
      <c r="AAL539"/>
      <c r="AAM539"/>
      <c r="AAN539"/>
      <c r="AAO539"/>
      <c r="AAP539"/>
      <c r="AAQ539"/>
      <c r="AAR539"/>
      <c r="AAS539"/>
      <c r="AAT539"/>
      <c r="AAU539"/>
      <c r="AAV539"/>
      <c r="AAW539"/>
      <c r="AAX539"/>
      <c r="AAY539"/>
      <c r="AAZ539"/>
      <c r="ABA539"/>
      <c r="ABB539"/>
      <c r="ABC539"/>
      <c r="ABD539"/>
      <c r="ABE539"/>
      <c r="ABF539"/>
      <c r="ABG539"/>
      <c r="ABH539"/>
      <c r="ABI539"/>
      <c r="ABJ539"/>
      <c r="ABK539"/>
      <c r="ABL539"/>
      <c r="ABM539"/>
      <c r="ABN539"/>
      <c r="ABO539"/>
      <c r="ABP539"/>
      <c r="ABQ539"/>
      <c r="ABR539"/>
      <c r="ABS539"/>
      <c r="ABT539"/>
      <c r="ABU539"/>
      <c r="ABV539"/>
      <c r="ABW539"/>
      <c r="ABX539"/>
      <c r="ABY539"/>
      <c r="ABZ539"/>
      <c r="ACA539"/>
      <c r="ACB539"/>
      <c r="ACC539"/>
      <c r="ACD539"/>
      <c r="ACE539"/>
      <c r="ACF539"/>
      <c r="ACG539"/>
      <c r="ACH539"/>
      <c r="ACI539"/>
      <c r="ACJ539"/>
      <c r="ACK539"/>
      <c r="ACL539"/>
      <c r="ACM539"/>
      <c r="ACN539"/>
      <c r="ACO539"/>
      <c r="ACP539"/>
      <c r="ACQ539"/>
      <c r="ACR539"/>
      <c r="ACS539"/>
      <c r="ACT539"/>
      <c r="ACU539"/>
      <c r="ACV539"/>
      <c r="ACW539"/>
      <c r="ACX539"/>
      <c r="ACY539"/>
      <c r="ACZ539"/>
      <c r="ADA539"/>
      <c r="ADB539"/>
      <c r="ADC539"/>
      <c r="ADD539"/>
      <c r="ADE539"/>
      <c r="ADF539"/>
      <c r="ADG539"/>
      <c r="ADH539"/>
      <c r="ADI539"/>
      <c r="ADJ539"/>
      <c r="ADK539"/>
      <c r="ADL539"/>
      <c r="ADM539"/>
      <c r="ADN539"/>
      <c r="ADO539"/>
      <c r="ADP539"/>
      <c r="ADQ539"/>
      <c r="ADR539"/>
      <c r="ADS539"/>
      <c r="ADT539"/>
      <c r="ADU539"/>
      <c r="ADV539"/>
      <c r="ADW539"/>
      <c r="ADX539"/>
      <c r="ADY539"/>
      <c r="ADZ539"/>
      <c r="AEA539"/>
      <c r="AEB539"/>
      <c r="AEC539"/>
      <c r="AED539"/>
      <c r="AEE539"/>
      <c r="AEF539"/>
      <c r="AEG539"/>
      <c r="AEH539"/>
      <c r="AEI539"/>
      <c r="AEJ539"/>
      <c r="AEK539"/>
      <c r="AEL539"/>
      <c r="AEM539"/>
      <c r="AEN539"/>
      <c r="AEO539"/>
      <c r="AEP539"/>
      <c r="AEQ539"/>
      <c r="AER539"/>
      <c r="AES539"/>
      <c r="AET539"/>
      <c r="AEU539"/>
      <c r="AEV539"/>
      <c r="AEW539"/>
      <c r="AEX539"/>
      <c r="AEY539"/>
      <c r="AEZ539"/>
      <c r="AFA539"/>
      <c r="AFB539"/>
      <c r="AFC539"/>
      <c r="AFD539"/>
      <c r="AFE539"/>
      <c r="AFF539"/>
      <c r="AFG539"/>
      <c r="AFH539"/>
      <c r="AFI539"/>
      <c r="AFJ539"/>
      <c r="AFK539"/>
      <c r="AFL539"/>
      <c r="AFM539"/>
      <c r="AFN539"/>
      <c r="AFO539"/>
      <c r="AFP539"/>
      <c r="AFQ539"/>
      <c r="AFR539"/>
      <c r="AFS539"/>
      <c r="AFT539"/>
      <c r="AFU539"/>
      <c r="AFV539"/>
      <c r="AFW539"/>
      <c r="AFX539"/>
      <c r="AFY539"/>
      <c r="AFZ539"/>
      <c r="AGA539"/>
      <c r="AGB539"/>
      <c r="AGC539"/>
      <c r="AGD539"/>
      <c r="AGE539"/>
      <c r="AGF539"/>
      <c r="AGG539"/>
      <c r="AGH539"/>
      <c r="AGI539"/>
      <c r="AGJ539"/>
      <c r="AGK539"/>
      <c r="AGL539"/>
      <c r="AGM539"/>
      <c r="AGN539"/>
      <c r="AGO539"/>
      <c r="AGP539"/>
      <c r="AGQ539"/>
      <c r="AGR539"/>
      <c r="AGS539"/>
      <c r="AGT539"/>
      <c r="AGU539"/>
      <c r="AGV539"/>
      <c r="AGW539"/>
      <c r="AGX539"/>
      <c r="AGY539"/>
      <c r="AGZ539"/>
      <c r="AHA539"/>
      <c r="AHB539"/>
      <c r="AHC539"/>
      <c r="AHD539"/>
      <c r="AHE539"/>
      <c r="AHF539"/>
      <c r="AHG539"/>
      <c r="AHH539"/>
      <c r="AHI539"/>
      <c r="AHJ539"/>
      <c r="AHK539"/>
      <c r="AHL539"/>
      <c r="AHM539"/>
      <c r="AHN539"/>
      <c r="AHO539"/>
      <c r="AHP539"/>
      <c r="AHQ539"/>
      <c r="AHR539"/>
      <c r="AHS539"/>
      <c r="AHT539"/>
      <c r="AHU539"/>
      <c r="AHV539"/>
      <c r="AHW539"/>
      <c r="AHX539"/>
      <c r="AHY539"/>
      <c r="AHZ539"/>
      <c r="AIA539"/>
      <c r="AIB539"/>
      <c r="AIC539"/>
      <c r="AID539"/>
      <c r="AIE539"/>
      <c r="AIF539"/>
      <c r="AIG539"/>
      <c r="AIH539"/>
      <c r="AII539"/>
      <c r="AIJ539"/>
      <c r="AIK539"/>
      <c r="AIL539"/>
      <c r="AIM539"/>
      <c r="AIN539"/>
      <c r="AIO539"/>
      <c r="AIP539"/>
      <c r="AIQ539"/>
      <c r="AIR539"/>
      <c r="AIS539"/>
      <c r="AIT539"/>
      <c r="AIU539"/>
      <c r="AIV539"/>
      <c r="AIW539"/>
      <c r="AIX539"/>
      <c r="AIY539"/>
      <c r="AIZ539"/>
      <c r="AJA539"/>
      <c r="AJB539"/>
      <c r="AJC539"/>
      <c r="AJD539"/>
      <c r="AJE539"/>
      <c r="AJF539"/>
      <c r="AJG539"/>
      <c r="AJH539"/>
      <c r="AJI539"/>
      <c r="AJJ539"/>
      <c r="AJK539"/>
      <c r="AJL539"/>
      <c r="AJM539"/>
      <c r="AJN539"/>
      <c r="AJO539"/>
      <c r="AJP539"/>
      <c r="AJQ539"/>
      <c r="AJR539"/>
      <c r="AJS539"/>
      <c r="AJT539"/>
      <c r="AJU539"/>
      <c r="AJV539"/>
      <c r="AJW539"/>
      <c r="AJX539"/>
      <c r="AJY539"/>
      <c r="AJZ539"/>
      <c r="AKA539"/>
      <c r="AKB539"/>
      <c r="AKC539"/>
      <c r="AKD539"/>
      <c r="AKE539"/>
      <c r="AKF539"/>
      <c r="AKG539"/>
      <c r="AKH539"/>
      <c r="AKI539"/>
      <c r="AKJ539"/>
      <c r="AKK539"/>
      <c r="AKL539"/>
      <c r="AKM539"/>
      <c r="AKN539"/>
      <c r="AKO539"/>
      <c r="AKP539"/>
      <c r="AKQ539"/>
      <c r="AKR539"/>
      <c r="AKS539"/>
      <c r="AKT539"/>
      <c r="AKU539"/>
      <c r="AKV539"/>
      <c r="AKW539"/>
      <c r="AKX539"/>
      <c r="AKY539"/>
      <c r="AKZ539"/>
      <c r="ALA539"/>
      <c r="ALB539"/>
      <c r="ALC539"/>
      <c r="ALD539"/>
      <c r="ALE539"/>
      <c r="ALF539"/>
      <c r="ALG539"/>
      <c r="ALH539"/>
      <c r="ALI539"/>
      <c r="ALJ539"/>
      <c r="ALK539"/>
      <c r="ALL539"/>
      <c r="ALM539"/>
      <c r="ALN539"/>
      <c r="ALO539"/>
      <c r="ALP539"/>
      <c r="ALQ539"/>
      <c r="ALR539"/>
      <c r="ALS539"/>
      <c r="ALT539"/>
      <c r="ALU539"/>
      <c r="ALV539"/>
      <c r="ALW539"/>
      <c r="ALX539"/>
      <c r="ALY539"/>
      <c r="ALZ539"/>
      <c r="AMA539"/>
      <c r="AMB539"/>
      <c r="AMC539"/>
      <c r="AMD539"/>
      <c r="AME539"/>
      <c r="AMF539"/>
      <c r="AMG539"/>
      <c r="AMH539"/>
      <c r="AMI539"/>
      <c r="AMJ539"/>
    </row>
    <row r="540" spans="1:1024" outlineLevel="1" x14ac:dyDescent="0.25">
      <c r="A540"/>
      <c r="B540" s="284"/>
      <c r="C540" s="275"/>
      <c r="D540" s="276"/>
      <c r="E540" s="276"/>
      <c r="F540" s="276"/>
      <c r="G540" s="276"/>
      <c r="H540" s="214"/>
      <c r="I540" s="275"/>
      <c r="J540" s="277"/>
      <c r="K540" s="277"/>
      <c r="L540" s="278"/>
      <c r="M540" s="279"/>
      <c r="N540"/>
      <c r="O540" s="80"/>
      <c r="P540" s="208">
        <f t="shared" si="14"/>
        <v>0</v>
      </c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</row>
    <row r="541" spans="1:1024" outlineLevel="1" x14ac:dyDescent="0.25">
      <c r="A541"/>
      <c r="B541" s="254"/>
      <c r="C541" s="84"/>
      <c r="D541" s="85"/>
      <c r="E541" s="398"/>
      <c r="F541" s="85"/>
      <c r="G541" s="85"/>
      <c r="H541" s="221"/>
      <c r="I541" s="84"/>
      <c r="J541" s="86"/>
      <c r="K541" s="86"/>
      <c r="L541" s="87"/>
      <c r="M541" s="88"/>
      <c r="N541"/>
      <c r="O541" s="80"/>
      <c r="P541" s="208">
        <f t="shared" si="14"/>
        <v>0</v>
      </c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</row>
    <row r="542" spans="1:1024" outlineLevel="1" x14ac:dyDescent="0.25">
      <c r="A542"/>
      <c r="B542" s="254"/>
      <c r="C542" s="84"/>
      <c r="D542" s="85" t="s">
        <v>535</v>
      </c>
      <c r="E542" s="398">
        <f>E534</f>
        <v>7.3245369600000005</v>
      </c>
      <c r="F542" s="85"/>
      <c r="G542" s="85"/>
      <c r="H542" s="221"/>
      <c r="I542" s="84"/>
      <c r="J542" s="86">
        <v>8</v>
      </c>
      <c r="K542" s="86"/>
      <c r="L542" s="87"/>
      <c r="M542" s="88"/>
      <c r="N542"/>
      <c r="O542" s="80"/>
      <c r="P542" s="208">
        <f t="shared" si="14"/>
        <v>0</v>
      </c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</row>
    <row r="543" spans="1:1024" outlineLevel="1" x14ac:dyDescent="0.25">
      <c r="A543"/>
      <c r="B543" s="254"/>
      <c r="C543" s="84"/>
      <c r="D543" s="85" t="s">
        <v>536</v>
      </c>
      <c r="E543" s="398">
        <f>E535</f>
        <v>8.4704320000000006</v>
      </c>
      <c r="F543" s="85"/>
      <c r="G543" s="85"/>
      <c r="H543" s="221"/>
      <c r="I543" s="84"/>
      <c r="J543" s="86">
        <v>10</v>
      </c>
      <c r="K543" s="86"/>
      <c r="L543" s="87"/>
      <c r="M543" s="88"/>
      <c r="N543"/>
      <c r="O543" s="80"/>
      <c r="P543" s="208">
        <f t="shared" si="14"/>
        <v>0</v>
      </c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</row>
    <row r="544" spans="1:1024" outlineLevel="1" x14ac:dyDescent="0.25">
      <c r="A544"/>
      <c r="B544" s="254"/>
      <c r="C544" s="84"/>
      <c r="D544" s="85" t="s">
        <v>537</v>
      </c>
      <c r="E544" s="398">
        <f>E536</f>
        <v>12.705648</v>
      </c>
      <c r="F544" s="85"/>
      <c r="G544" s="85"/>
      <c r="H544" s="221"/>
      <c r="I544" s="84"/>
      <c r="J544" s="86">
        <v>14</v>
      </c>
      <c r="K544" s="86"/>
      <c r="L544" s="87"/>
      <c r="M544" s="88"/>
      <c r="N544"/>
      <c r="O544" s="80"/>
      <c r="P544" s="208">
        <f t="shared" si="14"/>
        <v>0</v>
      </c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  <c r="TH544"/>
      <c r="TI544"/>
      <c r="TJ544"/>
      <c r="TK544"/>
      <c r="TL544"/>
      <c r="TM544"/>
      <c r="TN544"/>
      <c r="TO544"/>
      <c r="TP544"/>
      <c r="TQ544"/>
      <c r="TR544"/>
      <c r="TS544"/>
      <c r="TT544"/>
      <c r="TU544"/>
      <c r="TV544"/>
      <c r="TW544"/>
      <c r="TX544"/>
      <c r="TY544"/>
      <c r="TZ544"/>
      <c r="UA544"/>
      <c r="UB544"/>
      <c r="UC544"/>
      <c r="UD544"/>
      <c r="UE544"/>
      <c r="UF544"/>
      <c r="UG544"/>
      <c r="UH544"/>
      <c r="UI544"/>
      <c r="UJ544"/>
      <c r="UK544"/>
      <c r="UL544"/>
      <c r="UM544"/>
      <c r="UN544"/>
      <c r="UO544"/>
      <c r="UP544"/>
      <c r="UQ544"/>
      <c r="UR544"/>
      <c r="US544"/>
      <c r="UT544"/>
      <c r="UU544"/>
      <c r="UV544"/>
      <c r="UW544"/>
      <c r="UX544"/>
      <c r="UY544"/>
      <c r="UZ544"/>
      <c r="VA544"/>
      <c r="VB544"/>
      <c r="VC544"/>
      <c r="VD544"/>
      <c r="VE544"/>
      <c r="VF544"/>
      <c r="VG544"/>
      <c r="VH544"/>
      <c r="VI544"/>
      <c r="VJ544"/>
      <c r="VK544"/>
      <c r="VL544"/>
      <c r="VM544"/>
      <c r="VN544"/>
      <c r="VO544"/>
      <c r="VP544"/>
      <c r="VQ544"/>
      <c r="VR544"/>
      <c r="VS544"/>
      <c r="VT544"/>
      <c r="VU544"/>
      <c r="VV544"/>
      <c r="VW544"/>
      <c r="VX544"/>
      <c r="VY544"/>
      <c r="VZ544"/>
      <c r="WA544"/>
      <c r="WB544"/>
      <c r="WC544"/>
      <c r="WD544"/>
      <c r="WE544"/>
      <c r="WF544"/>
      <c r="WG544"/>
      <c r="WH544"/>
      <c r="WI544"/>
      <c r="WJ544"/>
      <c r="WK544"/>
      <c r="WL544"/>
      <c r="WM544"/>
      <c r="WN544"/>
      <c r="WO544"/>
      <c r="WP544"/>
      <c r="WQ544"/>
      <c r="WR544"/>
      <c r="WS544"/>
      <c r="WT544"/>
      <c r="WU544"/>
      <c r="WV544"/>
      <c r="WW544"/>
      <c r="WX544"/>
      <c r="WY544"/>
      <c r="WZ544"/>
      <c r="XA544"/>
      <c r="XB544"/>
      <c r="XC544"/>
      <c r="XD544"/>
      <c r="XE544"/>
      <c r="XF544"/>
      <c r="XG544"/>
      <c r="XH544"/>
      <c r="XI544"/>
      <c r="XJ544"/>
      <c r="XK544"/>
      <c r="XL544"/>
      <c r="XM544"/>
      <c r="XN544"/>
      <c r="XO544"/>
      <c r="XP544"/>
      <c r="XQ544"/>
      <c r="XR544"/>
      <c r="XS544"/>
      <c r="XT544"/>
      <c r="XU544"/>
      <c r="XV544"/>
      <c r="XW544"/>
      <c r="XX544"/>
      <c r="XY544"/>
      <c r="XZ544"/>
      <c r="YA544"/>
      <c r="YB544"/>
      <c r="YC544"/>
      <c r="YD544"/>
      <c r="YE544"/>
      <c r="YF544"/>
      <c r="YG544"/>
      <c r="YH544"/>
      <c r="YI544"/>
      <c r="YJ544"/>
      <c r="YK544"/>
      <c r="YL544"/>
      <c r="YM544"/>
      <c r="YN544"/>
      <c r="YO544"/>
      <c r="YP544"/>
      <c r="YQ544"/>
      <c r="YR544"/>
      <c r="YS544"/>
      <c r="YT544"/>
      <c r="YU544"/>
      <c r="YV544"/>
      <c r="YW544"/>
      <c r="YX544"/>
      <c r="YY544"/>
      <c r="YZ544"/>
      <c r="ZA544"/>
      <c r="ZB544"/>
      <c r="ZC544"/>
      <c r="ZD544"/>
      <c r="ZE544"/>
      <c r="ZF544"/>
      <c r="ZG544"/>
      <c r="ZH544"/>
      <c r="ZI544"/>
      <c r="ZJ544"/>
      <c r="ZK544"/>
      <c r="ZL544"/>
      <c r="ZM544"/>
      <c r="ZN544"/>
      <c r="ZO544"/>
      <c r="ZP544"/>
      <c r="ZQ544"/>
      <c r="ZR544"/>
      <c r="ZS544"/>
      <c r="ZT544"/>
      <c r="ZU544"/>
      <c r="ZV544"/>
      <c r="ZW544"/>
      <c r="ZX544"/>
      <c r="ZY544"/>
      <c r="ZZ544"/>
      <c r="AAA544"/>
      <c r="AAB544"/>
      <c r="AAC544"/>
      <c r="AAD544"/>
      <c r="AAE544"/>
      <c r="AAF544"/>
      <c r="AAG544"/>
      <c r="AAH544"/>
      <c r="AAI544"/>
      <c r="AAJ544"/>
      <c r="AAK544"/>
      <c r="AAL544"/>
      <c r="AAM544"/>
      <c r="AAN544"/>
      <c r="AAO544"/>
      <c r="AAP544"/>
      <c r="AAQ544"/>
      <c r="AAR544"/>
      <c r="AAS544"/>
      <c r="AAT544"/>
      <c r="AAU544"/>
      <c r="AAV544"/>
      <c r="AAW544"/>
      <c r="AAX544"/>
      <c r="AAY544"/>
      <c r="AAZ544"/>
      <c r="ABA544"/>
      <c r="ABB544"/>
      <c r="ABC544"/>
      <c r="ABD544"/>
      <c r="ABE544"/>
      <c r="ABF544"/>
      <c r="ABG544"/>
      <c r="ABH544"/>
      <c r="ABI544"/>
      <c r="ABJ544"/>
      <c r="ABK544"/>
      <c r="ABL544"/>
      <c r="ABM544"/>
      <c r="ABN544"/>
      <c r="ABO544"/>
      <c r="ABP544"/>
      <c r="ABQ544"/>
      <c r="ABR544"/>
      <c r="ABS544"/>
      <c r="ABT544"/>
      <c r="ABU544"/>
      <c r="ABV544"/>
      <c r="ABW544"/>
      <c r="ABX544"/>
      <c r="ABY544"/>
      <c r="ABZ544"/>
      <c r="ACA544"/>
      <c r="ACB544"/>
      <c r="ACC544"/>
      <c r="ACD544"/>
      <c r="ACE544"/>
      <c r="ACF544"/>
      <c r="ACG544"/>
      <c r="ACH544"/>
      <c r="ACI544"/>
      <c r="ACJ544"/>
      <c r="ACK544"/>
      <c r="ACL544"/>
      <c r="ACM544"/>
      <c r="ACN544"/>
      <c r="ACO544"/>
      <c r="ACP544"/>
      <c r="ACQ544"/>
      <c r="ACR544"/>
      <c r="ACS544"/>
      <c r="ACT544"/>
      <c r="ACU544"/>
      <c r="ACV544"/>
      <c r="ACW544"/>
      <c r="ACX544"/>
      <c r="ACY544"/>
      <c r="ACZ544"/>
      <c r="ADA544"/>
      <c r="ADB544"/>
      <c r="ADC544"/>
      <c r="ADD544"/>
      <c r="ADE544"/>
      <c r="ADF544"/>
      <c r="ADG544"/>
      <c r="ADH544"/>
      <c r="ADI544"/>
      <c r="ADJ544"/>
      <c r="ADK544"/>
      <c r="ADL544"/>
      <c r="ADM544"/>
      <c r="ADN544"/>
      <c r="ADO544"/>
      <c r="ADP544"/>
      <c r="ADQ544"/>
      <c r="ADR544"/>
      <c r="ADS544"/>
      <c r="ADT544"/>
      <c r="ADU544"/>
      <c r="ADV544"/>
      <c r="ADW544"/>
      <c r="ADX544"/>
      <c r="ADY544"/>
      <c r="ADZ544"/>
      <c r="AEA544"/>
      <c r="AEB544"/>
      <c r="AEC544"/>
      <c r="AED544"/>
      <c r="AEE544"/>
      <c r="AEF544"/>
      <c r="AEG544"/>
      <c r="AEH544"/>
      <c r="AEI544"/>
      <c r="AEJ544"/>
      <c r="AEK544"/>
      <c r="AEL544"/>
      <c r="AEM544"/>
      <c r="AEN544"/>
      <c r="AEO544"/>
      <c r="AEP544"/>
      <c r="AEQ544"/>
      <c r="AER544"/>
      <c r="AES544"/>
      <c r="AET544"/>
      <c r="AEU544"/>
      <c r="AEV544"/>
      <c r="AEW544"/>
      <c r="AEX544"/>
      <c r="AEY544"/>
      <c r="AEZ544"/>
      <c r="AFA544"/>
      <c r="AFB544"/>
      <c r="AFC544"/>
      <c r="AFD544"/>
      <c r="AFE544"/>
      <c r="AFF544"/>
      <c r="AFG544"/>
      <c r="AFH544"/>
      <c r="AFI544"/>
      <c r="AFJ544"/>
      <c r="AFK544"/>
      <c r="AFL544"/>
      <c r="AFM544"/>
      <c r="AFN544"/>
      <c r="AFO544"/>
      <c r="AFP544"/>
      <c r="AFQ544"/>
      <c r="AFR544"/>
      <c r="AFS544"/>
      <c r="AFT544"/>
      <c r="AFU544"/>
      <c r="AFV544"/>
      <c r="AFW544"/>
      <c r="AFX544"/>
      <c r="AFY544"/>
      <c r="AFZ544"/>
      <c r="AGA544"/>
      <c r="AGB544"/>
      <c r="AGC544"/>
      <c r="AGD544"/>
      <c r="AGE544"/>
      <c r="AGF544"/>
      <c r="AGG544"/>
      <c r="AGH544"/>
      <c r="AGI544"/>
      <c r="AGJ544"/>
      <c r="AGK544"/>
      <c r="AGL544"/>
      <c r="AGM544"/>
      <c r="AGN544"/>
      <c r="AGO544"/>
      <c r="AGP544"/>
      <c r="AGQ544"/>
      <c r="AGR544"/>
      <c r="AGS544"/>
      <c r="AGT544"/>
      <c r="AGU544"/>
      <c r="AGV544"/>
      <c r="AGW544"/>
      <c r="AGX544"/>
      <c r="AGY544"/>
      <c r="AGZ544"/>
      <c r="AHA544"/>
      <c r="AHB544"/>
      <c r="AHC544"/>
      <c r="AHD544"/>
      <c r="AHE544"/>
      <c r="AHF544"/>
      <c r="AHG544"/>
      <c r="AHH544"/>
      <c r="AHI544"/>
      <c r="AHJ544"/>
      <c r="AHK544"/>
      <c r="AHL544"/>
      <c r="AHM544"/>
      <c r="AHN544"/>
      <c r="AHO544"/>
      <c r="AHP544"/>
      <c r="AHQ544"/>
      <c r="AHR544"/>
      <c r="AHS544"/>
      <c r="AHT544"/>
      <c r="AHU544"/>
      <c r="AHV544"/>
      <c r="AHW544"/>
      <c r="AHX544"/>
      <c r="AHY544"/>
      <c r="AHZ544"/>
      <c r="AIA544"/>
      <c r="AIB544"/>
      <c r="AIC544"/>
      <c r="AID544"/>
      <c r="AIE544"/>
      <c r="AIF544"/>
      <c r="AIG544"/>
      <c r="AIH544"/>
      <c r="AII544"/>
      <c r="AIJ544"/>
      <c r="AIK544"/>
      <c r="AIL544"/>
      <c r="AIM544"/>
      <c r="AIN544"/>
      <c r="AIO544"/>
      <c r="AIP544"/>
      <c r="AIQ544"/>
      <c r="AIR544"/>
      <c r="AIS544"/>
      <c r="AIT544"/>
      <c r="AIU544"/>
      <c r="AIV544"/>
      <c r="AIW544"/>
      <c r="AIX544"/>
      <c r="AIY544"/>
      <c r="AIZ544"/>
      <c r="AJA544"/>
      <c r="AJB544"/>
      <c r="AJC544"/>
      <c r="AJD544"/>
      <c r="AJE544"/>
      <c r="AJF544"/>
      <c r="AJG544"/>
      <c r="AJH544"/>
      <c r="AJI544"/>
      <c r="AJJ544"/>
      <c r="AJK544"/>
      <c r="AJL544"/>
      <c r="AJM544"/>
      <c r="AJN544"/>
      <c r="AJO544"/>
      <c r="AJP544"/>
      <c r="AJQ544"/>
      <c r="AJR544"/>
      <c r="AJS544"/>
      <c r="AJT544"/>
      <c r="AJU544"/>
      <c r="AJV544"/>
      <c r="AJW544"/>
      <c r="AJX544"/>
      <c r="AJY544"/>
      <c r="AJZ544"/>
      <c r="AKA544"/>
      <c r="AKB544"/>
      <c r="AKC544"/>
      <c r="AKD544"/>
      <c r="AKE544"/>
      <c r="AKF544"/>
      <c r="AKG544"/>
      <c r="AKH544"/>
      <c r="AKI544"/>
      <c r="AKJ544"/>
      <c r="AKK544"/>
      <c r="AKL544"/>
      <c r="AKM544"/>
      <c r="AKN544"/>
      <c r="AKO544"/>
      <c r="AKP544"/>
      <c r="AKQ544"/>
      <c r="AKR544"/>
      <c r="AKS544"/>
      <c r="AKT544"/>
      <c r="AKU544"/>
      <c r="AKV544"/>
      <c r="AKW544"/>
      <c r="AKX544"/>
      <c r="AKY544"/>
      <c r="AKZ544"/>
      <c r="ALA544"/>
      <c r="ALB544"/>
      <c r="ALC544"/>
      <c r="ALD544"/>
      <c r="ALE544"/>
      <c r="ALF544"/>
      <c r="ALG544"/>
      <c r="ALH544"/>
      <c r="ALI544"/>
      <c r="ALJ544"/>
      <c r="ALK544"/>
      <c r="ALL544"/>
      <c r="ALM544"/>
      <c r="ALN544"/>
      <c r="ALO544"/>
      <c r="ALP544"/>
      <c r="ALQ544"/>
      <c r="ALR544"/>
      <c r="ALS544"/>
      <c r="ALT544"/>
      <c r="ALU544"/>
      <c r="ALV544"/>
      <c r="ALW544"/>
      <c r="ALX544"/>
      <c r="ALY544"/>
      <c r="ALZ544"/>
      <c r="AMA544"/>
      <c r="AMB544"/>
      <c r="AMC544"/>
      <c r="AMD544"/>
      <c r="AME544"/>
      <c r="AMF544"/>
      <c r="AMG544"/>
      <c r="AMH544"/>
      <c r="AMI544"/>
      <c r="AMJ544"/>
    </row>
    <row r="545" spans="1:1024" outlineLevel="1" x14ac:dyDescent="0.25">
      <c r="A545"/>
      <c r="B545" s="254"/>
      <c r="C545" s="84"/>
      <c r="D545" s="85"/>
      <c r="E545" s="85"/>
      <c r="F545" s="85"/>
      <c r="G545" s="85"/>
      <c r="H545" s="221"/>
      <c r="I545" s="84"/>
      <c r="J545" s="86"/>
      <c r="K545" s="86"/>
      <c r="L545" s="87"/>
      <c r="M545" s="88"/>
      <c r="N545"/>
      <c r="O545" s="80"/>
      <c r="P545" s="208">
        <f t="shared" si="14"/>
        <v>0</v>
      </c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  <c r="TH545"/>
      <c r="TI545"/>
      <c r="TJ545"/>
      <c r="TK545"/>
      <c r="TL545"/>
      <c r="TM545"/>
      <c r="TN545"/>
      <c r="TO545"/>
      <c r="TP545"/>
      <c r="TQ545"/>
      <c r="TR545"/>
      <c r="TS545"/>
      <c r="TT545"/>
      <c r="TU545"/>
      <c r="TV545"/>
      <c r="TW545"/>
      <c r="TX545"/>
      <c r="TY545"/>
      <c r="TZ545"/>
      <c r="UA545"/>
      <c r="UB545"/>
      <c r="UC545"/>
      <c r="UD545"/>
      <c r="UE545"/>
      <c r="UF545"/>
      <c r="UG545"/>
      <c r="UH545"/>
      <c r="UI545"/>
      <c r="UJ545"/>
      <c r="UK545"/>
      <c r="UL545"/>
      <c r="UM545"/>
      <c r="UN545"/>
      <c r="UO545"/>
      <c r="UP545"/>
      <c r="UQ545"/>
      <c r="UR545"/>
      <c r="US545"/>
      <c r="UT545"/>
      <c r="UU545"/>
      <c r="UV545"/>
      <c r="UW545"/>
      <c r="UX545"/>
      <c r="UY545"/>
      <c r="UZ545"/>
      <c r="VA545"/>
      <c r="VB545"/>
      <c r="VC545"/>
      <c r="VD545"/>
      <c r="VE545"/>
      <c r="VF545"/>
      <c r="VG545"/>
      <c r="VH545"/>
      <c r="VI545"/>
      <c r="VJ545"/>
      <c r="VK545"/>
      <c r="VL545"/>
      <c r="VM545"/>
      <c r="VN545"/>
      <c r="VO545"/>
      <c r="VP545"/>
      <c r="VQ545"/>
      <c r="VR545"/>
      <c r="VS545"/>
      <c r="VT545"/>
      <c r="VU545"/>
      <c r="VV545"/>
      <c r="VW545"/>
      <c r="VX545"/>
      <c r="VY545"/>
      <c r="VZ545"/>
      <c r="WA545"/>
      <c r="WB545"/>
      <c r="WC545"/>
      <c r="WD545"/>
      <c r="WE545"/>
      <c r="WF545"/>
      <c r="WG545"/>
      <c r="WH545"/>
      <c r="WI545"/>
      <c r="WJ545"/>
      <c r="WK545"/>
      <c r="WL545"/>
      <c r="WM545"/>
      <c r="WN545"/>
      <c r="WO545"/>
      <c r="WP545"/>
      <c r="WQ545"/>
      <c r="WR545"/>
      <c r="WS545"/>
      <c r="WT545"/>
      <c r="WU545"/>
      <c r="WV545"/>
      <c r="WW545"/>
      <c r="WX545"/>
      <c r="WY545"/>
      <c r="WZ545"/>
      <c r="XA545"/>
      <c r="XB545"/>
      <c r="XC545"/>
      <c r="XD545"/>
      <c r="XE545"/>
      <c r="XF545"/>
      <c r="XG545"/>
      <c r="XH545"/>
      <c r="XI545"/>
      <c r="XJ545"/>
      <c r="XK545"/>
      <c r="XL545"/>
      <c r="XM545"/>
      <c r="XN545"/>
      <c r="XO545"/>
      <c r="XP545"/>
      <c r="XQ545"/>
      <c r="XR545"/>
      <c r="XS545"/>
      <c r="XT545"/>
      <c r="XU545"/>
      <c r="XV545"/>
      <c r="XW545"/>
      <c r="XX545"/>
      <c r="XY545"/>
      <c r="XZ545"/>
      <c r="YA545"/>
      <c r="YB545"/>
      <c r="YC545"/>
      <c r="YD545"/>
      <c r="YE545"/>
      <c r="YF545"/>
      <c r="YG545"/>
      <c r="YH545"/>
      <c r="YI545"/>
      <c r="YJ545"/>
      <c r="YK545"/>
      <c r="YL545"/>
      <c r="YM545"/>
      <c r="YN545"/>
      <c r="YO545"/>
      <c r="YP545"/>
      <c r="YQ545"/>
      <c r="YR545"/>
      <c r="YS545"/>
      <c r="YT545"/>
      <c r="YU545"/>
      <c r="YV545"/>
      <c r="YW545"/>
      <c r="YX545"/>
      <c r="YY545"/>
      <c r="YZ545"/>
      <c r="ZA545"/>
      <c r="ZB545"/>
      <c r="ZC545"/>
      <c r="ZD545"/>
      <c r="ZE545"/>
      <c r="ZF545"/>
      <c r="ZG545"/>
      <c r="ZH545"/>
      <c r="ZI545"/>
      <c r="ZJ545"/>
      <c r="ZK545"/>
      <c r="ZL545"/>
      <c r="ZM545"/>
      <c r="ZN545"/>
      <c r="ZO545"/>
      <c r="ZP545"/>
      <c r="ZQ545"/>
      <c r="ZR545"/>
      <c r="ZS545"/>
      <c r="ZT545"/>
      <c r="ZU545"/>
      <c r="ZV545"/>
      <c r="ZW545"/>
      <c r="ZX545"/>
      <c r="ZY545"/>
      <c r="ZZ545"/>
      <c r="AAA545"/>
      <c r="AAB545"/>
      <c r="AAC545"/>
      <c r="AAD545"/>
      <c r="AAE545"/>
      <c r="AAF545"/>
      <c r="AAG545"/>
      <c r="AAH545"/>
      <c r="AAI545"/>
      <c r="AAJ545"/>
      <c r="AAK545"/>
      <c r="AAL545"/>
      <c r="AAM545"/>
      <c r="AAN545"/>
      <c r="AAO545"/>
      <c r="AAP545"/>
      <c r="AAQ545"/>
      <c r="AAR545"/>
      <c r="AAS545"/>
      <c r="AAT545"/>
      <c r="AAU545"/>
      <c r="AAV545"/>
      <c r="AAW545"/>
      <c r="AAX545"/>
      <c r="AAY545"/>
      <c r="AAZ545"/>
      <c r="ABA545"/>
      <c r="ABB545"/>
      <c r="ABC545"/>
      <c r="ABD545"/>
      <c r="ABE545"/>
      <c r="ABF545"/>
      <c r="ABG545"/>
      <c r="ABH545"/>
      <c r="ABI545"/>
      <c r="ABJ545"/>
      <c r="ABK545"/>
      <c r="ABL545"/>
      <c r="ABM545"/>
      <c r="ABN545"/>
      <c r="ABO545"/>
      <c r="ABP545"/>
      <c r="ABQ545"/>
      <c r="ABR545"/>
      <c r="ABS545"/>
      <c r="ABT545"/>
      <c r="ABU545"/>
      <c r="ABV545"/>
      <c r="ABW545"/>
      <c r="ABX545"/>
      <c r="ABY545"/>
      <c r="ABZ545"/>
      <c r="ACA545"/>
      <c r="ACB545"/>
      <c r="ACC545"/>
      <c r="ACD545"/>
      <c r="ACE545"/>
      <c r="ACF545"/>
      <c r="ACG545"/>
      <c r="ACH545"/>
      <c r="ACI545"/>
      <c r="ACJ545"/>
      <c r="ACK545"/>
      <c r="ACL545"/>
      <c r="ACM545"/>
      <c r="ACN545"/>
      <c r="ACO545"/>
      <c r="ACP545"/>
      <c r="ACQ545"/>
      <c r="ACR545"/>
      <c r="ACS545"/>
      <c r="ACT545"/>
      <c r="ACU545"/>
      <c r="ACV545"/>
      <c r="ACW545"/>
      <c r="ACX545"/>
      <c r="ACY545"/>
      <c r="ACZ545"/>
      <c r="ADA545"/>
      <c r="ADB545"/>
      <c r="ADC545"/>
      <c r="ADD545"/>
      <c r="ADE545"/>
      <c r="ADF545"/>
      <c r="ADG545"/>
      <c r="ADH545"/>
      <c r="ADI545"/>
      <c r="ADJ545"/>
      <c r="ADK545"/>
      <c r="ADL545"/>
      <c r="ADM545"/>
      <c r="ADN545"/>
      <c r="ADO545"/>
      <c r="ADP545"/>
      <c r="ADQ545"/>
      <c r="ADR545"/>
      <c r="ADS545"/>
      <c r="ADT545"/>
      <c r="ADU545"/>
      <c r="ADV545"/>
      <c r="ADW545"/>
      <c r="ADX545"/>
      <c r="ADY545"/>
      <c r="ADZ545"/>
      <c r="AEA545"/>
      <c r="AEB545"/>
      <c r="AEC545"/>
      <c r="AED545"/>
      <c r="AEE545"/>
      <c r="AEF545"/>
      <c r="AEG545"/>
      <c r="AEH545"/>
      <c r="AEI545"/>
      <c r="AEJ545"/>
      <c r="AEK545"/>
      <c r="AEL545"/>
      <c r="AEM545"/>
      <c r="AEN545"/>
      <c r="AEO545"/>
      <c r="AEP545"/>
      <c r="AEQ545"/>
      <c r="AER545"/>
      <c r="AES545"/>
      <c r="AET545"/>
      <c r="AEU545"/>
      <c r="AEV545"/>
      <c r="AEW545"/>
      <c r="AEX545"/>
      <c r="AEY545"/>
      <c r="AEZ545"/>
      <c r="AFA545"/>
      <c r="AFB545"/>
      <c r="AFC545"/>
      <c r="AFD545"/>
      <c r="AFE545"/>
      <c r="AFF545"/>
      <c r="AFG545"/>
      <c r="AFH545"/>
      <c r="AFI545"/>
      <c r="AFJ545"/>
      <c r="AFK545"/>
      <c r="AFL545"/>
      <c r="AFM545"/>
      <c r="AFN545"/>
      <c r="AFO545"/>
      <c r="AFP545"/>
      <c r="AFQ545"/>
      <c r="AFR545"/>
      <c r="AFS545"/>
      <c r="AFT545"/>
      <c r="AFU545"/>
      <c r="AFV545"/>
      <c r="AFW545"/>
      <c r="AFX545"/>
      <c r="AFY545"/>
      <c r="AFZ545"/>
      <c r="AGA545"/>
      <c r="AGB545"/>
      <c r="AGC545"/>
      <c r="AGD545"/>
      <c r="AGE545"/>
      <c r="AGF545"/>
      <c r="AGG545"/>
      <c r="AGH545"/>
      <c r="AGI545"/>
      <c r="AGJ545"/>
      <c r="AGK545"/>
      <c r="AGL545"/>
      <c r="AGM545"/>
      <c r="AGN545"/>
      <c r="AGO545"/>
      <c r="AGP545"/>
      <c r="AGQ545"/>
      <c r="AGR545"/>
      <c r="AGS545"/>
      <c r="AGT545"/>
      <c r="AGU545"/>
      <c r="AGV545"/>
      <c r="AGW545"/>
      <c r="AGX545"/>
      <c r="AGY545"/>
      <c r="AGZ545"/>
      <c r="AHA545"/>
      <c r="AHB545"/>
      <c r="AHC545"/>
      <c r="AHD545"/>
      <c r="AHE545"/>
      <c r="AHF545"/>
      <c r="AHG545"/>
      <c r="AHH545"/>
      <c r="AHI545"/>
      <c r="AHJ545"/>
      <c r="AHK545"/>
      <c r="AHL545"/>
      <c r="AHM545"/>
      <c r="AHN545"/>
      <c r="AHO545"/>
      <c r="AHP545"/>
      <c r="AHQ545"/>
      <c r="AHR545"/>
      <c r="AHS545"/>
      <c r="AHT545"/>
      <c r="AHU545"/>
      <c r="AHV545"/>
      <c r="AHW545"/>
      <c r="AHX545"/>
      <c r="AHY545"/>
      <c r="AHZ545"/>
      <c r="AIA545"/>
      <c r="AIB545"/>
      <c r="AIC545"/>
      <c r="AID545"/>
      <c r="AIE545"/>
      <c r="AIF545"/>
      <c r="AIG545"/>
      <c r="AIH545"/>
      <c r="AII545"/>
      <c r="AIJ545"/>
      <c r="AIK545"/>
      <c r="AIL545"/>
      <c r="AIM545"/>
      <c r="AIN545"/>
      <c r="AIO545"/>
      <c r="AIP545"/>
      <c r="AIQ545"/>
      <c r="AIR545"/>
      <c r="AIS545"/>
      <c r="AIT545"/>
      <c r="AIU545"/>
      <c r="AIV545"/>
      <c r="AIW545"/>
      <c r="AIX545"/>
      <c r="AIY545"/>
      <c r="AIZ545"/>
      <c r="AJA545"/>
      <c r="AJB545"/>
      <c r="AJC545"/>
      <c r="AJD545"/>
      <c r="AJE545"/>
      <c r="AJF545"/>
      <c r="AJG545"/>
      <c r="AJH545"/>
      <c r="AJI545"/>
      <c r="AJJ545"/>
      <c r="AJK545"/>
      <c r="AJL545"/>
      <c r="AJM545"/>
      <c r="AJN545"/>
      <c r="AJO545"/>
      <c r="AJP545"/>
      <c r="AJQ545"/>
      <c r="AJR545"/>
      <c r="AJS545"/>
      <c r="AJT545"/>
      <c r="AJU545"/>
      <c r="AJV545"/>
      <c r="AJW545"/>
      <c r="AJX545"/>
      <c r="AJY545"/>
      <c r="AJZ545"/>
      <c r="AKA545"/>
      <c r="AKB545"/>
      <c r="AKC545"/>
      <c r="AKD545"/>
      <c r="AKE545"/>
      <c r="AKF545"/>
      <c r="AKG545"/>
      <c r="AKH545"/>
      <c r="AKI545"/>
      <c r="AKJ545"/>
      <c r="AKK545"/>
      <c r="AKL545"/>
      <c r="AKM545"/>
      <c r="AKN545"/>
      <c r="AKO545"/>
      <c r="AKP545"/>
      <c r="AKQ545"/>
      <c r="AKR545"/>
      <c r="AKS545"/>
      <c r="AKT545"/>
      <c r="AKU545"/>
      <c r="AKV545"/>
      <c r="AKW545"/>
      <c r="AKX545"/>
      <c r="AKY545"/>
      <c r="AKZ545"/>
      <c r="ALA545"/>
      <c r="ALB545"/>
      <c r="ALC545"/>
      <c r="ALD545"/>
      <c r="ALE545"/>
      <c r="ALF545"/>
      <c r="ALG545"/>
      <c r="ALH545"/>
      <c r="ALI545"/>
      <c r="ALJ545"/>
      <c r="ALK545"/>
      <c r="ALL545"/>
      <c r="ALM545"/>
      <c r="ALN545"/>
      <c r="ALO545"/>
      <c r="ALP545"/>
      <c r="ALQ545"/>
      <c r="ALR545"/>
      <c r="ALS545"/>
      <c r="ALT545"/>
      <c r="ALU545"/>
      <c r="ALV545"/>
      <c r="ALW545"/>
      <c r="ALX545"/>
      <c r="ALY545"/>
      <c r="ALZ545"/>
      <c r="AMA545"/>
      <c r="AMB545"/>
      <c r="AMC545"/>
      <c r="AMD545"/>
      <c r="AME545"/>
      <c r="AMF545"/>
      <c r="AMG545"/>
      <c r="AMH545"/>
      <c r="AMI545"/>
      <c r="AMJ545"/>
    </row>
    <row r="546" spans="1:1024" outlineLevel="1" x14ac:dyDescent="0.25">
      <c r="A546"/>
      <c r="B546" s="254"/>
      <c r="C546" s="84"/>
      <c r="D546" s="85"/>
      <c r="E546" s="85"/>
      <c r="F546" s="85"/>
      <c r="G546" s="85"/>
      <c r="H546" s="221"/>
      <c r="I546" s="84"/>
      <c r="J546" s="86"/>
      <c r="K546" s="86"/>
      <c r="L546" s="87"/>
      <c r="M546" s="88"/>
      <c r="N546"/>
      <c r="O546" s="80"/>
      <c r="P546" s="208">
        <f t="shared" si="14"/>
        <v>0</v>
      </c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</row>
    <row r="547" spans="1:1024" outlineLevel="1" x14ac:dyDescent="0.25">
      <c r="A547"/>
      <c r="B547" s="254"/>
      <c r="C547" s="84"/>
      <c r="D547" s="85"/>
      <c r="E547" s="85"/>
      <c r="F547" s="85"/>
      <c r="G547" s="85"/>
      <c r="H547" s="221"/>
      <c r="I547" s="84"/>
      <c r="J547" s="86"/>
      <c r="K547" s="86"/>
      <c r="L547" s="87"/>
      <c r="M547" s="88"/>
      <c r="N547"/>
      <c r="O547" s="80"/>
      <c r="P547" s="208">
        <f t="shared" si="14"/>
        <v>0</v>
      </c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  <c r="TH547"/>
      <c r="TI547"/>
      <c r="TJ547"/>
      <c r="TK547"/>
      <c r="TL547"/>
      <c r="TM547"/>
      <c r="TN547"/>
      <c r="TO547"/>
      <c r="TP547"/>
      <c r="TQ547"/>
      <c r="TR547"/>
      <c r="TS547"/>
      <c r="TT547"/>
      <c r="TU547"/>
      <c r="TV547"/>
      <c r="TW547"/>
      <c r="TX547"/>
      <c r="TY547"/>
      <c r="TZ547"/>
      <c r="UA547"/>
      <c r="UB547"/>
      <c r="UC547"/>
      <c r="UD547"/>
      <c r="UE547"/>
      <c r="UF547"/>
      <c r="UG547"/>
      <c r="UH547"/>
      <c r="UI547"/>
      <c r="UJ547"/>
      <c r="UK547"/>
      <c r="UL547"/>
      <c r="UM547"/>
      <c r="UN547"/>
      <c r="UO547"/>
      <c r="UP547"/>
      <c r="UQ547"/>
      <c r="UR547"/>
      <c r="US547"/>
      <c r="UT547"/>
      <c r="UU547"/>
      <c r="UV547"/>
      <c r="UW547"/>
      <c r="UX547"/>
      <c r="UY547"/>
      <c r="UZ547"/>
      <c r="VA547"/>
      <c r="VB547"/>
      <c r="VC547"/>
      <c r="VD547"/>
      <c r="VE547"/>
      <c r="VF547"/>
      <c r="VG547"/>
      <c r="VH547"/>
      <c r="VI547"/>
      <c r="VJ547"/>
      <c r="VK547"/>
      <c r="VL547"/>
      <c r="VM547"/>
      <c r="VN547"/>
      <c r="VO547"/>
      <c r="VP547"/>
      <c r="VQ547"/>
      <c r="VR547"/>
      <c r="VS547"/>
      <c r="VT547"/>
      <c r="VU547"/>
      <c r="VV547"/>
      <c r="VW547"/>
      <c r="VX547"/>
      <c r="VY547"/>
      <c r="VZ547"/>
      <c r="WA547"/>
      <c r="WB547"/>
      <c r="WC547"/>
      <c r="WD547"/>
      <c r="WE547"/>
      <c r="WF547"/>
      <c r="WG547"/>
      <c r="WH547"/>
      <c r="WI547"/>
      <c r="WJ547"/>
      <c r="WK547"/>
      <c r="WL547"/>
      <c r="WM547"/>
      <c r="WN547"/>
      <c r="WO547"/>
      <c r="WP547"/>
      <c r="WQ547"/>
      <c r="WR547"/>
      <c r="WS547"/>
      <c r="WT547"/>
      <c r="WU547"/>
      <c r="WV547"/>
      <c r="WW547"/>
      <c r="WX547"/>
      <c r="WY547"/>
      <c r="WZ547"/>
      <c r="XA547"/>
      <c r="XB547"/>
      <c r="XC547"/>
      <c r="XD547"/>
      <c r="XE547"/>
      <c r="XF547"/>
      <c r="XG547"/>
      <c r="XH547"/>
      <c r="XI547"/>
      <c r="XJ547"/>
      <c r="XK547"/>
      <c r="XL547"/>
      <c r="XM547"/>
      <c r="XN547"/>
      <c r="XO547"/>
      <c r="XP547"/>
      <c r="XQ547"/>
      <c r="XR547"/>
      <c r="XS547"/>
      <c r="XT547"/>
      <c r="XU547"/>
      <c r="XV547"/>
      <c r="XW547"/>
      <c r="XX547"/>
      <c r="XY547"/>
      <c r="XZ547"/>
      <c r="YA547"/>
      <c r="YB547"/>
      <c r="YC547"/>
      <c r="YD547"/>
      <c r="YE547"/>
      <c r="YF547"/>
      <c r="YG547"/>
      <c r="YH547"/>
      <c r="YI547"/>
      <c r="YJ547"/>
      <c r="YK547"/>
      <c r="YL547"/>
      <c r="YM547"/>
      <c r="YN547"/>
      <c r="YO547"/>
      <c r="YP547"/>
      <c r="YQ547"/>
      <c r="YR547"/>
      <c r="YS547"/>
      <c r="YT547"/>
      <c r="YU547"/>
      <c r="YV547"/>
      <c r="YW547"/>
      <c r="YX547"/>
      <c r="YY547"/>
      <c r="YZ547"/>
      <c r="ZA547"/>
      <c r="ZB547"/>
      <c r="ZC547"/>
      <c r="ZD547"/>
      <c r="ZE547"/>
      <c r="ZF547"/>
      <c r="ZG547"/>
      <c r="ZH547"/>
      <c r="ZI547"/>
      <c r="ZJ547"/>
      <c r="ZK547"/>
      <c r="ZL547"/>
      <c r="ZM547"/>
      <c r="ZN547"/>
      <c r="ZO547"/>
      <c r="ZP547"/>
      <c r="ZQ547"/>
      <c r="ZR547"/>
      <c r="ZS547"/>
      <c r="ZT547"/>
      <c r="ZU547"/>
      <c r="ZV547"/>
      <c r="ZW547"/>
      <c r="ZX547"/>
      <c r="ZY547"/>
      <c r="ZZ547"/>
      <c r="AAA547"/>
      <c r="AAB547"/>
      <c r="AAC547"/>
      <c r="AAD547"/>
      <c r="AAE547"/>
      <c r="AAF547"/>
      <c r="AAG547"/>
      <c r="AAH547"/>
      <c r="AAI547"/>
      <c r="AAJ547"/>
      <c r="AAK547"/>
      <c r="AAL547"/>
      <c r="AAM547"/>
      <c r="AAN547"/>
      <c r="AAO547"/>
      <c r="AAP547"/>
      <c r="AAQ547"/>
      <c r="AAR547"/>
      <c r="AAS547"/>
      <c r="AAT547"/>
      <c r="AAU547"/>
      <c r="AAV547"/>
      <c r="AAW547"/>
      <c r="AAX547"/>
      <c r="AAY547"/>
      <c r="AAZ547"/>
      <c r="ABA547"/>
      <c r="ABB547"/>
      <c r="ABC547"/>
      <c r="ABD547"/>
      <c r="ABE547"/>
      <c r="ABF547"/>
      <c r="ABG547"/>
      <c r="ABH547"/>
      <c r="ABI547"/>
      <c r="ABJ547"/>
      <c r="ABK547"/>
      <c r="ABL547"/>
      <c r="ABM547"/>
      <c r="ABN547"/>
      <c r="ABO547"/>
      <c r="ABP547"/>
      <c r="ABQ547"/>
      <c r="ABR547"/>
      <c r="ABS547"/>
      <c r="ABT547"/>
      <c r="ABU547"/>
      <c r="ABV547"/>
      <c r="ABW547"/>
      <c r="ABX547"/>
      <c r="ABY547"/>
      <c r="ABZ547"/>
      <c r="ACA547"/>
      <c r="ACB547"/>
      <c r="ACC547"/>
      <c r="ACD547"/>
      <c r="ACE547"/>
      <c r="ACF547"/>
      <c r="ACG547"/>
      <c r="ACH547"/>
      <c r="ACI547"/>
      <c r="ACJ547"/>
      <c r="ACK547"/>
      <c r="ACL547"/>
      <c r="ACM547"/>
      <c r="ACN547"/>
      <c r="ACO547"/>
      <c r="ACP547"/>
      <c r="ACQ547"/>
      <c r="ACR547"/>
      <c r="ACS547"/>
      <c r="ACT547"/>
      <c r="ACU547"/>
      <c r="ACV547"/>
      <c r="ACW547"/>
      <c r="ACX547"/>
      <c r="ACY547"/>
      <c r="ACZ547"/>
      <c r="ADA547"/>
      <c r="ADB547"/>
      <c r="ADC547"/>
      <c r="ADD547"/>
      <c r="ADE547"/>
      <c r="ADF547"/>
      <c r="ADG547"/>
      <c r="ADH547"/>
      <c r="ADI547"/>
      <c r="ADJ547"/>
      <c r="ADK547"/>
      <c r="ADL547"/>
      <c r="ADM547"/>
      <c r="ADN547"/>
      <c r="ADO547"/>
      <c r="ADP547"/>
      <c r="ADQ547"/>
      <c r="ADR547"/>
      <c r="ADS547"/>
      <c r="ADT547"/>
      <c r="ADU547"/>
      <c r="ADV547"/>
      <c r="ADW547"/>
      <c r="ADX547"/>
      <c r="ADY547"/>
      <c r="ADZ547"/>
      <c r="AEA547"/>
      <c r="AEB547"/>
      <c r="AEC547"/>
      <c r="AED547"/>
      <c r="AEE547"/>
      <c r="AEF547"/>
      <c r="AEG547"/>
      <c r="AEH547"/>
      <c r="AEI547"/>
      <c r="AEJ547"/>
      <c r="AEK547"/>
      <c r="AEL547"/>
      <c r="AEM547"/>
      <c r="AEN547"/>
      <c r="AEO547"/>
      <c r="AEP547"/>
      <c r="AEQ547"/>
      <c r="AER547"/>
      <c r="AES547"/>
      <c r="AET547"/>
      <c r="AEU547"/>
      <c r="AEV547"/>
      <c r="AEW547"/>
      <c r="AEX547"/>
      <c r="AEY547"/>
      <c r="AEZ547"/>
      <c r="AFA547"/>
      <c r="AFB547"/>
      <c r="AFC547"/>
      <c r="AFD547"/>
      <c r="AFE547"/>
      <c r="AFF547"/>
      <c r="AFG547"/>
      <c r="AFH547"/>
      <c r="AFI547"/>
      <c r="AFJ547"/>
      <c r="AFK547"/>
      <c r="AFL547"/>
      <c r="AFM547"/>
      <c r="AFN547"/>
      <c r="AFO547"/>
      <c r="AFP547"/>
      <c r="AFQ547"/>
      <c r="AFR547"/>
      <c r="AFS547"/>
      <c r="AFT547"/>
      <c r="AFU547"/>
      <c r="AFV547"/>
      <c r="AFW547"/>
      <c r="AFX547"/>
      <c r="AFY547"/>
      <c r="AFZ547"/>
      <c r="AGA547"/>
      <c r="AGB547"/>
      <c r="AGC547"/>
      <c r="AGD547"/>
      <c r="AGE547"/>
      <c r="AGF547"/>
      <c r="AGG547"/>
      <c r="AGH547"/>
      <c r="AGI547"/>
      <c r="AGJ547"/>
      <c r="AGK547"/>
      <c r="AGL547"/>
      <c r="AGM547"/>
      <c r="AGN547"/>
      <c r="AGO547"/>
      <c r="AGP547"/>
      <c r="AGQ547"/>
      <c r="AGR547"/>
      <c r="AGS547"/>
      <c r="AGT547"/>
      <c r="AGU547"/>
      <c r="AGV547"/>
      <c r="AGW547"/>
      <c r="AGX547"/>
      <c r="AGY547"/>
      <c r="AGZ547"/>
      <c r="AHA547"/>
      <c r="AHB547"/>
      <c r="AHC547"/>
      <c r="AHD547"/>
      <c r="AHE547"/>
      <c r="AHF547"/>
      <c r="AHG547"/>
      <c r="AHH547"/>
      <c r="AHI547"/>
      <c r="AHJ547"/>
      <c r="AHK547"/>
      <c r="AHL547"/>
      <c r="AHM547"/>
      <c r="AHN547"/>
      <c r="AHO547"/>
      <c r="AHP547"/>
      <c r="AHQ547"/>
      <c r="AHR547"/>
      <c r="AHS547"/>
      <c r="AHT547"/>
      <c r="AHU547"/>
      <c r="AHV547"/>
      <c r="AHW547"/>
      <c r="AHX547"/>
      <c r="AHY547"/>
      <c r="AHZ547"/>
      <c r="AIA547"/>
      <c r="AIB547"/>
      <c r="AIC547"/>
      <c r="AID547"/>
      <c r="AIE547"/>
      <c r="AIF547"/>
      <c r="AIG547"/>
      <c r="AIH547"/>
      <c r="AII547"/>
      <c r="AIJ547"/>
      <c r="AIK547"/>
      <c r="AIL547"/>
      <c r="AIM547"/>
      <c r="AIN547"/>
      <c r="AIO547"/>
      <c r="AIP547"/>
      <c r="AIQ547"/>
      <c r="AIR547"/>
      <c r="AIS547"/>
      <c r="AIT547"/>
      <c r="AIU547"/>
      <c r="AIV547"/>
      <c r="AIW547"/>
      <c r="AIX547"/>
      <c r="AIY547"/>
      <c r="AIZ547"/>
      <c r="AJA547"/>
      <c r="AJB547"/>
      <c r="AJC547"/>
      <c r="AJD547"/>
      <c r="AJE547"/>
      <c r="AJF547"/>
      <c r="AJG547"/>
      <c r="AJH547"/>
      <c r="AJI547"/>
      <c r="AJJ547"/>
      <c r="AJK547"/>
      <c r="AJL547"/>
      <c r="AJM547"/>
      <c r="AJN547"/>
      <c r="AJO547"/>
      <c r="AJP547"/>
      <c r="AJQ547"/>
      <c r="AJR547"/>
      <c r="AJS547"/>
      <c r="AJT547"/>
      <c r="AJU547"/>
      <c r="AJV547"/>
      <c r="AJW547"/>
      <c r="AJX547"/>
      <c r="AJY547"/>
      <c r="AJZ547"/>
      <c r="AKA547"/>
      <c r="AKB547"/>
      <c r="AKC547"/>
      <c r="AKD547"/>
      <c r="AKE547"/>
      <c r="AKF547"/>
      <c r="AKG547"/>
      <c r="AKH547"/>
      <c r="AKI547"/>
      <c r="AKJ547"/>
      <c r="AKK547"/>
      <c r="AKL547"/>
      <c r="AKM547"/>
      <c r="AKN547"/>
      <c r="AKO547"/>
      <c r="AKP547"/>
      <c r="AKQ547"/>
      <c r="AKR547"/>
      <c r="AKS547"/>
      <c r="AKT547"/>
      <c r="AKU547"/>
      <c r="AKV547"/>
      <c r="AKW547"/>
      <c r="AKX547"/>
      <c r="AKY547"/>
      <c r="AKZ547"/>
      <c r="ALA547"/>
      <c r="ALB547"/>
      <c r="ALC547"/>
      <c r="ALD547"/>
      <c r="ALE547"/>
      <c r="ALF547"/>
      <c r="ALG547"/>
      <c r="ALH547"/>
      <c r="ALI547"/>
      <c r="ALJ547"/>
      <c r="ALK547"/>
      <c r="ALL547"/>
      <c r="ALM547"/>
      <c r="ALN547"/>
      <c r="ALO547"/>
      <c r="ALP547"/>
      <c r="ALQ547"/>
      <c r="ALR547"/>
      <c r="ALS547"/>
      <c r="ALT547"/>
      <c r="ALU547"/>
      <c r="ALV547"/>
      <c r="ALW547"/>
      <c r="ALX547"/>
      <c r="ALY547"/>
      <c r="ALZ547"/>
      <c r="AMA547"/>
      <c r="AMB547"/>
      <c r="AMC547"/>
      <c r="AMD547"/>
      <c r="AME547"/>
      <c r="AMF547"/>
      <c r="AMG547"/>
      <c r="AMH547"/>
      <c r="AMI547"/>
      <c r="AMJ547"/>
    </row>
    <row r="548" spans="1:1024" outlineLevel="1" x14ac:dyDescent="0.25">
      <c r="A548"/>
      <c r="B548" s="254"/>
      <c r="C548" s="84"/>
      <c r="D548" s="85"/>
      <c r="E548" s="85"/>
      <c r="F548" s="85"/>
      <c r="G548" s="85"/>
      <c r="H548" s="221"/>
      <c r="I548" s="84"/>
      <c r="J548" s="86"/>
      <c r="K548" s="86"/>
      <c r="L548" s="87"/>
      <c r="M548" s="88"/>
      <c r="N548"/>
      <c r="O548" s="80"/>
      <c r="P548" s="208">
        <f t="shared" si="14"/>
        <v>0</v>
      </c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  <c r="TH548"/>
      <c r="TI548"/>
      <c r="TJ548"/>
      <c r="TK548"/>
      <c r="TL548"/>
      <c r="TM548"/>
      <c r="TN548"/>
      <c r="TO548"/>
      <c r="TP548"/>
      <c r="TQ548"/>
      <c r="TR548"/>
      <c r="TS548"/>
      <c r="TT548"/>
      <c r="TU548"/>
      <c r="TV548"/>
      <c r="TW548"/>
      <c r="TX548"/>
      <c r="TY548"/>
      <c r="TZ548"/>
      <c r="UA548"/>
      <c r="UB548"/>
      <c r="UC548"/>
      <c r="UD548"/>
      <c r="UE548"/>
      <c r="UF548"/>
      <c r="UG548"/>
      <c r="UH548"/>
      <c r="UI548"/>
      <c r="UJ548"/>
      <c r="UK548"/>
      <c r="UL548"/>
      <c r="UM548"/>
      <c r="UN548"/>
      <c r="UO548"/>
      <c r="UP548"/>
      <c r="UQ548"/>
      <c r="UR548"/>
      <c r="US548"/>
      <c r="UT548"/>
      <c r="UU548"/>
      <c r="UV548"/>
      <c r="UW548"/>
      <c r="UX548"/>
      <c r="UY548"/>
      <c r="UZ548"/>
      <c r="VA548"/>
      <c r="VB548"/>
      <c r="VC548"/>
      <c r="VD548"/>
      <c r="VE548"/>
      <c r="VF548"/>
      <c r="VG548"/>
      <c r="VH548"/>
      <c r="VI548"/>
      <c r="VJ548"/>
      <c r="VK548"/>
      <c r="VL548"/>
      <c r="VM548"/>
      <c r="VN548"/>
      <c r="VO548"/>
      <c r="VP548"/>
      <c r="VQ548"/>
      <c r="VR548"/>
      <c r="VS548"/>
      <c r="VT548"/>
      <c r="VU548"/>
      <c r="VV548"/>
      <c r="VW548"/>
      <c r="VX548"/>
      <c r="VY548"/>
      <c r="VZ548"/>
      <c r="WA548"/>
      <c r="WB548"/>
      <c r="WC548"/>
      <c r="WD548"/>
      <c r="WE548"/>
      <c r="WF548"/>
      <c r="WG548"/>
      <c r="WH548"/>
      <c r="WI548"/>
      <c r="WJ548"/>
      <c r="WK548"/>
      <c r="WL548"/>
      <c r="WM548"/>
      <c r="WN548"/>
      <c r="WO548"/>
      <c r="WP548"/>
      <c r="WQ548"/>
      <c r="WR548"/>
      <c r="WS548"/>
      <c r="WT548"/>
      <c r="WU548"/>
      <c r="WV548"/>
      <c r="WW548"/>
      <c r="WX548"/>
      <c r="WY548"/>
      <c r="WZ548"/>
      <c r="XA548"/>
      <c r="XB548"/>
      <c r="XC548"/>
      <c r="XD548"/>
      <c r="XE548"/>
      <c r="XF548"/>
      <c r="XG548"/>
      <c r="XH548"/>
      <c r="XI548"/>
      <c r="XJ548"/>
      <c r="XK548"/>
      <c r="XL548"/>
      <c r="XM548"/>
      <c r="XN548"/>
      <c r="XO548"/>
      <c r="XP548"/>
      <c r="XQ548"/>
      <c r="XR548"/>
      <c r="XS548"/>
      <c r="XT548"/>
      <c r="XU548"/>
      <c r="XV548"/>
      <c r="XW548"/>
      <c r="XX548"/>
      <c r="XY548"/>
      <c r="XZ548"/>
      <c r="YA548"/>
      <c r="YB548"/>
      <c r="YC548"/>
      <c r="YD548"/>
      <c r="YE548"/>
      <c r="YF548"/>
      <c r="YG548"/>
      <c r="YH548"/>
      <c r="YI548"/>
      <c r="YJ548"/>
      <c r="YK548"/>
      <c r="YL548"/>
      <c r="YM548"/>
      <c r="YN548"/>
      <c r="YO548"/>
      <c r="YP548"/>
      <c r="YQ548"/>
      <c r="YR548"/>
      <c r="YS548"/>
      <c r="YT548"/>
      <c r="YU548"/>
      <c r="YV548"/>
      <c r="YW548"/>
      <c r="YX548"/>
      <c r="YY548"/>
      <c r="YZ548"/>
      <c r="ZA548"/>
      <c r="ZB548"/>
      <c r="ZC548"/>
      <c r="ZD548"/>
      <c r="ZE548"/>
      <c r="ZF548"/>
      <c r="ZG548"/>
      <c r="ZH548"/>
      <c r="ZI548"/>
      <c r="ZJ548"/>
      <c r="ZK548"/>
      <c r="ZL548"/>
      <c r="ZM548"/>
      <c r="ZN548"/>
      <c r="ZO548"/>
      <c r="ZP548"/>
      <c r="ZQ548"/>
      <c r="ZR548"/>
      <c r="ZS548"/>
      <c r="ZT548"/>
      <c r="ZU548"/>
      <c r="ZV548"/>
      <c r="ZW548"/>
      <c r="ZX548"/>
      <c r="ZY548"/>
      <c r="ZZ548"/>
      <c r="AAA548"/>
      <c r="AAB548"/>
      <c r="AAC548"/>
      <c r="AAD548"/>
      <c r="AAE548"/>
      <c r="AAF548"/>
      <c r="AAG548"/>
      <c r="AAH548"/>
      <c r="AAI548"/>
      <c r="AAJ548"/>
      <c r="AAK548"/>
      <c r="AAL548"/>
      <c r="AAM548"/>
      <c r="AAN548"/>
      <c r="AAO548"/>
      <c r="AAP548"/>
      <c r="AAQ548"/>
      <c r="AAR548"/>
      <c r="AAS548"/>
      <c r="AAT548"/>
      <c r="AAU548"/>
      <c r="AAV548"/>
      <c r="AAW548"/>
      <c r="AAX548"/>
      <c r="AAY548"/>
      <c r="AAZ548"/>
      <c r="ABA548"/>
      <c r="ABB548"/>
      <c r="ABC548"/>
      <c r="ABD548"/>
      <c r="ABE548"/>
      <c r="ABF548"/>
      <c r="ABG548"/>
      <c r="ABH548"/>
      <c r="ABI548"/>
      <c r="ABJ548"/>
      <c r="ABK548"/>
      <c r="ABL548"/>
      <c r="ABM548"/>
      <c r="ABN548"/>
      <c r="ABO548"/>
      <c r="ABP548"/>
      <c r="ABQ548"/>
      <c r="ABR548"/>
      <c r="ABS548"/>
      <c r="ABT548"/>
      <c r="ABU548"/>
      <c r="ABV548"/>
      <c r="ABW548"/>
      <c r="ABX548"/>
      <c r="ABY548"/>
      <c r="ABZ548"/>
      <c r="ACA548"/>
      <c r="ACB548"/>
      <c r="ACC548"/>
      <c r="ACD548"/>
      <c r="ACE548"/>
      <c r="ACF548"/>
      <c r="ACG548"/>
      <c r="ACH548"/>
      <c r="ACI548"/>
      <c r="ACJ548"/>
      <c r="ACK548"/>
      <c r="ACL548"/>
      <c r="ACM548"/>
      <c r="ACN548"/>
      <c r="ACO548"/>
      <c r="ACP548"/>
      <c r="ACQ548"/>
      <c r="ACR548"/>
      <c r="ACS548"/>
      <c r="ACT548"/>
      <c r="ACU548"/>
      <c r="ACV548"/>
      <c r="ACW548"/>
      <c r="ACX548"/>
      <c r="ACY548"/>
      <c r="ACZ548"/>
      <c r="ADA548"/>
      <c r="ADB548"/>
      <c r="ADC548"/>
      <c r="ADD548"/>
      <c r="ADE548"/>
      <c r="ADF548"/>
      <c r="ADG548"/>
      <c r="ADH548"/>
      <c r="ADI548"/>
      <c r="ADJ548"/>
      <c r="ADK548"/>
      <c r="ADL548"/>
      <c r="ADM548"/>
      <c r="ADN548"/>
      <c r="ADO548"/>
      <c r="ADP548"/>
      <c r="ADQ548"/>
      <c r="ADR548"/>
      <c r="ADS548"/>
      <c r="ADT548"/>
      <c r="ADU548"/>
      <c r="ADV548"/>
      <c r="ADW548"/>
      <c r="ADX548"/>
      <c r="ADY548"/>
      <c r="ADZ548"/>
      <c r="AEA548"/>
      <c r="AEB548"/>
      <c r="AEC548"/>
      <c r="AED548"/>
      <c r="AEE548"/>
      <c r="AEF548"/>
      <c r="AEG548"/>
      <c r="AEH548"/>
      <c r="AEI548"/>
      <c r="AEJ548"/>
      <c r="AEK548"/>
      <c r="AEL548"/>
      <c r="AEM548"/>
      <c r="AEN548"/>
      <c r="AEO548"/>
      <c r="AEP548"/>
      <c r="AEQ548"/>
      <c r="AER548"/>
      <c r="AES548"/>
      <c r="AET548"/>
      <c r="AEU548"/>
      <c r="AEV548"/>
      <c r="AEW548"/>
      <c r="AEX548"/>
      <c r="AEY548"/>
      <c r="AEZ548"/>
      <c r="AFA548"/>
      <c r="AFB548"/>
      <c r="AFC548"/>
      <c r="AFD548"/>
      <c r="AFE548"/>
      <c r="AFF548"/>
      <c r="AFG548"/>
      <c r="AFH548"/>
      <c r="AFI548"/>
      <c r="AFJ548"/>
      <c r="AFK548"/>
      <c r="AFL548"/>
      <c r="AFM548"/>
      <c r="AFN548"/>
      <c r="AFO548"/>
      <c r="AFP548"/>
      <c r="AFQ548"/>
      <c r="AFR548"/>
      <c r="AFS548"/>
      <c r="AFT548"/>
      <c r="AFU548"/>
      <c r="AFV548"/>
      <c r="AFW548"/>
      <c r="AFX548"/>
      <c r="AFY548"/>
      <c r="AFZ548"/>
      <c r="AGA548"/>
      <c r="AGB548"/>
      <c r="AGC548"/>
      <c r="AGD548"/>
      <c r="AGE548"/>
      <c r="AGF548"/>
      <c r="AGG548"/>
      <c r="AGH548"/>
      <c r="AGI548"/>
      <c r="AGJ548"/>
      <c r="AGK548"/>
      <c r="AGL548"/>
      <c r="AGM548"/>
      <c r="AGN548"/>
      <c r="AGO548"/>
      <c r="AGP548"/>
      <c r="AGQ548"/>
      <c r="AGR548"/>
      <c r="AGS548"/>
      <c r="AGT548"/>
      <c r="AGU548"/>
      <c r="AGV548"/>
      <c r="AGW548"/>
      <c r="AGX548"/>
      <c r="AGY548"/>
      <c r="AGZ548"/>
      <c r="AHA548"/>
      <c r="AHB548"/>
      <c r="AHC548"/>
      <c r="AHD548"/>
      <c r="AHE548"/>
      <c r="AHF548"/>
      <c r="AHG548"/>
      <c r="AHH548"/>
      <c r="AHI548"/>
      <c r="AHJ548"/>
      <c r="AHK548"/>
      <c r="AHL548"/>
      <c r="AHM548"/>
      <c r="AHN548"/>
      <c r="AHO548"/>
      <c r="AHP548"/>
      <c r="AHQ548"/>
      <c r="AHR548"/>
      <c r="AHS548"/>
      <c r="AHT548"/>
      <c r="AHU548"/>
      <c r="AHV548"/>
      <c r="AHW548"/>
      <c r="AHX548"/>
      <c r="AHY548"/>
      <c r="AHZ548"/>
      <c r="AIA548"/>
      <c r="AIB548"/>
      <c r="AIC548"/>
      <c r="AID548"/>
      <c r="AIE548"/>
      <c r="AIF548"/>
      <c r="AIG548"/>
      <c r="AIH548"/>
      <c r="AII548"/>
      <c r="AIJ548"/>
      <c r="AIK548"/>
      <c r="AIL548"/>
      <c r="AIM548"/>
      <c r="AIN548"/>
      <c r="AIO548"/>
      <c r="AIP548"/>
      <c r="AIQ548"/>
      <c r="AIR548"/>
      <c r="AIS548"/>
      <c r="AIT548"/>
      <c r="AIU548"/>
      <c r="AIV548"/>
      <c r="AIW548"/>
      <c r="AIX548"/>
      <c r="AIY548"/>
      <c r="AIZ548"/>
      <c r="AJA548"/>
      <c r="AJB548"/>
      <c r="AJC548"/>
      <c r="AJD548"/>
      <c r="AJE548"/>
      <c r="AJF548"/>
      <c r="AJG548"/>
      <c r="AJH548"/>
      <c r="AJI548"/>
      <c r="AJJ548"/>
      <c r="AJK548"/>
      <c r="AJL548"/>
      <c r="AJM548"/>
      <c r="AJN548"/>
      <c r="AJO548"/>
      <c r="AJP548"/>
      <c r="AJQ548"/>
      <c r="AJR548"/>
      <c r="AJS548"/>
      <c r="AJT548"/>
      <c r="AJU548"/>
      <c r="AJV548"/>
      <c r="AJW548"/>
      <c r="AJX548"/>
      <c r="AJY548"/>
      <c r="AJZ548"/>
      <c r="AKA548"/>
      <c r="AKB548"/>
      <c r="AKC548"/>
      <c r="AKD548"/>
      <c r="AKE548"/>
      <c r="AKF548"/>
      <c r="AKG548"/>
      <c r="AKH548"/>
      <c r="AKI548"/>
      <c r="AKJ548"/>
      <c r="AKK548"/>
      <c r="AKL548"/>
      <c r="AKM548"/>
      <c r="AKN548"/>
      <c r="AKO548"/>
      <c r="AKP548"/>
      <c r="AKQ548"/>
      <c r="AKR548"/>
      <c r="AKS548"/>
      <c r="AKT548"/>
      <c r="AKU548"/>
      <c r="AKV548"/>
      <c r="AKW548"/>
      <c r="AKX548"/>
      <c r="AKY548"/>
      <c r="AKZ548"/>
      <c r="ALA548"/>
      <c r="ALB548"/>
      <c r="ALC548"/>
      <c r="ALD548"/>
      <c r="ALE548"/>
      <c r="ALF548"/>
      <c r="ALG548"/>
      <c r="ALH548"/>
      <c r="ALI548"/>
      <c r="ALJ548"/>
      <c r="ALK548"/>
      <c r="ALL548"/>
      <c r="ALM548"/>
      <c r="ALN548"/>
      <c r="ALO548"/>
      <c r="ALP548"/>
      <c r="ALQ548"/>
      <c r="ALR548"/>
      <c r="ALS548"/>
      <c r="ALT548"/>
      <c r="ALU548"/>
      <c r="ALV548"/>
      <c r="ALW548"/>
      <c r="ALX548"/>
      <c r="ALY548"/>
      <c r="ALZ548"/>
      <c r="AMA548"/>
      <c r="AMB548"/>
      <c r="AMC548"/>
      <c r="AMD548"/>
      <c r="AME548"/>
      <c r="AMF548"/>
      <c r="AMG548"/>
      <c r="AMH548"/>
      <c r="AMI548"/>
      <c r="AMJ548"/>
    </row>
    <row r="549" spans="1:1024" s="158" customFormat="1" ht="27" customHeight="1" x14ac:dyDescent="0.25">
      <c r="B549" s="207" t="s">
        <v>172</v>
      </c>
      <c r="C549" s="145"/>
      <c r="D549" s="146" t="s">
        <v>25</v>
      </c>
      <c r="E549" s="145"/>
      <c r="F549" s="145"/>
      <c r="G549" s="145"/>
      <c r="H549" s="145"/>
      <c r="I549" s="145"/>
      <c r="J549" s="147"/>
      <c r="K549" s="147"/>
      <c r="L549" s="51"/>
      <c r="M549" s="51">
        <f>SUM(M550:M702)</f>
        <v>285445</v>
      </c>
      <c r="O549" s="77">
        <f>PQP_REVISADO!H116</f>
        <v>285445</v>
      </c>
      <c r="P549" s="208">
        <f t="shared" si="14"/>
        <v>0</v>
      </c>
    </row>
    <row r="550" spans="1:1024" s="74" customFormat="1" ht="60" customHeight="1" outlineLevel="1" x14ac:dyDescent="0.25">
      <c r="A550" s="261" t="s">
        <v>540</v>
      </c>
      <c r="B550" s="240" t="s">
        <v>173</v>
      </c>
      <c r="C550" s="57" t="str">
        <f>CONCATENATE(VLOOKUP(A550,ABC_SERVIÇOS!A:I,5,0)," - ",VLOOKUP(A550,ABC_SERVIÇOS!A:I,6,0))</f>
        <v>90084 - SINAPI – 10/17</v>
      </c>
      <c r="D550" s="111" t="str">
        <f>VLOOKUP(A550,ABC_SERVIÇOS,2,0)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550" s="136"/>
      <c r="F550" s="136"/>
      <c r="G550" s="136"/>
      <c r="H550" s="160" t="s">
        <v>541</v>
      </c>
      <c r="I550" s="57" t="str">
        <f>VLOOKUP(A550,ABC_SERVIÇOS,3,0)</f>
        <v>M3</v>
      </c>
      <c r="J550" s="112">
        <f>J556</f>
        <v>831.06</v>
      </c>
      <c r="K550" s="137"/>
      <c r="L550" s="113">
        <f>VLOOKUP(A550,ABC_SERVIÇOS,7,0)</f>
        <v>11.08</v>
      </c>
      <c r="M550" s="114">
        <f>ROUND(L550*J550,2)</f>
        <v>9208.14</v>
      </c>
      <c r="N550" s="46" t="str">
        <f>A550</f>
        <v>COMP_044</v>
      </c>
      <c r="O550" s="80"/>
      <c r="P550" s="208">
        <f t="shared" si="14"/>
        <v>-9208.14</v>
      </c>
    </row>
    <row r="551" spans="1:1024" outlineLevel="1" x14ac:dyDescent="0.25">
      <c r="A551"/>
      <c r="B551" s="284"/>
      <c r="C551" s="275"/>
      <c r="D551" s="276"/>
      <c r="E551" s="276"/>
      <c r="F551" s="276"/>
      <c r="G551" s="276"/>
      <c r="H551" s="214"/>
      <c r="I551" s="275"/>
      <c r="J551" s="277"/>
      <c r="K551" s="277"/>
      <c r="L551" s="278"/>
      <c r="M551" s="279"/>
      <c r="N551"/>
      <c r="O551" s="80"/>
      <c r="P551" s="208">
        <f t="shared" si="14"/>
        <v>0</v>
      </c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  <c r="AMG551"/>
      <c r="AMH551"/>
      <c r="AMI551"/>
      <c r="AMJ551"/>
    </row>
    <row r="552" spans="1:1024" outlineLevel="1" x14ac:dyDescent="0.25">
      <c r="A552"/>
      <c r="B552" s="254"/>
      <c r="C552" s="84"/>
      <c r="D552" s="85" t="s">
        <v>542</v>
      </c>
      <c r="E552" s="85"/>
      <c r="F552" s="85"/>
      <c r="G552" s="85"/>
      <c r="H552" s="221"/>
      <c r="I552" s="84"/>
      <c r="J552" s="86">
        <f>J576</f>
        <v>243</v>
      </c>
      <c r="K552" s="86" t="s">
        <v>256</v>
      </c>
      <c r="L552" s="86" t="s">
        <v>381</v>
      </c>
      <c r="M552" s="88"/>
      <c r="N552"/>
      <c r="O552" s="80"/>
      <c r="P552" s="208">
        <f t="shared" si="14"/>
        <v>0</v>
      </c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  <c r="TH552"/>
      <c r="TI552"/>
      <c r="TJ552"/>
      <c r="TK552"/>
      <c r="TL552"/>
      <c r="TM552"/>
      <c r="TN552"/>
      <c r="TO552"/>
      <c r="TP552"/>
      <c r="TQ552"/>
      <c r="TR552"/>
      <c r="TS552"/>
      <c r="TT552"/>
      <c r="TU552"/>
      <c r="TV552"/>
      <c r="TW552"/>
      <c r="TX552"/>
      <c r="TY552"/>
      <c r="TZ552"/>
      <c r="UA552"/>
      <c r="UB552"/>
      <c r="UC552"/>
      <c r="UD552"/>
      <c r="UE552"/>
      <c r="UF552"/>
      <c r="UG552"/>
      <c r="UH552"/>
      <c r="UI552"/>
      <c r="UJ552"/>
      <c r="UK552"/>
      <c r="UL552"/>
      <c r="UM552"/>
      <c r="UN552"/>
      <c r="UO552"/>
      <c r="UP552"/>
      <c r="UQ552"/>
      <c r="UR552"/>
      <c r="US552"/>
      <c r="UT552"/>
      <c r="UU552"/>
      <c r="UV552"/>
      <c r="UW552"/>
      <c r="UX552"/>
      <c r="UY552"/>
      <c r="UZ552"/>
      <c r="VA552"/>
      <c r="VB552"/>
      <c r="VC552"/>
      <c r="VD552"/>
      <c r="VE552"/>
      <c r="VF552"/>
      <c r="VG552"/>
      <c r="VH552"/>
      <c r="VI552"/>
      <c r="VJ552"/>
      <c r="VK552"/>
      <c r="VL552"/>
      <c r="VM552"/>
      <c r="VN552"/>
      <c r="VO552"/>
      <c r="VP552"/>
      <c r="VQ552"/>
      <c r="VR552"/>
      <c r="VS552"/>
      <c r="VT552"/>
      <c r="VU552"/>
      <c r="VV552"/>
      <c r="VW552"/>
      <c r="VX552"/>
      <c r="VY552"/>
      <c r="VZ552"/>
      <c r="WA552"/>
      <c r="WB552"/>
      <c r="WC552"/>
      <c r="WD552"/>
      <c r="WE552"/>
      <c r="WF552"/>
      <c r="WG552"/>
      <c r="WH552"/>
      <c r="WI552"/>
      <c r="WJ552"/>
      <c r="WK552"/>
      <c r="WL552"/>
      <c r="WM552"/>
      <c r="WN552"/>
      <c r="WO552"/>
      <c r="WP552"/>
      <c r="WQ552"/>
      <c r="WR552"/>
      <c r="WS552"/>
      <c r="WT552"/>
      <c r="WU552"/>
      <c r="WV552"/>
      <c r="WW552"/>
      <c r="WX552"/>
      <c r="WY552"/>
      <c r="WZ552"/>
      <c r="XA552"/>
      <c r="XB552"/>
      <c r="XC552"/>
      <c r="XD552"/>
      <c r="XE552"/>
      <c r="XF552"/>
      <c r="XG552"/>
      <c r="XH552"/>
      <c r="XI552"/>
      <c r="XJ552"/>
      <c r="XK552"/>
      <c r="XL552"/>
      <c r="XM552"/>
      <c r="XN552"/>
      <c r="XO552"/>
      <c r="XP552"/>
      <c r="XQ552"/>
      <c r="XR552"/>
      <c r="XS552"/>
      <c r="XT552"/>
      <c r="XU552"/>
      <c r="XV552"/>
      <c r="XW552"/>
      <c r="XX552"/>
      <c r="XY552"/>
      <c r="XZ552"/>
      <c r="YA552"/>
      <c r="YB552"/>
      <c r="YC552"/>
      <c r="YD552"/>
      <c r="YE552"/>
      <c r="YF552"/>
      <c r="YG552"/>
      <c r="YH552"/>
      <c r="YI552"/>
      <c r="YJ552"/>
      <c r="YK552"/>
      <c r="YL552"/>
      <c r="YM552"/>
      <c r="YN552"/>
      <c r="YO552"/>
      <c r="YP552"/>
      <c r="YQ552"/>
      <c r="YR552"/>
      <c r="YS552"/>
      <c r="YT552"/>
      <c r="YU552"/>
      <c r="YV552"/>
      <c r="YW552"/>
      <c r="YX552"/>
      <c r="YY552"/>
      <c r="YZ552"/>
      <c r="ZA552"/>
      <c r="ZB552"/>
      <c r="ZC552"/>
      <c r="ZD552"/>
      <c r="ZE552"/>
      <c r="ZF552"/>
      <c r="ZG552"/>
      <c r="ZH552"/>
      <c r="ZI552"/>
      <c r="ZJ552"/>
      <c r="ZK552"/>
      <c r="ZL552"/>
      <c r="ZM552"/>
      <c r="ZN552"/>
      <c r="ZO552"/>
      <c r="ZP552"/>
      <c r="ZQ552"/>
      <c r="ZR552"/>
      <c r="ZS552"/>
      <c r="ZT552"/>
      <c r="ZU552"/>
      <c r="ZV552"/>
      <c r="ZW552"/>
      <c r="ZX552"/>
      <c r="ZY552"/>
      <c r="ZZ552"/>
      <c r="AAA552"/>
      <c r="AAB552"/>
      <c r="AAC552"/>
      <c r="AAD552"/>
      <c r="AAE552"/>
      <c r="AAF552"/>
      <c r="AAG552"/>
      <c r="AAH552"/>
      <c r="AAI552"/>
      <c r="AAJ552"/>
      <c r="AAK552"/>
      <c r="AAL552"/>
      <c r="AAM552"/>
      <c r="AAN552"/>
      <c r="AAO552"/>
      <c r="AAP552"/>
      <c r="AAQ552"/>
      <c r="AAR552"/>
      <c r="AAS552"/>
      <c r="AAT552"/>
      <c r="AAU552"/>
      <c r="AAV552"/>
      <c r="AAW552"/>
      <c r="AAX552"/>
      <c r="AAY552"/>
      <c r="AAZ552"/>
      <c r="ABA552"/>
      <c r="ABB552"/>
      <c r="ABC552"/>
      <c r="ABD552"/>
      <c r="ABE552"/>
      <c r="ABF552"/>
      <c r="ABG552"/>
      <c r="ABH552"/>
      <c r="ABI552"/>
      <c r="ABJ552"/>
      <c r="ABK552"/>
      <c r="ABL552"/>
      <c r="ABM552"/>
      <c r="ABN552"/>
      <c r="ABO552"/>
      <c r="ABP552"/>
      <c r="ABQ552"/>
      <c r="ABR552"/>
      <c r="ABS552"/>
      <c r="ABT552"/>
      <c r="ABU552"/>
      <c r="ABV552"/>
      <c r="ABW552"/>
      <c r="ABX552"/>
      <c r="ABY552"/>
      <c r="ABZ552"/>
      <c r="ACA552"/>
      <c r="ACB552"/>
      <c r="ACC552"/>
      <c r="ACD552"/>
      <c r="ACE552"/>
      <c r="ACF552"/>
      <c r="ACG552"/>
      <c r="ACH552"/>
      <c r="ACI552"/>
      <c r="ACJ552"/>
      <c r="ACK552"/>
      <c r="ACL552"/>
      <c r="ACM552"/>
      <c r="ACN552"/>
      <c r="ACO552"/>
      <c r="ACP552"/>
      <c r="ACQ552"/>
      <c r="ACR552"/>
      <c r="ACS552"/>
      <c r="ACT552"/>
      <c r="ACU552"/>
      <c r="ACV552"/>
      <c r="ACW552"/>
      <c r="ACX552"/>
      <c r="ACY552"/>
      <c r="ACZ552"/>
      <c r="ADA552"/>
      <c r="ADB552"/>
      <c r="ADC552"/>
      <c r="ADD552"/>
      <c r="ADE552"/>
      <c r="ADF552"/>
      <c r="ADG552"/>
      <c r="ADH552"/>
      <c r="ADI552"/>
      <c r="ADJ552"/>
      <c r="ADK552"/>
      <c r="ADL552"/>
      <c r="ADM552"/>
      <c r="ADN552"/>
      <c r="ADO552"/>
      <c r="ADP552"/>
      <c r="ADQ552"/>
      <c r="ADR552"/>
      <c r="ADS552"/>
      <c r="ADT552"/>
      <c r="ADU552"/>
      <c r="ADV552"/>
      <c r="ADW552"/>
      <c r="ADX552"/>
      <c r="ADY552"/>
      <c r="ADZ552"/>
      <c r="AEA552"/>
      <c r="AEB552"/>
      <c r="AEC552"/>
      <c r="AED552"/>
      <c r="AEE552"/>
      <c r="AEF552"/>
      <c r="AEG552"/>
      <c r="AEH552"/>
      <c r="AEI552"/>
      <c r="AEJ552"/>
      <c r="AEK552"/>
      <c r="AEL552"/>
      <c r="AEM552"/>
      <c r="AEN552"/>
      <c r="AEO552"/>
      <c r="AEP552"/>
      <c r="AEQ552"/>
      <c r="AER552"/>
      <c r="AES552"/>
      <c r="AET552"/>
      <c r="AEU552"/>
      <c r="AEV552"/>
      <c r="AEW552"/>
      <c r="AEX552"/>
      <c r="AEY552"/>
      <c r="AEZ552"/>
      <c r="AFA552"/>
      <c r="AFB552"/>
      <c r="AFC552"/>
      <c r="AFD552"/>
      <c r="AFE552"/>
      <c r="AFF552"/>
      <c r="AFG552"/>
      <c r="AFH552"/>
      <c r="AFI552"/>
      <c r="AFJ552"/>
      <c r="AFK552"/>
      <c r="AFL552"/>
      <c r="AFM552"/>
      <c r="AFN552"/>
      <c r="AFO552"/>
      <c r="AFP552"/>
      <c r="AFQ552"/>
      <c r="AFR552"/>
      <c r="AFS552"/>
      <c r="AFT552"/>
      <c r="AFU552"/>
      <c r="AFV552"/>
      <c r="AFW552"/>
      <c r="AFX552"/>
      <c r="AFY552"/>
      <c r="AFZ552"/>
      <c r="AGA552"/>
      <c r="AGB552"/>
      <c r="AGC552"/>
      <c r="AGD552"/>
      <c r="AGE552"/>
      <c r="AGF552"/>
      <c r="AGG552"/>
      <c r="AGH552"/>
      <c r="AGI552"/>
      <c r="AGJ552"/>
      <c r="AGK552"/>
      <c r="AGL552"/>
      <c r="AGM552"/>
      <c r="AGN552"/>
      <c r="AGO552"/>
      <c r="AGP552"/>
      <c r="AGQ552"/>
      <c r="AGR552"/>
      <c r="AGS552"/>
      <c r="AGT552"/>
      <c r="AGU552"/>
      <c r="AGV552"/>
      <c r="AGW552"/>
      <c r="AGX552"/>
      <c r="AGY552"/>
      <c r="AGZ552"/>
      <c r="AHA552"/>
      <c r="AHB552"/>
      <c r="AHC552"/>
      <c r="AHD552"/>
      <c r="AHE552"/>
      <c r="AHF552"/>
      <c r="AHG552"/>
      <c r="AHH552"/>
      <c r="AHI552"/>
      <c r="AHJ552"/>
      <c r="AHK552"/>
      <c r="AHL552"/>
      <c r="AHM552"/>
      <c r="AHN552"/>
      <c r="AHO552"/>
      <c r="AHP552"/>
      <c r="AHQ552"/>
      <c r="AHR552"/>
      <c r="AHS552"/>
      <c r="AHT552"/>
      <c r="AHU552"/>
      <c r="AHV552"/>
      <c r="AHW552"/>
      <c r="AHX552"/>
      <c r="AHY552"/>
      <c r="AHZ552"/>
      <c r="AIA552"/>
      <c r="AIB552"/>
      <c r="AIC552"/>
      <c r="AID552"/>
      <c r="AIE552"/>
      <c r="AIF552"/>
      <c r="AIG552"/>
      <c r="AIH552"/>
      <c r="AII552"/>
      <c r="AIJ552"/>
      <c r="AIK552"/>
      <c r="AIL552"/>
      <c r="AIM552"/>
      <c r="AIN552"/>
      <c r="AIO552"/>
      <c r="AIP552"/>
      <c r="AIQ552"/>
      <c r="AIR552"/>
      <c r="AIS552"/>
      <c r="AIT552"/>
      <c r="AIU552"/>
      <c r="AIV552"/>
      <c r="AIW552"/>
      <c r="AIX552"/>
      <c r="AIY552"/>
      <c r="AIZ552"/>
      <c r="AJA552"/>
      <c r="AJB552"/>
      <c r="AJC552"/>
      <c r="AJD552"/>
      <c r="AJE552"/>
      <c r="AJF552"/>
      <c r="AJG552"/>
      <c r="AJH552"/>
      <c r="AJI552"/>
      <c r="AJJ552"/>
      <c r="AJK552"/>
      <c r="AJL552"/>
      <c r="AJM552"/>
      <c r="AJN552"/>
      <c r="AJO552"/>
      <c r="AJP552"/>
      <c r="AJQ552"/>
      <c r="AJR552"/>
      <c r="AJS552"/>
      <c r="AJT552"/>
      <c r="AJU552"/>
      <c r="AJV552"/>
      <c r="AJW552"/>
      <c r="AJX552"/>
      <c r="AJY552"/>
      <c r="AJZ552"/>
      <c r="AKA552"/>
      <c r="AKB552"/>
      <c r="AKC552"/>
      <c r="AKD552"/>
      <c r="AKE552"/>
      <c r="AKF552"/>
      <c r="AKG552"/>
      <c r="AKH552"/>
      <c r="AKI552"/>
      <c r="AKJ552"/>
      <c r="AKK552"/>
      <c r="AKL552"/>
      <c r="AKM552"/>
      <c r="AKN552"/>
      <c r="AKO552"/>
      <c r="AKP552"/>
      <c r="AKQ552"/>
      <c r="AKR552"/>
      <c r="AKS552"/>
      <c r="AKT552"/>
      <c r="AKU552"/>
      <c r="AKV552"/>
      <c r="AKW552"/>
      <c r="AKX552"/>
      <c r="AKY552"/>
      <c r="AKZ552"/>
      <c r="ALA552"/>
      <c r="ALB552"/>
      <c r="ALC552"/>
      <c r="ALD552"/>
      <c r="ALE552"/>
      <c r="ALF552"/>
      <c r="ALG552"/>
      <c r="ALH552"/>
      <c r="ALI552"/>
      <c r="ALJ552"/>
      <c r="ALK552"/>
      <c r="ALL552"/>
      <c r="ALM552"/>
      <c r="ALN552"/>
      <c r="ALO552"/>
      <c r="ALP552"/>
      <c r="ALQ552"/>
      <c r="ALR552"/>
      <c r="ALS552"/>
      <c r="ALT552"/>
      <c r="ALU552"/>
      <c r="ALV552"/>
      <c r="ALW552"/>
      <c r="ALX552"/>
      <c r="ALY552"/>
      <c r="ALZ552"/>
      <c r="AMA552"/>
      <c r="AMB552"/>
      <c r="AMC552"/>
      <c r="AMD552"/>
      <c r="AME552"/>
      <c r="AMF552"/>
      <c r="AMG552"/>
      <c r="AMH552"/>
      <c r="AMI552"/>
      <c r="AMJ552"/>
    </row>
    <row r="553" spans="1:1024" outlineLevel="1" x14ac:dyDescent="0.25">
      <c r="A553"/>
      <c r="B553" s="254"/>
      <c r="C553" s="84"/>
      <c r="D553" s="85" t="s">
        <v>543</v>
      </c>
      <c r="E553" s="85"/>
      <c r="F553" s="85"/>
      <c r="G553" s="85"/>
      <c r="H553" s="221"/>
      <c r="I553" s="84"/>
      <c r="J553" s="86">
        <v>1.9</v>
      </c>
      <c r="K553" s="86" t="s">
        <v>256</v>
      </c>
      <c r="L553" s="86" t="s">
        <v>383</v>
      </c>
      <c r="M553" s="88"/>
      <c r="N553"/>
      <c r="O553" s="80"/>
      <c r="P553" s="208">
        <f t="shared" si="14"/>
        <v>0</v>
      </c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</row>
    <row r="554" spans="1:1024" outlineLevel="1" x14ac:dyDescent="0.25">
      <c r="A554"/>
      <c r="B554" s="254"/>
      <c r="C554" s="84"/>
      <c r="D554" s="85" t="s">
        <v>257</v>
      </c>
      <c r="E554" s="85"/>
      <c r="F554" s="85"/>
      <c r="G554" s="85"/>
      <c r="H554" s="221"/>
      <c r="I554" s="84"/>
      <c r="J554" s="86">
        <v>1.8</v>
      </c>
      <c r="K554" s="86" t="s">
        <v>256</v>
      </c>
      <c r="L554" s="86" t="s">
        <v>427</v>
      </c>
      <c r="M554" s="88"/>
      <c r="N554"/>
      <c r="O554" s="80"/>
      <c r="P554" s="208">
        <f t="shared" si="14"/>
        <v>0</v>
      </c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</row>
    <row r="555" spans="1:1024" outlineLevel="1" x14ac:dyDescent="0.25">
      <c r="A555"/>
      <c r="B555" s="254"/>
      <c r="C555" s="84"/>
      <c r="D555" s="85"/>
      <c r="E555" s="85"/>
      <c r="F555" s="85"/>
      <c r="G555" s="85"/>
      <c r="H555" s="221"/>
      <c r="I555" s="84"/>
      <c r="J555" s="86"/>
      <c r="K555" s="86"/>
      <c r="L555" s="86"/>
      <c r="M555" s="88"/>
      <c r="N555"/>
      <c r="O555" s="80"/>
      <c r="P555" s="208">
        <f t="shared" si="14"/>
        <v>0</v>
      </c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  <c r="TH555"/>
      <c r="TI555"/>
      <c r="TJ555"/>
      <c r="TK555"/>
      <c r="TL555"/>
      <c r="TM555"/>
      <c r="TN555"/>
      <c r="TO555"/>
      <c r="TP555"/>
      <c r="TQ555"/>
      <c r="TR555"/>
      <c r="TS555"/>
      <c r="TT555"/>
      <c r="TU555"/>
      <c r="TV555"/>
      <c r="TW555"/>
      <c r="TX555"/>
      <c r="TY555"/>
      <c r="TZ555"/>
      <c r="UA555"/>
      <c r="UB555"/>
      <c r="UC555"/>
      <c r="UD555"/>
      <c r="UE555"/>
      <c r="UF555"/>
      <c r="UG555"/>
      <c r="UH555"/>
      <c r="UI555"/>
      <c r="UJ555"/>
      <c r="UK555"/>
      <c r="UL555"/>
      <c r="UM555"/>
      <c r="UN555"/>
      <c r="UO555"/>
      <c r="UP555"/>
      <c r="UQ555"/>
      <c r="UR555"/>
      <c r="US555"/>
      <c r="UT555"/>
      <c r="UU555"/>
      <c r="UV555"/>
      <c r="UW555"/>
      <c r="UX555"/>
      <c r="UY555"/>
      <c r="UZ555"/>
      <c r="VA555"/>
      <c r="VB555"/>
      <c r="VC555"/>
      <c r="VD555"/>
      <c r="VE555"/>
      <c r="VF555"/>
      <c r="VG555"/>
      <c r="VH555"/>
      <c r="VI555"/>
      <c r="VJ555"/>
      <c r="VK555"/>
      <c r="VL555"/>
      <c r="VM555"/>
      <c r="VN555"/>
      <c r="VO555"/>
      <c r="VP555"/>
      <c r="VQ555"/>
      <c r="VR555"/>
      <c r="VS555"/>
      <c r="VT555"/>
      <c r="VU555"/>
      <c r="VV555"/>
      <c r="VW555"/>
      <c r="VX555"/>
      <c r="VY555"/>
      <c r="VZ555"/>
      <c r="WA555"/>
      <c r="WB555"/>
      <c r="WC555"/>
      <c r="WD555"/>
      <c r="WE555"/>
      <c r="WF555"/>
      <c r="WG555"/>
      <c r="WH555"/>
      <c r="WI555"/>
      <c r="WJ555"/>
      <c r="WK555"/>
      <c r="WL555"/>
      <c r="WM555"/>
      <c r="WN555"/>
      <c r="WO555"/>
      <c r="WP555"/>
      <c r="WQ555"/>
      <c r="WR555"/>
      <c r="WS555"/>
      <c r="WT555"/>
      <c r="WU555"/>
      <c r="WV555"/>
      <c r="WW555"/>
      <c r="WX555"/>
      <c r="WY555"/>
      <c r="WZ555"/>
      <c r="XA555"/>
      <c r="XB555"/>
      <c r="XC555"/>
      <c r="XD555"/>
      <c r="XE555"/>
      <c r="XF555"/>
      <c r="XG555"/>
      <c r="XH555"/>
      <c r="XI555"/>
      <c r="XJ555"/>
      <c r="XK555"/>
      <c r="XL555"/>
      <c r="XM555"/>
      <c r="XN555"/>
      <c r="XO555"/>
      <c r="XP555"/>
      <c r="XQ555"/>
      <c r="XR555"/>
      <c r="XS555"/>
      <c r="XT555"/>
      <c r="XU555"/>
      <c r="XV555"/>
      <c r="XW555"/>
      <c r="XX555"/>
      <c r="XY555"/>
      <c r="XZ555"/>
      <c r="YA555"/>
      <c r="YB555"/>
      <c r="YC555"/>
      <c r="YD555"/>
      <c r="YE555"/>
      <c r="YF555"/>
      <c r="YG555"/>
      <c r="YH555"/>
      <c r="YI555"/>
      <c r="YJ555"/>
      <c r="YK555"/>
      <c r="YL555"/>
      <c r="YM555"/>
      <c r="YN555"/>
      <c r="YO555"/>
      <c r="YP555"/>
      <c r="YQ555"/>
      <c r="YR555"/>
      <c r="YS555"/>
      <c r="YT555"/>
      <c r="YU555"/>
      <c r="YV555"/>
      <c r="YW555"/>
      <c r="YX555"/>
      <c r="YY555"/>
      <c r="YZ555"/>
      <c r="ZA555"/>
      <c r="ZB555"/>
      <c r="ZC555"/>
      <c r="ZD555"/>
      <c r="ZE555"/>
      <c r="ZF555"/>
      <c r="ZG555"/>
      <c r="ZH555"/>
      <c r="ZI555"/>
      <c r="ZJ555"/>
      <c r="ZK555"/>
      <c r="ZL555"/>
      <c r="ZM555"/>
      <c r="ZN555"/>
      <c r="ZO555"/>
      <c r="ZP555"/>
      <c r="ZQ555"/>
      <c r="ZR555"/>
      <c r="ZS555"/>
      <c r="ZT555"/>
      <c r="ZU555"/>
      <c r="ZV555"/>
      <c r="ZW555"/>
      <c r="ZX555"/>
      <c r="ZY555"/>
      <c r="ZZ555"/>
      <c r="AAA555"/>
      <c r="AAB555"/>
      <c r="AAC555"/>
      <c r="AAD555"/>
      <c r="AAE555"/>
      <c r="AAF555"/>
      <c r="AAG555"/>
      <c r="AAH555"/>
      <c r="AAI555"/>
      <c r="AAJ555"/>
      <c r="AAK555"/>
      <c r="AAL555"/>
      <c r="AAM555"/>
      <c r="AAN555"/>
      <c r="AAO555"/>
      <c r="AAP555"/>
      <c r="AAQ555"/>
      <c r="AAR555"/>
      <c r="AAS555"/>
      <c r="AAT555"/>
      <c r="AAU555"/>
      <c r="AAV555"/>
      <c r="AAW555"/>
      <c r="AAX555"/>
      <c r="AAY555"/>
      <c r="AAZ555"/>
      <c r="ABA555"/>
      <c r="ABB555"/>
      <c r="ABC555"/>
      <c r="ABD555"/>
      <c r="ABE555"/>
      <c r="ABF555"/>
      <c r="ABG555"/>
      <c r="ABH555"/>
      <c r="ABI555"/>
      <c r="ABJ555"/>
      <c r="ABK555"/>
      <c r="ABL555"/>
      <c r="ABM555"/>
      <c r="ABN555"/>
      <c r="ABO555"/>
      <c r="ABP555"/>
      <c r="ABQ555"/>
      <c r="ABR555"/>
      <c r="ABS555"/>
      <c r="ABT555"/>
      <c r="ABU555"/>
      <c r="ABV555"/>
      <c r="ABW555"/>
      <c r="ABX555"/>
      <c r="ABY555"/>
      <c r="ABZ555"/>
      <c r="ACA555"/>
      <c r="ACB555"/>
      <c r="ACC555"/>
      <c r="ACD555"/>
      <c r="ACE555"/>
      <c r="ACF555"/>
      <c r="ACG555"/>
      <c r="ACH555"/>
      <c r="ACI555"/>
      <c r="ACJ555"/>
      <c r="ACK555"/>
      <c r="ACL555"/>
      <c r="ACM555"/>
      <c r="ACN555"/>
      <c r="ACO555"/>
      <c r="ACP555"/>
      <c r="ACQ555"/>
      <c r="ACR555"/>
      <c r="ACS555"/>
      <c r="ACT555"/>
      <c r="ACU555"/>
      <c r="ACV555"/>
      <c r="ACW555"/>
      <c r="ACX555"/>
      <c r="ACY555"/>
      <c r="ACZ555"/>
      <c r="ADA555"/>
      <c r="ADB555"/>
      <c r="ADC555"/>
      <c r="ADD555"/>
      <c r="ADE555"/>
      <c r="ADF555"/>
      <c r="ADG555"/>
      <c r="ADH555"/>
      <c r="ADI555"/>
      <c r="ADJ555"/>
      <c r="ADK555"/>
      <c r="ADL555"/>
      <c r="ADM555"/>
      <c r="ADN555"/>
      <c r="ADO555"/>
      <c r="ADP555"/>
      <c r="ADQ555"/>
      <c r="ADR555"/>
      <c r="ADS555"/>
      <c r="ADT555"/>
      <c r="ADU555"/>
      <c r="ADV555"/>
      <c r="ADW555"/>
      <c r="ADX555"/>
      <c r="ADY555"/>
      <c r="ADZ555"/>
      <c r="AEA555"/>
      <c r="AEB555"/>
      <c r="AEC555"/>
      <c r="AED555"/>
      <c r="AEE555"/>
      <c r="AEF555"/>
      <c r="AEG555"/>
      <c r="AEH555"/>
      <c r="AEI555"/>
      <c r="AEJ555"/>
      <c r="AEK555"/>
      <c r="AEL555"/>
      <c r="AEM555"/>
      <c r="AEN555"/>
      <c r="AEO555"/>
      <c r="AEP555"/>
      <c r="AEQ555"/>
      <c r="AER555"/>
      <c r="AES555"/>
      <c r="AET555"/>
      <c r="AEU555"/>
      <c r="AEV555"/>
      <c r="AEW555"/>
      <c r="AEX555"/>
      <c r="AEY555"/>
      <c r="AEZ555"/>
      <c r="AFA555"/>
      <c r="AFB555"/>
      <c r="AFC555"/>
      <c r="AFD555"/>
      <c r="AFE555"/>
      <c r="AFF555"/>
      <c r="AFG555"/>
      <c r="AFH555"/>
      <c r="AFI555"/>
      <c r="AFJ555"/>
      <c r="AFK555"/>
      <c r="AFL555"/>
      <c r="AFM555"/>
      <c r="AFN555"/>
      <c r="AFO555"/>
      <c r="AFP555"/>
      <c r="AFQ555"/>
      <c r="AFR555"/>
      <c r="AFS555"/>
      <c r="AFT555"/>
      <c r="AFU555"/>
      <c r="AFV555"/>
      <c r="AFW555"/>
      <c r="AFX555"/>
      <c r="AFY555"/>
      <c r="AFZ555"/>
      <c r="AGA555"/>
      <c r="AGB555"/>
      <c r="AGC555"/>
      <c r="AGD555"/>
      <c r="AGE555"/>
      <c r="AGF555"/>
      <c r="AGG555"/>
      <c r="AGH555"/>
      <c r="AGI555"/>
      <c r="AGJ555"/>
      <c r="AGK555"/>
      <c r="AGL555"/>
      <c r="AGM555"/>
      <c r="AGN555"/>
      <c r="AGO555"/>
      <c r="AGP555"/>
      <c r="AGQ555"/>
      <c r="AGR555"/>
      <c r="AGS555"/>
      <c r="AGT555"/>
      <c r="AGU555"/>
      <c r="AGV555"/>
      <c r="AGW555"/>
      <c r="AGX555"/>
      <c r="AGY555"/>
      <c r="AGZ555"/>
      <c r="AHA555"/>
      <c r="AHB555"/>
      <c r="AHC555"/>
      <c r="AHD555"/>
      <c r="AHE555"/>
      <c r="AHF555"/>
      <c r="AHG555"/>
      <c r="AHH555"/>
      <c r="AHI555"/>
      <c r="AHJ555"/>
      <c r="AHK555"/>
      <c r="AHL555"/>
      <c r="AHM555"/>
      <c r="AHN555"/>
      <c r="AHO555"/>
      <c r="AHP555"/>
      <c r="AHQ555"/>
      <c r="AHR555"/>
      <c r="AHS555"/>
      <c r="AHT555"/>
      <c r="AHU555"/>
      <c r="AHV555"/>
      <c r="AHW555"/>
      <c r="AHX555"/>
      <c r="AHY555"/>
      <c r="AHZ555"/>
      <c r="AIA555"/>
      <c r="AIB555"/>
      <c r="AIC555"/>
      <c r="AID555"/>
      <c r="AIE555"/>
      <c r="AIF555"/>
      <c r="AIG555"/>
      <c r="AIH555"/>
      <c r="AII555"/>
      <c r="AIJ555"/>
      <c r="AIK555"/>
      <c r="AIL555"/>
      <c r="AIM555"/>
      <c r="AIN555"/>
      <c r="AIO555"/>
      <c r="AIP555"/>
      <c r="AIQ555"/>
      <c r="AIR555"/>
      <c r="AIS555"/>
      <c r="AIT555"/>
      <c r="AIU555"/>
      <c r="AIV555"/>
      <c r="AIW555"/>
      <c r="AIX555"/>
      <c r="AIY555"/>
      <c r="AIZ555"/>
      <c r="AJA555"/>
      <c r="AJB555"/>
      <c r="AJC555"/>
      <c r="AJD555"/>
      <c r="AJE555"/>
      <c r="AJF555"/>
      <c r="AJG555"/>
      <c r="AJH555"/>
      <c r="AJI555"/>
      <c r="AJJ555"/>
      <c r="AJK555"/>
      <c r="AJL555"/>
      <c r="AJM555"/>
      <c r="AJN555"/>
      <c r="AJO555"/>
      <c r="AJP555"/>
      <c r="AJQ555"/>
      <c r="AJR555"/>
      <c r="AJS555"/>
      <c r="AJT555"/>
      <c r="AJU555"/>
      <c r="AJV555"/>
      <c r="AJW555"/>
      <c r="AJX555"/>
      <c r="AJY555"/>
      <c r="AJZ555"/>
      <c r="AKA555"/>
      <c r="AKB555"/>
      <c r="AKC555"/>
      <c r="AKD555"/>
      <c r="AKE555"/>
      <c r="AKF555"/>
      <c r="AKG555"/>
      <c r="AKH555"/>
      <c r="AKI555"/>
      <c r="AKJ555"/>
      <c r="AKK555"/>
      <c r="AKL555"/>
      <c r="AKM555"/>
      <c r="AKN555"/>
      <c r="AKO555"/>
      <c r="AKP555"/>
      <c r="AKQ555"/>
      <c r="AKR555"/>
      <c r="AKS555"/>
      <c r="AKT555"/>
      <c r="AKU555"/>
      <c r="AKV555"/>
      <c r="AKW555"/>
      <c r="AKX555"/>
      <c r="AKY555"/>
      <c r="AKZ555"/>
      <c r="ALA555"/>
      <c r="ALB555"/>
      <c r="ALC555"/>
      <c r="ALD555"/>
      <c r="ALE555"/>
      <c r="ALF555"/>
      <c r="ALG555"/>
      <c r="ALH555"/>
      <c r="ALI555"/>
      <c r="ALJ555"/>
      <c r="ALK555"/>
      <c r="ALL555"/>
      <c r="ALM555"/>
      <c r="ALN555"/>
      <c r="ALO555"/>
      <c r="ALP555"/>
      <c r="ALQ555"/>
      <c r="ALR555"/>
      <c r="ALS555"/>
      <c r="ALT555"/>
      <c r="ALU555"/>
      <c r="ALV555"/>
      <c r="ALW555"/>
      <c r="ALX555"/>
      <c r="ALY555"/>
      <c r="ALZ555"/>
      <c r="AMA555"/>
      <c r="AMB555"/>
      <c r="AMC555"/>
      <c r="AMD555"/>
      <c r="AME555"/>
      <c r="AMF555"/>
      <c r="AMG555"/>
      <c r="AMH555"/>
      <c r="AMI555"/>
      <c r="AMJ555"/>
    </row>
    <row r="556" spans="1:1024" outlineLevel="1" x14ac:dyDescent="0.25">
      <c r="A556"/>
      <c r="B556" s="254"/>
      <c r="C556" s="84"/>
      <c r="D556" s="85" t="s">
        <v>544</v>
      </c>
      <c r="E556" s="85"/>
      <c r="F556" s="85"/>
      <c r="G556" s="85"/>
      <c r="H556" s="221"/>
      <c r="I556" s="84"/>
      <c r="J556" s="86">
        <f>J552*J553*J554</f>
        <v>831.06</v>
      </c>
      <c r="K556" s="86" t="s">
        <v>387</v>
      </c>
      <c r="L556" s="86" t="s">
        <v>545</v>
      </c>
      <c r="M556" s="88"/>
      <c r="N556"/>
      <c r="O556" s="80"/>
      <c r="P556" s="208">
        <f t="shared" si="14"/>
        <v>0</v>
      </c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  <c r="TH556"/>
      <c r="TI556"/>
      <c r="TJ556"/>
      <c r="TK556"/>
      <c r="TL556"/>
      <c r="TM556"/>
      <c r="TN556"/>
      <c r="TO556"/>
      <c r="TP556"/>
      <c r="TQ556"/>
      <c r="TR556"/>
      <c r="TS556"/>
      <c r="TT556"/>
      <c r="TU556"/>
      <c r="TV556"/>
      <c r="TW556"/>
      <c r="TX556"/>
      <c r="TY556"/>
      <c r="TZ556"/>
      <c r="UA556"/>
      <c r="UB556"/>
      <c r="UC556"/>
      <c r="UD556"/>
      <c r="UE556"/>
      <c r="UF556"/>
      <c r="UG556"/>
      <c r="UH556"/>
      <c r="UI556"/>
      <c r="UJ556"/>
      <c r="UK556"/>
      <c r="UL556"/>
      <c r="UM556"/>
      <c r="UN556"/>
      <c r="UO556"/>
      <c r="UP556"/>
      <c r="UQ556"/>
      <c r="UR556"/>
      <c r="US556"/>
      <c r="UT556"/>
      <c r="UU556"/>
      <c r="UV556"/>
      <c r="UW556"/>
      <c r="UX556"/>
      <c r="UY556"/>
      <c r="UZ556"/>
      <c r="VA556"/>
      <c r="VB556"/>
      <c r="VC556"/>
      <c r="VD556"/>
      <c r="VE556"/>
      <c r="VF556"/>
      <c r="VG556"/>
      <c r="VH556"/>
      <c r="VI556"/>
      <c r="VJ556"/>
      <c r="VK556"/>
      <c r="VL556"/>
      <c r="VM556"/>
      <c r="VN556"/>
      <c r="VO556"/>
      <c r="VP556"/>
      <c r="VQ556"/>
      <c r="VR556"/>
      <c r="VS556"/>
      <c r="VT556"/>
      <c r="VU556"/>
      <c r="VV556"/>
      <c r="VW556"/>
      <c r="VX556"/>
      <c r="VY556"/>
      <c r="VZ556"/>
      <c r="WA556"/>
      <c r="WB556"/>
      <c r="WC556"/>
      <c r="WD556"/>
      <c r="WE556"/>
      <c r="WF556"/>
      <c r="WG556"/>
      <c r="WH556"/>
      <c r="WI556"/>
      <c r="WJ556"/>
      <c r="WK556"/>
      <c r="WL556"/>
      <c r="WM556"/>
      <c r="WN556"/>
      <c r="WO556"/>
      <c r="WP556"/>
      <c r="WQ556"/>
      <c r="WR556"/>
      <c r="WS556"/>
      <c r="WT556"/>
      <c r="WU556"/>
      <c r="WV556"/>
      <c r="WW556"/>
      <c r="WX556"/>
      <c r="WY556"/>
      <c r="WZ556"/>
      <c r="XA556"/>
      <c r="XB556"/>
      <c r="XC556"/>
      <c r="XD556"/>
      <c r="XE556"/>
      <c r="XF556"/>
      <c r="XG556"/>
      <c r="XH556"/>
      <c r="XI556"/>
      <c r="XJ556"/>
      <c r="XK556"/>
      <c r="XL556"/>
      <c r="XM556"/>
      <c r="XN556"/>
      <c r="XO556"/>
      <c r="XP556"/>
      <c r="XQ556"/>
      <c r="XR556"/>
      <c r="XS556"/>
      <c r="XT556"/>
      <c r="XU556"/>
      <c r="XV556"/>
      <c r="XW556"/>
      <c r="XX556"/>
      <c r="XY556"/>
      <c r="XZ556"/>
      <c r="YA556"/>
      <c r="YB556"/>
      <c r="YC556"/>
      <c r="YD556"/>
      <c r="YE556"/>
      <c r="YF556"/>
      <c r="YG556"/>
      <c r="YH556"/>
      <c r="YI556"/>
      <c r="YJ556"/>
      <c r="YK556"/>
      <c r="YL556"/>
      <c r="YM556"/>
      <c r="YN556"/>
      <c r="YO556"/>
      <c r="YP556"/>
      <c r="YQ556"/>
      <c r="YR556"/>
      <c r="YS556"/>
      <c r="YT556"/>
      <c r="YU556"/>
      <c r="YV556"/>
      <c r="YW556"/>
      <c r="YX556"/>
      <c r="YY556"/>
      <c r="YZ556"/>
      <c r="ZA556"/>
      <c r="ZB556"/>
      <c r="ZC556"/>
      <c r="ZD556"/>
      <c r="ZE556"/>
      <c r="ZF556"/>
      <c r="ZG556"/>
      <c r="ZH556"/>
      <c r="ZI556"/>
      <c r="ZJ556"/>
      <c r="ZK556"/>
      <c r="ZL556"/>
      <c r="ZM556"/>
      <c r="ZN556"/>
      <c r="ZO556"/>
      <c r="ZP556"/>
      <c r="ZQ556"/>
      <c r="ZR556"/>
      <c r="ZS556"/>
      <c r="ZT556"/>
      <c r="ZU556"/>
      <c r="ZV556"/>
      <c r="ZW556"/>
      <c r="ZX556"/>
      <c r="ZY556"/>
      <c r="ZZ556"/>
      <c r="AAA556"/>
      <c r="AAB556"/>
      <c r="AAC556"/>
      <c r="AAD556"/>
      <c r="AAE556"/>
      <c r="AAF556"/>
      <c r="AAG556"/>
      <c r="AAH556"/>
      <c r="AAI556"/>
      <c r="AAJ556"/>
      <c r="AAK556"/>
      <c r="AAL556"/>
      <c r="AAM556"/>
      <c r="AAN556"/>
      <c r="AAO556"/>
      <c r="AAP556"/>
      <c r="AAQ556"/>
      <c r="AAR556"/>
      <c r="AAS556"/>
      <c r="AAT556"/>
      <c r="AAU556"/>
      <c r="AAV556"/>
      <c r="AAW556"/>
      <c r="AAX556"/>
      <c r="AAY556"/>
      <c r="AAZ556"/>
      <c r="ABA556"/>
      <c r="ABB556"/>
      <c r="ABC556"/>
      <c r="ABD556"/>
      <c r="ABE556"/>
      <c r="ABF556"/>
      <c r="ABG556"/>
      <c r="ABH556"/>
      <c r="ABI556"/>
      <c r="ABJ556"/>
      <c r="ABK556"/>
      <c r="ABL556"/>
      <c r="ABM556"/>
      <c r="ABN556"/>
      <c r="ABO556"/>
      <c r="ABP556"/>
      <c r="ABQ556"/>
      <c r="ABR556"/>
      <c r="ABS556"/>
      <c r="ABT556"/>
      <c r="ABU556"/>
      <c r="ABV556"/>
      <c r="ABW556"/>
      <c r="ABX556"/>
      <c r="ABY556"/>
      <c r="ABZ556"/>
      <c r="ACA556"/>
      <c r="ACB556"/>
      <c r="ACC556"/>
      <c r="ACD556"/>
      <c r="ACE556"/>
      <c r="ACF556"/>
      <c r="ACG556"/>
      <c r="ACH556"/>
      <c r="ACI556"/>
      <c r="ACJ556"/>
      <c r="ACK556"/>
      <c r="ACL556"/>
      <c r="ACM556"/>
      <c r="ACN556"/>
      <c r="ACO556"/>
      <c r="ACP556"/>
      <c r="ACQ556"/>
      <c r="ACR556"/>
      <c r="ACS556"/>
      <c r="ACT556"/>
      <c r="ACU556"/>
      <c r="ACV556"/>
      <c r="ACW556"/>
      <c r="ACX556"/>
      <c r="ACY556"/>
      <c r="ACZ556"/>
      <c r="ADA556"/>
      <c r="ADB556"/>
      <c r="ADC556"/>
      <c r="ADD556"/>
      <c r="ADE556"/>
      <c r="ADF556"/>
      <c r="ADG556"/>
      <c r="ADH556"/>
      <c r="ADI556"/>
      <c r="ADJ556"/>
      <c r="ADK556"/>
      <c r="ADL556"/>
      <c r="ADM556"/>
      <c r="ADN556"/>
      <c r="ADO556"/>
      <c r="ADP556"/>
      <c r="ADQ556"/>
      <c r="ADR556"/>
      <c r="ADS556"/>
      <c r="ADT556"/>
      <c r="ADU556"/>
      <c r="ADV556"/>
      <c r="ADW556"/>
      <c r="ADX556"/>
      <c r="ADY556"/>
      <c r="ADZ556"/>
      <c r="AEA556"/>
      <c r="AEB556"/>
      <c r="AEC556"/>
      <c r="AED556"/>
      <c r="AEE556"/>
      <c r="AEF556"/>
      <c r="AEG556"/>
      <c r="AEH556"/>
      <c r="AEI556"/>
      <c r="AEJ556"/>
      <c r="AEK556"/>
      <c r="AEL556"/>
      <c r="AEM556"/>
      <c r="AEN556"/>
      <c r="AEO556"/>
      <c r="AEP556"/>
      <c r="AEQ556"/>
      <c r="AER556"/>
      <c r="AES556"/>
      <c r="AET556"/>
      <c r="AEU556"/>
      <c r="AEV556"/>
      <c r="AEW556"/>
      <c r="AEX556"/>
      <c r="AEY556"/>
      <c r="AEZ556"/>
      <c r="AFA556"/>
      <c r="AFB556"/>
      <c r="AFC556"/>
      <c r="AFD556"/>
      <c r="AFE556"/>
      <c r="AFF556"/>
      <c r="AFG556"/>
      <c r="AFH556"/>
      <c r="AFI556"/>
      <c r="AFJ556"/>
      <c r="AFK556"/>
      <c r="AFL556"/>
      <c r="AFM556"/>
      <c r="AFN556"/>
      <c r="AFO556"/>
      <c r="AFP556"/>
      <c r="AFQ556"/>
      <c r="AFR556"/>
      <c r="AFS556"/>
      <c r="AFT556"/>
      <c r="AFU556"/>
      <c r="AFV556"/>
      <c r="AFW556"/>
      <c r="AFX556"/>
      <c r="AFY556"/>
      <c r="AFZ556"/>
      <c r="AGA556"/>
      <c r="AGB556"/>
      <c r="AGC556"/>
      <c r="AGD556"/>
      <c r="AGE556"/>
      <c r="AGF556"/>
      <c r="AGG556"/>
      <c r="AGH556"/>
      <c r="AGI556"/>
      <c r="AGJ556"/>
      <c r="AGK556"/>
      <c r="AGL556"/>
      <c r="AGM556"/>
      <c r="AGN556"/>
      <c r="AGO556"/>
      <c r="AGP556"/>
      <c r="AGQ556"/>
      <c r="AGR556"/>
      <c r="AGS556"/>
      <c r="AGT556"/>
      <c r="AGU556"/>
      <c r="AGV556"/>
      <c r="AGW556"/>
      <c r="AGX556"/>
      <c r="AGY556"/>
      <c r="AGZ556"/>
      <c r="AHA556"/>
      <c r="AHB556"/>
      <c r="AHC556"/>
      <c r="AHD556"/>
      <c r="AHE556"/>
      <c r="AHF556"/>
      <c r="AHG556"/>
      <c r="AHH556"/>
      <c r="AHI556"/>
      <c r="AHJ556"/>
      <c r="AHK556"/>
      <c r="AHL556"/>
      <c r="AHM556"/>
      <c r="AHN556"/>
      <c r="AHO556"/>
      <c r="AHP556"/>
      <c r="AHQ556"/>
      <c r="AHR556"/>
      <c r="AHS556"/>
      <c r="AHT556"/>
      <c r="AHU556"/>
      <c r="AHV556"/>
      <c r="AHW556"/>
      <c r="AHX556"/>
      <c r="AHY556"/>
      <c r="AHZ556"/>
      <c r="AIA556"/>
      <c r="AIB556"/>
      <c r="AIC556"/>
      <c r="AID556"/>
      <c r="AIE556"/>
      <c r="AIF556"/>
      <c r="AIG556"/>
      <c r="AIH556"/>
      <c r="AII556"/>
      <c r="AIJ556"/>
      <c r="AIK556"/>
      <c r="AIL556"/>
      <c r="AIM556"/>
      <c r="AIN556"/>
      <c r="AIO556"/>
      <c r="AIP556"/>
      <c r="AIQ556"/>
      <c r="AIR556"/>
      <c r="AIS556"/>
      <c r="AIT556"/>
      <c r="AIU556"/>
      <c r="AIV556"/>
      <c r="AIW556"/>
      <c r="AIX556"/>
      <c r="AIY556"/>
      <c r="AIZ556"/>
      <c r="AJA556"/>
      <c r="AJB556"/>
      <c r="AJC556"/>
      <c r="AJD556"/>
      <c r="AJE556"/>
      <c r="AJF556"/>
      <c r="AJG556"/>
      <c r="AJH556"/>
      <c r="AJI556"/>
      <c r="AJJ556"/>
      <c r="AJK556"/>
      <c r="AJL556"/>
      <c r="AJM556"/>
      <c r="AJN556"/>
      <c r="AJO556"/>
      <c r="AJP556"/>
      <c r="AJQ556"/>
      <c r="AJR556"/>
      <c r="AJS556"/>
      <c r="AJT556"/>
      <c r="AJU556"/>
      <c r="AJV556"/>
      <c r="AJW556"/>
      <c r="AJX556"/>
      <c r="AJY556"/>
      <c r="AJZ556"/>
      <c r="AKA556"/>
      <c r="AKB556"/>
      <c r="AKC556"/>
      <c r="AKD556"/>
      <c r="AKE556"/>
      <c r="AKF556"/>
      <c r="AKG556"/>
      <c r="AKH556"/>
      <c r="AKI556"/>
      <c r="AKJ556"/>
      <c r="AKK556"/>
      <c r="AKL556"/>
      <c r="AKM556"/>
      <c r="AKN556"/>
      <c r="AKO556"/>
      <c r="AKP556"/>
      <c r="AKQ556"/>
      <c r="AKR556"/>
      <c r="AKS556"/>
      <c r="AKT556"/>
      <c r="AKU556"/>
      <c r="AKV556"/>
      <c r="AKW556"/>
      <c r="AKX556"/>
      <c r="AKY556"/>
      <c r="AKZ556"/>
      <c r="ALA556"/>
      <c r="ALB556"/>
      <c r="ALC556"/>
      <c r="ALD556"/>
      <c r="ALE556"/>
      <c r="ALF556"/>
      <c r="ALG556"/>
      <c r="ALH556"/>
      <c r="ALI556"/>
      <c r="ALJ556"/>
      <c r="ALK556"/>
      <c r="ALL556"/>
      <c r="ALM556"/>
      <c r="ALN556"/>
      <c r="ALO556"/>
      <c r="ALP556"/>
      <c r="ALQ556"/>
      <c r="ALR556"/>
      <c r="ALS556"/>
      <c r="ALT556"/>
      <c r="ALU556"/>
      <c r="ALV556"/>
      <c r="ALW556"/>
      <c r="ALX556"/>
      <c r="ALY556"/>
      <c r="ALZ556"/>
      <c r="AMA556"/>
      <c r="AMB556"/>
      <c r="AMC556"/>
      <c r="AMD556"/>
      <c r="AME556"/>
      <c r="AMF556"/>
      <c r="AMG556"/>
      <c r="AMH556"/>
      <c r="AMI556"/>
      <c r="AMJ556"/>
    </row>
    <row r="557" spans="1:1024" outlineLevel="1" x14ac:dyDescent="0.25">
      <c r="A557"/>
      <c r="B557" s="254"/>
      <c r="C557" s="84"/>
      <c r="D557" s="85"/>
      <c r="E557" s="85"/>
      <c r="F557" s="85"/>
      <c r="G557" s="85"/>
      <c r="H557" s="221"/>
      <c r="I557" s="84"/>
      <c r="J557" s="86"/>
      <c r="K557" s="86"/>
      <c r="L557" s="87"/>
      <c r="M557" s="88"/>
      <c r="N557"/>
      <c r="O557" s="80"/>
      <c r="P557" s="208">
        <f t="shared" si="14"/>
        <v>0</v>
      </c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  <c r="AMG557"/>
      <c r="AMH557"/>
      <c r="AMI557"/>
      <c r="AMJ557"/>
    </row>
    <row r="558" spans="1:1024" outlineLevel="1" x14ac:dyDescent="0.25">
      <c r="A558"/>
      <c r="B558" s="254"/>
      <c r="C558" s="84"/>
      <c r="D558" s="85"/>
      <c r="E558" s="85"/>
      <c r="F558" s="85"/>
      <c r="G558" s="85"/>
      <c r="H558" s="221"/>
      <c r="I558" s="84"/>
      <c r="J558" s="86"/>
      <c r="K558" s="86"/>
      <c r="L558" s="87"/>
      <c r="M558" s="88"/>
      <c r="N558"/>
      <c r="O558" s="80"/>
      <c r="P558" s="208">
        <f t="shared" si="14"/>
        <v>0</v>
      </c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</row>
    <row r="559" spans="1:1024" ht="33.75" customHeight="1" outlineLevel="1" x14ac:dyDescent="0.25">
      <c r="A559" s="261" t="s">
        <v>546</v>
      </c>
      <c r="B559" s="240" t="s">
        <v>174</v>
      </c>
      <c r="C559" s="57" t="str">
        <f>CONCATENATE(VLOOKUP(A559,ABC_SERVIÇOS!A:I,5,0)," - ",VLOOKUP(A559,ABC_SERVIÇOS!A:I,6,0))</f>
        <v>94100 - SINAPI – 10/17</v>
      </c>
      <c r="D559" s="111" t="str">
        <f>VLOOKUP(A559,ABC_SERVIÇOS,2,0)</f>
        <v>PREPARO DE FUNDO DE VALA COM LARGURA MAIOR OU IGUAL A 1,5 M E MENOR QUE 2,5 M, EM LOCAL COM NÍVEL ALTO DE INTERFERÊNCIA. AF_06/2016</v>
      </c>
      <c r="E559" s="136"/>
      <c r="F559" s="136"/>
      <c r="G559" s="136"/>
      <c r="H559" s="160"/>
      <c r="I559" s="57" t="str">
        <f>VLOOKUP(A559,ABC_SERVIÇOS,3,0)</f>
        <v>M2</v>
      </c>
      <c r="J559" s="112">
        <f>J564</f>
        <v>437.40000000000003</v>
      </c>
      <c r="K559" s="137"/>
      <c r="L559" s="113">
        <f>VLOOKUP(A559,ABC_SERVIÇOS,7,0)</f>
        <v>2.56</v>
      </c>
      <c r="M559" s="114">
        <f>ROUND(L559*J559,2)</f>
        <v>1119.74</v>
      </c>
      <c r="N559" s="46" t="str">
        <f>A559</f>
        <v>COMP_045</v>
      </c>
      <c r="O559" s="80"/>
      <c r="P559" s="208">
        <f t="shared" si="14"/>
        <v>-1119.74</v>
      </c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</row>
    <row r="560" spans="1:1024" outlineLevel="1" x14ac:dyDescent="0.25">
      <c r="A560"/>
      <c r="B560" s="254"/>
      <c r="C560" s="84"/>
      <c r="D560" s="85"/>
      <c r="E560" s="85"/>
      <c r="F560" s="85"/>
      <c r="G560" s="85"/>
      <c r="H560" s="221"/>
      <c r="I560" s="84"/>
      <c r="J560" s="86"/>
      <c r="K560" s="86"/>
      <c r="L560" s="87"/>
      <c r="M560" s="88"/>
      <c r="N560"/>
      <c r="O560" s="80"/>
      <c r="P560" s="208">
        <f t="shared" si="14"/>
        <v>0</v>
      </c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  <c r="TH560"/>
      <c r="TI560"/>
      <c r="TJ560"/>
      <c r="TK560"/>
      <c r="TL560"/>
      <c r="TM560"/>
      <c r="TN560"/>
      <c r="TO560"/>
      <c r="TP560"/>
      <c r="TQ560"/>
      <c r="TR560"/>
      <c r="TS560"/>
      <c r="TT560"/>
      <c r="TU560"/>
      <c r="TV560"/>
      <c r="TW560"/>
      <c r="TX560"/>
      <c r="TY560"/>
      <c r="TZ560"/>
      <c r="UA560"/>
      <c r="UB560"/>
      <c r="UC560"/>
      <c r="UD560"/>
      <c r="UE560"/>
      <c r="UF560"/>
      <c r="UG560"/>
      <c r="UH560"/>
      <c r="UI560"/>
      <c r="UJ560"/>
      <c r="UK560"/>
      <c r="UL560"/>
      <c r="UM560"/>
      <c r="UN560"/>
      <c r="UO560"/>
      <c r="UP560"/>
      <c r="UQ560"/>
      <c r="UR560"/>
      <c r="US560"/>
      <c r="UT560"/>
      <c r="UU560"/>
      <c r="UV560"/>
      <c r="UW560"/>
      <c r="UX560"/>
      <c r="UY560"/>
      <c r="UZ560"/>
      <c r="VA560"/>
      <c r="VB560"/>
      <c r="VC560"/>
      <c r="VD560"/>
      <c r="VE560"/>
      <c r="VF560"/>
      <c r="VG560"/>
      <c r="VH560"/>
      <c r="VI560"/>
      <c r="VJ560"/>
      <c r="VK560"/>
      <c r="VL560"/>
      <c r="VM560"/>
      <c r="VN560"/>
      <c r="VO560"/>
      <c r="VP560"/>
      <c r="VQ560"/>
      <c r="VR560"/>
      <c r="VS560"/>
      <c r="VT560"/>
      <c r="VU560"/>
      <c r="VV560"/>
      <c r="VW560"/>
      <c r="VX560"/>
      <c r="VY560"/>
      <c r="VZ560"/>
      <c r="WA560"/>
      <c r="WB560"/>
      <c r="WC560"/>
      <c r="WD560"/>
      <c r="WE560"/>
      <c r="WF560"/>
      <c r="WG560"/>
      <c r="WH560"/>
      <c r="WI560"/>
      <c r="WJ560"/>
      <c r="WK560"/>
      <c r="WL560"/>
      <c r="WM560"/>
      <c r="WN560"/>
      <c r="WO560"/>
      <c r="WP560"/>
      <c r="WQ560"/>
      <c r="WR560"/>
      <c r="WS560"/>
      <c r="WT560"/>
      <c r="WU560"/>
      <c r="WV560"/>
      <c r="WW560"/>
      <c r="WX560"/>
      <c r="WY560"/>
      <c r="WZ560"/>
      <c r="XA560"/>
      <c r="XB560"/>
      <c r="XC560"/>
      <c r="XD560"/>
      <c r="XE560"/>
      <c r="XF560"/>
      <c r="XG560"/>
      <c r="XH560"/>
      <c r="XI560"/>
      <c r="XJ560"/>
      <c r="XK560"/>
      <c r="XL560"/>
      <c r="XM560"/>
      <c r="XN560"/>
      <c r="XO560"/>
      <c r="XP560"/>
      <c r="XQ560"/>
      <c r="XR560"/>
      <c r="XS560"/>
      <c r="XT560"/>
      <c r="XU560"/>
      <c r="XV560"/>
      <c r="XW560"/>
      <c r="XX560"/>
      <c r="XY560"/>
      <c r="XZ560"/>
      <c r="YA560"/>
      <c r="YB560"/>
      <c r="YC560"/>
      <c r="YD560"/>
      <c r="YE560"/>
      <c r="YF560"/>
      <c r="YG560"/>
      <c r="YH560"/>
      <c r="YI560"/>
      <c r="YJ560"/>
      <c r="YK560"/>
      <c r="YL560"/>
      <c r="YM560"/>
      <c r="YN560"/>
      <c r="YO560"/>
      <c r="YP560"/>
      <c r="YQ560"/>
      <c r="YR560"/>
      <c r="YS560"/>
      <c r="YT560"/>
      <c r="YU560"/>
      <c r="YV560"/>
      <c r="YW560"/>
      <c r="YX560"/>
      <c r="YY560"/>
      <c r="YZ560"/>
      <c r="ZA560"/>
      <c r="ZB560"/>
      <c r="ZC560"/>
      <c r="ZD560"/>
      <c r="ZE560"/>
      <c r="ZF560"/>
      <c r="ZG560"/>
      <c r="ZH560"/>
      <c r="ZI560"/>
      <c r="ZJ560"/>
      <c r="ZK560"/>
      <c r="ZL560"/>
      <c r="ZM560"/>
      <c r="ZN560"/>
      <c r="ZO560"/>
      <c r="ZP560"/>
      <c r="ZQ560"/>
      <c r="ZR560"/>
      <c r="ZS560"/>
      <c r="ZT560"/>
      <c r="ZU560"/>
      <c r="ZV560"/>
      <c r="ZW560"/>
      <c r="ZX560"/>
      <c r="ZY560"/>
      <c r="ZZ560"/>
      <c r="AAA560"/>
      <c r="AAB560"/>
      <c r="AAC560"/>
      <c r="AAD560"/>
      <c r="AAE560"/>
      <c r="AAF560"/>
      <c r="AAG560"/>
      <c r="AAH560"/>
      <c r="AAI560"/>
      <c r="AAJ560"/>
      <c r="AAK560"/>
      <c r="AAL560"/>
      <c r="AAM560"/>
      <c r="AAN560"/>
      <c r="AAO560"/>
      <c r="AAP560"/>
      <c r="AAQ560"/>
      <c r="AAR560"/>
      <c r="AAS560"/>
      <c r="AAT560"/>
      <c r="AAU560"/>
      <c r="AAV560"/>
      <c r="AAW560"/>
      <c r="AAX560"/>
      <c r="AAY560"/>
      <c r="AAZ560"/>
      <c r="ABA560"/>
      <c r="ABB560"/>
      <c r="ABC560"/>
      <c r="ABD560"/>
      <c r="ABE560"/>
      <c r="ABF560"/>
      <c r="ABG560"/>
      <c r="ABH560"/>
      <c r="ABI560"/>
      <c r="ABJ560"/>
      <c r="ABK560"/>
      <c r="ABL560"/>
      <c r="ABM560"/>
      <c r="ABN560"/>
      <c r="ABO560"/>
      <c r="ABP560"/>
      <c r="ABQ560"/>
      <c r="ABR560"/>
      <c r="ABS560"/>
      <c r="ABT560"/>
      <c r="ABU560"/>
      <c r="ABV560"/>
      <c r="ABW560"/>
      <c r="ABX560"/>
      <c r="ABY560"/>
      <c r="ABZ560"/>
      <c r="ACA560"/>
      <c r="ACB560"/>
      <c r="ACC560"/>
      <c r="ACD560"/>
      <c r="ACE560"/>
      <c r="ACF560"/>
      <c r="ACG560"/>
      <c r="ACH560"/>
      <c r="ACI560"/>
      <c r="ACJ560"/>
      <c r="ACK560"/>
      <c r="ACL560"/>
      <c r="ACM560"/>
      <c r="ACN560"/>
      <c r="ACO560"/>
      <c r="ACP560"/>
      <c r="ACQ560"/>
      <c r="ACR560"/>
      <c r="ACS560"/>
      <c r="ACT560"/>
      <c r="ACU560"/>
      <c r="ACV560"/>
      <c r="ACW560"/>
      <c r="ACX560"/>
      <c r="ACY560"/>
      <c r="ACZ560"/>
      <c r="ADA560"/>
      <c r="ADB560"/>
      <c r="ADC560"/>
      <c r="ADD560"/>
      <c r="ADE560"/>
      <c r="ADF560"/>
      <c r="ADG560"/>
      <c r="ADH560"/>
      <c r="ADI560"/>
      <c r="ADJ560"/>
      <c r="ADK560"/>
      <c r="ADL560"/>
      <c r="ADM560"/>
      <c r="ADN560"/>
      <c r="ADO560"/>
      <c r="ADP560"/>
      <c r="ADQ560"/>
      <c r="ADR560"/>
      <c r="ADS560"/>
      <c r="ADT560"/>
      <c r="ADU560"/>
      <c r="ADV560"/>
      <c r="ADW560"/>
      <c r="ADX560"/>
      <c r="ADY560"/>
      <c r="ADZ560"/>
      <c r="AEA560"/>
      <c r="AEB560"/>
      <c r="AEC560"/>
      <c r="AED560"/>
      <c r="AEE560"/>
      <c r="AEF560"/>
      <c r="AEG560"/>
      <c r="AEH560"/>
      <c r="AEI560"/>
      <c r="AEJ560"/>
      <c r="AEK560"/>
      <c r="AEL560"/>
      <c r="AEM560"/>
      <c r="AEN560"/>
      <c r="AEO560"/>
      <c r="AEP560"/>
      <c r="AEQ560"/>
      <c r="AER560"/>
      <c r="AES560"/>
      <c r="AET560"/>
      <c r="AEU560"/>
      <c r="AEV560"/>
      <c r="AEW560"/>
      <c r="AEX560"/>
      <c r="AEY560"/>
      <c r="AEZ560"/>
      <c r="AFA560"/>
      <c r="AFB560"/>
      <c r="AFC560"/>
      <c r="AFD560"/>
      <c r="AFE560"/>
      <c r="AFF560"/>
      <c r="AFG560"/>
      <c r="AFH560"/>
      <c r="AFI560"/>
      <c r="AFJ560"/>
      <c r="AFK560"/>
      <c r="AFL560"/>
      <c r="AFM560"/>
      <c r="AFN560"/>
      <c r="AFO560"/>
      <c r="AFP560"/>
      <c r="AFQ560"/>
      <c r="AFR560"/>
      <c r="AFS560"/>
      <c r="AFT560"/>
      <c r="AFU560"/>
      <c r="AFV560"/>
      <c r="AFW560"/>
      <c r="AFX560"/>
      <c r="AFY560"/>
      <c r="AFZ560"/>
      <c r="AGA560"/>
      <c r="AGB560"/>
      <c r="AGC560"/>
      <c r="AGD560"/>
      <c r="AGE560"/>
      <c r="AGF560"/>
      <c r="AGG560"/>
      <c r="AGH560"/>
      <c r="AGI560"/>
      <c r="AGJ560"/>
      <c r="AGK560"/>
      <c r="AGL560"/>
      <c r="AGM560"/>
      <c r="AGN560"/>
      <c r="AGO560"/>
      <c r="AGP560"/>
      <c r="AGQ560"/>
      <c r="AGR560"/>
      <c r="AGS560"/>
      <c r="AGT560"/>
      <c r="AGU560"/>
      <c r="AGV560"/>
      <c r="AGW560"/>
      <c r="AGX560"/>
      <c r="AGY560"/>
      <c r="AGZ560"/>
      <c r="AHA560"/>
      <c r="AHB560"/>
      <c r="AHC560"/>
      <c r="AHD560"/>
      <c r="AHE560"/>
      <c r="AHF560"/>
      <c r="AHG560"/>
      <c r="AHH560"/>
      <c r="AHI560"/>
      <c r="AHJ560"/>
      <c r="AHK560"/>
      <c r="AHL560"/>
      <c r="AHM560"/>
      <c r="AHN560"/>
      <c r="AHO560"/>
      <c r="AHP560"/>
      <c r="AHQ560"/>
      <c r="AHR560"/>
      <c r="AHS560"/>
      <c r="AHT560"/>
      <c r="AHU560"/>
      <c r="AHV560"/>
      <c r="AHW560"/>
      <c r="AHX560"/>
      <c r="AHY560"/>
      <c r="AHZ560"/>
      <c r="AIA560"/>
      <c r="AIB560"/>
      <c r="AIC560"/>
      <c r="AID560"/>
      <c r="AIE560"/>
      <c r="AIF560"/>
      <c r="AIG560"/>
      <c r="AIH560"/>
      <c r="AII560"/>
      <c r="AIJ560"/>
      <c r="AIK560"/>
      <c r="AIL560"/>
      <c r="AIM560"/>
      <c r="AIN560"/>
      <c r="AIO560"/>
      <c r="AIP560"/>
      <c r="AIQ560"/>
      <c r="AIR560"/>
      <c r="AIS560"/>
      <c r="AIT560"/>
      <c r="AIU560"/>
      <c r="AIV560"/>
      <c r="AIW560"/>
      <c r="AIX560"/>
      <c r="AIY560"/>
      <c r="AIZ560"/>
      <c r="AJA560"/>
      <c r="AJB560"/>
      <c r="AJC560"/>
      <c r="AJD560"/>
      <c r="AJE560"/>
      <c r="AJF560"/>
      <c r="AJG560"/>
      <c r="AJH560"/>
      <c r="AJI560"/>
      <c r="AJJ560"/>
      <c r="AJK560"/>
      <c r="AJL560"/>
      <c r="AJM560"/>
      <c r="AJN560"/>
      <c r="AJO560"/>
      <c r="AJP560"/>
      <c r="AJQ560"/>
      <c r="AJR560"/>
      <c r="AJS560"/>
      <c r="AJT560"/>
      <c r="AJU560"/>
      <c r="AJV560"/>
      <c r="AJW560"/>
      <c r="AJX560"/>
      <c r="AJY560"/>
      <c r="AJZ560"/>
      <c r="AKA560"/>
      <c r="AKB560"/>
      <c r="AKC560"/>
      <c r="AKD560"/>
      <c r="AKE560"/>
      <c r="AKF560"/>
      <c r="AKG560"/>
      <c r="AKH560"/>
      <c r="AKI560"/>
      <c r="AKJ560"/>
      <c r="AKK560"/>
      <c r="AKL560"/>
      <c r="AKM560"/>
      <c r="AKN560"/>
      <c r="AKO560"/>
      <c r="AKP560"/>
      <c r="AKQ560"/>
      <c r="AKR560"/>
      <c r="AKS560"/>
      <c r="AKT560"/>
      <c r="AKU560"/>
      <c r="AKV560"/>
      <c r="AKW560"/>
      <c r="AKX560"/>
      <c r="AKY560"/>
      <c r="AKZ560"/>
      <c r="ALA560"/>
      <c r="ALB560"/>
      <c r="ALC560"/>
      <c r="ALD560"/>
      <c r="ALE560"/>
      <c r="ALF560"/>
      <c r="ALG560"/>
      <c r="ALH560"/>
      <c r="ALI560"/>
      <c r="ALJ560"/>
      <c r="ALK560"/>
      <c r="ALL560"/>
      <c r="ALM560"/>
      <c r="ALN560"/>
      <c r="ALO560"/>
      <c r="ALP560"/>
      <c r="ALQ560"/>
      <c r="ALR560"/>
      <c r="ALS560"/>
      <c r="ALT560"/>
      <c r="ALU560"/>
      <c r="ALV560"/>
      <c r="ALW560"/>
      <c r="ALX560"/>
      <c r="ALY560"/>
      <c r="ALZ560"/>
      <c r="AMA560"/>
      <c r="AMB560"/>
      <c r="AMC560"/>
      <c r="AMD560"/>
      <c r="AME560"/>
      <c r="AMF560"/>
      <c r="AMG560"/>
      <c r="AMH560"/>
      <c r="AMI560"/>
      <c r="AMJ560"/>
    </row>
    <row r="561" spans="1:1024" outlineLevel="1" x14ac:dyDescent="0.25">
      <c r="A561"/>
      <c r="B561" s="254"/>
      <c r="C561" s="84"/>
      <c r="D561" s="85" t="s">
        <v>542</v>
      </c>
      <c r="E561" s="85"/>
      <c r="F561" s="85"/>
      <c r="G561" s="85"/>
      <c r="H561" s="221"/>
      <c r="I561" s="84"/>
      <c r="J561" s="86">
        <f>J552</f>
        <v>243</v>
      </c>
      <c r="K561" s="86" t="s">
        <v>256</v>
      </c>
      <c r="L561" s="86" t="s">
        <v>381</v>
      </c>
      <c r="M561" s="88"/>
      <c r="N561"/>
      <c r="O561" s="80"/>
      <c r="P561" s="208">
        <f t="shared" si="14"/>
        <v>0</v>
      </c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  <c r="TH561"/>
      <c r="TI561"/>
      <c r="TJ561"/>
      <c r="TK561"/>
      <c r="TL561"/>
      <c r="TM561"/>
      <c r="TN561"/>
      <c r="TO561"/>
      <c r="TP561"/>
      <c r="TQ561"/>
      <c r="TR561"/>
      <c r="TS561"/>
      <c r="TT561"/>
      <c r="TU561"/>
      <c r="TV561"/>
      <c r="TW561"/>
      <c r="TX561"/>
      <c r="TY561"/>
      <c r="TZ561"/>
      <c r="UA561"/>
      <c r="UB561"/>
      <c r="UC561"/>
      <c r="UD561"/>
      <c r="UE561"/>
      <c r="UF561"/>
      <c r="UG561"/>
      <c r="UH561"/>
      <c r="UI561"/>
      <c r="UJ561"/>
      <c r="UK561"/>
      <c r="UL561"/>
      <c r="UM561"/>
      <c r="UN561"/>
      <c r="UO561"/>
      <c r="UP561"/>
      <c r="UQ561"/>
      <c r="UR561"/>
      <c r="US561"/>
      <c r="UT561"/>
      <c r="UU561"/>
      <c r="UV561"/>
      <c r="UW561"/>
      <c r="UX561"/>
      <c r="UY561"/>
      <c r="UZ561"/>
      <c r="VA561"/>
      <c r="VB561"/>
      <c r="VC561"/>
      <c r="VD561"/>
      <c r="VE561"/>
      <c r="VF561"/>
      <c r="VG561"/>
      <c r="VH561"/>
      <c r="VI561"/>
      <c r="VJ561"/>
      <c r="VK561"/>
      <c r="VL561"/>
      <c r="VM561"/>
      <c r="VN561"/>
      <c r="VO561"/>
      <c r="VP561"/>
      <c r="VQ561"/>
      <c r="VR561"/>
      <c r="VS561"/>
      <c r="VT561"/>
      <c r="VU561"/>
      <c r="VV561"/>
      <c r="VW561"/>
      <c r="VX561"/>
      <c r="VY561"/>
      <c r="VZ561"/>
      <c r="WA561"/>
      <c r="WB561"/>
      <c r="WC561"/>
      <c r="WD561"/>
      <c r="WE561"/>
      <c r="WF561"/>
      <c r="WG561"/>
      <c r="WH561"/>
      <c r="WI561"/>
      <c r="WJ561"/>
      <c r="WK561"/>
      <c r="WL561"/>
      <c r="WM561"/>
      <c r="WN561"/>
      <c r="WO561"/>
      <c r="WP561"/>
      <c r="WQ561"/>
      <c r="WR561"/>
      <c r="WS561"/>
      <c r="WT561"/>
      <c r="WU561"/>
      <c r="WV561"/>
      <c r="WW561"/>
      <c r="WX561"/>
      <c r="WY561"/>
      <c r="WZ561"/>
      <c r="XA561"/>
      <c r="XB561"/>
      <c r="XC561"/>
      <c r="XD561"/>
      <c r="XE561"/>
      <c r="XF561"/>
      <c r="XG561"/>
      <c r="XH561"/>
      <c r="XI561"/>
      <c r="XJ561"/>
      <c r="XK561"/>
      <c r="XL561"/>
      <c r="XM561"/>
      <c r="XN561"/>
      <c r="XO561"/>
      <c r="XP561"/>
      <c r="XQ561"/>
      <c r="XR561"/>
      <c r="XS561"/>
      <c r="XT561"/>
      <c r="XU561"/>
      <c r="XV561"/>
      <c r="XW561"/>
      <c r="XX561"/>
      <c r="XY561"/>
      <c r="XZ561"/>
      <c r="YA561"/>
      <c r="YB561"/>
      <c r="YC561"/>
      <c r="YD561"/>
      <c r="YE561"/>
      <c r="YF561"/>
      <c r="YG561"/>
      <c r="YH561"/>
      <c r="YI561"/>
      <c r="YJ561"/>
      <c r="YK561"/>
      <c r="YL561"/>
      <c r="YM561"/>
      <c r="YN561"/>
      <c r="YO561"/>
      <c r="YP561"/>
      <c r="YQ561"/>
      <c r="YR561"/>
      <c r="YS561"/>
      <c r="YT561"/>
      <c r="YU561"/>
      <c r="YV561"/>
      <c r="YW561"/>
      <c r="YX561"/>
      <c r="YY561"/>
      <c r="YZ561"/>
      <c r="ZA561"/>
      <c r="ZB561"/>
      <c r="ZC561"/>
      <c r="ZD561"/>
      <c r="ZE561"/>
      <c r="ZF561"/>
      <c r="ZG561"/>
      <c r="ZH561"/>
      <c r="ZI561"/>
      <c r="ZJ561"/>
      <c r="ZK561"/>
      <c r="ZL561"/>
      <c r="ZM561"/>
      <c r="ZN561"/>
      <c r="ZO561"/>
      <c r="ZP561"/>
      <c r="ZQ561"/>
      <c r="ZR561"/>
      <c r="ZS561"/>
      <c r="ZT561"/>
      <c r="ZU561"/>
      <c r="ZV561"/>
      <c r="ZW561"/>
      <c r="ZX561"/>
      <c r="ZY561"/>
      <c r="ZZ561"/>
      <c r="AAA561"/>
      <c r="AAB561"/>
      <c r="AAC561"/>
      <c r="AAD561"/>
      <c r="AAE561"/>
      <c r="AAF561"/>
      <c r="AAG561"/>
      <c r="AAH561"/>
      <c r="AAI561"/>
      <c r="AAJ561"/>
      <c r="AAK561"/>
      <c r="AAL561"/>
      <c r="AAM561"/>
      <c r="AAN561"/>
      <c r="AAO561"/>
      <c r="AAP561"/>
      <c r="AAQ561"/>
      <c r="AAR561"/>
      <c r="AAS561"/>
      <c r="AAT561"/>
      <c r="AAU561"/>
      <c r="AAV561"/>
      <c r="AAW561"/>
      <c r="AAX561"/>
      <c r="AAY561"/>
      <c r="AAZ561"/>
      <c r="ABA561"/>
      <c r="ABB561"/>
      <c r="ABC561"/>
      <c r="ABD561"/>
      <c r="ABE561"/>
      <c r="ABF561"/>
      <c r="ABG561"/>
      <c r="ABH561"/>
      <c r="ABI561"/>
      <c r="ABJ561"/>
      <c r="ABK561"/>
      <c r="ABL561"/>
      <c r="ABM561"/>
      <c r="ABN561"/>
      <c r="ABO561"/>
      <c r="ABP561"/>
      <c r="ABQ561"/>
      <c r="ABR561"/>
      <c r="ABS561"/>
      <c r="ABT561"/>
      <c r="ABU561"/>
      <c r="ABV561"/>
      <c r="ABW561"/>
      <c r="ABX561"/>
      <c r="ABY561"/>
      <c r="ABZ561"/>
      <c r="ACA561"/>
      <c r="ACB561"/>
      <c r="ACC561"/>
      <c r="ACD561"/>
      <c r="ACE561"/>
      <c r="ACF561"/>
      <c r="ACG561"/>
      <c r="ACH561"/>
      <c r="ACI561"/>
      <c r="ACJ561"/>
      <c r="ACK561"/>
      <c r="ACL561"/>
      <c r="ACM561"/>
      <c r="ACN561"/>
      <c r="ACO561"/>
      <c r="ACP561"/>
      <c r="ACQ561"/>
      <c r="ACR561"/>
      <c r="ACS561"/>
      <c r="ACT561"/>
      <c r="ACU561"/>
      <c r="ACV561"/>
      <c r="ACW561"/>
      <c r="ACX561"/>
      <c r="ACY561"/>
      <c r="ACZ561"/>
      <c r="ADA561"/>
      <c r="ADB561"/>
      <c r="ADC561"/>
      <c r="ADD561"/>
      <c r="ADE561"/>
      <c r="ADF561"/>
      <c r="ADG561"/>
      <c r="ADH561"/>
      <c r="ADI561"/>
      <c r="ADJ561"/>
      <c r="ADK561"/>
      <c r="ADL561"/>
      <c r="ADM561"/>
      <c r="ADN561"/>
      <c r="ADO561"/>
      <c r="ADP561"/>
      <c r="ADQ561"/>
      <c r="ADR561"/>
      <c r="ADS561"/>
      <c r="ADT561"/>
      <c r="ADU561"/>
      <c r="ADV561"/>
      <c r="ADW561"/>
      <c r="ADX561"/>
      <c r="ADY561"/>
      <c r="ADZ561"/>
      <c r="AEA561"/>
      <c r="AEB561"/>
      <c r="AEC561"/>
      <c r="AED561"/>
      <c r="AEE561"/>
      <c r="AEF561"/>
      <c r="AEG561"/>
      <c r="AEH561"/>
      <c r="AEI561"/>
      <c r="AEJ561"/>
      <c r="AEK561"/>
      <c r="AEL561"/>
      <c r="AEM561"/>
      <c r="AEN561"/>
      <c r="AEO561"/>
      <c r="AEP561"/>
      <c r="AEQ561"/>
      <c r="AER561"/>
      <c r="AES561"/>
      <c r="AET561"/>
      <c r="AEU561"/>
      <c r="AEV561"/>
      <c r="AEW561"/>
      <c r="AEX561"/>
      <c r="AEY561"/>
      <c r="AEZ561"/>
      <c r="AFA561"/>
      <c r="AFB561"/>
      <c r="AFC561"/>
      <c r="AFD561"/>
      <c r="AFE561"/>
      <c r="AFF561"/>
      <c r="AFG561"/>
      <c r="AFH561"/>
      <c r="AFI561"/>
      <c r="AFJ561"/>
      <c r="AFK561"/>
      <c r="AFL561"/>
      <c r="AFM561"/>
      <c r="AFN561"/>
      <c r="AFO561"/>
      <c r="AFP561"/>
      <c r="AFQ561"/>
      <c r="AFR561"/>
      <c r="AFS561"/>
      <c r="AFT561"/>
      <c r="AFU561"/>
      <c r="AFV561"/>
      <c r="AFW561"/>
      <c r="AFX561"/>
      <c r="AFY561"/>
      <c r="AFZ561"/>
      <c r="AGA561"/>
      <c r="AGB561"/>
      <c r="AGC561"/>
      <c r="AGD561"/>
      <c r="AGE561"/>
      <c r="AGF561"/>
      <c r="AGG561"/>
      <c r="AGH561"/>
      <c r="AGI561"/>
      <c r="AGJ561"/>
      <c r="AGK561"/>
      <c r="AGL561"/>
      <c r="AGM561"/>
      <c r="AGN561"/>
      <c r="AGO561"/>
      <c r="AGP561"/>
      <c r="AGQ561"/>
      <c r="AGR561"/>
      <c r="AGS561"/>
      <c r="AGT561"/>
      <c r="AGU561"/>
      <c r="AGV561"/>
      <c r="AGW561"/>
      <c r="AGX561"/>
      <c r="AGY561"/>
      <c r="AGZ561"/>
      <c r="AHA561"/>
      <c r="AHB561"/>
      <c r="AHC561"/>
      <c r="AHD561"/>
      <c r="AHE561"/>
      <c r="AHF561"/>
      <c r="AHG561"/>
      <c r="AHH561"/>
      <c r="AHI561"/>
      <c r="AHJ561"/>
      <c r="AHK561"/>
      <c r="AHL561"/>
      <c r="AHM561"/>
      <c r="AHN561"/>
      <c r="AHO561"/>
      <c r="AHP561"/>
      <c r="AHQ561"/>
      <c r="AHR561"/>
      <c r="AHS561"/>
      <c r="AHT561"/>
      <c r="AHU561"/>
      <c r="AHV561"/>
      <c r="AHW561"/>
      <c r="AHX561"/>
      <c r="AHY561"/>
      <c r="AHZ561"/>
      <c r="AIA561"/>
      <c r="AIB561"/>
      <c r="AIC561"/>
      <c r="AID561"/>
      <c r="AIE561"/>
      <c r="AIF561"/>
      <c r="AIG561"/>
      <c r="AIH561"/>
      <c r="AII561"/>
      <c r="AIJ561"/>
      <c r="AIK561"/>
      <c r="AIL561"/>
      <c r="AIM561"/>
      <c r="AIN561"/>
      <c r="AIO561"/>
      <c r="AIP561"/>
      <c r="AIQ561"/>
      <c r="AIR561"/>
      <c r="AIS561"/>
      <c r="AIT561"/>
      <c r="AIU561"/>
      <c r="AIV561"/>
      <c r="AIW561"/>
      <c r="AIX561"/>
      <c r="AIY561"/>
      <c r="AIZ561"/>
      <c r="AJA561"/>
      <c r="AJB561"/>
      <c r="AJC561"/>
      <c r="AJD561"/>
      <c r="AJE561"/>
      <c r="AJF561"/>
      <c r="AJG561"/>
      <c r="AJH561"/>
      <c r="AJI561"/>
      <c r="AJJ561"/>
      <c r="AJK561"/>
      <c r="AJL561"/>
      <c r="AJM561"/>
      <c r="AJN561"/>
      <c r="AJO561"/>
      <c r="AJP561"/>
      <c r="AJQ561"/>
      <c r="AJR561"/>
      <c r="AJS561"/>
      <c r="AJT561"/>
      <c r="AJU561"/>
      <c r="AJV561"/>
      <c r="AJW561"/>
      <c r="AJX561"/>
      <c r="AJY561"/>
      <c r="AJZ561"/>
      <c r="AKA561"/>
      <c r="AKB561"/>
      <c r="AKC561"/>
      <c r="AKD561"/>
      <c r="AKE561"/>
      <c r="AKF561"/>
      <c r="AKG561"/>
      <c r="AKH561"/>
      <c r="AKI561"/>
      <c r="AKJ561"/>
      <c r="AKK561"/>
      <c r="AKL561"/>
      <c r="AKM561"/>
      <c r="AKN561"/>
      <c r="AKO561"/>
      <c r="AKP561"/>
      <c r="AKQ561"/>
      <c r="AKR561"/>
      <c r="AKS561"/>
      <c r="AKT561"/>
      <c r="AKU561"/>
      <c r="AKV561"/>
      <c r="AKW561"/>
      <c r="AKX561"/>
      <c r="AKY561"/>
      <c r="AKZ561"/>
      <c r="ALA561"/>
      <c r="ALB561"/>
      <c r="ALC561"/>
      <c r="ALD561"/>
      <c r="ALE561"/>
      <c r="ALF561"/>
      <c r="ALG561"/>
      <c r="ALH561"/>
      <c r="ALI561"/>
      <c r="ALJ561"/>
      <c r="ALK561"/>
      <c r="ALL561"/>
      <c r="ALM561"/>
      <c r="ALN561"/>
      <c r="ALO561"/>
      <c r="ALP561"/>
      <c r="ALQ561"/>
      <c r="ALR561"/>
      <c r="ALS561"/>
      <c r="ALT561"/>
      <c r="ALU561"/>
      <c r="ALV561"/>
      <c r="ALW561"/>
      <c r="ALX561"/>
      <c r="ALY561"/>
      <c r="ALZ561"/>
      <c r="AMA561"/>
      <c r="AMB561"/>
      <c r="AMC561"/>
      <c r="AMD561"/>
      <c r="AME561"/>
      <c r="AMF561"/>
      <c r="AMG561"/>
      <c r="AMH561"/>
      <c r="AMI561"/>
      <c r="AMJ561"/>
    </row>
    <row r="562" spans="1:1024" outlineLevel="1" x14ac:dyDescent="0.25">
      <c r="A562"/>
      <c r="B562" s="254"/>
      <c r="C562" s="84"/>
      <c r="D562" s="85" t="s">
        <v>257</v>
      </c>
      <c r="E562" s="85"/>
      <c r="F562" s="85"/>
      <c r="G562" s="85"/>
      <c r="H562" s="221"/>
      <c r="I562" s="84"/>
      <c r="J562" s="86">
        <f>J554</f>
        <v>1.8</v>
      </c>
      <c r="K562" s="86" t="s">
        <v>256</v>
      </c>
      <c r="L562" s="86" t="s">
        <v>383</v>
      </c>
      <c r="M562" s="88"/>
      <c r="N562"/>
      <c r="O562" s="80"/>
      <c r="P562" s="208">
        <f t="shared" si="14"/>
        <v>0</v>
      </c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</row>
    <row r="563" spans="1:1024" outlineLevel="1" x14ac:dyDescent="0.25">
      <c r="A563"/>
      <c r="B563" s="254"/>
      <c r="C563" s="84"/>
      <c r="D563" s="85"/>
      <c r="E563" s="85"/>
      <c r="F563" s="85"/>
      <c r="G563" s="85"/>
      <c r="H563" s="221"/>
      <c r="I563" s="84"/>
      <c r="J563" s="86"/>
      <c r="K563" s="86"/>
      <c r="L563" s="86"/>
      <c r="M563" s="88"/>
      <c r="N563"/>
      <c r="O563" s="80"/>
      <c r="P563" s="208">
        <f t="shared" si="14"/>
        <v>0</v>
      </c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</row>
    <row r="564" spans="1:1024" outlineLevel="1" x14ac:dyDescent="0.25">
      <c r="A564"/>
      <c r="B564" s="254"/>
      <c r="C564" s="84"/>
      <c r="D564" s="85" t="s">
        <v>547</v>
      </c>
      <c r="E564" s="85"/>
      <c r="F564" s="85"/>
      <c r="G564" s="85"/>
      <c r="H564" s="221"/>
      <c r="I564" s="84"/>
      <c r="J564" s="86">
        <f>J561*J562</f>
        <v>437.40000000000003</v>
      </c>
      <c r="K564" s="86" t="s">
        <v>265</v>
      </c>
      <c r="L564" s="86" t="s">
        <v>548</v>
      </c>
      <c r="M564" s="88"/>
      <c r="N564"/>
      <c r="O564" s="80"/>
      <c r="P564" s="208">
        <f t="shared" si="14"/>
        <v>0</v>
      </c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</row>
    <row r="565" spans="1:1024" outlineLevel="1" x14ac:dyDescent="0.25">
      <c r="A565"/>
      <c r="B565" s="254"/>
      <c r="C565" s="84"/>
      <c r="D565" s="85"/>
      <c r="E565" s="85"/>
      <c r="F565" s="85"/>
      <c r="G565" s="85"/>
      <c r="H565" s="221"/>
      <c r="I565" s="84"/>
      <c r="J565" s="86"/>
      <c r="K565" s="86"/>
      <c r="L565" s="87"/>
      <c r="M565" s="88"/>
      <c r="N565"/>
      <c r="O565" s="80"/>
      <c r="P565" s="208">
        <f t="shared" ref="P565:P628" si="15">O565-M565</f>
        <v>0</v>
      </c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</row>
    <row r="566" spans="1:1024" outlineLevel="1" x14ac:dyDescent="0.25">
      <c r="A566"/>
      <c r="B566" s="254"/>
      <c r="C566" s="84"/>
      <c r="D566" s="85"/>
      <c r="E566" s="85"/>
      <c r="F566" s="85"/>
      <c r="G566" s="85"/>
      <c r="H566" s="221"/>
      <c r="I566" s="84"/>
      <c r="J566" s="86"/>
      <c r="K566" s="86"/>
      <c r="L566" s="87"/>
      <c r="M566" s="88"/>
      <c r="N566"/>
      <c r="O566" s="80"/>
      <c r="P566" s="208">
        <f t="shared" si="15"/>
        <v>0</v>
      </c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  <c r="AMG566"/>
      <c r="AMH566"/>
      <c r="AMI566"/>
      <c r="AMJ566"/>
    </row>
    <row r="567" spans="1:1024" ht="35.65" customHeight="1" outlineLevel="1" x14ac:dyDescent="0.25">
      <c r="A567" s="261" t="s">
        <v>549</v>
      </c>
      <c r="B567" s="240" t="s">
        <v>175</v>
      </c>
      <c r="C567" s="57" t="str">
        <f>CONCATENATE(VLOOKUP(A567,ABC_SERVIÇOS!A:I,5,0)," - ",VLOOKUP(A567,ABC_SERVIÇOS!A:I,6,0))</f>
        <v>94108 - SINAPI – 10/17</v>
      </c>
      <c r="D567" s="111" t="str">
        <f>VLOOKUP(A567,ABC_SERVIÇOS,2,0)</f>
        <v>LASTRO COM PREPARO DE FUNDO, LARGURA MAIOR OU IGUAL A 1,5 M, COM CAMAD DE AREIA, LANÇAMENTO MANUAL, EM LOCAL COM NÍVEL ALTO DE INTERFERÊNCIA</v>
      </c>
      <c r="E567" s="136"/>
      <c r="F567" s="136"/>
      <c r="G567" s="136"/>
      <c r="H567" s="160"/>
      <c r="I567" s="57" t="str">
        <f>VLOOKUP(A567,ABC_SERVIÇOS,3,0)</f>
        <v>M3</v>
      </c>
      <c r="J567" s="112">
        <f>J573</f>
        <v>87.48</v>
      </c>
      <c r="K567" s="137"/>
      <c r="L567" s="113">
        <f>VLOOKUP(A567,ABC_SERVIÇOS,7,0)</f>
        <v>150.08000000000001</v>
      </c>
      <c r="M567" s="114">
        <f>ROUND(L567*J567,2)</f>
        <v>13129</v>
      </c>
      <c r="N567" s="46" t="str">
        <f>A567</f>
        <v>COMP_046</v>
      </c>
      <c r="O567" s="80"/>
      <c r="P567" s="208">
        <f t="shared" si="15"/>
        <v>-13129</v>
      </c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  <c r="AMG567"/>
      <c r="AMH567"/>
      <c r="AMI567"/>
      <c r="AMJ567"/>
    </row>
    <row r="568" spans="1:1024" outlineLevel="1" x14ac:dyDescent="0.25">
      <c r="A568"/>
      <c r="B568" s="254"/>
      <c r="C568" s="84"/>
      <c r="D568" s="85"/>
      <c r="E568" s="85"/>
      <c r="F568" s="85"/>
      <c r="G568" s="85"/>
      <c r="H568" s="221"/>
      <c r="I568" s="84"/>
      <c r="J568" s="86"/>
      <c r="K568" s="86"/>
      <c r="L568" s="87"/>
      <c r="M568" s="88"/>
      <c r="N568"/>
      <c r="O568" s="80"/>
      <c r="P568" s="208">
        <f t="shared" si="15"/>
        <v>0</v>
      </c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</row>
    <row r="569" spans="1:1024" outlineLevel="1" x14ac:dyDescent="0.25">
      <c r="A569"/>
      <c r="B569" s="254"/>
      <c r="C569" s="84"/>
      <c r="D569" s="85" t="s">
        <v>542</v>
      </c>
      <c r="E569" s="85"/>
      <c r="F569" s="85"/>
      <c r="G569" s="85"/>
      <c r="H569" s="221"/>
      <c r="I569" s="84"/>
      <c r="J569" s="86">
        <f>J552</f>
        <v>243</v>
      </c>
      <c r="K569" s="86" t="s">
        <v>256</v>
      </c>
      <c r="L569" s="86" t="s">
        <v>381</v>
      </c>
      <c r="M569" s="88"/>
      <c r="N569"/>
      <c r="O569" s="80"/>
      <c r="P569" s="208">
        <f t="shared" si="15"/>
        <v>0</v>
      </c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</row>
    <row r="570" spans="1:1024" outlineLevel="1" x14ac:dyDescent="0.25">
      <c r="A570"/>
      <c r="B570" s="254"/>
      <c r="C570" s="84"/>
      <c r="D570" s="85" t="s">
        <v>550</v>
      </c>
      <c r="E570" s="85"/>
      <c r="F570" s="85"/>
      <c r="G570" s="85"/>
      <c r="H570" s="221"/>
      <c r="I570" s="84"/>
      <c r="J570" s="86">
        <v>0.2</v>
      </c>
      <c r="K570" s="86" t="s">
        <v>256</v>
      </c>
      <c r="L570" s="86" t="s">
        <v>383</v>
      </c>
      <c r="M570" s="88"/>
      <c r="N570"/>
      <c r="O570" s="80"/>
      <c r="P570" s="208">
        <f t="shared" si="15"/>
        <v>0</v>
      </c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</row>
    <row r="571" spans="1:1024" outlineLevel="1" x14ac:dyDescent="0.25">
      <c r="A571"/>
      <c r="B571" s="254"/>
      <c r="C571" s="84"/>
      <c r="D571" s="85" t="s">
        <v>257</v>
      </c>
      <c r="E571" s="85"/>
      <c r="F571" s="85"/>
      <c r="G571" s="85"/>
      <c r="H571" s="221"/>
      <c r="I571" s="84"/>
      <c r="J571" s="86">
        <f>J554</f>
        <v>1.8</v>
      </c>
      <c r="K571" s="86" t="s">
        <v>256</v>
      </c>
      <c r="L571" s="86" t="s">
        <v>427</v>
      </c>
      <c r="M571" s="88"/>
      <c r="N571"/>
      <c r="O571" s="80"/>
      <c r="P571" s="208">
        <f t="shared" si="15"/>
        <v>0</v>
      </c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  <c r="AMG571"/>
      <c r="AMH571"/>
      <c r="AMI571"/>
      <c r="AMJ571"/>
    </row>
    <row r="572" spans="1:1024" outlineLevel="1" x14ac:dyDescent="0.25">
      <c r="A572"/>
      <c r="B572" s="254"/>
      <c r="C572" s="84"/>
      <c r="D572" s="85"/>
      <c r="E572" s="85"/>
      <c r="F572" s="85"/>
      <c r="G572" s="85"/>
      <c r="H572" s="221"/>
      <c r="I572" s="84"/>
      <c r="J572" s="86"/>
      <c r="K572" s="86"/>
      <c r="L572" s="86"/>
      <c r="M572" s="88"/>
      <c r="N572"/>
      <c r="O572" s="80"/>
      <c r="P572" s="208">
        <f t="shared" si="15"/>
        <v>0</v>
      </c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  <c r="MY572"/>
      <c r="MZ572"/>
      <c r="NA572"/>
      <c r="NB572"/>
      <c r="NC572"/>
      <c r="ND572"/>
      <c r="NE572"/>
      <c r="NF572"/>
      <c r="NG572"/>
      <c r="NH572"/>
      <c r="NI572"/>
      <c r="NJ572"/>
      <c r="NK572"/>
      <c r="NL572"/>
      <c r="NM572"/>
      <c r="NN572"/>
      <c r="NO572"/>
      <c r="NP572"/>
      <c r="NQ572"/>
      <c r="NR572"/>
      <c r="NS572"/>
      <c r="NT572"/>
      <c r="NU572"/>
      <c r="NV572"/>
      <c r="NW572"/>
      <c r="NX572"/>
      <c r="NY572"/>
      <c r="NZ572"/>
      <c r="OA572"/>
      <c r="OB572"/>
      <c r="OC572"/>
      <c r="OD572"/>
      <c r="OE572"/>
      <c r="OF572"/>
      <c r="OG572"/>
      <c r="OH572"/>
      <c r="OI572"/>
      <c r="OJ572"/>
      <c r="OK572"/>
      <c r="OL572"/>
      <c r="OM572"/>
      <c r="ON572"/>
      <c r="OO572"/>
      <c r="OP572"/>
      <c r="OQ572"/>
      <c r="OR572"/>
      <c r="OS572"/>
      <c r="OT572"/>
      <c r="OU572"/>
      <c r="OV572"/>
      <c r="OW572"/>
      <c r="OX572"/>
      <c r="OY572"/>
      <c r="OZ572"/>
      <c r="PA572"/>
      <c r="PB572"/>
      <c r="PC572"/>
      <c r="PD572"/>
      <c r="PE572"/>
      <c r="PF572"/>
      <c r="PG572"/>
      <c r="PH572"/>
      <c r="PI572"/>
      <c r="PJ572"/>
      <c r="PK572"/>
      <c r="PL572"/>
      <c r="PM572"/>
      <c r="PN572"/>
      <c r="PO572"/>
      <c r="PP572"/>
      <c r="PQ572"/>
      <c r="PR572"/>
      <c r="PS572"/>
      <c r="PT572"/>
      <c r="PU572"/>
      <c r="PV572"/>
      <c r="PW572"/>
      <c r="PX572"/>
      <c r="PY572"/>
      <c r="PZ572"/>
      <c r="QA572"/>
      <c r="QB572"/>
      <c r="QC572"/>
      <c r="QD572"/>
      <c r="QE572"/>
      <c r="QF572"/>
      <c r="QG572"/>
      <c r="QH572"/>
      <c r="QI572"/>
      <c r="QJ572"/>
      <c r="QK572"/>
      <c r="QL572"/>
      <c r="QM572"/>
      <c r="QN572"/>
      <c r="QO572"/>
      <c r="QP572"/>
      <c r="QQ572"/>
      <c r="QR572"/>
      <c r="QS572"/>
      <c r="QT572"/>
      <c r="QU572"/>
      <c r="QV572"/>
      <c r="QW572"/>
      <c r="QX572"/>
      <c r="QY572"/>
      <c r="QZ572"/>
      <c r="RA572"/>
      <c r="RB572"/>
      <c r="RC572"/>
      <c r="RD572"/>
      <c r="RE572"/>
      <c r="RF572"/>
      <c r="RG572"/>
      <c r="RH572"/>
      <c r="RI572"/>
      <c r="RJ572"/>
      <c r="RK572"/>
      <c r="RL572"/>
      <c r="RM572"/>
      <c r="RN572"/>
      <c r="RO572"/>
      <c r="RP572"/>
      <c r="RQ572"/>
      <c r="RR572"/>
      <c r="RS572"/>
      <c r="RT572"/>
      <c r="RU572"/>
      <c r="RV572"/>
      <c r="RW572"/>
      <c r="RX572"/>
      <c r="RY572"/>
      <c r="RZ572"/>
      <c r="SA572"/>
      <c r="SB572"/>
      <c r="SC572"/>
      <c r="SD572"/>
      <c r="SE572"/>
      <c r="SF572"/>
      <c r="SG572"/>
      <c r="SH572"/>
      <c r="SI572"/>
      <c r="SJ572"/>
      <c r="SK572"/>
      <c r="SL572"/>
      <c r="SM572"/>
      <c r="SN572"/>
      <c r="SO572"/>
      <c r="SP572"/>
      <c r="SQ572"/>
      <c r="SR572"/>
      <c r="SS572"/>
      <c r="ST572"/>
      <c r="SU572"/>
      <c r="SV572"/>
      <c r="SW572"/>
      <c r="SX572"/>
      <c r="SY572"/>
      <c r="SZ572"/>
      <c r="TA572"/>
      <c r="TB572"/>
      <c r="TC572"/>
      <c r="TD572"/>
      <c r="TE572"/>
      <c r="TF572"/>
      <c r="TG572"/>
      <c r="TH572"/>
      <c r="TI572"/>
      <c r="TJ572"/>
      <c r="TK572"/>
      <c r="TL572"/>
      <c r="TM572"/>
      <c r="TN572"/>
      <c r="TO572"/>
      <c r="TP572"/>
      <c r="TQ572"/>
      <c r="TR572"/>
      <c r="TS572"/>
      <c r="TT572"/>
      <c r="TU572"/>
      <c r="TV572"/>
      <c r="TW572"/>
      <c r="TX572"/>
      <c r="TY572"/>
      <c r="TZ572"/>
      <c r="UA572"/>
      <c r="UB572"/>
      <c r="UC572"/>
      <c r="UD572"/>
      <c r="UE572"/>
      <c r="UF572"/>
      <c r="UG572"/>
      <c r="UH572"/>
      <c r="UI572"/>
      <c r="UJ572"/>
      <c r="UK572"/>
      <c r="UL572"/>
      <c r="UM572"/>
      <c r="UN572"/>
      <c r="UO572"/>
      <c r="UP572"/>
      <c r="UQ572"/>
      <c r="UR572"/>
      <c r="US572"/>
      <c r="UT572"/>
      <c r="UU572"/>
      <c r="UV572"/>
      <c r="UW572"/>
      <c r="UX572"/>
      <c r="UY572"/>
      <c r="UZ572"/>
      <c r="VA572"/>
      <c r="VB572"/>
      <c r="VC572"/>
      <c r="VD572"/>
      <c r="VE572"/>
      <c r="VF572"/>
      <c r="VG572"/>
      <c r="VH572"/>
      <c r="VI572"/>
      <c r="VJ572"/>
      <c r="VK572"/>
      <c r="VL572"/>
      <c r="VM572"/>
      <c r="VN572"/>
      <c r="VO572"/>
      <c r="VP572"/>
      <c r="VQ572"/>
      <c r="VR572"/>
      <c r="VS572"/>
      <c r="VT572"/>
      <c r="VU572"/>
      <c r="VV572"/>
      <c r="VW572"/>
      <c r="VX572"/>
      <c r="VY572"/>
      <c r="VZ572"/>
      <c r="WA572"/>
      <c r="WB572"/>
      <c r="WC572"/>
      <c r="WD572"/>
      <c r="WE572"/>
      <c r="WF572"/>
      <c r="WG572"/>
      <c r="WH572"/>
      <c r="WI572"/>
      <c r="WJ572"/>
      <c r="WK572"/>
      <c r="WL572"/>
      <c r="WM572"/>
      <c r="WN572"/>
      <c r="WO572"/>
      <c r="WP572"/>
      <c r="WQ572"/>
      <c r="WR572"/>
      <c r="WS572"/>
      <c r="WT572"/>
      <c r="WU572"/>
      <c r="WV572"/>
      <c r="WW572"/>
      <c r="WX572"/>
      <c r="WY572"/>
      <c r="WZ572"/>
      <c r="XA572"/>
      <c r="XB572"/>
      <c r="XC572"/>
      <c r="XD572"/>
      <c r="XE572"/>
      <c r="XF572"/>
      <c r="XG572"/>
      <c r="XH572"/>
      <c r="XI572"/>
      <c r="XJ572"/>
      <c r="XK572"/>
      <c r="XL572"/>
      <c r="XM572"/>
      <c r="XN572"/>
      <c r="XO572"/>
      <c r="XP572"/>
      <c r="XQ572"/>
      <c r="XR572"/>
      <c r="XS572"/>
      <c r="XT572"/>
      <c r="XU572"/>
      <c r="XV572"/>
      <c r="XW572"/>
      <c r="XX572"/>
      <c r="XY572"/>
      <c r="XZ572"/>
      <c r="YA572"/>
      <c r="YB572"/>
      <c r="YC572"/>
      <c r="YD572"/>
      <c r="YE572"/>
      <c r="YF572"/>
      <c r="YG572"/>
      <c r="YH572"/>
      <c r="YI572"/>
      <c r="YJ572"/>
      <c r="YK572"/>
      <c r="YL572"/>
      <c r="YM572"/>
      <c r="YN572"/>
      <c r="YO572"/>
      <c r="YP572"/>
      <c r="YQ572"/>
      <c r="YR572"/>
      <c r="YS572"/>
      <c r="YT572"/>
      <c r="YU572"/>
      <c r="YV572"/>
      <c r="YW572"/>
      <c r="YX572"/>
      <c r="YY572"/>
      <c r="YZ572"/>
      <c r="ZA572"/>
      <c r="ZB572"/>
      <c r="ZC572"/>
      <c r="ZD572"/>
      <c r="ZE572"/>
      <c r="ZF572"/>
      <c r="ZG572"/>
      <c r="ZH572"/>
      <c r="ZI572"/>
      <c r="ZJ572"/>
      <c r="ZK572"/>
      <c r="ZL572"/>
      <c r="ZM572"/>
      <c r="ZN572"/>
      <c r="ZO572"/>
      <c r="ZP572"/>
      <c r="ZQ572"/>
      <c r="ZR572"/>
      <c r="ZS572"/>
      <c r="ZT572"/>
      <c r="ZU572"/>
      <c r="ZV572"/>
      <c r="ZW572"/>
      <c r="ZX572"/>
      <c r="ZY572"/>
      <c r="ZZ572"/>
      <c r="AAA572"/>
      <c r="AAB572"/>
      <c r="AAC572"/>
      <c r="AAD572"/>
      <c r="AAE572"/>
      <c r="AAF572"/>
      <c r="AAG572"/>
      <c r="AAH572"/>
      <c r="AAI572"/>
      <c r="AAJ572"/>
      <c r="AAK572"/>
      <c r="AAL572"/>
      <c r="AAM572"/>
      <c r="AAN572"/>
      <c r="AAO572"/>
      <c r="AAP572"/>
      <c r="AAQ572"/>
      <c r="AAR572"/>
      <c r="AAS572"/>
      <c r="AAT572"/>
      <c r="AAU572"/>
      <c r="AAV572"/>
      <c r="AAW572"/>
      <c r="AAX572"/>
      <c r="AAY572"/>
      <c r="AAZ572"/>
      <c r="ABA572"/>
      <c r="ABB572"/>
      <c r="ABC572"/>
      <c r="ABD572"/>
      <c r="ABE572"/>
      <c r="ABF572"/>
      <c r="ABG572"/>
      <c r="ABH572"/>
      <c r="ABI572"/>
      <c r="ABJ572"/>
      <c r="ABK572"/>
      <c r="ABL572"/>
      <c r="ABM572"/>
      <c r="ABN572"/>
      <c r="ABO572"/>
      <c r="ABP572"/>
      <c r="ABQ572"/>
      <c r="ABR572"/>
      <c r="ABS572"/>
      <c r="ABT572"/>
      <c r="ABU572"/>
      <c r="ABV572"/>
      <c r="ABW572"/>
      <c r="ABX572"/>
      <c r="ABY572"/>
      <c r="ABZ572"/>
      <c r="ACA572"/>
      <c r="ACB572"/>
      <c r="ACC572"/>
      <c r="ACD572"/>
      <c r="ACE572"/>
      <c r="ACF572"/>
      <c r="ACG572"/>
      <c r="ACH572"/>
      <c r="ACI572"/>
      <c r="ACJ572"/>
      <c r="ACK572"/>
      <c r="ACL572"/>
      <c r="ACM572"/>
      <c r="ACN572"/>
      <c r="ACO572"/>
      <c r="ACP572"/>
      <c r="ACQ572"/>
      <c r="ACR572"/>
      <c r="ACS572"/>
      <c r="ACT572"/>
      <c r="ACU572"/>
      <c r="ACV572"/>
      <c r="ACW572"/>
      <c r="ACX572"/>
      <c r="ACY572"/>
      <c r="ACZ572"/>
      <c r="ADA572"/>
      <c r="ADB572"/>
      <c r="ADC572"/>
      <c r="ADD572"/>
      <c r="ADE572"/>
      <c r="ADF572"/>
      <c r="ADG572"/>
      <c r="ADH572"/>
      <c r="ADI572"/>
      <c r="ADJ572"/>
      <c r="ADK572"/>
      <c r="ADL572"/>
      <c r="ADM572"/>
      <c r="ADN572"/>
      <c r="ADO572"/>
      <c r="ADP572"/>
      <c r="ADQ572"/>
      <c r="ADR572"/>
      <c r="ADS572"/>
      <c r="ADT572"/>
      <c r="ADU572"/>
      <c r="ADV572"/>
      <c r="ADW572"/>
      <c r="ADX572"/>
      <c r="ADY572"/>
      <c r="ADZ572"/>
      <c r="AEA572"/>
      <c r="AEB572"/>
      <c r="AEC572"/>
      <c r="AED572"/>
      <c r="AEE572"/>
      <c r="AEF572"/>
      <c r="AEG572"/>
      <c r="AEH572"/>
      <c r="AEI572"/>
      <c r="AEJ572"/>
      <c r="AEK572"/>
      <c r="AEL572"/>
      <c r="AEM572"/>
      <c r="AEN572"/>
      <c r="AEO572"/>
      <c r="AEP572"/>
      <c r="AEQ572"/>
      <c r="AER572"/>
      <c r="AES572"/>
      <c r="AET572"/>
      <c r="AEU572"/>
      <c r="AEV572"/>
      <c r="AEW572"/>
      <c r="AEX572"/>
      <c r="AEY572"/>
      <c r="AEZ572"/>
      <c r="AFA572"/>
      <c r="AFB572"/>
      <c r="AFC572"/>
      <c r="AFD572"/>
      <c r="AFE572"/>
      <c r="AFF572"/>
      <c r="AFG572"/>
      <c r="AFH572"/>
      <c r="AFI572"/>
      <c r="AFJ572"/>
      <c r="AFK572"/>
      <c r="AFL572"/>
      <c r="AFM572"/>
      <c r="AFN572"/>
      <c r="AFO572"/>
      <c r="AFP572"/>
      <c r="AFQ572"/>
      <c r="AFR572"/>
      <c r="AFS572"/>
      <c r="AFT572"/>
      <c r="AFU572"/>
      <c r="AFV572"/>
      <c r="AFW572"/>
      <c r="AFX572"/>
      <c r="AFY572"/>
      <c r="AFZ572"/>
      <c r="AGA572"/>
      <c r="AGB572"/>
      <c r="AGC572"/>
      <c r="AGD572"/>
      <c r="AGE572"/>
      <c r="AGF572"/>
      <c r="AGG572"/>
      <c r="AGH572"/>
      <c r="AGI572"/>
      <c r="AGJ572"/>
      <c r="AGK572"/>
      <c r="AGL572"/>
      <c r="AGM572"/>
      <c r="AGN572"/>
      <c r="AGO572"/>
      <c r="AGP572"/>
      <c r="AGQ572"/>
      <c r="AGR572"/>
      <c r="AGS572"/>
      <c r="AGT572"/>
      <c r="AGU572"/>
      <c r="AGV572"/>
      <c r="AGW572"/>
      <c r="AGX572"/>
      <c r="AGY572"/>
      <c r="AGZ572"/>
      <c r="AHA572"/>
      <c r="AHB572"/>
      <c r="AHC572"/>
      <c r="AHD572"/>
      <c r="AHE572"/>
      <c r="AHF572"/>
      <c r="AHG572"/>
      <c r="AHH572"/>
      <c r="AHI572"/>
      <c r="AHJ572"/>
      <c r="AHK572"/>
      <c r="AHL572"/>
      <c r="AHM572"/>
      <c r="AHN572"/>
      <c r="AHO572"/>
      <c r="AHP572"/>
      <c r="AHQ572"/>
      <c r="AHR572"/>
      <c r="AHS572"/>
      <c r="AHT572"/>
      <c r="AHU572"/>
      <c r="AHV572"/>
      <c r="AHW572"/>
      <c r="AHX572"/>
      <c r="AHY572"/>
      <c r="AHZ572"/>
      <c r="AIA572"/>
      <c r="AIB572"/>
      <c r="AIC572"/>
      <c r="AID572"/>
      <c r="AIE572"/>
      <c r="AIF572"/>
      <c r="AIG572"/>
      <c r="AIH572"/>
      <c r="AII572"/>
      <c r="AIJ572"/>
      <c r="AIK572"/>
      <c r="AIL572"/>
      <c r="AIM572"/>
      <c r="AIN572"/>
      <c r="AIO572"/>
      <c r="AIP572"/>
      <c r="AIQ572"/>
      <c r="AIR572"/>
      <c r="AIS572"/>
      <c r="AIT572"/>
      <c r="AIU572"/>
      <c r="AIV572"/>
      <c r="AIW572"/>
      <c r="AIX572"/>
      <c r="AIY572"/>
      <c r="AIZ572"/>
      <c r="AJA572"/>
      <c r="AJB572"/>
      <c r="AJC572"/>
      <c r="AJD572"/>
      <c r="AJE572"/>
      <c r="AJF572"/>
      <c r="AJG572"/>
      <c r="AJH572"/>
      <c r="AJI572"/>
      <c r="AJJ572"/>
      <c r="AJK572"/>
      <c r="AJL572"/>
      <c r="AJM572"/>
      <c r="AJN572"/>
      <c r="AJO572"/>
      <c r="AJP572"/>
      <c r="AJQ572"/>
      <c r="AJR572"/>
      <c r="AJS572"/>
      <c r="AJT572"/>
      <c r="AJU572"/>
      <c r="AJV572"/>
      <c r="AJW572"/>
      <c r="AJX572"/>
      <c r="AJY572"/>
      <c r="AJZ572"/>
      <c r="AKA572"/>
      <c r="AKB572"/>
      <c r="AKC572"/>
      <c r="AKD572"/>
      <c r="AKE572"/>
      <c r="AKF572"/>
      <c r="AKG572"/>
      <c r="AKH572"/>
      <c r="AKI572"/>
      <c r="AKJ572"/>
      <c r="AKK572"/>
      <c r="AKL572"/>
      <c r="AKM572"/>
      <c r="AKN572"/>
      <c r="AKO572"/>
      <c r="AKP572"/>
      <c r="AKQ572"/>
      <c r="AKR572"/>
      <c r="AKS572"/>
      <c r="AKT572"/>
      <c r="AKU572"/>
      <c r="AKV572"/>
      <c r="AKW572"/>
      <c r="AKX572"/>
      <c r="AKY572"/>
      <c r="AKZ572"/>
      <c r="ALA572"/>
      <c r="ALB572"/>
      <c r="ALC572"/>
      <c r="ALD572"/>
      <c r="ALE572"/>
      <c r="ALF572"/>
      <c r="ALG572"/>
      <c r="ALH572"/>
      <c r="ALI572"/>
      <c r="ALJ572"/>
      <c r="ALK572"/>
      <c r="ALL572"/>
      <c r="ALM572"/>
      <c r="ALN572"/>
      <c r="ALO572"/>
      <c r="ALP572"/>
      <c r="ALQ572"/>
      <c r="ALR572"/>
      <c r="ALS572"/>
      <c r="ALT572"/>
      <c r="ALU572"/>
      <c r="ALV572"/>
      <c r="ALW572"/>
      <c r="ALX572"/>
      <c r="ALY572"/>
      <c r="ALZ572"/>
      <c r="AMA572"/>
      <c r="AMB572"/>
      <c r="AMC572"/>
      <c r="AMD572"/>
      <c r="AME572"/>
      <c r="AMF572"/>
      <c r="AMG572"/>
      <c r="AMH572"/>
      <c r="AMI572"/>
      <c r="AMJ572"/>
    </row>
    <row r="573" spans="1:1024" outlineLevel="1" x14ac:dyDescent="0.25">
      <c r="A573"/>
      <c r="B573" s="254"/>
      <c r="C573" s="84"/>
      <c r="D573" s="85" t="s">
        <v>544</v>
      </c>
      <c r="E573" s="85"/>
      <c r="F573" s="85"/>
      <c r="G573" s="85"/>
      <c r="H573" s="221"/>
      <c r="I573" s="84"/>
      <c r="J573" s="86">
        <f>J569*J570*J571</f>
        <v>87.48</v>
      </c>
      <c r="K573" s="86" t="s">
        <v>387</v>
      </c>
      <c r="L573" s="86" t="s">
        <v>545</v>
      </c>
      <c r="M573" s="88"/>
      <c r="N573"/>
      <c r="O573" s="80"/>
      <c r="P573" s="208">
        <f t="shared" si="15"/>
        <v>0</v>
      </c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</row>
    <row r="574" spans="1:1024" outlineLevel="1" x14ac:dyDescent="0.25">
      <c r="A574"/>
      <c r="B574" s="254"/>
      <c r="C574" s="84"/>
      <c r="D574" s="85"/>
      <c r="E574" s="85"/>
      <c r="F574" s="85"/>
      <c r="G574" s="85"/>
      <c r="H574" s="221"/>
      <c r="I574" s="84"/>
      <c r="J574" s="86"/>
      <c r="K574" s="86"/>
      <c r="L574" s="87"/>
      <c r="M574" s="88"/>
      <c r="N574"/>
      <c r="O574" s="80"/>
      <c r="P574" s="208">
        <f t="shared" si="15"/>
        <v>0</v>
      </c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</row>
    <row r="575" spans="1:1024" outlineLevel="1" x14ac:dyDescent="0.25">
      <c r="A575"/>
      <c r="B575" s="254"/>
      <c r="C575" s="84"/>
      <c r="D575" s="85"/>
      <c r="E575" s="85"/>
      <c r="F575" s="85"/>
      <c r="G575" s="85"/>
      <c r="H575" s="221"/>
      <c r="I575" s="84"/>
      <c r="J575" s="86"/>
      <c r="K575" s="86"/>
      <c r="L575" s="87"/>
      <c r="M575" s="88"/>
      <c r="N575"/>
      <c r="O575" s="80"/>
      <c r="P575" s="208">
        <f t="shared" si="15"/>
        <v>0</v>
      </c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  <c r="NL575"/>
      <c r="NM575"/>
      <c r="NN575"/>
      <c r="NO575"/>
      <c r="NP575"/>
      <c r="NQ575"/>
      <c r="NR575"/>
      <c r="NS575"/>
      <c r="NT575"/>
      <c r="NU575"/>
      <c r="NV575"/>
      <c r="NW575"/>
      <c r="NX575"/>
      <c r="NY575"/>
      <c r="NZ575"/>
      <c r="OA575"/>
      <c r="OB575"/>
      <c r="OC575"/>
      <c r="OD575"/>
      <c r="OE575"/>
      <c r="OF575"/>
      <c r="OG575"/>
      <c r="OH575"/>
      <c r="OI575"/>
      <c r="OJ575"/>
      <c r="OK575"/>
      <c r="OL575"/>
      <c r="OM575"/>
      <c r="ON575"/>
      <c r="OO575"/>
      <c r="OP575"/>
      <c r="OQ575"/>
      <c r="OR575"/>
      <c r="OS575"/>
      <c r="OT575"/>
      <c r="OU575"/>
      <c r="OV575"/>
      <c r="OW575"/>
      <c r="OX575"/>
      <c r="OY575"/>
      <c r="OZ575"/>
      <c r="PA575"/>
      <c r="PB575"/>
      <c r="PC575"/>
      <c r="PD575"/>
      <c r="PE575"/>
      <c r="PF575"/>
      <c r="PG575"/>
      <c r="PH575"/>
      <c r="PI575"/>
      <c r="PJ575"/>
      <c r="PK575"/>
      <c r="PL575"/>
      <c r="PM575"/>
      <c r="PN575"/>
      <c r="PO575"/>
      <c r="PP575"/>
      <c r="PQ575"/>
      <c r="PR575"/>
      <c r="PS575"/>
      <c r="PT575"/>
      <c r="PU575"/>
      <c r="PV575"/>
      <c r="PW575"/>
      <c r="PX575"/>
      <c r="PY575"/>
      <c r="PZ575"/>
      <c r="QA575"/>
      <c r="QB575"/>
      <c r="QC575"/>
      <c r="QD575"/>
      <c r="QE575"/>
      <c r="QF575"/>
      <c r="QG575"/>
      <c r="QH575"/>
      <c r="QI575"/>
      <c r="QJ575"/>
      <c r="QK575"/>
      <c r="QL575"/>
      <c r="QM575"/>
      <c r="QN575"/>
      <c r="QO575"/>
      <c r="QP575"/>
      <c r="QQ575"/>
      <c r="QR575"/>
      <c r="QS575"/>
      <c r="QT575"/>
      <c r="QU575"/>
      <c r="QV575"/>
      <c r="QW575"/>
      <c r="QX575"/>
      <c r="QY575"/>
      <c r="QZ575"/>
      <c r="RA575"/>
      <c r="RB575"/>
      <c r="RC575"/>
      <c r="RD575"/>
      <c r="RE575"/>
      <c r="RF575"/>
      <c r="RG575"/>
      <c r="RH575"/>
      <c r="RI575"/>
      <c r="RJ575"/>
      <c r="RK575"/>
      <c r="RL575"/>
      <c r="RM575"/>
      <c r="RN575"/>
      <c r="RO575"/>
      <c r="RP575"/>
      <c r="RQ575"/>
      <c r="RR575"/>
      <c r="RS575"/>
      <c r="RT575"/>
      <c r="RU575"/>
      <c r="RV575"/>
      <c r="RW575"/>
      <c r="RX575"/>
      <c r="RY575"/>
      <c r="RZ575"/>
      <c r="SA575"/>
      <c r="SB575"/>
      <c r="SC575"/>
      <c r="SD575"/>
      <c r="SE575"/>
      <c r="SF575"/>
      <c r="SG575"/>
      <c r="SH575"/>
      <c r="SI575"/>
      <c r="SJ575"/>
      <c r="SK575"/>
      <c r="SL575"/>
      <c r="SM575"/>
      <c r="SN575"/>
      <c r="SO575"/>
      <c r="SP575"/>
      <c r="SQ575"/>
      <c r="SR575"/>
      <c r="SS575"/>
      <c r="ST575"/>
      <c r="SU575"/>
      <c r="SV575"/>
      <c r="SW575"/>
      <c r="SX575"/>
      <c r="SY575"/>
      <c r="SZ575"/>
      <c r="TA575"/>
      <c r="TB575"/>
      <c r="TC575"/>
      <c r="TD575"/>
      <c r="TE575"/>
      <c r="TF575"/>
      <c r="TG575"/>
      <c r="TH575"/>
      <c r="TI575"/>
      <c r="TJ575"/>
      <c r="TK575"/>
      <c r="TL575"/>
      <c r="TM575"/>
      <c r="TN575"/>
      <c r="TO575"/>
      <c r="TP575"/>
      <c r="TQ575"/>
      <c r="TR575"/>
      <c r="TS575"/>
      <c r="TT575"/>
      <c r="TU575"/>
      <c r="TV575"/>
      <c r="TW575"/>
      <c r="TX575"/>
      <c r="TY575"/>
      <c r="TZ575"/>
      <c r="UA575"/>
      <c r="UB575"/>
      <c r="UC575"/>
      <c r="UD575"/>
      <c r="UE575"/>
      <c r="UF575"/>
      <c r="UG575"/>
      <c r="UH575"/>
      <c r="UI575"/>
      <c r="UJ575"/>
      <c r="UK575"/>
      <c r="UL575"/>
      <c r="UM575"/>
      <c r="UN575"/>
      <c r="UO575"/>
      <c r="UP575"/>
      <c r="UQ575"/>
      <c r="UR575"/>
      <c r="US575"/>
      <c r="UT575"/>
      <c r="UU575"/>
      <c r="UV575"/>
      <c r="UW575"/>
      <c r="UX575"/>
      <c r="UY575"/>
      <c r="UZ575"/>
      <c r="VA575"/>
      <c r="VB575"/>
      <c r="VC575"/>
      <c r="VD575"/>
      <c r="VE575"/>
      <c r="VF575"/>
      <c r="VG575"/>
      <c r="VH575"/>
      <c r="VI575"/>
      <c r="VJ575"/>
      <c r="VK575"/>
      <c r="VL575"/>
      <c r="VM575"/>
      <c r="VN575"/>
      <c r="VO575"/>
      <c r="VP575"/>
      <c r="VQ575"/>
      <c r="VR575"/>
      <c r="VS575"/>
      <c r="VT575"/>
      <c r="VU575"/>
      <c r="VV575"/>
      <c r="VW575"/>
      <c r="VX575"/>
      <c r="VY575"/>
      <c r="VZ575"/>
      <c r="WA575"/>
      <c r="WB575"/>
      <c r="WC575"/>
      <c r="WD575"/>
      <c r="WE575"/>
      <c r="WF575"/>
      <c r="WG575"/>
      <c r="WH575"/>
      <c r="WI575"/>
      <c r="WJ575"/>
      <c r="WK575"/>
      <c r="WL575"/>
      <c r="WM575"/>
      <c r="WN575"/>
      <c r="WO575"/>
      <c r="WP575"/>
      <c r="WQ575"/>
      <c r="WR575"/>
      <c r="WS575"/>
      <c r="WT575"/>
      <c r="WU575"/>
      <c r="WV575"/>
      <c r="WW575"/>
      <c r="WX575"/>
      <c r="WY575"/>
      <c r="WZ575"/>
      <c r="XA575"/>
      <c r="XB575"/>
      <c r="XC575"/>
      <c r="XD575"/>
      <c r="XE575"/>
      <c r="XF575"/>
      <c r="XG575"/>
      <c r="XH575"/>
      <c r="XI575"/>
      <c r="XJ575"/>
      <c r="XK575"/>
      <c r="XL575"/>
      <c r="XM575"/>
      <c r="XN575"/>
      <c r="XO575"/>
      <c r="XP575"/>
      <c r="XQ575"/>
      <c r="XR575"/>
      <c r="XS575"/>
      <c r="XT575"/>
      <c r="XU575"/>
      <c r="XV575"/>
      <c r="XW575"/>
      <c r="XX575"/>
      <c r="XY575"/>
      <c r="XZ575"/>
      <c r="YA575"/>
      <c r="YB575"/>
      <c r="YC575"/>
      <c r="YD575"/>
      <c r="YE575"/>
      <c r="YF575"/>
      <c r="YG575"/>
      <c r="YH575"/>
      <c r="YI575"/>
      <c r="YJ575"/>
      <c r="YK575"/>
      <c r="YL575"/>
      <c r="YM575"/>
      <c r="YN575"/>
      <c r="YO575"/>
      <c r="YP575"/>
      <c r="YQ575"/>
      <c r="YR575"/>
      <c r="YS575"/>
      <c r="YT575"/>
      <c r="YU575"/>
      <c r="YV575"/>
      <c r="YW575"/>
      <c r="YX575"/>
      <c r="YY575"/>
      <c r="YZ575"/>
      <c r="ZA575"/>
      <c r="ZB575"/>
      <c r="ZC575"/>
      <c r="ZD575"/>
      <c r="ZE575"/>
      <c r="ZF575"/>
      <c r="ZG575"/>
      <c r="ZH575"/>
      <c r="ZI575"/>
      <c r="ZJ575"/>
      <c r="ZK575"/>
      <c r="ZL575"/>
      <c r="ZM575"/>
      <c r="ZN575"/>
      <c r="ZO575"/>
      <c r="ZP575"/>
      <c r="ZQ575"/>
      <c r="ZR575"/>
      <c r="ZS575"/>
      <c r="ZT575"/>
      <c r="ZU575"/>
      <c r="ZV575"/>
      <c r="ZW575"/>
      <c r="ZX575"/>
      <c r="ZY575"/>
      <c r="ZZ575"/>
      <c r="AAA575"/>
      <c r="AAB575"/>
      <c r="AAC575"/>
      <c r="AAD575"/>
      <c r="AAE575"/>
      <c r="AAF575"/>
      <c r="AAG575"/>
      <c r="AAH575"/>
      <c r="AAI575"/>
      <c r="AAJ575"/>
      <c r="AAK575"/>
      <c r="AAL575"/>
      <c r="AAM575"/>
      <c r="AAN575"/>
      <c r="AAO575"/>
      <c r="AAP575"/>
      <c r="AAQ575"/>
      <c r="AAR575"/>
      <c r="AAS575"/>
      <c r="AAT575"/>
      <c r="AAU575"/>
      <c r="AAV575"/>
      <c r="AAW575"/>
      <c r="AAX575"/>
      <c r="AAY575"/>
      <c r="AAZ575"/>
      <c r="ABA575"/>
      <c r="ABB575"/>
      <c r="ABC575"/>
      <c r="ABD575"/>
      <c r="ABE575"/>
      <c r="ABF575"/>
      <c r="ABG575"/>
      <c r="ABH575"/>
      <c r="ABI575"/>
      <c r="ABJ575"/>
      <c r="ABK575"/>
      <c r="ABL575"/>
      <c r="ABM575"/>
      <c r="ABN575"/>
      <c r="ABO575"/>
      <c r="ABP575"/>
      <c r="ABQ575"/>
      <c r="ABR575"/>
      <c r="ABS575"/>
      <c r="ABT575"/>
      <c r="ABU575"/>
      <c r="ABV575"/>
      <c r="ABW575"/>
      <c r="ABX575"/>
      <c r="ABY575"/>
      <c r="ABZ575"/>
      <c r="ACA575"/>
      <c r="ACB575"/>
      <c r="ACC575"/>
      <c r="ACD575"/>
      <c r="ACE575"/>
      <c r="ACF575"/>
      <c r="ACG575"/>
      <c r="ACH575"/>
      <c r="ACI575"/>
      <c r="ACJ575"/>
      <c r="ACK575"/>
      <c r="ACL575"/>
      <c r="ACM575"/>
      <c r="ACN575"/>
      <c r="ACO575"/>
      <c r="ACP575"/>
      <c r="ACQ575"/>
      <c r="ACR575"/>
      <c r="ACS575"/>
      <c r="ACT575"/>
      <c r="ACU575"/>
      <c r="ACV575"/>
      <c r="ACW575"/>
      <c r="ACX575"/>
      <c r="ACY575"/>
      <c r="ACZ575"/>
      <c r="ADA575"/>
      <c r="ADB575"/>
      <c r="ADC575"/>
      <c r="ADD575"/>
      <c r="ADE575"/>
      <c r="ADF575"/>
      <c r="ADG575"/>
      <c r="ADH575"/>
      <c r="ADI575"/>
      <c r="ADJ575"/>
      <c r="ADK575"/>
      <c r="ADL575"/>
      <c r="ADM575"/>
      <c r="ADN575"/>
      <c r="ADO575"/>
      <c r="ADP575"/>
      <c r="ADQ575"/>
      <c r="ADR575"/>
      <c r="ADS575"/>
      <c r="ADT575"/>
      <c r="ADU575"/>
      <c r="ADV575"/>
      <c r="ADW575"/>
      <c r="ADX575"/>
      <c r="ADY575"/>
      <c r="ADZ575"/>
      <c r="AEA575"/>
      <c r="AEB575"/>
      <c r="AEC575"/>
      <c r="AED575"/>
      <c r="AEE575"/>
      <c r="AEF575"/>
      <c r="AEG575"/>
      <c r="AEH575"/>
      <c r="AEI575"/>
      <c r="AEJ575"/>
      <c r="AEK575"/>
      <c r="AEL575"/>
      <c r="AEM575"/>
      <c r="AEN575"/>
      <c r="AEO575"/>
      <c r="AEP575"/>
      <c r="AEQ575"/>
      <c r="AER575"/>
      <c r="AES575"/>
      <c r="AET575"/>
      <c r="AEU575"/>
      <c r="AEV575"/>
      <c r="AEW575"/>
      <c r="AEX575"/>
      <c r="AEY575"/>
      <c r="AEZ575"/>
      <c r="AFA575"/>
      <c r="AFB575"/>
      <c r="AFC575"/>
      <c r="AFD575"/>
      <c r="AFE575"/>
      <c r="AFF575"/>
      <c r="AFG575"/>
      <c r="AFH575"/>
      <c r="AFI575"/>
      <c r="AFJ575"/>
      <c r="AFK575"/>
      <c r="AFL575"/>
      <c r="AFM575"/>
      <c r="AFN575"/>
      <c r="AFO575"/>
      <c r="AFP575"/>
      <c r="AFQ575"/>
      <c r="AFR575"/>
      <c r="AFS575"/>
      <c r="AFT575"/>
      <c r="AFU575"/>
      <c r="AFV575"/>
      <c r="AFW575"/>
      <c r="AFX575"/>
      <c r="AFY575"/>
      <c r="AFZ575"/>
      <c r="AGA575"/>
      <c r="AGB575"/>
      <c r="AGC575"/>
      <c r="AGD575"/>
      <c r="AGE575"/>
      <c r="AGF575"/>
      <c r="AGG575"/>
      <c r="AGH575"/>
      <c r="AGI575"/>
      <c r="AGJ575"/>
      <c r="AGK575"/>
      <c r="AGL575"/>
      <c r="AGM575"/>
      <c r="AGN575"/>
      <c r="AGO575"/>
      <c r="AGP575"/>
      <c r="AGQ575"/>
      <c r="AGR575"/>
      <c r="AGS575"/>
      <c r="AGT575"/>
      <c r="AGU575"/>
      <c r="AGV575"/>
      <c r="AGW575"/>
      <c r="AGX575"/>
      <c r="AGY575"/>
      <c r="AGZ575"/>
      <c r="AHA575"/>
      <c r="AHB575"/>
      <c r="AHC575"/>
      <c r="AHD575"/>
      <c r="AHE575"/>
      <c r="AHF575"/>
      <c r="AHG575"/>
      <c r="AHH575"/>
      <c r="AHI575"/>
      <c r="AHJ575"/>
      <c r="AHK575"/>
      <c r="AHL575"/>
      <c r="AHM575"/>
      <c r="AHN575"/>
      <c r="AHO575"/>
      <c r="AHP575"/>
      <c r="AHQ575"/>
      <c r="AHR575"/>
      <c r="AHS575"/>
      <c r="AHT575"/>
      <c r="AHU575"/>
      <c r="AHV575"/>
      <c r="AHW575"/>
      <c r="AHX575"/>
      <c r="AHY575"/>
      <c r="AHZ575"/>
      <c r="AIA575"/>
      <c r="AIB575"/>
      <c r="AIC575"/>
      <c r="AID575"/>
      <c r="AIE575"/>
      <c r="AIF575"/>
      <c r="AIG575"/>
      <c r="AIH575"/>
      <c r="AII575"/>
      <c r="AIJ575"/>
      <c r="AIK575"/>
      <c r="AIL575"/>
      <c r="AIM575"/>
      <c r="AIN575"/>
      <c r="AIO575"/>
      <c r="AIP575"/>
      <c r="AIQ575"/>
      <c r="AIR575"/>
      <c r="AIS575"/>
      <c r="AIT575"/>
      <c r="AIU575"/>
      <c r="AIV575"/>
      <c r="AIW575"/>
      <c r="AIX575"/>
      <c r="AIY575"/>
      <c r="AIZ575"/>
      <c r="AJA575"/>
      <c r="AJB575"/>
      <c r="AJC575"/>
      <c r="AJD575"/>
      <c r="AJE575"/>
      <c r="AJF575"/>
      <c r="AJG575"/>
      <c r="AJH575"/>
      <c r="AJI575"/>
      <c r="AJJ575"/>
      <c r="AJK575"/>
      <c r="AJL575"/>
      <c r="AJM575"/>
      <c r="AJN575"/>
      <c r="AJO575"/>
      <c r="AJP575"/>
      <c r="AJQ575"/>
      <c r="AJR575"/>
      <c r="AJS575"/>
      <c r="AJT575"/>
      <c r="AJU575"/>
      <c r="AJV575"/>
      <c r="AJW575"/>
      <c r="AJX575"/>
      <c r="AJY575"/>
      <c r="AJZ575"/>
      <c r="AKA575"/>
      <c r="AKB575"/>
      <c r="AKC575"/>
      <c r="AKD575"/>
      <c r="AKE575"/>
      <c r="AKF575"/>
      <c r="AKG575"/>
      <c r="AKH575"/>
      <c r="AKI575"/>
      <c r="AKJ575"/>
      <c r="AKK575"/>
      <c r="AKL575"/>
      <c r="AKM575"/>
      <c r="AKN575"/>
      <c r="AKO575"/>
      <c r="AKP575"/>
      <c r="AKQ575"/>
      <c r="AKR575"/>
      <c r="AKS575"/>
      <c r="AKT575"/>
      <c r="AKU575"/>
      <c r="AKV575"/>
      <c r="AKW575"/>
      <c r="AKX575"/>
      <c r="AKY575"/>
      <c r="AKZ575"/>
      <c r="ALA575"/>
      <c r="ALB575"/>
      <c r="ALC575"/>
      <c r="ALD575"/>
      <c r="ALE575"/>
      <c r="ALF575"/>
      <c r="ALG575"/>
      <c r="ALH575"/>
      <c r="ALI575"/>
      <c r="ALJ575"/>
      <c r="ALK575"/>
      <c r="ALL575"/>
      <c r="ALM575"/>
      <c r="ALN575"/>
      <c r="ALO575"/>
      <c r="ALP575"/>
      <c r="ALQ575"/>
      <c r="ALR575"/>
      <c r="ALS575"/>
      <c r="ALT575"/>
      <c r="ALU575"/>
      <c r="ALV575"/>
      <c r="ALW575"/>
      <c r="ALX575"/>
      <c r="ALY575"/>
      <c r="ALZ575"/>
      <c r="AMA575"/>
      <c r="AMB575"/>
      <c r="AMC575"/>
      <c r="AMD575"/>
      <c r="AME575"/>
      <c r="AMF575"/>
      <c r="AMG575"/>
      <c r="AMH575"/>
      <c r="AMI575"/>
      <c r="AMJ575"/>
    </row>
    <row r="576" spans="1:1024" ht="38.25" outlineLevel="1" x14ac:dyDescent="0.25">
      <c r="A576" s="261" t="s">
        <v>551</v>
      </c>
      <c r="B576" s="240" t="s">
        <v>176</v>
      </c>
      <c r="C576" s="57" t="str">
        <f>CONCATENATE(VLOOKUP(A576,ABC_SERVIÇOS!A:I,5,0)," - ",VLOOKUP(A576,ABC_SERVIÇOS!A:I,6,0))</f>
        <v>92824 - SINAPI – 10/17</v>
      </c>
      <c r="D576" s="111" t="str">
        <f>VLOOKUP(A576,ABC_SERVIÇOS,2,0)</f>
        <v>ASSENTAMENTO DE TUBO DE CONCRETO PARA REDES COLETORAS DE ÁGUAS PLUVIAIS, DIÂMETRO DE 600 MM, JUNTA RÍGIDA, INSTALADO EM LOCAL COM ALTO NÍVEL DE INTERFERÊNCIAS (NÃO INCLUI FORNECIMENTO)</v>
      </c>
      <c r="E576" s="136"/>
      <c r="F576" s="136"/>
      <c r="G576" s="136"/>
      <c r="H576" s="160"/>
      <c r="I576" s="57" t="str">
        <f>VLOOKUP(A576,ABC_SERVIÇOS,3,0)</f>
        <v>M</v>
      </c>
      <c r="J576" s="112">
        <f>SUM(J577:J590)</f>
        <v>243</v>
      </c>
      <c r="K576" s="137"/>
      <c r="L576" s="113">
        <f>VLOOKUP(A576,ABC_SERVIÇOS,7,0)</f>
        <v>64.040000000000006</v>
      </c>
      <c r="M576" s="114">
        <f>ROUND(L576*J576,2)</f>
        <v>15561.72</v>
      </c>
      <c r="N576" s="46" t="str">
        <f>A576</f>
        <v>COMP_047</v>
      </c>
      <c r="O576" s="80"/>
      <c r="P576" s="208">
        <f t="shared" si="15"/>
        <v>-15561.72</v>
      </c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</row>
    <row r="577" spans="1:1024" outlineLevel="1" x14ac:dyDescent="0.25">
      <c r="A577"/>
      <c r="B577" s="284"/>
      <c r="C577" s="275"/>
      <c r="D577" s="276"/>
      <c r="E577" s="276"/>
      <c r="F577" s="276"/>
      <c r="G577" s="276"/>
      <c r="H577" s="214"/>
      <c r="I577" s="275"/>
      <c r="J577" s="277"/>
      <c r="K577" s="277"/>
      <c r="L577" s="278"/>
      <c r="M577" s="279"/>
      <c r="N577"/>
      <c r="O577" s="80"/>
      <c r="P577" s="208">
        <f t="shared" si="15"/>
        <v>0</v>
      </c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</row>
    <row r="578" spans="1:1024" outlineLevel="1" x14ac:dyDescent="0.25">
      <c r="A578"/>
      <c r="B578" s="254"/>
      <c r="C578" s="84"/>
      <c r="D578" s="85" t="s">
        <v>552</v>
      </c>
      <c r="E578" s="85"/>
      <c r="F578" s="85"/>
      <c r="G578" s="85"/>
      <c r="H578" s="221"/>
      <c r="I578" s="84"/>
      <c r="J578" s="86"/>
      <c r="K578" s="86"/>
      <c r="L578" s="87"/>
      <c r="M578" s="88"/>
      <c r="N578"/>
      <c r="O578" s="80"/>
      <c r="P578" s="208">
        <f t="shared" si="15"/>
        <v>0</v>
      </c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</row>
    <row r="579" spans="1:1024" outlineLevel="1" x14ac:dyDescent="0.25">
      <c r="A579"/>
      <c r="B579" s="254"/>
      <c r="C579" s="84"/>
      <c r="D579" s="85" t="s">
        <v>553</v>
      </c>
      <c r="E579" s="85"/>
      <c r="F579" s="85"/>
      <c r="G579" s="85"/>
      <c r="H579" s="221"/>
      <c r="I579" s="84"/>
      <c r="J579" s="86">
        <v>12</v>
      </c>
      <c r="K579" s="86"/>
      <c r="L579" s="87"/>
      <c r="M579" s="88"/>
      <c r="N579"/>
      <c r="O579" s="80"/>
      <c r="P579" s="208">
        <f t="shared" si="15"/>
        <v>0</v>
      </c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  <c r="AMG579"/>
      <c r="AMH579"/>
      <c r="AMI579"/>
      <c r="AMJ579"/>
    </row>
    <row r="580" spans="1:1024" outlineLevel="1" x14ac:dyDescent="0.25">
      <c r="A580"/>
      <c r="B580" s="254"/>
      <c r="C580" s="84"/>
      <c r="D580" s="85" t="s">
        <v>408</v>
      </c>
      <c r="E580" s="85"/>
      <c r="F580" s="85"/>
      <c r="G580" s="85"/>
      <c r="H580" s="221"/>
      <c r="I580" s="84"/>
      <c r="J580" s="86">
        <v>22</v>
      </c>
      <c r="K580" s="86"/>
      <c r="L580" s="87"/>
      <c r="M580" s="88"/>
      <c r="N580"/>
      <c r="O580" s="80"/>
      <c r="P580" s="208">
        <f t="shared" si="15"/>
        <v>0</v>
      </c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  <c r="NL580"/>
      <c r="NM580"/>
      <c r="NN580"/>
      <c r="NO580"/>
      <c r="NP580"/>
      <c r="NQ580"/>
      <c r="NR580"/>
      <c r="NS580"/>
      <c r="NT580"/>
      <c r="NU580"/>
      <c r="NV580"/>
      <c r="NW580"/>
      <c r="NX580"/>
      <c r="NY580"/>
      <c r="NZ580"/>
      <c r="OA580"/>
      <c r="OB580"/>
      <c r="OC580"/>
      <c r="OD580"/>
      <c r="OE580"/>
      <c r="OF580"/>
      <c r="OG580"/>
      <c r="OH580"/>
      <c r="OI580"/>
      <c r="OJ580"/>
      <c r="OK580"/>
      <c r="OL580"/>
      <c r="OM580"/>
      <c r="ON580"/>
      <c r="OO580"/>
      <c r="OP580"/>
      <c r="OQ580"/>
      <c r="OR580"/>
      <c r="OS580"/>
      <c r="OT580"/>
      <c r="OU580"/>
      <c r="OV580"/>
      <c r="OW580"/>
      <c r="OX580"/>
      <c r="OY580"/>
      <c r="OZ580"/>
      <c r="PA580"/>
      <c r="PB580"/>
      <c r="PC580"/>
      <c r="PD580"/>
      <c r="PE580"/>
      <c r="PF580"/>
      <c r="PG580"/>
      <c r="PH580"/>
      <c r="PI580"/>
      <c r="PJ580"/>
      <c r="PK580"/>
      <c r="PL580"/>
      <c r="PM580"/>
      <c r="PN580"/>
      <c r="PO580"/>
      <c r="PP580"/>
      <c r="PQ580"/>
      <c r="PR580"/>
      <c r="PS580"/>
      <c r="PT580"/>
      <c r="PU580"/>
      <c r="PV580"/>
      <c r="PW580"/>
      <c r="PX580"/>
      <c r="PY580"/>
      <c r="PZ580"/>
      <c r="QA580"/>
      <c r="QB580"/>
      <c r="QC580"/>
      <c r="QD580"/>
      <c r="QE580"/>
      <c r="QF580"/>
      <c r="QG580"/>
      <c r="QH580"/>
      <c r="QI580"/>
      <c r="QJ580"/>
      <c r="QK580"/>
      <c r="QL580"/>
      <c r="QM580"/>
      <c r="QN580"/>
      <c r="QO580"/>
      <c r="QP580"/>
      <c r="QQ580"/>
      <c r="QR580"/>
      <c r="QS580"/>
      <c r="QT580"/>
      <c r="QU580"/>
      <c r="QV580"/>
      <c r="QW580"/>
      <c r="QX580"/>
      <c r="QY580"/>
      <c r="QZ580"/>
      <c r="RA580"/>
      <c r="RB580"/>
      <c r="RC580"/>
      <c r="RD580"/>
      <c r="RE580"/>
      <c r="RF580"/>
      <c r="RG580"/>
      <c r="RH580"/>
      <c r="RI580"/>
      <c r="RJ580"/>
      <c r="RK580"/>
      <c r="RL580"/>
      <c r="RM580"/>
      <c r="RN580"/>
      <c r="RO580"/>
      <c r="RP580"/>
      <c r="RQ580"/>
      <c r="RR580"/>
      <c r="RS580"/>
      <c r="RT580"/>
      <c r="RU580"/>
      <c r="RV580"/>
      <c r="RW580"/>
      <c r="RX580"/>
      <c r="RY580"/>
      <c r="RZ580"/>
      <c r="SA580"/>
      <c r="SB580"/>
      <c r="SC580"/>
      <c r="SD580"/>
      <c r="SE580"/>
      <c r="SF580"/>
      <c r="SG580"/>
      <c r="SH580"/>
      <c r="SI580"/>
      <c r="SJ580"/>
      <c r="SK580"/>
      <c r="SL580"/>
      <c r="SM580"/>
      <c r="SN580"/>
      <c r="SO580"/>
      <c r="SP580"/>
      <c r="SQ580"/>
      <c r="SR580"/>
      <c r="SS580"/>
      <c r="ST580"/>
      <c r="SU580"/>
      <c r="SV580"/>
      <c r="SW580"/>
      <c r="SX580"/>
      <c r="SY580"/>
      <c r="SZ580"/>
      <c r="TA580"/>
      <c r="TB580"/>
      <c r="TC580"/>
      <c r="TD580"/>
      <c r="TE580"/>
      <c r="TF580"/>
      <c r="TG580"/>
      <c r="TH580"/>
      <c r="TI580"/>
      <c r="TJ580"/>
      <c r="TK580"/>
      <c r="TL580"/>
      <c r="TM580"/>
      <c r="TN580"/>
      <c r="TO580"/>
      <c r="TP580"/>
      <c r="TQ580"/>
      <c r="TR580"/>
      <c r="TS580"/>
      <c r="TT580"/>
      <c r="TU580"/>
      <c r="TV580"/>
      <c r="TW580"/>
      <c r="TX580"/>
      <c r="TY580"/>
      <c r="TZ580"/>
      <c r="UA580"/>
      <c r="UB580"/>
      <c r="UC580"/>
      <c r="UD580"/>
      <c r="UE580"/>
      <c r="UF580"/>
      <c r="UG580"/>
      <c r="UH580"/>
      <c r="UI580"/>
      <c r="UJ580"/>
      <c r="UK580"/>
      <c r="UL580"/>
      <c r="UM580"/>
      <c r="UN580"/>
      <c r="UO580"/>
      <c r="UP580"/>
      <c r="UQ580"/>
      <c r="UR580"/>
      <c r="US580"/>
      <c r="UT580"/>
      <c r="UU580"/>
      <c r="UV580"/>
      <c r="UW580"/>
      <c r="UX580"/>
      <c r="UY580"/>
      <c r="UZ580"/>
      <c r="VA580"/>
      <c r="VB580"/>
      <c r="VC580"/>
      <c r="VD580"/>
      <c r="VE580"/>
      <c r="VF580"/>
      <c r="VG580"/>
      <c r="VH580"/>
      <c r="VI580"/>
      <c r="VJ580"/>
      <c r="VK580"/>
      <c r="VL580"/>
      <c r="VM580"/>
      <c r="VN580"/>
      <c r="VO580"/>
      <c r="VP580"/>
      <c r="VQ580"/>
      <c r="VR580"/>
      <c r="VS580"/>
      <c r="VT580"/>
      <c r="VU580"/>
      <c r="VV580"/>
      <c r="VW580"/>
      <c r="VX580"/>
      <c r="VY580"/>
      <c r="VZ580"/>
      <c r="WA580"/>
      <c r="WB580"/>
      <c r="WC580"/>
      <c r="WD580"/>
      <c r="WE580"/>
      <c r="WF580"/>
      <c r="WG580"/>
      <c r="WH580"/>
      <c r="WI580"/>
      <c r="WJ580"/>
      <c r="WK580"/>
      <c r="WL580"/>
      <c r="WM580"/>
      <c r="WN580"/>
      <c r="WO580"/>
      <c r="WP580"/>
      <c r="WQ580"/>
      <c r="WR580"/>
      <c r="WS580"/>
      <c r="WT580"/>
      <c r="WU580"/>
      <c r="WV580"/>
      <c r="WW580"/>
      <c r="WX580"/>
      <c r="WY580"/>
      <c r="WZ580"/>
      <c r="XA580"/>
      <c r="XB580"/>
      <c r="XC580"/>
      <c r="XD580"/>
      <c r="XE580"/>
      <c r="XF580"/>
      <c r="XG580"/>
      <c r="XH580"/>
      <c r="XI580"/>
      <c r="XJ580"/>
      <c r="XK580"/>
      <c r="XL580"/>
      <c r="XM580"/>
      <c r="XN580"/>
      <c r="XO580"/>
      <c r="XP580"/>
      <c r="XQ580"/>
      <c r="XR580"/>
      <c r="XS580"/>
      <c r="XT580"/>
      <c r="XU580"/>
      <c r="XV580"/>
      <c r="XW580"/>
      <c r="XX580"/>
      <c r="XY580"/>
      <c r="XZ580"/>
      <c r="YA580"/>
      <c r="YB580"/>
      <c r="YC580"/>
      <c r="YD580"/>
      <c r="YE580"/>
      <c r="YF580"/>
      <c r="YG580"/>
      <c r="YH580"/>
      <c r="YI580"/>
      <c r="YJ580"/>
      <c r="YK580"/>
      <c r="YL580"/>
      <c r="YM580"/>
      <c r="YN580"/>
      <c r="YO580"/>
      <c r="YP580"/>
      <c r="YQ580"/>
      <c r="YR580"/>
      <c r="YS580"/>
      <c r="YT580"/>
      <c r="YU580"/>
      <c r="YV580"/>
      <c r="YW580"/>
      <c r="YX580"/>
      <c r="YY580"/>
      <c r="YZ580"/>
      <c r="ZA580"/>
      <c r="ZB580"/>
      <c r="ZC580"/>
      <c r="ZD580"/>
      <c r="ZE580"/>
      <c r="ZF580"/>
      <c r="ZG580"/>
      <c r="ZH580"/>
      <c r="ZI580"/>
      <c r="ZJ580"/>
      <c r="ZK580"/>
      <c r="ZL580"/>
      <c r="ZM580"/>
      <c r="ZN580"/>
      <c r="ZO580"/>
      <c r="ZP580"/>
      <c r="ZQ580"/>
      <c r="ZR580"/>
      <c r="ZS580"/>
      <c r="ZT580"/>
      <c r="ZU580"/>
      <c r="ZV580"/>
      <c r="ZW580"/>
      <c r="ZX580"/>
      <c r="ZY580"/>
      <c r="ZZ580"/>
      <c r="AAA580"/>
      <c r="AAB580"/>
      <c r="AAC580"/>
      <c r="AAD580"/>
      <c r="AAE580"/>
      <c r="AAF580"/>
      <c r="AAG580"/>
      <c r="AAH580"/>
      <c r="AAI580"/>
      <c r="AAJ580"/>
      <c r="AAK580"/>
      <c r="AAL580"/>
      <c r="AAM580"/>
      <c r="AAN580"/>
      <c r="AAO580"/>
      <c r="AAP580"/>
      <c r="AAQ580"/>
      <c r="AAR580"/>
      <c r="AAS580"/>
      <c r="AAT580"/>
      <c r="AAU580"/>
      <c r="AAV580"/>
      <c r="AAW580"/>
      <c r="AAX580"/>
      <c r="AAY580"/>
      <c r="AAZ580"/>
      <c r="ABA580"/>
      <c r="ABB580"/>
      <c r="ABC580"/>
      <c r="ABD580"/>
      <c r="ABE580"/>
      <c r="ABF580"/>
      <c r="ABG580"/>
      <c r="ABH580"/>
      <c r="ABI580"/>
      <c r="ABJ580"/>
      <c r="ABK580"/>
      <c r="ABL580"/>
      <c r="ABM580"/>
      <c r="ABN580"/>
      <c r="ABO580"/>
      <c r="ABP580"/>
      <c r="ABQ580"/>
      <c r="ABR580"/>
      <c r="ABS580"/>
      <c r="ABT580"/>
      <c r="ABU580"/>
      <c r="ABV580"/>
      <c r="ABW580"/>
      <c r="ABX580"/>
      <c r="ABY580"/>
      <c r="ABZ580"/>
      <c r="ACA580"/>
      <c r="ACB580"/>
      <c r="ACC580"/>
      <c r="ACD580"/>
      <c r="ACE580"/>
      <c r="ACF580"/>
      <c r="ACG580"/>
      <c r="ACH580"/>
      <c r="ACI580"/>
      <c r="ACJ580"/>
      <c r="ACK580"/>
      <c r="ACL580"/>
      <c r="ACM580"/>
      <c r="ACN580"/>
      <c r="ACO580"/>
      <c r="ACP580"/>
      <c r="ACQ580"/>
      <c r="ACR580"/>
      <c r="ACS580"/>
      <c r="ACT580"/>
      <c r="ACU580"/>
      <c r="ACV580"/>
      <c r="ACW580"/>
      <c r="ACX580"/>
      <c r="ACY580"/>
      <c r="ACZ580"/>
      <c r="ADA580"/>
      <c r="ADB580"/>
      <c r="ADC580"/>
      <c r="ADD580"/>
      <c r="ADE580"/>
      <c r="ADF580"/>
      <c r="ADG580"/>
      <c r="ADH580"/>
      <c r="ADI580"/>
      <c r="ADJ580"/>
      <c r="ADK580"/>
      <c r="ADL580"/>
      <c r="ADM580"/>
      <c r="ADN580"/>
      <c r="ADO580"/>
      <c r="ADP580"/>
      <c r="ADQ580"/>
      <c r="ADR580"/>
      <c r="ADS580"/>
      <c r="ADT580"/>
      <c r="ADU580"/>
      <c r="ADV580"/>
      <c r="ADW580"/>
      <c r="ADX580"/>
      <c r="ADY580"/>
      <c r="ADZ580"/>
      <c r="AEA580"/>
      <c r="AEB580"/>
      <c r="AEC580"/>
      <c r="AED580"/>
      <c r="AEE580"/>
      <c r="AEF580"/>
      <c r="AEG580"/>
      <c r="AEH580"/>
      <c r="AEI580"/>
      <c r="AEJ580"/>
      <c r="AEK580"/>
      <c r="AEL580"/>
      <c r="AEM580"/>
      <c r="AEN580"/>
      <c r="AEO580"/>
      <c r="AEP580"/>
      <c r="AEQ580"/>
      <c r="AER580"/>
      <c r="AES580"/>
      <c r="AET580"/>
      <c r="AEU580"/>
      <c r="AEV580"/>
      <c r="AEW580"/>
      <c r="AEX580"/>
      <c r="AEY580"/>
      <c r="AEZ580"/>
      <c r="AFA580"/>
      <c r="AFB580"/>
      <c r="AFC580"/>
      <c r="AFD580"/>
      <c r="AFE580"/>
      <c r="AFF580"/>
      <c r="AFG580"/>
      <c r="AFH580"/>
      <c r="AFI580"/>
      <c r="AFJ580"/>
      <c r="AFK580"/>
      <c r="AFL580"/>
      <c r="AFM580"/>
      <c r="AFN580"/>
      <c r="AFO580"/>
      <c r="AFP580"/>
      <c r="AFQ580"/>
      <c r="AFR580"/>
      <c r="AFS580"/>
      <c r="AFT580"/>
      <c r="AFU580"/>
      <c r="AFV580"/>
      <c r="AFW580"/>
      <c r="AFX580"/>
      <c r="AFY580"/>
      <c r="AFZ580"/>
      <c r="AGA580"/>
      <c r="AGB580"/>
      <c r="AGC580"/>
      <c r="AGD580"/>
      <c r="AGE580"/>
      <c r="AGF580"/>
      <c r="AGG580"/>
      <c r="AGH580"/>
      <c r="AGI580"/>
      <c r="AGJ580"/>
      <c r="AGK580"/>
      <c r="AGL580"/>
      <c r="AGM580"/>
      <c r="AGN580"/>
      <c r="AGO580"/>
      <c r="AGP580"/>
      <c r="AGQ580"/>
      <c r="AGR580"/>
      <c r="AGS580"/>
      <c r="AGT580"/>
      <c r="AGU580"/>
      <c r="AGV580"/>
      <c r="AGW580"/>
      <c r="AGX580"/>
      <c r="AGY580"/>
      <c r="AGZ580"/>
      <c r="AHA580"/>
      <c r="AHB580"/>
      <c r="AHC580"/>
      <c r="AHD580"/>
      <c r="AHE580"/>
      <c r="AHF580"/>
      <c r="AHG580"/>
      <c r="AHH580"/>
      <c r="AHI580"/>
      <c r="AHJ580"/>
      <c r="AHK580"/>
      <c r="AHL580"/>
      <c r="AHM580"/>
      <c r="AHN580"/>
      <c r="AHO580"/>
      <c r="AHP580"/>
      <c r="AHQ580"/>
      <c r="AHR580"/>
      <c r="AHS580"/>
      <c r="AHT580"/>
      <c r="AHU580"/>
      <c r="AHV580"/>
      <c r="AHW580"/>
      <c r="AHX580"/>
      <c r="AHY580"/>
      <c r="AHZ580"/>
      <c r="AIA580"/>
      <c r="AIB580"/>
      <c r="AIC580"/>
      <c r="AID580"/>
      <c r="AIE580"/>
      <c r="AIF580"/>
      <c r="AIG580"/>
      <c r="AIH580"/>
      <c r="AII580"/>
      <c r="AIJ580"/>
      <c r="AIK580"/>
      <c r="AIL580"/>
      <c r="AIM580"/>
      <c r="AIN580"/>
      <c r="AIO580"/>
      <c r="AIP580"/>
      <c r="AIQ580"/>
      <c r="AIR580"/>
      <c r="AIS580"/>
      <c r="AIT580"/>
      <c r="AIU580"/>
      <c r="AIV580"/>
      <c r="AIW580"/>
      <c r="AIX580"/>
      <c r="AIY580"/>
      <c r="AIZ580"/>
      <c r="AJA580"/>
      <c r="AJB580"/>
      <c r="AJC580"/>
      <c r="AJD580"/>
      <c r="AJE580"/>
      <c r="AJF580"/>
      <c r="AJG580"/>
      <c r="AJH580"/>
      <c r="AJI580"/>
      <c r="AJJ580"/>
      <c r="AJK580"/>
      <c r="AJL580"/>
      <c r="AJM580"/>
      <c r="AJN580"/>
      <c r="AJO580"/>
      <c r="AJP580"/>
      <c r="AJQ580"/>
      <c r="AJR580"/>
      <c r="AJS580"/>
      <c r="AJT580"/>
      <c r="AJU580"/>
      <c r="AJV580"/>
      <c r="AJW580"/>
      <c r="AJX580"/>
      <c r="AJY580"/>
      <c r="AJZ580"/>
      <c r="AKA580"/>
      <c r="AKB580"/>
      <c r="AKC580"/>
      <c r="AKD580"/>
      <c r="AKE580"/>
      <c r="AKF580"/>
      <c r="AKG580"/>
      <c r="AKH580"/>
      <c r="AKI580"/>
      <c r="AKJ580"/>
      <c r="AKK580"/>
      <c r="AKL580"/>
      <c r="AKM580"/>
      <c r="AKN580"/>
      <c r="AKO580"/>
      <c r="AKP580"/>
      <c r="AKQ580"/>
      <c r="AKR580"/>
      <c r="AKS580"/>
      <c r="AKT580"/>
      <c r="AKU580"/>
      <c r="AKV580"/>
      <c r="AKW580"/>
      <c r="AKX580"/>
      <c r="AKY580"/>
      <c r="AKZ580"/>
      <c r="ALA580"/>
      <c r="ALB580"/>
      <c r="ALC580"/>
      <c r="ALD580"/>
      <c r="ALE580"/>
      <c r="ALF580"/>
      <c r="ALG580"/>
      <c r="ALH580"/>
      <c r="ALI580"/>
      <c r="ALJ580"/>
      <c r="ALK580"/>
      <c r="ALL580"/>
      <c r="ALM580"/>
      <c r="ALN580"/>
      <c r="ALO580"/>
      <c r="ALP580"/>
      <c r="ALQ580"/>
      <c r="ALR580"/>
      <c r="ALS580"/>
      <c r="ALT580"/>
      <c r="ALU580"/>
      <c r="ALV580"/>
      <c r="ALW580"/>
      <c r="ALX580"/>
      <c r="ALY580"/>
      <c r="ALZ580"/>
      <c r="AMA580"/>
      <c r="AMB580"/>
      <c r="AMC580"/>
      <c r="AMD580"/>
      <c r="AME580"/>
      <c r="AMF580"/>
      <c r="AMG580"/>
      <c r="AMH580"/>
      <c r="AMI580"/>
      <c r="AMJ580"/>
    </row>
    <row r="581" spans="1:1024" outlineLevel="1" x14ac:dyDescent="0.25">
      <c r="A581"/>
      <c r="B581" s="254"/>
      <c r="C581" s="84"/>
      <c r="D581" s="85" t="s">
        <v>554</v>
      </c>
      <c r="E581" s="85"/>
      <c r="F581" s="85"/>
      <c r="G581" s="85"/>
      <c r="H581" s="221"/>
      <c r="I581" s="84"/>
      <c r="J581" s="86">
        <v>12</v>
      </c>
      <c r="K581" s="86"/>
      <c r="L581" s="87"/>
      <c r="M581" s="88"/>
      <c r="N581"/>
      <c r="O581" s="80"/>
      <c r="P581" s="208">
        <f t="shared" si="15"/>
        <v>0</v>
      </c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</row>
    <row r="582" spans="1:1024" outlineLevel="1" x14ac:dyDescent="0.25">
      <c r="A582"/>
      <c r="B582" s="254"/>
      <c r="C582" s="84"/>
      <c r="D582" s="85" t="s">
        <v>407</v>
      </c>
      <c r="E582" s="85"/>
      <c r="F582" s="85"/>
      <c r="G582" s="85"/>
      <c r="H582" s="221"/>
      <c r="I582" s="84"/>
      <c r="J582" s="86">
        <v>22</v>
      </c>
      <c r="K582" s="86"/>
      <c r="L582" s="87"/>
      <c r="M582" s="88"/>
      <c r="N582"/>
      <c r="O582" s="80"/>
      <c r="P582" s="208">
        <f t="shared" si="15"/>
        <v>0</v>
      </c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</row>
    <row r="583" spans="1:1024" outlineLevel="1" x14ac:dyDescent="0.25">
      <c r="A583"/>
      <c r="B583" s="254"/>
      <c r="C583" s="84"/>
      <c r="D583" s="85" t="s">
        <v>555</v>
      </c>
      <c r="E583" s="85"/>
      <c r="F583" s="85"/>
      <c r="G583" s="85"/>
      <c r="H583" s="221"/>
      <c r="I583" s="84"/>
      <c r="J583" s="86">
        <f>2*12</f>
        <v>24</v>
      </c>
      <c r="K583" s="86"/>
      <c r="L583" s="87"/>
      <c r="M583" s="88"/>
      <c r="N583"/>
      <c r="O583" s="80"/>
      <c r="P583" s="208">
        <f t="shared" si="15"/>
        <v>0</v>
      </c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</row>
    <row r="584" spans="1:1024" outlineLevel="1" x14ac:dyDescent="0.25">
      <c r="A584"/>
      <c r="B584" s="254"/>
      <c r="C584" s="84"/>
      <c r="D584" s="85"/>
      <c r="E584" s="85"/>
      <c r="F584" s="85"/>
      <c r="G584" s="85"/>
      <c r="H584" s="221"/>
      <c r="I584" s="84"/>
      <c r="J584" s="86"/>
      <c r="K584" s="86"/>
      <c r="L584" s="87"/>
      <c r="M584" s="88"/>
      <c r="N584"/>
      <c r="O584" s="80"/>
      <c r="P584" s="208">
        <f t="shared" si="15"/>
        <v>0</v>
      </c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</row>
    <row r="585" spans="1:1024" outlineLevel="1" x14ac:dyDescent="0.25">
      <c r="A585"/>
      <c r="B585" s="254"/>
      <c r="C585" s="84"/>
      <c r="D585" s="85" t="s">
        <v>556</v>
      </c>
      <c r="E585" s="85"/>
      <c r="F585" s="85"/>
      <c r="G585" s="85"/>
      <c r="H585" s="221"/>
      <c r="I585" s="84"/>
      <c r="J585" s="86">
        <f>12</f>
        <v>12</v>
      </c>
      <c r="K585" s="86"/>
      <c r="L585" s="87"/>
      <c r="M585" s="88"/>
      <c r="N585"/>
      <c r="O585" s="80"/>
      <c r="P585" s="208">
        <f t="shared" si="15"/>
        <v>0</v>
      </c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</row>
    <row r="586" spans="1:1024" outlineLevel="1" x14ac:dyDescent="0.25">
      <c r="A586"/>
      <c r="B586" s="254"/>
      <c r="C586" s="84"/>
      <c r="D586" s="85" t="s">
        <v>557</v>
      </c>
      <c r="E586" s="85"/>
      <c r="F586" s="85"/>
      <c r="G586" s="85"/>
      <c r="H586" s="221"/>
      <c r="I586" s="84"/>
      <c r="J586" s="86">
        <f>15*2</f>
        <v>30</v>
      </c>
      <c r="K586" s="86"/>
      <c r="L586" s="87"/>
      <c r="M586" s="88"/>
      <c r="N586"/>
      <c r="O586" s="80"/>
      <c r="P586" s="208">
        <f t="shared" si="15"/>
        <v>0</v>
      </c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  <c r="AMG586"/>
      <c r="AMH586"/>
      <c r="AMI586"/>
      <c r="AMJ586"/>
    </row>
    <row r="587" spans="1:1024" outlineLevel="1" x14ac:dyDescent="0.25">
      <c r="A587"/>
      <c r="B587" s="254"/>
      <c r="C587" s="84"/>
      <c r="D587" s="85" t="s">
        <v>558</v>
      </c>
      <c r="E587" s="85"/>
      <c r="F587" s="85"/>
      <c r="G587" s="85"/>
      <c r="H587" s="221"/>
      <c r="I587" s="84"/>
      <c r="J587" s="86">
        <v>25</v>
      </c>
      <c r="K587" s="86"/>
      <c r="L587" s="87"/>
      <c r="M587" s="88"/>
      <c r="N587"/>
      <c r="O587" s="80"/>
      <c r="P587" s="208">
        <f t="shared" si="15"/>
        <v>0</v>
      </c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  <c r="AMG587"/>
      <c r="AMH587"/>
      <c r="AMI587"/>
      <c r="AMJ587"/>
    </row>
    <row r="588" spans="1:1024" outlineLevel="1" x14ac:dyDescent="0.25">
      <c r="A588"/>
      <c r="B588" s="254"/>
      <c r="C588" s="84"/>
      <c r="D588" s="85"/>
      <c r="E588" s="85"/>
      <c r="F588" s="85"/>
      <c r="G588" s="85"/>
      <c r="H588" s="221"/>
      <c r="I588" s="84"/>
      <c r="J588" s="86"/>
      <c r="K588" s="86"/>
      <c r="L588" s="87"/>
      <c r="M588" s="88"/>
      <c r="N588"/>
      <c r="O588" s="80"/>
      <c r="P588" s="208">
        <f t="shared" si="15"/>
        <v>0</v>
      </c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  <c r="PG588"/>
      <c r="PH588"/>
      <c r="PI588"/>
      <c r="PJ588"/>
      <c r="PK588"/>
      <c r="PL588"/>
      <c r="PM588"/>
      <c r="PN588"/>
      <c r="PO588"/>
      <c r="PP588"/>
      <c r="PQ588"/>
      <c r="PR588"/>
      <c r="PS588"/>
      <c r="PT588"/>
      <c r="PU588"/>
      <c r="PV588"/>
      <c r="PW588"/>
      <c r="PX588"/>
      <c r="PY588"/>
      <c r="PZ588"/>
      <c r="QA588"/>
      <c r="QB588"/>
      <c r="QC588"/>
      <c r="QD588"/>
      <c r="QE588"/>
      <c r="QF588"/>
      <c r="QG588"/>
      <c r="QH588"/>
      <c r="QI588"/>
      <c r="QJ588"/>
      <c r="QK588"/>
      <c r="QL588"/>
      <c r="QM588"/>
      <c r="QN588"/>
      <c r="QO588"/>
      <c r="QP588"/>
      <c r="QQ588"/>
      <c r="QR588"/>
      <c r="QS588"/>
      <c r="QT588"/>
      <c r="QU588"/>
      <c r="QV588"/>
      <c r="QW588"/>
      <c r="QX588"/>
      <c r="QY588"/>
      <c r="QZ588"/>
      <c r="RA588"/>
      <c r="RB588"/>
      <c r="RC588"/>
      <c r="RD588"/>
      <c r="RE588"/>
      <c r="RF588"/>
      <c r="RG588"/>
      <c r="RH588"/>
      <c r="RI588"/>
      <c r="RJ588"/>
      <c r="RK588"/>
      <c r="RL588"/>
      <c r="RM588"/>
      <c r="RN588"/>
      <c r="RO588"/>
      <c r="RP588"/>
      <c r="RQ588"/>
      <c r="RR588"/>
      <c r="RS588"/>
      <c r="RT588"/>
      <c r="RU588"/>
      <c r="RV588"/>
      <c r="RW588"/>
      <c r="RX588"/>
      <c r="RY588"/>
      <c r="RZ588"/>
      <c r="SA588"/>
      <c r="SB588"/>
      <c r="SC588"/>
      <c r="SD588"/>
      <c r="SE588"/>
      <c r="SF588"/>
      <c r="SG588"/>
      <c r="SH588"/>
      <c r="SI588"/>
      <c r="SJ588"/>
      <c r="SK588"/>
      <c r="SL588"/>
      <c r="SM588"/>
      <c r="SN588"/>
      <c r="SO588"/>
      <c r="SP588"/>
      <c r="SQ588"/>
      <c r="SR588"/>
      <c r="SS588"/>
      <c r="ST588"/>
      <c r="SU588"/>
      <c r="SV588"/>
      <c r="SW588"/>
      <c r="SX588"/>
      <c r="SY588"/>
      <c r="SZ588"/>
      <c r="TA588"/>
      <c r="TB588"/>
      <c r="TC588"/>
      <c r="TD588"/>
      <c r="TE588"/>
      <c r="TF588"/>
      <c r="TG588"/>
      <c r="TH588"/>
      <c r="TI588"/>
      <c r="TJ588"/>
      <c r="TK588"/>
      <c r="TL588"/>
      <c r="TM588"/>
      <c r="TN588"/>
      <c r="TO588"/>
      <c r="TP588"/>
      <c r="TQ588"/>
      <c r="TR588"/>
      <c r="TS588"/>
      <c r="TT588"/>
      <c r="TU588"/>
      <c r="TV588"/>
      <c r="TW588"/>
      <c r="TX588"/>
      <c r="TY588"/>
      <c r="TZ588"/>
      <c r="UA588"/>
      <c r="UB588"/>
      <c r="UC588"/>
      <c r="UD588"/>
      <c r="UE588"/>
      <c r="UF588"/>
      <c r="UG588"/>
      <c r="UH588"/>
      <c r="UI588"/>
      <c r="UJ588"/>
      <c r="UK588"/>
      <c r="UL588"/>
      <c r="UM588"/>
      <c r="UN588"/>
      <c r="UO588"/>
      <c r="UP588"/>
      <c r="UQ588"/>
      <c r="UR588"/>
      <c r="US588"/>
      <c r="UT588"/>
      <c r="UU588"/>
      <c r="UV588"/>
      <c r="UW588"/>
      <c r="UX588"/>
      <c r="UY588"/>
      <c r="UZ588"/>
      <c r="VA588"/>
      <c r="VB588"/>
      <c r="VC588"/>
      <c r="VD588"/>
      <c r="VE588"/>
      <c r="VF588"/>
      <c r="VG588"/>
      <c r="VH588"/>
      <c r="VI588"/>
      <c r="VJ588"/>
      <c r="VK588"/>
      <c r="VL588"/>
      <c r="VM588"/>
      <c r="VN588"/>
      <c r="VO588"/>
      <c r="VP588"/>
      <c r="VQ588"/>
      <c r="VR588"/>
      <c r="VS588"/>
      <c r="VT588"/>
      <c r="VU588"/>
      <c r="VV588"/>
      <c r="VW588"/>
      <c r="VX588"/>
      <c r="VY588"/>
      <c r="VZ588"/>
      <c r="WA588"/>
      <c r="WB588"/>
      <c r="WC588"/>
      <c r="WD588"/>
      <c r="WE588"/>
      <c r="WF588"/>
      <c r="WG588"/>
      <c r="WH588"/>
      <c r="WI588"/>
      <c r="WJ588"/>
      <c r="WK588"/>
      <c r="WL588"/>
      <c r="WM588"/>
      <c r="WN588"/>
      <c r="WO588"/>
      <c r="WP588"/>
      <c r="WQ588"/>
      <c r="WR588"/>
      <c r="WS588"/>
      <c r="WT588"/>
      <c r="WU588"/>
      <c r="WV588"/>
      <c r="WW588"/>
      <c r="WX588"/>
      <c r="WY588"/>
      <c r="WZ588"/>
      <c r="XA588"/>
      <c r="XB588"/>
      <c r="XC588"/>
      <c r="XD588"/>
      <c r="XE588"/>
      <c r="XF588"/>
      <c r="XG588"/>
      <c r="XH588"/>
      <c r="XI588"/>
      <c r="XJ588"/>
      <c r="XK588"/>
      <c r="XL588"/>
      <c r="XM588"/>
      <c r="XN588"/>
      <c r="XO588"/>
      <c r="XP588"/>
      <c r="XQ588"/>
      <c r="XR588"/>
      <c r="XS588"/>
      <c r="XT588"/>
      <c r="XU588"/>
      <c r="XV588"/>
      <c r="XW588"/>
      <c r="XX588"/>
      <c r="XY588"/>
      <c r="XZ588"/>
      <c r="YA588"/>
      <c r="YB588"/>
      <c r="YC588"/>
      <c r="YD588"/>
      <c r="YE588"/>
      <c r="YF588"/>
      <c r="YG588"/>
      <c r="YH588"/>
      <c r="YI588"/>
      <c r="YJ588"/>
      <c r="YK588"/>
      <c r="YL588"/>
      <c r="YM588"/>
      <c r="YN588"/>
      <c r="YO588"/>
      <c r="YP588"/>
      <c r="YQ588"/>
      <c r="YR588"/>
      <c r="YS588"/>
      <c r="YT588"/>
      <c r="YU588"/>
      <c r="YV588"/>
      <c r="YW588"/>
      <c r="YX588"/>
      <c r="YY588"/>
      <c r="YZ588"/>
      <c r="ZA588"/>
      <c r="ZB588"/>
      <c r="ZC588"/>
      <c r="ZD588"/>
      <c r="ZE588"/>
      <c r="ZF588"/>
      <c r="ZG588"/>
      <c r="ZH588"/>
      <c r="ZI588"/>
      <c r="ZJ588"/>
      <c r="ZK588"/>
      <c r="ZL588"/>
      <c r="ZM588"/>
      <c r="ZN588"/>
      <c r="ZO588"/>
      <c r="ZP588"/>
      <c r="ZQ588"/>
      <c r="ZR588"/>
      <c r="ZS588"/>
      <c r="ZT588"/>
      <c r="ZU588"/>
      <c r="ZV588"/>
      <c r="ZW588"/>
      <c r="ZX588"/>
      <c r="ZY588"/>
      <c r="ZZ588"/>
      <c r="AAA588"/>
      <c r="AAB588"/>
      <c r="AAC588"/>
      <c r="AAD588"/>
      <c r="AAE588"/>
      <c r="AAF588"/>
      <c r="AAG588"/>
      <c r="AAH588"/>
      <c r="AAI588"/>
      <c r="AAJ588"/>
      <c r="AAK588"/>
      <c r="AAL588"/>
      <c r="AAM588"/>
      <c r="AAN588"/>
      <c r="AAO588"/>
      <c r="AAP588"/>
      <c r="AAQ588"/>
      <c r="AAR588"/>
      <c r="AAS588"/>
      <c r="AAT588"/>
      <c r="AAU588"/>
      <c r="AAV588"/>
      <c r="AAW588"/>
      <c r="AAX588"/>
      <c r="AAY588"/>
      <c r="AAZ588"/>
      <c r="ABA588"/>
      <c r="ABB588"/>
      <c r="ABC588"/>
      <c r="ABD588"/>
      <c r="ABE588"/>
      <c r="ABF588"/>
      <c r="ABG588"/>
      <c r="ABH588"/>
      <c r="ABI588"/>
      <c r="ABJ588"/>
      <c r="ABK588"/>
      <c r="ABL588"/>
      <c r="ABM588"/>
      <c r="ABN588"/>
      <c r="ABO588"/>
      <c r="ABP588"/>
      <c r="ABQ588"/>
      <c r="ABR588"/>
      <c r="ABS588"/>
      <c r="ABT588"/>
      <c r="ABU588"/>
      <c r="ABV588"/>
      <c r="ABW588"/>
      <c r="ABX588"/>
      <c r="ABY588"/>
      <c r="ABZ588"/>
      <c r="ACA588"/>
      <c r="ACB588"/>
      <c r="ACC588"/>
      <c r="ACD588"/>
      <c r="ACE588"/>
      <c r="ACF588"/>
      <c r="ACG588"/>
      <c r="ACH588"/>
      <c r="ACI588"/>
      <c r="ACJ588"/>
      <c r="ACK588"/>
      <c r="ACL588"/>
      <c r="ACM588"/>
      <c r="ACN588"/>
      <c r="ACO588"/>
      <c r="ACP588"/>
      <c r="ACQ588"/>
      <c r="ACR588"/>
      <c r="ACS588"/>
      <c r="ACT588"/>
      <c r="ACU588"/>
      <c r="ACV588"/>
      <c r="ACW588"/>
      <c r="ACX588"/>
      <c r="ACY588"/>
      <c r="ACZ588"/>
      <c r="ADA588"/>
      <c r="ADB588"/>
      <c r="ADC588"/>
      <c r="ADD588"/>
      <c r="ADE588"/>
      <c r="ADF588"/>
      <c r="ADG588"/>
      <c r="ADH588"/>
      <c r="ADI588"/>
      <c r="ADJ588"/>
      <c r="ADK588"/>
      <c r="ADL588"/>
      <c r="ADM588"/>
      <c r="ADN588"/>
      <c r="ADO588"/>
      <c r="ADP588"/>
      <c r="ADQ588"/>
      <c r="ADR588"/>
      <c r="ADS588"/>
      <c r="ADT588"/>
      <c r="ADU588"/>
      <c r="ADV588"/>
      <c r="ADW588"/>
      <c r="ADX588"/>
      <c r="ADY588"/>
      <c r="ADZ588"/>
      <c r="AEA588"/>
      <c r="AEB588"/>
      <c r="AEC588"/>
      <c r="AED588"/>
      <c r="AEE588"/>
      <c r="AEF588"/>
      <c r="AEG588"/>
      <c r="AEH588"/>
      <c r="AEI588"/>
      <c r="AEJ588"/>
      <c r="AEK588"/>
      <c r="AEL588"/>
      <c r="AEM588"/>
      <c r="AEN588"/>
      <c r="AEO588"/>
      <c r="AEP588"/>
      <c r="AEQ588"/>
      <c r="AER588"/>
      <c r="AES588"/>
      <c r="AET588"/>
      <c r="AEU588"/>
      <c r="AEV588"/>
      <c r="AEW588"/>
      <c r="AEX588"/>
      <c r="AEY588"/>
      <c r="AEZ588"/>
      <c r="AFA588"/>
      <c r="AFB588"/>
      <c r="AFC588"/>
      <c r="AFD588"/>
      <c r="AFE588"/>
      <c r="AFF588"/>
      <c r="AFG588"/>
      <c r="AFH588"/>
      <c r="AFI588"/>
      <c r="AFJ588"/>
      <c r="AFK588"/>
      <c r="AFL588"/>
      <c r="AFM588"/>
      <c r="AFN588"/>
      <c r="AFO588"/>
      <c r="AFP588"/>
      <c r="AFQ588"/>
      <c r="AFR588"/>
      <c r="AFS588"/>
      <c r="AFT588"/>
      <c r="AFU588"/>
      <c r="AFV588"/>
      <c r="AFW588"/>
      <c r="AFX588"/>
      <c r="AFY588"/>
      <c r="AFZ588"/>
      <c r="AGA588"/>
      <c r="AGB588"/>
      <c r="AGC588"/>
      <c r="AGD588"/>
      <c r="AGE588"/>
      <c r="AGF588"/>
      <c r="AGG588"/>
      <c r="AGH588"/>
      <c r="AGI588"/>
      <c r="AGJ588"/>
      <c r="AGK588"/>
      <c r="AGL588"/>
      <c r="AGM588"/>
      <c r="AGN588"/>
      <c r="AGO588"/>
      <c r="AGP588"/>
      <c r="AGQ588"/>
      <c r="AGR588"/>
      <c r="AGS588"/>
      <c r="AGT588"/>
      <c r="AGU588"/>
      <c r="AGV588"/>
      <c r="AGW588"/>
      <c r="AGX588"/>
      <c r="AGY588"/>
      <c r="AGZ588"/>
      <c r="AHA588"/>
      <c r="AHB588"/>
      <c r="AHC588"/>
      <c r="AHD588"/>
      <c r="AHE588"/>
      <c r="AHF588"/>
      <c r="AHG588"/>
      <c r="AHH588"/>
      <c r="AHI588"/>
      <c r="AHJ588"/>
      <c r="AHK588"/>
      <c r="AHL588"/>
      <c r="AHM588"/>
      <c r="AHN588"/>
      <c r="AHO588"/>
      <c r="AHP588"/>
      <c r="AHQ588"/>
      <c r="AHR588"/>
      <c r="AHS588"/>
      <c r="AHT588"/>
      <c r="AHU588"/>
      <c r="AHV588"/>
      <c r="AHW588"/>
      <c r="AHX588"/>
      <c r="AHY588"/>
      <c r="AHZ588"/>
      <c r="AIA588"/>
      <c r="AIB588"/>
      <c r="AIC588"/>
      <c r="AID588"/>
      <c r="AIE588"/>
      <c r="AIF588"/>
      <c r="AIG588"/>
      <c r="AIH588"/>
      <c r="AII588"/>
      <c r="AIJ588"/>
      <c r="AIK588"/>
      <c r="AIL588"/>
      <c r="AIM588"/>
      <c r="AIN588"/>
      <c r="AIO588"/>
      <c r="AIP588"/>
      <c r="AIQ588"/>
      <c r="AIR588"/>
      <c r="AIS588"/>
      <c r="AIT588"/>
      <c r="AIU588"/>
      <c r="AIV588"/>
      <c r="AIW588"/>
      <c r="AIX588"/>
      <c r="AIY588"/>
      <c r="AIZ588"/>
      <c r="AJA588"/>
      <c r="AJB588"/>
      <c r="AJC588"/>
      <c r="AJD588"/>
      <c r="AJE588"/>
      <c r="AJF588"/>
      <c r="AJG588"/>
      <c r="AJH588"/>
      <c r="AJI588"/>
      <c r="AJJ588"/>
      <c r="AJK588"/>
      <c r="AJL588"/>
      <c r="AJM588"/>
      <c r="AJN588"/>
      <c r="AJO588"/>
      <c r="AJP588"/>
      <c r="AJQ588"/>
      <c r="AJR588"/>
      <c r="AJS588"/>
      <c r="AJT588"/>
      <c r="AJU588"/>
      <c r="AJV588"/>
      <c r="AJW588"/>
      <c r="AJX588"/>
      <c r="AJY588"/>
      <c r="AJZ588"/>
      <c r="AKA588"/>
      <c r="AKB588"/>
      <c r="AKC588"/>
      <c r="AKD588"/>
      <c r="AKE588"/>
      <c r="AKF588"/>
      <c r="AKG588"/>
      <c r="AKH588"/>
      <c r="AKI588"/>
      <c r="AKJ588"/>
      <c r="AKK588"/>
      <c r="AKL588"/>
      <c r="AKM588"/>
      <c r="AKN588"/>
      <c r="AKO588"/>
      <c r="AKP588"/>
      <c r="AKQ588"/>
      <c r="AKR588"/>
      <c r="AKS588"/>
      <c r="AKT588"/>
      <c r="AKU588"/>
      <c r="AKV588"/>
      <c r="AKW588"/>
      <c r="AKX588"/>
      <c r="AKY588"/>
      <c r="AKZ588"/>
      <c r="ALA588"/>
      <c r="ALB588"/>
      <c r="ALC588"/>
      <c r="ALD588"/>
      <c r="ALE588"/>
      <c r="ALF588"/>
      <c r="ALG588"/>
      <c r="ALH588"/>
      <c r="ALI588"/>
      <c r="ALJ588"/>
      <c r="ALK588"/>
      <c r="ALL588"/>
      <c r="ALM588"/>
      <c r="ALN588"/>
      <c r="ALO588"/>
      <c r="ALP588"/>
      <c r="ALQ588"/>
      <c r="ALR588"/>
      <c r="ALS588"/>
      <c r="ALT588"/>
      <c r="ALU588"/>
      <c r="ALV588"/>
      <c r="ALW588"/>
      <c r="ALX588"/>
      <c r="ALY588"/>
      <c r="ALZ588"/>
      <c r="AMA588"/>
      <c r="AMB588"/>
      <c r="AMC588"/>
      <c r="AMD588"/>
      <c r="AME588"/>
      <c r="AMF588"/>
      <c r="AMG588"/>
      <c r="AMH588"/>
      <c r="AMI588"/>
      <c r="AMJ588"/>
    </row>
    <row r="589" spans="1:1024" outlineLevel="1" x14ac:dyDescent="0.25">
      <c r="A589"/>
      <c r="B589" s="254"/>
      <c r="C589" s="84"/>
      <c r="D589" s="85" t="s">
        <v>559</v>
      </c>
      <c r="E589" s="85"/>
      <c r="F589" s="85"/>
      <c r="G589" s="85"/>
      <c r="H589" s="221"/>
      <c r="I589" s="84"/>
      <c r="J589" s="86"/>
      <c r="K589" s="86"/>
      <c r="L589" s="87"/>
      <c r="M589" s="88"/>
      <c r="N589"/>
      <c r="O589" s="80"/>
      <c r="P589" s="208">
        <f t="shared" si="15"/>
        <v>0</v>
      </c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  <c r="AMG589"/>
      <c r="AMH589"/>
      <c r="AMI589"/>
      <c r="AMJ589"/>
    </row>
    <row r="590" spans="1:1024" outlineLevel="1" x14ac:dyDescent="0.25">
      <c r="A590"/>
      <c r="B590" s="254"/>
      <c r="C590" s="84"/>
      <c r="D590" s="85" t="s">
        <v>560</v>
      </c>
      <c r="E590" s="85"/>
      <c r="F590" s="85"/>
      <c r="G590" s="85"/>
      <c r="H590" s="221"/>
      <c r="I590" s="84"/>
      <c r="J590" s="86">
        <f>7*12</f>
        <v>84</v>
      </c>
      <c r="K590" s="86"/>
      <c r="L590" s="87"/>
      <c r="M590" s="88"/>
      <c r="N590"/>
      <c r="O590" s="80"/>
      <c r="P590" s="208">
        <f t="shared" si="15"/>
        <v>0</v>
      </c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  <c r="AMG590"/>
      <c r="AMH590"/>
      <c r="AMI590"/>
      <c r="AMJ590"/>
    </row>
    <row r="591" spans="1:1024" outlineLevel="1" x14ac:dyDescent="0.25">
      <c r="A591"/>
      <c r="B591" s="254"/>
      <c r="C591" s="84"/>
      <c r="D591" s="399"/>
      <c r="E591" s="85"/>
      <c r="F591" s="85"/>
      <c r="G591" s="85"/>
      <c r="H591" s="221"/>
      <c r="I591" s="84"/>
      <c r="J591" s="86"/>
      <c r="K591" s="86"/>
      <c r="L591" s="87"/>
      <c r="M591" s="88"/>
      <c r="N591"/>
      <c r="O591" s="80"/>
      <c r="P591" s="208">
        <f t="shared" si="15"/>
        <v>0</v>
      </c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</row>
    <row r="592" spans="1:1024" outlineLevel="1" x14ac:dyDescent="0.25">
      <c r="A592"/>
      <c r="B592" s="346"/>
      <c r="C592" s="347"/>
      <c r="D592" s="400"/>
      <c r="E592" s="348"/>
      <c r="F592" s="348"/>
      <c r="G592" s="348"/>
      <c r="H592" s="232"/>
      <c r="I592" s="347"/>
      <c r="J592" s="327"/>
      <c r="K592" s="327"/>
      <c r="L592" s="349"/>
      <c r="M592" s="350"/>
      <c r="N592"/>
      <c r="O592" s="80"/>
      <c r="P592" s="208">
        <f t="shared" si="15"/>
        <v>0</v>
      </c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  <c r="MM592"/>
      <c r="MN592"/>
      <c r="MO592"/>
      <c r="MP592"/>
      <c r="MQ592"/>
      <c r="MR592"/>
      <c r="MS592"/>
      <c r="MT592"/>
      <c r="MU592"/>
      <c r="MV592"/>
      <c r="MW592"/>
      <c r="MX592"/>
      <c r="MY592"/>
      <c r="MZ592"/>
      <c r="NA592"/>
      <c r="NB592"/>
      <c r="NC592"/>
      <c r="ND592"/>
      <c r="NE592"/>
      <c r="NF592"/>
      <c r="NG592"/>
      <c r="NH592"/>
      <c r="NI592"/>
      <c r="NJ592"/>
      <c r="NK592"/>
      <c r="NL592"/>
      <c r="NM592"/>
      <c r="NN592"/>
      <c r="NO592"/>
      <c r="NP592"/>
      <c r="NQ592"/>
      <c r="NR592"/>
      <c r="NS592"/>
      <c r="NT592"/>
      <c r="NU592"/>
      <c r="NV592"/>
      <c r="NW592"/>
      <c r="NX592"/>
      <c r="NY592"/>
      <c r="NZ592"/>
      <c r="OA592"/>
      <c r="OB592"/>
      <c r="OC592"/>
      <c r="OD592"/>
      <c r="OE592"/>
      <c r="OF592"/>
      <c r="OG592"/>
      <c r="OH592"/>
      <c r="OI592"/>
      <c r="OJ592"/>
      <c r="OK592"/>
      <c r="OL592"/>
      <c r="OM592"/>
      <c r="ON592"/>
      <c r="OO592"/>
      <c r="OP592"/>
      <c r="OQ592"/>
      <c r="OR592"/>
      <c r="OS592"/>
      <c r="OT592"/>
      <c r="OU592"/>
      <c r="OV592"/>
      <c r="OW592"/>
      <c r="OX592"/>
      <c r="OY592"/>
      <c r="OZ592"/>
      <c r="PA592"/>
      <c r="PB592"/>
      <c r="PC592"/>
      <c r="PD592"/>
      <c r="PE592"/>
      <c r="PF592"/>
      <c r="PG592"/>
      <c r="PH592"/>
      <c r="PI592"/>
      <c r="PJ592"/>
      <c r="PK592"/>
      <c r="PL592"/>
      <c r="PM592"/>
      <c r="PN592"/>
      <c r="PO592"/>
      <c r="PP592"/>
      <c r="PQ592"/>
      <c r="PR592"/>
      <c r="PS592"/>
      <c r="PT592"/>
      <c r="PU592"/>
      <c r="PV592"/>
      <c r="PW592"/>
      <c r="PX592"/>
      <c r="PY592"/>
      <c r="PZ592"/>
      <c r="QA592"/>
      <c r="QB592"/>
      <c r="QC592"/>
      <c r="QD592"/>
      <c r="QE592"/>
      <c r="QF592"/>
      <c r="QG592"/>
      <c r="QH592"/>
      <c r="QI592"/>
      <c r="QJ592"/>
      <c r="QK592"/>
      <c r="QL592"/>
      <c r="QM592"/>
      <c r="QN592"/>
      <c r="QO592"/>
      <c r="QP592"/>
      <c r="QQ592"/>
      <c r="QR592"/>
      <c r="QS592"/>
      <c r="QT592"/>
      <c r="QU592"/>
      <c r="QV592"/>
      <c r="QW592"/>
      <c r="QX592"/>
      <c r="QY592"/>
      <c r="QZ592"/>
      <c r="RA592"/>
      <c r="RB592"/>
      <c r="RC592"/>
      <c r="RD592"/>
      <c r="RE592"/>
      <c r="RF592"/>
      <c r="RG592"/>
      <c r="RH592"/>
      <c r="RI592"/>
      <c r="RJ592"/>
      <c r="RK592"/>
      <c r="RL592"/>
      <c r="RM592"/>
      <c r="RN592"/>
      <c r="RO592"/>
      <c r="RP592"/>
      <c r="RQ592"/>
      <c r="RR592"/>
      <c r="RS592"/>
      <c r="RT592"/>
      <c r="RU592"/>
      <c r="RV592"/>
      <c r="RW592"/>
      <c r="RX592"/>
      <c r="RY592"/>
      <c r="RZ592"/>
      <c r="SA592"/>
      <c r="SB592"/>
      <c r="SC592"/>
      <c r="SD592"/>
      <c r="SE592"/>
      <c r="SF592"/>
      <c r="SG592"/>
      <c r="SH592"/>
      <c r="SI592"/>
      <c r="SJ592"/>
      <c r="SK592"/>
      <c r="SL592"/>
      <c r="SM592"/>
      <c r="SN592"/>
      <c r="SO592"/>
      <c r="SP592"/>
      <c r="SQ592"/>
      <c r="SR592"/>
      <c r="SS592"/>
      <c r="ST592"/>
      <c r="SU592"/>
      <c r="SV592"/>
      <c r="SW592"/>
      <c r="SX592"/>
      <c r="SY592"/>
      <c r="SZ592"/>
      <c r="TA592"/>
      <c r="TB592"/>
      <c r="TC592"/>
      <c r="TD592"/>
      <c r="TE592"/>
      <c r="TF592"/>
      <c r="TG592"/>
      <c r="TH592"/>
      <c r="TI592"/>
      <c r="TJ592"/>
      <c r="TK592"/>
      <c r="TL592"/>
      <c r="TM592"/>
      <c r="TN592"/>
      <c r="TO592"/>
      <c r="TP592"/>
      <c r="TQ592"/>
      <c r="TR592"/>
      <c r="TS592"/>
      <c r="TT592"/>
      <c r="TU592"/>
      <c r="TV592"/>
      <c r="TW592"/>
      <c r="TX592"/>
      <c r="TY592"/>
      <c r="TZ592"/>
      <c r="UA592"/>
      <c r="UB592"/>
      <c r="UC592"/>
      <c r="UD592"/>
      <c r="UE592"/>
      <c r="UF592"/>
      <c r="UG592"/>
      <c r="UH592"/>
      <c r="UI592"/>
      <c r="UJ592"/>
      <c r="UK592"/>
      <c r="UL592"/>
      <c r="UM592"/>
      <c r="UN592"/>
      <c r="UO592"/>
      <c r="UP592"/>
      <c r="UQ592"/>
      <c r="UR592"/>
      <c r="US592"/>
      <c r="UT592"/>
      <c r="UU592"/>
      <c r="UV592"/>
      <c r="UW592"/>
      <c r="UX592"/>
      <c r="UY592"/>
      <c r="UZ592"/>
      <c r="VA592"/>
      <c r="VB592"/>
      <c r="VC592"/>
      <c r="VD592"/>
      <c r="VE592"/>
      <c r="VF592"/>
      <c r="VG592"/>
      <c r="VH592"/>
      <c r="VI592"/>
      <c r="VJ592"/>
      <c r="VK592"/>
      <c r="VL592"/>
      <c r="VM592"/>
      <c r="VN592"/>
      <c r="VO592"/>
      <c r="VP592"/>
      <c r="VQ592"/>
      <c r="VR592"/>
      <c r="VS592"/>
      <c r="VT592"/>
      <c r="VU592"/>
      <c r="VV592"/>
      <c r="VW592"/>
      <c r="VX592"/>
      <c r="VY592"/>
      <c r="VZ592"/>
      <c r="WA592"/>
      <c r="WB592"/>
      <c r="WC592"/>
      <c r="WD592"/>
      <c r="WE592"/>
      <c r="WF592"/>
      <c r="WG592"/>
      <c r="WH592"/>
      <c r="WI592"/>
      <c r="WJ592"/>
      <c r="WK592"/>
      <c r="WL592"/>
      <c r="WM592"/>
      <c r="WN592"/>
      <c r="WO592"/>
      <c r="WP592"/>
      <c r="WQ592"/>
      <c r="WR592"/>
      <c r="WS592"/>
      <c r="WT592"/>
      <c r="WU592"/>
      <c r="WV592"/>
      <c r="WW592"/>
      <c r="WX592"/>
      <c r="WY592"/>
      <c r="WZ592"/>
      <c r="XA592"/>
      <c r="XB592"/>
      <c r="XC592"/>
      <c r="XD592"/>
      <c r="XE592"/>
      <c r="XF592"/>
      <c r="XG592"/>
      <c r="XH592"/>
      <c r="XI592"/>
      <c r="XJ592"/>
      <c r="XK592"/>
      <c r="XL592"/>
      <c r="XM592"/>
      <c r="XN592"/>
      <c r="XO592"/>
      <c r="XP592"/>
      <c r="XQ592"/>
      <c r="XR592"/>
      <c r="XS592"/>
      <c r="XT592"/>
      <c r="XU592"/>
      <c r="XV592"/>
      <c r="XW592"/>
      <c r="XX592"/>
      <c r="XY592"/>
      <c r="XZ592"/>
      <c r="YA592"/>
      <c r="YB592"/>
      <c r="YC592"/>
      <c r="YD592"/>
      <c r="YE592"/>
      <c r="YF592"/>
      <c r="YG592"/>
      <c r="YH592"/>
      <c r="YI592"/>
      <c r="YJ592"/>
      <c r="YK592"/>
      <c r="YL592"/>
      <c r="YM592"/>
      <c r="YN592"/>
      <c r="YO592"/>
      <c r="YP592"/>
      <c r="YQ592"/>
      <c r="YR592"/>
      <c r="YS592"/>
      <c r="YT592"/>
      <c r="YU592"/>
      <c r="YV592"/>
      <c r="YW592"/>
      <c r="YX592"/>
      <c r="YY592"/>
      <c r="YZ592"/>
      <c r="ZA592"/>
      <c r="ZB592"/>
      <c r="ZC592"/>
      <c r="ZD592"/>
      <c r="ZE592"/>
      <c r="ZF592"/>
      <c r="ZG592"/>
      <c r="ZH592"/>
      <c r="ZI592"/>
      <c r="ZJ592"/>
      <c r="ZK592"/>
      <c r="ZL592"/>
      <c r="ZM592"/>
      <c r="ZN592"/>
      <c r="ZO592"/>
      <c r="ZP592"/>
      <c r="ZQ592"/>
      <c r="ZR592"/>
      <c r="ZS592"/>
      <c r="ZT592"/>
      <c r="ZU592"/>
      <c r="ZV592"/>
      <c r="ZW592"/>
      <c r="ZX592"/>
      <c r="ZY592"/>
      <c r="ZZ592"/>
      <c r="AAA592"/>
      <c r="AAB592"/>
      <c r="AAC592"/>
      <c r="AAD592"/>
      <c r="AAE592"/>
      <c r="AAF592"/>
      <c r="AAG592"/>
      <c r="AAH592"/>
      <c r="AAI592"/>
      <c r="AAJ592"/>
      <c r="AAK592"/>
      <c r="AAL592"/>
      <c r="AAM592"/>
      <c r="AAN592"/>
      <c r="AAO592"/>
      <c r="AAP592"/>
      <c r="AAQ592"/>
      <c r="AAR592"/>
      <c r="AAS592"/>
      <c r="AAT592"/>
      <c r="AAU592"/>
      <c r="AAV592"/>
      <c r="AAW592"/>
      <c r="AAX592"/>
      <c r="AAY592"/>
      <c r="AAZ592"/>
      <c r="ABA592"/>
      <c r="ABB592"/>
      <c r="ABC592"/>
      <c r="ABD592"/>
      <c r="ABE592"/>
      <c r="ABF592"/>
      <c r="ABG592"/>
      <c r="ABH592"/>
      <c r="ABI592"/>
      <c r="ABJ592"/>
      <c r="ABK592"/>
      <c r="ABL592"/>
      <c r="ABM592"/>
      <c r="ABN592"/>
      <c r="ABO592"/>
      <c r="ABP592"/>
      <c r="ABQ592"/>
      <c r="ABR592"/>
      <c r="ABS592"/>
      <c r="ABT592"/>
      <c r="ABU592"/>
      <c r="ABV592"/>
      <c r="ABW592"/>
      <c r="ABX592"/>
      <c r="ABY592"/>
      <c r="ABZ592"/>
      <c r="ACA592"/>
      <c r="ACB592"/>
      <c r="ACC592"/>
      <c r="ACD592"/>
      <c r="ACE592"/>
      <c r="ACF592"/>
      <c r="ACG592"/>
      <c r="ACH592"/>
      <c r="ACI592"/>
      <c r="ACJ592"/>
      <c r="ACK592"/>
      <c r="ACL592"/>
      <c r="ACM592"/>
      <c r="ACN592"/>
      <c r="ACO592"/>
      <c r="ACP592"/>
      <c r="ACQ592"/>
      <c r="ACR592"/>
      <c r="ACS592"/>
      <c r="ACT592"/>
      <c r="ACU592"/>
      <c r="ACV592"/>
      <c r="ACW592"/>
      <c r="ACX592"/>
      <c r="ACY592"/>
      <c r="ACZ592"/>
      <c r="ADA592"/>
      <c r="ADB592"/>
      <c r="ADC592"/>
      <c r="ADD592"/>
      <c r="ADE592"/>
      <c r="ADF592"/>
      <c r="ADG592"/>
      <c r="ADH592"/>
      <c r="ADI592"/>
      <c r="ADJ592"/>
      <c r="ADK592"/>
      <c r="ADL592"/>
      <c r="ADM592"/>
      <c r="ADN592"/>
      <c r="ADO592"/>
      <c r="ADP592"/>
      <c r="ADQ592"/>
      <c r="ADR592"/>
      <c r="ADS592"/>
      <c r="ADT592"/>
      <c r="ADU592"/>
      <c r="ADV592"/>
      <c r="ADW592"/>
      <c r="ADX592"/>
      <c r="ADY592"/>
      <c r="ADZ592"/>
      <c r="AEA592"/>
      <c r="AEB592"/>
      <c r="AEC592"/>
      <c r="AED592"/>
      <c r="AEE592"/>
      <c r="AEF592"/>
      <c r="AEG592"/>
      <c r="AEH592"/>
      <c r="AEI592"/>
      <c r="AEJ592"/>
      <c r="AEK592"/>
      <c r="AEL592"/>
      <c r="AEM592"/>
      <c r="AEN592"/>
      <c r="AEO592"/>
      <c r="AEP592"/>
      <c r="AEQ592"/>
      <c r="AER592"/>
      <c r="AES592"/>
      <c r="AET592"/>
      <c r="AEU592"/>
      <c r="AEV592"/>
      <c r="AEW592"/>
      <c r="AEX592"/>
      <c r="AEY592"/>
      <c r="AEZ592"/>
      <c r="AFA592"/>
      <c r="AFB592"/>
      <c r="AFC592"/>
      <c r="AFD592"/>
      <c r="AFE592"/>
      <c r="AFF592"/>
      <c r="AFG592"/>
      <c r="AFH592"/>
      <c r="AFI592"/>
      <c r="AFJ592"/>
      <c r="AFK592"/>
      <c r="AFL592"/>
      <c r="AFM592"/>
      <c r="AFN592"/>
      <c r="AFO592"/>
      <c r="AFP592"/>
      <c r="AFQ592"/>
      <c r="AFR592"/>
      <c r="AFS592"/>
      <c r="AFT592"/>
      <c r="AFU592"/>
      <c r="AFV592"/>
      <c r="AFW592"/>
      <c r="AFX592"/>
      <c r="AFY592"/>
      <c r="AFZ592"/>
      <c r="AGA592"/>
      <c r="AGB592"/>
      <c r="AGC592"/>
      <c r="AGD592"/>
      <c r="AGE592"/>
      <c r="AGF592"/>
      <c r="AGG592"/>
      <c r="AGH592"/>
      <c r="AGI592"/>
      <c r="AGJ592"/>
      <c r="AGK592"/>
      <c r="AGL592"/>
      <c r="AGM592"/>
      <c r="AGN592"/>
      <c r="AGO592"/>
      <c r="AGP592"/>
      <c r="AGQ592"/>
      <c r="AGR592"/>
      <c r="AGS592"/>
      <c r="AGT592"/>
      <c r="AGU592"/>
      <c r="AGV592"/>
      <c r="AGW592"/>
      <c r="AGX592"/>
      <c r="AGY592"/>
      <c r="AGZ592"/>
      <c r="AHA592"/>
      <c r="AHB592"/>
      <c r="AHC592"/>
      <c r="AHD592"/>
      <c r="AHE592"/>
      <c r="AHF592"/>
      <c r="AHG592"/>
      <c r="AHH592"/>
      <c r="AHI592"/>
      <c r="AHJ592"/>
      <c r="AHK592"/>
      <c r="AHL592"/>
      <c r="AHM592"/>
      <c r="AHN592"/>
      <c r="AHO592"/>
      <c r="AHP592"/>
      <c r="AHQ592"/>
      <c r="AHR592"/>
      <c r="AHS592"/>
      <c r="AHT592"/>
      <c r="AHU592"/>
      <c r="AHV592"/>
      <c r="AHW592"/>
      <c r="AHX592"/>
      <c r="AHY592"/>
      <c r="AHZ592"/>
      <c r="AIA592"/>
      <c r="AIB592"/>
      <c r="AIC592"/>
      <c r="AID592"/>
      <c r="AIE592"/>
      <c r="AIF592"/>
      <c r="AIG592"/>
      <c r="AIH592"/>
      <c r="AII592"/>
      <c r="AIJ592"/>
      <c r="AIK592"/>
      <c r="AIL592"/>
      <c r="AIM592"/>
      <c r="AIN592"/>
      <c r="AIO592"/>
      <c r="AIP592"/>
      <c r="AIQ592"/>
      <c r="AIR592"/>
      <c r="AIS592"/>
      <c r="AIT592"/>
      <c r="AIU592"/>
      <c r="AIV592"/>
      <c r="AIW592"/>
      <c r="AIX592"/>
      <c r="AIY592"/>
      <c r="AIZ592"/>
      <c r="AJA592"/>
      <c r="AJB592"/>
      <c r="AJC592"/>
      <c r="AJD592"/>
      <c r="AJE592"/>
      <c r="AJF592"/>
      <c r="AJG592"/>
      <c r="AJH592"/>
      <c r="AJI592"/>
      <c r="AJJ592"/>
      <c r="AJK592"/>
      <c r="AJL592"/>
      <c r="AJM592"/>
      <c r="AJN592"/>
      <c r="AJO592"/>
      <c r="AJP592"/>
      <c r="AJQ592"/>
      <c r="AJR592"/>
      <c r="AJS592"/>
      <c r="AJT592"/>
      <c r="AJU592"/>
      <c r="AJV592"/>
      <c r="AJW592"/>
      <c r="AJX592"/>
      <c r="AJY592"/>
      <c r="AJZ592"/>
      <c r="AKA592"/>
      <c r="AKB592"/>
      <c r="AKC592"/>
      <c r="AKD592"/>
      <c r="AKE592"/>
      <c r="AKF592"/>
      <c r="AKG592"/>
      <c r="AKH592"/>
      <c r="AKI592"/>
      <c r="AKJ592"/>
      <c r="AKK592"/>
      <c r="AKL592"/>
      <c r="AKM592"/>
      <c r="AKN592"/>
      <c r="AKO592"/>
      <c r="AKP592"/>
      <c r="AKQ592"/>
      <c r="AKR592"/>
      <c r="AKS592"/>
      <c r="AKT592"/>
      <c r="AKU592"/>
      <c r="AKV592"/>
      <c r="AKW592"/>
      <c r="AKX592"/>
      <c r="AKY592"/>
      <c r="AKZ592"/>
      <c r="ALA592"/>
      <c r="ALB592"/>
      <c r="ALC592"/>
      <c r="ALD592"/>
      <c r="ALE592"/>
      <c r="ALF592"/>
      <c r="ALG592"/>
      <c r="ALH592"/>
      <c r="ALI592"/>
      <c r="ALJ592"/>
      <c r="ALK592"/>
      <c r="ALL592"/>
      <c r="ALM592"/>
      <c r="ALN592"/>
      <c r="ALO592"/>
      <c r="ALP592"/>
      <c r="ALQ592"/>
      <c r="ALR592"/>
      <c r="ALS592"/>
      <c r="ALT592"/>
      <c r="ALU592"/>
      <c r="ALV592"/>
      <c r="ALW592"/>
      <c r="ALX592"/>
      <c r="ALY592"/>
      <c r="ALZ592"/>
      <c r="AMA592"/>
      <c r="AMB592"/>
      <c r="AMC592"/>
      <c r="AMD592"/>
      <c r="AME592"/>
      <c r="AMF592"/>
      <c r="AMG592"/>
      <c r="AMH592"/>
      <c r="AMI592"/>
      <c r="AMJ592"/>
    </row>
    <row r="593" spans="1:1024" ht="25.5" outlineLevel="1" x14ac:dyDescent="0.25">
      <c r="A593" s="261" t="s">
        <v>561</v>
      </c>
      <c r="B593" s="240" t="s">
        <v>177</v>
      </c>
      <c r="C593" s="57" t="str">
        <f>CONCATENATE(VLOOKUP(A593,ABC_SERVIÇOS!A:I,5,0)," - ",VLOOKUP(A593,ABC_SERVIÇOS!A:I,6,0))</f>
        <v>7793 - SINAPI – 10/17</v>
      </c>
      <c r="D593" s="111" t="str">
        <f>VLOOKUP(A593,ABC_SERVIÇOS,2,0)</f>
        <v xml:space="preserve">TUBO DE CONCRETO SIMPLES, CLASSE- PS2, PB, DN 600 MM, PARA AGUAS PLUVIAIS </v>
      </c>
      <c r="E593" s="136"/>
      <c r="F593" s="136"/>
      <c r="G593" s="136"/>
      <c r="H593" s="160"/>
      <c r="I593" s="57" t="str">
        <f>VLOOKUP(A593,ABC_SERVIÇOS,3,0)</f>
        <v>M</v>
      </c>
      <c r="J593" s="112">
        <f>SUM(J594:J596)</f>
        <v>243</v>
      </c>
      <c r="K593" s="137"/>
      <c r="L593" s="113">
        <f>VLOOKUP(A593,ABC_SERVIÇOS,7,0)</f>
        <v>60.71</v>
      </c>
      <c r="M593" s="114">
        <f>ROUND(L593*J593,2)</f>
        <v>14752.53</v>
      </c>
      <c r="N593" s="46" t="str">
        <f>A593</f>
        <v>COMP_048</v>
      </c>
      <c r="O593" s="80"/>
      <c r="P593" s="208">
        <f t="shared" si="15"/>
        <v>-14752.53</v>
      </c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  <c r="MM593"/>
      <c r="MN593"/>
      <c r="MO593"/>
      <c r="MP593"/>
      <c r="MQ593"/>
      <c r="MR593"/>
      <c r="MS593"/>
      <c r="MT593"/>
      <c r="MU593"/>
      <c r="MV593"/>
      <c r="MW593"/>
      <c r="MX593"/>
      <c r="MY593"/>
      <c r="MZ593"/>
      <c r="NA593"/>
      <c r="NB593"/>
      <c r="NC593"/>
      <c r="ND593"/>
      <c r="NE593"/>
      <c r="NF593"/>
      <c r="NG593"/>
      <c r="NH593"/>
      <c r="NI593"/>
      <c r="NJ593"/>
      <c r="NK593"/>
      <c r="NL593"/>
      <c r="NM593"/>
      <c r="NN593"/>
      <c r="NO593"/>
      <c r="NP593"/>
      <c r="NQ593"/>
      <c r="NR593"/>
      <c r="NS593"/>
      <c r="NT593"/>
      <c r="NU593"/>
      <c r="NV593"/>
      <c r="NW593"/>
      <c r="NX593"/>
      <c r="NY593"/>
      <c r="NZ593"/>
      <c r="OA593"/>
      <c r="OB593"/>
      <c r="OC593"/>
      <c r="OD593"/>
      <c r="OE593"/>
      <c r="OF593"/>
      <c r="OG593"/>
      <c r="OH593"/>
      <c r="OI593"/>
      <c r="OJ593"/>
      <c r="OK593"/>
      <c r="OL593"/>
      <c r="OM593"/>
      <c r="ON593"/>
      <c r="OO593"/>
      <c r="OP593"/>
      <c r="OQ593"/>
      <c r="OR593"/>
      <c r="OS593"/>
      <c r="OT593"/>
      <c r="OU593"/>
      <c r="OV593"/>
      <c r="OW593"/>
      <c r="OX593"/>
      <c r="OY593"/>
      <c r="OZ593"/>
      <c r="PA593"/>
      <c r="PB593"/>
      <c r="PC593"/>
      <c r="PD593"/>
      <c r="PE593"/>
      <c r="PF593"/>
      <c r="PG593"/>
      <c r="PH593"/>
      <c r="PI593"/>
      <c r="PJ593"/>
      <c r="PK593"/>
      <c r="PL593"/>
      <c r="PM593"/>
      <c r="PN593"/>
      <c r="PO593"/>
      <c r="PP593"/>
      <c r="PQ593"/>
      <c r="PR593"/>
      <c r="PS593"/>
      <c r="PT593"/>
      <c r="PU593"/>
      <c r="PV593"/>
      <c r="PW593"/>
      <c r="PX593"/>
      <c r="PY593"/>
      <c r="PZ593"/>
      <c r="QA593"/>
      <c r="QB593"/>
      <c r="QC593"/>
      <c r="QD593"/>
      <c r="QE593"/>
      <c r="QF593"/>
      <c r="QG593"/>
      <c r="QH593"/>
      <c r="QI593"/>
      <c r="QJ593"/>
      <c r="QK593"/>
      <c r="QL593"/>
      <c r="QM593"/>
      <c r="QN593"/>
      <c r="QO593"/>
      <c r="QP593"/>
      <c r="QQ593"/>
      <c r="QR593"/>
      <c r="QS593"/>
      <c r="QT593"/>
      <c r="QU593"/>
      <c r="QV593"/>
      <c r="QW593"/>
      <c r="QX593"/>
      <c r="QY593"/>
      <c r="QZ593"/>
      <c r="RA593"/>
      <c r="RB593"/>
      <c r="RC593"/>
      <c r="RD593"/>
      <c r="RE593"/>
      <c r="RF593"/>
      <c r="RG593"/>
      <c r="RH593"/>
      <c r="RI593"/>
      <c r="RJ593"/>
      <c r="RK593"/>
      <c r="RL593"/>
      <c r="RM593"/>
      <c r="RN593"/>
      <c r="RO593"/>
      <c r="RP593"/>
      <c r="RQ593"/>
      <c r="RR593"/>
      <c r="RS593"/>
      <c r="RT593"/>
      <c r="RU593"/>
      <c r="RV593"/>
      <c r="RW593"/>
      <c r="RX593"/>
      <c r="RY593"/>
      <c r="RZ593"/>
      <c r="SA593"/>
      <c r="SB593"/>
      <c r="SC593"/>
      <c r="SD593"/>
      <c r="SE593"/>
      <c r="SF593"/>
      <c r="SG593"/>
      <c r="SH593"/>
      <c r="SI593"/>
      <c r="SJ593"/>
      <c r="SK593"/>
      <c r="SL593"/>
      <c r="SM593"/>
      <c r="SN593"/>
      <c r="SO593"/>
      <c r="SP593"/>
      <c r="SQ593"/>
      <c r="SR593"/>
      <c r="SS593"/>
      <c r="ST593"/>
      <c r="SU593"/>
      <c r="SV593"/>
      <c r="SW593"/>
      <c r="SX593"/>
      <c r="SY593"/>
      <c r="SZ593"/>
      <c r="TA593"/>
      <c r="TB593"/>
      <c r="TC593"/>
      <c r="TD593"/>
      <c r="TE593"/>
      <c r="TF593"/>
      <c r="TG593"/>
      <c r="TH593"/>
      <c r="TI593"/>
      <c r="TJ593"/>
      <c r="TK593"/>
      <c r="TL593"/>
      <c r="TM593"/>
      <c r="TN593"/>
      <c r="TO593"/>
      <c r="TP593"/>
      <c r="TQ593"/>
      <c r="TR593"/>
      <c r="TS593"/>
      <c r="TT593"/>
      <c r="TU593"/>
      <c r="TV593"/>
      <c r="TW593"/>
      <c r="TX593"/>
      <c r="TY593"/>
      <c r="TZ593"/>
      <c r="UA593"/>
      <c r="UB593"/>
      <c r="UC593"/>
      <c r="UD593"/>
      <c r="UE593"/>
      <c r="UF593"/>
      <c r="UG593"/>
      <c r="UH593"/>
      <c r="UI593"/>
      <c r="UJ593"/>
      <c r="UK593"/>
      <c r="UL593"/>
      <c r="UM593"/>
      <c r="UN593"/>
      <c r="UO593"/>
      <c r="UP593"/>
      <c r="UQ593"/>
      <c r="UR593"/>
      <c r="US593"/>
      <c r="UT593"/>
      <c r="UU593"/>
      <c r="UV593"/>
      <c r="UW593"/>
      <c r="UX593"/>
      <c r="UY593"/>
      <c r="UZ593"/>
      <c r="VA593"/>
      <c r="VB593"/>
      <c r="VC593"/>
      <c r="VD593"/>
      <c r="VE593"/>
      <c r="VF593"/>
      <c r="VG593"/>
      <c r="VH593"/>
      <c r="VI593"/>
      <c r="VJ593"/>
      <c r="VK593"/>
      <c r="VL593"/>
      <c r="VM593"/>
      <c r="VN593"/>
      <c r="VO593"/>
      <c r="VP593"/>
      <c r="VQ593"/>
      <c r="VR593"/>
      <c r="VS593"/>
      <c r="VT593"/>
      <c r="VU593"/>
      <c r="VV593"/>
      <c r="VW593"/>
      <c r="VX593"/>
      <c r="VY593"/>
      <c r="VZ593"/>
      <c r="WA593"/>
      <c r="WB593"/>
      <c r="WC593"/>
      <c r="WD593"/>
      <c r="WE593"/>
      <c r="WF593"/>
      <c r="WG593"/>
      <c r="WH593"/>
      <c r="WI593"/>
      <c r="WJ593"/>
      <c r="WK593"/>
      <c r="WL593"/>
      <c r="WM593"/>
      <c r="WN593"/>
      <c r="WO593"/>
      <c r="WP593"/>
      <c r="WQ593"/>
      <c r="WR593"/>
      <c r="WS593"/>
      <c r="WT593"/>
      <c r="WU593"/>
      <c r="WV593"/>
      <c r="WW593"/>
      <c r="WX593"/>
      <c r="WY593"/>
      <c r="WZ593"/>
      <c r="XA593"/>
      <c r="XB593"/>
      <c r="XC593"/>
      <c r="XD593"/>
      <c r="XE593"/>
      <c r="XF593"/>
      <c r="XG593"/>
      <c r="XH593"/>
      <c r="XI593"/>
      <c r="XJ593"/>
      <c r="XK593"/>
      <c r="XL593"/>
      <c r="XM593"/>
      <c r="XN593"/>
      <c r="XO593"/>
      <c r="XP593"/>
      <c r="XQ593"/>
      <c r="XR593"/>
      <c r="XS593"/>
      <c r="XT593"/>
      <c r="XU593"/>
      <c r="XV593"/>
      <c r="XW593"/>
      <c r="XX593"/>
      <c r="XY593"/>
      <c r="XZ593"/>
      <c r="YA593"/>
      <c r="YB593"/>
      <c r="YC593"/>
      <c r="YD593"/>
      <c r="YE593"/>
      <c r="YF593"/>
      <c r="YG593"/>
      <c r="YH593"/>
      <c r="YI593"/>
      <c r="YJ593"/>
      <c r="YK593"/>
      <c r="YL593"/>
      <c r="YM593"/>
      <c r="YN593"/>
      <c r="YO593"/>
      <c r="YP593"/>
      <c r="YQ593"/>
      <c r="YR593"/>
      <c r="YS593"/>
      <c r="YT593"/>
      <c r="YU593"/>
      <c r="YV593"/>
      <c r="YW593"/>
      <c r="YX593"/>
      <c r="YY593"/>
      <c r="YZ593"/>
      <c r="ZA593"/>
      <c r="ZB593"/>
      <c r="ZC593"/>
      <c r="ZD593"/>
      <c r="ZE593"/>
      <c r="ZF593"/>
      <c r="ZG593"/>
      <c r="ZH593"/>
      <c r="ZI593"/>
      <c r="ZJ593"/>
      <c r="ZK593"/>
      <c r="ZL593"/>
      <c r="ZM593"/>
      <c r="ZN593"/>
      <c r="ZO593"/>
      <c r="ZP593"/>
      <c r="ZQ593"/>
      <c r="ZR593"/>
      <c r="ZS593"/>
      <c r="ZT593"/>
      <c r="ZU593"/>
      <c r="ZV593"/>
      <c r="ZW593"/>
      <c r="ZX593"/>
      <c r="ZY593"/>
      <c r="ZZ593"/>
      <c r="AAA593"/>
      <c r="AAB593"/>
      <c r="AAC593"/>
      <c r="AAD593"/>
      <c r="AAE593"/>
      <c r="AAF593"/>
      <c r="AAG593"/>
      <c r="AAH593"/>
      <c r="AAI593"/>
      <c r="AAJ593"/>
      <c r="AAK593"/>
      <c r="AAL593"/>
      <c r="AAM593"/>
      <c r="AAN593"/>
      <c r="AAO593"/>
      <c r="AAP593"/>
      <c r="AAQ593"/>
      <c r="AAR593"/>
      <c r="AAS593"/>
      <c r="AAT593"/>
      <c r="AAU593"/>
      <c r="AAV593"/>
      <c r="AAW593"/>
      <c r="AAX593"/>
      <c r="AAY593"/>
      <c r="AAZ593"/>
      <c r="ABA593"/>
      <c r="ABB593"/>
      <c r="ABC593"/>
      <c r="ABD593"/>
      <c r="ABE593"/>
      <c r="ABF593"/>
      <c r="ABG593"/>
      <c r="ABH593"/>
      <c r="ABI593"/>
      <c r="ABJ593"/>
      <c r="ABK593"/>
      <c r="ABL593"/>
      <c r="ABM593"/>
      <c r="ABN593"/>
      <c r="ABO593"/>
      <c r="ABP593"/>
      <c r="ABQ593"/>
      <c r="ABR593"/>
      <c r="ABS593"/>
      <c r="ABT593"/>
      <c r="ABU593"/>
      <c r="ABV593"/>
      <c r="ABW593"/>
      <c r="ABX593"/>
      <c r="ABY593"/>
      <c r="ABZ593"/>
      <c r="ACA593"/>
      <c r="ACB593"/>
      <c r="ACC593"/>
      <c r="ACD593"/>
      <c r="ACE593"/>
      <c r="ACF593"/>
      <c r="ACG593"/>
      <c r="ACH593"/>
      <c r="ACI593"/>
      <c r="ACJ593"/>
      <c r="ACK593"/>
      <c r="ACL593"/>
      <c r="ACM593"/>
      <c r="ACN593"/>
      <c r="ACO593"/>
      <c r="ACP593"/>
      <c r="ACQ593"/>
      <c r="ACR593"/>
      <c r="ACS593"/>
      <c r="ACT593"/>
      <c r="ACU593"/>
      <c r="ACV593"/>
      <c r="ACW593"/>
      <c r="ACX593"/>
      <c r="ACY593"/>
      <c r="ACZ593"/>
      <c r="ADA593"/>
      <c r="ADB593"/>
      <c r="ADC593"/>
      <c r="ADD593"/>
      <c r="ADE593"/>
      <c r="ADF593"/>
      <c r="ADG593"/>
      <c r="ADH593"/>
      <c r="ADI593"/>
      <c r="ADJ593"/>
      <c r="ADK593"/>
      <c r="ADL593"/>
      <c r="ADM593"/>
      <c r="ADN593"/>
      <c r="ADO593"/>
      <c r="ADP593"/>
      <c r="ADQ593"/>
      <c r="ADR593"/>
      <c r="ADS593"/>
      <c r="ADT593"/>
      <c r="ADU593"/>
      <c r="ADV593"/>
      <c r="ADW593"/>
      <c r="ADX593"/>
      <c r="ADY593"/>
      <c r="ADZ593"/>
      <c r="AEA593"/>
      <c r="AEB593"/>
      <c r="AEC593"/>
      <c r="AED593"/>
      <c r="AEE593"/>
      <c r="AEF593"/>
      <c r="AEG593"/>
      <c r="AEH593"/>
      <c r="AEI593"/>
      <c r="AEJ593"/>
      <c r="AEK593"/>
      <c r="AEL593"/>
      <c r="AEM593"/>
      <c r="AEN593"/>
      <c r="AEO593"/>
      <c r="AEP593"/>
      <c r="AEQ593"/>
      <c r="AER593"/>
      <c r="AES593"/>
      <c r="AET593"/>
      <c r="AEU593"/>
      <c r="AEV593"/>
      <c r="AEW593"/>
      <c r="AEX593"/>
      <c r="AEY593"/>
      <c r="AEZ593"/>
      <c r="AFA593"/>
      <c r="AFB593"/>
      <c r="AFC593"/>
      <c r="AFD593"/>
      <c r="AFE593"/>
      <c r="AFF593"/>
      <c r="AFG593"/>
      <c r="AFH593"/>
      <c r="AFI593"/>
      <c r="AFJ593"/>
      <c r="AFK593"/>
      <c r="AFL593"/>
      <c r="AFM593"/>
      <c r="AFN593"/>
      <c r="AFO593"/>
      <c r="AFP593"/>
      <c r="AFQ593"/>
      <c r="AFR593"/>
      <c r="AFS593"/>
      <c r="AFT593"/>
      <c r="AFU593"/>
      <c r="AFV593"/>
      <c r="AFW593"/>
      <c r="AFX593"/>
      <c r="AFY593"/>
      <c r="AFZ593"/>
      <c r="AGA593"/>
      <c r="AGB593"/>
      <c r="AGC593"/>
      <c r="AGD593"/>
      <c r="AGE593"/>
      <c r="AGF593"/>
      <c r="AGG593"/>
      <c r="AGH593"/>
      <c r="AGI593"/>
      <c r="AGJ593"/>
      <c r="AGK593"/>
      <c r="AGL593"/>
      <c r="AGM593"/>
      <c r="AGN593"/>
      <c r="AGO593"/>
      <c r="AGP593"/>
      <c r="AGQ593"/>
      <c r="AGR593"/>
      <c r="AGS593"/>
      <c r="AGT593"/>
      <c r="AGU593"/>
      <c r="AGV593"/>
      <c r="AGW593"/>
      <c r="AGX593"/>
      <c r="AGY593"/>
      <c r="AGZ593"/>
      <c r="AHA593"/>
      <c r="AHB593"/>
      <c r="AHC593"/>
      <c r="AHD593"/>
      <c r="AHE593"/>
      <c r="AHF593"/>
      <c r="AHG593"/>
      <c r="AHH593"/>
      <c r="AHI593"/>
      <c r="AHJ593"/>
      <c r="AHK593"/>
      <c r="AHL593"/>
      <c r="AHM593"/>
      <c r="AHN593"/>
      <c r="AHO593"/>
      <c r="AHP593"/>
      <c r="AHQ593"/>
      <c r="AHR593"/>
      <c r="AHS593"/>
      <c r="AHT593"/>
      <c r="AHU593"/>
      <c r="AHV593"/>
      <c r="AHW593"/>
      <c r="AHX593"/>
      <c r="AHY593"/>
      <c r="AHZ593"/>
      <c r="AIA593"/>
      <c r="AIB593"/>
      <c r="AIC593"/>
      <c r="AID593"/>
      <c r="AIE593"/>
      <c r="AIF593"/>
      <c r="AIG593"/>
      <c r="AIH593"/>
      <c r="AII593"/>
      <c r="AIJ593"/>
      <c r="AIK593"/>
      <c r="AIL593"/>
      <c r="AIM593"/>
      <c r="AIN593"/>
      <c r="AIO593"/>
      <c r="AIP593"/>
      <c r="AIQ593"/>
      <c r="AIR593"/>
      <c r="AIS593"/>
      <c r="AIT593"/>
      <c r="AIU593"/>
      <c r="AIV593"/>
      <c r="AIW593"/>
      <c r="AIX593"/>
      <c r="AIY593"/>
      <c r="AIZ593"/>
      <c r="AJA593"/>
      <c r="AJB593"/>
      <c r="AJC593"/>
      <c r="AJD593"/>
      <c r="AJE593"/>
      <c r="AJF593"/>
      <c r="AJG593"/>
      <c r="AJH593"/>
      <c r="AJI593"/>
      <c r="AJJ593"/>
      <c r="AJK593"/>
      <c r="AJL593"/>
      <c r="AJM593"/>
      <c r="AJN593"/>
      <c r="AJO593"/>
      <c r="AJP593"/>
      <c r="AJQ593"/>
      <c r="AJR593"/>
      <c r="AJS593"/>
      <c r="AJT593"/>
      <c r="AJU593"/>
      <c r="AJV593"/>
      <c r="AJW593"/>
      <c r="AJX593"/>
      <c r="AJY593"/>
      <c r="AJZ593"/>
      <c r="AKA593"/>
      <c r="AKB593"/>
      <c r="AKC593"/>
      <c r="AKD593"/>
      <c r="AKE593"/>
      <c r="AKF593"/>
      <c r="AKG593"/>
      <c r="AKH593"/>
      <c r="AKI593"/>
      <c r="AKJ593"/>
      <c r="AKK593"/>
      <c r="AKL593"/>
      <c r="AKM593"/>
      <c r="AKN593"/>
      <c r="AKO593"/>
      <c r="AKP593"/>
      <c r="AKQ593"/>
      <c r="AKR593"/>
      <c r="AKS593"/>
      <c r="AKT593"/>
      <c r="AKU593"/>
      <c r="AKV593"/>
      <c r="AKW593"/>
      <c r="AKX593"/>
      <c r="AKY593"/>
      <c r="AKZ593"/>
      <c r="ALA593"/>
      <c r="ALB593"/>
      <c r="ALC593"/>
      <c r="ALD593"/>
      <c r="ALE593"/>
      <c r="ALF593"/>
      <c r="ALG593"/>
      <c r="ALH593"/>
      <c r="ALI593"/>
      <c r="ALJ593"/>
      <c r="ALK593"/>
      <c r="ALL593"/>
      <c r="ALM593"/>
      <c r="ALN593"/>
      <c r="ALO593"/>
      <c r="ALP593"/>
      <c r="ALQ593"/>
      <c r="ALR593"/>
      <c r="ALS593"/>
      <c r="ALT593"/>
      <c r="ALU593"/>
      <c r="ALV593"/>
      <c r="ALW593"/>
      <c r="ALX593"/>
      <c r="ALY593"/>
      <c r="ALZ593"/>
      <c r="AMA593"/>
      <c r="AMB593"/>
      <c r="AMC593"/>
      <c r="AMD593"/>
      <c r="AME593"/>
      <c r="AMF593"/>
      <c r="AMG593"/>
      <c r="AMH593"/>
      <c r="AMI593"/>
      <c r="AMJ593"/>
    </row>
    <row r="594" spans="1:1024" outlineLevel="1" x14ac:dyDescent="0.25">
      <c r="A594"/>
      <c r="B594" s="284"/>
      <c r="C594" s="275"/>
      <c r="D594" s="276"/>
      <c r="E594" s="276"/>
      <c r="F594" s="276"/>
      <c r="G594" s="276"/>
      <c r="H594" s="214"/>
      <c r="I594" s="275"/>
      <c r="J594" s="277"/>
      <c r="K594" s="277"/>
      <c r="L594" s="278"/>
      <c r="M594" s="279"/>
      <c r="N594"/>
      <c r="O594" s="80"/>
      <c r="P594" s="208">
        <f t="shared" si="15"/>
        <v>0</v>
      </c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</row>
    <row r="595" spans="1:1024" outlineLevel="1" x14ac:dyDescent="0.25">
      <c r="A595"/>
      <c r="B595" s="254"/>
      <c r="C595" s="84"/>
      <c r="D595" s="85" t="s">
        <v>562</v>
      </c>
      <c r="E595" s="85"/>
      <c r="F595" s="85"/>
      <c r="G595" s="85"/>
      <c r="H595" s="221"/>
      <c r="I595" s="84"/>
      <c r="J595" s="86">
        <f>J575</f>
        <v>0</v>
      </c>
      <c r="K595" s="86"/>
      <c r="L595" s="87"/>
      <c r="M595" s="88"/>
      <c r="N595"/>
      <c r="O595" s="80"/>
      <c r="P595" s="208">
        <f t="shared" si="15"/>
        <v>0</v>
      </c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</row>
    <row r="596" spans="1:1024" outlineLevel="1" x14ac:dyDescent="0.25">
      <c r="A596"/>
      <c r="B596" s="254"/>
      <c r="C596" s="84"/>
      <c r="D596" s="399" t="s">
        <v>563</v>
      </c>
      <c r="E596" s="85"/>
      <c r="F596" s="85"/>
      <c r="G596" s="85"/>
      <c r="H596" s="221"/>
      <c r="I596" s="84"/>
      <c r="J596" s="86">
        <f>J576</f>
        <v>243</v>
      </c>
      <c r="K596" s="86"/>
      <c r="L596" s="87"/>
      <c r="M596" s="88"/>
      <c r="N596"/>
      <c r="O596" s="80"/>
      <c r="P596" s="208">
        <f t="shared" si="15"/>
        <v>0</v>
      </c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</row>
    <row r="597" spans="1:1024" outlineLevel="1" x14ac:dyDescent="0.25">
      <c r="A597"/>
      <c r="B597" s="401"/>
      <c r="C597" s="377"/>
      <c r="D597" s="402"/>
      <c r="E597" s="402"/>
      <c r="F597" s="402"/>
      <c r="G597" s="402"/>
      <c r="H597" s="403"/>
      <c r="I597" s="377"/>
      <c r="J597" s="378"/>
      <c r="K597" s="378"/>
      <c r="L597" s="379"/>
      <c r="M597" s="380"/>
      <c r="N597"/>
      <c r="O597" s="80"/>
      <c r="P597" s="208">
        <f t="shared" si="15"/>
        <v>0</v>
      </c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  <c r="NL597"/>
      <c r="NM597"/>
      <c r="NN597"/>
      <c r="NO597"/>
      <c r="NP597"/>
      <c r="NQ597"/>
      <c r="NR597"/>
      <c r="NS597"/>
      <c r="NT597"/>
      <c r="NU597"/>
      <c r="NV597"/>
      <c r="NW597"/>
      <c r="NX597"/>
      <c r="NY597"/>
      <c r="NZ597"/>
      <c r="OA597"/>
      <c r="OB597"/>
      <c r="OC597"/>
      <c r="OD597"/>
      <c r="OE597"/>
      <c r="OF597"/>
      <c r="OG597"/>
      <c r="OH597"/>
      <c r="OI597"/>
      <c r="OJ597"/>
      <c r="OK597"/>
      <c r="OL597"/>
      <c r="OM597"/>
      <c r="ON597"/>
      <c r="OO597"/>
      <c r="OP597"/>
      <c r="OQ597"/>
      <c r="OR597"/>
      <c r="OS597"/>
      <c r="OT597"/>
      <c r="OU597"/>
      <c r="OV597"/>
      <c r="OW597"/>
      <c r="OX597"/>
      <c r="OY597"/>
      <c r="OZ597"/>
      <c r="PA597"/>
      <c r="PB597"/>
      <c r="PC597"/>
      <c r="PD597"/>
      <c r="PE597"/>
      <c r="PF597"/>
      <c r="PG597"/>
      <c r="PH597"/>
      <c r="PI597"/>
      <c r="PJ597"/>
      <c r="PK597"/>
      <c r="PL597"/>
      <c r="PM597"/>
      <c r="PN597"/>
      <c r="PO597"/>
      <c r="PP597"/>
      <c r="PQ597"/>
      <c r="PR597"/>
      <c r="PS597"/>
      <c r="PT597"/>
      <c r="PU597"/>
      <c r="PV597"/>
      <c r="PW597"/>
      <c r="PX597"/>
      <c r="PY597"/>
      <c r="PZ597"/>
      <c r="QA597"/>
      <c r="QB597"/>
      <c r="QC597"/>
      <c r="QD597"/>
      <c r="QE597"/>
      <c r="QF597"/>
      <c r="QG597"/>
      <c r="QH597"/>
      <c r="QI597"/>
      <c r="QJ597"/>
      <c r="QK597"/>
      <c r="QL597"/>
      <c r="QM597"/>
      <c r="QN597"/>
      <c r="QO597"/>
      <c r="QP597"/>
      <c r="QQ597"/>
      <c r="QR597"/>
      <c r="QS597"/>
      <c r="QT597"/>
      <c r="QU597"/>
      <c r="QV597"/>
      <c r="QW597"/>
      <c r="QX597"/>
      <c r="QY597"/>
      <c r="QZ597"/>
      <c r="RA597"/>
      <c r="RB597"/>
      <c r="RC597"/>
      <c r="RD597"/>
      <c r="RE597"/>
      <c r="RF597"/>
      <c r="RG597"/>
      <c r="RH597"/>
      <c r="RI597"/>
      <c r="RJ597"/>
      <c r="RK597"/>
      <c r="RL597"/>
      <c r="RM597"/>
      <c r="RN597"/>
      <c r="RO597"/>
      <c r="RP597"/>
      <c r="RQ597"/>
      <c r="RR597"/>
      <c r="RS597"/>
      <c r="RT597"/>
      <c r="RU597"/>
      <c r="RV597"/>
      <c r="RW597"/>
      <c r="RX597"/>
      <c r="RY597"/>
      <c r="RZ597"/>
      <c r="SA597"/>
      <c r="SB597"/>
      <c r="SC597"/>
      <c r="SD597"/>
      <c r="SE597"/>
      <c r="SF597"/>
      <c r="SG597"/>
      <c r="SH597"/>
      <c r="SI597"/>
      <c r="SJ597"/>
      <c r="SK597"/>
      <c r="SL597"/>
      <c r="SM597"/>
      <c r="SN597"/>
      <c r="SO597"/>
      <c r="SP597"/>
      <c r="SQ597"/>
      <c r="SR597"/>
      <c r="SS597"/>
      <c r="ST597"/>
      <c r="SU597"/>
      <c r="SV597"/>
      <c r="SW597"/>
      <c r="SX597"/>
      <c r="SY597"/>
      <c r="SZ597"/>
      <c r="TA597"/>
      <c r="TB597"/>
      <c r="TC597"/>
      <c r="TD597"/>
      <c r="TE597"/>
      <c r="TF597"/>
      <c r="TG597"/>
      <c r="TH597"/>
      <c r="TI597"/>
      <c r="TJ597"/>
      <c r="TK597"/>
      <c r="TL597"/>
      <c r="TM597"/>
      <c r="TN597"/>
      <c r="TO597"/>
      <c r="TP597"/>
      <c r="TQ597"/>
      <c r="TR597"/>
      <c r="TS597"/>
      <c r="TT597"/>
      <c r="TU597"/>
      <c r="TV597"/>
      <c r="TW597"/>
      <c r="TX597"/>
      <c r="TY597"/>
      <c r="TZ597"/>
      <c r="UA597"/>
      <c r="UB597"/>
      <c r="UC597"/>
      <c r="UD597"/>
      <c r="UE597"/>
      <c r="UF597"/>
      <c r="UG597"/>
      <c r="UH597"/>
      <c r="UI597"/>
      <c r="UJ597"/>
      <c r="UK597"/>
      <c r="UL597"/>
      <c r="UM597"/>
      <c r="UN597"/>
      <c r="UO597"/>
      <c r="UP597"/>
      <c r="UQ597"/>
      <c r="UR597"/>
      <c r="US597"/>
      <c r="UT597"/>
      <c r="UU597"/>
      <c r="UV597"/>
      <c r="UW597"/>
      <c r="UX597"/>
      <c r="UY597"/>
      <c r="UZ597"/>
      <c r="VA597"/>
      <c r="VB597"/>
      <c r="VC597"/>
      <c r="VD597"/>
      <c r="VE597"/>
      <c r="VF597"/>
      <c r="VG597"/>
      <c r="VH597"/>
      <c r="VI597"/>
      <c r="VJ597"/>
      <c r="VK597"/>
      <c r="VL597"/>
      <c r="VM597"/>
      <c r="VN597"/>
      <c r="VO597"/>
      <c r="VP597"/>
      <c r="VQ597"/>
      <c r="VR597"/>
      <c r="VS597"/>
      <c r="VT597"/>
      <c r="VU597"/>
      <c r="VV597"/>
      <c r="VW597"/>
      <c r="VX597"/>
      <c r="VY597"/>
      <c r="VZ597"/>
      <c r="WA597"/>
      <c r="WB597"/>
      <c r="WC597"/>
      <c r="WD597"/>
      <c r="WE597"/>
      <c r="WF597"/>
      <c r="WG597"/>
      <c r="WH597"/>
      <c r="WI597"/>
      <c r="WJ597"/>
      <c r="WK597"/>
      <c r="WL597"/>
      <c r="WM597"/>
      <c r="WN597"/>
      <c r="WO597"/>
      <c r="WP597"/>
      <c r="WQ597"/>
      <c r="WR597"/>
      <c r="WS597"/>
      <c r="WT597"/>
      <c r="WU597"/>
      <c r="WV597"/>
      <c r="WW597"/>
      <c r="WX597"/>
      <c r="WY597"/>
      <c r="WZ597"/>
      <c r="XA597"/>
      <c r="XB597"/>
      <c r="XC597"/>
      <c r="XD597"/>
      <c r="XE597"/>
      <c r="XF597"/>
      <c r="XG597"/>
      <c r="XH597"/>
      <c r="XI597"/>
      <c r="XJ597"/>
      <c r="XK597"/>
      <c r="XL597"/>
      <c r="XM597"/>
      <c r="XN597"/>
      <c r="XO597"/>
      <c r="XP597"/>
      <c r="XQ597"/>
      <c r="XR597"/>
      <c r="XS597"/>
      <c r="XT597"/>
      <c r="XU597"/>
      <c r="XV597"/>
      <c r="XW597"/>
      <c r="XX597"/>
      <c r="XY597"/>
      <c r="XZ597"/>
      <c r="YA597"/>
      <c r="YB597"/>
      <c r="YC597"/>
      <c r="YD597"/>
      <c r="YE597"/>
      <c r="YF597"/>
      <c r="YG597"/>
      <c r="YH597"/>
      <c r="YI597"/>
      <c r="YJ597"/>
      <c r="YK597"/>
      <c r="YL597"/>
      <c r="YM597"/>
      <c r="YN597"/>
      <c r="YO597"/>
      <c r="YP597"/>
      <c r="YQ597"/>
      <c r="YR597"/>
      <c r="YS597"/>
      <c r="YT597"/>
      <c r="YU597"/>
      <c r="YV597"/>
      <c r="YW597"/>
      <c r="YX597"/>
      <c r="YY597"/>
      <c r="YZ597"/>
      <c r="ZA597"/>
      <c r="ZB597"/>
      <c r="ZC597"/>
      <c r="ZD597"/>
      <c r="ZE597"/>
      <c r="ZF597"/>
      <c r="ZG597"/>
      <c r="ZH597"/>
      <c r="ZI597"/>
      <c r="ZJ597"/>
      <c r="ZK597"/>
      <c r="ZL597"/>
      <c r="ZM597"/>
      <c r="ZN597"/>
      <c r="ZO597"/>
      <c r="ZP597"/>
      <c r="ZQ597"/>
      <c r="ZR597"/>
      <c r="ZS597"/>
      <c r="ZT597"/>
      <c r="ZU597"/>
      <c r="ZV597"/>
      <c r="ZW597"/>
      <c r="ZX597"/>
      <c r="ZY597"/>
      <c r="ZZ597"/>
      <c r="AAA597"/>
      <c r="AAB597"/>
      <c r="AAC597"/>
      <c r="AAD597"/>
      <c r="AAE597"/>
      <c r="AAF597"/>
      <c r="AAG597"/>
      <c r="AAH597"/>
      <c r="AAI597"/>
      <c r="AAJ597"/>
      <c r="AAK597"/>
      <c r="AAL597"/>
      <c r="AAM597"/>
      <c r="AAN597"/>
      <c r="AAO597"/>
      <c r="AAP597"/>
      <c r="AAQ597"/>
      <c r="AAR597"/>
      <c r="AAS597"/>
      <c r="AAT597"/>
      <c r="AAU597"/>
      <c r="AAV597"/>
      <c r="AAW597"/>
      <c r="AAX597"/>
      <c r="AAY597"/>
      <c r="AAZ597"/>
      <c r="ABA597"/>
      <c r="ABB597"/>
      <c r="ABC597"/>
      <c r="ABD597"/>
      <c r="ABE597"/>
      <c r="ABF597"/>
      <c r="ABG597"/>
      <c r="ABH597"/>
      <c r="ABI597"/>
      <c r="ABJ597"/>
      <c r="ABK597"/>
      <c r="ABL597"/>
      <c r="ABM597"/>
      <c r="ABN597"/>
      <c r="ABO597"/>
      <c r="ABP597"/>
      <c r="ABQ597"/>
      <c r="ABR597"/>
      <c r="ABS597"/>
      <c r="ABT597"/>
      <c r="ABU597"/>
      <c r="ABV597"/>
      <c r="ABW597"/>
      <c r="ABX597"/>
      <c r="ABY597"/>
      <c r="ABZ597"/>
      <c r="ACA597"/>
      <c r="ACB597"/>
      <c r="ACC597"/>
      <c r="ACD597"/>
      <c r="ACE597"/>
      <c r="ACF597"/>
      <c r="ACG597"/>
      <c r="ACH597"/>
      <c r="ACI597"/>
      <c r="ACJ597"/>
      <c r="ACK597"/>
      <c r="ACL597"/>
      <c r="ACM597"/>
      <c r="ACN597"/>
      <c r="ACO597"/>
      <c r="ACP597"/>
      <c r="ACQ597"/>
      <c r="ACR597"/>
      <c r="ACS597"/>
      <c r="ACT597"/>
      <c r="ACU597"/>
      <c r="ACV597"/>
      <c r="ACW597"/>
      <c r="ACX597"/>
      <c r="ACY597"/>
      <c r="ACZ597"/>
      <c r="ADA597"/>
      <c r="ADB597"/>
      <c r="ADC597"/>
      <c r="ADD597"/>
      <c r="ADE597"/>
      <c r="ADF597"/>
      <c r="ADG597"/>
      <c r="ADH597"/>
      <c r="ADI597"/>
      <c r="ADJ597"/>
      <c r="ADK597"/>
      <c r="ADL597"/>
      <c r="ADM597"/>
      <c r="ADN597"/>
      <c r="ADO597"/>
      <c r="ADP597"/>
      <c r="ADQ597"/>
      <c r="ADR597"/>
      <c r="ADS597"/>
      <c r="ADT597"/>
      <c r="ADU597"/>
      <c r="ADV597"/>
      <c r="ADW597"/>
      <c r="ADX597"/>
      <c r="ADY597"/>
      <c r="ADZ597"/>
      <c r="AEA597"/>
      <c r="AEB597"/>
      <c r="AEC597"/>
      <c r="AED597"/>
      <c r="AEE597"/>
      <c r="AEF597"/>
      <c r="AEG597"/>
      <c r="AEH597"/>
      <c r="AEI597"/>
      <c r="AEJ597"/>
      <c r="AEK597"/>
      <c r="AEL597"/>
      <c r="AEM597"/>
      <c r="AEN597"/>
      <c r="AEO597"/>
      <c r="AEP597"/>
      <c r="AEQ597"/>
      <c r="AER597"/>
      <c r="AES597"/>
      <c r="AET597"/>
      <c r="AEU597"/>
      <c r="AEV597"/>
      <c r="AEW597"/>
      <c r="AEX597"/>
      <c r="AEY597"/>
      <c r="AEZ597"/>
      <c r="AFA597"/>
      <c r="AFB597"/>
      <c r="AFC597"/>
      <c r="AFD597"/>
      <c r="AFE597"/>
      <c r="AFF597"/>
      <c r="AFG597"/>
      <c r="AFH597"/>
      <c r="AFI597"/>
      <c r="AFJ597"/>
      <c r="AFK597"/>
      <c r="AFL597"/>
      <c r="AFM597"/>
      <c r="AFN597"/>
      <c r="AFO597"/>
      <c r="AFP597"/>
      <c r="AFQ597"/>
      <c r="AFR597"/>
      <c r="AFS597"/>
      <c r="AFT597"/>
      <c r="AFU597"/>
      <c r="AFV597"/>
      <c r="AFW597"/>
      <c r="AFX597"/>
      <c r="AFY597"/>
      <c r="AFZ597"/>
      <c r="AGA597"/>
      <c r="AGB597"/>
      <c r="AGC597"/>
      <c r="AGD597"/>
      <c r="AGE597"/>
      <c r="AGF597"/>
      <c r="AGG597"/>
      <c r="AGH597"/>
      <c r="AGI597"/>
      <c r="AGJ597"/>
      <c r="AGK597"/>
      <c r="AGL597"/>
      <c r="AGM597"/>
      <c r="AGN597"/>
      <c r="AGO597"/>
      <c r="AGP597"/>
      <c r="AGQ597"/>
      <c r="AGR597"/>
      <c r="AGS597"/>
      <c r="AGT597"/>
      <c r="AGU597"/>
      <c r="AGV597"/>
      <c r="AGW597"/>
      <c r="AGX597"/>
      <c r="AGY597"/>
      <c r="AGZ597"/>
      <c r="AHA597"/>
      <c r="AHB597"/>
      <c r="AHC597"/>
      <c r="AHD597"/>
      <c r="AHE597"/>
      <c r="AHF597"/>
      <c r="AHG597"/>
      <c r="AHH597"/>
      <c r="AHI597"/>
      <c r="AHJ597"/>
      <c r="AHK597"/>
      <c r="AHL597"/>
      <c r="AHM597"/>
      <c r="AHN597"/>
      <c r="AHO597"/>
      <c r="AHP597"/>
      <c r="AHQ597"/>
      <c r="AHR597"/>
      <c r="AHS597"/>
      <c r="AHT597"/>
      <c r="AHU597"/>
      <c r="AHV597"/>
      <c r="AHW597"/>
      <c r="AHX597"/>
      <c r="AHY597"/>
      <c r="AHZ597"/>
      <c r="AIA597"/>
      <c r="AIB597"/>
      <c r="AIC597"/>
      <c r="AID597"/>
      <c r="AIE597"/>
      <c r="AIF597"/>
      <c r="AIG597"/>
      <c r="AIH597"/>
      <c r="AII597"/>
      <c r="AIJ597"/>
      <c r="AIK597"/>
      <c r="AIL597"/>
      <c r="AIM597"/>
      <c r="AIN597"/>
      <c r="AIO597"/>
      <c r="AIP597"/>
      <c r="AIQ597"/>
      <c r="AIR597"/>
      <c r="AIS597"/>
      <c r="AIT597"/>
      <c r="AIU597"/>
      <c r="AIV597"/>
      <c r="AIW597"/>
      <c r="AIX597"/>
      <c r="AIY597"/>
      <c r="AIZ597"/>
      <c r="AJA597"/>
      <c r="AJB597"/>
      <c r="AJC597"/>
      <c r="AJD597"/>
      <c r="AJE597"/>
      <c r="AJF597"/>
      <c r="AJG597"/>
      <c r="AJH597"/>
      <c r="AJI597"/>
      <c r="AJJ597"/>
      <c r="AJK597"/>
      <c r="AJL597"/>
      <c r="AJM597"/>
      <c r="AJN597"/>
      <c r="AJO597"/>
      <c r="AJP597"/>
      <c r="AJQ597"/>
      <c r="AJR597"/>
      <c r="AJS597"/>
      <c r="AJT597"/>
      <c r="AJU597"/>
      <c r="AJV597"/>
      <c r="AJW597"/>
      <c r="AJX597"/>
      <c r="AJY597"/>
      <c r="AJZ597"/>
      <c r="AKA597"/>
      <c r="AKB597"/>
      <c r="AKC597"/>
      <c r="AKD597"/>
      <c r="AKE597"/>
      <c r="AKF597"/>
      <c r="AKG597"/>
      <c r="AKH597"/>
      <c r="AKI597"/>
      <c r="AKJ597"/>
      <c r="AKK597"/>
      <c r="AKL597"/>
      <c r="AKM597"/>
      <c r="AKN597"/>
      <c r="AKO597"/>
      <c r="AKP597"/>
      <c r="AKQ597"/>
      <c r="AKR597"/>
      <c r="AKS597"/>
      <c r="AKT597"/>
      <c r="AKU597"/>
      <c r="AKV597"/>
      <c r="AKW597"/>
      <c r="AKX597"/>
      <c r="AKY597"/>
      <c r="AKZ597"/>
      <c r="ALA597"/>
      <c r="ALB597"/>
      <c r="ALC597"/>
      <c r="ALD597"/>
      <c r="ALE597"/>
      <c r="ALF597"/>
      <c r="ALG597"/>
      <c r="ALH597"/>
      <c r="ALI597"/>
      <c r="ALJ597"/>
      <c r="ALK597"/>
      <c r="ALL597"/>
      <c r="ALM597"/>
      <c r="ALN597"/>
      <c r="ALO597"/>
      <c r="ALP597"/>
      <c r="ALQ597"/>
      <c r="ALR597"/>
      <c r="ALS597"/>
      <c r="ALT597"/>
      <c r="ALU597"/>
      <c r="ALV597"/>
      <c r="ALW597"/>
      <c r="ALX597"/>
      <c r="ALY597"/>
      <c r="ALZ597"/>
      <c r="AMA597"/>
      <c r="AMB597"/>
      <c r="AMC597"/>
      <c r="AMD597"/>
      <c r="AME597"/>
      <c r="AMF597"/>
      <c r="AMG597"/>
      <c r="AMH597"/>
      <c r="AMI597"/>
      <c r="AMJ597"/>
    </row>
    <row r="598" spans="1:1024" outlineLevel="1" x14ac:dyDescent="0.25">
      <c r="A598"/>
      <c r="B598" s="401"/>
      <c r="C598" s="377"/>
      <c r="D598" s="402"/>
      <c r="E598" s="402"/>
      <c r="F598" s="402"/>
      <c r="G598" s="402"/>
      <c r="H598" s="403"/>
      <c r="I598" s="377"/>
      <c r="J598" s="378"/>
      <c r="K598" s="378"/>
      <c r="L598" s="379"/>
      <c r="M598" s="380"/>
      <c r="N598"/>
      <c r="O598" s="80"/>
      <c r="P598" s="20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  <c r="ML598"/>
      <c r="MM598"/>
      <c r="MN598"/>
      <c r="MO598"/>
      <c r="MP598"/>
      <c r="MQ598"/>
      <c r="MR598"/>
      <c r="MS598"/>
      <c r="MT598"/>
      <c r="MU598"/>
      <c r="MV598"/>
      <c r="MW598"/>
      <c r="MX598"/>
      <c r="MY598"/>
      <c r="MZ598"/>
      <c r="NA598"/>
      <c r="NB598"/>
      <c r="NC598"/>
      <c r="ND598"/>
      <c r="NE598"/>
      <c r="NF598"/>
      <c r="NG598"/>
      <c r="NH598"/>
      <c r="NI598"/>
      <c r="NJ598"/>
      <c r="NK598"/>
      <c r="NL598"/>
      <c r="NM598"/>
      <c r="NN598"/>
      <c r="NO598"/>
      <c r="NP598"/>
      <c r="NQ598"/>
      <c r="NR598"/>
      <c r="NS598"/>
      <c r="NT598"/>
      <c r="NU598"/>
      <c r="NV598"/>
      <c r="NW598"/>
      <c r="NX598"/>
      <c r="NY598"/>
      <c r="NZ598"/>
      <c r="OA598"/>
      <c r="OB598"/>
      <c r="OC598"/>
      <c r="OD598"/>
      <c r="OE598"/>
      <c r="OF598"/>
      <c r="OG598"/>
      <c r="OH598"/>
      <c r="OI598"/>
      <c r="OJ598"/>
      <c r="OK598"/>
      <c r="OL598"/>
      <c r="OM598"/>
      <c r="ON598"/>
      <c r="OO598"/>
      <c r="OP598"/>
      <c r="OQ598"/>
      <c r="OR598"/>
      <c r="OS598"/>
      <c r="OT598"/>
      <c r="OU598"/>
      <c r="OV598"/>
      <c r="OW598"/>
      <c r="OX598"/>
      <c r="OY598"/>
      <c r="OZ598"/>
      <c r="PA598"/>
      <c r="PB598"/>
      <c r="PC598"/>
      <c r="PD598"/>
      <c r="PE598"/>
      <c r="PF598"/>
      <c r="PG598"/>
      <c r="PH598"/>
      <c r="PI598"/>
      <c r="PJ598"/>
      <c r="PK598"/>
      <c r="PL598"/>
      <c r="PM598"/>
      <c r="PN598"/>
      <c r="PO598"/>
      <c r="PP598"/>
      <c r="PQ598"/>
      <c r="PR598"/>
      <c r="PS598"/>
      <c r="PT598"/>
      <c r="PU598"/>
      <c r="PV598"/>
      <c r="PW598"/>
      <c r="PX598"/>
      <c r="PY598"/>
      <c r="PZ598"/>
      <c r="QA598"/>
      <c r="QB598"/>
      <c r="QC598"/>
      <c r="QD598"/>
      <c r="QE598"/>
      <c r="QF598"/>
      <c r="QG598"/>
      <c r="QH598"/>
      <c r="QI598"/>
      <c r="QJ598"/>
      <c r="QK598"/>
      <c r="QL598"/>
      <c r="QM598"/>
      <c r="QN598"/>
      <c r="QO598"/>
      <c r="QP598"/>
      <c r="QQ598"/>
      <c r="QR598"/>
      <c r="QS598"/>
      <c r="QT598"/>
      <c r="QU598"/>
      <c r="QV598"/>
      <c r="QW598"/>
      <c r="QX598"/>
      <c r="QY598"/>
      <c r="QZ598"/>
      <c r="RA598"/>
      <c r="RB598"/>
      <c r="RC598"/>
      <c r="RD598"/>
      <c r="RE598"/>
      <c r="RF598"/>
      <c r="RG598"/>
      <c r="RH598"/>
      <c r="RI598"/>
      <c r="RJ598"/>
      <c r="RK598"/>
      <c r="RL598"/>
      <c r="RM598"/>
      <c r="RN598"/>
      <c r="RO598"/>
      <c r="RP598"/>
      <c r="RQ598"/>
      <c r="RR598"/>
      <c r="RS598"/>
      <c r="RT598"/>
      <c r="RU598"/>
      <c r="RV598"/>
      <c r="RW598"/>
      <c r="RX598"/>
      <c r="RY598"/>
      <c r="RZ598"/>
      <c r="SA598"/>
      <c r="SB598"/>
      <c r="SC598"/>
      <c r="SD598"/>
      <c r="SE598"/>
      <c r="SF598"/>
      <c r="SG598"/>
      <c r="SH598"/>
      <c r="SI598"/>
      <c r="SJ598"/>
      <c r="SK598"/>
      <c r="SL598"/>
      <c r="SM598"/>
      <c r="SN598"/>
      <c r="SO598"/>
      <c r="SP598"/>
      <c r="SQ598"/>
      <c r="SR598"/>
      <c r="SS598"/>
      <c r="ST598"/>
      <c r="SU598"/>
      <c r="SV598"/>
      <c r="SW598"/>
      <c r="SX598"/>
      <c r="SY598"/>
      <c r="SZ598"/>
      <c r="TA598"/>
      <c r="TB598"/>
      <c r="TC598"/>
      <c r="TD598"/>
      <c r="TE598"/>
      <c r="TF598"/>
      <c r="TG598"/>
      <c r="TH598"/>
      <c r="TI598"/>
      <c r="TJ598"/>
      <c r="TK598"/>
      <c r="TL598"/>
      <c r="TM598"/>
      <c r="TN598"/>
      <c r="TO598"/>
      <c r="TP598"/>
      <c r="TQ598"/>
      <c r="TR598"/>
      <c r="TS598"/>
      <c r="TT598"/>
      <c r="TU598"/>
      <c r="TV598"/>
      <c r="TW598"/>
      <c r="TX598"/>
      <c r="TY598"/>
      <c r="TZ598"/>
      <c r="UA598"/>
      <c r="UB598"/>
      <c r="UC598"/>
      <c r="UD598"/>
      <c r="UE598"/>
      <c r="UF598"/>
      <c r="UG598"/>
      <c r="UH598"/>
      <c r="UI598"/>
      <c r="UJ598"/>
      <c r="UK598"/>
      <c r="UL598"/>
      <c r="UM598"/>
      <c r="UN598"/>
      <c r="UO598"/>
      <c r="UP598"/>
      <c r="UQ598"/>
      <c r="UR598"/>
      <c r="US598"/>
      <c r="UT598"/>
      <c r="UU598"/>
      <c r="UV598"/>
      <c r="UW598"/>
      <c r="UX598"/>
      <c r="UY598"/>
      <c r="UZ598"/>
      <c r="VA598"/>
      <c r="VB598"/>
      <c r="VC598"/>
      <c r="VD598"/>
      <c r="VE598"/>
      <c r="VF598"/>
      <c r="VG598"/>
      <c r="VH598"/>
      <c r="VI598"/>
      <c r="VJ598"/>
      <c r="VK598"/>
      <c r="VL598"/>
      <c r="VM598"/>
      <c r="VN598"/>
      <c r="VO598"/>
      <c r="VP598"/>
      <c r="VQ598"/>
      <c r="VR598"/>
      <c r="VS598"/>
      <c r="VT598"/>
      <c r="VU598"/>
      <c r="VV598"/>
      <c r="VW598"/>
      <c r="VX598"/>
      <c r="VY598"/>
      <c r="VZ598"/>
      <c r="WA598"/>
      <c r="WB598"/>
      <c r="WC598"/>
      <c r="WD598"/>
      <c r="WE598"/>
      <c r="WF598"/>
      <c r="WG598"/>
      <c r="WH598"/>
      <c r="WI598"/>
      <c r="WJ598"/>
      <c r="WK598"/>
      <c r="WL598"/>
      <c r="WM598"/>
      <c r="WN598"/>
      <c r="WO598"/>
      <c r="WP598"/>
      <c r="WQ598"/>
      <c r="WR598"/>
      <c r="WS598"/>
      <c r="WT598"/>
      <c r="WU598"/>
      <c r="WV598"/>
      <c r="WW598"/>
      <c r="WX598"/>
      <c r="WY598"/>
      <c r="WZ598"/>
      <c r="XA598"/>
      <c r="XB598"/>
      <c r="XC598"/>
      <c r="XD598"/>
      <c r="XE598"/>
      <c r="XF598"/>
      <c r="XG598"/>
      <c r="XH598"/>
      <c r="XI598"/>
      <c r="XJ598"/>
      <c r="XK598"/>
      <c r="XL598"/>
      <c r="XM598"/>
      <c r="XN598"/>
      <c r="XO598"/>
      <c r="XP598"/>
      <c r="XQ598"/>
      <c r="XR598"/>
      <c r="XS598"/>
      <c r="XT598"/>
      <c r="XU598"/>
      <c r="XV598"/>
      <c r="XW598"/>
      <c r="XX598"/>
      <c r="XY598"/>
      <c r="XZ598"/>
      <c r="YA598"/>
      <c r="YB598"/>
      <c r="YC598"/>
      <c r="YD598"/>
      <c r="YE598"/>
      <c r="YF598"/>
      <c r="YG598"/>
      <c r="YH598"/>
      <c r="YI598"/>
      <c r="YJ598"/>
      <c r="YK598"/>
      <c r="YL598"/>
      <c r="YM598"/>
      <c r="YN598"/>
      <c r="YO598"/>
      <c r="YP598"/>
      <c r="YQ598"/>
      <c r="YR598"/>
      <c r="YS598"/>
      <c r="YT598"/>
      <c r="YU598"/>
      <c r="YV598"/>
      <c r="YW598"/>
      <c r="YX598"/>
      <c r="YY598"/>
      <c r="YZ598"/>
      <c r="ZA598"/>
      <c r="ZB598"/>
      <c r="ZC598"/>
      <c r="ZD598"/>
      <c r="ZE598"/>
      <c r="ZF598"/>
      <c r="ZG598"/>
      <c r="ZH598"/>
      <c r="ZI598"/>
      <c r="ZJ598"/>
      <c r="ZK598"/>
      <c r="ZL598"/>
      <c r="ZM598"/>
      <c r="ZN598"/>
      <c r="ZO598"/>
      <c r="ZP598"/>
      <c r="ZQ598"/>
      <c r="ZR598"/>
      <c r="ZS598"/>
      <c r="ZT598"/>
      <c r="ZU598"/>
      <c r="ZV598"/>
      <c r="ZW598"/>
      <c r="ZX598"/>
      <c r="ZY598"/>
      <c r="ZZ598"/>
      <c r="AAA598"/>
      <c r="AAB598"/>
      <c r="AAC598"/>
      <c r="AAD598"/>
      <c r="AAE598"/>
      <c r="AAF598"/>
      <c r="AAG598"/>
      <c r="AAH598"/>
      <c r="AAI598"/>
      <c r="AAJ598"/>
      <c r="AAK598"/>
      <c r="AAL598"/>
      <c r="AAM598"/>
      <c r="AAN598"/>
      <c r="AAO598"/>
      <c r="AAP598"/>
      <c r="AAQ598"/>
      <c r="AAR598"/>
      <c r="AAS598"/>
      <c r="AAT598"/>
      <c r="AAU598"/>
      <c r="AAV598"/>
      <c r="AAW598"/>
      <c r="AAX598"/>
      <c r="AAY598"/>
      <c r="AAZ598"/>
      <c r="ABA598"/>
      <c r="ABB598"/>
      <c r="ABC598"/>
      <c r="ABD598"/>
      <c r="ABE598"/>
      <c r="ABF598"/>
      <c r="ABG598"/>
      <c r="ABH598"/>
      <c r="ABI598"/>
      <c r="ABJ598"/>
      <c r="ABK598"/>
      <c r="ABL598"/>
      <c r="ABM598"/>
      <c r="ABN598"/>
      <c r="ABO598"/>
      <c r="ABP598"/>
      <c r="ABQ598"/>
      <c r="ABR598"/>
      <c r="ABS598"/>
      <c r="ABT598"/>
      <c r="ABU598"/>
      <c r="ABV598"/>
      <c r="ABW598"/>
      <c r="ABX598"/>
      <c r="ABY598"/>
      <c r="ABZ598"/>
      <c r="ACA598"/>
      <c r="ACB598"/>
      <c r="ACC598"/>
      <c r="ACD598"/>
      <c r="ACE598"/>
      <c r="ACF598"/>
      <c r="ACG598"/>
      <c r="ACH598"/>
      <c r="ACI598"/>
      <c r="ACJ598"/>
      <c r="ACK598"/>
      <c r="ACL598"/>
      <c r="ACM598"/>
      <c r="ACN598"/>
      <c r="ACO598"/>
      <c r="ACP598"/>
      <c r="ACQ598"/>
      <c r="ACR598"/>
      <c r="ACS598"/>
      <c r="ACT598"/>
      <c r="ACU598"/>
      <c r="ACV598"/>
      <c r="ACW598"/>
      <c r="ACX598"/>
      <c r="ACY598"/>
      <c r="ACZ598"/>
      <c r="ADA598"/>
      <c r="ADB598"/>
      <c r="ADC598"/>
      <c r="ADD598"/>
      <c r="ADE598"/>
      <c r="ADF598"/>
      <c r="ADG598"/>
      <c r="ADH598"/>
      <c r="ADI598"/>
      <c r="ADJ598"/>
      <c r="ADK598"/>
      <c r="ADL598"/>
      <c r="ADM598"/>
      <c r="ADN598"/>
      <c r="ADO598"/>
      <c r="ADP598"/>
      <c r="ADQ598"/>
      <c r="ADR598"/>
      <c r="ADS598"/>
      <c r="ADT598"/>
      <c r="ADU598"/>
      <c r="ADV598"/>
      <c r="ADW598"/>
      <c r="ADX598"/>
      <c r="ADY598"/>
      <c r="ADZ598"/>
      <c r="AEA598"/>
      <c r="AEB598"/>
      <c r="AEC598"/>
      <c r="AED598"/>
      <c r="AEE598"/>
      <c r="AEF598"/>
      <c r="AEG598"/>
      <c r="AEH598"/>
      <c r="AEI598"/>
      <c r="AEJ598"/>
      <c r="AEK598"/>
      <c r="AEL598"/>
      <c r="AEM598"/>
      <c r="AEN598"/>
      <c r="AEO598"/>
      <c r="AEP598"/>
      <c r="AEQ598"/>
      <c r="AER598"/>
      <c r="AES598"/>
      <c r="AET598"/>
      <c r="AEU598"/>
      <c r="AEV598"/>
      <c r="AEW598"/>
      <c r="AEX598"/>
      <c r="AEY598"/>
      <c r="AEZ598"/>
      <c r="AFA598"/>
      <c r="AFB598"/>
      <c r="AFC598"/>
      <c r="AFD598"/>
      <c r="AFE598"/>
      <c r="AFF598"/>
      <c r="AFG598"/>
      <c r="AFH598"/>
      <c r="AFI598"/>
      <c r="AFJ598"/>
      <c r="AFK598"/>
      <c r="AFL598"/>
      <c r="AFM598"/>
      <c r="AFN598"/>
      <c r="AFO598"/>
      <c r="AFP598"/>
      <c r="AFQ598"/>
      <c r="AFR598"/>
      <c r="AFS598"/>
      <c r="AFT598"/>
      <c r="AFU598"/>
      <c r="AFV598"/>
      <c r="AFW598"/>
      <c r="AFX598"/>
      <c r="AFY598"/>
      <c r="AFZ598"/>
      <c r="AGA598"/>
      <c r="AGB598"/>
      <c r="AGC598"/>
      <c r="AGD598"/>
      <c r="AGE598"/>
      <c r="AGF598"/>
      <c r="AGG598"/>
      <c r="AGH598"/>
      <c r="AGI598"/>
      <c r="AGJ598"/>
      <c r="AGK598"/>
      <c r="AGL598"/>
      <c r="AGM598"/>
      <c r="AGN598"/>
      <c r="AGO598"/>
      <c r="AGP598"/>
      <c r="AGQ598"/>
      <c r="AGR598"/>
      <c r="AGS598"/>
      <c r="AGT598"/>
      <c r="AGU598"/>
      <c r="AGV598"/>
      <c r="AGW598"/>
      <c r="AGX598"/>
      <c r="AGY598"/>
      <c r="AGZ598"/>
      <c r="AHA598"/>
      <c r="AHB598"/>
      <c r="AHC598"/>
      <c r="AHD598"/>
      <c r="AHE598"/>
      <c r="AHF598"/>
      <c r="AHG598"/>
      <c r="AHH598"/>
      <c r="AHI598"/>
      <c r="AHJ598"/>
      <c r="AHK598"/>
      <c r="AHL598"/>
      <c r="AHM598"/>
      <c r="AHN598"/>
      <c r="AHO598"/>
      <c r="AHP598"/>
      <c r="AHQ598"/>
      <c r="AHR598"/>
      <c r="AHS598"/>
      <c r="AHT598"/>
      <c r="AHU598"/>
      <c r="AHV598"/>
      <c r="AHW598"/>
      <c r="AHX598"/>
      <c r="AHY598"/>
      <c r="AHZ598"/>
      <c r="AIA598"/>
      <c r="AIB598"/>
      <c r="AIC598"/>
      <c r="AID598"/>
      <c r="AIE598"/>
      <c r="AIF598"/>
      <c r="AIG598"/>
      <c r="AIH598"/>
      <c r="AII598"/>
      <c r="AIJ598"/>
      <c r="AIK598"/>
      <c r="AIL598"/>
      <c r="AIM598"/>
      <c r="AIN598"/>
      <c r="AIO598"/>
      <c r="AIP598"/>
      <c r="AIQ598"/>
      <c r="AIR598"/>
      <c r="AIS598"/>
      <c r="AIT598"/>
      <c r="AIU598"/>
      <c r="AIV598"/>
      <c r="AIW598"/>
      <c r="AIX598"/>
      <c r="AIY598"/>
      <c r="AIZ598"/>
      <c r="AJA598"/>
      <c r="AJB598"/>
      <c r="AJC598"/>
      <c r="AJD598"/>
      <c r="AJE598"/>
      <c r="AJF598"/>
      <c r="AJG598"/>
      <c r="AJH598"/>
      <c r="AJI598"/>
      <c r="AJJ598"/>
      <c r="AJK598"/>
      <c r="AJL598"/>
      <c r="AJM598"/>
      <c r="AJN598"/>
      <c r="AJO598"/>
      <c r="AJP598"/>
      <c r="AJQ598"/>
      <c r="AJR598"/>
      <c r="AJS598"/>
      <c r="AJT598"/>
      <c r="AJU598"/>
      <c r="AJV598"/>
      <c r="AJW598"/>
      <c r="AJX598"/>
      <c r="AJY598"/>
      <c r="AJZ598"/>
      <c r="AKA598"/>
      <c r="AKB598"/>
      <c r="AKC598"/>
      <c r="AKD598"/>
      <c r="AKE598"/>
      <c r="AKF598"/>
      <c r="AKG598"/>
      <c r="AKH598"/>
      <c r="AKI598"/>
      <c r="AKJ598"/>
      <c r="AKK598"/>
      <c r="AKL598"/>
      <c r="AKM598"/>
      <c r="AKN598"/>
      <c r="AKO598"/>
      <c r="AKP598"/>
      <c r="AKQ598"/>
      <c r="AKR598"/>
      <c r="AKS598"/>
      <c r="AKT598"/>
      <c r="AKU598"/>
      <c r="AKV598"/>
      <c r="AKW598"/>
      <c r="AKX598"/>
      <c r="AKY598"/>
      <c r="AKZ598"/>
      <c r="ALA598"/>
      <c r="ALB598"/>
      <c r="ALC598"/>
      <c r="ALD598"/>
      <c r="ALE598"/>
      <c r="ALF598"/>
      <c r="ALG598"/>
      <c r="ALH598"/>
      <c r="ALI598"/>
      <c r="ALJ598"/>
      <c r="ALK598"/>
      <c r="ALL598"/>
      <c r="ALM598"/>
      <c r="ALN598"/>
      <c r="ALO598"/>
      <c r="ALP598"/>
      <c r="ALQ598"/>
      <c r="ALR598"/>
      <c r="ALS598"/>
      <c r="ALT598"/>
      <c r="ALU598"/>
      <c r="ALV598"/>
      <c r="ALW598"/>
      <c r="ALX598"/>
      <c r="ALY598"/>
      <c r="ALZ598"/>
      <c r="AMA598"/>
      <c r="AMB598"/>
      <c r="AMC598"/>
      <c r="AMD598"/>
      <c r="AME598"/>
      <c r="AMF598"/>
      <c r="AMG598"/>
      <c r="AMH598"/>
      <c r="AMI598"/>
      <c r="AMJ598"/>
    </row>
    <row r="599" spans="1:1024" outlineLevel="1" x14ac:dyDescent="0.25">
      <c r="A599"/>
      <c r="B599" s="401"/>
      <c r="C599" s="377"/>
      <c r="D599" s="402"/>
      <c r="E599" s="402"/>
      <c r="F599" s="402"/>
      <c r="G599" s="402"/>
      <c r="H599" s="403"/>
      <c r="I599" s="377"/>
      <c r="J599" s="378"/>
      <c r="K599" s="378"/>
      <c r="L599" s="379"/>
      <c r="M599" s="380"/>
      <c r="N599"/>
      <c r="O599" s="80"/>
      <c r="P599" s="208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  <c r="MM599"/>
      <c r="MN599"/>
      <c r="MO599"/>
      <c r="MP599"/>
      <c r="MQ599"/>
      <c r="MR599"/>
      <c r="MS599"/>
      <c r="MT599"/>
      <c r="MU599"/>
      <c r="MV599"/>
      <c r="MW599"/>
      <c r="MX599"/>
      <c r="MY599"/>
      <c r="MZ599"/>
      <c r="NA599"/>
      <c r="NB599"/>
      <c r="NC599"/>
      <c r="ND599"/>
      <c r="NE599"/>
      <c r="NF599"/>
      <c r="NG599"/>
      <c r="NH599"/>
      <c r="NI599"/>
      <c r="NJ599"/>
      <c r="NK599"/>
      <c r="NL599"/>
      <c r="NM599"/>
      <c r="NN599"/>
      <c r="NO599"/>
      <c r="NP599"/>
      <c r="NQ599"/>
      <c r="NR599"/>
      <c r="NS599"/>
      <c r="NT599"/>
      <c r="NU599"/>
      <c r="NV599"/>
      <c r="NW599"/>
      <c r="NX599"/>
      <c r="NY599"/>
      <c r="NZ599"/>
      <c r="OA599"/>
      <c r="OB599"/>
      <c r="OC599"/>
      <c r="OD599"/>
      <c r="OE599"/>
      <c r="OF599"/>
      <c r="OG599"/>
      <c r="OH599"/>
      <c r="OI599"/>
      <c r="OJ599"/>
      <c r="OK599"/>
      <c r="OL599"/>
      <c r="OM599"/>
      <c r="ON599"/>
      <c r="OO599"/>
      <c r="OP599"/>
      <c r="OQ599"/>
      <c r="OR599"/>
      <c r="OS599"/>
      <c r="OT599"/>
      <c r="OU599"/>
      <c r="OV599"/>
      <c r="OW599"/>
      <c r="OX599"/>
      <c r="OY599"/>
      <c r="OZ599"/>
      <c r="PA599"/>
      <c r="PB599"/>
      <c r="PC599"/>
      <c r="PD599"/>
      <c r="PE599"/>
      <c r="PF599"/>
      <c r="PG599"/>
      <c r="PH599"/>
      <c r="PI599"/>
      <c r="PJ599"/>
      <c r="PK599"/>
      <c r="PL599"/>
      <c r="PM599"/>
      <c r="PN599"/>
      <c r="PO599"/>
      <c r="PP599"/>
      <c r="PQ599"/>
      <c r="PR599"/>
      <c r="PS599"/>
      <c r="PT599"/>
      <c r="PU599"/>
      <c r="PV599"/>
      <c r="PW599"/>
      <c r="PX599"/>
      <c r="PY599"/>
      <c r="PZ599"/>
      <c r="QA599"/>
      <c r="QB599"/>
      <c r="QC599"/>
      <c r="QD599"/>
      <c r="QE599"/>
      <c r="QF599"/>
      <c r="QG599"/>
      <c r="QH599"/>
      <c r="QI599"/>
      <c r="QJ599"/>
      <c r="QK599"/>
      <c r="QL599"/>
      <c r="QM599"/>
      <c r="QN599"/>
      <c r="QO599"/>
      <c r="QP599"/>
      <c r="QQ599"/>
      <c r="QR599"/>
      <c r="QS599"/>
      <c r="QT599"/>
      <c r="QU599"/>
      <c r="QV599"/>
      <c r="QW599"/>
      <c r="QX599"/>
      <c r="QY599"/>
      <c r="QZ599"/>
      <c r="RA599"/>
      <c r="RB599"/>
      <c r="RC599"/>
      <c r="RD599"/>
      <c r="RE599"/>
      <c r="RF599"/>
      <c r="RG599"/>
      <c r="RH599"/>
      <c r="RI599"/>
      <c r="RJ599"/>
      <c r="RK599"/>
      <c r="RL599"/>
      <c r="RM599"/>
      <c r="RN599"/>
      <c r="RO599"/>
      <c r="RP599"/>
      <c r="RQ599"/>
      <c r="RR599"/>
      <c r="RS599"/>
      <c r="RT599"/>
      <c r="RU599"/>
      <c r="RV599"/>
      <c r="RW599"/>
      <c r="RX599"/>
      <c r="RY599"/>
      <c r="RZ599"/>
      <c r="SA599"/>
      <c r="SB599"/>
      <c r="SC599"/>
      <c r="SD599"/>
      <c r="SE599"/>
      <c r="SF599"/>
      <c r="SG599"/>
      <c r="SH599"/>
      <c r="SI599"/>
      <c r="SJ599"/>
      <c r="SK599"/>
      <c r="SL599"/>
      <c r="SM599"/>
      <c r="SN599"/>
      <c r="SO599"/>
      <c r="SP599"/>
      <c r="SQ599"/>
      <c r="SR599"/>
      <c r="SS599"/>
      <c r="ST599"/>
      <c r="SU599"/>
      <c r="SV599"/>
      <c r="SW599"/>
      <c r="SX599"/>
      <c r="SY599"/>
      <c r="SZ599"/>
      <c r="TA599"/>
      <c r="TB599"/>
      <c r="TC599"/>
      <c r="TD599"/>
      <c r="TE599"/>
      <c r="TF599"/>
      <c r="TG599"/>
      <c r="TH599"/>
      <c r="TI599"/>
      <c r="TJ599"/>
      <c r="TK599"/>
      <c r="TL599"/>
      <c r="TM599"/>
      <c r="TN599"/>
      <c r="TO599"/>
      <c r="TP599"/>
      <c r="TQ599"/>
      <c r="TR599"/>
      <c r="TS599"/>
      <c r="TT599"/>
      <c r="TU599"/>
      <c r="TV599"/>
      <c r="TW599"/>
      <c r="TX599"/>
      <c r="TY599"/>
      <c r="TZ599"/>
      <c r="UA599"/>
      <c r="UB599"/>
      <c r="UC599"/>
      <c r="UD599"/>
      <c r="UE599"/>
      <c r="UF599"/>
      <c r="UG599"/>
      <c r="UH599"/>
      <c r="UI599"/>
      <c r="UJ599"/>
      <c r="UK599"/>
      <c r="UL599"/>
      <c r="UM599"/>
      <c r="UN599"/>
      <c r="UO599"/>
      <c r="UP599"/>
      <c r="UQ599"/>
      <c r="UR599"/>
      <c r="US599"/>
      <c r="UT599"/>
      <c r="UU599"/>
      <c r="UV599"/>
      <c r="UW599"/>
      <c r="UX599"/>
      <c r="UY599"/>
      <c r="UZ599"/>
      <c r="VA599"/>
      <c r="VB599"/>
      <c r="VC599"/>
      <c r="VD599"/>
      <c r="VE599"/>
      <c r="VF599"/>
      <c r="VG599"/>
      <c r="VH599"/>
      <c r="VI599"/>
      <c r="VJ599"/>
      <c r="VK599"/>
      <c r="VL599"/>
      <c r="VM599"/>
      <c r="VN599"/>
      <c r="VO599"/>
      <c r="VP599"/>
      <c r="VQ599"/>
      <c r="VR599"/>
      <c r="VS599"/>
      <c r="VT599"/>
      <c r="VU599"/>
      <c r="VV599"/>
      <c r="VW599"/>
      <c r="VX599"/>
      <c r="VY599"/>
      <c r="VZ599"/>
      <c r="WA599"/>
      <c r="WB599"/>
      <c r="WC599"/>
      <c r="WD599"/>
      <c r="WE599"/>
      <c r="WF599"/>
      <c r="WG599"/>
      <c r="WH599"/>
      <c r="WI599"/>
      <c r="WJ599"/>
      <c r="WK599"/>
      <c r="WL599"/>
      <c r="WM599"/>
      <c r="WN599"/>
      <c r="WO599"/>
      <c r="WP599"/>
      <c r="WQ599"/>
      <c r="WR599"/>
      <c r="WS599"/>
      <c r="WT599"/>
      <c r="WU599"/>
      <c r="WV599"/>
      <c r="WW599"/>
      <c r="WX599"/>
      <c r="WY599"/>
      <c r="WZ599"/>
      <c r="XA599"/>
      <c r="XB599"/>
      <c r="XC599"/>
      <c r="XD599"/>
      <c r="XE599"/>
      <c r="XF599"/>
      <c r="XG599"/>
      <c r="XH599"/>
      <c r="XI599"/>
      <c r="XJ599"/>
      <c r="XK599"/>
      <c r="XL599"/>
      <c r="XM599"/>
      <c r="XN599"/>
      <c r="XO599"/>
      <c r="XP599"/>
      <c r="XQ599"/>
      <c r="XR599"/>
      <c r="XS599"/>
      <c r="XT599"/>
      <c r="XU599"/>
      <c r="XV599"/>
      <c r="XW599"/>
      <c r="XX599"/>
      <c r="XY599"/>
      <c r="XZ599"/>
      <c r="YA599"/>
      <c r="YB599"/>
      <c r="YC599"/>
      <c r="YD599"/>
      <c r="YE599"/>
      <c r="YF599"/>
      <c r="YG599"/>
      <c r="YH599"/>
      <c r="YI599"/>
      <c r="YJ599"/>
      <c r="YK599"/>
      <c r="YL599"/>
      <c r="YM599"/>
      <c r="YN599"/>
      <c r="YO599"/>
      <c r="YP599"/>
      <c r="YQ599"/>
      <c r="YR599"/>
      <c r="YS599"/>
      <c r="YT599"/>
      <c r="YU599"/>
      <c r="YV599"/>
      <c r="YW599"/>
      <c r="YX599"/>
      <c r="YY599"/>
      <c r="YZ599"/>
      <c r="ZA599"/>
      <c r="ZB599"/>
      <c r="ZC599"/>
      <c r="ZD599"/>
      <c r="ZE599"/>
      <c r="ZF599"/>
      <c r="ZG599"/>
      <c r="ZH599"/>
      <c r="ZI599"/>
      <c r="ZJ599"/>
      <c r="ZK599"/>
      <c r="ZL599"/>
      <c r="ZM599"/>
      <c r="ZN599"/>
      <c r="ZO599"/>
      <c r="ZP599"/>
      <c r="ZQ599"/>
      <c r="ZR599"/>
      <c r="ZS599"/>
      <c r="ZT599"/>
      <c r="ZU599"/>
      <c r="ZV599"/>
      <c r="ZW599"/>
      <c r="ZX599"/>
      <c r="ZY599"/>
      <c r="ZZ599"/>
      <c r="AAA599"/>
      <c r="AAB599"/>
      <c r="AAC599"/>
      <c r="AAD599"/>
      <c r="AAE599"/>
      <c r="AAF599"/>
      <c r="AAG599"/>
      <c r="AAH599"/>
      <c r="AAI599"/>
      <c r="AAJ599"/>
      <c r="AAK599"/>
      <c r="AAL599"/>
      <c r="AAM599"/>
      <c r="AAN599"/>
      <c r="AAO599"/>
      <c r="AAP599"/>
      <c r="AAQ599"/>
      <c r="AAR599"/>
      <c r="AAS599"/>
      <c r="AAT599"/>
      <c r="AAU599"/>
      <c r="AAV599"/>
      <c r="AAW599"/>
      <c r="AAX599"/>
      <c r="AAY599"/>
      <c r="AAZ599"/>
      <c r="ABA599"/>
      <c r="ABB599"/>
      <c r="ABC599"/>
      <c r="ABD599"/>
      <c r="ABE599"/>
      <c r="ABF599"/>
      <c r="ABG599"/>
      <c r="ABH599"/>
      <c r="ABI599"/>
      <c r="ABJ599"/>
      <c r="ABK599"/>
      <c r="ABL599"/>
      <c r="ABM599"/>
      <c r="ABN599"/>
      <c r="ABO599"/>
      <c r="ABP599"/>
      <c r="ABQ599"/>
      <c r="ABR599"/>
      <c r="ABS599"/>
      <c r="ABT599"/>
      <c r="ABU599"/>
      <c r="ABV599"/>
      <c r="ABW599"/>
      <c r="ABX599"/>
      <c r="ABY599"/>
      <c r="ABZ599"/>
      <c r="ACA599"/>
      <c r="ACB599"/>
      <c r="ACC599"/>
      <c r="ACD599"/>
      <c r="ACE599"/>
      <c r="ACF599"/>
      <c r="ACG599"/>
      <c r="ACH599"/>
      <c r="ACI599"/>
      <c r="ACJ599"/>
      <c r="ACK599"/>
      <c r="ACL599"/>
      <c r="ACM599"/>
      <c r="ACN599"/>
      <c r="ACO599"/>
      <c r="ACP599"/>
      <c r="ACQ599"/>
      <c r="ACR599"/>
      <c r="ACS599"/>
      <c r="ACT599"/>
      <c r="ACU599"/>
      <c r="ACV599"/>
      <c r="ACW599"/>
      <c r="ACX599"/>
      <c r="ACY599"/>
      <c r="ACZ599"/>
      <c r="ADA599"/>
      <c r="ADB599"/>
      <c r="ADC599"/>
      <c r="ADD599"/>
      <c r="ADE599"/>
      <c r="ADF599"/>
      <c r="ADG599"/>
      <c r="ADH599"/>
      <c r="ADI599"/>
      <c r="ADJ599"/>
      <c r="ADK599"/>
      <c r="ADL599"/>
      <c r="ADM599"/>
      <c r="ADN599"/>
      <c r="ADO599"/>
      <c r="ADP599"/>
      <c r="ADQ599"/>
      <c r="ADR599"/>
      <c r="ADS599"/>
      <c r="ADT599"/>
      <c r="ADU599"/>
      <c r="ADV599"/>
      <c r="ADW599"/>
      <c r="ADX599"/>
      <c r="ADY599"/>
      <c r="ADZ599"/>
      <c r="AEA599"/>
      <c r="AEB599"/>
      <c r="AEC599"/>
      <c r="AED599"/>
      <c r="AEE599"/>
      <c r="AEF599"/>
      <c r="AEG599"/>
      <c r="AEH599"/>
      <c r="AEI599"/>
      <c r="AEJ599"/>
      <c r="AEK599"/>
      <c r="AEL599"/>
      <c r="AEM599"/>
      <c r="AEN599"/>
      <c r="AEO599"/>
      <c r="AEP599"/>
      <c r="AEQ599"/>
      <c r="AER599"/>
      <c r="AES599"/>
      <c r="AET599"/>
      <c r="AEU599"/>
      <c r="AEV599"/>
      <c r="AEW599"/>
      <c r="AEX599"/>
      <c r="AEY599"/>
      <c r="AEZ599"/>
      <c r="AFA599"/>
      <c r="AFB599"/>
      <c r="AFC599"/>
      <c r="AFD599"/>
      <c r="AFE599"/>
      <c r="AFF599"/>
      <c r="AFG599"/>
      <c r="AFH599"/>
      <c r="AFI599"/>
      <c r="AFJ599"/>
      <c r="AFK599"/>
      <c r="AFL599"/>
      <c r="AFM599"/>
      <c r="AFN599"/>
      <c r="AFO599"/>
      <c r="AFP599"/>
      <c r="AFQ599"/>
      <c r="AFR599"/>
      <c r="AFS599"/>
      <c r="AFT599"/>
      <c r="AFU599"/>
      <c r="AFV599"/>
      <c r="AFW599"/>
      <c r="AFX599"/>
      <c r="AFY599"/>
      <c r="AFZ599"/>
      <c r="AGA599"/>
      <c r="AGB599"/>
      <c r="AGC599"/>
      <c r="AGD599"/>
      <c r="AGE599"/>
      <c r="AGF599"/>
      <c r="AGG599"/>
      <c r="AGH599"/>
      <c r="AGI599"/>
      <c r="AGJ599"/>
      <c r="AGK599"/>
      <c r="AGL599"/>
      <c r="AGM599"/>
      <c r="AGN599"/>
      <c r="AGO599"/>
      <c r="AGP599"/>
      <c r="AGQ599"/>
      <c r="AGR599"/>
      <c r="AGS599"/>
      <c r="AGT599"/>
      <c r="AGU599"/>
      <c r="AGV599"/>
      <c r="AGW599"/>
      <c r="AGX599"/>
      <c r="AGY599"/>
      <c r="AGZ599"/>
      <c r="AHA599"/>
      <c r="AHB599"/>
      <c r="AHC599"/>
      <c r="AHD599"/>
      <c r="AHE599"/>
      <c r="AHF599"/>
      <c r="AHG599"/>
      <c r="AHH599"/>
      <c r="AHI599"/>
      <c r="AHJ599"/>
      <c r="AHK599"/>
      <c r="AHL599"/>
      <c r="AHM599"/>
      <c r="AHN599"/>
      <c r="AHO599"/>
      <c r="AHP599"/>
      <c r="AHQ599"/>
      <c r="AHR599"/>
      <c r="AHS599"/>
      <c r="AHT599"/>
      <c r="AHU599"/>
      <c r="AHV599"/>
      <c r="AHW599"/>
      <c r="AHX599"/>
      <c r="AHY599"/>
      <c r="AHZ599"/>
      <c r="AIA599"/>
      <c r="AIB599"/>
      <c r="AIC599"/>
      <c r="AID599"/>
      <c r="AIE599"/>
      <c r="AIF599"/>
      <c r="AIG599"/>
      <c r="AIH599"/>
      <c r="AII599"/>
      <c r="AIJ599"/>
      <c r="AIK599"/>
      <c r="AIL599"/>
      <c r="AIM599"/>
      <c r="AIN599"/>
      <c r="AIO599"/>
      <c r="AIP599"/>
      <c r="AIQ599"/>
      <c r="AIR599"/>
      <c r="AIS599"/>
      <c r="AIT599"/>
      <c r="AIU599"/>
      <c r="AIV599"/>
      <c r="AIW599"/>
      <c r="AIX599"/>
      <c r="AIY599"/>
      <c r="AIZ599"/>
      <c r="AJA599"/>
      <c r="AJB599"/>
      <c r="AJC599"/>
      <c r="AJD599"/>
      <c r="AJE599"/>
      <c r="AJF599"/>
      <c r="AJG599"/>
      <c r="AJH599"/>
      <c r="AJI599"/>
      <c r="AJJ599"/>
      <c r="AJK599"/>
      <c r="AJL599"/>
      <c r="AJM599"/>
      <c r="AJN599"/>
      <c r="AJO599"/>
      <c r="AJP599"/>
      <c r="AJQ599"/>
      <c r="AJR599"/>
      <c r="AJS599"/>
      <c r="AJT599"/>
      <c r="AJU599"/>
      <c r="AJV599"/>
      <c r="AJW599"/>
      <c r="AJX599"/>
      <c r="AJY599"/>
      <c r="AJZ599"/>
      <c r="AKA599"/>
      <c r="AKB599"/>
      <c r="AKC599"/>
      <c r="AKD599"/>
      <c r="AKE599"/>
      <c r="AKF599"/>
      <c r="AKG599"/>
      <c r="AKH599"/>
      <c r="AKI599"/>
      <c r="AKJ599"/>
      <c r="AKK599"/>
      <c r="AKL599"/>
      <c r="AKM599"/>
      <c r="AKN599"/>
      <c r="AKO599"/>
      <c r="AKP599"/>
      <c r="AKQ599"/>
      <c r="AKR599"/>
      <c r="AKS599"/>
      <c r="AKT599"/>
      <c r="AKU599"/>
      <c r="AKV599"/>
      <c r="AKW599"/>
      <c r="AKX599"/>
      <c r="AKY599"/>
      <c r="AKZ599"/>
      <c r="ALA599"/>
      <c r="ALB599"/>
      <c r="ALC599"/>
      <c r="ALD599"/>
      <c r="ALE599"/>
      <c r="ALF599"/>
      <c r="ALG599"/>
      <c r="ALH599"/>
      <c r="ALI599"/>
      <c r="ALJ599"/>
      <c r="ALK599"/>
      <c r="ALL599"/>
      <c r="ALM599"/>
      <c r="ALN599"/>
      <c r="ALO599"/>
      <c r="ALP599"/>
      <c r="ALQ599"/>
      <c r="ALR599"/>
      <c r="ALS599"/>
      <c r="ALT599"/>
      <c r="ALU599"/>
      <c r="ALV599"/>
      <c r="ALW599"/>
      <c r="ALX599"/>
      <c r="ALY599"/>
      <c r="ALZ599"/>
      <c r="AMA599"/>
      <c r="AMB599"/>
      <c r="AMC599"/>
      <c r="AMD599"/>
      <c r="AME599"/>
      <c r="AMF599"/>
      <c r="AMG599"/>
      <c r="AMH599"/>
      <c r="AMI599"/>
      <c r="AMJ599"/>
    </row>
    <row r="600" spans="1:1024" ht="25.5" outlineLevel="1" x14ac:dyDescent="0.25">
      <c r="A600" s="261" t="s">
        <v>564</v>
      </c>
      <c r="B600" s="240" t="s">
        <v>178</v>
      </c>
      <c r="C600" s="57" t="str">
        <f>CONCATENATE(VLOOKUP(A600,ABC_SERVIÇOS!A:I,5,0)," - ",VLOOKUP(A600,ABC_SERVIÇOS!A:I,6,0))</f>
        <v>72840 - SINAPI – 10/17</v>
      </c>
      <c r="D600" s="111" t="str">
        <f>VLOOKUP(A600,ABC_SERVIÇOS,2,0)</f>
        <v>TRANSPORTE COMERCIAL COM CAMINHAO CARROCERIA 9 T, RODOVIA PAVIMENTADA</v>
      </c>
      <c r="E600" s="136"/>
      <c r="F600" s="136"/>
      <c r="G600" s="136"/>
      <c r="H600" s="160"/>
      <c r="I600" s="57" t="str">
        <f>VLOOKUP(A600,ABC_SERVIÇOS,3,0)</f>
        <v>T x Km</v>
      </c>
      <c r="J600" s="112">
        <f>J602*J603*J604</f>
        <v>728.99999999999989</v>
      </c>
      <c r="K600" s="137"/>
      <c r="L600" s="113">
        <f>VLOOKUP(A600,ABC_SERVIÇOS,7,0)</f>
        <v>0.57999999999999996</v>
      </c>
      <c r="M600" s="114">
        <f>ROUND(L600*J600,2)</f>
        <v>422.82</v>
      </c>
      <c r="N600" s="46" t="str">
        <f>A600</f>
        <v>COMP_206</v>
      </c>
      <c r="O600" s="80"/>
      <c r="P600" s="208">
        <f>O600-M600</f>
        <v>-422.82</v>
      </c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  <c r="ML600"/>
      <c r="MM600"/>
      <c r="MN600"/>
      <c r="MO600"/>
      <c r="MP600"/>
      <c r="MQ600"/>
      <c r="MR600"/>
      <c r="MS600"/>
      <c r="MT600"/>
      <c r="MU600"/>
      <c r="MV600"/>
      <c r="MW600"/>
      <c r="MX600"/>
      <c r="MY600"/>
      <c r="MZ600"/>
      <c r="NA600"/>
      <c r="NB600"/>
      <c r="NC600"/>
      <c r="ND600"/>
      <c r="NE600"/>
      <c r="NF600"/>
      <c r="NG600"/>
      <c r="NH600"/>
      <c r="NI600"/>
      <c r="NJ600"/>
      <c r="NK600"/>
      <c r="NL600"/>
      <c r="NM600"/>
      <c r="NN600"/>
      <c r="NO600"/>
      <c r="NP600"/>
      <c r="NQ600"/>
      <c r="NR600"/>
      <c r="NS600"/>
      <c r="NT600"/>
      <c r="NU600"/>
      <c r="NV600"/>
      <c r="NW600"/>
      <c r="NX600"/>
      <c r="NY600"/>
      <c r="NZ600"/>
      <c r="OA600"/>
      <c r="OB600"/>
      <c r="OC600"/>
      <c r="OD600"/>
      <c r="OE600"/>
      <c r="OF600"/>
      <c r="OG600"/>
      <c r="OH600"/>
      <c r="OI600"/>
      <c r="OJ600"/>
      <c r="OK600"/>
      <c r="OL600"/>
      <c r="OM600"/>
      <c r="ON600"/>
      <c r="OO600"/>
      <c r="OP600"/>
      <c r="OQ600"/>
      <c r="OR600"/>
      <c r="OS600"/>
      <c r="OT600"/>
      <c r="OU600"/>
      <c r="OV600"/>
      <c r="OW600"/>
      <c r="OX600"/>
      <c r="OY600"/>
      <c r="OZ600"/>
      <c r="PA600"/>
      <c r="PB600"/>
      <c r="PC600"/>
      <c r="PD600"/>
      <c r="PE600"/>
      <c r="PF600"/>
      <c r="PG600"/>
      <c r="PH600"/>
      <c r="PI600"/>
      <c r="PJ600"/>
      <c r="PK600"/>
      <c r="PL600"/>
      <c r="PM600"/>
      <c r="PN600"/>
      <c r="PO600"/>
      <c r="PP600"/>
      <c r="PQ600"/>
      <c r="PR600"/>
      <c r="PS600"/>
      <c r="PT600"/>
      <c r="PU600"/>
      <c r="PV600"/>
      <c r="PW600"/>
      <c r="PX600"/>
      <c r="PY600"/>
      <c r="PZ600"/>
      <c r="QA600"/>
      <c r="QB600"/>
      <c r="QC600"/>
      <c r="QD600"/>
      <c r="QE600"/>
      <c r="QF600"/>
      <c r="QG600"/>
      <c r="QH600"/>
      <c r="QI600"/>
      <c r="QJ600"/>
      <c r="QK600"/>
      <c r="QL600"/>
      <c r="QM600"/>
      <c r="QN600"/>
      <c r="QO600"/>
      <c r="QP600"/>
      <c r="QQ600"/>
      <c r="QR600"/>
      <c r="QS600"/>
      <c r="QT600"/>
      <c r="QU600"/>
      <c r="QV600"/>
      <c r="QW600"/>
      <c r="QX600"/>
      <c r="QY600"/>
      <c r="QZ600"/>
      <c r="RA600"/>
      <c r="RB600"/>
      <c r="RC600"/>
      <c r="RD600"/>
      <c r="RE600"/>
      <c r="RF600"/>
      <c r="RG600"/>
      <c r="RH600"/>
      <c r="RI600"/>
      <c r="RJ600"/>
      <c r="RK600"/>
      <c r="RL600"/>
      <c r="RM600"/>
      <c r="RN600"/>
      <c r="RO600"/>
      <c r="RP600"/>
      <c r="RQ600"/>
      <c r="RR600"/>
      <c r="RS600"/>
      <c r="RT600"/>
      <c r="RU600"/>
      <c r="RV600"/>
      <c r="RW600"/>
      <c r="RX600"/>
      <c r="RY600"/>
      <c r="RZ600"/>
      <c r="SA600"/>
      <c r="SB600"/>
      <c r="SC600"/>
      <c r="SD600"/>
      <c r="SE600"/>
      <c r="SF600"/>
      <c r="SG600"/>
      <c r="SH600"/>
      <c r="SI600"/>
      <c r="SJ600"/>
      <c r="SK600"/>
      <c r="SL600"/>
      <c r="SM600"/>
      <c r="SN600"/>
      <c r="SO600"/>
      <c r="SP600"/>
      <c r="SQ600"/>
      <c r="SR600"/>
      <c r="SS600"/>
      <c r="ST600"/>
      <c r="SU600"/>
      <c r="SV600"/>
      <c r="SW600"/>
      <c r="SX600"/>
      <c r="SY600"/>
      <c r="SZ600"/>
      <c r="TA600"/>
      <c r="TB600"/>
      <c r="TC600"/>
      <c r="TD600"/>
      <c r="TE600"/>
      <c r="TF600"/>
      <c r="TG600"/>
      <c r="TH600"/>
      <c r="TI600"/>
      <c r="TJ600"/>
      <c r="TK600"/>
      <c r="TL600"/>
      <c r="TM600"/>
      <c r="TN600"/>
      <c r="TO600"/>
      <c r="TP600"/>
      <c r="TQ600"/>
      <c r="TR600"/>
      <c r="TS600"/>
      <c r="TT600"/>
      <c r="TU600"/>
      <c r="TV600"/>
      <c r="TW600"/>
      <c r="TX600"/>
      <c r="TY600"/>
      <c r="TZ600"/>
      <c r="UA600"/>
      <c r="UB600"/>
      <c r="UC600"/>
      <c r="UD600"/>
      <c r="UE600"/>
      <c r="UF600"/>
      <c r="UG600"/>
      <c r="UH600"/>
      <c r="UI600"/>
      <c r="UJ600"/>
      <c r="UK600"/>
      <c r="UL600"/>
      <c r="UM600"/>
      <c r="UN600"/>
      <c r="UO600"/>
      <c r="UP600"/>
      <c r="UQ600"/>
      <c r="UR600"/>
      <c r="US600"/>
      <c r="UT600"/>
      <c r="UU600"/>
      <c r="UV600"/>
      <c r="UW600"/>
      <c r="UX600"/>
      <c r="UY600"/>
      <c r="UZ600"/>
      <c r="VA600"/>
      <c r="VB600"/>
      <c r="VC600"/>
      <c r="VD600"/>
      <c r="VE600"/>
      <c r="VF600"/>
      <c r="VG600"/>
      <c r="VH600"/>
      <c r="VI600"/>
      <c r="VJ600"/>
      <c r="VK600"/>
      <c r="VL600"/>
      <c r="VM600"/>
      <c r="VN600"/>
      <c r="VO600"/>
      <c r="VP600"/>
      <c r="VQ600"/>
      <c r="VR600"/>
      <c r="VS600"/>
      <c r="VT600"/>
      <c r="VU600"/>
      <c r="VV600"/>
      <c r="VW600"/>
      <c r="VX600"/>
      <c r="VY600"/>
      <c r="VZ600"/>
      <c r="WA600"/>
      <c r="WB600"/>
      <c r="WC600"/>
      <c r="WD600"/>
      <c r="WE600"/>
      <c r="WF600"/>
      <c r="WG600"/>
      <c r="WH600"/>
      <c r="WI600"/>
      <c r="WJ600"/>
      <c r="WK600"/>
      <c r="WL600"/>
      <c r="WM600"/>
      <c r="WN600"/>
      <c r="WO600"/>
      <c r="WP600"/>
      <c r="WQ600"/>
      <c r="WR600"/>
      <c r="WS600"/>
      <c r="WT600"/>
      <c r="WU600"/>
      <c r="WV600"/>
      <c r="WW600"/>
      <c r="WX600"/>
      <c r="WY600"/>
      <c r="WZ600"/>
      <c r="XA600"/>
      <c r="XB600"/>
      <c r="XC600"/>
      <c r="XD600"/>
      <c r="XE600"/>
      <c r="XF600"/>
      <c r="XG600"/>
      <c r="XH600"/>
      <c r="XI600"/>
      <c r="XJ600"/>
      <c r="XK600"/>
      <c r="XL600"/>
      <c r="XM600"/>
      <c r="XN600"/>
      <c r="XO600"/>
      <c r="XP600"/>
      <c r="XQ600"/>
      <c r="XR600"/>
      <c r="XS600"/>
      <c r="XT600"/>
      <c r="XU600"/>
      <c r="XV600"/>
      <c r="XW600"/>
      <c r="XX600"/>
      <c r="XY600"/>
      <c r="XZ600"/>
      <c r="YA600"/>
      <c r="YB600"/>
      <c r="YC600"/>
      <c r="YD600"/>
      <c r="YE600"/>
      <c r="YF600"/>
      <c r="YG600"/>
      <c r="YH600"/>
      <c r="YI600"/>
      <c r="YJ600"/>
      <c r="YK600"/>
      <c r="YL600"/>
      <c r="YM600"/>
      <c r="YN600"/>
      <c r="YO600"/>
      <c r="YP600"/>
      <c r="YQ600"/>
      <c r="YR600"/>
      <c r="YS600"/>
      <c r="YT600"/>
      <c r="YU600"/>
      <c r="YV600"/>
      <c r="YW600"/>
      <c r="YX600"/>
      <c r="YY600"/>
      <c r="YZ600"/>
      <c r="ZA600"/>
      <c r="ZB600"/>
      <c r="ZC600"/>
      <c r="ZD600"/>
      <c r="ZE600"/>
      <c r="ZF600"/>
      <c r="ZG600"/>
      <c r="ZH600"/>
      <c r="ZI600"/>
      <c r="ZJ600"/>
      <c r="ZK600"/>
      <c r="ZL600"/>
      <c r="ZM600"/>
      <c r="ZN600"/>
      <c r="ZO600"/>
      <c r="ZP600"/>
      <c r="ZQ600"/>
      <c r="ZR600"/>
      <c r="ZS600"/>
      <c r="ZT600"/>
      <c r="ZU600"/>
      <c r="ZV600"/>
      <c r="ZW600"/>
      <c r="ZX600"/>
      <c r="ZY600"/>
      <c r="ZZ600"/>
      <c r="AAA600"/>
      <c r="AAB600"/>
      <c r="AAC600"/>
      <c r="AAD600"/>
      <c r="AAE600"/>
      <c r="AAF600"/>
      <c r="AAG600"/>
      <c r="AAH600"/>
      <c r="AAI600"/>
      <c r="AAJ600"/>
      <c r="AAK600"/>
      <c r="AAL600"/>
      <c r="AAM600"/>
      <c r="AAN600"/>
      <c r="AAO600"/>
      <c r="AAP600"/>
      <c r="AAQ600"/>
      <c r="AAR600"/>
      <c r="AAS600"/>
      <c r="AAT600"/>
      <c r="AAU600"/>
      <c r="AAV600"/>
      <c r="AAW600"/>
      <c r="AAX600"/>
      <c r="AAY600"/>
      <c r="AAZ600"/>
      <c r="ABA600"/>
      <c r="ABB600"/>
      <c r="ABC600"/>
      <c r="ABD600"/>
      <c r="ABE600"/>
      <c r="ABF600"/>
      <c r="ABG600"/>
      <c r="ABH600"/>
      <c r="ABI600"/>
      <c r="ABJ600"/>
      <c r="ABK600"/>
      <c r="ABL600"/>
      <c r="ABM600"/>
      <c r="ABN600"/>
      <c r="ABO600"/>
      <c r="ABP600"/>
      <c r="ABQ600"/>
      <c r="ABR600"/>
      <c r="ABS600"/>
      <c r="ABT600"/>
      <c r="ABU600"/>
      <c r="ABV600"/>
      <c r="ABW600"/>
      <c r="ABX600"/>
      <c r="ABY600"/>
      <c r="ABZ600"/>
      <c r="ACA600"/>
      <c r="ACB600"/>
      <c r="ACC600"/>
      <c r="ACD600"/>
      <c r="ACE600"/>
      <c r="ACF600"/>
      <c r="ACG600"/>
      <c r="ACH600"/>
      <c r="ACI600"/>
      <c r="ACJ600"/>
      <c r="ACK600"/>
      <c r="ACL600"/>
      <c r="ACM600"/>
      <c r="ACN600"/>
      <c r="ACO600"/>
      <c r="ACP600"/>
      <c r="ACQ600"/>
      <c r="ACR600"/>
      <c r="ACS600"/>
      <c r="ACT600"/>
      <c r="ACU600"/>
      <c r="ACV600"/>
      <c r="ACW600"/>
      <c r="ACX600"/>
      <c r="ACY600"/>
      <c r="ACZ600"/>
      <c r="ADA600"/>
      <c r="ADB600"/>
      <c r="ADC600"/>
      <c r="ADD600"/>
      <c r="ADE600"/>
      <c r="ADF600"/>
      <c r="ADG600"/>
      <c r="ADH600"/>
      <c r="ADI600"/>
      <c r="ADJ600"/>
      <c r="ADK600"/>
      <c r="ADL600"/>
      <c r="ADM600"/>
      <c r="ADN600"/>
      <c r="ADO600"/>
      <c r="ADP600"/>
      <c r="ADQ600"/>
      <c r="ADR600"/>
      <c r="ADS600"/>
      <c r="ADT600"/>
      <c r="ADU600"/>
      <c r="ADV600"/>
      <c r="ADW600"/>
      <c r="ADX600"/>
      <c r="ADY600"/>
      <c r="ADZ600"/>
      <c r="AEA600"/>
      <c r="AEB600"/>
      <c r="AEC600"/>
      <c r="AED600"/>
      <c r="AEE600"/>
      <c r="AEF600"/>
      <c r="AEG600"/>
      <c r="AEH600"/>
      <c r="AEI600"/>
      <c r="AEJ600"/>
      <c r="AEK600"/>
      <c r="AEL600"/>
      <c r="AEM600"/>
      <c r="AEN600"/>
      <c r="AEO600"/>
      <c r="AEP600"/>
      <c r="AEQ600"/>
      <c r="AER600"/>
      <c r="AES600"/>
      <c r="AET600"/>
      <c r="AEU600"/>
      <c r="AEV600"/>
      <c r="AEW600"/>
      <c r="AEX600"/>
      <c r="AEY600"/>
      <c r="AEZ600"/>
      <c r="AFA600"/>
      <c r="AFB600"/>
      <c r="AFC600"/>
      <c r="AFD600"/>
      <c r="AFE600"/>
      <c r="AFF600"/>
      <c r="AFG600"/>
      <c r="AFH600"/>
      <c r="AFI600"/>
      <c r="AFJ600"/>
      <c r="AFK600"/>
      <c r="AFL600"/>
      <c r="AFM600"/>
      <c r="AFN600"/>
      <c r="AFO600"/>
      <c r="AFP600"/>
      <c r="AFQ600"/>
      <c r="AFR600"/>
      <c r="AFS600"/>
      <c r="AFT600"/>
      <c r="AFU600"/>
      <c r="AFV600"/>
      <c r="AFW600"/>
      <c r="AFX600"/>
      <c r="AFY600"/>
      <c r="AFZ600"/>
      <c r="AGA600"/>
      <c r="AGB600"/>
      <c r="AGC600"/>
      <c r="AGD600"/>
      <c r="AGE600"/>
      <c r="AGF600"/>
      <c r="AGG600"/>
      <c r="AGH600"/>
      <c r="AGI600"/>
      <c r="AGJ600"/>
      <c r="AGK600"/>
      <c r="AGL600"/>
      <c r="AGM600"/>
      <c r="AGN600"/>
      <c r="AGO600"/>
      <c r="AGP600"/>
      <c r="AGQ600"/>
      <c r="AGR600"/>
      <c r="AGS600"/>
      <c r="AGT600"/>
      <c r="AGU600"/>
      <c r="AGV600"/>
      <c r="AGW600"/>
      <c r="AGX600"/>
      <c r="AGY600"/>
      <c r="AGZ600"/>
      <c r="AHA600"/>
      <c r="AHB600"/>
      <c r="AHC600"/>
      <c r="AHD600"/>
      <c r="AHE600"/>
      <c r="AHF600"/>
      <c r="AHG600"/>
      <c r="AHH600"/>
      <c r="AHI600"/>
      <c r="AHJ600"/>
      <c r="AHK600"/>
      <c r="AHL600"/>
      <c r="AHM600"/>
      <c r="AHN600"/>
      <c r="AHO600"/>
      <c r="AHP600"/>
      <c r="AHQ600"/>
      <c r="AHR600"/>
      <c r="AHS600"/>
      <c r="AHT600"/>
      <c r="AHU600"/>
      <c r="AHV600"/>
      <c r="AHW600"/>
      <c r="AHX600"/>
      <c r="AHY600"/>
      <c r="AHZ600"/>
      <c r="AIA600"/>
      <c r="AIB600"/>
      <c r="AIC600"/>
      <c r="AID600"/>
      <c r="AIE600"/>
      <c r="AIF600"/>
      <c r="AIG600"/>
      <c r="AIH600"/>
      <c r="AII600"/>
      <c r="AIJ600"/>
      <c r="AIK600"/>
      <c r="AIL600"/>
      <c r="AIM600"/>
      <c r="AIN600"/>
      <c r="AIO600"/>
      <c r="AIP600"/>
      <c r="AIQ600"/>
      <c r="AIR600"/>
      <c r="AIS600"/>
      <c r="AIT600"/>
      <c r="AIU600"/>
      <c r="AIV600"/>
      <c r="AIW600"/>
      <c r="AIX600"/>
      <c r="AIY600"/>
      <c r="AIZ600"/>
      <c r="AJA600"/>
      <c r="AJB600"/>
      <c r="AJC600"/>
      <c r="AJD600"/>
      <c r="AJE600"/>
      <c r="AJF600"/>
      <c r="AJG600"/>
      <c r="AJH600"/>
      <c r="AJI600"/>
      <c r="AJJ600"/>
      <c r="AJK600"/>
      <c r="AJL600"/>
      <c r="AJM600"/>
      <c r="AJN600"/>
      <c r="AJO600"/>
      <c r="AJP600"/>
      <c r="AJQ600"/>
      <c r="AJR600"/>
      <c r="AJS600"/>
      <c r="AJT600"/>
      <c r="AJU600"/>
      <c r="AJV600"/>
      <c r="AJW600"/>
      <c r="AJX600"/>
      <c r="AJY600"/>
      <c r="AJZ600"/>
      <c r="AKA600"/>
      <c r="AKB600"/>
      <c r="AKC600"/>
      <c r="AKD600"/>
      <c r="AKE600"/>
      <c r="AKF600"/>
      <c r="AKG600"/>
      <c r="AKH600"/>
      <c r="AKI600"/>
      <c r="AKJ600"/>
      <c r="AKK600"/>
      <c r="AKL600"/>
      <c r="AKM600"/>
      <c r="AKN600"/>
      <c r="AKO600"/>
      <c r="AKP600"/>
      <c r="AKQ600"/>
      <c r="AKR600"/>
      <c r="AKS600"/>
      <c r="AKT600"/>
      <c r="AKU600"/>
      <c r="AKV600"/>
      <c r="AKW600"/>
      <c r="AKX600"/>
      <c r="AKY600"/>
      <c r="AKZ600"/>
      <c r="ALA600"/>
      <c r="ALB600"/>
      <c r="ALC600"/>
      <c r="ALD600"/>
      <c r="ALE600"/>
      <c r="ALF600"/>
      <c r="ALG600"/>
      <c r="ALH600"/>
      <c r="ALI600"/>
      <c r="ALJ600"/>
      <c r="ALK600"/>
      <c r="ALL600"/>
      <c r="ALM600"/>
      <c r="ALN600"/>
      <c r="ALO600"/>
      <c r="ALP600"/>
      <c r="ALQ600"/>
      <c r="ALR600"/>
      <c r="ALS600"/>
      <c r="ALT600"/>
      <c r="ALU600"/>
      <c r="ALV600"/>
      <c r="ALW600"/>
      <c r="ALX600"/>
      <c r="ALY600"/>
      <c r="ALZ600"/>
      <c r="AMA600"/>
      <c r="AMB600"/>
      <c r="AMC600"/>
      <c r="AMD600"/>
      <c r="AME600"/>
      <c r="AMF600"/>
      <c r="AMG600"/>
      <c r="AMH600"/>
      <c r="AMI600"/>
      <c r="AMJ600"/>
    </row>
    <row r="601" spans="1:1024" outlineLevel="1" x14ac:dyDescent="0.25">
      <c r="A601"/>
      <c r="B601" s="284"/>
      <c r="C601" s="275"/>
      <c r="D601" s="276"/>
      <c r="E601" s="276"/>
      <c r="F601" s="276"/>
      <c r="G601" s="276"/>
      <c r="H601" s="214"/>
      <c r="I601" s="275"/>
      <c r="J601" s="277"/>
      <c r="K601" s="277"/>
      <c r="L601" s="278"/>
      <c r="M601" s="279"/>
      <c r="N601"/>
      <c r="O601" s="80"/>
      <c r="P601" s="208">
        <f>O601-M601</f>
        <v>0</v>
      </c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  <c r="MM601"/>
      <c r="MN601"/>
      <c r="MO601"/>
      <c r="MP601"/>
      <c r="MQ601"/>
      <c r="MR601"/>
      <c r="MS601"/>
      <c r="MT601"/>
      <c r="MU601"/>
      <c r="MV601"/>
      <c r="MW601"/>
      <c r="MX601"/>
      <c r="MY601"/>
      <c r="MZ601"/>
      <c r="NA601"/>
      <c r="NB601"/>
      <c r="NC601"/>
      <c r="ND601"/>
      <c r="NE601"/>
      <c r="NF601"/>
      <c r="NG601"/>
      <c r="NH601"/>
      <c r="NI601"/>
      <c r="NJ601"/>
      <c r="NK601"/>
      <c r="NL601"/>
      <c r="NM601"/>
      <c r="NN601"/>
      <c r="NO601"/>
      <c r="NP601"/>
      <c r="NQ601"/>
      <c r="NR601"/>
      <c r="NS601"/>
      <c r="NT601"/>
      <c r="NU601"/>
      <c r="NV601"/>
      <c r="NW601"/>
      <c r="NX601"/>
      <c r="NY601"/>
      <c r="NZ601"/>
      <c r="OA601"/>
      <c r="OB601"/>
      <c r="OC601"/>
      <c r="OD601"/>
      <c r="OE601"/>
      <c r="OF601"/>
      <c r="OG601"/>
      <c r="OH601"/>
      <c r="OI601"/>
      <c r="OJ601"/>
      <c r="OK601"/>
      <c r="OL601"/>
      <c r="OM601"/>
      <c r="ON601"/>
      <c r="OO601"/>
      <c r="OP601"/>
      <c r="OQ601"/>
      <c r="OR601"/>
      <c r="OS601"/>
      <c r="OT601"/>
      <c r="OU601"/>
      <c r="OV601"/>
      <c r="OW601"/>
      <c r="OX601"/>
      <c r="OY601"/>
      <c r="OZ601"/>
      <c r="PA601"/>
      <c r="PB601"/>
      <c r="PC601"/>
      <c r="PD601"/>
      <c r="PE601"/>
      <c r="PF601"/>
      <c r="PG601"/>
      <c r="PH601"/>
      <c r="PI601"/>
      <c r="PJ601"/>
      <c r="PK601"/>
      <c r="PL601"/>
      <c r="PM601"/>
      <c r="PN601"/>
      <c r="PO601"/>
      <c r="PP601"/>
      <c r="PQ601"/>
      <c r="PR601"/>
      <c r="PS601"/>
      <c r="PT601"/>
      <c r="PU601"/>
      <c r="PV601"/>
      <c r="PW601"/>
      <c r="PX601"/>
      <c r="PY601"/>
      <c r="PZ601"/>
      <c r="QA601"/>
      <c r="QB601"/>
      <c r="QC601"/>
      <c r="QD601"/>
      <c r="QE601"/>
      <c r="QF601"/>
      <c r="QG601"/>
      <c r="QH601"/>
      <c r="QI601"/>
      <c r="QJ601"/>
      <c r="QK601"/>
      <c r="QL601"/>
      <c r="QM601"/>
      <c r="QN601"/>
      <c r="QO601"/>
      <c r="QP601"/>
      <c r="QQ601"/>
      <c r="QR601"/>
      <c r="QS601"/>
      <c r="QT601"/>
      <c r="QU601"/>
      <c r="QV601"/>
      <c r="QW601"/>
      <c r="QX601"/>
      <c r="QY601"/>
      <c r="QZ601"/>
      <c r="RA601"/>
      <c r="RB601"/>
      <c r="RC601"/>
      <c r="RD601"/>
      <c r="RE601"/>
      <c r="RF601"/>
      <c r="RG601"/>
      <c r="RH601"/>
      <c r="RI601"/>
      <c r="RJ601"/>
      <c r="RK601"/>
      <c r="RL601"/>
      <c r="RM601"/>
      <c r="RN601"/>
      <c r="RO601"/>
      <c r="RP601"/>
      <c r="RQ601"/>
      <c r="RR601"/>
      <c r="RS601"/>
      <c r="RT601"/>
      <c r="RU601"/>
      <c r="RV601"/>
      <c r="RW601"/>
      <c r="RX601"/>
      <c r="RY601"/>
      <c r="RZ601"/>
      <c r="SA601"/>
      <c r="SB601"/>
      <c r="SC601"/>
      <c r="SD601"/>
      <c r="SE601"/>
      <c r="SF601"/>
      <c r="SG601"/>
      <c r="SH601"/>
      <c r="SI601"/>
      <c r="SJ601"/>
      <c r="SK601"/>
      <c r="SL601"/>
      <c r="SM601"/>
      <c r="SN601"/>
      <c r="SO601"/>
      <c r="SP601"/>
      <c r="SQ601"/>
      <c r="SR601"/>
      <c r="SS601"/>
      <c r="ST601"/>
      <c r="SU601"/>
      <c r="SV601"/>
      <c r="SW601"/>
      <c r="SX601"/>
      <c r="SY601"/>
      <c r="SZ601"/>
      <c r="TA601"/>
      <c r="TB601"/>
      <c r="TC601"/>
      <c r="TD601"/>
      <c r="TE601"/>
      <c r="TF601"/>
      <c r="TG601"/>
      <c r="TH601"/>
      <c r="TI601"/>
      <c r="TJ601"/>
      <c r="TK601"/>
      <c r="TL601"/>
      <c r="TM601"/>
      <c r="TN601"/>
      <c r="TO601"/>
      <c r="TP601"/>
      <c r="TQ601"/>
      <c r="TR601"/>
      <c r="TS601"/>
      <c r="TT601"/>
      <c r="TU601"/>
      <c r="TV601"/>
      <c r="TW601"/>
      <c r="TX601"/>
      <c r="TY601"/>
      <c r="TZ601"/>
      <c r="UA601"/>
      <c r="UB601"/>
      <c r="UC601"/>
      <c r="UD601"/>
      <c r="UE601"/>
      <c r="UF601"/>
      <c r="UG601"/>
      <c r="UH601"/>
      <c r="UI601"/>
      <c r="UJ601"/>
      <c r="UK601"/>
      <c r="UL601"/>
      <c r="UM601"/>
      <c r="UN601"/>
      <c r="UO601"/>
      <c r="UP601"/>
      <c r="UQ601"/>
      <c r="UR601"/>
      <c r="US601"/>
      <c r="UT601"/>
      <c r="UU601"/>
      <c r="UV601"/>
      <c r="UW601"/>
      <c r="UX601"/>
      <c r="UY601"/>
      <c r="UZ601"/>
      <c r="VA601"/>
      <c r="VB601"/>
      <c r="VC601"/>
      <c r="VD601"/>
      <c r="VE601"/>
      <c r="VF601"/>
      <c r="VG601"/>
      <c r="VH601"/>
      <c r="VI601"/>
      <c r="VJ601"/>
      <c r="VK601"/>
      <c r="VL601"/>
      <c r="VM601"/>
      <c r="VN601"/>
      <c r="VO601"/>
      <c r="VP601"/>
      <c r="VQ601"/>
      <c r="VR601"/>
      <c r="VS601"/>
      <c r="VT601"/>
      <c r="VU601"/>
      <c r="VV601"/>
      <c r="VW601"/>
      <c r="VX601"/>
      <c r="VY601"/>
      <c r="VZ601"/>
      <c r="WA601"/>
      <c r="WB601"/>
      <c r="WC601"/>
      <c r="WD601"/>
      <c r="WE601"/>
      <c r="WF601"/>
      <c r="WG601"/>
      <c r="WH601"/>
      <c r="WI601"/>
      <c r="WJ601"/>
      <c r="WK601"/>
      <c r="WL601"/>
      <c r="WM601"/>
      <c r="WN601"/>
      <c r="WO601"/>
      <c r="WP601"/>
      <c r="WQ601"/>
      <c r="WR601"/>
      <c r="WS601"/>
      <c r="WT601"/>
      <c r="WU601"/>
      <c r="WV601"/>
      <c r="WW601"/>
      <c r="WX601"/>
      <c r="WY601"/>
      <c r="WZ601"/>
      <c r="XA601"/>
      <c r="XB601"/>
      <c r="XC601"/>
      <c r="XD601"/>
      <c r="XE601"/>
      <c r="XF601"/>
      <c r="XG601"/>
      <c r="XH601"/>
      <c r="XI601"/>
      <c r="XJ601"/>
      <c r="XK601"/>
      <c r="XL601"/>
      <c r="XM601"/>
      <c r="XN601"/>
      <c r="XO601"/>
      <c r="XP601"/>
      <c r="XQ601"/>
      <c r="XR601"/>
      <c r="XS601"/>
      <c r="XT601"/>
      <c r="XU601"/>
      <c r="XV601"/>
      <c r="XW601"/>
      <c r="XX601"/>
      <c r="XY601"/>
      <c r="XZ601"/>
      <c r="YA601"/>
      <c r="YB601"/>
      <c r="YC601"/>
      <c r="YD601"/>
      <c r="YE601"/>
      <c r="YF601"/>
      <c r="YG601"/>
      <c r="YH601"/>
      <c r="YI601"/>
      <c r="YJ601"/>
      <c r="YK601"/>
      <c r="YL601"/>
      <c r="YM601"/>
      <c r="YN601"/>
      <c r="YO601"/>
      <c r="YP601"/>
      <c r="YQ601"/>
      <c r="YR601"/>
      <c r="YS601"/>
      <c r="YT601"/>
      <c r="YU601"/>
      <c r="YV601"/>
      <c r="YW601"/>
      <c r="YX601"/>
      <c r="YY601"/>
      <c r="YZ601"/>
      <c r="ZA601"/>
      <c r="ZB601"/>
      <c r="ZC601"/>
      <c r="ZD601"/>
      <c r="ZE601"/>
      <c r="ZF601"/>
      <c r="ZG601"/>
      <c r="ZH601"/>
      <c r="ZI601"/>
      <c r="ZJ601"/>
      <c r="ZK601"/>
      <c r="ZL601"/>
      <c r="ZM601"/>
      <c r="ZN601"/>
      <c r="ZO601"/>
      <c r="ZP601"/>
      <c r="ZQ601"/>
      <c r="ZR601"/>
      <c r="ZS601"/>
      <c r="ZT601"/>
      <c r="ZU601"/>
      <c r="ZV601"/>
      <c r="ZW601"/>
      <c r="ZX601"/>
      <c r="ZY601"/>
      <c r="ZZ601"/>
      <c r="AAA601"/>
      <c r="AAB601"/>
      <c r="AAC601"/>
      <c r="AAD601"/>
      <c r="AAE601"/>
      <c r="AAF601"/>
      <c r="AAG601"/>
      <c r="AAH601"/>
      <c r="AAI601"/>
      <c r="AAJ601"/>
      <c r="AAK601"/>
      <c r="AAL601"/>
      <c r="AAM601"/>
      <c r="AAN601"/>
      <c r="AAO601"/>
      <c r="AAP601"/>
      <c r="AAQ601"/>
      <c r="AAR601"/>
      <c r="AAS601"/>
      <c r="AAT601"/>
      <c r="AAU601"/>
      <c r="AAV601"/>
      <c r="AAW601"/>
      <c r="AAX601"/>
      <c r="AAY601"/>
      <c r="AAZ601"/>
      <c r="ABA601"/>
      <c r="ABB601"/>
      <c r="ABC601"/>
      <c r="ABD601"/>
      <c r="ABE601"/>
      <c r="ABF601"/>
      <c r="ABG601"/>
      <c r="ABH601"/>
      <c r="ABI601"/>
      <c r="ABJ601"/>
      <c r="ABK601"/>
      <c r="ABL601"/>
      <c r="ABM601"/>
      <c r="ABN601"/>
      <c r="ABO601"/>
      <c r="ABP601"/>
      <c r="ABQ601"/>
      <c r="ABR601"/>
      <c r="ABS601"/>
      <c r="ABT601"/>
      <c r="ABU601"/>
      <c r="ABV601"/>
      <c r="ABW601"/>
      <c r="ABX601"/>
      <c r="ABY601"/>
      <c r="ABZ601"/>
      <c r="ACA601"/>
      <c r="ACB601"/>
      <c r="ACC601"/>
      <c r="ACD601"/>
      <c r="ACE601"/>
      <c r="ACF601"/>
      <c r="ACG601"/>
      <c r="ACH601"/>
      <c r="ACI601"/>
      <c r="ACJ601"/>
      <c r="ACK601"/>
      <c r="ACL601"/>
      <c r="ACM601"/>
      <c r="ACN601"/>
      <c r="ACO601"/>
      <c r="ACP601"/>
      <c r="ACQ601"/>
      <c r="ACR601"/>
      <c r="ACS601"/>
      <c r="ACT601"/>
      <c r="ACU601"/>
      <c r="ACV601"/>
      <c r="ACW601"/>
      <c r="ACX601"/>
      <c r="ACY601"/>
      <c r="ACZ601"/>
      <c r="ADA601"/>
      <c r="ADB601"/>
      <c r="ADC601"/>
      <c r="ADD601"/>
      <c r="ADE601"/>
      <c r="ADF601"/>
      <c r="ADG601"/>
      <c r="ADH601"/>
      <c r="ADI601"/>
      <c r="ADJ601"/>
      <c r="ADK601"/>
      <c r="ADL601"/>
      <c r="ADM601"/>
      <c r="ADN601"/>
      <c r="ADO601"/>
      <c r="ADP601"/>
      <c r="ADQ601"/>
      <c r="ADR601"/>
      <c r="ADS601"/>
      <c r="ADT601"/>
      <c r="ADU601"/>
      <c r="ADV601"/>
      <c r="ADW601"/>
      <c r="ADX601"/>
      <c r="ADY601"/>
      <c r="ADZ601"/>
      <c r="AEA601"/>
      <c r="AEB601"/>
      <c r="AEC601"/>
      <c r="AED601"/>
      <c r="AEE601"/>
      <c r="AEF601"/>
      <c r="AEG601"/>
      <c r="AEH601"/>
      <c r="AEI601"/>
      <c r="AEJ601"/>
      <c r="AEK601"/>
      <c r="AEL601"/>
      <c r="AEM601"/>
      <c r="AEN601"/>
      <c r="AEO601"/>
      <c r="AEP601"/>
      <c r="AEQ601"/>
      <c r="AER601"/>
      <c r="AES601"/>
      <c r="AET601"/>
      <c r="AEU601"/>
      <c r="AEV601"/>
      <c r="AEW601"/>
      <c r="AEX601"/>
      <c r="AEY601"/>
      <c r="AEZ601"/>
      <c r="AFA601"/>
      <c r="AFB601"/>
      <c r="AFC601"/>
      <c r="AFD601"/>
      <c r="AFE601"/>
      <c r="AFF601"/>
      <c r="AFG601"/>
      <c r="AFH601"/>
      <c r="AFI601"/>
      <c r="AFJ601"/>
      <c r="AFK601"/>
      <c r="AFL601"/>
      <c r="AFM601"/>
      <c r="AFN601"/>
      <c r="AFO601"/>
      <c r="AFP601"/>
      <c r="AFQ601"/>
      <c r="AFR601"/>
      <c r="AFS601"/>
      <c r="AFT601"/>
      <c r="AFU601"/>
      <c r="AFV601"/>
      <c r="AFW601"/>
      <c r="AFX601"/>
      <c r="AFY601"/>
      <c r="AFZ601"/>
      <c r="AGA601"/>
      <c r="AGB601"/>
      <c r="AGC601"/>
      <c r="AGD601"/>
      <c r="AGE601"/>
      <c r="AGF601"/>
      <c r="AGG601"/>
      <c r="AGH601"/>
      <c r="AGI601"/>
      <c r="AGJ601"/>
      <c r="AGK601"/>
      <c r="AGL601"/>
      <c r="AGM601"/>
      <c r="AGN601"/>
      <c r="AGO601"/>
      <c r="AGP601"/>
      <c r="AGQ601"/>
      <c r="AGR601"/>
      <c r="AGS601"/>
      <c r="AGT601"/>
      <c r="AGU601"/>
      <c r="AGV601"/>
      <c r="AGW601"/>
      <c r="AGX601"/>
      <c r="AGY601"/>
      <c r="AGZ601"/>
      <c r="AHA601"/>
      <c r="AHB601"/>
      <c r="AHC601"/>
      <c r="AHD601"/>
      <c r="AHE601"/>
      <c r="AHF601"/>
      <c r="AHG601"/>
      <c r="AHH601"/>
      <c r="AHI601"/>
      <c r="AHJ601"/>
      <c r="AHK601"/>
      <c r="AHL601"/>
      <c r="AHM601"/>
      <c r="AHN601"/>
      <c r="AHO601"/>
      <c r="AHP601"/>
      <c r="AHQ601"/>
      <c r="AHR601"/>
      <c r="AHS601"/>
      <c r="AHT601"/>
      <c r="AHU601"/>
      <c r="AHV601"/>
      <c r="AHW601"/>
      <c r="AHX601"/>
      <c r="AHY601"/>
      <c r="AHZ601"/>
      <c r="AIA601"/>
      <c r="AIB601"/>
      <c r="AIC601"/>
      <c r="AID601"/>
      <c r="AIE601"/>
      <c r="AIF601"/>
      <c r="AIG601"/>
      <c r="AIH601"/>
      <c r="AII601"/>
      <c r="AIJ601"/>
      <c r="AIK601"/>
      <c r="AIL601"/>
      <c r="AIM601"/>
      <c r="AIN601"/>
      <c r="AIO601"/>
      <c r="AIP601"/>
      <c r="AIQ601"/>
      <c r="AIR601"/>
      <c r="AIS601"/>
      <c r="AIT601"/>
      <c r="AIU601"/>
      <c r="AIV601"/>
      <c r="AIW601"/>
      <c r="AIX601"/>
      <c r="AIY601"/>
      <c r="AIZ601"/>
      <c r="AJA601"/>
      <c r="AJB601"/>
      <c r="AJC601"/>
      <c r="AJD601"/>
      <c r="AJE601"/>
      <c r="AJF601"/>
      <c r="AJG601"/>
      <c r="AJH601"/>
      <c r="AJI601"/>
      <c r="AJJ601"/>
      <c r="AJK601"/>
      <c r="AJL601"/>
      <c r="AJM601"/>
      <c r="AJN601"/>
      <c r="AJO601"/>
      <c r="AJP601"/>
      <c r="AJQ601"/>
      <c r="AJR601"/>
      <c r="AJS601"/>
      <c r="AJT601"/>
      <c r="AJU601"/>
      <c r="AJV601"/>
      <c r="AJW601"/>
      <c r="AJX601"/>
      <c r="AJY601"/>
      <c r="AJZ601"/>
      <c r="AKA601"/>
      <c r="AKB601"/>
      <c r="AKC601"/>
      <c r="AKD601"/>
      <c r="AKE601"/>
      <c r="AKF601"/>
      <c r="AKG601"/>
      <c r="AKH601"/>
      <c r="AKI601"/>
      <c r="AKJ601"/>
      <c r="AKK601"/>
      <c r="AKL601"/>
      <c r="AKM601"/>
      <c r="AKN601"/>
      <c r="AKO601"/>
      <c r="AKP601"/>
      <c r="AKQ601"/>
      <c r="AKR601"/>
      <c r="AKS601"/>
      <c r="AKT601"/>
      <c r="AKU601"/>
      <c r="AKV601"/>
      <c r="AKW601"/>
      <c r="AKX601"/>
      <c r="AKY601"/>
      <c r="AKZ601"/>
      <c r="ALA601"/>
      <c r="ALB601"/>
      <c r="ALC601"/>
      <c r="ALD601"/>
      <c r="ALE601"/>
      <c r="ALF601"/>
      <c r="ALG601"/>
      <c r="ALH601"/>
      <c r="ALI601"/>
      <c r="ALJ601"/>
      <c r="ALK601"/>
      <c r="ALL601"/>
      <c r="ALM601"/>
      <c r="ALN601"/>
      <c r="ALO601"/>
      <c r="ALP601"/>
      <c r="ALQ601"/>
      <c r="ALR601"/>
      <c r="ALS601"/>
      <c r="ALT601"/>
      <c r="ALU601"/>
      <c r="ALV601"/>
      <c r="ALW601"/>
      <c r="ALX601"/>
      <c r="ALY601"/>
      <c r="ALZ601"/>
      <c r="AMA601"/>
      <c r="AMB601"/>
      <c r="AMC601"/>
      <c r="AMD601"/>
      <c r="AME601"/>
      <c r="AMF601"/>
      <c r="AMG601"/>
      <c r="AMH601"/>
      <c r="AMI601"/>
      <c r="AMJ601"/>
    </row>
    <row r="602" spans="1:1024" outlineLevel="1" x14ac:dyDescent="0.25">
      <c r="A602"/>
      <c r="B602" s="254"/>
      <c r="C602" s="84"/>
      <c r="D602" s="280" t="s">
        <v>565</v>
      </c>
      <c r="E602" s="85"/>
      <c r="F602" s="85"/>
      <c r="G602" s="85"/>
      <c r="H602" s="221"/>
      <c r="I602" s="84"/>
      <c r="J602" s="86">
        <f>J593</f>
        <v>243</v>
      </c>
      <c r="K602" s="86" t="s">
        <v>566</v>
      </c>
      <c r="L602" s="87"/>
      <c r="M602" s="88"/>
      <c r="N602"/>
      <c r="O602" s="80"/>
      <c r="P602" s="208">
        <f>O602-M602</f>
        <v>0</v>
      </c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  <c r="QH602"/>
      <c r="QI602"/>
      <c r="QJ602"/>
      <c r="QK602"/>
      <c r="QL602"/>
      <c r="QM602"/>
      <c r="QN602"/>
      <c r="QO602"/>
      <c r="QP602"/>
      <c r="QQ602"/>
      <c r="QR602"/>
      <c r="QS602"/>
      <c r="QT602"/>
      <c r="QU602"/>
      <c r="QV602"/>
      <c r="QW602"/>
      <c r="QX602"/>
      <c r="QY602"/>
      <c r="QZ602"/>
      <c r="RA602"/>
      <c r="RB602"/>
      <c r="RC602"/>
      <c r="RD602"/>
      <c r="RE602"/>
      <c r="RF602"/>
      <c r="RG602"/>
      <c r="RH602"/>
      <c r="RI602"/>
      <c r="RJ602"/>
      <c r="RK602"/>
      <c r="RL602"/>
      <c r="RM602"/>
      <c r="RN602"/>
      <c r="RO602"/>
      <c r="RP602"/>
      <c r="RQ602"/>
      <c r="RR602"/>
      <c r="RS602"/>
      <c r="RT602"/>
      <c r="RU602"/>
      <c r="RV602"/>
      <c r="RW602"/>
      <c r="RX602"/>
      <c r="RY602"/>
      <c r="RZ602"/>
      <c r="SA602"/>
      <c r="SB602"/>
      <c r="SC602"/>
      <c r="SD602"/>
      <c r="SE602"/>
      <c r="SF602"/>
      <c r="SG602"/>
      <c r="SH602"/>
      <c r="SI602"/>
      <c r="SJ602"/>
      <c r="SK602"/>
      <c r="SL602"/>
      <c r="SM602"/>
      <c r="SN602"/>
      <c r="SO602"/>
      <c r="SP602"/>
      <c r="SQ602"/>
      <c r="SR602"/>
      <c r="SS602"/>
      <c r="ST602"/>
      <c r="SU602"/>
      <c r="SV602"/>
      <c r="SW602"/>
      <c r="SX602"/>
      <c r="SY602"/>
      <c r="SZ602"/>
      <c r="TA602"/>
      <c r="TB602"/>
      <c r="TC602"/>
      <c r="TD602"/>
      <c r="TE602"/>
      <c r="TF602"/>
      <c r="TG602"/>
      <c r="TH602"/>
      <c r="TI602"/>
      <c r="TJ602"/>
      <c r="TK602"/>
      <c r="TL602"/>
      <c r="TM602"/>
      <c r="TN602"/>
      <c r="TO602"/>
      <c r="TP602"/>
      <c r="TQ602"/>
      <c r="TR602"/>
      <c r="TS602"/>
      <c r="TT602"/>
      <c r="TU602"/>
      <c r="TV602"/>
      <c r="TW602"/>
      <c r="TX602"/>
      <c r="TY602"/>
      <c r="TZ602"/>
      <c r="UA602"/>
      <c r="UB602"/>
      <c r="UC602"/>
      <c r="UD602"/>
      <c r="UE602"/>
      <c r="UF602"/>
      <c r="UG602"/>
      <c r="UH602"/>
      <c r="UI602"/>
      <c r="UJ602"/>
      <c r="UK602"/>
      <c r="UL602"/>
      <c r="UM602"/>
      <c r="UN602"/>
      <c r="UO602"/>
      <c r="UP602"/>
      <c r="UQ602"/>
      <c r="UR602"/>
      <c r="US602"/>
      <c r="UT602"/>
      <c r="UU602"/>
      <c r="UV602"/>
      <c r="UW602"/>
      <c r="UX602"/>
      <c r="UY602"/>
      <c r="UZ602"/>
      <c r="VA602"/>
      <c r="VB602"/>
      <c r="VC602"/>
      <c r="VD602"/>
      <c r="VE602"/>
      <c r="VF602"/>
      <c r="VG602"/>
      <c r="VH602"/>
      <c r="VI602"/>
      <c r="VJ602"/>
      <c r="VK602"/>
      <c r="VL602"/>
      <c r="VM602"/>
      <c r="VN602"/>
      <c r="VO602"/>
      <c r="VP602"/>
      <c r="VQ602"/>
      <c r="VR602"/>
      <c r="VS602"/>
      <c r="VT602"/>
      <c r="VU602"/>
      <c r="VV602"/>
      <c r="VW602"/>
      <c r="VX602"/>
      <c r="VY602"/>
      <c r="VZ602"/>
      <c r="WA602"/>
      <c r="WB602"/>
      <c r="WC602"/>
      <c r="WD602"/>
      <c r="WE602"/>
      <c r="WF602"/>
      <c r="WG602"/>
      <c r="WH602"/>
      <c r="WI602"/>
      <c r="WJ602"/>
      <c r="WK602"/>
      <c r="WL602"/>
      <c r="WM602"/>
      <c r="WN602"/>
      <c r="WO602"/>
      <c r="WP602"/>
      <c r="WQ602"/>
      <c r="WR602"/>
      <c r="WS602"/>
      <c r="WT602"/>
      <c r="WU602"/>
      <c r="WV602"/>
      <c r="WW602"/>
      <c r="WX602"/>
      <c r="WY602"/>
      <c r="WZ602"/>
      <c r="XA602"/>
      <c r="XB602"/>
      <c r="XC602"/>
      <c r="XD602"/>
      <c r="XE602"/>
      <c r="XF602"/>
      <c r="XG602"/>
      <c r="XH602"/>
      <c r="XI602"/>
      <c r="XJ602"/>
      <c r="XK602"/>
      <c r="XL602"/>
      <c r="XM602"/>
      <c r="XN602"/>
      <c r="XO602"/>
      <c r="XP602"/>
      <c r="XQ602"/>
      <c r="XR602"/>
      <c r="XS602"/>
      <c r="XT602"/>
      <c r="XU602"/>
      <c r="XV602"/>
      <c r="XW602"/>
      <c r="XX602"/>
      <c r="XY602"/>
      <c r="XZ602"/>
      <c r="YA602"/>
      <c r="YB602"/>
      <c r="YC602"/>
      <c r="YD602"/>
      <c r="YE602"/>
      <c r="YF602"/>
      <c r="YG602"/>
      <c r="YH602"/>
      <c r="YI602"/>
      <c r="YJ602"/>
      <c r="YK602"/>
      <c r="YL602"/>
      <c r="YM602"/>
      <c r="YN602"/>
      <c r="YO602"/>
      <c r="YP602"/>
      <c r="YQ602"/>
      <c r="YR602"/>
      <c r="YS602"/>
      <c r="YT602"/>
      <c r="YU602"/>
      <c r="YV602"/>
      <c r="YW602"/>
      <c r="YX602"/>
      <c r="YY602"/>
      <c r="YZ602"/>
      <c r="ZA602"/>
      <c r="ZB602"/>
      <c r="ZC602"/>
      <c r="ZD602"/>
      <c r="ZE602"/>
      <c r="ZF602"/>
      <c r="ZG602"/>
      <c r="ZH602"/>
      <c r="ZI602"/>
      <c r="ZJ602"/>
      <c r="ZK602"/>
      <c r="ZL602"/>
      <c r="ZM602"/>
      <c r="ZN602"/>
      <c r="ZO602"/>
      <c r="ZP602"/>
      <c r="ZQ602"/>
      <c r="ZR602"/>
      <c r="ZS602"/>
      <c r="ZT602"/>
      <c r="ZU602"/>
      <c r="ZV602"/>
      <c r="ZW602"/>
      <c r="ZX602"/>
      <c r="ZY602"/>
      <c r="ZZ602"/>
      <c r="AAA602"/>
      <c r="AAB602"/>
      <c r="AAC602"/>
      <c r="AAD602"/>
      <c r="AAE602"/>
      <c r="AAF602"/>
      <c r="AAG602"/>
      <c r="AAH602"/>
      <c r="AAI602"/>
      <c r="AAJ602"/>
      <c r="AAK602"/>
      <c r="AAL602"/>
      <c r="AAM602"/>
      <c r="AAN602"/>
      <c r="AAO602"/>
      <c r="AAP602"/>
      <c r="AAQ602"/>
      <c r="AAR602"/>
      <c r="AAS602"/>
      <c r="AAT602"/>
      <c r="AAU602"/>
      <c r="AAV602"/>
      <c r="AAW602"/>
      <c r="AAX602"/>
      <c r="AAY602"/>
      <c r="AAZ602"/>
      <c r="ABA602"/>
      <c r="ABB602"/>
      <c r="ABC602"/>
      <c r="ABD602"/>
      <c r="ABE602"/>
      <c r="ABF602"/>
      <c r="ABG602"/>
      <c r="ABH602"/>
      <c r="ABI602"/>
      <c r="ABJ602"/>
      <c r="ABK602"/>
      <c r="ABL602"/>
      <c r="ABM602"/>
      <c r="ABN602"/>
      <c r="ABO602"/>
      <c r="ABP602"/>
      <c r="ABQ602"/>
      <c r="ABR602"/>
      <c r="ABS602"/>
      <c r="ABT602"/>
      <c r="ABU602"/>
      <c r="ABV602"/>
      <c r="ABW602"/>
      <c r="ABX602"/>
      <c r="ABY602"/>
      <c r="ABZ602"/>
      <c r="ACA602"/>
      <c r="ACB602"/>
      <c r="ACC602"/>
      <c r="ACD602"/>
      <c r="ACE602"/>
      <c r="ACF602"/>
      <c r="ACG602"/>
      <c r="ACH602"/>
      <c r="ACI602"/>
      <c r="ACJ602"/>
      <c r="ACK602"/>
      <c r="ACL602"/>
      <c r="ACM602"/>
      <c r="ACN602"/>
      <c r="ACO602"/>
      <c r="ACP602"/>
      <c r="ACQ602"/>
      <c r="ACR602"/>
      <c r="ACS602"/>
      <c r="ACT602"/>
      <c r="ACU602"/>
      <c r="ACV602"/>
      <c r="ACW602"/>
      <c r="ACX602"/>
      <c r="ACY602"/>
      <c r="ACZ602"/>
      <c r="ADA602"/>
      <c r="ADB602"/>
      <c r="ADC602"/>
      <c r="ADD602"/>
      <c r="ADE602"/>
      <c r="ADF602"/>
      <c r="ADG602"/>
      <c r="ADH602"/>
      <c r="ADI602"/>
      <c r="ADJ602"/>
      <c r="ADK602"/>
      <c r="ADL602"/>
      <c r="ADM602"/>
      <c r="ADN602"/>
      <c r="ADO602"/>
      <c r="ADP602"/>
      <c r="ADQ602"/>
      <c r="ADR602"/>
      <c r="ADS602"/>
      <c r="ADT602"/>
      <c r="ADU602"/>
      <c r="ADV602"/>
      <c r="ADW602"/>
      <c r="ADX602"/>
      <c r="ADY602"/>
      <c r="ADZ602"/>
      <c r="AEA602"/>
      <c r="AEB602"/>
      <c r="AEC602"/>
      <c r="AED602"/>
      <c r="AEE602"/>
      <c r="AEF602"/>
      <c r="AEG602"/>
      <c r="AEH602"/>
      <c r="AEI602"/>
      <c r="AEJ602"/>
      <c r="AEK602"/>
      <c r="AEL602"/>
      <c r="AEM602"/>
      <c r="AEN602"/>
      <c r="AEO602"/>
      <c r="AEP602"/>
      <c r="AEQ602"/>
      <c r="AER602"/>
      <c r="AES602"/>
      <c r="AET602"/>
      <c r="AEU602"/>
      <c r="AEV602"/>
      <c r="AEW602"/>
      <c r="AEX602"/>
      <c r="AEY602"/>
      <c r="AEZ602"/>
      <c r="AFA602"/>
      <c r="AFB602"/>
      <c r="AFC602"/>
      <c r="AFD602"/>
      <c r="AFE602"/>
      <c r="AFF602"/>
      <c r="AFG602"/>
      <c r="AFH602"/>
      <c r="AFI602"/>
      <c r="AFJ602"/>
      <c r="AFK602"/>
      <c r="AFL602"/>
      <c r="AFM602"/>
      <c r="AFN602"/>
      <c r="AFO602"/>
      <c r="AFP602"/>
      <c r="AFQ602"/>
      <c r="AFR602"/>
      <c r="AFS602"/>
      <c r="AFT602"/>
      <c r="AFU602"/>
      <c r="AFV602"/>
      <c r="AFW602"/>
      <c r="AFX602"/>
      <c r="AFY602"/>
      <c r="AFZ602"/>
      <c r="AGA602"/>
      <c r="AGB602"/>
      <c r="AGC602"/>
      <c r="AGD602"/>
      <c r="AGE602"/>
      <c r="AGF602"/>
      <c r="AGG602"/>
      <c r="AGH602"/>
      <c r="AGI602"/>
      <c r="AGJ602"/>
      <c r="AGK602"/>
      <c r="AGL602"/>
      <c r="AGM602"/>
      <c r="AGN602"/>
      <c r="AGO602"/>
      <c r="AGP602"/>
      <c r="AGQ602"/>
      <c r="AGR602"/>
      <c r="AGS602"/>
      <c r="AGT602"/>
      <c r="AGU602"/>
      <c r="AGV602"/>
      <c r="AGW602"/>
      <c r="AGX602"/>
      <c r="AGY602"/>
      <c r="AGZ602"/>
      <c r="AHA602"/>
      <c r="AHB602"/>
      <c r="AHC602"/>
      <c r="AHD602"/>
      <c r="AHE602"/>
      <c r="AHF602"/>
      <c r="AHG602"/>
      <c r="AHH602"/>
      <c r="AHI602"/>
      <c r="AHJ602"/>
      <c r="AHK602"/>
      <c r="AHL602"/>
      <c r="AHM602"/>
      <c r="AHN602"/>
      <c r="AHO602"/>
      <c r="AHP602"/>
      <c r="AHQ602"/>
      <c r="AHR602"/>
      <c r="AHS602"/>
      <c r="AHT602"/>
      <c r="AHU602"/>
      <c r="AHV602"/>
      <c r="AHW602"/>
      <c r="AHX602"/>
      <c r="AHY602"/>
      <c r="AHZ602"/>
      <c r="AIA602"/>
      <c r="AIB602"/>
      <c r="AIC602"/>
      <c r="AID602"/>
      <c r="AIE602"/>
      <c r="AIF602"/>
      <c r="AIG602"/>
      <c r="AIH602"/>
      <c r="AII602"/>
      <c r="AIJ602"/>
      <c r="AIK602"/>
      <c r="AIL602"/>
      <c r="AIM602"/>
      <c r="AIN602"/>
      <c r="AIO602"/>
      <c r="AIP602"/>
      <c r="AIQ602"/>
      <c r="AIR602"/>
      <c r="AIS602"/>
      <c r="AIT602"/>
      <c r="AIU602"/>
      <c r="AIV602"/>
      <c r="AIW602"/>
      <c r="AIX602"/>
      <c r="AIY602"/>
      <c r="AIZ602"/>
      <c r="AJA602"/>
      <c r="AJB602"/>
      <c r="AJC602"/>
      <c r="AJD602"/>
      <c r="AJE602"/>
      <c r="AJF602"/>
      <c r="AJG602"/>
      <c r="AJH602"/>
      <c r="AJI602"/>
      <c r="AJJ602"/>
      <c r="AJK602"/>
      <c r="AJL602"/>
      <c r="AJM602"/>
      <c r="AJN602"/>
      <c r="AJO602"/>
      <c r="AJP602"/>
      <c r="AJQ602"/>
      <c r="AJR602"/>
      <c r="AJS602"/>
      <c r="AJT602"/>
      <c r="AJU602"/>
      <c r="AJV602"/>
      <c r="AJW602"/>
      <c r="AJX602"/>
      <c r="AJY602"/>
      <c r="AJZ602"/>
      <c r="AKA602"/>
      <c r="AKB602"/>
      <c r="AKC602"/>
      <c r="AKD602"/>
      <c r="AKE602"/>
      <c r="AKF602"/>
      <c r="AKG602"/>
      <c r="AKH602"/>
      <c r="AKI602"/>
      <c r="AKJ602"/>
      <c r="AKK602"/>
      <c r="AKL602"/>
      <c r="AKM602"/>
      <c r="AKN602"/>
      <c r="AKO602"/>
      <c r="AKP602"/>
      <c r="AKQ602"/>
      <c r="AKR602"/>
      <c r="AKS602"/>
      <c r="AKT602"/>
      <c r="AKU602"/>
      <c r="AKV602"/>
      <c r="AKW602"/>
      <c r="AKX602"/>
      <c r="AKY602"/>
      <c r="AKZ602"/>
      <c r="ALA602"/>
      <c r="ALB602"/>
      <c r="ALC602"/>
      <c r="ALD602"/>
      <c r="ALE602"/>
      <c r="ALF602"/>
      <c r="ALG602"/>
      <c r="ALH602"/>
      <c r="ALI602"/>
      <c r="ALJ602"/>
      <c r="ALK602"/>
      <c r="ALL602"/>
      <c r="ALM602"/>
      <c r="ALN602"/>
      <c r="ALO602"/>
      <c r="ALP602"/>
      <c r="ALQ602"/>
      <c r="ALR602"/>
      <c r="ALS602"/>
      <c r="ALT602"/>
      <c r="ALU602"/>
      <c r="ALV602"/>
      <c r="ALW602"/>
      <c r="ALX602"/>
      <c r="ALY602"/>
      <c r="ALZ602"/>
      <c r="AMA602"/>
      <c r="AMB602"/>
      <c r="AMC602"/>
      <c r="AMD602"/>
      <c r="AME602"/>
      <c r="AMF602"/>
      <c r="AMG602"/>
      <c r="AMH602"/>
      <c r="AMI602"/>
      <c r="AMJ602"/>
    </row>
    <row r="603" spans="1:1024" outlineLevel="1" x14ac:dyDescent="0.25">
      <c r="A603"/>
      <c r="B603" s="254"/>
      <c r="C603" s="84"/>
      <c r="D603" s="280" t="s">
        <v>567</v>
      </c>
      <c r="E603" s="85"/>
      <c r="F603" s="85"/>
      <c r="G603" s="85"/>
      <c r="H603" s="221"/>
      <c r="I603" s="84"/>
      <c r="J603" s="86">
        <v>0.3</v>
      </c>
      <c r="K603" s="86" t="s">
        <v>568</v>
      </c>
      <c r="L603" s="87"/>
      <c r="M603" s="88"/>
      <c r="N603"/>
      <c r="O603" s="80"/>
      <c r="P603" s="208">
        <f>O603-M603</f>
        <v>0</v>
      </c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  <c r="AMG603"/>
      <c r="AMH603"/>
      <c r="AMI603"/>
      <c r="AMJ603"/>
    </row>
    <row r="604" spans="1:1024" outlineLevel="1" x14ac:dyDescent="0.25">
      <c r="A604"/>
      <c r="B604" s="401"/>
      <c r="C604" s="377"/>
      <c r="D604" s="404" t="s">
        <v>569</v>
      </c>
      <c r="E604" s="402"/>
      <c r="F604" s="402"/>
      <c r="G604" s="402"/>
      <c r="H604" s="403"/>
      <c r="I604" s="377"/>
      <c r="J604" s="378">
        <v>10</v>
      </c>
      <c r="K604" s="378" t="s">
        <v>393</v>
      </c>
      <c r="L604" s="379"/>
      <c r="M604" s="380"/>
      <c r="N604"/>
      <c r="O604" s="80"/>
      <c r="P604" s="208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  <c r="TH604"/>
      <c r="TI604"/>
      <c r="TJ604"/>
      <c r="TK604"/>
      <c r="TL604"/>
      <c r="TM604"/>
      <c r="TN604"/>
      <c r="TO604"/>
      <c r="TP604"/>
      <c r="TQ604"/>
      <c r="TR604"/>
      <c r="TS604"/>
      <c r="TT604"/>
      <c r="TU604"/>
      <c r="TV604"/>
      <c r="TW604"/>
      <c r="TX604"/>
      <c r="TY604"/>
      <c r="TZ604"/>
      <c r="UA604"/>
      <c r="UB604"/>
      <c r="UC604"/>
      <c r="UD604"/>
      <c r="UE604"/>
      <c r="UF604"/>
      <c r="UG604"/>
      <c r="UH604"/>
      <c r="UI604"/>
      <c r="UJ604"/>
      <c r="UK604"/>
      <c r="UL604"/>
      <c r="UM604"/>
      <c r="UN604"/>
      <c r="UO604"/>
      <c r="UP604"/>
      <c r="UQ604"/>
      <c r="UR604"/>
      <c r="US604"/>
      <c r="UT604"/>
      <c r="UU604"/>
      <c r="UV604"/>
      <c r="UW604"/>
      <c r="UX604"/>
      <c r="UY604"/>
      <c r="UZ604"/>
      <c r="VA604"/>
      <c r="VB604"/>
      <c r="VC604"/>
      <c r="VD604"/>
      <c r="VE604"/>
      <c r="VF604"/>
      <c r="VG604"/>
      <c r="VH604"/>
      <c r="VI604"/>
      <c r="VJ604"/>
      <c r="VK604"/>
      <c r="VL604"/>
      <c r="VM604"/>
      <c r="VN604"/>
      <c r="VO604"/>
      <c r="VP604"/>
      <c r="VQ604"/>
      <c r="VR604"/>
      <c r="VS604"/>
      <c r="VT604"/>
      <c r="VU604"/>
      <c r="VV604"/>
      <c r="VW604"/>
      <c r="VX604"/>
      <c r="VY604"/>
      <c r="VZ604"/>
      <c r="WA604"/>
      <c r="WB604"/>
      <c r="WC604"/>
      <c r="WD604"/>
      <c r="WE604"/>
      <c r="WF604"/>
      <c r="WG604"/>
      <c r="WH604"/>
      <c r="WI604"/>
      <c r="WJ604"/>
      <c r="WK604"/>
      <c r="WL604"/>
      <c r="WM604"/>
      <c r="WN604"/>
      <c r="WO604"/>
      <c r="WP604"/>
      <c r="WQ604"/>
      <c r="WR604"/>
      <c r="WS604"/>
      <c r="WT604"/>
      <c r="WU604"/>
      <c r="WV604"/>
      <c r="WW604"/>
      <c r="WX604"/>
      <c r="WY604"/>
      <c r="WZ604"/>
      <c r="XA604"/>
      <c r="XB604"/>
      <c r="XC604"/>
      <c r="XD604"/>
      <c r="XE604"/>
      <c r="XF604"/>
      <c r="XG604"/>
      <c r="XH604"/>
      <c r="XI604"/>
      <c r="XJ604"/>
      <c r="XK604"/>
      <c r="XL604"/>
      <c r="XM604"/>
      <c r="XN604"/>
      <c r="XO604"/>
      <c r="XP604"/>
      <c r="XQ604"/>
      <c r="XR604"/>
      <c r="XS604"/>
      <c r="XT604"/>
      <c r="XU604"/>
      <c r="XV604"/>
      <c r="XW604"/>
      <c r="XX604"/>
      <c r="XY604"/>
      <c r="XZ604"/>
      <c r="YA604"/>
      <c r="YB604"/>
      <c r="YC604"/>
      <c r="YD604"/>
      <c r="YE604"/>
      <c r="YF604"/>
      <c r="YG604"/>
      <c r="YH604"/>
      <c r="YI604"/>
      <c r="YJ604"/>
      <c r="YK604"/>
      <c r="YL604"/>
      <c r="YM604"/>
      <c r="YN604"/>
      <c r="YO604"/>
      <c r="YP604"/>
      <c r="YQ604"/>
      <c r="YR604"/>
      <c r="YS604"/>
      <c r="YT604"/>
      <c r="YU604"/>
      <c r="YV604"/>
      <c r="YW604"/>
      <c r="YX604"/>
      <c r="YY604"/>
      <c r="YZ604"/>
      <c r="ZA604"/>
      <c r="ZB604"/>
      <c r="ZC604"/>
      <c r="ZD604"/>
      <c r="ZE604"/>
      <c r="ZF604"/>
      <c r="ZG604"/>
      <c r="ZH604"/>
      <c r="ZI604"/>
      <c r="ZJ604"/>
      <c r="ZK604"/>
      <c r="ZL604"/>
      <c r="ZM604"/>
      <c r="ZN604"/>
      <c r="ZO604"/>
      <c r="ZP604"/>
      <c r="ZQ604"/>
      <c r="ZR604"/>
      <c r="ZS604"/>
      <c r="ZT604"/>
      <c r="ZU604"/>
      <c r="ZV604"/>
      <c r="ZW604"/>
      <c r="ZX604"/>
      <c r="ZY604"/>
      <c r="ZZ604"/>
      <c r="AAA604"/>
      <c r="AAB604"/>
      <c r="AAC604"/>
      <c r="AAD604"/>
      <c r="AAE604"/>
      <c r="AAF604"/>
      <c r="AAG604"/>
      <c r="AAH604"/>
      <c r="AAI604"/>
      <c r="AAJ604"/>
      <c r="AAK604"/>
      <c r="AAL604"/>
      <c r="AAM604"/>
      <c r="AAN604"/>
      <c r="AAO604"/>
      <c r="AAP604"/>
      <c r="AAQ604"/>
      <c r="AAR604"/>
      <c r="AAS604"/>
      <c r="AAT604"/>
      <c r="AAU604"/>
      <c r="AAV604"/>
      <c r="AAW604"/>
      <c r="AAX604"/>
      <c r="AAY604"/>
      <c r="AAZ604"/>
      <c r="ABA604"/>
      <c r="ABB604"/>
      <c r="ABC604"/>
      <c r="ABD604"/>
      <c r="ABE604"/>
      <c r="ABF604"/>
      <c r="ABG604"/>
      <c r="ABH604"/>
      <c r="ABI604"/>
      <c r="ABJ604"/>
      <c r="ABK604"/>
      <c r="ABL604"/>
      <c r="ABM604"/>
      <c r="ABN604"/>
      <c r="ABO604"/>
      <c r="ABP604"/>
      <c r="ABQ604"/>
      <c r="ABR604"/>
      <c r="ABS604"/>
      <c r="ABT604"/>
      <c r="ABU604"/>
      <c r="ABV604"/>
      <c r="ABW604"/>
      <c r="ABX604"/>
      <c r="ABY604"/>
      <c r="ABZ604"/>
      <c r="ACA604"/>
      <c r="ACB604"/>
      <c r="ACC604"/>
      <c r="ACD604"/>
      <c r="ACE604"/>
      <c r="ACF604"/>
      <c r="ACG604"/>
      <c r="ACH604"/>
      <c r="ACI604"/>
      <c r="ACJ604"/>
      <c r="ACK604"/>
      <c r="ACL604"/>
      <c r="ACM604"/>
      <c r="ACN604"/>
      <c r="ACO604"/>
      <c r="ACP604"/>
      <c r="ACQ604"/>
      <c r="ACR604"/>
      <c r="ACS604"/>
      <c r="ACT604"/>
      <c r="ACU604"/>
      <c r="ACV604"/>
      <c r="ACW604"/>
      <c r="ACX604"/>
      <c r="ACY604"/>
      <c r="ACZ604"/>
      <c r="ADA604"/>
      <c r="ADB604"/>
      <c r="ADC604"/>
      <c r="ADD604"/>
      <c r="ADE604"/>
      <c r="ADF604"/>
      <c r="ADG604"/>
      <c r="ADH604"/>
      <c r="ADI604"/>
      <c r="ADJ604"/>
      <c r="ADK604"/>
      <c r="ADL604"/>
      <c r="ADM604"/>
      <c r="ADN604"/>
      <c r="ADO604"/>
      <c r="ADP604"/>
      <c r="ADQ604"/>
      <c r="ADR604"/>
      <c r="ADS604"/>
      <c r="ADT604"/>
      <c r="ADU604"/>
      <c r="ADV604"/>
      <c r="ADW604"/>
      <c r="ADX604"/>
      <c r="ADY604"/>
      <c r="ADZ604"/>
      <c r="AEA604"/>
      <c r="AEB604"/>
      <c r="AEC604"/>
      <c r="AED604"/>
      <c r="AEE604"/>
      <c r="AEF604"/>
      <c r="AEG604"/>
      <c r="AEH604"/>
      <c r="AEI604"/>
      <c r="AEJ604"/>
      <c r="AEK604"/>
      <c r="AEL604"/>
      <c r="AEM604"/>
      <c r="AEN604"/>
      <c r="AEO604"/>
      <c r="AEP604"/>
      <c r="AEQ604"/>
      <c r="AER604"/>
      <c r="AES604"/>
      <c r="AET604"/>
      <c r="AEU604"/>
      <c r="AEV604"/>
      <c r="AEW604"/>
      <c r="AEX604"/>
      <c r="AEY604"/>
      <c r="AEZ604"/>
      <c r="AFA604"/>
      <c r="AFB604"/>
      <c r="AFC604"/>
      <c r="AFD604"/>
      <c r="AFE604"/>
      <c r="AFF604"/>
      <c r="AFG604"/>
      <c r="AFH604"/>
      <c r="AFI604"/>
      <c r="AFJ604"/>
      <c r="AFK604"/>
      <c r="AFL604"/>
      <c r="AFM604"/>
      <c r="AFN604"/>
      <c r="AFO604"/>
      <c r="AFP604"/>
      <c r="AFQ604"/>
      <c r="AFR604"/>
      <c r="AFS604"/>
      <c r="AFT604"/>
      <c r="AFU604"/>
      <c r="AFV604"/>
      <c r="AFW604"/>
      <c r="AFX604"/>
      <c r="AFY604"/>
      <c r="AFZ604"/>
      <c r="AGA604"/>
      <c r="AGB604"/>
      <c r="AGC604"/>
      <c r="AGD604"/>
      <c r="AGE604"/>
      <c r="AGF604"/>
      <c r="AGG604"/>
      <c r="AGH604"/>
      <c r="AGI604"/>
      <c r="AGJ604"/>
      <c r="AGK604"/>
      <c r="AGL604"/>
      <c r="AGM604"/>
      <c r="AGN604"/>
      <c r="AGO604"/>
      <c r="AGP604"/>
      <c r="AGQ604"/>
      <c r="AGR604"/>
      <c r="AGS604"/>
      <c r="AGT604"/>
      <c r="AGU604"/>
      <c r="AGV604"/>
      <c r="AGW604"/>
      <c r="AGX604"/>
      <c r="AGY604"/>
      <c r="AGZ604"/>
      <c r="AHA604"/>
      <c r="AHB604"/>
      <c r="AHC604"/>
      <c r="AHD604"/>
      <c r="AHE604"/>
      <c r="AHF604"/>
      <c r="AHG604"/>
      <c r="AHH604"/>
      <c r="AHI604"/>
      <c r="AHJ604"/>
      <c r="AHK604"/>
      <c r="AHL604"/>
      <c r="AHM604"/>
      <c r="AHN604"/>
      <c r="AHO604"/>
      <c r="AHP604"/>
      <c r="AHQ604"/>
      <c r="AHR604"/>
      <c r="AHS604"/>
      <c r="AHT604"/>
      <c r="AHU604"/>
      <c r="AHV604"/>
      <c r="AHW604"/>
      <c r="AHX604"/>
      <c r="AHY604"/>
      <c r="AHZ604"/>
      <c r="AIA604"/>
      <c r="AIB604"/>
      <c r="AIC604"/>
      <c r="AID604"/>
      <c r="AIE604"/>
      <c r="AIF604"/>
      <c r="AIG604"/>
      <c r="AIH604"/>
      <c r="AII604"/>
      <c r="AIJ604"/>
      <c r="AIK604"/>
      <c r="AIL604"/>
      <c r="AIM604"/>
      <c r="AIN604"/>
      <c r="AIO604"/>
      <c r="AIP604"/>
      <c r="AIQ604"/>
      <c r="AIR604"/>
      <c r="AIS604"/>
      <c r="AIT604"/>
      <c r="AIU604"/>
      <c r="AIV604"/>
      <c r="AIW604"/>
      <c r="AIX604"/>
      <c r="AIY604"/>
      <c r="AIZ604"/>
      <c r="AJA604"/>
      <c r="AJB604"/>
      <c r="AJC604"/>
      <c r="AJD604"/>
      <c r="AJE604"/>
      <c r="AJF604"/>
      <c r="AJG604"/>
      <c r="AJH604"/>
      <c r="AJI604"/>
      <c r="AJJ604"/>
      <c r="AJK604"/>
      <c r="AJL604"/>
      <c r="AJM604"/>
      <c r="AJN604"/>
      <c r="AJO604"/>
      <c r="AJP604"/>
      <c r="AJQ604"/>
      <c r="AJR604"/>
      <c r="AJS604"/>
      <c r="AJT604"/>
      <c r="AJU604"/>
      <c r="AJV604"/>
      <c r="AJW604"/>
      <c r="AJX604"/>
      <c r="AJY604"/>
      <c r="AJZ604"/>
      <c r="AKA604"/>
      <c r="AKB604"/>
      <c r="AKC604"/>
      <c r="AKD604"/>
      <c r="AKE604"/>
      <c r="AKF604"/>
      <c r="AKG604"/>
      <c r="AKH604"/>
      <c r="AKI604"/>
      <c r="AKJ604"/>
      <c r="AKK604"/>
      <c r="AKL604"/>
      <c r="AKM604"/>
      <c r="AKN604"/>
      <c r="AKO604"/>
      <c r="AKP604"/>
      <c r="AKQ604"/>
      <c r="AKR604"/>
      <c r="AKS604"/>
      <c r="AKT604"/>
      <c r="AKU604"/>
      <c r="AKV604"/>
      <c r="AKW604"/>
      <c r="AKX604"/>
      <c r="AKY604"/>
      <c r="AKZ604"/>
      <c r="ALA604"/>
      <c r="ALB604"/>
      <c r="ALC604"/>
      <c r="ALD604"/>
      <c r="ALE604"/>
      <c r="ALF604"/>
      <c r="ALG604"/>
      <c r="ALH604"/>
      <c r="ALI604"/>
      <c r="ALJ604"/>
      <c r="ALK604"/>
      <c r="ALL604"/>
      <c r="ALM604"/>
      <c r="ALN604"/>
      <c r="ALO604"/>
      <c r="ALP604"/>
      <c r="ALQ604"/>
      <c r="ALR604"/>
      <c r="ALS604"/>
      <c r="ALT604"/>
      <c r="ALU604"/>
      <c r="ALV604"/>
      <c r="ALW604"/>
      <c r="ALX604"/>
      <c r="ALY604"/>
      <c r="ALZ604"/>
      <c r="AMA604"/>
      <c r="AMB604"/>
      <c r="AMC604"/>
      <c r="AMD604"/>
      <c r="AME604"/>
      <c r="AMF604"/>
      <c r="AMG604"/>
      <c r="AMH604"/>
      <c r="AMI604"/>
      <c r="AMJ604"/>
    </row>
    <row r="605" spans="1:1024" outlineLevel="1" x14ac:dyDescent="0.25">
      <c r="A605"/>
      <c r="B605" s="401"/>
      <c r="C605" s="377"/>
      <c r="D605" s="402"/>
      <c r="E605" s="402"/>
      <c r="F605" s="402"/>
      <c r="G605" s="402"/>
      <c r="H605" s="403"/>
      <c r="I605" s="377"/>
      <c r="J605" s="378"/>
      <c r="K605" s="378"/>
      <c r="L605" s="379"/>
      <c r="M605" s="380"/>
      <c r="N605"/>
      <c r="O605" s="80"/>
      <c r="P605" s="208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  <c r="TH605"/>
      <c r="TI605"/>
      <c r="TJ605"/>
      <c r="TK605"/>
      <c r="TL605"/>
      <c r="TM605"/>
      <c r="TN605"/>
      <c r="TO605"/>
      <c r="TP605"/>
      <c r="TQ605"/>
      <c r="TR605"/>
      <c r="TS605"/>
      <c r="TT605"/>
      <c r="TU605"/>
      <c r="TV605"/>
      <c r="TW605"/>
      <c r="TX605"/>
      <c r="TY605"/>
      <c r="TZ605"/>
      <c r="UA605"/>
      <c r="UB605"/>
      <c r="UC605"/>
      <c r="UD605"/>
      <c r="UE605"/>
      <c r="UF605"/>
      <c r="UG605"/>
      <c r="UH605"/>
      <c r="UI605"/>
      <c r="UJ605"/>
      <c r="UK605"/>
      <c r="UL605"/>
      <c r="UM605"/>
      <c r="UN605"/>
      <c r="UO605"/>
      <c r="UP605"/>
      <c r="UQ605"/>
      <c r="UR605"/>
      <c r="US605"/>
      <c r="UT605"/>
      <c r="UU605"/>
      <c r="UV605"/>
      <c r="UW605"/>
      <c r="UX605"/>
      <c r="UY605"/>
      <c r="UZ605"/>
      <c r="VA605"/>
      <c r="VB605"/>
      <c r="VC605"/>
      <c r="VD605"/>
      <c r="VE605"/>
      <c r="VF605"/>
      <c r="VG605"/>
      <c r="VH605"/>
      <c r="VI605"/>
      <c r="VJ605"/>
      <c r="VK605"/>
      <c r="VL605"/>
      <c r="VM605"/>
      <c r="VN605"/>
      <c r="VO605"/>
      <c r="VP605"/>
      <c r="VQ605"/>
      <c r="VR605"/>
      <c r="VS605"/>
      <c r="VT605"/>
      <c r="VU605"/>
      <c r="VV605"/>
      <c r="VW605"/>
      <c r="VX605"/>
      <c r="VY605"/>
      <c r="VZ605"/>
      <c r="WA605"/>
      <c r="WB605"/>
      <c r="WC605"/>
      <c r="WD605"/>
      <c r="WE605"/>
      <c r="WF605"/>
      <c r="WG605"/>
      <c r="WH605"/>
      <c r="WI605"/>
      <c r="WJ605"/>
      <c r="WK605"/>
      <c r="WL605"/>
      <c r="WM605"/>
      <c r="WN605"/>
      <c r="WO605"/>
      <c r="WP605"/>
      <c r="WQ605"/>
      <c r="WR605"/>
      <c r="WS605"/>
      <c r="WT605"/>
      <c r="WU605"/>
      <c r="WV605"/>
      <c r="WW605"/>
      <c r="WX605"/>
      <c r="WY605"/>
      <c r="WZ605"/>
      <c r="XA605"/>
      <c r="XB605"/>
      <c r="XC605"/>
      <c r="XD605"/>
      <c r="XE605"/>
      <c r="XF605"/>
      <c r="XG605"/>
      <c r="XH605"/>
      <c r="XI605"/>
      <c r="XJ605"/>
      <c r="XK605"/>
      <c r="XL605"/>
      <c r="XM605"/>
      <c r="XN605"/>
      <c r="XO605"/>
      <c r="XP605"/>
      <c r="XQ605"/>
      <c r="XR605"/>
      <c r="XS605"/>
      <c r="XT605"/>
      <c r="XU605"/>
      <c r="XV605"/>
      <c r="XW605"/>
      <c r="XX605"/>
      <c r="XY605"/>
      <c r="XZ605"/>
      <c r="YA605"/>
      <c r="YB605"/>
      <c r="YC605"/>
      <c r="YD605"/>
      <c r="YE605"/>
      <c r="YF605"/>
      <c r="YG605"/>
      <c r="YH605"/>
      <c r="YI605"/>
      <c r="YJ605"/>
      <c r="YK605"/>
      <c r="YL605"/>
      <c r="YM605"/>
      <c r="YN605"/>
      <c r="YO605"/>
      <c r="YP605"/>
      <c r="YQ605"/>
      <c r="YR605"/>
      <c r="YS605"/>
      <c r="YT605"/>
      <c r="YU605"/>
      <c r="YV605"/>
      <c r="YW605"/>
      <c r="YX605"/>
      <c r="YY605"/>
      <c r="YZ605"/>
      <c r="ZA605"/>
      <c r="ZB605"/>
      <c r="ZC605"/>
      <c r="ZD605"/>
      <c r="ZE605"/>
      <c r="ZF605"/>
      <c r="ZG605"/>
      <c r="ZH605"/>
      <c r="ZI605"/>
      <c r="ZJ605"/>
      <c r="ZK605"/>
      <c r="ZL605"/>
      <c r="ZM605"/>
      <c r="ZN605"/>
      <c r="ZO605"/>
      <c r="ZP605"/>
      <c r="ZQ605"/>
      <c r="ZR605"/>
      <c r="ZS605"/>
      <c r="ZT605"/>
      <c r="ZU605"/>
      <c r="ZV605"/>
      <c r="ZW605"/>
      <c r="ZX605"/>
      <c r="ZY605"/>
      <c r="ZZ605"/>
      <c r="AAA605"/>
      <c r="AAB605"/>
      <c r="AAC605"/>
      <c r="AAD605"/>
      <c r="AAE605"/>
      <c r="AAF605"/>
      <c r="AAG605"/>
      <c r="AAH605"/>
      <c r="AAI605"/>
      <c r="AAJ605"/>
      <c r="AAK605"/>
      <c r="AAL605"/>
      <c r="AAM605"/>
      <c r="AAN605"/>
      <c r="AAO605"/>
      <c r="AAP605"/>
      <c r="AAQ605"/>
      <c r="AAR605"/>
      <c r="AAS605"/>
      <c r="AAT605"/>
      <c r="AAU605"/>
      <c r="AAV605"/>
      <c r="AAW605"/>
      <c r="AAX605"/>
      <c r="AAY605"/>
      <c r="AAZ605"/>
      <c r="ABA605"/>
      <c r="ABB605"/>
      <c r="ABC605"/>
      <c r="ABD605"/>
      <c r="ABE605"/>
      <c r="ABF605"/>
      <c r="ABG605"/>
      <c r="ABH605"/>
      <c r="ABI605"/>
      <c r="ABJ605"/>
      <c r="ABK605"/>
      <c r="ABL605"/>
      <c r="ABM605"/>
      <c r="ABN605"/>
      <c r="ABO605"/>
      <c r="ABP605"/>
      <c r="ABQ605"/>
      <c r="ABR605"/>
      <c r="ABS605"/>
      <c r="ABT605"/>
      <c r="ABU605"/>
      <c r="ABV605"/>
      <c r="ABW605"/>
      <c r="ABX605"/>
      <c r="ABY605"/>
      <c r="ABZ605"/>
      <c r="ACA605"/>
      <c r="ACB605"/>
      <c r="ACC605"/>
      <c r="ACD605"/>
      <c r="ACE605"/>
      <c r="ACF605"/>
      <c r="ACG605"/>
      <c r="ACH605"/>
      <c r="ACI605"/>
      <c r="ACJ605"/>
      <c r="ACK605"/>
      <c r="ACL605"/>
      <c r="ACM605"/>
      <c r="ACN605"/>
      <c r="ACO605"/>
      <c r="ACP605"/>
      <c r="ACQ605"/>
      <c r="ACR605"/>
      <c r="ACS605"/>
      <c r="ACT605"/>
      <c r="ACU605"/>
      <c r="ACV605"/>
      <c r="ACW605"/>
      <c r="ACX605"/>
      <c r="ACY605"/>
      <c r="ACZ605"/>
      <c r="ADA605"/>
      <c r="ADB605"/>
      <c r="ADC605"/>
      <c r="ADD605"/>
      <c r="ADE605"/>
      <c r="ADF605"/>
      <c r="ADG605"/>
      <c r="ADH605"/>
      <c r="ADI605"/>
      <c r="ADJ605"/>
      <c r="ADK605"/>
      <c r="ADL605"/>
      <c r="ADM605"/>
      <c r="ADN605"/>
      <c r="ADO605"/>
      <c r="ADP605"/>
      <c r="ADQ605"/>
      <c r="ADR605"/>
      <c r="ADS605"/>
      <c r="ADT605"/>
      <c r="ADU605"/>
      <c r="ADV605"/>
      <c r="ADW605"/>
      <c r="ADX605"/>
      <c r="ADY605"/>
      <c r="ADZ605"/>
      <c r="AEA605"/>
      <c r="AEB605"/>
      <c r="AEC605"/>
      <c r="AED605"/>
      <c r="AEE605"/>
      <c r="AEF605"/>
      <c r="AEG605"/>
      <c r="AEH605"/>
      <c r="AEI605"/>
      <c r="AEJ605"/>
      <c r="AEK605"/>
      <c r="AEL605"/>
      <c r="AEM605"/>
      <c r="AEN605"/>
      <c r="AEO605"/>
      <c r="AEP605"/>
      <c r="AEQ605"/>
      <c r="AER605"/>
      <c r="AES605"/>
      <c r="AET605"/>
      <c r="AEU605"/>
      <c r="AEV605"/>
      <c r="AEW605"/>
      <c r="AEX605"/>
      <c r="AEY605"/>
      <c r="AEZ605"/>
      <c r="AFA605"/>
      <c r="AFB605"/>
      <c r="AFC605"/>
      <c r="AFD605"/>
      <c r="AFE605"/>
      <c r="AFF605"/>
      <c r="AFG605"/>
      <c r="AFH605"/>
      <c r="AFI605"/>
      <c r="AFJ605"/>
      <c r="AFK605"/>
      <c r="AFL605"/>
      <c r="AFM605"/>
      <c r="AFN605"/>
      <c r="AFO605"/>
      <c r="AFP605"/>
      <c r="AFQ605"/>
      <c r="AFR605"/>
      <c r="AFS605"/>
      <c r="AFT605"/>
      <c r="AFU605"/>
      <c r="AFV605"/>
      <c r="AFW605"/>
      <c r="AFX605"/>
      <c r="AFY605"/>
      <c r="AFZ605"/>
      <c r="AGA605"/>
      <c r="AGB605"/>
      <c r="AGC605"/>
      <c r="AGD605"/>
      <c r="AGE605"/>
      <c r="AGF605"/>
      <c r="AGG605"/>
      <c r="AGH605"/>
      <c r="AGI605"/>
      <c r="AGJ605"/>
      <c r="AGK605"/>
      <c r="AGL605"/>
      <c r="AGM605"/>
      <c r="AGN605"/>
      <c r="AGO605"/>
      <c r="AGP605"/>
      <c r="AGQ605"/>
      <c r="AGR605"/>
      <c r="AGS605"/>
      <c r="AGT605"/>
      <c r="AGU605"/>
      <c r="AGV605"/>
      <c r="AGW605"/>
      <c r="AGX605"/>
      <c r="AGY605"/>
      <c r="AGZ605"/>
      <c r="AHA605"/>
      <c r="AHB605"/>
      <c r="AHC605"/>
      <c r="AHD605"/>
      <c r="AHE605"/>
      <c r="AHF605"/>
      <c r="AHG605"/>
      <c r="AHH605"/>
      <c r="AHI605"/>
      <c r="AHJ605"/>
      <c r="AHK605"/>
      <c r="AHL605"/>
      <c r="AHM605"/>
      <c r="AHN605"/>
      <c r="AHO605"/>
      <c r="AHP605"/>
      <c r="AHQ605"/>
      <c r="AHR605"/>
      <c r="AHS605"/>
      <c r="AHT605"/>
      <c r="AHU605"/>
      <c r="AHV605"/>
      <c r="AHW605"/>
      <c r="AHX605"/>
      <c r="AHY605"/>
      <c r="AHZ605"/>
      <c r="AIA605"/>
      <c r="AIB605"/>
      <c r="AIC605"/>
      <c r="AID605"/>
      <c r="AIE605"/>
      <c r="AIF605"/>
      <c r="AIG605"/>
      <c r="AIH605"/>
      <c r="AII605"/>
      <c r="AIJ605"/>
      <c r="AIK605"/>
      <c r="AIL605"/>
      <c r="AIM605"/>
      <c r="AIN605"/>
      <c r="AIO605"/>
      <c r="AIP605"/>
      <c r="AIQ605"/>
      <c r="AIR605"/>
      <c r="AIS605"/>
      <c r="AIT605"/>
      <c r="AIU605"/>
      <c r="AIV605"/>
      <c r="AIW605"/>
      <c r="AIX605"/>
      <c r="AIY605"/>
      <c r="AIZ605"/>
      <c r="AJA605"/>
      <c r="AJB605"/>
      <c r="AJC605"/>
      <c r="AJD605"/>
      <c r="AJE605"/>
      <c r="AJF605"/>
      <c r="AJG605"/>
      <c r="AJH605"/>
      <c r="AJI605"/>
      <c r="AJJ605"/>
      <c r="AJK605"/>
      <c r="AJL605"/>
      <c r="AJM605"/>
      <c r="AJN605"/>
      <c r="AJO605"/>
      <c r="AJP605"/>
      <c r="AJQ605"/>
      <c r="AJR605"/>
      <c r="AJS605"/>
      <c r="AJT605"/>
      <c r="AJU605"/>
      <c r="AJV605"/>
      <c r="AJW605"/>
      <c r="AJX605"/>
      <c r="AJY605"/>
      <c r="AJZ605"/>
      <c r="AKA605"/>
      <c r="AKB605"/>
      <c r="AKC605"/>
      <c r="AKD605"/>
      <c r="AKE605"/>
      <c r="AKF605"/>
      <c r="AKG605"/>
      <c r="AKH605"/>
      <c r="AKI605"/>
      <c r="AKJ605"/>
      <c r="AKK605"/>
      <c r="AKL605"/>
      <c r="AKM605"/>
      <c r="AKN605"/>
      <c r="AKO605"/>
      <c r="AKP605"/>
      <c r="AKQ605"/>
      <c r="AKR605"/>
      <c r="AKS605"/>
      <c r="AKT605"/>
      <c r="AKU605"/>
      <c r="AKV605"/>
      <c r="AKW605"/>
      <c r="AKX605"/>
      <c r="AKY605"/>
      <c r="AKZ605"/>
      <c r="ALA605"/>
      <c r="ALB605"/>
      <c r="ALC605"/>
      <c r="ALD605"/>
      <c r="ALE605"/>
      <c r="ALF605"/>
      <c r="ALG605"/>
      <c r="ALH605"/>
      <c r="ALI605"/>
      <c r="ALJ605"/>
      <c r="ALK605"/>
      <c r="ALL605"/>
      <c r="ALM605"/>
      <c r="ALN605"/>
      <c r="ALO605"/>
      <c r="ALP605"/>
      <c r="ALQ605"/>
      <c r="ALR605"/>
      <c r="ALS605"/>
      <c r="ALT605"/>
      <c r="ALU605"/>
      <c r="ALV605"/>
      <c r="ALW605"/>
      <c r="ALX605"/>
      <c r="ALY605"/>
      <c r="ALZ605"/>
      <c r="AMA605"/>
      <c r="AMB605"/>
      <c r="AMC605"/>
      <c r="AMD605"/>
      <c r="AME605"/>
      <c r="AMF605"/>
      <c r="AMG605"/>
      <c r="AMH605"/>
      <c r="AMI605"/>
      <c r="AMJ605"/>
    </row>
    <row r="606" spans="1:1024" outlineLevel="1" x14ac:dyDescent="0.25">
      <c r="A606"/>
      <c r="B606" s="401"/>
      <c r="C606" s="377"/>
      <c r="D606" s="402"/>
      <c r="E606" s="402"/>
      <c r="F606" s="402"/>
      <c r="G606" s="402"/>
      <c r="H606" s="403"/>
      <c r="I606" s="377"/>
      <c r="J606" s="378"/>
      <c r="K606" s="378"/>
      <c r="L606" s="379"/>
      <c r="M606" s="380"/>
      <c r="N606"/>
      <c r="O606" s="80"/>
      <c r="P606" s="208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  <c r="TH606"/>
      <c r="TI606"/>
      <c r="TJ606"/>
      <c r="TK606"/>
      <c r="TL606"/>
      <c r="TM606"/>
      <c r="TN606"/>
      <c r="TO606"/>
      <c r="TP606"/>
      <c r="TQ606"/>
      <c r="TR606"/>
      <c r="TS606"/>
      <c r="TT606"/>
      <c r="TU606"/>
      <c r="TV606"/>
      <c r="TW606"/>
      <c r="TX606"/>
      <c r="TY606"/>
      <c r="TZ606"/>
      <c r="UA606"/>
      <c r="UB606"/>
      <c r="UC606"/>
      <c r="UD606"/>
      <c r="UE606"/>
      <c r="UF606"/>
      <c r="UG606"/>
      <c r="UH606"/>
      <c r="UI606"/>
      <c r="UJ606"/>
      <c r="UK606"/>
      <c r="UL606"/>
      <c r="UM606"/>
      <c r="UN606"/>
      <c r="UO606"/>
      <c r="UP606"/>
      <c r="UQ606"/>
      <c r="UR606"/>
      <c r="US606"/>
      <c r="UT606"/>
      <c r="UU606"/>
      <c r="UV606"/>
      <c r="UW606"/>
      <c r="UX606"/>
      <c r="UY606"/>
      <c r="UZ606"/>
      <c r="VA606"/>
      <c r="VB606"/>
      <c r="VC606"/>
      <c r="VD606"/>
      <c r="VE606"/>
      <c r="VF606"/>
      <c r="VG606"/>
      <c r="VH606"/>
      <c r="VI606"/>
      <c r="VJ606"/>
      <c r="VK606"/>
      <c r="VL606"/>
      <c r="VM606"/>
      <c r="VN606"/>
      <c r="VO606"/>
      <c r="VP606"/>
      <c r="VQ606"/>
      <c r="VR606"/>
      <c r="VS606"/>
      <c r="VT606"/>
      <c r="VU606"/>
      <c r="VV606"/>
      <c r="VW606"/>
      <c r="VX606"/>
      <c r="VY606"/>
      <c r="VZ606"/>
      <c r="WA606"/>
      <c r="WB606"/>
      <c r="WC606"/>
      <c r="WD606"/>
      <c r="WE606"/>
      <c r="WF606"/>
      <c r="WG606"/>
      <c r="WH606"/>
      <c r="WI606"/>
      <c r="WJ606"/>
      <c r="WK606"/>
      <c r="WL606"/>
      <c r="WM606"/>
      <c r="WN606"/>
      <c r="WO606"/>
      <c r="WP606"/>
      <c r="WQ606"/>
      <c r="WR606"/>
      <c r="WS606"/>
      <c r="WT606"/>
      <c r="WU606"/>
      <c r="WV606"/>
      <c r="WW606"/>
      <c r="WX606"/>
      <c r="WY606"/>
      <c r="WZ606"/>
      <c r="XA606"/>
      <c r="XB606"/>
      <c r="XC606"/>
      <c r="XD606"/>
      <c r="XE606"/>
      <c r="XF606"/>
      <c r="XG606"/>
      <c r="XH606"/>
      <c r="XI606"/>
      <c r="XJ606"/>
      <c r="XK606"/>
      <c r="XL606"/>
      <c r="XM606"/>
      <c r="XN606"/>
      <c r="XO606"/>
      <c r="XP606"/>
      <c r="XQ606"/>
      <c r="XR606"/>
      <c r="XS606"/>
      <c r="XT606"/>
      <c r="XU606"/>
      <c r="XV606"/>
      <c r="XW606"/>
      <c r="XX606"/>
      <c r="XY606"/>
      <c r="XZ606"/>
      <c r="YA606"/>
      <c r="YB606"/>
      <c r="YC606"/>
      <c r="YD606"/>
      <c r="YE606"/>
      <c r="YF606"/>
      <c r="YG606"/>
      <c r="YH606"/>
      <c r="YI606"/>
      <c r="YJ606"/>
      <c r="YK606"/>
      <c r="YL606"/>
      <c r="YM606"/>
      <c r="YN606"/>
      <c r="YO606"/>
      <c r="YP606"/>
      <c r="YQ606"/>
      <c r="YR606"/>
      <c r="YS606"/>
      <c r="YT606"/>
      <c r="YU606"/>
      <c r="YV606"/>
      <c r="YW606"/>
      <c r="YX606"/>
      <c r="YY606"/>
      <c r="YZ606"/>
      <c r="ZA606"/>
      <c r="ZB606"/>
      <c r="ZC606"/>
      <c r="ZD606"/>
      <c r="ZE606"/>
      <c r="ZF606"/>
      <c r="ZG606"/>
      <c r="ZH606"/>
      <c r="ZI606"/>
      <c r="ZJ606"/>
      <c r="ZK606"/>
      <c r="ZL606"/>
      <c r="ZM606"/>
      <c r="ZN606"/>
      <c r="ZO606"/>
      <c r="ZP606"/>
      <c r="ZQ606"/>
      <c r="ZR606"/>
      <c r="ZS606"/>
      <c r="ZT606"/>
      <c r="ZU606"/>
      <c r="ZV606"/>
      <c r="ZW606"/>
      <c r="ZX606"/>
      <c r="ZY606"/>
      <c r="ZZ606"/>
      <c r="AAA606"/>
      <c r="AAB606"/>
      <c r="AAC606"/>
      <c r="AAD606"/>
      <c r="AAE606"/>
      <c r="AAF606"/>
      <c r="AAG606"/>
      <c r="AAH606"/>
      <c r="AAI606"/>
      <c r="AAJ606"/>
      <c r="AAK606"/>
      <c r="AAL606"/>
      <c r="AAM606"/>
      <c r="AAN606"/>
      <c r="AAO606"/>
      <c r="AAP606"/>
      <c r="AAQ606"/>
      <c r="AAR606"/>
      <c r="AAS606"/>
      <c r="AAT606"/>
      <c r="AAU606"/>
      <c r="AAV606"/>
      <c r="AAW606"/>
      <c r="AAX606"/>
      <c r="AAY606"/>
      <c r="AAZ606"/>
      <c r="ABA606"/>
      <c r="ABB606"/>
      <c r="ABC606"/>
      <c r="ABD606"/>
      <c r="ABE606"/>
      <c r="ABF606"/>
      <c r="ABG606"/>
      <c r="ABH606"/>
      <c r="ABI606"/>
      <c r="ABJ606"/>
      <c r="ABK606"/>
      <c r="ABL606"/>
      <c r="ABM606"/>
      <c r="ABN606"/>
      <c r="ABO606"/>
      <c r="ABP606"/>
      <c r="ABQ606"/>
      <c r="ABR606"/>
      <c r="ABS606"/>
      <c r="ABT606"/>
      <c r="ABU606"/>
      <c r="ABV606"/>
      <c r="ABW606"/>
      <c r="ABX606"/>
      <c r="ABY606"/>
      <c r="ABZ606"/>
      <c r="ACA606"/>
      <c r="ACB606"/>
      <c r="ACC606"/>
      <c r="ACD606"/>
      <c r="ACE606"/>
      <c r="ACF606"/>
      <c r="ACG606"/>
      <c r="ACH606"/>
      <c r="ACI606"/>
      <c r="ACJ606"/>
      <c r="ACK606"/>
      <c r="ACL606"/>
      <c r="ACM606"/>
      <c r="ACN606"/>
      <c r="ACO606"/>
      <c r="ACP606"/>
      <c r="ACQ606"/>
      <c r="ACR606"/>
      <c r="ACS606"/>
      <c r="ACT606"/>
      <c r="ACU606"/>
      <c r="ACV606"/>
      <c r="ACW606"/>
      <c r="ACX606"/>
      <c r="ACY606"/>
      <c r="ACZ606"/>
      <c r="ADA606"/>
      <c r="ADB606"/>
      <c r="ADC606"/>
      <c r="ADD606"/>
      <c r="ADE606"/>
      <c r="ADF606"/>
      <c r="ADG606"/>
      <c r="ADH606"/>
      <c r="ADI606"/>
      <c r="ADJ606"/>
      <c r="ADK606"/>
      <c r="ADL606"/>
      <c r="ADM606"/>
      <c r="ADN606"/>
      <c r="ADO606"/>
      <c r="ADP606"/>
      <c r="ADQ606"/>
      <c r="ADR606"/>
      <c r="ADS606"/>
      <c r="ADT606"/>
      <c r="ADU606"/>
      <c r="ADV606"/>
      <c r="ADW606"/>
      <c r="ADX606"/>
      <c r="ADY606"/>
      <c r="ADZ606"/>
      <c r="AEA606"/>
      <c r="AEB606"/>
      <c r="AEC606"/>
      <c r="AED606"/>
      <c r="AEE606"/>
      <c r="AEF606"/>
      <c r="AEG606"/>
      <c r="AEH606"/>
      <c r="AEI606"/>
      <c r="AEJ606"/>
      <c r="AEK606"/>
      <c r="AEL606"/>
      <c r="AEM606"/>
      <c r="AEN606"/>
      <c r="AEO606"/>
      <c r="AEP606"/>
      <c r="AEQ606"/>
      <c r="AER606"/>
      <c r="AES606"/>
      <c r="AET606"/>
      <c r="AEU606"/>
      <c r="AEV606"/>
      <c r="AEW606"/>
      <c r="AEX606"/>
      <c r="AEY606"/>
      <c r="AEZ606"/>
      <c r="AFA606"/>
      <c r="AFB606"/>
      <c r="AFC606"/>
      <c r="AFD606"/>
      <c r="AFE606"/>
      <c r="AFF606"/>
      <c r="AFG606"/>
      <c r="AFH606"/>
      <c r="AFI606"/>
      <c r="AFJ606"/>
      <c r="AFK606"/>
      <c r="AFL606"/>
      <c r="AFM606"/>
      <c r="AFN606"/>
      <c r="AFO606"/>
      <c r="AFP606"/>
      <c r="AFQ606"/>
      <c r="AFR606"/>
      <c r="AFS606"/>
      <c r="AFT606"/>
      <c r="AFU606"/>
      <c r="AFV606"/>
      <c r="AFW606"/>
      <c r="AFX606"/>
      <c r="AFY606"/>
      <c r="AFZ606"/>
      <c r="AGA606"/>
      <c r="AGB606"/>
      <c r="AGC606"/>
      <c r="AGD606"/>
      <c r="AGE606"/>
      <c r="AGF606"/>
      <c r="AGG606"/>
      <c r="AGH606"/>
      <c r="AGI606"/>
      <c r="AGJ606"/>
      <c r="AGK606"/>
      <c r="AGL606"/>
      <c r="AGM606"/>
      <c r="AGN606"/>
      <c r="AGO606"/>
      <c r="AGP606"/>
      <c r="AGQ606"/>
      <c r="AGR606"/>
      <c r="AGS606"/>
      <c r="AGT606"/>
      <c r="AGU606"/>
      <c r="AGV606"/>
      <c r="AGW606"/>
      <c r="AGX606"/>
      <c r="AGY606"/>
      <c r="AGZ606"/>
      <c r="AHA606"/>
      <c r="AHB606"/>
      <c r="AHC606"/>
      <c r="AHD606"/>
      <c r="AHE606"/>
      <c r="AHF606"/>
      <c r="AHG606"/>
      <c r="AHH606"/>
      <c r="AHI606"/>
      <c r="AHJ606"/>
      <c r="AHK606"/>
      <c r="AHL606"/>
      <c r="AHM606"/>
      <c r="AHN606"/>
      <c r="AHO606"/>
      <c r="AHP606"/>
      <c r="AHQ606"/>
      <c r="AHR606"/>
      <c r="AHS606"/>
      <c r="AHT606"/>
      <c r="AHU606"/>
      <c r="AHV606"/>
      <c r="AHW606"/>
      <c r="AHX606"/>
      <c r="AHY606"/>
      <c r="AHZ606"/>
      <c r="AIA606"/>
      <c r="AIB606"/>
      <c r="AIC606"/>
      <c r="AID606"/>
      <c r="AIE606"/>
      <c r="AIF606"/>
      <c r="AIG606"/>
      <c r="AIH606"/>
      <c r="AII606"/>
      <c r="AIJ606"/>
      <c r="AIK606"/>
      <c r="AIL606"/>
      <c r="AIM606"/>
      <c r="AIN606"/>
      <c r="AIO606"/>
      <c r="AIP606"/>
      <c r="AIQ606"/>
      <c r="AIR606"/>
      <c r="AIS606"/>
      <c r="AIT606"/>
      <c r="AIU606"/>
      <c r="AIV606"/>
      <c r="AIW606"/>
      <c r="AIX606"/>
      <c r="AIY606"/>
      <c r="AIZ606"/>
      <c r="AJA606"/>
      <c r="AJB606"/>
      <c r="AJC606"/>
      <c r="AJD606"/>
      <c r="AJE606"/>
      <c r="AJF606"/>
      <c r="AJG606"/>
      <c r="AJH606"/>
      <c r="AJI606"/>
      <c r="AJJ606"/>
      <c r="AJK606"/>
      <c r="AJL606"/>
      <c r="AJM606"/>
      <c r="AJN606"/>
      <c r="AJO606"/>
      <c r="AJP606"/>
      <c r="AJQ606"/>
      <c r="AJR606"/>
      <c r="AJS606"/>
      <c r="AJT606"/>
      <c r="AJU606"/>
      <c r="AJV606"/>
      <c r="AJW606"/>
      <c r="AJX606"/>
      <c r="AJY606"/>
      <c r="AJZ606"/>
      <c r="AKA606"/>
      <c r="AKB606"/>
      <c r="AKC606"/>
      <c r="AKD606"/>
      <c r="AKE606"/>
      <c r="AKF606"/>
      <c r="AKG606"/>
      <c r="AKH606"/>
      <c r="AKI606"/>
      <c r="AKJ606"/>
      <c r="AKK606"/>
      <c r="AKL606"/>
      <c r="AKM606"/>
      <c r="AKN606"/>
      <c r="AKO606"/>
      <c r="AKP606"/>
      <c r="AKQ606"/>
      <c r="AKR606"/>
      <c r="AKS606"/>
      <c r="AKT606"/>
      <c r="AKU606"/>
      <c r="AKV606"/>
      <c r="AKW606"/>
      <c r="AKX606"/>
      <c r="AKY606"/>
      <c r="AKZ606"/>
      <c r="ALA606"/>
      <c r="ALB606"/>
      <c r="ALC606"/>
      <c r="ALD606"/>
      <c r="ALE606"/>
      <c r="ALF606"/>
      <c r="ALG606"/>
      <c r="ALH606"/>
      <c r="ALI606"/>
      <c r="ALJ606"/>
      <c r="ALK606"/>
      <c r="ALL606"/>
      <c r="ALM606"/>
      <c r="ALN606"/>
      <c r="ALO606"/>
      <c r="ALP606"/>
      <c r="ALQ606"/>
      <c r="ALR606"/>
      <c r="ALS606"/>
      <c r="ALT606"/>
      <c r="ALU606"/>
      <c r="ALV606"/>
      <c r="ALW606"/>
      <c r="ALX606"/>
      <c r="ALY606"/>
      <c r="ALZ606"/>
      <c r="AMA606"/>
      <c r="AMB606"/>
      <c r="AMC606"/>
      <c r="AMD606"/>
      <c r="AME606"/>
      <c r="AMF606"/>
      <c r="AMG606"/>
      <c r="AMH606"/>
      <c r="AMI606"/>
      <c r="AMJ606"/>
    </row>
    <row r="607" spans="1:1024" outlineLevel="1" x14ac:dyDescent="0.25">
      <c r="A607"/>
      <c r="B607" s="401"/>
      <c r="C607" s="377"/>
      <c r="D607" s="402"/>
      <c r="E607" s="402"/>
      <c r="F607" s="402"/>
      <c r="G607" s="402"/>
      <c r="H607" s="403"/>
      <c r="I607" s="377"/>
      <c r="J607" s="378"/>
      <c r="K607" s="378"/>
      <c r="L607" s="379"/>
      <c r="M607" s="380"/>
      <c r="N607"/>
      <c r="O607" s="80"/>
      <c r="P607" s="208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</row>
    <row r="608" spans="1:1024" outlineLevel="1" x14ac:dyDescent="0.25">
      <c r="A608"/>
      <c r="B608" s="401"/>
      <c r="C608" s="377"/>
      <c r="D608" s="402"/>
      <c r="E608" s="402"/>
      <c r="F608" s="402"/>
      <c r="G608" s="402"/>
      <c r="H608" s="403"/>
      <c r="I608" s="377"/>
      <c r="J608" s="378"/>
      <c r="K608" s="378"/>
      <c r="L608" s="379"/>
      <c r="M608" s="380"/>
      <c r="N608"/>
      <c r="O608" s="80"/>
      <c r="P608" s="2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  <c r="TH608"/>
      <c r="TI608"/>
      <c r="TJ608"/>
      <c r="TK608"/>
      <c r="TL608"/>
      <c r="TM608"/>
      <c r="TN608"/>
      <c r="TO608"/>
      <c r="TP608"/>
      <c r="TQ608"/>
      <c r="TR608"/>
      <c r="TS608"/>
      <c r="TT608"/>
      <c r="TU608"/>
      <c r="TV608"/>
      <c r="TW608"/>
      <c r="TX608"/>
      <c r="TY608"/>
      <c r="TZ608"/>
      <c r="UA608"/>
      <c r="UB608"/>
      <c r="UC608"/>
      <c r="UD608"/>
      <c r="UE608"/>
      <c r="UF608"/>
      <c r="UG608"/>
      <c r="UH608"/>
      <c r="UI608"/>
      <c r="UJ608"/>
      <c r="UK608"/>
      <c r="UL608"/>
      <c r="UM608"/>
      <c r="UN608"/>
      <c r="UO608"/>
      <c r="UP608"/>
      <c r="UQ608"/>
      <c r="UR608"/>
      <c r="US608"/>
      <c r="UT608"/>
      <c r="UU608"/>
      <c r="UV608"/>
      <c r="UW608"/>
      <c r="UX608"/>
      <c r="UY608"/>
      <c r="UZ608"/>
      <c r="VA608"/>
      <c r="VB608"/>
      <c r="VC608"/>
      <c r="VD608"/>
      <c r="VE608"/>
      <c r="VF608"/>
      <c r="VG608"/>
      <c r="VH608"/>
      <c r="VI608"/>
      <c r="VJ608"/>
      <c r="VK608"/>
      <c r="VL608"/>
      <c r="VM608"/>
      <c r="VN608"/>
      <c r="VO608"/>
      <c r="VP608"/>
      <c r="VQ608"/>
      <c r="VR608"/>
      <c r="VS608"/>
      <c r="VT608"/>
      <c r="VU608"/>
      <c r="VV608"/>
      <c r="VW608"/>
      <c r="VX608"/>
      <c r="VY608"/>
      <c r="VZ608"/>
      <c r="WA608"/>
      <c r="WB608"/>
      <c r="WC608"/>
      <c r="WD608"/>
      <c r="WE608"/>
      <c r="WF608"/>
      <c r="WG608"/>
      <c r="WH608"/>
      <c r="WI608"/>
      <c r="WJ608"/>
      <c r="WK608"/>
      <c r="WL608"/>
      <c r="WM608"/>
      <c r="WN608"/>
      <c r="WO608"/>
      <c r="WP608"/>
      <c r="WQ608"/>
      <c r="WR608"/>
      <c r="WS608"/>
      <c r="WT608"/>
      <c r="WU608"/>
      <c r="WV608"/>
      <c r="WW608"/>
      <c r="WX608"/>
      <c r="WY608"/>
      <c r="WZ608"/>
      <c r="XA608"/>
      <c r="XB608"/>
      <c r="XC608"/>
      <c r="XD608"/>
      <c r="XE608"/>
      <c r="XF608"/>
      <c r="XG608"/>
      <c r="XH608"/>
      <c r="XI608"/>
      <c r="XJ608"/>
      <c r="XK608"/>
      <c r="XL608"/>
      <c r="XM608"/>
      <c r="XN608"/>
      <c r="XO608"/>
      <c r="XP608"/>
      <c r="XQ608"/>
      <c r="XR608"/>
      <c r="XS608"/>
      <c r="XT608"/>
      <c r="XU608"/>
      <c r="XV608"/>
      <c r="XW608"/>
      <c r="XX608"/>
      <c r="XY608"/>
      <c r="XZ608"/>
      <c r="YA608"/>
      <c r="YB608"/>
      <c r="YC608"/>
      <c r="YD608"/>
      <c r="YE608"/>
      <c r="YF608"/>
      <c r="YG608"/>
      <c r="YH608"/>
      <c r="YI608"/>
      <c r="YJ608"/>
      <c r="YK608"/>
      <c r="YL608"/>
      <c r="YM608"/>
      <c r="YN608"/>
      <c r="YO608"/>
      <c r="YP608"/>
      <c r="YQ608"/>
      <c r="YR608"/>
      <c r="YS608"/>
      <c r="YT608"/>
      <c r="YU608"/>
      <c r="YV608"/>
      <c r="YW608"/>
      <c r="YX608"/>
      <c r="YY608"/>
      <c r="YZ608"/>
      <c r="ZA608"/>
      <c r="ZB608"/>
      <c r="ZC608"/>
      <c r="ZD608"/>
      <c r="ZE608"/>
      <c r="ZF608"/>
      <c r="ZG608"/>
      <c r="ZH608"/>
      <c r="ZI608"/>
      <c r="ZJ608"/>
      <c r="ZK608"/>
      <c r="ZL608"/>
      <c r="ZM608"/>
      <c r="ZN608"/>
      <c r="ZO608"/>
      <c r="ZP608"/>
      <c r="ZQ608"/>
      <c r="ZR608"/>
      <c r="ZS608"/>
      <c r="ZT608"/>
      <c r="ZU608"/>
      <c r="ZV608"/>
      <c r="ZW608"/>
      <c r="ZX608"/>
      <c r="ZY608"/>
      <c r="ZZ608"/>
      <c r="AAA608"/>
      <c r="AAB608"/>
      <c r="AAC608"/>
      <c r="AAD608"/>
      <c r="AAE608"/>
      <c r="AAF608"/>
      <c r="AAG608"/>
      <c r="AAH608"/>
      <c r="AAI608"/>
      <c r="AAJ608"/>
      <c r="AAK608"/>
      <c r="AAL608"/>
      <c r="AAM608"/>
      <c r="AAN608"/>
      <c r="AAO608"/>
      <c r="AAP608"/>
      <c r="AAQ608"/>
      <c r="AAR608"/>
      <c r="AAS608"/>
      <c r="AAT608"/>
      <c r="AAU608"/>
      <c r="AAV608"/>
      <c r="AAW608"/>
      <c r="AAX608"/>
      <c r="AAY608"/>
      <c r="AAZ608"/>
      <c r="ABA608"/>
      <c r="ABB608"/>
      <c r="ABC608"/>
      <c r="ABD608"/>
      <c r="ABE608"/>
      <c r="ABF608"/>
      <c r="ABG608"/>
      <c r="ABH608"/>
      <c r="ABI608"/>
      <c r="ABJ608"/>
      <c r="ABK608"/>
      <c r="ABL608"/>
      <c r="ABM608"/>
      <c r="ABN608"/>
      <c r="ABO608"/>
      <c r="ABP608"/>
      <c r="ABQ608"/>
      <c r="ABR608"/>
      <c r="ABS608"/>
      <c r="ABT608"/>
      <c r="ABU608"/>
      <c r="ABV608"/>
      <c r="ABW608"/>
      <c r="ABX608"/>
      <c r="ABY608"/>
      <c r="ABZ608"/>
      <c r="ACA608"/>
      <c r="ACB608"/>
      <c r="ACC608"/>
      <c r="ACD608"/>
      <c r="ACE608"/>
      <c r="ACF608"/>
      <c r="ACG608"/>
      <c r="ACH608"/>
      <c r="ACI608"/>
      <c r="ACJ608"/>
      <c r="ACK608"/>
      <c r="ACL608"/>
      <c r="ACM608"/>
      <c r="ACN608"/>
      <c r="ACO608"/>
      <c r="ACP608"/>
      <c r="ACQ608"/>
      <c r="ACR608"/>
      <c r="ACS608"/>
      <c r="ACT608"/>
      <c r="ACU608"/>
      <c r="ACV608"/>
      <c r="ACW608"/>
      <c r="ACX608"/>
      <c r="ACY608"/>
      <c r="ACZ608"/>
      <c r="ADA608"/>
      <c r="ADB608"/>
      <c r="ADC608"/>
      <c r="ADD608"/>
      <c r="ADE608"/>
      <c r="ADF608"/>
      <c r="ADG608"/>
      <c r="ADH608"/>
      <c r="ADI608"/>
      <c r="ADJ608"/>
      <c r="ADK608"/>
      <c r="ADL608"/>
      <c r="ADM608"/>
      <c r="ADN608"/>
      <c r="ADO608"/>
      <c r="ADP608"/>
      <c r="ADQ608"/>
      <c r="ADR608"/>
      <c r="ADS608"/>
      <c r="ADT608"/>
      <c r="ADU608"/>
      <c r="ADV608"/>
      <c r="ADW608"/>
      <c r="ADX608"/>
      <c r="ADY608"/>
      <c r="ADZ608"/>
      <c r="AEA608"/>
      <c r="AEB608"/>
      <c r="AEC608"/>
      <c r="AED608"/>
      <c r="AEE608"/>
      <c r="AEF608"/>
      <c r="AEG608"/>
      <c r="AEH608"/>
      <c r="AEI608"/>
      <c r="AEJ608"/>
      <c r="AEK608"/>
      <c r="AEL608"/>
      <c r="AEM608"/>
      <c r="AEN608"/>
      <c r="AEO608"/>
      <c r="AEP608"/>
      <c r="AEQ608"/>
      <c r="AER608"/>
      <c r="AES608"/>
      <c r="AET608"/>
      <c r="AEU608"/>
      <c r="AEV608"/>
      <c r="AEW608"/>
      <c r="AEX608"/>
      <c r="AEY608"/>
      <c r="AEZ608"/>
      <c r="AFA608"/>
      <c r="AFB608"/>
      <c r="AFC608"/>
      <c r="AFD608"/>
      <c r="AFE608"/>
      <c r="AFF608"/>
      <c r="AFG608"/>
      <c r="AFH608"/>
      <c r="AFI608"/>
      <c r="AFJ608"/>
      <c r="AFK608"/>
      <c r="AFL608"/>
      <c r="AFM608"/>
      <c r="AFN608"/>
      <c r="AFO608"/>
      <c r="AFP608"/>
      <c r="AFQ608"/>
      <c r="AFR608"/>
      <c r="AFS608"/>
      <c r="AFT608"/>
      <c r="AFU608"/>
      <c r="AFV608"/>
      <c r="AFW608"/>
      <c r="AFX608"/>
      <c r="AFY608"/>
      <c r="AFZ608"/>
      <c r="AGA608"/>
      <c r="AGB608"/>
      <c r="AGC608"/>
      <c r="AGD608"/>
      <c r="AGE608"/>
      <c r="AGF608"/>
      <c r="AGG608"/>
      <c r="AGH608"/>
      <c r="AGI608"/>
      <c r="AGJ608"/>
      <c r="AGK608"/>
      <c r="AGL608"/>
      <c r="AGM608"/>
      <c r="AGN608"/>
      <c r="AGO608"/>
      <c r="AGP608"/>
      <c r="AGQ608"/>
      <c r="AGR608"/>
      <c r="AGS608"/>
      <c r="AGT608"/>
      <c r="AGU608"/>
      <c r="AGV608"/>
      <c r="AGW608"/>
      <c r="AGX608"/>
      <c r="AGY608"/>
      <c r="AGZ608"/>
      <c r="AHA608"/>
      <c r="AHB608"/>
      <c r="AHC608"/>
      <c r="AHD608"/>
      <c r="AHE608"/>
      <c r="AHF608"/>
      <c r="AHG608"/>
      <c r="AHH608"/>
      <c r="AHI608"/>
      <c r="AHJ608"/>
      <c r="AHK608"/>
      <c r="AHL608"/>
      <c r="AHM608"/>
      <c r="AHN608"/>
      <c r="AHO608"/>
      <c r="AHP608"/>
      <c r="AHQ608"/>
      <c r="AHR608"/>
      <c r="AHS608"/>
      <c r="AHT608"/>
      <c r="AHU608"/>
      <c r="AHV608"/>
      <c r="AHW608"/>
      <c r="AHX608"/>
      <c r="AHY608"/>
      <c r="AHZ608"/>
      <c r="AIA608"/>
      <c r="AIB608"/>
      <c r="AIC608"/>
      <c r="AID608"/>
      <c r="AIE608"/>
      <c r="AIF608"/>
      <c r="AIG608"/>
      <c r="AIH608"/>
      <c r="AII608"/>
      <c r="AIJ608"/>
      <c r="AIK608"/>
      <c r="AIL608"/>
      <c r="AIM608"/>
      <c r="AIN608"/>
      <c r="AIO608"/>
      <c r="AIP608"/>
      <c r="AIQ608"/>
      <c r="AIR608"/>
      <c r="AIS608"/>
      <c r="AIT608"/>
      <c r="AIU608"/>
      <c r="AIV608"/>
      <c r="AIW608"/>
      <c r="AIX608"/>
      <c r="AIY608"/>
      <c r="AIZ608"/>
      <c r="AJA608"/>
      <c r="AJB608"/>
      <c r="AJC608"/>
      <c r="AJD608"/>
      <c r="AJE608"/>
      <c r="AJF608"/>
      <c r="AJG608"/>
      <c r="AJH608"/>
      <c r="AJI608"/>
      <c r="AJJ608"/>
      <c r="AJK608"/>
      <c r="AJL608"/>
      <c r="AJM608"/>
      <c r="AJN608"/>
      <c r="AJO608"/>
      <c r="AJP608"/>
      <c r="AJQ608"/>
      <c r="AJR608"/>
      <c r="AJS608"/>
      <c r="AJT608"/>
      <c r="AJU608"/>
      <c r="AJV608"/>
      <c r="AJW608"/>
      <c r="AJX608"/>
      <c r="AJY608"/>
      <c r="AJZ608"/>
      <c r="AKA608"/>
      <c r="AKB608"/>
      <c r="AKC608"/>
      <c r="AKD608"/>
      <c r="AKE608"/>
      <c r="AKF608"/>
      <c r="AKG608"/>
      <c r="AKH608"/>
      <c r="AKI608"/>
      <c r="AKJ608"/>
      <c r="AKK608"/>
      <c r="AKL608"/>
      <c r="AKM608"/>
      <c r="AKN608"/>
      <c r="AKO608"/>
      <c r="AKP608"/>
      <c r="AKQ608"/>
      <c r="AKR608"/>
      <c r="AKS608"/>
      <c r="AKT608"/>
      <c r="AKU608"/>
      <c r="AKV608"/>
      <c r="AKW608"/>
      <c r="AKX608"/>
      <c r="AKY608"/>
      <c r="AKZ608"/>
      <c r="ALA608"/>
      <c r="ALB608"/>
      <c r="ALC608"/>
      <c r="ALD608"/>
      <c r="ALE608"/>
      <c r="ALF608"/>
      <c r="ALG608"/>
      <c r="ALH608"/>
      <c r="ALI608"/>
      <c r="ALJ608"/>
      <c r="ALK608"/>
      <c r="ALL608"/>
      <c r="ALM608"/>
      <c r="ALN608"/>
      <c r="ALO608"/>
      <c r="ALP608"/>
      <c r="ALQ608"/>
      <c r="ALR608"/>
      <c r="ALS608"/>
      <c r="ALT608"/>
      <c r="ALU608"/>
      <c r="ALV608"/>
      <c r="ALW608"/>
      <c r="ALX608"/>
      <c r="ALY608"/>
      <c r="ALZ608"/>
      <c r="AMA608"/>
      <c r="AMB608"/>
      <c r="AMC608"/>
      <c r="AMD608"/>
      <c r="AME608"/>
      <c r="AMF608"/>
      <c r="AMG608"/>
      <c r="AMH608"/>
      <c r="AMI608"/>
      <c r="AMJ608"/>
    </row>
    <row r="609" spans="1:1024" outlineLevel="1" x14ac:dyDescent="0.25">
      <c r="A609" s="261" t="s">
        <v>570</v>
      </c>
      <c r="B609" s="240" t="s">
        <v>179</v>
      </c>
      <c r="C609" s="57" t="str">
        <f>CONCATENATE(VLOOKUP(A609,ABC_SERVIÇOS!A:I,5,0)," - ",VLOOKUP(A609,ABC_SERVIÇOS!A:I,6,0))</f>
        <v>79482 - SINAPI – 10/17</v>
      </c>
      <c r="D609" s="111" t="str">
        <f>VLOOKUP(A609,ABC_SERVIÇOS,2,0)</f>
        <v>ATERRO COM AREIA COM ADENSAMENTO HIDRAULICO - AREIA POSTO JAZIDA</v>
      </c>
      <c r="E609" s="136"/>
      <c r="F609" s="136"/>
      <c r="G609" s="136"/>
      <c r="H609" s="160"/>
      <c r="I609" s="57" t="str">
        <f>VLOOKUP(A609,ABC_SERVIÇOS,3,0)</f>
        <v>m3</v>
      </c>
      <c r="J609" s="112">
        <f>J621</f>
        <v>485.36819999999994</v>
      </c>
      <c r="K609" s="137"/>
      <c r="L609" s="113">
        <f>VLOOKUP(A609,ABC_SERVIÇOS,7,0)</f>
        <v>78.61</v>
      </c>
      <c r="M609" s="114">
        <f>ROUND(L609*J609,2)</f>
        <v>38154.79</v>
      </c>
      <c r="N609" s="46" t="str">
        <f>A609</f>
        <v>COMP_049</v>
      </c>
      <c r="O609" s="80"/>
      <c r="P609" s="208">
        <f t="shared" ref="P609:P672" si="16">O609-M609</f>
        <v>-38154.79</v>
      </c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</row>
    <row r="610" spans="1:1024" outlineLevel="1" x14ac:dyDescent="0.25">
      <c r="A610"/>
      <c r="B610" s="254"/>
      <c r="C610" s="84"/>
      <c r="D610" s="85"/>
      <c r="E610" s="85"/>
      <c r="F610" s="85"/>
      <c r="G610" s="85"/>
      <c r="H610" s="221"/>
      <c r="I610" s="84"/>
      <c r="J610" s="86"/>
      <c r="K610" s="86"/>
      <c r="L610" s="87"/>
      <c r="M610" s="88"/>
      <c r="N610"/>
      <c r="O610" s="80"/>
      <c r="P610" s="208">
        <f t="shared" si="16"/>
        <v>0</v>
      </c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  <c r="AMG610"/>
      <c r="AMH610"/>
      <c r="AMI610"/>
      <c r="AMJ610"/>
    </row>
    <row r="611" spans="1:1024" outlineLevel="1" x14ac:dyDescent="0.25">
      <c r="A611"/>
      <c r="B611" s="254"/>
      <c r="C611" s="84"/>
      <c r="D611" s="85" t="s">
        <v>542</v>
      </c>
      <c r="E611" s="85"/>
      <c r="F611" s="85"/>
      <c r="G611" s="85"/>
      <c r="H611" s="221"/>
      <c r="I611" s="84"/>
      <c r="J611" s="86">
        <f>J576</f>
        <v>243</v>
      </c>
      <c r="K611" s="86" t="s">
        <v>256</v>
      </c>
      <c r="L611" s="86" t="s">
        <v>381</v>
      </c>
      <c r="M611" s="88"/>
      <c r="N611"/>
      <c r="O611" s="80"/>
      <c r="P611" s="208">
        <f t="shared" si="16"/>
        <v>0</v>
      </c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  <c r="AMG611"/>
      <c r="AMH611"/>
      <c r="AMI611"/>
      <c r="AMJ611"/>
    </row>
    <row r="612" spans="1:1024" outlineLevel="1" x14ac:dyDescent="0.25">
      <c r="A612"/>
      <c r="B612" s="254"/>
      <c r="C612" s="84"/>
      <c r="D612" s="85" t="s">
        <v>550</v>
      </c>
      <c r="E612" s="85"/>
      <c r="F612" s="85"/>
      <c r="G612" s="85"/>
      <c r="H612" s="221"/>
      <c r="I612" s="84"/>
      <c r="J612" s="86">
        <v>1.2</v>
      </c>
      <c r="K612" s="86" t="s">
        <v>256</v>
      </c>
      <c r="L612" s="86" t="s">
        <v>383</v>
      </c>
      <c r="M612" s="88"/>
      <c r="N612"/>
      <c r="O612" s="80"/>
      <c r="P612" s="208">
        <f t="shared" si="16"/>
        <v>0</v>
      </c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</row>
    <row r="613" spans="1:1024" outlineLevel="1" x14ac:dyDescent="0.25">
      <c r="A613"/>
      <c r="B613" s="254"/>
      <c r="C613" s="84"/>
      <c r="D613" s="85" t="s">
        <v>257</v>
      </c>
      <c r="E613" s="85"/>
      <c r="F613" s="85"/>
      <c r="G613" s="85"/>
      <c r="H613" s="221"/>
      <c r="I613" s="84"/>
      <c r="J613" s="86">
        <v>1.9</v>
      </c>
      <c r="K613" s="86" t="s">
        <v>256</v>
      </c>
      <c r="L613" s="86" t="s">
        <v>427</v>
      </c>
      <c r="M613" s="88"/>
      <c r="N613"/>
      <c r="O613" s="80"/>
      <c r="P613" s="208">
        <f t="shared" si="16"/>
        <v>0</v>
      </c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</row>
    <row r="614" spans="1:1024" outlineLevel="1" x14ac:dyDescent="0.25">
      <c r="A614"/>
      <c r="B614" s="254"/>
      <c r="C614" s="84"/>
      <c r="D614" s="85"/>
      <c r="E614" s="85"/>
      <c r="F614" s="85"/>
      <c r="G614" s="85"/>
      <c r="H614" s="221"/>
      <c r="I614" s="84"/>
      <c r="J614" s="86"/>
      <c r="K614" s="86"/>
      <c r="L614" s="86"/>
      <c r="M614" s="88"/>
      <c r="N614"/>
      <c r="O614" s="80"/>
      <c r="P614" s="208">
        <f t="shared" si="16"/>
        <v>0</v>
      </c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</row>
    <row r="615" spans="1:1024" outlineLevel="1" x14ac:dyDescent="0.25">
      <c r="A615"/>
      <c r="B615" s="254"/>
      <c r="C615" s="84"/>
      <c r="D615" s="85" t="s">
        <v>544</v>
      </c>
      <c r="E615" s="85"/>
      <c r="F615" s="85"/>
      <c r="G615" s="85"/>
      <c r="H615" s="221"/>
      <c r="I615" s="84"/>
      <c r="J615" s="86">
        <f>J611*J612*J613</f>
        <v>554.04</v>
      </c>
      <c r="K615" s="86" t="s">
        <v>387</v>
      </c>
      <c r="L615" s="86" t="s">
        <v>545</v>
      </c>
      <c r="M615" s="88"/>
      <c r="N615"/>
      <c r="O615" s="80"/>
      <c r="P615" s="208">
        <f t="shared" si="16"/>
        <v>0</v>
      </c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</row>
    <row r="616" spans="1:1024" outlineLevel="1" x14ac:dyDescent="0.25">
      <c r="A616"/>
      <c r="B616" s="254"/>
      <c r="C616" s="84"/>
      <c r="D616" s="85"/>
      <c r="E616" s="405" t="s">
        <v>571</v>
      </c>
      <c r="F616" s="405" t="s">
        <v>262</v>
      </c>
      <c r="G616" s="85"/>
      <c r="H616" s="221"/>
      <c r="I616" s="84"/>
      <c r="J616" s="86"/>
      <c r="K616" s="86"/>
      <c r="L616" s="86"/>
      <c r="M616" s="88"/>
      <c r="N616"/>
      <c r="O616" s="80"/>
      <c r="P616" s="208">
        <f t="shared" si="16"/>
        <v>0</v>
      </c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</row>
    <row r="617" spans="1:1024" outlineLevel="1" x14ac:dyDescent="0.25">
      <c r="A617"/>
      <c r="B617" s="254"/>
      <c r="C617" s="84"/>
      <c r="D617" s="85" t="s">
        <v>572</v>
      </c>
      <c r="E617" s="287">
        <f>3.14*(0.3^2)</f>
        <v>0.28260000000000002</v>
      </c>
      <c r="F617" s="406">
        <f>J611</f>
        <v>243</v>
      </c>
      <c r="G617" s="85"/>
      <c r="H617" s="221"/>
      <c r="I617" s="84"/>
      <c r="J617" s="86">
        <f>F617*E617</f>
        <v>68.671800000000005</v>
      </c>
      <c r="K617" s="86" t="s">
        <v>387</v>
      </c>
      <c r="L617" s="86" t="s">
        <v>573</v>
      </c>
      <c r="M617" s="88"/>
      <c r="N617"/>
      <c r="O617" s="80"/>
      <c r="P617" s="208">
        <f t="shared" si="16"/>
        <v>0</v>
      </c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  <c r="AMG617"/>
      <c r="AMH617"/>
      <c r="AMI617"/>
      <c r="AMJ617"/>
    </row>
    <row r="618" spans="1:1024" outlineLevel="1" x14ac:dyDescent="0.25">
      <c r="A618"/>
      <c r="B618" s="254"/>
      <c r="C618" s="84"/>
      <c r="D618" s="85"/>
      <c r="E618" s="85"/>
      <c r="F618" s="85"/>
      <c r="G618" s="85"/>
      <c r="H618" s="221"/>
      <c r="I618" s="84"/>
      <c r="J618" s="86"/>
      <c r="K618" s="86"/>
      <c r="L618" s="86"/>
      <c r="M618" s="88"/>
      <c r="N618"/>
      <c r="O618" s="80"/>
      <c r="P618" s="208">
        <f t="shared" si="16"/>
        <v>0</v>
      </c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</row>
    <row r="619" spans="1:1024" outlineLevel="1" x14ac:dyDescent="0.25">
      <c r="A619"/>
      <c r="B619" s="254"/>
      <c r="C619" s="84"/>
      <c r="D619" s="85"/>
      <c r="E619" s="85"/>
      <c r="F619" s="85"/>
      <c r="G619" s="85"/>
      <c r="H619" s="221"/>
      <c r="I619" s="84"/>
      <c r="J619" s="86"/>
      <c r="K619" s="86"/>
      <c r="L619" s="86"/>
      <c r="M619" s="88"/>
      <c r="N619"/>
      <c r="O619" s="80"/>
      <c r="P619" s="208">
        <f t="shared" si="16"/>
        <v>0</v>
      </c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  <c r="TH619"/>
      <c r="TI619"/>
      <c r="TJ619"/>
      <c r="TK619"/>
      <c r="TL619"/>
      <c r="TM619"/>
      <c r="TN619"/>
      <c r="TO619"/>
      <c r="TP619"/>
      <c r="TQ619"/>
      <c r="TR619"/>
      <c r="TS619"/>
      <c r="TT619"/>
      <c r="TU619"/>
      <c r="TV619"/>
      <c r="TW619"/>
      <c r="TX619"/>
      <c r="TY619"/>
      <c r="TZ619"/>
      <c r="UA619"/>
      <c r="UB619"/>
      <c r="UC619"/>
      <c r="UD619"/>
      <c r="UE619"/>
      <c r="UF619"/>
      <c r="UG619"/>
      <c r="UH619"/>
      <c r="UI619"/>
      <c r="UJ619"/>
      <c r="UK619"/>
      <c r="UL619"/>
      <c r="UM619"/>
      <c r="UN619"/>
      <c r="UO619"/>
      <c r="UP619"/>
      <c r="UQ619"/>
      <c r="UR619"/>
      <c r="US619"/>
      <c r="UT619"/>
      <c r="UU619"/>
      <c r="UV619"/>
      <c r="UW619"/>
      <c r="UX619"/>
      <c r="UY619"/>
      <c r="UZ619"/>
      <c r="VA619"/>
      <c r="VB619"/>
      <c r="VC619"/>
      <c r="VD619"/>
      <c r="VE619"/>
      <c r="VF619"/>
      <c r="VG619"/>
      <c r="VH619"/>
      <c r="VI619"/>
      <c r="VJ619"/>
      <c r="VK619"/>
      <c r="VL619"/>
      <c r="VM619"/>
      <c r="VN619"/>
      <c r="VO619"/>
      <c r="VP619"/>
      <c r="VQ619"/>
      <c r="VR619"/>
      <c r="VS619"/>
      <c r="VT619"/>
      <c r="VU619"/>
      <c r="VV619"/>
      <c r="VW619"/>
      <c r="VX619"/>
      <c r="VY619"/>
      <c r="VZ619"/>
      <c r="WA619"/>
      <c r="WB619"/>
      <c r="WC619"/>
      <c r="WD619"/>
      <c r="WE619"/>
      <c r="WF619"/>
      <c r="WG619"/>
      <c r="WH619"/>
      <c r="WI619"/>
      <c r="WJ619"/>
      <c r="WK619"/>
      <c r="WL619"/>
      <c r="WM619"/>
      <c r="WN619"/>
      <c r="WO619"/>
      <c r="WP619"/>
      <c r="WQ619"/>
      <c r="WR619"/>
      <c r="WS619"/>
      <c r="WT619"/>
      <c r="WU619"/>
      <c r="WV619"/>
      <c r="WW619"/>
      <c r="WX619"/>
      <c r="WY619"/>
      <c r="WZ619"/>
      <c r="XA619"/>
      <c r="XB619"/>
      <c r="XC619"/>
      <c r="XD619"/>
      <c r="XE619"/>
      <c r="XF619"/>
      <c r="XG619"/>
      <c r="XH619"/>
      <c r="XI619"/>
      <c r="XJ619"/>
      <c r="XK619"/>
      <c r="XL619"/>
      <c r="XM619"/>
      <c r="XN619"/>
      <c r="XO619"/>
      <c r="XP619"/>
      <c r="XQ619"/>
      <c r="XR619"/>
      <c r="XS619"/>
      <c r="XT619"/>
      <c r="XU619"/>
      <c r="XV619"/>
      <c r="XW619"/>
      <c r="XX619"/>
      <c r="XY619"/>
      <c r="XZ619"/>
      <c r="YA619"/>
      <c r="YB619"/>
      <c r="YC619"/>
      <c r="YD619"/>
      <c r="YE619"/>
      <c r="YF619"/>
      <c r="YG619"/>
      <c r="YH619"/>
      <c r="YI619"/>
      <c r="YJ619"/>
      <c r="YK619"/>
      <c r="YL619"/>
      <c r="YM619"/>
      <c r="YN619"/>
      <c r="YO619"/>
      <c r="YP619"/>
      <c r="YQ619"/>
      <c r="YR619"/>
      <c r="YS619"/>
      <c r="YT619"/>
      <c r="YU619"/>
      <c r="YV619"/>
      <c r="YW619"/>
      <c r="YX619"/>
      <c r="YY619"/>
      <c r="YZ619"/>
      <c r="ZA619"/>
      <c r="ZB619"/>
      <c r="ZC619"/>
      <c r="ZD619"/>
      <c r="ZE619"/>
      <c r="ZF619"/>
      <c r="ZG619"/>
      <c r="ZH619"/>
      <c r="ZI619"/>
      <c r="ZJ619"/>
      <c r="ZK619"/>
      <c r="ZL619"/>
      <c r="ZM619"/>
      <c r="ZN619"/>
      <c r="ZO619"/>
      <c r="ZP619"/>
      <c r="ZQ619"/>
      <c r="ZR619"/>
      <c r="ZS619"/>
      <c r="ZT619"/>
      <c r="ZU619"/>
      <c r="ZV619"/>
      <c r="ZW619"/>
      <c r="ZX619"/>
      <c r="ZY619"/>
      <c r="ZZ619"/>
      <c r="AAA619"/>
      <c r="AAB619"/>
      <c r="AAC619"/>
      <c r="AAD619"/>
      <c r="AAE619"/>
      <c r="AAF619"/>
      <c r="AAG619"/>
      <c r="AAH619"/>
      <c r="AAI619"/>
      <c r="AAJ619"/>
      <c r="AAK619"/>
      <c r="AAL619"/>
      <c r="AAM619"/>
      <c r="AAN619"/>
      <c r="AAO619"/>
      <c r="AAP619"/>
      <c r="AAQ619"/>
      <c r="AAR619"/>
      <c r="AAS619"/>
      <c r="AAT619"/>
      <c r="AAU619"/>
      <c r="AAV619"/>
      <c r="AAW619"/>
      <c r="AAX619"/>
      <c r="AAY619"/>
      <c r="AAZ619"/>
      <c r="ABA619"/>
      <c r="ABB619"/>
      <c r="ABC619"/>
      <c r="ABD619"/>
      <c r="ABE619"/>
      <c r="ABF619"/>
      <c r="ABG619"/>
      <c r="ABH619"/>
      <c r="ABI619"/>
      <c r="ABJ619"/>
      <c r="ABK619"/>
      <c r="ABL619"/>
      <c r="ABM619"/>
      <c r="ABN619"/>
      <c r="ABO619"/>
      <c r="ABP619"/>
      <c r="ABQ619"/>
      <c r="ABR619"/>
      <c r="ABS619"/>
      <c r="ABT619"/>
      <c r="ABU619"/>
      <c r="ABV619"/>
      <c r="ABW619"/>
      <c r="ABX619"/>
      <c r="ABY619"/>
      <c r="ABZ619"/>
      <c r="ACA619"/>
      <c r="ACB619"/>
      <c r="ACC619"/>
      <c r="ACD619"/>
      <c r="ACE619"/>
      <c r="ACF619"/>
      <c r="ACG619"/>
      <c r="ACH619"/>
      <c r="ACI619"/>
      <c r="ACJ619"/>
      <c r="ACK619"/>
      <c r="ACL619"/>
      <c r="ACM619"/>
      <c r="ACN619"/>
      <c r="ACO619"/>
      <c r="ACP619"/>
      <c r="ACQ619"/>
      <c r="ACR619"/>
      <c r="ACS619"/>
      <c r="ACT619"/>
      <c r="ACU619"/>
      <c r="ACV619"/>
      <c r="ACW619"/>
      <c r="ACX619"/>
      <c r="ACY619"/>
      <c r="ACZ619"/>
      <c r="ADA619"/>
      <c r="ADB619"/>
      <c r="ADC619"/>
      <c r="ADD619"/>
      <c r="ADE619"/>
      <c r="ADF619"/>
      <c r="ADG619"/>
      <c r="ADH619"/>
      <c r="ADI619"/>
      <c r="ADJ619"/>
      <c r="ADK619"/>
      <c r="ADL619"/>
      <c r="ADM619"/>
      <c r="ADN619"/>
      <c r="ADO619"/>
      <c r="ADP619"/>
      <c r="ADQ619"/>
      <c r="ADR619"/>
      <c r="ADS619"/>
      <c r="ADT619"/>
      <c r="ADU619"/>
      <c r="ADV619"/>
      <c r="ADW619"/>
      <c r="ADX619"/>
      <c r="ADY619"/>
      <c r="ADZ619"/>
      <c r="AEA619"/>
      <c r="AEB619"/>
      <c r="AEC619"/>
      <c r="AED619"/>
      <c r="AEE619"/>
      <c r="AEF619"/>
      <c r="AEG619"/>
      <c r="AEH619"/>
      <c r="AEI619"/>
      <c r="AEJ619"/>
      <c r="AEK619"/>
      <c r="AEL619"/>
      <c r="AEM619"/>
      <c r="AEN619"/>
      <c r="AEO619"/>
      <c r="AEP619"/>
      <c r="AEQ619"/>
      <c r="AER619"/>
      <c r="AES619"/>
      <c r="AET619"/>
      <c r="AEU619"/>
      <c r="AEV619"/>
      <c r="AEW619"/>
      <c r="AEX619"/>
      <c r="AEY619"/>
      <c r="AEZ619"/>
      <c r="AFA619"/>
      <c r="AFB619"/>
      <c r="AFC619"/>
      <c r="AFD619"/>
      <c r="AFE619"/>
      <c r="AFF619"/>
      <c r="AFG619"/>
      <c r="AFH619"/>
      <c r="AFI619"/>
      <c r="AFJ619"/>
      <c r="AFK619"/>
      <c r="AFL619"/>
      <c r="AFM619"/>
      <c r="AFN619"/>
      <c r="AFO619"/>
      <c r="AFP619"/>
      <c r="AFQ619"/>
      <c r="AFR619"/>
      <c r="AFS619"/>
      <c r="AFT619"/>
      <c r="AFU619"/>
      <c r="AFV619"/>
      <c r="AFW619"/>
      <c r="AFX619"/>
      <c r="AFY619"/>
      <c r="AFZ619"/>
      <c r="AGA619"/>
      <c r="AGB619"/>
      <c r="AGC619"/>
      <c r="AGD619"/>
      <c r="AGE619"/>
      <c r="AGF619"/>
      <c r="AGG619"/>
      <c r="AGH619"/>
      <c r="AGI619"/>
      <c r="AGJ619"/>
      <c r="AGK619"/>
      <c r="AGL619"/>
      <c r="AGM619"/>
      <c r="AGN619"/>
      <c r="AGO619"/>
      <c r="AGP619"/>
      <c r="AGQ619"/>
      <c r="AGR619"/>
      <c r="AGS619"/>
      <c r="AGT619"/>
      <c r="AGU619"/>
      <c r="AGV619"/>
      <c r="AGW619"/>
      <c r="AGX619"/>
      <c r="AGY619"/>
      <c r="AGZ619"/>
      <c r="AHA619"/>
      <c r="AHB619"/>
      <c r="AHC619"/>
      <c r="AHD619"/>
      <c r="AHE619"/>
      <c r="AHF619"/>
      <c r="AHG619"/>
      <c r="AHH619"/>
      <c r="AHI619"/>
      <c r="AHJ619"/>
      <c r="AHK619"/>
      <c r="AHL619"/>
      <c r="AHM619"/>
      <c r="AHN619"/>
      <c r="AHO619"/>
      <c r="AHP619"/>
      <c r="AHQ619"/>
      <c r="AHR619"/>
      <c r="AHS619"/>
      <c r="AHT619"/>
      <c r="AHU619"/>
      <c r="AHV619"/>
      <c r="AHW619"/>
      <c r="AHX619"/>
      <c r="AHY619"/>
      <c r="AHZ619"/>
      <c r="AIA619"/>
      <c r="AIB619"/>
      <c r="AIC619"/>
      <c r="AID619"/>
      <c r="AIE619"/>
      <c r="AIF619"/>
      <c r="AIG619"/>
      <c r="AIH619"/>
      <c r="AII619"/>
      <c r="AIJ619"/>
      <c r="AIK619"/>
      <c r="AIL619"/>
      <c r="AIM619"/>
      <c r="AIN619"/>
      <c r="AIO619"/>
      <c r="AIP619"/>
      <c r="AIQ619"/>
      <c r="AIR619"/>
      <c r="AIS619"/>
      <c r="AIT619"/>
      <c r="AIU619"/>
      <c r="AIV619"/>
      <c r="AIW619"/>
      <c r="AIX619"/>
      <c r="AIY619"/>
      <c r="AIZ619"/>
      <c r="AJA619"/>
      <c r="AJB619"/>
      <c r="AJC619"/>
      <c r="AJD619"/>
      <c r="AJE619"/>
      <c r="AJF619"/>
      <c r="AJG619"/>
      <c r="AJH619"/>
      <c r="AJI619"/>
      <c r="AJJ619"/>
      <c r="AJK619"/>
      <c r="AJL619"/>
      <c r="AJM619"/>
      <c r="AJN619"/>
      <c r="AJO619"/>
      <c r="AJP619"/>
      <c r="AJQ619"/>
      <c r="AJR619"/>
      <c r="AJS619"/>
      <c r="AJT619"/>
      <c r="AJU619"/>
      <c r="AJV619"/>
      <c r="AJW619"/>
      <c r="AJX619"/>
      <c r="AJY619"/>
      <c r="AJZ619"/>
      <c r="AKA619"/>
      <c r="AKB619"/>
      <c r="AKC619"/>
      <c r="AKD619"/>
      <c r="AKE619"/>
      <c r="AKF619"/>
      <c r="AKG619"/>
      <c r="AKH619"/>
      <c r="AKI619"/>
      <c r="AKJ619"/>
      <c r="AKK619"/>
      <c r="AKL619"/>
      <c r="AKM619"/>
      <c r="AKN619"/>
      <c r="AKO619"/>
      <c r="AKP619"/>
      <c r="AKQ619"/>
      <c r="AKR619"/>
      <c r="AKS619"/>
      <c r="AKT619"/>
      <c r="AKU619"/>
      <c r="AKV619"/>
      <c r="AKW619"/>
      <c r="AKX619"/>
      <c r="AKY619"/>
      <c r="AKZ619"/>
      <c r="ALA619"/>
      <c r="ALB619"/>
      <c r="ALC619"/>
      <c r="ALD619"/>
      <c r="ALE619"/>
      <c r="ALF619"/>
      <c r="ALG619"/>
      <c r="ALH619"/>
      <c r="ALI619"/>
      <c r="ALJ619"/>
      <c r="ALK619"/>
      <c r="ALL619"/>
      <c r="ALM619"/>
      <c r="ALN619"/>
      <c r="ALO619"/>
      <c r="ALP619"/>
      <c r="ALQ619"/>
      <c r="ALR619"/>
      <c r="ALS619"/>
      <c r="ALT619"/>
      <c r="ALU619"/>
      <c r="ALV619"/>
      <c r="ALW619"/>
      <c r="ALX619"/>
      <c r="ALY619"/>
      <c r="ALZ619"/>
      <c r="AMA619"/>
      <c r="AMB619"/>
      <c r="AMC619"/>
      <c r="AMD619"/>
      <c r="AME619"/>
      <c r="AMF619"/>
      <c r="AMG619"/>
      <c r="AMH619"/>
      <c r="AMI619"/>
      <c r="AMJ619"/>
    </row>
    <row r="620" spans="1:1024" outlineLevel="1" x14ac:dyDescent="0.25">
      <c r="A620"/>
      <c r="B620" s="254"/>
      <c r="C620" s="84"/>
      <c r="D620" s="85"/>
      <c r="E620" s="85"/>
      <c r="F620" s="85"/>
      <c r="G620" s="85"/>
      <c r="H620" s="221"/>
      <c r="I620" s="84"/>
      <c r="J620" s="86"/>
      <c r="K620" s="86"/>
      <c r="L620" s="86"/>
      <c r="M620" s="88"/>
      <c r="N620"/>
      <c r="O620" s="80"/>
      <c r="P620" s="208">
        <f t="shared" si="16"/>
        <v>0</v>
      </c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</row>
    <row r="621" spans="1:1024" outlineLevel="1" x14ac:dyDescent="0.25">
      <c r="A621"/>
      <c r="B621" s="254"/>
      <c r="C621" s="84"/>
      <c r="D621" s="85"/>
      <c r="E621" s="85"/>
      <c r="F621" s="85"/>
      <c r="G621" s="85"/>
      <c r="H621" s="221"/>
      <c r="I621" s="84"/>
      <c r="J621" s="86">
        <f>J615-J617</f>
        <v>485.36819999999994</v>
      </c>
      <c r="K621" s="86" t="s">
        <v>387</v>
      </c>
      <c r="L621" s="86" t="s">
        <v>574</v>
      </c>
      <c r="M621" s="88"/>
      <c r="N621"/>
      <c r="O621" s="80"/>
      <c r="P621" s="208">
        <f t="shared" si="16"/>
        <v>0</v>
      </c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</row>
    <row r="622" spans="1:1024" outlineLevel="1" x14ac:dyDescent="0.25">
      <c r="A622"/>
      <c r="B622" s="254"/>
      <c r="C622" s="84"/>
      <c r="D622" s="85"/>
      <c r="E622" s="85"/>
      <c r="F622" s="85"/>
      <c r="G622" s="85"/>
      <c r="H622" s="221"/>
      <c r="I622" s="84"/>
      <c r="J622" s="86"/>
      <c r="K622" s="86"/>
      <c r="L622" s="87"/>
      <c r="M622" s="88"/>
      <c r="N622"/>
      <c r="O622" s="80"/>
      <c r="P622" s="208">
        <f t="shared" si="16"/>
        <v>0</v>
      </c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</row>
    <row r="623" spans="1:1024" outlineLevel="1" x14ac:dyDescent="0.25">
      <c r="A623"/>
      <c r="B623" s="346"/>
      <c r="C623" s="347"/>
      <c r="D623" s="348"/>
      <c r="E623" s="348"/>
      <c r="F623" s="348"/>
      <c r="G623" s="348"/>
      <c r="H623" s="232"/>
      <c r="I623" s="347"/>
      <c r="J623" s="327"/>
      <c r="K623" s="327"/>
      <c r="L623" s="349"/>
      <c r="M623" s="350"/>
      <c r="N623"/>
      <c r="O623" s="80"/>
      <c r="P623" s="208">
        <f t="shared" si="16"/>
        <v>0</v>
      </c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</row>
    <row r="624" spans="1:1024" outlineLevel="1" x14ac:dyDescent="0.25">
      <c r="A624" s="261" t="s">
        <v>575</v>
      </c>
      <c r="B624" s="240" t="s">
        <v>180</v>
      </c>
      <c r="C624" s="57" t="str">
        <f>CONCATENATE(VLOOKUP(A624,ABC_SERVIÇOS!A:I,5,0)," - ",VLOOKUP(A624,ABC_SERVIÇOS!A:I,6,0))</f>
        <v>73964/006 - SINAPI – 10/17</v>
      </c>
      <c r="D624" s="111" t="str">
        <f>VLOOKUP(A624,ABC_SERVIÇOS,2,0)</f>
        <v>REATERRO DE VALA COM COMPACTAÇÃO MANUAL</v>
      </c>
      <c r="E624" s="136"/>
      <c r="F624" s="136"/>
      <c r="G624" s="136"/>
      <c r="H624" s="160"/>
      <c r="I624" s="57" t="str">
        <f>VLOOKUP(A624,ABC_SERVIÇOS,3,0)</f>
        <v>m3</v>
      </c>
      <c r="J624" s="112">
        <f>J630</f>
        <v>230.85</v>
      </c>
      <c r="K624" s="137"/>
      <c r="L624" s="113">
        <f>VLOOKUP(A624,ABC_SERVIÇOS,7,0)</f>
        <v>36.630000000000003</v>
      </c>
      <c r="M624" s="114">
        <f>ROUND(L624*J624,2)</f>
        <v>8456.0400000000009</v>
      </c>
      <c r="N624" s="46" t="str">
        <f>A624</f>
        <v>COMP_050</v>
      </c>
      <c r="O624" s="80"/>
      <c r="P624" s="208">
        <f t="shared" si="16"/>
        <v>-8456.0400000000009</v>
      </c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</row>
    <row r="625" spans="1:1024" outlineLevel="1" x14ac:dyDescent="0.25">
      <c r="A625"/>
      <c r="B625" s="284"/>
      <c r="C625" s="275"/>
      <c r="D625" s="276"/>
      <c r="E625" s="276"/>
      <c r="F625" s="276"/>
      <c r="G625" s="276"/>
      <c r="H625" s="214"/>
      <c r="I625" s="275"/>
      <c r="J625" s="277"/>
      <c r="K625" s="277"/>
      <c r="L625" s="278"/>
      <c r="M625" s="279"/>
      <c r="N625"/>
      <c r="O625" s="80"/>
      <c r="P625" s="208">
        <f t="shared" si="16"/>
        <v>0</v>
      </c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</row>
    <row r="626" spans="1:1024" outlineLevel="1" x14ac:dyDescent="0.25">
      <c r="A626"/>
      <c r="B626" s="254"/>
      <c r="C626" s="84"/>
      <c r="D626" s="85" t="s">
        <v>542</v>
      </c>
      <c r="E626" s="85"/>
      <c r="F626" s="85"/>
      <c r="G626" s="85"/>
      <c r="H626" s="221"/>
      <c r="I626" s="84"/>
      <c r="J626" s="86">
        <f>J576</f>
        <v>243</v>
      </c>
      <c r="K626" s="86" t="s">
        <v>256</v>
      </c>
      <c r="L626" s="86" t="s">
        <v>381</v>
      </c>
      <c r="M626" s="88"/>
      <c r="N626"/>
      <c r="O626" s="80"/>
      <c r="P626" s="208">
        <f t="shared" si="16"/>
        <v>0</v>
      </c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</row>
    <row r="627" spans="1:1024" outlineLevel="1" x14ac:dyDescent="0.25">
      <c r="A627"/>
      <c r="B627" s="254"/>
      <c r="C627" s="84"/>
      <c r="D627" s="85" t="s">
        <v>550</v>
      </c>
      <c r="E627" s="85"/>
      <c r="F627" s="85"/>
      <c r="G627" s="85"/>
      <c r="H627" s="221"/>
      <c r="I627" s="84"/>
      <c r="J627" s="86">
        <v>0.5</v>
      </c>
      <c r="K627" s="86" t="s">
        <v>256</v>
      </c>
      <c r="L627" s="86" t="s">
        <v>383</v>
      </c>
      <c r="M627" s="88"/>
      <c r="N627"/>
      <c r="O627" s="80"/>
      <c r="P627" s="208">
        <f t="shared" si="16"/>
        <v>0</v>
      </c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</row>
    <row r="628" spans="1:1024" outlineLevel="1" x14ac:dyDescent="0.25">
      <c r="A628"/>
      <c r="B628" s="254"/>
      <c r="C628" s="84"/>
      <c r="D628" s="85" t="s">
        <v>257</v>
      </c>
      <c r="E628" s="85"/>
      <c r="F628" s="85"/>
      <c r="G628" s="85"/>
      <c r="H628" s="221"/>
      <c r="I628" s="84"/>
      <c r="J628" s="86">
        <v>1.9</v>
      </c>
      <c r="K628" s="86" t="s">
        <v>256</v>
      </c>
      <c r="L628" s="86" t="s">
        <v>427</v>
      </c>
      <c r="M628" s="88"/>
      <c r="N628"/>
      <c r="O628" s="80"/>
      <c r="P628" s="208">
        <f t="shared" si="16"/>
        <v>0</v>
      </c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</row>
    <row r="629" spans="1:1024" outlineLevel="1" x14ac:dyDescent="0.25">
      <c r="A629"/>
      <c r="B629" s="254"/>
      <c r="C629" s="84"/>
      <c r="D629" s="85"/>
      <c r="E629" s="85"/>
      <c r="F629" s="85"/>
      <c r="G629" s="85"/>
      <c r="H629" s="221"/>
      <c r="I629" s="84"/>
      <c r="J629" s="86"/>
      <c r="K629" s="86"/>
      <c r="L629" s="86"/>
      <c r="M629" s="88"/>
      <c r="N629"/>
      <c r="O629" s="80"/>
      <c r="P629" s="208">
        <f t="shared" si="16"/>
        <v>0</v>
      </c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</row>
    <row r="630" spans="1:1024" outlineLevel="1" x14ac:dyDescent="0.25">
      <c r="A630"/>
      <c r="B630" s="254"/>
      <c r="C630" s="84"/>
      <c r="D630" s="85" t="s">
        <v>544</v>
      </c>
      <c r="E630" s="85"/>
      <c r="F630" s="85"/>
      <c r="G630" s="85"/>
      <c r="H630" s="221"/>
      <c r="I630" s="84"/>
      <c r="J630" s="86">
        <f>J626*J627*J628</f>
        <v>230.85</v>
      </c>
      <c r="K630" s="86" t="s">
        <v>387</v>
      </c>
      <c r="L630" s="86" t="s">
        <v>545</v>
      </c>
      <c r="M630" s="88"/>
      <c r="N630"/>
      <c r="O630" s="80"/>
      <c r="P630" s="208">
        <f t="shared" si="16"/>
        <v>0</v>
      </c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</row>
    <row r="631" spans="1:1024" outlineLevel="1" x14ac:dyDescent="0.25">
      <c r="A631"/>
      <c r="B631" s="254"/>
      <c r="C631" s="84"/>
      <c r="D631" s="85"/>
      <c r="E631" s="85"/>
      <c r="F631" s="85"/>
      <c r="G631" s="85"/>
      <c r="H631" s="221"/>
      <c r="I631" s="84"/>
      <c r="J631" s="86"/>
      <c r="K631" s="86"/>
      <c r="L631" s="87"/>
      <c r="M631" s="88"/>
      <c r="N631"/>
      <c r="O631" s="80"/>
      <c r="P631" s="208">
        <f t="shared" si="16"/>
        <v>0</v>
      </c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</row>
    <row r="632" spans="1:1024" outlineLevel="1" x14ac:dyDescent="0.25">
      <c r="A632"/>
      <c r="B632" s="254"/>
      <c r="C632" s="84"/>
      <c r="D632" s="85"/>
      <c r="E632" s="85"/>
      <c r="F632" s="85"/>
      <c r="G632" s="85"/>
      <c r="H632" s="221"/>
      <c r="I632" s="84"/>
      <c r="J632" s="86"/>
      <c r="K632" s="86"/>
      <c r="L632" s="87"/>
      <c r="M632" s="88"/>
      <c r="N632"/>
      <c r="O632" s="80"/>
      <c r="P632" s="208">
        <f t="shared" si="16"/>
        <v>0</v>
      </c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</row>
    <row r="633" spans="1:1024" ht="25.5" outlineLevel="1" x14ac:dyDescent="0.25">
      <c r="A633" s="116" t="s">
        <v>476</v>
      </c>
      <c r="B633" s="286" t="s">
        <v>181</v>
      </c>
      <c r="C633" s="57" t="str">
        <f>CONCATENATE(VLOOKUP(A633,ABC_SERVIÇOS!A:I,5,0)," - ",VLOOKUP(A633,ABC_SERVIÇOS!A:I,6,0))</f>
        <v>( I ) - 4746 - SINAPI – 10/17</v>
      </c>
      <c r="D633" s="136" t="str">
        <f>VLOOKUP(A633,ABC_SERVIÇOS,2,0)</f>
        <v>PEDREGULHO OU PICARRA DE JAZIDA, AO NATURAL, PARA BASE DE PAVIMENTACAO (RETIRADO NA JAZIDA, SEM TRANSPORTE)</v>
      </c>
      <c r="E633" s="136"/>
      <c r="F633" s="136"/>
      <c r="G633" s="136"/>
      <c r="H633" s="366"/>
      <c r="I633" s="135" t="str">
        <f>VLOOKUP(A633,ABC_SERVIÇOS,3,0)</f>
        <v>M3</v>
      </c>
      <c r="J633" s="137">
        <f>SUM(J634:J635)</f>
        <v>230.85</v>
      </c>
      <c r="K633" s="137"/>
      <c r="L633" s="138">
        <f>VLOOKUP(A633,ABC_SERVIÇOS,7,0)</f>
        <v>42.69</v>
      </c>
      <c r="M633" s="123">
        <f>ROUND(L633*J633,2)</f>
        <v>9854.99</v>
      </c>
      <c r="N633" s="46" t="str">
        <f>A633</f>
        <v>COMP_032</v>
      </c>
      <c r="O633" s="80"/>
      <c r="P633" s="208">
        <f t="shared" si="16"/>
        <v>-9854.99</v>
      </c>
      <c r="Q633"/>
      <c r="R633"/>
      <c r="S633" s="74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</row>
    <row r="634" spans="1:1024" outlineLevel="1" x14ac:dyDescent="0.25">
      <c r="A634"/>
      <c r="B634" s="381"/>
      <c r="C634" s="370"/>
      <c r="D634" s="382"/>
      <c r="E634" s="382"/>
      <c r="F634" s="382"/>
      <c r="G634" s="382"/>
      <c r="H634" s="307"/>
      <c r="I634" s="370"/>
      <c r="J634" s="315"/>
      <c r="K634" s="315"/>
      <c r="L634" s="371"/>
      <c r="M634" s="372"/>
      <c r="N634" s="115"/>
      <c r="O634" s="80"/>
      <c r="P634" s="208">
        <f t="shared" si="16"/>
        <v>0</v>
      </c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</row>
    <row r="635" spans="1:1024" outlineLevel="1" x14ac:dyDescent="0.25">
      <c r="A635"/>
      <c r="B635" s="254"/>
      <c r="C635" s="84"/>
      <c r="D635" s="280" t="s">
        <v>576</v>
      </c>
      <c r="E635" s="85"/>
      <c r="F635" s="85"/>
      <c r="G635" s="85"/>
      <c r="H635" s="221"/>
      <c r="I635" s="84"/>
      <c r="J635" s="86">
        <f>J624</f>
        <v>230.85</v>
      </c>
      <c r="K635" s="86" t="s">
        <v>381</v>
      </c>
      <c r="L635" s="87"/>
      <c r="M635" s="88"/>
      <c r="N635" s="115"/>
      <c r="O635" s="80"/>
      <c r="P635" s="208">
        <f t="shared" si="16"/>
        <v>0</v>
      </c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</row>
    <row r="636" spans="1:1024" outlineLevel="1" x14ac:dyDescent="0.25">
      <c r="A636"/>
      <c r="B636" s="254"/>
      <c r="C636" s="84"/>
      <c r="D636" s="85"/>
      <c r="E636" s="85"/>
      <c r="F636" s="85"/>
      <c r="G636" s="85"/>
      <c r="H636" s="221"/>
      <c r="I636" s="84"/>
      <c r="J636" s="86"/>
      <c r="K636" s="86"/>
      <c r="L636" s="87"/>
      <c r="M636" s="88"/>
      <c r="N636" s="115"/>
      <c r="O636" s="80"/>
      <c r="P636" s="208">
        <f t="shared" si="16"/>
        <v>0</v>
      </c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</row>
    <row r="637" spans="1:1024" outlineLevel="1" x14ac:dyDescent="0.25">
      <c r="A637"/>
      <c r="B637" s="338"/>
      <c r="C637" s="339"/>
      <c r="D637" s="340"/>
      <c r="E637" s="340"/>
      <c r="F637" s="340"/>
      <c r="G637" s="340"/>
      <c r="H637" s="341"/>
      <c r="I637" s="339"/>
      <c r="J637" s="342"/>
      <c r="K637" s="342"/>
      <c r="L637" s="343"/>
      <c r="M637" s="344"/>
      <c r="N637" s="115"/>
      <c r="O637" s="80"/>
      <c r="P637" s="208">
        <f t="shared" si="16"/>
        <v>0</v>
      </c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</row>
    <row r="638" spans="1:1024" s="74" customFormat="1" ht="38.25" outlineLevel="1" x14ac:dyDescent="0.25">
      <c r="A638" s="261" t="s">
        <v>456</v>
      </c>
      <c r="B638" s="240" t="s">
        <v>182</v>
      </c>
      <c r="C638" s="57" t="str">
        <f>CONCATENATE(VLOOKUP(A638,ABC_SERVIÇOS!A:I,5,0)," - ",VLOOKUP(A638,ABC_SERVIÇOS!A:I,6,0))</f>
        <v>74151 - SINAPI – 10/17</v>
      </c>
      <c r="D638" s="111" t="str">
        <f>VLOOKUP(A638,ABC_SERVIÇOS,2,0)</f>
        <v>ESCAVACAO E CARGA MATERIAL 1A CATEGORIA, UTILIZANDO TRATOR DE ESTEIRAS DE 110 A 160HP COM LAMINA, PESO OPERACIONAL * 13T E PA CARREGADEIRA COM 170 HP.</v>
      </c>
      <c r="E638" s="136"/>
      <c r="F638" s="136"/>
      <c r="G638" s="136"/>
      <c r="H638" s="366"/>
      <c r="I638" s="57" t="str">
        <f>VLOOKUP(A638,ABC_SERVIÇOS,3,0)</f>
        <v>M3</v>
      </c>
      <c r="J638" s="112">
        <f>J643</f>
        <v>300.10500000000002</v>
      </c>
      <c r="K638" s="137"/>
      <c r="L638" s="113">
        <f>VLOOKUP(A638,ABC_SERVIÇOS,7,0)</f>
        <v>3.09</v>
      </c>
      <c r="M638" s="114">
        <f>ROUND(L638*J638,2)</f>
        <v>927.32</v>
      </c>
      <c r="N638" s="46" t="str">
        <f>A638</f>
        <v>COMP_028</v>
      </c>
      <c r="O638" s="80"/>
      <c r="P638" s="208">
        <f t="shared" si="16"/>
        <v>-927.32</v>
      </c>
    </row>
    <row r="639" spans="1:1024" outlineLevel="1" x14ac:dyDescent="0.25">
      <c r="A639"/>
      <c r="B639" s="381"/>
      <c r="C639" s="370"/>
      <c r="D639" s="382"/>
      <c r="E639" s="382"/>
      <c r="F639" s="382"/>
      <c r="G639" s="382"/>
      <c r="H639" s="307"/>
      <c r="I639" s="370"/>
      <c r="J639" s="315"/>
      <c r="K639" s="315"/>
      <c r="L639" s="371"/>
      <c r="M639" s="372"/>
      <c r="N639" s="115"/>
      <c r="O639" s="80"/>
      <c r="P639" s="208">
        <f t="shared" si="16"/>
        <v>0</v>
      </c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</row>
    <row r="640" spans="1:1024" outlineLevel="1" x14ac:dyDescent="0.25">
      <c r="A640"/>
      <c r="B640" s="254"/>
      <c r="C640" s="84"/>
      <c r="D640" s="280" t="s">
        <v>577</v>
      </c>
      <c r="E640" s="85"/>
      <c r="F640" s="85"/>
      <c r="G640" s="85"/>
      <c r="H640" s="221"/>
      <c r="I640" s="84"/>
      <c r="J640" s="86">
        <f>J624</f>
        <v>230.85</v>
      </c>
      <c r="K640" s="86" t="s">
        <v>387</v>
      </c>
      <c r="L640" s="87" t="s">
        <v>381</v>
      </c>
      <c r="M640" s="88"/>
      <c r="N640" s="115"/>
      <c r="O640" s="80"/>
      <c r="P640" s="208">
        <f t="shared" si="16"/>
        <v>0</v>
      </c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</row>
    <row r="641" spans="1:1024" outlineLevel="1" x14ac:dyDescent="0.25">
      <c r="A641"/>
      <c r="B641" s="254"/>
      <c r="C641" s="84"/>
      <c r="D641" s="280" t="s">
        <v>453</v>
      </c>
      <c r="E641" s="85"/>
      <c r="F641" s="85"/>
      <c r="G641" s="85"/>
      <c r="H641" s="221"/>
      <c r="I641" s="84"/>
      <c r="J641" s="337">
        <v>0.3</v>
      </c>
      <c r="K641" s="86" t="s">
        <v>385</v>
      </c>
      <c r="L641" s="87" t="s">
        <v>383</v>
      </c>
      <c r="M641" s="88"/>
      <c r="N641" s="115"/>
      <c r="O641" s="80"/>
      <c r="P641" s="208">
        <f t="shared" si="16"/>
        <v>0</v>
      </c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</row>
    <row r="642" spans="1:1024" outlineLevel="1" x14ac:dyDescent="0.25">
      <c r="A642"/>
      <c r="B642" s="254"/>
      <c r="C642" s="84"/>
      <c r="D642" s="280"/>
      <c r="E642" s="85"/>
      <c r="F642" s="85"/>
      <c r="G642" s="85"/>
      <c r="H642" s="221"/>
      <c r="I642" s="84"/>
      <c r="J642" s="337"/>
      <c r="K642" s="86"/>
      <c r="L642" s="87"/>
      <c r="M642" s="88"/>
      <c r="N642" s="115"/>
      <c r="O642" s="80"/>
      <c r="P642" s="208">
        <f t="shared" si="16"/>
        <v>0</v>
      </c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</row>
    <row r="643" spans="1:1024" outlineLevel="1" x14ac:dyDescent="0.25">
      <c r="A643"/>
      <c r="B643" s="254"/>
      <c r="C643" s="84"/>
      <c r="D643" s="280"/>
      <c r="E643" s="85"/>
      <c r="F643" s="85"/>
      <c r="G643" s="85"/>
      <c r="H643" s="221"/>
      <c r="I643" s="84"/>
      <c r="J643" s="228">
        <f>J640*(1+J641)</f>
        <v>300.10500000000002</v>
      </c>
      <c r="K643" s="223" t="s">
        <v>394</v>
      </c>
      <c r="L643" s="223" t="s">
        <v>479</v>
      </c>
      <c r="M643" s="88"/>
      <c r="N643" s="115"/>
      <c r="O643" s="80"/>
      <c r="P643" s="208">
        <f t="shared" si="16"/>
        <v>0</v>
      </c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</row>
    <row r="644" spans="1:1024" outlineLevel="1" x14ac:dyDescent="0.25">
      <c r="A644"/>
      <c r="B644" s="254"/>
      <c r="C644" s="84"/>
      <c r="D644" s="85"/>
      <c r="E644" s="85"/>
      <c r="F644" s="85"/>
      <c r="G644" s="85"/>
      <c r="H644" s="221"/>
      <c r="I644" s="84"/>
      <c r="J644" s="86"/>
      <c r="K644" s="86"/>
      <c r="L644" s="87"/>
      <c r="M644" s="88"/>
      <c r="N644" s="115"/>
      <c r="O644" s="80"/>
      <c r="P644" s="208">
        <f t="shared" si="16"/>
        <v>0</v>
      </c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</row>
    <row r="645" spans="1:1024" outlineLevel="1" x14ac:dyDescent="0.25">
      <c r="A645"/>
      <c r="B645" s="338"/>
      <c r="C645" s="339"/>
      <c r="D645" s="340"/>
      <c r="E645" s="340"/>
      <c r="F645" s="340"/>
      <c r="G645" s="340"/>
      <c r="H645" s="341"/>
      <c r="I645" s="339"/>
      <c r="J645" s="342"/>
      <c r="K645" s="342"/>
      <c r="L645" s="343"/>
      <c r="M645" s="344"/>
      <c r="N645" s="115"/>
      <c r="O645" s="80"/>
      <c r="P645" s="208">
        <f t="shared" si="16"/>
        <v>0</v>
      </c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</row>
    <row r="646" spans="1:1024" ht="25.5" outlineLevel="1" x14ac:dyDescent="0.25">
      <c r="A646" s="261" t="s">
        <v>389</v>
      </c>
      <c r="B646" s="240" t="s">
        <v>183</v>
      </c>
      <c r="C646" s="57" t="str">
        <f>CONCATENATE(VLOOKUP(A646,ABC_SERVIÇOS!A:I,5,0)," - ",VLOOKUP(A646,ABC_SERVIÇOS!A:I,6,0))</f>
        <v>95302 - SINAPI – 10/17</v>
      </c>
      <c r="D646" s="111" t="str">
        <f>VLOOKUP(A646,ABC_SERVIÇOS,2,0)</f>
        <v>TRANSPORTE COM CAMINHÃO BASCULANTE 6 M3 EM RODOVIA PAVIMENTADA ( PARA DISTÂNCIAS SUPERIORES A 4 KM)</v>
      </c>
      <c r="E646" s="136"/>
      <c r="F646" s="136"/>
      <c r="G646" s="136"/>
      <c r="H646" s="366"/>
      <c r="I646" s="57" t="str">
        <f>VLOOKUP(A646,ABC_SERVIÇOS,3,0)</f>
        <v>M3xKm</v>
      </c>
      <c r="J646" s="112">
        <f>SUM(J654,J660)</f>
        <v>8823.0869999999995</v>
      </c>
      <c r="K646" s="137"/>
      <c r="L646" s="113">
        <f>VLOOKUP(A646,ABC_SERVIÇOS,7,0)</f>
        <v>1.41</v>
      </c>
      <c r="M646" s="114">
        <f>ROUND(L646*J646,2)</f>
        <v>12440.55</v>
      </c>
      <c r="N646" s="46" t="str">
        <f>A646</f>
        <v>COMP_020</v>
      </c>
      <c r="O646" s="80"/>
      <c r="P646" s="208">
        <f t="shared" si="16"/>
        <v>-12440.55</v>
      </c>
      <c r="Q646" s="74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</row>
    <row r="647" spans="1:1024" outlineLevel="1" x14ac:dyDescent="0.25">
      <c r="A647" s="46"/>
      <c r="B647" s="211"/>
      <c r="C647" s="212"/>
      <c r="D647" s="213"/>
      <c r="E647" s="213"/>
      <c r="F647" s="213"/>
      <c r="G647" s="213"/>
      <c r="H647" s="214"/>
      <c r="I647" s="212"/>
      <c r="J647" s="215"/>
      <c r="K647" s="215"/>
      <c r="L647" s="216"/>
      <c r="M647" s="217"/>
      <c r="N647" s="115"/>
      <c r="O647" s="80"/>
      <c r="P647" s="208">
        <f t="shared" si="16"/>
        <v>0</v>
      </c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  <c r="TH647"/>
      <c r="TI647"/>
      <c r="TJ647"/>
      <c r="TK647"/>
      <c r="TL647"/>
      <c r="TM647"/>
      <c r="TN647"/>
      <c r="TO647"/>
      <c r="TP647"/>
      <c r="TQ647"/>
      <c r="TR647"/>
      <c r="TS647"/>
      <c r="TT647"/>
      <c r="TU647"/>
      <c r="TV647"/>
      <c r="TW647"/>
      <c r="TX647"/>
      <c r="TY647"/>
      <c r="TZ647"/>
      <c r="UA647"/>
      <c r="UB647"/>
      <c r="UC647"/>
      <c r="UD647"/>
      <c r="UE647"/>
      <c r="UF647"/>
      <c r="UG647"/>
      <c r="UH647"/>
      <c r="UI647"/>
      <c r="UJ647"/>
      <c r="UK647"/>
      <c r="UL647"/>
      <c r="UM647"/>
      <c r="UN647"/>
      <c r="UO647"/>
      <c r="UP647"/>
      <c r="UQ647"/>
      <c r="UR647"/>
      <c r="US647"/>
      <c r="UT647"/>
      <c r="UU647"/>
      <c r="UV647"/>
      <c r="UW647"/>
      <c r="UX647"/>
      <c r="UY647"/>
      <c r="UZ647"/>
      <c r="VA647"/>
      <c r="VB647"/>
      <c r="VC647"/>
      <c r="VD647"/>
      <c r="VE647"/>
      <c r="VF647"/>
      <c r="VG647"/>
      <c r="VH647"/>
      <c r="VI647"/>
      <c r="VJ647"/>
      <c r="VK647"/>
      <c r="VL647"/>
      <c r="VM647"/>
      <c r="VN647"/>
      <c r="VO647"/>
      <c r="VP647"/>
      <c r="VQ647"/>
      <c r="VR647"/>
      <c r="VS647"/>
      <c r="VT647"/>
      <c r="VU647"/>
      <c r="VV647"/>
      <c r="VW647"/>
      <c r="VX647"/>
      <c r="VY647"/>
      <c r="VZ647"/>
      <c r="WA647"/>
      <c r="WB647"/>
      <c r="WC647"/>
      <c r="WD647"/>
      <c r="WE647"/>
      <c r="WF647"/>
      <c r="WG647"/>
      <c r="WH647"/>
      <c r="WI647"/>
      <c r="WJ647"/>
      <c r="WK647"/>
      <c r="WL647"/>
      <c r="WM647"/>
      <c r="WN647"/>
      <c r="WO647"/>
      <c r="WP647"/>
      <c r="WQ647"/>
      <c r="WR647"/>
      <c r="WS647"/>
      <c r="WT647"/>
      <c r="WU647"/>
      <c r="WV647"/>
      <c r="WW647"/>
      <c r="WX647"/>
      <c r="WY647"/>
      <c r="WZ647"/>
      <c r="XA647"/>
      <c r="XB647"/>
      <c r="XC647"/>
      <c r="XD647"/>
      <c r="XE647"/>
      <c r="XF647"/>
      <c r="XG647"/>
      <c r="XH647"/>
      <c r="XI647"/>
      <c r="XJ647"/>
      <c r="XK647"/>
      <c r="XL647"/>
      <c r="XM647"/>
      <c r="XN647"/>
      <c r="XO647"/>
      <c r="XP647"/>
      <c r="XQ647"/>
      <c r="XR647"/>
      <c r="XS647"/>
      <c r="XT647"/>
      <c r="XU647"/>
      <c r="XV647"/>
      <c r="XW647"/>
      <c r="XX647"/>
      <c r="XY647"/>
      <c r="XZ647"/>
      <c r="YA647"/>
      <c r="YB647"/>
      <c r="YC647"/>
      <c r="YD647"/>
      <c r="YE647"/>
      <c r="YF647"/>
      <c r="YG647"/>
      <c r="YH647"/>
      <c r="YI647"/>
      <c r="YJ647"/>
      <c r="YK647"/>
      <c r="YL647"/>
      <c r="YM647"/>
      <c r="YN647"/>
      <c r="YO647"/>
      <c r="YP647"/>
      <c r="YQ647"/>
      <c r="YR647"/>
      <c r="YS647"/>
      <c r="YT647"/>
      <c r="YU647"/>
      <c r="YV647"/>
      <c r="YW647"/>
      <c r="YX647"/>
      <c r="YY647"/>
      <c r="YZ647"/>
      <c r="ZA647"/>
      <c r="ZB647"/>
      <c r="ZC647"/>
      <c r="ZD647"/>
      <c r="ZE647"/>
      <c r="ZF647"/>
      <c r="ZG647"/>
      <c r="ZH647"/>
      <c r="ZI647"/>
      <c r="ZJ647"/>
      <c r="ZK647"/>
      <c r="ZL647"/>
      <c r="ZM647"/>
      <c r="ZN647"/>
      <c r="ZO647"/>
      <c r="ZP647"/>
      <c r="ZQ647"/>
      <c r="ZR647"/>
      <c r="ZS647"/>
      <c r="ZT647"/>
      <c r="ZU647"/>
      <c r="ZV647"/>
      <c r="ZW647"/>
      <c r="ZX647"/>
      <c r="ZY647"/>
      <c r="ZZ647"/>
      <c r="AAA647"/>
      <c r="AAB647"/>
      <c r="AAC647"/>
      <c r="AAD647"/>
      <c r="AAE647"/>
      <c r="AAF647"/>
      <c r="AAG647"/>
      <c r="AAH647"/>
      <c r="AAI647"/>
      <c r="AAJ647"/>
      <c r="AAK647"/>
      <c r="AAL647"/>
      <c r="AAM647"/>
      <c r="AAN647"/>
      <c r="AAO647"/>
      <c r="AAP647"/>
      <c r="AAQ647"/>
      <c r="AAR647"/>
      <c r="AAS647"/>
      <c r="AAT647"/>
      <c r="AAU647"/>
      <c r="AAV647"/>
      <c r="AAW647"/>
      <c r="AAX647"/>
      <c r="AAY647"/>
      <c r="AAZ647"/>
      <c r="ABA647"/>
      <c r="ABB647"/>
      <c r="ABC647"/>
      <c r="ABD647"/>
      <c r="ABE647"/>
      <c r="ABF647"/>
      <c r="ABG647"/>
      <c r="ABH647"/>
      <c r="ABI647"/>
      <c r="ABJ647"/>
      <c r="ABK647"/>
      <c r="ABL647"/>
      <c r="ABM647"/>
      <c r="ABN647"/>
      <c r="ABO647"/>
      <c r="ABP647"/>
      <c r="ABQ647"/>
      <c r="ABR647"/>
      <c r="ABS647"/>
      <c r="ABT647"/>
      <c r="ABU647"/>
      <c r="ABV647"/>
      <c r="ABW647"/>
      <c r="ABX647"/>
      <c r="ABY647"/>
      <c r="ABZ647"/>
      <c r="ACA647"/>
      <c r="ACB647"/>
      <c r="ACC647"/>
      <c r="ACD647"/>
      <c r="ACE647"/>
      <c r="ACF647"/>
      <c r="ACG647"/>
      <c r="ACH647"/>
      <c r="ACI647"/>
      <c r="ACJ647"/>
      <c r="ACK647"/>
      <c r="ACL647"/>
      <c r="ACM647"/>
      <c r="ACN647"/>
      <c r="ACO647"/>
      <c r="ACP647"/>
      <c r="ACQ647"/>
      <c r="ACR647"/>
      <c r="ACS647"/>
      <c r="ACT647"/>
      <c r="ACU647"/>
      <c r="ACV647"/>
      <c r="ACW647"/>
      <c r="ACX647"/>
      <c r="ACY647"/>
      <c r="ACZ647"/>
      <c r="ADA647"/>
      <c r="ADB647"/>
      <c r="ADC647"/>
      <c r="ADD647"/>
      <c r="ADE647"/>
      <c r="ADF647"/>
      <c r="ADG647"/>
      <c r="ADH647"/>
      <c r="ADI647"/>
      <c r="ADJ647"/>
      <c r="ADK647"/>
      <c r="ADL647"/>
      <c r="ADM647"/>
      <c r="ADN647"/>
      <c r="ADO647"/>
      <c r="ADP647"/>
      <c r="ADQ647"/>
      <c r="ADR647"/>
      <c r="ADS647"/>
      <c r="ADT647"/>
      <c r="ADU647"/>
      <c r="ADV647"/>
      <c r="ADW647"/>
      <c r="ADX647"/>
      <c r="ADY647"/>
      <c r="ADZ647"/>
      <c r="AEA647"/>
      <c r="AEB647"/>
      <c r="AEC647"/>
      <c r="AED647"/>
      <c r="AEE647"/>
      <c r="AEF647"/>
      <c r="AEG647"/>
      <c r="AEH647"/>
      <c r="AEI647"/>
      <c r="AEJ647"/>
      <c r="AEK647"/>
      <c r="AEL647"/>
      <c r="AEM647"/>
      <c r="AEN647"/>
      <c r="AEO647"/>
      <c r="AEP647"/>
      <c r="AEQ647"/>
      <c r="AER647"/>
      <c r="AES647"/>
      <c r="AET647"/>
      <c r="AEU647"/>
      <c r="AEV647"/>
      <c r="AEW647"/>
      <c r="AEX647"/>
      <c r="AEY647"/>
      <c r="AEZ647"/>
      <c r="AFA647"/>
      <c r="AFB647"/>
      <c r="AFC647"/>
      <c r="AFD647"/>
      <c r="AFE647"/>
      <c r="AFF647"/>
      <c r="AFG647"/>
      <c r="AFH647"/>
      <c r="AFI647"/>
      <c r="AFJ647"/>
      <c r="AFK647"/>
      <c r="AFL647"/>
      <c r="AFM647"/>
      <c r="AFN647"/>
      <c r="AFO647"/>
      <c r="AFP647"/>
      <c r="AFQ647"/>
      <c r="AFR647"/>
      <c r="AFS647"/>
      <c r="AFT647"/>
      <c r="AFU647"/>
      <c r="AFV647"/>
      <c r="AFW647"/>
      <c r="AFX647"/>
      <c r="AFY647"/>
      <c r="AFZ647"/>
      <c r="AGA647"/>
      <c r="AGB647"/>
      <c r="AGC647"/>
      <c r="AGD647"/>
      <c r="AGE647"/>
      <c r="AGF647"/>
      <c r="AGG647"/>
      <c r="AGH647"/>
      <c r="AGI647"/>
      <c r="AGJ647"/>
      <c r="AGK647"/>
      <c r="AGL647"/>
      <c r="AGM647"/>
      <c r="AGN647"/>
      <c r="AGO647"/>
      <c r="AGP647"/>
      <c r="AGQ647"/>
      <c r="AGR647"/>
      <c r="AGS647"/>
      <c r="AGT647"/>
      <c r="AGU647"/>
      <c r="AGV647"/>
      <c r="AGW647"/>
      <c r="AGX647"/>
      <c r="AGY647"/>
      <c r="AGZ647"/>
      <c r="AHA647"/>
      <c r="AHB647"/>
      <c r="AHC647"/>
      <c r="AHD647"/>
      <c r="AHE647"/>
      <c r="AHF647"/>
      <c r="AHG647"/>
      <c r="AHH647"/>
      <c r="AHI647"/>
      <c r="AHJ647"/>
      <c r="AHK647"/>
      <c r="AHL647"/>
      <c r="AHM647"/>
      <c r="AHN647"/>
      <c r="AHO647"/>
      <c r="AHP647"/>
      <c r="AHQ647"/>
      <c r="AHR647"/>
      <c r="AHS647"/>
      <c r="AHT647"/>
      <c r="AHU647"/>
      <c r="AHV647"/>
      <c r="AHW647"/>
      <c r="AHX647"/>
      <c r="AHY647"/>
      <c r="AHZ647"/>
      <c r="AIA647"/>
      <c r="AIB647"/>
      <c r="AIC647"/>
      <c r="AID647"/>
      <c r="AIE647"/>
      <c r="AIF647"/>
      <c r="AIG647"/>
      <c r="AIH647"/>
      <c r="AII647"/>
      <c r="AIJ647"/>
      <c r="AIK647"/>
      <c r="AIL647"/>
      <c r="AIM647"/>
      <c r="AIN647"/>
      <c r="AIO647"/>
      <c r="AIP647"/>
      <c r="AIQ647"/>
      <c r="AIR647"/>
      <c r="AIS647"/>
      <c r="AIT647"/>
      <c r="AIU647"/>
      <c r="AIV647"/>
      <c r="AIW647"/>
      <c r="AIX647"/>
      <c r="AIY647"/>
      <c r="AIZ647"/>
      <c r="AJA647"/>
      <c r="AJB647"/>
      <c r="AJC647"/>
      <c r="AJD647"/>
      <c r="AJE647"/>
      <c r="AJF647"/>
      <c r="AJG647"/>
      <c r="AJH647"/>
      <c r="AJI647"/>
      <c r="AJJ647"/>
      <c r="AJK647"/>
      <c r="AJL647"/>
      <c r="AJM647"/>
      <c r="AJN647"/>
      <c r="AJO647"/>
      <c r="AJP647"/>
      <c r="AJQ647"/>
      <c r="AJR647"/>
      <c r="AJS647"/>
      <c r="AJT647"/>
      <c r="AJU647"/>
      <c r="AJV647"/>
      <c r="AJW647"/>
      <c r="AJX647"/>
      <c r="AJY647"/>
      <c r="AJZ647"/>
      <c r="AKA647"/>
      <c r="AKB647"/>
      <c r="AKC647"/>
      <c r="AKD647"/>
      <c r="AKE647"/>
      <c r="AKF647"/>
      <c r="AKG647"/>
      <c r="AKH647"/>
      <c r="AKI647"/>
      <c r="AKJ647"/>
      <c r="AKK647"/>
      <c r="AKL647"/>
      <c r="AKM647"/>
      <c r="AKN647"/>
      <c r="AKO647"/>
      <c r="AKP647"/>
      <c r="AKQ647"/>
      <c r="AKR647"/>
      <c r="AKS647"/>
      <c r="AKT647"/>
      <c r="AKU647"/>
      <c r="AKV647"/>
      <c r="AKW647"/>
      <c r="AKX647"/>
      <c r="AKY647"/>
      <c r="AKZ647"/>
      <c r="ALA647"/>
      <c r="ALB647"/>
      <c r="ALC647"/>
      <c r="ALD647"/>
      <c r="ALE647"/>
      <c r="ALF647"/>
      <c r="ALG647"/>
      <c r="ALH647"/>
      <c r="ALI647"/>
      <c r="ALJ647"/>
      <c r="ALK647"/>
      <c r="ALL647"/>
      <c r="ALM647"/>
      <c r="ALN647"/>
      <c r="ALO647"/>
      <c r="ALP647"/>
      <c r="ALQ647"/>
      <c r="ALR647"/>
      <c r="ALS647"/>
      <c r="ALT647"/>
      <c r="ALU647"/>
      <c r="ALV647"/>
      <c r="ALW647"/>
      <c r="ALX647"/>
      <c r="ALY647"/>
      <c r="ALZ647"/>
      <c r="AMA647"/>
      <c r="AMB647"/>
      <c r="AMC647"/>
      <c r="AMD647"/>
      <c r="AME647"/>
      <c r="AMF647"/>
      <c r="AMG647"/>
      <c r="AMH647"/>
      <c r="AMI647"/>
      <c r="AMJ647"/>
    </row>
    <row r="648" spans="1:1024" outlineLevel="1" x14ac:dyDescent="0.25">
      <c r="A648" s="46"/>
      <c r="B648" s="211"/>
      <c r="C648" s="212"/>
      <c r="D648" s="213"/>
      <c r="E648" s="213"/>
      <c r="F648" s="213"/>
      <c r="G648" s="213"/>
      <c r="H648" s="214"/>
      <c r="I648" s="212"/>
      <c r="J648" s="215"/>
      <c r="K648" s="215"/>
      <c r="L648" s="216"/>
      <c r="M648" s="217"/>
      <c r="N648" s="115"/>
      <c r="O648" s="80"/>
      <c r="P648" s="208">
        <f t="shared" si="16"/>
        <v>0</v>
      </c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  <c r="TH648"/>
      <c r="TI648"/>
      <c r="TJ648"/>
      <c r="TK648"/>
      <c r="TL648"/>
      <c r="TM648"/>
      <c r="TN648"/>
      <c r="TO648"/>
      <c r="TP648"/>
      <c r="TQ648"/>
      <c r="TR648"/>
      <c r="TS648"/>
      <c r="TT648"/>
      <c r="TU648"/>
      <c r="TV648"/>
      <c r="TW648"/>
      <c r="TX648"/>
      <c r="TY648"/>
      <c r="TZ648"/>
      <c r="UA648"/>
      <c r="UB648"/>
      <c r="UC648"/>
      <c r="UD648"/>
      <c r="UE648"/>
      <c r="UF648"/>
      <c r="UG648"/>
      <c r="UH648"/>
      <c r="UI648"/>
      <c r="UJ648"/>
      <c r="UK648"/>
      <c r="UL648"/>
      <c r="UM648"/>
      <c r="UN648"/>
      <c r="UO648"/>
      <c r="UP648"/>
      <c r="UQ648"/>
      <c r="UR648"/>
      <c r="US648"/>
      <c r="UT648"/>
      <c r="UU648"/>
      <c r="UV648"/>
      <c r="UW648"/>
      <c r="UX648"/>
      <c r="UY648"/>
      <c r="UZ648"/>
      <c r="VA648"/>
      <c r="VB648"/>
      <c r="VC648"/>
      <c r="VD648"/>
      <c r="VE648"/>
      <c r="VF648"/>
      <c r="VG648"/>
      <c r="VH648"/>
      <c r="VI648"/>
      <c r="VJ648"/>
      <c r="VK648"/>
      <c r="VL648"/>
      <c r="VM648"/>
      <c r="VN648"/>
      <c r="VO648"/>
      <c r="VP648"/>
      <c r="VQ648"/>
      <c r="VR648"/>
      <c r="VS648"/>
      <c r="VT648"/>
      <c r="VU648"/>
      <c r="VV648"/>
      <c r="VW648"/>
      <c r="VX648"/>
      <c r="VY648"/>
      <c r="VZ648"/>
      <c r="WA648"/>
      <c r="WB648"/>
      <c r="WC648"/>
      <c r="WD648"/>
      <c r="WE648"/>
      <c r="WF648"/>
      <c r="WG648"/>
      <c r="WH648"/>
      <c r="WI648"/>
      <c r="WJ648"/>
      <c r="WK648"/>
      <c r="WL648"/>
      <c r="WM648"/>
      <c r="WN648"/>
      <c r="WO648"/>
      <c r="WP648"/>
      <c r="WQ648"/>
      <c r="WR648"/>
      <c r="WS648"/>
      <c r="WT648"/>
      <c r="WU648"/>
      <c r="WV648"/>
      <c r="WW648"/>
      <c r="WX648"/>
      <c r="WY648"/>
      <c r="WZ648"/>
      <c r="XA648"/>
      <c r="XB648"/>
      <c r="XC648"/>
      <c r="XD648"/>
      <c r="XE648"/>
      <c r="XF648"/>
      <c r="XG648"/>
      <c r="XH648"/>
      <c r="XI648"/>
      <c r="XJ648"/>
      <c r="XK648"/>
      <c r="XL648"/>
      <c r="XM648"/>
      <c r="XN648"/>
      <c r="XO648"/>
      <c r="XP648"/>
      <c r="XQ648"/>
      <c r="XR648"/>
      <c r="XS648"/>
      <c r="XT648"/>
      <c r="XU648"/>
      <c r="XV648"/>
      <c r="XW648"/>
      <c r="XX648"/>
      <c r="XY648"/>
      <c r="XZ648"/>
      <c r="YA648"/>
      <c r="YB648"/>
      <c r="YC648"/>
      <c r="YD648"/>
      <c r="YE648"/>
      <c r="YF648"/>
      <c r="YG648"/>
      <c r="YH648"/>
      <c r="YI648"/>
      <c r="YJ648"/>
      <c r="YK648"/>
      <c r="YL648"/>
      <c r="YM648"/>
      <c r="YN648"/>
      <c r="YO648"/>
      <c r="YP648"/>
      <c r="YQ648"/>
      <c r="YR648"/>
      <c r="YS648"/>
      <c r="YT648"/>
      <c r="YU648"/>
      <c r="YV648"/>
      <c r="YW648"/>
      <c r="YX648"/>
      <c r="YY648"/>
      <c r="YZ648"/>
      <c r="ZA648"/>
      <c r="ZB648"/>
      <c r="ZC648"/>
      <c r="ZD648"/>
      <c r="ZE648"/>
      <c r="ZF648"/>
      <c r="ZG648"/>
      <c r="ZH648"/>
      <c r="ZI648"/>
      <c r="ZJ648"/>
      <c r="ZK648"/>
      <c r="ZL648"/>
      <c r="ZM648"/>
      <c r="ZN648"/>
      <c r="ZO648"/>
      <c r="ZP648"/>
      <c r="ZQ648"/>
      <c r="ZR648"/>
      <c r="ZS648"/>
      <c r="ZT648"/>
      <c r="ZU648"/>
      <c r="ZV648"/>
      <c r="ZW648"/>
      <c r="ZX648"/>
      <c r="ZY648"/>
      <c r="ZZ648"/>
      <c r="AAA648"/>
      <c r="AAB648"/>
      <c r="AAC648"/>
      <c r="AAD648"/>
      <c r="AAE648"/>
      <c r="AAF648"/>
      <c r="AAG648"/>
      <c r="AAH648"/>
      <c r="AAI648"/>
      <c r="AAJ648"/>
      <c r="AAK648"/>
      <c r="AAL648"/>
      <c r="AAM648"/>
      <c r="AAN648"/>
      <c r="AAO648"/>
      <c r="AAP648"/>
      <c r="AAQ648"/>
      <c r="AAR648"/>
      <c r="AAS648"/>
      <c r="AAT648"/>
      <c r="AAU648"/>
      <c r="AAV648"/>
      <c r="AAW648"/>
      <c r="AAX648"/>
      <c r="AAY648"/>
      <c r="AAZ648"/>
      <c r="ABA648"/>
      <c r="ABB648"/>
      <c r="ABC648"/>
      <c r="ABD648"/>
      <c r="ABE648"/>
      <c r="ABF648"/>
      <c r="ABG648"/>
      <c r="ABH648"/>
      <c r="ABI648"/>
      <c r="ABJ648"/>
      <c r="ABK648"/>
      <c r="ABL648"/>
      <c r="ABM648"/>
      <c r="ABN648"/>
      <c r="ABO648"/>
      <c r="ABP648"/>
      <c r="ABQ648"/>
      <c r="ABR648"/>
      <c r="ABS648"/>
      <c r="ABT648"/>
      <c r="ABU648"/>
      <c r="ABV648"/>
      <c r="ABW648"/>
      <c r="ABX648"/>
      <c r="ABY648"/>
      <c r="ABZ648"/>
      <c r="ACA648"/>
      <c r="ACB648"/>
      <c r="ACC648"/>
      <c r="ACD648"/>
      <c r="ACE648"/>
      <c r="ACF648"/>
      <c r="ACG648"/>
      <c r="ACH648"/>
      <c r="ACI648"/>
      <c r="ACJ648"/>
      <c r="ACK648"/>
      <c r="ACL648"/>
      <c r="ACM648"/>
      <c r="ACN648"/>
      <c r="ACO648"/>
      <c r="ACP648"/>
      <c r="ACQ648"/>
      <c r="ACR648"/>
      <c r="ACS648"/>
      <c r="ACT648"/>
      <c r="ACU648"/>
      <c r="ACV648"/>
      <c r="ACW648"/>
      <c r="ACX648"/>
      <c r="ACY648"/>
      <c r="ACZ648"/>
      <c r="ADA648"/>
      <c r="ADB648"/>
      <c r="ADC648"/>
      <c r="ADD648"/>
      <c r="ADE648"/>
      <c r="ADF648"/>
      <c r="ADG648"/>
      <c r="ADH648"/>
      <c r="ADI648"/>
      <c r="ADJ648"/>
      <c r="ADK648"/>
      <c r="ADL648"/>
      <c r="ADM648"/>
      <c r="ADN648"/>
      <c r="ADO648"/>
      <c r="ADP648"/>
      <c r="ADQ648"/>
      <c r="ADR648"/>
      <c r="ADS648"/>
      <c r="ADT648"/>
      <c r="ADU648"/>
      <c r="ADV648"/>
      <c r="ADW648"/>
      <c r="ADX648"/>
      <c r="ADY648"/>
      <c r="ADZ648"/>
      <c r="AEA648"/>
      <c r="AEB648"/>
      <c r="AEC648"/>
      <c r="AED648"/>
      <c r="AEE648"/>
      <c r="AEF648"/>
      <c r="AEG648"/>
      <c r="AEH648"/>
      <c r="AEI648"/>
      <c r="AEJ648"/>
      <c r="AEK648"/>
      <c r="AEL648"/>
      <c r="AEM648"/>
      <c r="AEN648"/>
      <c r="AEO648"/>
      <c r="AEP648"/>
      <c r="AEQ648"/>
      <c r="AER648"/>
      <c r="AES648"/>
      <c r="AET648"/>
      <c r="AEU648"/>
      <c r="AEV648"/>
      <c r="AEW648"/>
      <c r="AEX648"/>
      <c r="AEY648"/>
      <c r="AEZ648"/>
      <c r="AFA648"/>
      <c r="AFB648"/>
      <c r="AFC648"/>
      <c r="AFD648"/>
      <c r="AFE648"/>
      <c r="AFF648"/>
      <c r="AFG648"/>
      <c r="AFH648"/>
      <c r="AFI648"/>
      <c r="AFJ648"/>
      <c r="AFK648"/>
      <c r="AFL648"/>
      <c r="AFM648"/>
      <c r="AFN648"/>
      <c r="AFO648"/>
      <c r="AFP648"/>
      <c r="AFQ648"/>
      <c r="AFR648"/>
      <c r="AFS648"/>
      <c r="AFT648"/>
      <c r="AFU648"/>
      <c r="AFV648"/>
      <c r="AFW648"/>
      <c r="AFX648"/>
      <c r="AFY648"/>
      <c r="AFZ648"/>
      <c r="AGA648"/>
      <c r="AGB648"/>
      <c r="AGC648"/>
      <c r="AGD648"/>
      <c r="AGE648"/>
      <c r="AGF648"/>
      <c r="AGG648"/>
      <c r="AGH648"/>
      <c r="AGI648"/>
      <c r="AGJ648"/>
      <c r="AGK648"/>
      <c r="AGL648"/>
      <c r="AGM648"/>
      <c r="AGN648"/>
      <c r="AGO648"/>
      <c r="AGP648"/>
      <c r="AGQ648"/>
      <c r="AGR648"/>
      <c r="AGS648"/>
      <c r="AGT648"/>
      <c r="AGU648"/>
      <c r="AGV648"/>
      <c r="AGW648"/>
      <c r="AGX648"/>
      <c r="AGY648"/>
      <c r="AGZ648"/>
      <c r="AHA648"/>
      <c r="AHB648"/>
      <c r="AHC648"/>
      <c r="AHD648"/>
      <c r="AHE648"/>
      <c r="AHF648"/>
      <c r="AHG648"/>
      <c r="AHH648"/>
      <c r="AHI648"/>
      <c r="AHJ648"/>
      <c r="AHK648"/>
      <c r="AHL648"/>
      <c r="AHM648"/>
      <c r="AHN648"/>
      <c r="AHO648"/>
      <c r="AHP648"/>
      <c r="AHQ648"/>
      <c r="AHR648"/>
      <c r="AHS648"/>
      <c r="AHT648"/>
      <c r="AHU648"/>
      <c r="AHV648"/>
      <c r="AHW648"/>
      <c r="AHX648"/>
      <c r="AHY648"/>
      <c r="AHZ648"/>
      <c r="AIA648"/>
      <c r="AIB648"/>
      <c r="AIC648"/>
      <c r="AID648"/>
      <c r="AIE648"/>
      <c r="AIF648"/>
      <c r="AIG648"/>
      <c r="AIH648"/>
      <c r="AII648"/>
      <c r="AIJ648"/>
      <c r="AIK648"/>
      <c r="AIL648"/>
      <c r="AIM648"/>
      <c r="AIN648"/>
      <c r="AIO648"/>
      <c r="AIP648"/>
      <c r="AIQ648"/>
      <c r="AIR648"/>
      <c r="AIS648"/>
      <c r="AIT648"/>
      <c r="AIU648"/>
      <c r="AIV648"/>
      <c r="AIW648"/>
      <c r="AIX648"/>
      <c r="AIY648"/>
      <c r="AIZ648"/>
      <c r="AJA648"/>
      <c r="AJB648"/>
      <c r="AJC648"/>
      <c r="AJD648"/>
      <c r="AJE648"/>
      <c r="AJF648"/>
      <c r="AJG648"/>
      <c r="AJH648"/>
      <c r="AJI648"/>
      <c r="AJJ648"/>
      <c r="AJK648"/>
      <c r="AJL648"/>
      <c r="AJM648"/>
      <c r="AJN648"/>
      <c r="AJO648"/>
      <c r="AJP648"/>
      <c r="AJQ648"/>
      <c r="AJR648"/>
      <c r="AJS648"/>
      <c r="AJT648"/>
      <c r="AJU648"/>
      <c r="AJV648"/>
      <c r="AJW648"/>
      <c r="AJX648"/>
      <c r="AJY648"/>
      <c r="AJZ648"/>
      <c r="AKA648"/>
      <c r="AKB648"/>
      <c r="AKC648"/>
      <c r="AKD648"/>
      <c r="AKE648"/>
      <c r="AKF648"/>
      <c r="AKG648"/>
      <c r="AKH648"/>
      <c r="AKI648"/>
      <c r="AKJ648"/>
      <c r="AKK648"/>
      <c r="AKL648"/>
      <c r="AKM648"/>
      <c r="AKN648"/>
      <c r="AKO648"/>
      <c r="AKP648"/>
      <c r="AKQ648"/>
      <c r="AKR648"/>
      <c r="AKS648"/>
      <c r="AKT648"/>
      <c r="AKU648"/>
      <c r="AKV648"/>
      <c r="AKW648"/>
      <c r="AKX648"/>
      <c r="AKY648"/>
      <c r="AKZ648"/>
      <c r="ALA648"/>
      <c r="ALB648"/>
      <c r="ALC648"/>
      <c r="ALD648"/>
      <c r="ALE648"/>
      <c r="ALF648"/>
      <c r="ALG648"/>
      <c r="ALH648"/>
      <c r="ALI648"/>
      <c r="ALJ648"/>
      <c r="ALK648"/>
      <c r="ALL648"/>
      <c r="ALM648"/>
      <c r="ALN648"/>
      <c r="ALO648"/>
      <c r="ALP648"/>
      <c r="ALQ648"/>
      <c r="ALR648"/>
      <c r="ALS648"/>
      <c r="ALT648"/>
      <c r="ALU648"/>
      <c r="ALV648"/>
      <c r="ALW648"/>
      <c r="ALX648"/>
      <c r="ALY648"/>
      <c r="ALZ648"/>
      <c r="AMA648"/>
      <c r="AMB648"/>
      <c r="AMC648"/>
      <c r="AMD648"/>
      <c r="AME648"/>
      <c r="AMF648"/>
      <c r="AMG648"/>
      <c r="AMH648"/>
      <c r="AMI648"/>
      <c r="AMJ648"/>
    </row>
    <row r="649" spans="1:1024" outlineLevel="1" x14ac:dyDescent="0.25">
      <c r="A649" s="46"/>
      <c r="B649" s="211"/>
      <c r="C649" s="212"/>
      <c r="D649" s="213" t="s">
        <v>578</v>
      </c>
      <c r="E649" s="213"/>
      <c r="F649" s="213"/>
      <c r="G649" s="213"/>
      <c r="H649" s="214"/>
      <c r="I649" s="212"/>
      <c r="J649" s="215"/>
      <c r="K649" s="215"/>
      <c r="L649" s="216"/>
      <c r="M649" s="217"/>
      <c r="N649" s="115"/>
      <c r="O649" s="80"/>
      <c r="P649" s="208">
        <f t="shared" si="16"/>
        <v>0</v>
      </c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  <c r="TH649"/>
      <c r="TI649"/>
      <c r="TJ649"/>
      <c r="TK649"/>
      <c r="TL649"/>
      <c r="TM649"/>
      <c r="TN649"/>
      <c r="TO649"/>
      <c r="TP649"/>
      <c r="TQ649"/>
      <c r="TR649"/>
      <c r="TS649"/>
      <c r="TT649"/>
      <c r="TU649"/>
      <c r="TV649"/>
      <c r="TW649"/>
      <c r="TX649"/>
      <c r="TY649"/>
      <c r="TZ649"/>
      <c r="UA649"/>
      <c r="UB649"/>
      <c r="UC649"/>
      <c r="UD649"/>
      <c r="UE649"/>
      <c r="UF649"/>
      <c r="UG649"/>
      <c r="UH649"/>
      <c r="UI649"/>
      <c r="UJ649"/>
      <c r="UK649"/>
      <c r="UL649"/>
      <c r="UM649"/>
      <c r="UN649"/>
      <c r="UO649"/>
      <c r="UP649"/>
      <c r="UQ649"/>
      <c r="UR649"/>
      <c r="US649"/>
      <c r="UT649"/>
      <c r="UU649"/>
      <c r="UV649"/>
      <c r="UW649"/>
      <c r="UX649"/>
      <c r="UY649"/>
      <c r="UZ649"/>
      <c r="VA649"/>
      <c r="VB649"/>
      <c r="VC649"/>
      <c r="VD649"/>
      <c r="VE649"/>
      <c r="VF649"/>
      <c r="VG649"/>
      <c r="VH649"/>
      <c r="VI649"/>
      <c r="VJ649"/>
      <c r="VK649"/>
      <c r="VL649"/>
      <c r="VM649"/>
      <c r="VN649"/>
      <c r="VO649"/>
      <c r="VP649"/>
      <c r="VQ649"/>
      <c r="VR649"/>
      <c r="VS649"/>
      <c r="VT649"/>
      <c r="VU649"/>
      <c r="VV649"/>
      <c r="VW649"/>
      <c r="VX649"/>
      <c r="VY649"/>
      <c r="VZ649"/>
      <c r="WA649"/>
      <c r="WB649"/>
      <c r="WC649"/>
      <c r="WD649"/>
      <c r="WE649"/>
      <c r="WF649"/>
      <c r="WG649"/>
      <c r="WH649"/>
      <c r="WI649"/>
      <c r="WJ649"/>
      <c r="WK649"/>
      <c r="WL649"/>
      <c r="WM649"/>
      <c r="WN649"/>
      <c r="WO649"/>
      <c r="WP649"/>
      <c r="WQ649"/>
      <c r="WR649"/>
      <c r="WS649"/>
      <c r="WT649"/>
      <c r="WU649"/>
      <c r="WV649"/>
      <c r="WW649"/>
      <c r="WX649"/>
      <c r="WY649"/>
      <c r="WZ649"/>
      <c r="XA649"/>
      <c r="XB649"/>
      <c r="XC649"/>
      <c r="XD649"/>
      <c r="XE649"/>
      <c r="XF649"/>
      <c r="XG649"/>
      <c r="XH649"/>
      <c r="XI649"/>
      <c r="XJ649"/>
      <c r="XK649"/>
      <c r="XL649"/>
      <c r="XM649"/>
      <c r="XN649"/>
      <c r="XO649"/>
      <c r="XP649"/>
      <c r="XQ649"/>
      <c r="XR649"/>
      <c r="XS649"/>
      <c r="XT649"/>
      <c r="XU649"/>
      <c r="XV649"/>
      <c r="XW649"/>
      <c r="XX649"/>
      <c r="XY649"/>
      <c r="XZ649"/>
      <c r="YA649"/>
      <c r="YB649"/>
      <c r="YC649"/>
      <c r="YD649"/>
      <c r="YE649"/>
      <c r="YF649"/>
      <c r="YG649"/>
      <c r="YH649"/>
      <c r="YI649"/>
      <c r="YJ649"/>
      <c r="YK649"/>
      <c r="YL649"/>
      <c r="YM649"/>
      <c r="YN649"/>
      <c r="YO649"/>
      <c r="YP649"/>
      <c r="YQ649"/>
      <c r="YR649"/>
      <c r="YS649"/>
      <c r="YT649"/>
      <c r="YU649"/>
      <c r="YV649"/>
      <c r="YW649"/>
      <c r="YX649"/>
      <c r="YY649"/>
      <c r="YZ649"/>
      <c r="ZA649"/>
      <c r="ZB649"/>
      <c r="ZC649"/>
      <c r="ZD649"/>
      <c r="ZE649"/>
      <c r="ZF649"/>
      <c r="ZG649"/>
      <c r="ZH649"/>
      <c r="ZI649"/>
      <c r="ZJ649"/>
      <c r="ZK649"/>
      <c r="ZL649"/>
      <c r="ZM649"/>
      <c r="ZN649"/>
      <c r="ZO649"/>
      <c r="ZP649"/>
      <c r="ZQ649"/>
      <c r="ZR649"/>
      <c r="ZS649"/>
      <c r="ZT649"/>
      <c r="ZU649"/>
      <c r="ZV649"/>
      <c r="ZW649"/>
      <c r="ZX649"/>
      <c r="ZY649"/>
      <c r="ZZ649"/>
      <c r="AAA649"/>
      <c r="AAB649"/>
      <c r="AAC649"/>
      <c r="AAD649"/>
      <c r="AAE649"/>
      <c r="AAF649"/>
      <c r="AAG649"/>
      <c r="AAH649"/>
      <c r="AAI649"/>
      <c r="AAJ649"/>
      <c r="AAK649"/>
      <c r="AAL649"/>
      <c r="AAM649"/>
      <c r="AAN649"/>
      <c r="AAO649"/>
      <c r="AAP649"/>
      <c r="AAQ649"/>
      <c r="AAR649"/>
      <c r="AAS649"/>
      <c r="AAT649"/>
      <c r="AAU649"/>
      <c r="AAV649"/>
      <c r="AAW649"/>
      <c r="AAX649"/>
      <c r="AAY649"/>
      <c r="AAZ649"/>
      <c r="ABA649"/>
      <c r="ABB649"/>
      <c r="ABC649"/>
      <c r="ABD649"/>
      <c r="ABE649"/>
      <c r="ABF649"/>
      <c r="ABG649"/>
      <c r="ABH649"/>
      <c r="ABI649"/>
      <c r="ABJ649"/>
      <c r="ABK649"/>
      <c r="ABL649"/>
      <c r="ABM649"/>
      <c r="ABN649"/>
      <c r="ABO649"/>
      <c r="ABP649"/>
      <c r="ABQ649"/>
      <c r="ABR649"/>
      <c r="ABS649"/>
      <c r="ABT649"/>
      <c r="ABU649"/>
      <c r="ABV649"/>
      <c r="ABW649"/>
      <c r="ABX649"/>
      <c r="ABY649"/>
      <c r="ABZ649"/>
      <c r="ACA649"/>
      <c r="ACB649"/>
      <c r="ACC649"/>
      <c r="ACD649"/>
      <c r="ACE649"/>
      <c r="ACF649"/>
      <c r="ACG649"/>
      <c r="ACH649"/>
      <c r="ACI649"/>
      <c r="ACJ649"/>
      <c r="ACK649"/>
      <c r="ACL649"/>
      <c r="ACM649"/>
      <c r="ACN649"/>
      <c r="ACO649"/>
      <c r="ACP649"/>
      <c r="ACQ649"/>
      <c r="ACR649"/>
      <c r="ACS649"/>
      <c r="ACT649"/>
      <c r="ACU649"/>
      <c r="ACV649"/>
      <c r="ACW649"/>
      <c r="ACX649"/>
      <c r="ACY649"/>
      <c r="ACZ649"/>
      <c r="ADA649"/>
      <c r="ADB649"/>
      <c r="ADC649"/>
      <c r="ADD649"/>
      <c r="ADE649"/>
      <c r="ADF649"/>
      <c r="ADG649"/>
      <c r="ADH649"/>
      <c r="ADI649"/>
      <c r="ADJ649"/>
      <c r="ADK649"/>
      <c r="ADL649"/>
      <c r="ADM649"/>
      <c r="ADN649"/>
      <c r="ADO649"/>
      <c r="ADP649"/>
      <c r="ADQ649"/>
      <c r="ADR649"/>
      <c r="ADS649"/>
      <c r="ADT649"/>
      <c r="ADU649"/>
      <c r="ADV649"/>
      <c r="ADW649"/>
      <c r="ADX649"/>
      <c r="ADY649"/>
      <c r="ADZ649"/>
      <c r="AEA649"/>
      <c r="AEB649"/>
      <c r="AEC649"/>
      <c r="AED649"/>
      <c r="AEE649"/>
      <c r="AEF649"/>
      <c r="AEG649"/>
      <c r="AEH649"/>
      <c r="AEI649"/>
      <c r="AEJ649"/>
      <c r="AEK649"/>
      <c r="AEL649"/>
      <c r="AEM649"/>
      <c r="AEN649"/>
      <c r="AEO649"/>
      <c r="AEP649"/>
      <c r="AEQ649"/>
      <c r="AER649"/>
      <c r="AES649"/>
      <c r="AET649"/>
      <c r="AEU649"/>
      <c r="AEV649"/>
      <c r="AEW649"/>
      <c r="AEX649"/>
      <c r="AEY649"/>
      <c r="AEZ649"/>
      <c r="AFA649"/>
      <c r="AFB649"/>
      <c r="AFC649"/>
      <c r="AFD649"/>
      <c r="AFE649"/>
      <c r="AFF649"/>
      <c r="AFG649"/>
      <c r="AFH649"/>
      <c r="AFI649"/>
      <c r="AFJ649"/>
      <c r="AFK649"/>
      <c r="AFL649"/>
      <c r="AFM649"/>
      <c r="AFN649"/>
      <c r="AFO649"/>
      <c r="AFP649"/>
      <c r="AFQ649"/>
      <c r="AFR649"/>
      <c r="AFS649"/>
      <c r="AFT649"/>
      <c r="AFU649"/>
      <c r="AFV649"/>
      <c r="AFW649"/>
      <c r="AFX649"/>
      <c r="AFY649"/>
      <c r="AFZ649"/>
      <c r="AGA649"/>
      <c r="AGB649"/>
      <c r="AGC649"/>
      <c r="AGD649"/>
      <c r="AGE649"/>
      <c r="AGF649"/>
      <c r="AGG649"/>
      <c r="AGH649"/>
      <c r="AGI649"/>
      <c r="AGJ649"/>
      <c r="AGK649"/>
      <c r="AGL649"/>
      <c r="AGM649"/>
      <c r="AGN649"/>
      <c r="AGO649"/>
      <c r="AGP649"/>
      <c r="AGQ649"/>
      <c r="AGR649"/>
      <c r="AGS649"/>
      <c r="AGT649"/>
      <c r="AGU649"/>
      <c r="AGV649"/>
      <c r="AGW649"/>
      <c r="AGX649"/>
      <c r="AGY649"/>
      <c r="AGZ649"/>
      <c r="AHA649"/>
      <c r="AHB649"/>
      <c r="AHC649"/>
      <c r="AHD649"/>
      <c r="AHE649"/>
      <c r="AHF649"/>
      <c r="AHG649"/>
      <c r="AHH649"/>
      <c r="AHI649"/>
      <c r="AHJ649"/>
      <c r="AHK649"/>
      <c r="AHL649"/>
      <c r="AHM649"/>
      <c r="AHN649"/>
      <c r="AHO649"/>
      <c r="AHP649"/>
      <c r="AHQ649"/>
      <c r="AHR649"/>
      <c r="AHS649"/>
      <c r="AHT649"/>
      <c r="AHU649"/>
      <c r="AHV649"/>
      <c r="AHW649"/>
      <c r="AHX649"/>
      <c r="AHY649"/>
      <c r="AHZ649"/>
      <c r="AIA649"/>
      <c r="AIB649"/>
      <c r="AIC649"/>
      <c r="AID649"/>
      <c r="AIE649"/>
      <c r="AIF649"/>
      <c r="AIG649"/>
      <c r="AIH649"/>
      <c r="AII649"/>
      <c r="AIJ649"/>
      <c r="AIK649"/>
      <c r="AIL649"/>
      <c r="AIM649"/>
      <c r="AIN649"/>
      <c r="AIO649"/>
      <c r="AIP649"/>
      <c r="AIQ649"/>
      <c r="AIR649"/>
      <c r="AIS649"/>
      <c r="AIT649"/>
      <c r="AIU649"/>
      <c r="AIV649"/>
      <c r="AIW649"/>
      <c r="AIX649"/>
      <c r="AIY649"/>
      <c r="AIZ649"/>
      <c r="AJA649"/>
      <c r="AJB649"/>
      <c r="AJC649"/>
      <c r="AJD649"/>
      <c r="AJE649"/>
      <c r="AJF649"/>
      <c r="AJG649"/>
      <c r="AJH649"/>
      <c r="AJI649"/>
      <c r="AJJ649"/>
      <c r="AJK649"/>
      <c r="AJL649"/>
      <c r="AJM649"/>
      <c r="AJN649"/>
      <c r="AJO649"/>
      <c r="AJP649"/>
      <c r="AJQ649"/>
      <c r="AJR649"/>
      <c r="AJS649"/>
      <c r="AJT649"/>
      <c r="AJU649"/>
      <c r="AJV649"/>
      <c r="AJW649"/>
      <c r="AJX649"/>
      <c r="AJY649"/>
      <c r="AJZ649"/>
      <c r="AKA649"/>
      <c r="AKB649"/>
      <c r="AKC649"/>
      <c r="AKD649"/>
      <c r="AKE649"/>
      <c r="AKF649"/>
      <c r="AKG649"/>
      <c r="AKH649"/>
      <c r="AKI649"/>
      <c r="AKJ649"/>
      <c r="AKK649"/>
      <c r="AKL649"/>
      <c r="AKM649"/>
      <c r="AKN649"/>
      <c r="AKO649"/>
      <c r="AKP649"/>
      <c r="AKQ649"/>
      <c r="AKR649"/>
      <c r="AKS649"/>
      <c r="AKT649"/>
      <c r="AKU649"/>
      <c r="AKV649"/>
      <c r="AKW649"/>
      <c r="AKX649"/>
      <c r="AKY649"/>
      <c r="AKZ649"/>
      <c r="ALA649"/>
      <c r="ALB649"/>
      <c r="ALC649"/>
      <c r="ALD649"/>
      <c r="ALE649"/>
      <c r="ALF649"/>
      <c r="ALG649"/>
      <c r="ALH649"/>
      <c r="ALI649"/>
      <c r="ALJ649"/>
      <c r="ALK649"/>
      <c r="ALL649"/>
      <c r="ALM649"/>
      <c r="ALN649"/>
      <c r="ALO649"/>
      <c r="ALP649"/>
      <c r="ALQ649"/>
      <c r="ALR649"/>
      <c r="ALS649"/>
      <c r="ALT649"/>
      <c r="ALU649"/>
      <c r="ALV649"/>
      <c r="ALW649"/>
      <c r="ALX649"/>
      <c r="ALY649"/>
      <c r="ALZ649"/>
      <c r="AMA649"/>
      <c r="AMB649"/>
      <c r="AMC649"/>
      <c r="AMD649"/>
      <c r="AME649"/>
      <c r="AMF649"/>
      <c r="AMG649"/>
      <c r="AMH649"/>
      <c r="AMI649"/>
      <c r="AMJ649"/>
    </row>
    <row r="650" spans="1:1024" outlineLevel="1" x14ac:dyDescent="0.25">
      <c r="A650" s="46"/>
      <c r="B650" s="218"/>
      <c r="C650" s="219"/>
      <c r="D650" s="399" t="s">
        <v>577</v>
      </c>
      <c r="E650" s="238"/>
      <c r="F650" s="238"/>
      <c r="G650" s="220"/>
      <c r="H650" s="221"/>
      <c r="I650" s="219"/>
      <c r="J650" s="228">
        <f>J633</f>
        <v>230.85</v>
      </c>
      <c r="K650" s="223" t="s">
        <v>387</v>
      </c>
      <c r="L650" s="223" t="s">
        <v>381</v>
      </c>
      <c r="M650" s="225"/>
      <c r="N650" s="115"/>
      <c r="O650" s="80"/>
      <c r="P650" s="208">
        <f t="shared" si="16"/>
        <v>0</v>
      </c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  <c r="TH650"/>
      <c r="TI650"/>
      <c r="TJ650"/>
      <c r="TK650"/>
      <c r="TL650"/>
      <c r="TM650"/>
      <c r="TN650"/>
      <c r="TO650"/>
      <c r="TP650"/>
      <c r="TQ650"/>
      <c r="TR650"/>
      <c r="TS650"/>
      <c r="TT650"/>
      <c r="TU650"/>
      <c r="TV650"/>
      <c r="TW650"/>
      <c r="TX650"/>
      <c r="TY650"/>
      <c r="TZ650"/>
      <c r="UA650"/>
      <c r="UB650"/>
      <c r="UC650"/>
      <c r="UD650"/>
      <c r="UE650"/>
      <c r="UF650"/>
      <c r="UG650"/>
      <c r="UH650"/>
      <c r="UI650"/>
      <c r="UJ650"/>
      <c r="UK650"/>
      <c r="UL650"/>
      <c r="UM650"/>
      <c r="UN650"/>
      <c r="UO650"/>
      <c r="UP650"/>
      <c r="UQ650"/>
      <c r="UR650"/>
      <c r="US650"/>
      <c r="UT650"/>
      <c r="UU650"/>
      <c r="UV650"/>
      <c r="UW650"/>
      <c r="UX650"/>
      <c r="UY650"/>
      <c r="UZ650"/>
      <c r="VA650"/>
      <c r="VB650"/>
      <c r="VC650"/>
      <c r="VD650"/>
      <c r="VE650"/>
      <c r="VF650"/>
      <c r="VG650"/>
      <c r="VH650"/>
      <c r="VI650"/>
      <c r="VJ650"/>
      <c r="VK650"/>
      <c r="VL650"/>
      <c r="VM650"/>
      <c r="VN650"/>
      <c r="VO650"/>
      <c r="VP650"/>
      <c r="VQ650"/>
      <c r="VR650"/>
      <c r="VS650"/>
      <c r="VT650"/>
      <c r="VU650"/>
      <c r="VV650"/>
      <c r="VW650"/>
      <c r="VX650"/>
      <c r="VY650"/>
      <c r="VZ650"/>
      <c r="WA650"/>
      <c r="WB650"/>
      <c r="WC650"/>
      <c r="WD650"/>
      <c r="WE650"/>
      <c r="WF650"/>
      <c r="WG650"/>
      <c r="WH650"/>
      <c r="WI650"/>
      <c r="WJ650"/>
      <c r="WK650"/>
      <c r="WL650"/>
      <c r="WM650"/>
      <c r="WN650"/>
      <c r="WO650"/>
      <c r="WP650"/>
      <c r="WQ650"/>
      <c r="WR650"/>
      <c r="WS650"/>
      <c r="WT650"/>
      <c r="WU650"/>
      <c r="WV650"/>
      <c r="WW650"/>
      <c r="WX650"/>
      <c r="WY650"/>
      <c r="WZ650"/>
      <c r="XA650"/>
      <c r="XB650"/>
      <c r="XC650"/>
      <c r="XD650"/>
      <c r="XE650"/>
      <c r="XF650"/>
      <c r="XG650"/>
      <c r="XH650"/>
      <c r="XI650"/>
      <c r="XJ650"/>
      <c r="XK650"/>
      <c r="XL650"/>
      <c r="XM650"/>
      <c r="XN650"/>
      <c r="XO650"/>
      <c r="XP650"/>
      <c r="XQ650"/>
      <c r="XR650"/>
      <c r="XS650"/>
      <c r="XT650"/>
      <c r="XU650"/>
      <c r="XV650"/>
      <c r="XW650"/>
      <c r="XX650"/>
      <c r="XY650"/>
      <c r="XZ650"/>
      <c r="YA650"/>
      <c r="YB650"/>
      <c r="YC650"/>
      <c r="YD650"/>
      <c r="YE650"/>
      <c r="YF650"/>
      <c r="YG650"/>
      <c r="YH650"/>
      <c r="YI650"/>
      <c r="YJ650"/>
      <c r="YK650"/>
      <c r="YL650"/>
      <c r="YM650"/>
      <c r="YN650"/>
      <c r="YO650"/>
      <c r="YP650"/>
      <c r="YQ650"/>
      <c r="YR650"/>
      <c r="YS650"/>
      <c r="YT650"/>
      <c r="YU650"/>
      <c r="YV650"/>
      <c r="YW650"/>
      <c r="YX650"/>
      <c r="YY650"/>
      <c r="YZ650"/>
      <c r="ZA650"/>
      <c r="ZB650"/>
      <c r="ZC650"/>
      <c r="ZD650"/>
      <c r="ZE650"/>
      <c r="ZF650"/>
      <c r="ZG650"/>
      <c r="ZH650"/>
      <c r="ZI650"/>
      <c r="ZJ650"/>
      <c r="ZK650"/>
      <c r="ZL650"/>
      <c r="ZM650"/>
      <c r="ZN650"/>
      <c r="ZO650"/>
      <c r="ZP650"/>
      <c r="ZQ650"/>
      <c r="ZR650"/>
      <c r="ZS650"/>
      <c r="ZT650"/>
      <c r="ZU650"/>
      <c r="ZV650"/>
      <c r="ZW650"/>
      <c r="ZX650"/>
      <c r="ZY650"/>
      <c r="ZZ650"/>
      <c r="AAA650"/>
      <c r="AAB650"/>
      <c r="AAC650"/>
      <c r="AAD650"/>
      <c r="AAE650"/>
      <c r="AAF650"/>
      <c r="AAG650"/>
      <c r="AAH650"/>
      <c r="AAI650"/>
      <c r="AAJ650"/>
      <c r="AAK650"/>
      <c r="AAL650"/>
      <c r="AAM650"/>
      <c r="AAN650"/>
      <c r="AAO650"/>
      <c r="AAP650"/>
      <c r="AAQ650"/>
      <c r="AAR650"/>
      <c r="AAS650"/>
      <c r="AAT650"/>
      <c r="AAU650"/>
      <c r="AAV650"/>
      <c r="AAW650"/>
      <c r="AAX650"/>
      <c r="AAY650"/>
      <c r="AAZ650"/>
      <c r="ABA650"/>
      <c r="ABB650"/>
      <c r="ABC650"/>
      <c r="ABD650"/>
      <c r="ABE650"/>
      <c r="ABF650"/>
      <c r="ABG650"/>
      <c r="ABH650"/>
      <c r="ABI650"/>
      <c r="ABJ650"/>
      <c r="ABK650"/>
      <c r="ABL650"/>
      <c r="ABM650"/>
      <c r="ABN650"/>
      <c r="ABO650"/>
      <c r="ABP650"/>
      <c r="ABQ650"/>
      <c r="ABR650"/>
      <c r="ABS650"/>
      <c r="ABT650"/>
      <c r="ABU650"/>
      <c r="ABV650"/>
      <c r="ABW650"/>
      <c r="ABX650"/>
      <c r="ABY650"/>
      <c r="ABZ650"/>
      <c r="ACA650"/>
      <c r="ACB650"/>
      <c r="ACC650"/>
      <c r="ACD650"/>
      <c r="ACE650"/>
      <c r="ACF650"/>
      <c r="ACG650"/>
      <c r="ACH650"/>
      <c r="ACI650"/>
      <c r="ACJ650"/>
      <c r="ACK650"/>
      <c r="ACL650"/>
      <c r="ACM650"/>
      <c r="ACN650"/>
      <c r="ACO650"/>
      <c r="ACP650"/>
      <c r="ACQ650"/>
      <c r="ACR650"/>
      <c r="ACS650"/>
      <c r="ACT650"/>
      <c r="ACU650"/>
      <c r="ACV650"/>
      <c r="ACW650"/>
      <c r="ACX650"/>
      <c r="ACY650"/>
      <c r="ACZ650"/>
      <c r="ADA650"/>
      <c r="ADB650"/>
      <c r="ADC650"/>
      <c r="ADD650"/>
      <c r="ADE650"/>
      <c r="ADF650"/>
      <c r="ADG650"/>
      <c r="ADH650"/>
      <c r="ADI650"/>
      <c r="ADJ650"/>
      <c r="ADK650"/>
      <c r="ADL650"/>
      <c r="ADM650"/>
      <c r="ADN650"/>
      <c r="ADO650"/>
      <c r="ADP650"/>
      <c r="ADQ650"/>
      <c r="ADR650"/>
      <c r="ADS650"/>
      <c r="ADT650"/>
      <c r="ADU650"/>
      <c r="ADV650"/>
      <c r="ADW650"/>
      <c r="ADX650"/>
      <c r="ADY650"/>
      <c r="ADZ650"/>
      <c r="AEA650"/>
      <c r="AEB650"/>
      <c r="AEC650"/>
      <c r="AED650"/>
      <c r="AEE650"/>
      <c r="AEF650"/>
      <c r="AEG650"/>
      <c r="AEH650"/>
      <c r="AEI650"/>
      <c r="AEJ650"/>
      <c r="AEK650"/>
      <c r="AEL650"/>
      <c r="AEM650"/>
      <c r="AEN650"/>
      <c r="AEO650"/>
      <c r="AEP650"/>
      <c r="AEQ650"/>
      <c r="AER650"/>
      <c r="AES650"/>
      <c r="AET650"/>
      <c r="AEU650"/>
      <c r="AEV650"/>
      <c r="AEW650"/>
      <c r="AEX650"/>
      <c r="AEY650"/>
      <c r="AEZ650"/>
      <c r="AFA650"/>
      <c r="AFB650"/>
      <c r="AFC650"/>
      <c r="AFD650"/>
      <c r="AFE650"/>
      <c r="AFF650"/>
      <c r="AFG650"/>
      <c r="AFH650"/>
      <c r="AFI650"/>
      <c r="AFJ650"/>
      <c r="AFK650"/>
      <c r="AFL650"/>
      <c r="AFM650"/>
      <c r="AFN650"/>
      <c r="AFO650"/>
      <c r="AFP650"/>
      <c r="AFQ650"/>
      <c r="AFR650"/>
      <c r="AFS650"/>
      <c r="AFT650"/>
      <c r="AFU650"/>
      <c r="AFV650"/>
      <c r="AFW650"/>
      <c r="AFX650"/>
      <c r="AFY650"/>
      <c r="AFZ650"/>
      <c r="AGA650"/>
      <c r="AGB650"/>
      <c r="AGC650"/>
      <c r="AGD650"/>
      <c r="AGE650"/>
      <c r="AGF650"/>
      <c r="AGG650"/>
      <c r="AGH650"/>
      <c r="AGI650"/>
      <c r="AGJ650"/>
      <c r="AGK650"/>
      <c r="AGL650"/>
      <c r="AGM650"/>
      <c r="AGN650"/>
      <c r="AGO650"/>
      <c r="AGP650"/>
      <c r="AGQ650"/>
      <c r="AGR650"/>
      <c r="AGS650"/>
      <c r="AGT650"/>
      <c r="AGU650"/>
      <c r="AGV650"/>
      <c r="AGW650"/>
      <c r="AGX650"/>
      <c r="AGY650"/>
      <c r="AGZ650"/>
      <c r="AHA650"/>
      <c r="AHB650"/>
      <c r="AHC650"/>
      <c r="AHD650"/>
      <c r="AHE650"/>
      <c r="AHF650"/>
      <c r="AHG650"/>
      <c r="AHH650"/>
      <c r="AHI650"/>
      <c r="AHJ650"/>
      <c r="AHK650"/>
      <c r="AHL650"/>
      <c r="AHM650"/>
      <c r="AHN650"/>
      <c r="AHO650"/>
      <c r="AHP650"/>
      <c r="AHQ650"/>
      <c r="AHR650"/>
      <c r="AHS650"/>
      <c r="AHT650"/>
      <c r="AHU650"/>
      <c r="AHV650"/>
      <c r="AHW650"/>
      <c r="AHX650"/>
      <c r="AHY650"/>
      <c r="AHZ650"/>
      <c r="AIA650"/>
      <c r="AIB650"/>
      <c r="AIC650"/>
      <c r="AID650"/>
      <c r="AIE650"/>
      <c r="AIF650"/>
      <c r="AIG650"/>
      <c r="AIH650"/>
      <c r="AII650"/>
      <c r="AIJ650"/>
      <c r="AIK650"/>
      <c r="AIL650"/>
      <c r="AIM650"/>
      <c r="AIN650"/>
      <c r="AIO650"/>
      <c r="AIP650"/>
      <c r="AIQ650"/>
      <c r="AIR650"/>
      <c r="AIS650"/>
      <c r="AIT650"/>
      <c r="AIU650"/>
      <c r="AIV650"/>
      <c r="AIW650"/>
      <c r="AIX650"/>
      <c r="AIY650"/>
      <c r="AIZ650"/>
      <c r="AJA650"/>
      <c r="AJB650"/>
      <c r="AJC650"/>
      <c r="AJD650"/>
      <c r="AJE650"/>
      <c r="AJF650"/>
      <c r="AJG650"/>
      <c r="AJH650"/>
      <c r="AJI650"/>
      <c r="AJJ650"/>
      <c r="AJK650"/>
      <c r="AJL650"/>
      <c r="AJM650"/>
      <c r="AJN650"/>
      <c r="AJO650"/>
      <c r="AJP650"/>
      <c r="AJQ650"/>
      <c r="AJR650"/>
      <c r="AJS650"/>
      <c r="AJT650"/>
      <c r="AJU650"/>
      <c r="AJV650"/>
      <c r="AJW650"/>
      <c r="AJX650"/>
      <c r="AJY650"/>
      <c r="AJZ650"/>
      <c r="AKA650"/>
      <c r="AKB650"/>
      <c r="AKC650"/>
      <c r="AKD650"/>
      <c r="AKE650"/>
      <c r="AKF650"/>
      <c r="AKG650"/>
      <c r="AKH650"/>
      <c r="AKI650"/>
      <c r="AKJ650"/>
      <c r="AKK650"/>
      <c r="AKL650"/>
      <c r="AKM650"/>
      <c r="AKN650"/>
      <c r="AKO650"/>
      <c r="AKP650"/>
      <c r="AKQ650"/>
      <c r="AKR650"/>
      <c r="AKS650"/>
      <c r="AKT650"/>
      <c r="AKU650"/>
      <c r="AKV650"/>
      <c r="AKW650"/>
      <c r="AKX650"/>
      <c r="AKY650"/>
      <c r="AKZ650"/>
      <c r="ALA650"/>
      <c r="ALB650"/>
      <c r="ALC650"/>
      <c r="ALD650"/>
      <c r="ALE650"/>
      <c r="ALF650"/>
      <c r="ALG650"/>
      <c r="ALH650"/>
      <c r="ALI650"/>
      <c r="ALJ650"/>
      <c r="ALK650"/>
      <c r="ALL650"/>
      <c r="ALM650"/>
      <c r="ALN650"/>
      <c r="ALO650"/>
      <c r="ALP650"/>
      <c r="ALQ650"/>
      <c r="ALR650"/>
      <c r="ALS650"/>
      <c r="ALT650"/>
      <c r="ALU650"/>
      <c r="ALV650"/>
      <c r="ALW650"/>
      <c r="ALX650"/>
      <c r="ALY650"/>
      <c r="ALZ650"/>
      <c r="AMA650"/>
      <c r="AMB650"/>
      <c r="AMC650"/>
      <c r="AMD650"/>
      <c r="AME650"/>
      <c r="AMF650"/>
      <c r="AMG650"/>
      <c r="AMH650"/>
      <c r="AMI650"/>
      <c r="AMJ650"/>
    </row>
    <row r="651" spans="1:1024" ht="25.5" outlineLevel="1" x14ac:dyDescent="0.25">
      <c r="A651" s="46"/>
      <c r="B651" s="218"/>
      <c r="C651" s="219"/>
      <c r="D651" s="407" t="s">
        <v>480</v>
      </c>
      <c r="E651" s="238"/>
      <c r="F651" s="238"/>
      <c r="G651" s="220"/>
      <c r="H651" s="221"/>
      <c r="I651" s="219"/>
      <c r="J651" s="228">
        <v>15</v>
      </c>
      <c r="K651" s="223" t="s">
        <v>393</v>
      </c>
      <c r="L651" s="223" t="s">
        <v>383</v>
      </c>
      <c r="M651" s="225"/>
      <c r="N651" s="115"/>
      <c r="O651" s="80"/>
      <c r="P651" s="208">
        <f t="shared" si="16"/>
        <v>0</v>
      </c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  <c r="TH651"/>
      <c r="TI651"/>
      <c r="TJ651"/>
      <c r="TK651"/>
      <c r="TL651"/>
      <c r="TM651"/>
      <c r="TN651"/>
      <c r="TO651"/>
      <c r="TP651"/>
      <c r="TQ651"/>
      <c r="TR651"/>
      <c r="TS651"/>
      <c r="TT651"/>
      <c r="TU651"/>
      <c r="TV651"/>
      <c r="TW651"/>
      <c r="TX651"/>
      <c r="TY651"/>
      <c r="TZ651"/>
      <c r="UA651"/>
      <c r="UB651"/>
      <c r="UC651"/>
      <c r="UD651"/>
      <c r="UE651"/>
      <c r="UF651"/>
      <c r="UG651"/>
      <c r="UH651"/>
      <c r="UI651"/>
      <c r="UJ651"/>
      <c r="UK651"/>
      <c r="UL651"/>
      <c r="UM651"/>
      <c r="UN651"/>
      <c r="UO651"/>
      <c r="UP651"/>
      <c r="UQ651"/>
      <c r="UR651"/>
      <c r="US651"/>
      <c r="UT651"/>
      <c r="UU651"/>
      <c r="UV651"/>
      <c r="UW651"/>
      <c r="UX651"/>
      <c r="UY651"/>
      <c r="UZ651"/>
      <c r="VA651"/>
      <c r="VB651"/>
      <c r="VC651"/>
      <c r="VD651"/>
      <c r="VE651"/>
      <c r="VF651"/>
      <c r="VG651"/>
      <c r="VH651"/>
      <c r="VI651"/>
      <c r="VJ651"/>
      <c r="VK651"/>
      <c r="VL651"/>
      <c r="VM651"/>
      <c r="VN651"/>
      <c r="VO651"/>
      <c r="VP651"/>
      <c r="VQ651"/>
      <c r="VR651"/>
      <c r="VS651"/>
      <c r="VT651"/>
      <c r="VU651"/>
      <c r="VV651"/>
      <c r="VW651"/>
      <c r="VX651"/>
      <c r="VY651"/>
      <c r="VZ651"/>
      <c r="WA651"/>
      <c r="WB651"/>
      <c r="WC651"/>
      <c r="WD651"/>
      <c r="WE651"/>
      <c r="WF651"/>
      <c r="WG651"/>
      <c r="WH651"/>
      <c r="WI651"/>
      <c r="WJ651"/>
      <c r="WK651"/>
      <c r="WL651"/>
      <c r="WM651"/>
      <c r="WN651"/>
      <c r="WO651"/>
      <c r="WP651"/>
      <c r="WQ651"/>
      <c r="WR651"/>
      <c r="WS651"/>
      <c r="WT651"/>
      <c r="WU651"/>
      <c r="WV651"/>
      <c r="WW651"/>
      <c r="WX651"/>
      <c r="WY651"/>
      <c r="WZ651"/>
      <c r="XA651"/>
      <c r="XB651"/>
      <c r="XC651"/>
      <c r="XD651"/>
      <c r="XE651"/>
      <c r="XF651"/>
      <c r="XG651"/>
      <c r="XH651"/>
      <c r="XI651"/>
      <c r="XJ651"/>
      <c r="XK651"/>
      <c r="XL651"/>
      <c r="XM651"/>
      <c r="XN651"/>
      <c r="XO651"/>
      <c r="XP651"/>
      <c r="XQ651"/>
      <c r="XR651"/>
      <c r="XS651"/>
      <c r="XT651"/>
      <c r="XU651"/>
      <c r="XV651"/>
      <c r="XW651"/>
      <c r="XX651"/>
      <c r="XY651"/>
      <c r="XZ651"/>
      <c r="YA651"/>
      <c r="YB651"/>
      <c r="YC651"/>
      <c r="YD651"/>
      <c r="YE651"/>
      <c r="YF651"/>
      <c r="YG651"/>
      <c r="YH651"/>
      <c r="YI651"/>
      <c r="YJ651"/>
      <c r="YK651"/>
      <c r="YL651"/>
      <c r="YM651"/>
      <c r="YN651"/>
      <c r="YO651"/>
      <c r="YP651"/>
      <c r="YQ651"/>
      <c r="YR651"/>
      <c r="YS651"/>
      <c r="YT651"/>
      <c r="YU651"/>
      <c r="YV651"/>
      <c r="YW651"/>
      <c r="YX651"/>
      <c r="YY651"/>
      <c r="YZ651"/>
      <c r="ZA651"/>
      <c r="ZB651"/>
      <c r="ZC651"/>
      <c r="ZD651"/>
      <c r="ZE651"/>
      <c r="ZF651"/>
      <c r="ZG651"/>
      <c r="ZH651"/>
      <c r="ZI651"/>
      <c r="ZJ651"/>
      <c r="ZK651"/>
      <c r="ZL651"/>
      <c r="ZM651"/>
      <c r="ZN651"/>
      <c r="ZO651"/>
      <c r="ZP651"/>
      <c r="ZQ651"/>
      <c r="ZR651"/>
      <c r="ZS651"/>
      <c r="ZT651"/>
      <c r="ZU651"/>
      <c r="ZV651"/>
      <c r="ZW651"/>
      <c r="ZX651"/>
      <c r="ZY651"/>
      <c r="ZZ651"/>
      <c r="AAA651"/>
      <c r="AAB651"/>
      <c r="AAC651"/>
      <c r="AAD651"/>
      <c r="AAE651"/>
      <c r="AAF651"/>
      <c r="AAG651"/>
      <c r="AAH651"/>
      <c r="AAI651"/>
      <c r="AAJ651"/>
      <c r="AAK651"/>
      <c r="AAL651"/>
      <c r="AAM651"/>
      <c r="AAN651"/>
      <c r="AAO651"/>
      <c r="AAP651"/>
      <c r="AAQ651"/>
      <c r="AAR651"/>
      <c r="AAS651"/>
      <c r="AAT651"/>
      <c r="AAU651"/>
      <c r="AAV651"/>
      <c r="AAW651"/>
      <c r="AAX651"/>
      <c r="AAY651"/>
      <c r="AAZ651"/>
      <c r="ABA651"/>
      <c r="ABB651"/>
      <c r="ABC651"/>
      <c r="ABD651"/>
      <c r="ABE651"/>
      <c r="ABF651"/>
      <c r="ABG651"/>
      <c r="ABH651"/>
      <c r="ABI651"/>
      <c r="ABJ651"/>
      <c r="ABK651"/>
      <c r="ABL651"/>
      <c r="ABM651"/>
      <c r="ABN651"/>
      <c r="ABO651"/>
      <c r="ABP651"/>
      <c r="ABQ651"/>
      <c r="ABR651"/>
      <c r="ABS651"/>
      <c r="ABT651"/>
      <c r="ABU651"/>
      <c r="ABV651"/>
      <c r="ABW651"/>
      <c r="ABX651"/>
      <c r="ABY651"/>
      <c r="ABZ651"/>
      <c r="ACA651"/>
      <c r="ACB651"/>
      <c r="ACC651"/>
      <c r="ACD651"/>
      <c r="ACE651"/>
      <c r="ACF651"/>
      <c r="ACG651"/>
      <c r="ACH651"/>
      <c r="ACI651"/>
      <c r="ACJ651"/>
      <c r="ACK651"/>
      <c r="ACL651"/>
      <c r="ACM651"/>
      <c r="ACN651"/>
      <c r="ACO651"/>
      <c r="ACP651"/>
      <c r="ACQ651"/>
      <c r="ACR651"/>
      <c r="ACS651"/>
      <c r="ACT651"/>
      <c r="ACU651"/>
      <c r="ACV651"/>
      <c r="ACW651"/>
      <c r="ACX651"/>
      <c r="ACY651"/>
      <c r="ACZ651"/>
      <c r="ADA651"/>
      <c r="ADB651"/>
      <c r="ADC651"/>
      <c r="ADD651"/>
      <c r="ADE651"/>
      <c r="ADF651"/>
      <c r="ADG651"/>
      <c r="ADH651"/>
      <c r="ADI651"/>
      <c r="ADJ651"/>
      <c r="ADK651"/>
      <c r="ADL651"/>
      <c r="ADM651"/>
      <c r="ADN651"/>
      <c r="ADO651"/>
      <c r="ADP651"/>
      <c r="ADQ651"/>
      <c r="ADR651"/>
      <c r="ADS651"/>
      <c r="ADT651"/>
      <c r="ADU651"/>
      <c r="ADV651"/>
      <c r="ADW651"/>
      <c r="ADX651"/>
      <c r="ADY651"/>
      <c r="ADZ651"/>
      <c r="AEA651"/>
      <c r="AEB651"/>
      <c r="AEC651"/>
      <c r="AED651"/>
      <c r="AEE651"/>
      <c r="AEF651"/>
      <c r="AEG651"/>
      <c r="AEH651"/>
      <c r="AEI651"/>
      <c r="AEJ651"/>
      <c r="AEK651"/>
      <c r="AEL651"/>
      <c r="AEM651"/>
      <c r="AEN651"/>
      <c r="AEO651"/>
      <c r="AEP651"/>
      <c r="AEQ651"/>
      <c r="AER651"/>
      <c r="AES651"/>
      <c r="AET651"/>
      <c r="AEU651"/>
      <c r="AEV651"/>
      <c r="AEW651"/>
      <c r="AEX651"/>
      <c r="AEY651"/>
      <c r="AEZ651"/>
      <c r="AFA651"/>
      <c r="AFB651"/>
      <c r="AFC651"/>
      <c r="AFD651"/>
      <c r="AFE651"/>
      <c r="AFF651"/>
      <c r="AFG651"/>
      <c r="AFH651"/>
      <c r="AFI651"/>
      <c r="AFJ651"/>
      <c r="AFK651"/>
      <c r="AFL651"/>
      <c r="AFM651"/>
      <c r="AFN651"/>
      <c r="AFO651"/>
      <c r="AFP651"/>
      <c r="AFQ651"/>
      <c r="AFR651"/>
      <c r="AFS651"/>
      <c r="AFT651"/>
      <c r="AFU651"/>
      <c r="AFV651"/>
      <c r="AFW651"/>
      <c r="AFX651"/>
      <c r="AFY651"/>
      <c r="AFZ651"/>
      <c r="AGA651"/>
      <c r="AGB651"/>
      <c r="AGC651"/>
      <c r="AGD651"/>
      <c r="AGE651"/>
      <c r="AGF651"/>
      <c r="AGG651"/>
      <c r="AGH651"/>
      <c r="AGI651"/>
      <c r="AGJ651"/>
      <c r="AGK651"/>
      <c r="AGL651"/>
      <c r="AGM651"/>
      <c r="AGN651"/>
      <c r="AGO651"/>
      <c r="AGP651"/>
      <c r="AGQ651"/>
      <c r="AGR651"/>
      <c r="AGS651"/>
      <c r="AGT651"/>
      <c r="AGU651"/>
      <c r="AGV651"/>
      <c r="AGW651"/>
      <c r="AGX651"/>
      <c r="AGY651"/>
      <c r="AGZ651"/>
      <c r="AHA651"/>
      <c r="AHB651"/>
      <c r="AHC651"/>
      <c r="AHD651"/>
      <c r="AHE651"/>
      <c r="AHF651"/>
      <c r="AHG651"/>
      <c r="AHH651"/>
      <c r="AHI651"/>
      <c r="AHJ651"/>
      <c r="AHK651"/>
      <c r="AHL651"/>
      <c r="AHM651"/>
      <c r="AHN651"/>
      <c r="AHO651"/>
      <c r="AHP651"/>
      <c r="AHQ651"/>
      <c r="AHR651"/>
      <c r="AHS651"/>
      <c r="AHT651"/>
      <c r="AHU651"/>
      <c r="AHV651"/>
      <c r="AHW651"/>
      <c r="AHX651"/>
      <c r="AHY651"/>
      <c r="AHZ651"/>
      <c r="AIA651"/>
      <c r="AIB651"/>
      <c r="AIC651"/>
      <c r="AID651"/>
      <c r="AIE651"/>
      <c r="AIF651"/>
      <c r="AIG651"/>
      <c r="AIH651"/>
      <c r="AII651"/>
      <c r="AIJ651"/>
      <c r="AIK651"/>
      <c r="AIL651"/>
      <c r="AIM651"/>
      <c r="AIN651"/>
      <c r="AIO651"/>
      <c r="AIP651"/>
      <c r="AIQ651"/>
      <c r="AIR651"/>
      <c r="AIS651"/>
      <c r="AIT651"/>
      <c r="AIU651"/>
      <c r="AIV651"/>
      <c r="AIW651"/>
      <c r="AIX651"/>
      <c r="AIY651"/>
      <c r="AIZ651"/>
      <c r="AJA651"/>
      <c r="AJB651"/>
      <c r="AJC651"/>
      <c r="AJD651"/>
      <c r="AJE651"/>
      <c r="AJF651"/>
      <c r="AJG651"/>
      <c r="AJH651"/>
      <c r="AJI651"/>
      <c r="AJJ651"/>
      <c r="AJK651"/>
      <c r="AJL651"/>
      <c r="AJM651"/>
      <c r="AJN651"/>
      <c r="AJO651"/>
      <c r="AJP651"/>
      <c r="AJQ651"/>
      <c r="AJR651"/>
      <c r="AJS651"/>
      <c r="AJT651"/>
      <c r="AJU651"/>
      <c r="AJV651"/>
      <c r="AJW651"/>
      <c r="AJX651"/>
      <c r="AJY651"/>
      <c r="AJZ651"/>
      <c r="AKA651"/>
      <c r="AKB651"/>
      <c r="AKC651"/>
      <c r="AKD651"/>
      <c r="AKE651"/>
      <c r="AKF651"/>
      <c r="AKG651"/>
      <c r="AKH651"/>
      <c r="AKI651"/>
      <c r="AKJ651"/>
      <c r="AKK651"/>
      <c r="AKL651"/>
      <c r="AKM651"/>
      <c r="AKN651"/>
      <c r="AKO651"/>
      <c r="AKP651"/>
      <c r="AKQ651"/>
      <c r="AKR651"/>
      <c r="AKS651"/>
      <c r="AKT651"/>
      <c r="AKU651"/>
      <c r="AKV651"/>
      <c r="AKW651"/>
      <c r="AKX651"/>
      <c r="AKY651"/>
      <c r="AKZ651"/>
      <c r="ALA651"/>
      <c r="ALB651"/>
      <c r="ALC651"/>
      <c r="ALD651"/>
      <c r="ALE651"/>
      <c r="ALF651"/>
      <c r="ALG651"/>
      <c r="ALH651"/>
      <c r="ALI651"/>
      <c r="ALJ651"/>
      <c r="ALK651"/>
      <c r="ALL651"/>
      <c r="ALM651"/>
      <c r="ALN651"/>
      <c r="ALO651"/>
      <c r="ALP651"/>
      <c r="ALQ651"/>
      <c r="ALR651"/>
      <c r="ALS651"/>
      <c r="ALT651"/>
      <c r="ALU651"/>
      <c r="ALV651"/>
      <c r="ALW651"/>
      <c r="ALX651"/>
      <c r="ALY651"/>
      <c r="ALZ651"/>
      <c r="AMA651"/>
      <c r="AMB651"/>
      <c r="AMC651"/>
      <c r="AMD651"/>
      <c r="AME651"/>
      <c r="AMF651"/>
      <c r="AMG651"/>
      <c r="AMH651"/>
      <c r="AMI651"/>
      <c r="AMJ651"/>
    </row>
    <row r="652" spans="1:1024" outlineLevel="1" x14ac:dyDescent="0.25">
      <c r="A652" s="46"/>
      <c r="B652" s="218"/>
      <c r="C652" s="219"/>
      <c r="D652" s="407" t="s">
        <v>384</v>
      </c>
      <c r="E652" s="238"/>
      <c r="F652" s="238"/>
      <c r="G652" s="220"/>
      <c r="H652" s="221"/>
      <c r="I652" s="219"/>
      <c r="J652" s="227">
        <v>0.3</v>
      </c>
      <c r="K652" s="223" t="s">
        <v>385</v>
      </c>
      <c r="L652" s="223" t="s">
        <v>427</v>
      </c>
      <c r="M652" s="225"/>
      <c r="N652" s="115"/>
      <c r="O652" s="80"/>
      <c r="P652" s="208">
        <f t="shared" si="16"/>
        <v>0</v>
      </c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  <c r="TH652"/>
      <c r="TI652"/>
      <c r="TJ652"/>
      <c r="TK652"/>
      <c r="TL652"/>
      <c r="TM652"/>
      <c r="TN652"/>
      <c r="TO652"/>
      <c r="TP652"/>
      <c r="TQ652"/>
      <c r="TR652"/>
      <c r="TS652"/>
      <c r="TT652"/>
      <c r="TU652"/>
      <c r="TV652"/>
      <c r="TW652"/>
      <c r="TX652"/>
      <c r="TY652"/>
      <c r="TZ652"/>
      <c r="UA652"/>
      <c r="UB652"/>
      <c r="UC652"/>
      <c r="UD652"/>
      <c r="UE652"/>
      <c r="UF652"/>
      <c r="UG652"/>
      <c r="UH652"/>
      <c r="UI652"/>
      <c r="UJ652"/>
      <c r="UK652"/>
      <c r="UL652"/>
      <c r="UM652"/>
      <c r="UN652"/>
      <c r="UO652"/>
      <c r="UP652"/>
      <c r="UQ652"/>
      <c r="UR652"/>
      <c r="US652"/>
      <c r="UT652"/>
      <c r="UU652"/>
      <c r="UV652"/>
      <c r="UW652"/>
      <c r="UX652"/>
      <c r="UY652"/>
      <c r="UZ652"/>
      <c r="VA652"/>
      <c r="VB652"/>
      <c r="VC652"/>
      <c r="VD652"/>
      <c r="VE652"/>
      <c r="VF652"/>
      <c r="VG652"/>
      <c r="VH652"/>
      <c r="VI652"/>
      <c r="VJ652"/>
      <c r="VK652"/>
      <c r="VL652"/>
      <c r="VM652"/>
      <c r="VN652"/>
      <c r="VO652"/>
      <c r="VP652"/>
      <c r="VQ652"/>
      <c r="VR652"/>
      <c r="VS652"/>
      <c r="VT652"/>
      <c r="VU652"/>
      <c r="VV652"/>
      <c r="VW652"/>
      <c r="VX652"/>
      <c r="VY652"/>
      <c r="VZ652"/>
      <c r="WA652"/>
      <c r="WB652"/>
      <c r="WC652"/>
      <c r="WD652"/>
      <c r="WE652"/>
      <c r="WF652"/>
      <c r="WG652"/>
      <c r="WH652"/>
      <c r="WI652"/>
      <c r="WJ652"/>
      <c r="WK652"/>
      <c r="WL652"/>
      <c r="WM652"/>
      <c r="WN652"/>
      <c r="WO652"/>
      <c r="WP652"/>
      <c r="WQ652"/>
      <c r="WR652"/>
      <c r="WS652"/>
      <c r="WT652"/>
      <c r="WU652"/>
      <c r="WV652"/>
      <c r="WW652"/>
      <c r="WX652"/>
      <c r="WY652"/>
      <c r="WZ652"/>
      <c r="XA652"/>
      <c r="XB652"/>
      <c r="XC652"/>
      <c r="XD652"/>
      <c r="XE652"/>
      <c r="XF652"/>
      <c r="XG652"/>
      <c r="XH652"/>
      <c r="XI652"/>
      <c r="XJ652"/>
      <c r="XK652"/>
      <c r="XL652"/>
      <c r="XM652"/>
      <c r="XN652"/>
      <c r="XO652"/>
      <c r="XP652"/>
      <c r="XQ652"/>
      <c r="XR652"/>
      <c r="XS652"/>
      <c r="XT652"/>
      <c r="XU652"/>
      <c r="XV652"/>
      <c r="XW652"/>
      <c r="XX652"/>
      <c r="XY652"/>
      <c r="XZ652"/>
      <c r="YA652"/>
      <c r="YB652"/>
      <c r="YC652"/>
      <c r="YD652"/>
      <c r="YE652"/>
      <c r="YF652"/>
      <c r="YG652"/>
      <c r="YH652"/>
      <c r="YI652"/>
      <c r="YJ652"/>
      <c r="YK652"/>
      <c r="YL652"/>
      <c r="YM652"/>
      <c r="YN652"/>
      <c r="YO652"/>
      <c r="YP652"/>
      <c r="YQ652"/>
      <c r="YR652"/>
      <c r="YS652"/>
      <c r="YT652"/>
      <c r="YU652"/>
      <c r="YV652"/>
      <c r="YW652"/>
      <c r="YX652"/>
      <c r="YY652"/>
      <c r="YZ652"/>
      <c r="ZA652"/>
      <c r="ZB652"/>
      <c r="ZC652"/>
      <c r="ZD652"/>
      <c r="ZE652"/>
      <c r="ZF652"/>
      <c r="ZG652"/>
      <c r="ZH652"/>
      <c r="ZI652"/>
      <c r="ZJ652"/>
      <c r="ZK652"/>
      <c r="ZL652"/>
      <c r="ZM652"/>
      <c r="ZN652"/>
      <c r="ZO652"/>
      <c r="ZP652"/>
      <c r="ZQ652"/>
      <c r="ZR652"/>
      <c r="ZS652"/>
      <c r="ZT652"/>
      <c r="ZU652"/>
      <c r="ZV652"/>
      <c r="ZW652"/>
      <c r="ZX652"/>
      <c r="ZY652"/>
      <c r="ZZ652"/>
      <c r="AAA652"/>
      <c r="AAB652"/>
      <c r="AAC652"/>
      <c r="AAD652"/>
      <c r="AAE652"/>
      <c r="AAF652"/>
      <c r="AAG652"/>
      <c r="AAH652"/>
      <c r="AAI652"/>
      <c r="AAJ652"/>
      <c r="AAK652"/>
      <c r="AAL652"/>
      <c r="AAM652"/>
      <c r="AAN652"/>
      <c r="AAO652"/>
      <c r="AAP652"/>
      <c r="AAQ652"/>
      <c r="AAR652"/>
      <c r="AAS652"/>
      <c r="AAT652"/>
      <c r="AAU652"/>
      <c r="AAV652"/>
      <c r="AAW652"/>
      <c r="AAX652"/>
      <c r="AAY652"/>
      <c r="AAZ652"/>
      <c r="ABA652"/>
      <c r="ABB652"/>
      <c r="ABC652"/>
      <c r="ABD652"/>
      <c r="ABE652"/>
      <c r="ABF652"/>
      <c r="ABG652"/>
      <c r="ABH652"/>
      <c r="ABI652"/>
      <c r="ABJ652"/>
      <c r="ABK652"/>
      <c r="ABL652"/>
      <c r="ABM652"/>
      <c r="ABN652"/>
      <c r="ABO652"/>
      <c r="ABP652"/>
      <c r="ABQ652"/>
      <c r="ABR652"/>
      <c r="ABS652"/>
      <c r="ABT652"/>
      <c r="ABU652"/>
      <c r="ABV652"/>
      <c r="ABW652"/>
      <c r="ABX652"/>
      <c r="ABY652"/>
      <c r="ABZ652"/>
      <c r="ACA652"/>
      <c r="ACB652"/>
      <c r="ACC652"/>
      <c r="ACD652"/>
      <c r="ACE652"/>
      <c r="ACF652"/>
      <c r="ACG652"/>
      <c r="ACH652"/>
      <c r="ACI652"/>
      <c r="ACJ652"/>
      <c r="ACK652"/>
      <c r="ACL652"/>
      <c r="ACM652"/>
      <c r="ACN652"/>
      <c r="ACO652"/>
      <c r="ACP652"/>
      <c r="ACQ652"/>
      <c r="ACR652"/>
      <c r="ACS652"/>
      <c r="ACT652"/>
      <c r="ACU652"/>
      <c r="ACV652"/>
      <c r="ACW652"/>
      <c r="ACX652"/>
      <c r="ACY652"/>
      <c r="ACZ652"/>
      <c r="ADA652"/>
      <c r="ADB652"/>
      <c r="ADC652"/>
      <c r="ADD652"/>
      <c r="ADE652"/>
      <c r="ADF652"/>
      <c r="ADG652"/>
      <c r="ADH652"/>
      <c r="ADI652"/>
      <c r="ADJ652"/>
      <c r="ADK652"/>
      <c r="ADL652"/>
      <c r="ADM652"/>
      <c r="ADN652"/>
      <c r="ADO652"/>
      <c r="ADP652"/>
      <c r="ADQ652"/>
      <c r="ADR652"/>
      <c r="ADS652"/>
      <c r="ADT652"/>
      <c r="ADU652"/>
      <c r="ADV652"/>
      <c r="ADW652"/>
      <c r="ADX652"/>
      <c r="ADY652"/>
      <c r="ADZ652"/>
      <c r="AEA652"/>
      <c r="AEB652"/>
      <c r="AEC652"/>
      <c r="AED652"/>
      <c r="AEE652"/>
      <c r="AEF652"/>
      <c r="AEG652"/>
      <c r="AEH652"/>
      <c r="AEI652"/>
      <c r="AEJ652"/>
      <c r="AEK652"/>
      <c r="AEL652"/>
      <c r="AEM652"/>
      <c r="AEN652"/>
      <c r="AEO652"/>
      <c r="AEP652"/>
      <c r="AEQ652"/>
      <c r="AER652"/>
      <c r="AES652"/>
      <c r="AET652"/>
      <c r="AEU652"/>
      <c r="AEV652"/>
      <c r="AEW652"/>
      <c r="AEX652"/>
      <c r="AEY652"/>
      <c r="AEZ652"/>
      <c r="AFA652"/>
      <c r="AFB652"/>
      <c r="AFC652"/>
      <c r="AFD652"/>
      <c r="AFE652"/>
      <c r="AFF652"/>
      <c r="AFG652"/>
      <c r="AFH652"/>
      <c r="AFI652"/>
      <c r="AFJ652"/>
      <c r="AFK652"/>
      <c r="AFL652"/>
      <c r="AFM652"/>
      <c r="AFN652"/>
      <c r="AFO652"/>
      <c r="AFP652"/>
      <c r="AFQ652"/>
      <c r="AFR652"/>
      <c r="AFS652"/>
      <c r="AFT652"/>
      <c r="AFU652"/>
      <c r="AFV652"/>
      <c r="AFW652"/>
      <c r="AFX652"/>
      <c r="AFY652"/>
      <c r="AFZ652"/>
      <c r="AGA652"/>
      <c r="AGB652"/>
      <c r="AGC652"/>
      <c r="AGD652"/>
      <c r="AGE652"/>
      <c r="AGF652"/>
      <c r="AGG652"/>
      <c r="AGH652"/>
      <c r="AGI652"/>
      <c r="AGJ652"/>
      <c r="AGK652"/>
      <c r="AGL652"/>
      <c r="AGM652"/>
      <c r="AGN652"/>
      <c r="AGO652"/>
      <c r="AGP652"/>
      <c r="AGQ652"/>
      <c r="AGR652"/>
      <c r="AGS652"/>
      <c r="AGT652"/>
      <c r="AGU652"/>
      <c r="AGV652"/>
      <c r="AGW652"/>
      <c r="AGX652"/>
      <c r="AGY652"/>
      <c r="AGZ652"/>
      <c r="AHA652"/>
      <c r="AHB652"/>
      <c r="AHC652"/>
      <c r="AHD652"/>
      <c r="AHE652"/>
      <c r="AHF652"/>
      <c r="AHG652"/>
      <c r="AHH652"/>
      <c r="AHI652"/>
      <c r="AHJ652"/>
      <c r="AHK652"/>
      <c r="AHL652"/>
      <c r="AHM652"/>
      <c r="AHN652"/>
      <c r="AHO652"/>
      <c r="AHP652"/>
      <c r="AHQ652"/>
      <c r="AHR652"/>
      <c r="AHS652"/>
      <c r="AHT652"/>
      <c r="AHU652"/>
      <c r="AHV652"/>
      <c r="AHW652"/>
      <c r="AHX652"/>
      <c r="AHY652"/>
      <c r="AHZ652"/>
      <c r="AIA652"/>
      <c r="AIB652"/>
      <c r="AIC652"/>
      <c r="AID652"/>
      <c r="AIE652"/>
      <c r="AIF652"/>
      <c r="AIG652"/>
      <c r="AIH652"/>
      <c r="AII652"/>
      <c r="AIJ652"/>
      <c r="AIK652"/>
      <c r="AIL652"/>
      <c r="AIM652"/>
      <c r="AIN652"/>
      <c r="AIO652"/>
      <c r="AIP652"/>
      <c r="AIQ652"/>
      <c r="AIR652"/>
      <c r="AIS652"/>
      <c r="AIT652"/>
      <c r="AIU652"/>
      <c r="AIV652"/>
      <c r="AIW652"/>
      <c r="AIX652"/>
      <c r="AIY652"/>
      <c r="AIZ652"/>
      <c r="AJA652"/>
      <c r="AJB652"/>
      <c r="AJC652"/>
      <c r="AJD652"/>
      <c r="AJE652"/>
      <c r="AJF652"/>
      <c r="AJG652"/>
      <c r="AJH652"/>
      <c r="AJI652"/>
      <c r="AJJ652"/>
      <c r="AJK652"/>
      <c r="AJL652"/>
      <c r="AJM652"/>
      <c r="AJN652"/>
      <c r="AJO652"/>
      <c r="AJP652"/>
      <c r="AJQ652"/>
      <c r="AJR652"/>
      <c r="AJS652"/>
      <c r="AJT652"/>
      <c r="AJU652"/>
      <c r="AJV652"/>
      <c r="AJW652"/>
      <c r="AJX652"/>
      <c r="AJY652"/>
      <c r="AJZ652"/>
      <c r="AKA652"/>
      <c r="AKB652"/>
      <c r="AKC652"/>
      <c r="AKD652"/>
      <c r="AKE652"/>
      <c r="AKF652"/>
      <c r="AKG652"/>
      <c r="AKH652"/>
      <c r="AKI652"/>
      <c r="AKJ652"/>
      <c r="AKK652"/>
      <c r="AKL652"/>
      <c r="AKM652"/>
      <c r="AKN652"/>
      <c r="AKO652"/>
      <c r="AKP652"/>
      <c r="AKQ652"/>
      <c r="AKR652"/>
      <c r="AKS652"/>
      <c r="AKT652"/>
      <c r="AKU652"/>
      <c r="AKV652"/>
      <c r="AKW652"/>
      <c r="AKX652"/>
      <c r="AKY652"/>
      <c r="AKZ652"/>
      <c r="ALA652"/>
      <c r="ALB652"/>
      <c r="ALC652"/>
      <c r="ALD652"/>
      <c r="ALE652"/>
      <c r="ALF652"/>
      <c r="ALG652"/>
      <c r="ALH652"/>
      <c r="ALI652"/>
      <c r="ALJ652"/>
      <c r="ALK652"/>
      <c r="ALL652"/>
      <c r="ALM652"/>
      <c r="ALN652"/>
      <c r="ALO652"/>
      <c r="ALP652"/>
      <c r="ALQ652"/>
      <c r="ALR652"/>
      <c r="ALS652"/>
      <c r="ALT652"/>
      <c r="ALU652"/>
      <c r="ALV652"/>
      <c r="ALW652"/>
      <c r="ALX652"/>
      <c r="ALY652"/>
      <c r="ALZ652"/>
      <c r="AMA652"/>
      <c r="AMB652"/>
      <c r="AMC652"/>
      <c r="AMD652"/>
      <c r="AME652"/>
      <c r="AMF652"/>
      <c r="AMG652"/>
      <c r="AMH652"/>
      <c r="AMI652"/>
      <c r="AMJ652"/>
    </row>
    <row r="653" spans="1:1024" outlineLevel="1" x14ac:dyDescent="0.25">
      <c r="A653" s="46"/>
      <c r="B653" s="218"/>
      <c r="C653" s="219"/>
      <c r="D653" s="239"/>
      <c r="E653" s="220"/>
      <c r="F653" s="220"/>
      <c r="G653" s="220"/>
      <c r="H653" s="221"/>
      <c r="I653" s="219"/>
      <c r="J653" s="228"/>
      <c r="K653" s="223"/>
      <c r="L653" s="223"/>
      <c r="M653" s="225"/>
      <c r="N653" s="115"/>
      <c r="O653" s="80"/>
      <c r="P653" s="208">
        <f t="shared" si="16"/>
        <v>0</v>
      </c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  <c r="TH653"/>
      <c r="TI653"/>
      <c r="TJ653"/>
      <c r="TK653"/>
      <c r="TL653"/>
      <c r="TM653"/>
      <c r="TN653"/>
      <c r="TO653"/>
      <c r="TP653"/>
      <c r="TQ653"/>
      <c r="TR653"/>
      <c r="TS653"/>
      <c r="TT653"/>
      <c r="TU653"/>
      <c r="TV653"/>
      <c r="TW653"/>
      <c r="TX653"/>
      <c r="TY653"/>
      <c r="TZ653"/>
      <c r="UA653"/>
      <c r="UB653"/>
      <c r="UC653"/>
      <c r="UD653"/>
      <c r="UE653"/>
      <c r="UF653"/>
      <c r="UG653"/>
      <c r="UH653"/>
      <c r="UI653"/>
      <c r="UJ653"/>
      <c r="UK653"/>
      <c r="UL653"/>
      <c r="UM653"/>
      <c r="UN653"/>
      <c r="UO653"/>
      <c r="UP653"/>
      <c r="UQ653"/>
      <c r="UR653"/>
      <c r="US653"/>
      <c r="UT653"/>
      <c r="UU653"/>
      <c r="UV653"/>
      <c r="UW653"/>
      <c r="UX653"/>
      <c r="UY653"/>
      <c r="UZ653"/>
      <c r="VA653"/>
      <c r="VB653"/>
      <c r="VC653"/>
      <c r="VD653"/>
      <c r="VE653"/>
      <c r="VF653"/>
      <c r="VG653"/>
      <c r="VH653"/>
      <c r="VI653"/>
      <c r="VJ653"/>
      <c r="VK653"/>
      <c r="VL653"/>
      <c r="VM653"/>
      <c r="VN653"/>
      <c r="VO653"/>
      <c r="VP653"/>
      <c r="VQ653"/>
      <c r="VR653"/>
      <c r="VS653"/>
      <c r="VT653"/>
      <c r="VU653"/>
      <c r="VV653"/>
      <c r="VW653"/>
      <c r="VX653"/>
      <c r="VY653"/>
      <c r="VZ653"/>
      <c r="WA653"/>
      <c r="WB653"/>
      <c r="WC653"/>
      <c r="WD653"/>
      <c r="WE653"/>
      <c r="WF653"/>
      <c r="WG653"/>
      <c r="WH653"/>
      <c r="WI653"/>
      <c r="WJ653"/>
      <c r="WK653"/>
      <c r="WL653"/>
      <c r="WM653"/>
      <c r="WN653"/>
      <c r="WO653"/>
      <c r="WP653"/>
      <c r="WQ653"/>
      <c r="WR653"/>
      <c r="WS653"/>
      <c r="WT653"/>
      <c r="WU653"/>
      <c r="WV653"/>
      <c r="WW653"/>
      <c r="WX653"/>
      <c r="WY653"/>
      <c r="WZ653"/>
      <c r="XA653"/>
      <c r="XB653"/>
      <c r="XC653"/>
      <c r="XD653"/>
      <c r="XE653"/>
      <c r="XF653"/>
      <c r="XG653"/>
      <c r="XH653"/>
      <c r="XI653"/>
      <c r="XJ653"/>
      <c r="XK653"/>
      <c r="XL653"/>
      <c r="XM653"/>
      <c r="XN653"/>
      <c r="XO653"/>
      <c r="XP653"/>
      <c r="XQ653"/>
      <c r="XR653"/>
      <c r="XS653"/>
      <c r="XT653"/>
      <c r="XU653"/>
      <c r="XV653"/>
      <c r="XW653"/>
      <c r="XX653"/>
      <c r="XY653"/>
      <c r="XZ653"/>
      <c r="YA653"/>
      <c r="YB653"/>
      <c r="YC653"/>
      <c r="YD653"/>
      <c r="YE653"/>
      <c r="YF653"/>
      <c r="YG653"/>
      <c r="YH653"/>
      <c r="YI653"/>
      <c r="YJ653"/>
      <c r="YK653"/>
      <c r="YL653"/>
      <c r="YM653"/>
      <c r="YN653"/>
      <c r="YO653"/>
      <c r="YP653"/>
      <c r="YQ653"/>
      <c r="YR653"/>
      <c r="YS653"/>
      <c r="YT653"/>
      <c r="YU653"/>
      <c r="YV653"/>
      <c r="YW653"/>
      <c r="YX653"/>
      <c r="YY653"/>
      <c r="YZ653"/>
      <c r="ZA653"/>
      <c r="ZB653"/>
      <c r="ZC653"/>
      <c r="ZD653"/>
      <c r="ZE653"/>
      <c r="ZF653"/>
      <c r="ZG653"/>
      <c r="ZH653"/>
      <c r="ZI653"/>
      <c r="ZJ653"/>
      <c r="ZK653"/>
      <c r="ZL653"/>
      <c r="ZM653"/>
      <c r="ZN653"/>
      <c r="ZO653"/>
      <c r="ZP653"/>
      <c r="ZQ653"/>
      <c r="ZR653"/>
      <c r="ZS653"/>
      <c r="ZT653"/>
      <c r="ZU653"/>
      <c r="ZV653"/>
      <c r="ZW653"/>
      <c r="ZX653"/>
      <c r="ZY653"/>
      <c r="ZZ653"/>
      <c r="AAA653"/>
      <c r="AAB653"/>
      <c r="AAC653"/>
      <c r="AAD653"/>
      <c r="AAE653"/>
      <c r="AAF653"/>
      <c r="AAG653"/>
      <c r="AAH653"/>
      <c r="AAI653"/>
      <c r="AAJ653"/>
      <c r="AAK653"/>
      <c r="AAL653"/>
      <c r="AAM653"/>
      <c r="AAN653"/>
      <c r="AAO653"/>
      <c r="AAP653"/>
      <c r="AAQ653"/>
      <c r="AAR653"/>
      <c r="AAS653"/>
      <c r="AAT653"/>
      <c r="AAU653"/>
      <c r="AAV653"/>
      <c r="AAW653"/>
      <c r="AAX653"/>
      <c r="AAY653"/>
      <c r="AAZ653"/>
      <c r="ABA653"/>
      <c r="ABB653"/>
      <c r="ABC653"/>
      <c r="ABD653"/>
      <c r="ABE653"/>
      <c r="ABF653"/>
      <c r="ABG653"/>
      <c r="ABH653"/>
      <c r="ABI653"/>
      <c r="ABJ653"/>
      <c r="ABK653"/>
      <c r="ABL653"/>
      <c r="ABM653"/>
      <c r="ABN653"/>
      <c r="ABO653"/>
      <c r="ABP653"/>
      <c r="ABQ653"/>
      <c r="ABR653"/>
      <c r="ABS653"/>
      <c r="ABT653"/>
      <c r="ABU653"/>
      <c r="ABV653"/>
      <c r="ABW653"/>
      <c r="ABX653"/>
      <c r="ABY653"/>
      <c r="ABZ653"/>
      <c r="ACA653"/>
      <c r="ACB653"/>
      <c r="ACC653"/>
      <c r="ACD653"/>
      <c r="ACE653"/>
      <c r="ACF653"/>
      <c r="ACG653"/>
      <c r="ACH653"/>
      <c r="ACI653"/>
      <c r="ACJ653"/>
      <c r="ACK653"/>
      <c r="ACL653"/>
      <c r="ACM653"/>
      <c r="ACN653"/>
      <c r="ACO653"/>
      <c r="ACP653"/>
      <c r="ACQ653"/>
      <c r="ACR653"/>
      <c r="ACS653"/>
      <c r="ACT653"/>
      <c r="ACU653"/>
      <c r="ACV653"/>
      <c r="ACW653"/>
      <c r="ACX653"/>
      <c r="ACY653"/>
      <c r="ACZ653"/>
      <c r="ADA653"/>
      <c r="ADB653"/>
      <c r="ADC653"/>
      <c r="ADD653"/>
      <c r="ADE653"/>
      <c r="ADF653"/>
      <c r="ADG653"/>
      <c r="ADH653"/>
      <c r="ADI653"/>
      <c r="ADJ653"/>
      <c r="ADK653"/>
      <c r="ADL653"/>
      <c r="ADM653"/>
      <c r="ADN653"/>
      <c r="ADO653"/>
      <c r="ADP653"/>
      <c r="ADQ653"/>
      <c r="ADR653"/>
      <c r="ADS653"/>
      <c r="ADT653"/>
      <c r="ADU653"/>
      <c r="ADV653"/>
      <c r="ADW653"/>
      <c r="ADX653"/>
      <c r="ADY653"/>
      <c r="ADZ653"/>
      <c r="AEA653"/>
      <c r="AEB653"/>
      <c r="AEC653"/>
      <c r="AED653"/>
      <c r="AEE653"/>
      <c r="AEF653"/>
      <c r="AEG653"/>
      <c r="AEH653"/>
      <c r="AEI653"/>
      <c r="AEJ653"/>
      <c r="AEK653"/>
      <c r="AEL653"/>
      <c r="AEM653"/>
      <c r="AEN653"/>
      <c r="AEO653"/>
      <c r="AEP653"/>
      <c r="AEQ653"/>
      <c r="AER653"/>
      <c r="AES653"/>
      <c r="AET653"/>
      <c r="AEU653"/>
      <c r="AEV653"/>
      <c r="AEW653"/>
      <c r="AEX653"/>
      <c r="AEY653"/>
      <c r="AEZ653"/>
      <c r="AFA653"/>
      <c r="AFB653"/>
      <c r="AFC653"/>
      <c r="AFD653"/>
      <c r="AFE653"/>
      <c r="AFF653"/>
      <c r="AFG653"/>
      <c r="AFH653"/>
      <c r="AFI653"/>
      <c r="AFJ653"/>
      <c r="AFK653"/>
      <c r="AFL653"/>
      <c r="AFM653"/>
      <c r="AFN653"/>
      <c r="AFO653"/>
      <c r="AFP653"/>
      <c r="AFQ653"/>
      <c r="AFR653"/>
      <c r="AFS653"/>
      <c r="AFT653"/>
      <c r="AFU653"/>
      <c r="AFV653"/>
      <c r="AFW653"/>
      <c r="AFX653"/>
      <c r="AFY653"/>
      <c r="AFZ653"/>
      <c r="AGA653"/>
      <c r="AGB653"/>
      <c r="AGC653"/>
      <c r="AGD653"/>
      <c r="AGE653"/>
      <c r="AGF653"/>
      <c r="AGG653"/>
      <c r="AGH653"/>
      <c r="AGI653"/>
      <c r="AGJ653"/>
      <c r="AGK653"/>
      <c r="AGL653"/>
      <c r="AGM653"/>
      <c r="AGN653"/>
      <c r="AGO653"/>
      <c r="AGP653"/>
      <c r="AGQ653"/>
      <c r="AGR653"/>
      <c r="AGS653"/>
      <c r="AGT653"/>
      <c r="AGU653"/>
      <c r="AGV653"/>
      <c r="AGW653"/>
      <c r="AGX653"/>
      <c r="AGY653"/>
      <c r="AGZ653"/>
      <c r="AHA653"/>
      <c r="AHB653"/>
      <c r="AHC653"/>
      <c r="AHD653"/>
      <c r="AHE653"/>
      <c r="AHF653"/>
      <c r="AHG653"/>
      <c r="AHH653"/>
      <c r="AHI653"/>
      <c r="AHJ653"/>
      <c r="AHK653"/>
      <c r="AHL653"/>
      <c r="AHM653"/>
      <c r="AHN653"/>
      <c r="AHO653"/>
      <c r="AHP653"/>
      <c r="AHQ653"/>
      <c r="AHR653"/>
      <c r="AHS653"/>
      <c r="AHT653"/>
      <c r="AHU653"/>
      <c r="AHV653"/>
      <c r="AHW653"/>
      <c r="AHX653"/>
      <c r="AHY653"/>
      <c r="AHZ653"/>
      <c r="AIA653"/>
      <c r="AIB653"/>
      <c r="AIC653"/>
      <c r="AID653"/>
      <c r="AIE653"/>
      <c r="AIF653"/>
      <c r="AIG653"/>
      <c r="AIH653"/>
      <c r="AII653"/>
      <c r="AIJ653"/>
      <c r="AIK653"/>
      <c r="AIL653"/>
      <c r="AIM653"/>
      <c r="AIN653"/>
      <c r="AIO653"/>
      <c r="AIP653"/>
      <c r="AIQ653"/>
      <c r="AIR653"/>
      <c r="AIS653"/>
      <c r="AIT653"/>
      <c r="AIU653"/>
      <c r="AIV653"/>
      <c r="AIW653"/>
      <c r="AIX653"/>
      <c r="AIY653"/>
      <c r="AIZ653"/>
      <c r="AJA653"/>
      <c r="AJB653"/>
      <c r="AJC653"/>
      <c r="AJD653"/>
      <c r="AJE653"/>
      <c r="AJF653"/>
      <c r="AJG653"/>
      <c r="AJH653"/>
      <c r="AJI653"/>
      <c r="AJJ653"/>
      <c r="AJK653"/>
      <c r="AJL653"/>
      <c r="AJM653"/>
      <c r="AJN653"/>
      <c r="AJO653"/>
      <c r="AJP653"/>
      <c r="AJQ653"/>
      <c r="AJR653"/>
      <c r="AJS653"/>
      <c r="AJT653"/>
      <c r="AJU653"/>
      <c r="AJV653"/>
      <c r="AJW653"/>
      <c r="AJX653"/>
      <c r="AJY653"/>
      <c r="AJZ653"/>
      <c r="AKA653"/>
      <c r="AKB653"/>
      <c r="AKC653"/>
      <c r="AKD653"/>
      <c r="AKE653"/>
      <c r="AKF653"/>
      <c r="AKG653"/>
      <c r="AKH653"/>
      <c r="AKI653"/>
      <c r="AKJ653"/>
      <c r="AKK653"/>
      <c r="AKL653"/>
      <c r="AKM653"/>
      <c r="AKN653"/>
      <c r="AKO653"/>
      <c r="AKP653"/>
      <c r="AKQ653"/>
      <c r="AKR653"/>
      <c r="AKS653"/>
      <c r="AKT653"/>
      <c r="AKU653"/>
      <c r="AKV653"/>
      <c r="AKW653"/>
      <c r="AKX653"/>
      <c r="AKY653"/>
      <c r="AKZ653"/>
      <c r="ALA653"/>
      <c r="ALB653"/>
      <c r="ALC653"/>
      <c r="ALD653"/>
      <c r="ALE653"/>
      <c r="ALF653"/>
      <c r="ALG653"/>
      <c r="ALH653"/>
      <c r="ALI653"/>
      <c r="ALJ653"/>
      <c r="ALK653"/>
      <c r="ALL653"/>
      <c r="ALM653"/>
      <c r="ALN653"/>
      <c r="ALO653"/>
      <c r="ALP653"/>
      <c r="ALQ653"/>
      <c r="ALR653"/>
      <c r="ALS653"/>
      <c r="ALT653"/>
      <c r="ALU653"/>
      <c r="ALV653"/>
      <c r="ALW653"/>
      <c r="ALX653"/>
      <c r="ALY653"/>
      <c r="ALZ653"/>
      <c r="AMA653"/>
      <c r="AMB653"/>
      <c r="AMC653"/>
      <c r="AMD653"/>
      <c r="AME653"/>
      <c r="AMF653"/>
      <c r="AMG653"/>
      <c r="AMH653"/>
      <c r="AMI653"/>
      <c r="AMJ653"/>
    </row>
    <row r="654" spans="1:1024" outlineLevel="1" x14ac:dyDescent="0.25">
      <c r="A654" s="46"/>
      <c r="B654" s="218"/>
      <c r="C654" s="219"/>
      <c r="D654" s="220"/>
      <c r="E654" s="220"/>
      <c r="F654" s="220"/>
      <c r="G654" s="220"/>
      <c r="H654" s="221"/>
      <c r="I654" s="219"/>
      <c r="J654" s="228">
        <f>(J650*J651)*(1+J652)</f>
        <v>4501.5749999999998</v>
      </c>
      <c r="K654" s="223" t="s">
        <v>394</v>
      </c>
      <c r="L654" s="223" t="s">
        <v>462</v>
      </c>
      <c r="M654" s="225"/>
      <c r="N654" s="115"/>
      <c r="O654" s="80"/>
      <c r="P654" s="208">
        <f t="shared" si="16"/>
        <v>0</v>
      </c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</row>
    <row r="655" spans="1:1024" outlineLevel="1" x14ac:dyDescent="0.25">
      <c r="A655" s="46"/>
      <c r="B655" s="218"/>
      <c r="C655" s="219"/>
      <c r="D655" s="213" t="s">
        <v>579</v>
      </c>
      <c r="E655" s="213"/>
      <c r="F655" s="213"/>
      <c r="G655" s="213"/>
      <c r="H655" s="214"/>
      <c r="I655" s="212"/>
      <c r="J655" s="215"/>
      <c r="K655" s="215"/>
      <c r="L655" s="216"/>
      <c r="M655" s="217"/>
      <c r="N655" s="115"/>
      <c r="O655" s="80"/>
      <c r="P655" s="208">
        <f t="shared" si="16"/>
        <v>0</v>
      </c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</row>
    <row r="656" spans="1:1024" outlineLevel="1" x14ac:dyDescent="0.25">
      <c r="A656" s="46"/>
      <c r="B656" s="218"/>
      <c r="C656" s="219"/>
      <c r="D656" s="399" t="s">
        <v>580</v>
      </c>
      <c r="E656" s="238"/>
      <c r="F656" s="238"/>
      <c r="G656" s="220"/>
      <c r="H656" s="221"/>
      <c r="I656" s="219"/>
      <c r="J656" s="228">
        <f>J550</f>
        <v>831.06</v>
      </c>
      <c r="K656" s="223" t="s">
        <v>387</v>
      </c>
      <c r="L656" s="223" t="s">
        <v>381</v>
      </c>
      <c r="M656" s="225"/>
      <c r="N656" s="115"/>
      <c r="O656" s="80"/>
      <c r="P656" s="208">
        <f t="shared" si="16"/>
        <v>0</v>
      </c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  <c r="TH656"/>
      <c r="TI656"/>
      <c r="TJ656"/>
      <c r="TK656"/>
      <c r="TL656"/>
      <c r="TM656"/>
      <c r="TN656"/>
      <c r="TO656"/>
      <c r="TP656"/>
      <c r="TQ656"/>
      <c r="TR656"/>
      <c r="TS656"/>
      <c r="TT656"/>
      <c r="TU656"/>
      <c r="TV656"/>
      <c r="TW656"/>
      <c r="TX656"/>
      <c r="TY656"/>
      <c r="TZ656"/>
      <c r="UA656"/>
      <c r="UB656"/>
      <c r="UC656"/>
      <c r="UD656"/>
      <c r="UE656"/>
      <c r="UF656"/>
      <c r="UG656"/>
      <c r="UH656"/>
      <c r="UI656"/>
      <c r="UJ656"/>
      <c r="UK656"/>
      <c r="UL656"/>
      <c r="UM656"/>
      <c r="UN656"/>
      <c r="UO656"/>
      <c r="UP656"/>
      <c r="UQ656"/>
      <c r="UR656"/>
      <c r="US656"/>
      <c r="UT656"/>
      <c r="UU656"/>
      <c r="UV656"/>
      <c r="UW656"/>
      <c r="UX656"/>
      <c r="UY656"/>
      <c r="UZ656"/>
      <c r="VA656"/>
      <c r="VB656"/>
      <c r="VC656"/>
      <c r="VD656"/>
      <c r="VE656"/>
      <c r="VF656"/>
      <c r="VG656"/>
      <c r="VH656"/>
      <c r="VI656"/>
      <c r="VJ656"/>
      <c r="VK656"/>
      <c r="VL656"/>
      <c r="VM656"/>
      <c r="VN656"/>
      <c r="VO656"/>
      <c r="VP656"/>
      <c r="VQ656"/>
      <c r="VR656"/>
      <c r="VS656"/>
      <c r="VT656"/>
      <c r="VU656"/>
      <c r="VV656"/>
      <c r="VW656"/>
      <c r="VX656"/>
      <c r="VY656"/>
      <c r="VZ656"/>
      <c r="WA656"/>
      <c r="WB656"/>
      <c r="WC656"/>
      <c r="WD656"/>
      <c r="WE656"/>
      <c r="WF656"/>
      <c r="WG656"/>
      <c r="WH656"/>
      <c r="WI656"/>
      <c r="WJ656"/>
      <c r="WK656"/>
      <c r="WL656"/>
      <c r="WM656"/>
      <c r="WN656"/>
      <c r="WO656"/>
      <c r="WP656"/>
      <c r="WQ656"/>
      <c r="WR656"/>
      <c r="WS656"/>
      <c r="WT656"/>
      <c r="WU656"/>
      <c r="WV656"/>
      <c r="WW656"/>
      <c r="WX656"/>
      <c r="WY656"/>
      <c r="WZ656"/>
      <c r="XA656"/>
      <c r="XB656"/>
      <c r="XC656"/>
      <c r="XD656"/>
      <c r="XE656"/>
      <c r="XF656"/>
      <c r="XG656"/>
      <c r="XH656"/>
      <c r="XI656"/>
      <c r="XJ656"/>
      <c r="XK656"/>
      <c r="XL656"/>
      <c r="XM656"/>
      <c r="XN656"/>
      <c r="XO656"/>
      <c r="XP656"/>
      <c r="XQ656"/>
      <c r="XR656"/>
      <c r="XS656"/>
      <c r="XT656"/>
      <c r="XU656"/>
      <c r="XV656"/>
      <c r="XW656"/>
      <c r="XX656"/>
      <c r="XY656"/>
      <c r="XZ656"/>
      <c r="YA656"/>
      <c r="YB656"/>
      <c r="YC656"/>
      <c r="YD656"/>
      <c r="YE656"/>
      <c r="YF656"/>
      <c r="YG656"/>
      <c r="YH656"/>
      <c r="YI656"/>
      <c r="YJ656"/>
      <c r="YK656"/>
      <c r="YL656"/>
      <c r="YM656"/>
      <c r="YN656"/>
      <c r="YO656"/>
      <c r="YP656"/>
      <c r="YQ656"/>
      <c r="YR656"/>
      <c r="YS656"/>
      <c r="YT656"/>
      <c r="YU656"/>
      <c r="YV656"/>
      <c r="YW656"/>
      <c r="YX656"/>
      <c r="YY656"/>
      <c r="YZ656"/>
      <c r="ZA656"/>
      <c r="ZB656"/>
      <c r="ZC656"/>
      <c r="ZD656"/>
      <c r="ZE656"/>
      <c r="ZF656"/>
      <c r="ZG656"/>
      <c r="ZH656"/>
      <c r="ZI656"/>
      <c r="ZJ656"/>
      <c r="ZK656"/>
      <c r="ZL656"/>
      <c r="ZM656"/>
      <c r="ZN656"/>
      <c r="ZO656"/>
      <c r="ZP656"/>
      <c r="ZQ656"/>
      <c r="ZR656"/>
      <c r="ZS656"/>
      <c r="ZT656"/>
      <c r="ZU656"/>
      <c r="ZV656"/>
      <c r="ZW656"/>
      <c r="ZX656"/>
      <c r="ZY656"/>
      <c r="ZZ656"/>
      <c r="AAA656"/>
      <c r="AAB656"/>
      <c r="AAC656"/>
      <c r="AAD656"/>
      <c r="AAE656"/>
      <c r="AAF656"/>
      <c r="AAG656"/>
      <c r="AAH656"/>
      <c r="AAI656"/>
      <c r="AAJ656"/>
      <c r="AAK656"/>
      <c r="AAL656"/>
      <c r="AAM656"/>
      <c r="AAN656"/>
      <c r="AAO656"/>
      <c r="AAP656"/>
      <c r="AAQ656"/>
      <c r="AAR656"/>
      <c r="AAS656"/>
      <c r="AAT656"/>
      <c r="AAU656"/>
      <c r="AAV656"/>
      <c r="AAW656"/>
      <c r="AAX656"/>
      <c r="AAY656"/>
      <c r="AAZ656"/>
      <c r="ABA656"/>
      <c r="ABB656"/>
      <c r="ABC656"/>
      <c r="ABD656"/>
      <c r="ABE656"/>
      <c r="ABF656"/>
      <c r="ABG656"/>
      <c r="ABH656"/>
      <c r="ABI656"/>
      <c r="ABJ656"/>
      <c r="ABK656"/>
      <c r="ABL656"/>
      <c r="ABM656"/>
      <c r="ABN656"/>
      <c r="ABO656"/>
      <c r="ABP656"/>
      <c r="ABQ656"/>
      <c r="ABR656"/>
      <c r="ABS656"/>
      <c r="ABT656"/>
      <c r="ABU656"/>
      <c r="ABV656"/>
      <c r="ABW656"/>
      <c r="ABX656"/>
      <c r="ABY656"/>
      <c r="ABZ656"/>
      <c r="ACA656"/>
      <c r="ACB656"/>
      <c r="ACC656"/>
      <c r="ACD656"/>
      <c r="ACE656"/>
      <c r="ACF656"/>
      <c r="ACG656"/>
      <c r="ACH656"/>
      <c r="ACI656"/>
      <c r="ACJ656"/>
      <c r="ACK656"/>
      <c r="ACL656"/>
      <c r="ACM656"/>
      <c r="ACN656"/>
      <c r="ACO656"/>
      <c r="ACP656"/>
      <c r="ACQ656"/>
      <c r="ACR656"/>
      <c r="ACS656"/>
      <c r="ACT656"/>
      <c r="ACU656"/>
      <c r="ACV656"/>
      <c r="ACW656"/>
      <c r="ACX656"/>
      <c r="ACY656"/>
      <c r="ACZ656"/>
      <c r="ADA656"/>
      <c r="ADB656"/>
      <c r="ADC656"/>
      <c r="ADD656"/>
      <c r="ADE656"/>
      <c r="ADF656"/>
      <c r="ADG656"/>
      <c r="ADH656"/>
      <c r="ADI656"/>
      <c r="ADJ656"/>
      <c r="ADK656"/>
      <c r="ADL656"/>
      <c r="ADM656"/>
      <c r="ADN656"/>
      <c r="ADO656"/>
      <c r="ADP656"/>
      <c r="ADQ656"/>
      <c r="ADR656"/>
      <c r="ADS656"/>
      <c r="ADT656"/>
      <c r="ADU656"/>
      <c r="ADV656"/>
      <c r="ADW656"/>
      <c r="ADX656"/>
      <c r="ADY656"/>
      <c r="ADZ656"/>
      <c r="AEA656"/>
      <c r="AEB656"/>
      <c r="AEC656"/>
      <c r="AED656"/>
      <c r="AEE656"/>
      <c r="AEF656"/>
      <c r="AEG656"/>
      <c r="AEH656"/>
      <c r="AEI656"/>
      <c r="AEJ656"/>
      <c r="AEK656"/>
      <c r="AEL656"/>
      <c r="AEM656"/>
      <c r="AEN656"/>
      <c r="AEO656"/>
      <c r="AEP656"/>
      <c r="AEQ656"/>
      <c r="AER656"/>
      <c r="AES656"/>
      <c r="AET656"/>
      <c r="AEU656"/>
      <c r="AEV656"/>
      <c r="AEW656"/>
      <c r="AEX656"/>
      <c r="AEY656"/>
      <c r="AEZ656"/>
      <c r="AFA656"/>
      <c r="AFB656"/>
      <c r="AFC656"/>
      <c r="AFD656"/>
      <c r="AFE656"/>
      <c r="AFF656"/>
      <c r="AFG656"/>
      <c r="AFH656"/>
      <c r="AFI656"/>
      <c r="AFJ656"/>
      <c r="AFK656"/>
      <c r="AFL656"/>
      <c r="AFM656"/>
      <c r="AFN656"/>
      <c r="AFO656"/>
      <c r="AFP656"/>
      <c r="AFQ656"/>
      <c r="AFR656"/>
      <c r="AFS656"/>
      <c r="AFT656"/>
      <c r="AFU656"/>
      <c r="AFV656"/>
      <c r="AFW656"/>
      <c r="AFX656"/>
      <c r="AFY656"/>
      <c r="AFZ656"/>
      <c r="AGA656"/>
      <c r="AGB656"/>
      <c r="AGC656"/>
      <c r="AGD656"/>
      <c r="AGE656"/>
      <c r="AGF656"/>
      <c r="AGG656"/>
      <c r="AGH656"/>
      <c r="AGI656"/>
      <c r="AGJ656"/>
      <c r="AGK656"/>
      <c r="AGL656"/>
      <c r="AGM656"/>
      <c r="AGN656"/>
      <c r="AGO656"/>
      <c r="AGP656"/>
      <c r="AGQ656"/>
      <c r="AGR656"/>
      <c r="AGS656"/>
      <c r="AGT656"/>
      <c r="AGU656"/>
      <c r="AGV656"/>
      <c r="AGW656"/>
      <c r="AGX656"/>
      <c r="AGY656"/>
      <c r="AGZ656"/>
      <c r="AHA656"/>
      <c r="AHB656"/>
      <c r="AHC656"/>
      <c r="AHD656"/>
      <c r="AHE656"/>
      <c r="AHF656"/>
      <c r="AHG656"/>
      <c r="AHH656"/>
      <c r="AHI656"/>
      <c r="AHJ656"/>
      <c r="AHK656"/>
      <c r="AHL656"/>
      <c r="AHM656"/>
      <c r="AHN656"/>
      <c r="AHO656"/>
      <c r="AHP656"/>
      <c r="AHQ656"/>
      <c r="AHR656"/>
      <c r="AHS656"/>
      <c r="AHT656"/>
      <c r="AHU656"/>
      <c r="AHV656"/>
      <c r="AHW656"/>
      <c r="AHX656"/>
      <c r="AHY656"/>
      <c r="AHZ656"/>
      <c r="AIA656"/>
      <c r="AIB656"/>
      <c r="AIC656"/>
      <c r="AID656"/>
      <c r="AIE656"/>
      <c r="AIF656"/>
      <c r="AIG656"/>
      <c r="AIH656"/>
      <c r="AII656"/>
      <c r="AIJ656"/>
      <c r="AIK656"/>
      <c r="AIL656"/>
      <c r="AIM656"/>
      <c r="AIN656"/>
      <c r="AIO656"/>
      <c r="AIP656"/>
      <c r="AIQ656"/>
      <c r="AIR656"/>
      <c r="AIS656"/>
      <c r="AIT656"/>
      <c r="AIU656"/>
      <c r="AIV656"/>
      <c r="AIW656"/>
      <c r="AIX656"/>
      <c r="AIY656"/>
      <c r="AIZ656"/>
      <c r="AJA656"/>
      <c r="AJB656"/>
      <c r="AJC656"/>
      <c r="AJD656"/>
      <c r="AJE656"/>
      <c r="AJF656"/>
      <c r="AJG656"/>
      <c r="AJH656"/>
      <c r="AJI656"/>
      <c r="AJJ656"/>
      <c r="AJK656"/>
      <c r="AJL656"/>
      <c r="AJM656"/>
      <c r="AJN656"/>
      <c r="AJO656"/>
      <c r="AJP656"/>
      <c r="AJQ656"/>
      <c r="AJR656"/>
      <c r="AJS656"/>
      <c r="AJT656"/>
      <c r="AJU656"/>
      <c r="AJV656"/>
      <c r="AJW656"/>
      <c r="AJX656"/>
      <c r="AJY656"/>
      <c r="AJZ656"/>
      <c r="AKA656"/>
      <c r="AKB656"/>
      <c r="AKC656"/>
      <c r="AKD656"/>
      <c r="AKE656"/>
      <c r="AKF656"/>
      <c r="AKG656"/>
      <c r="AKH656"/>
      <c r="AKI656"/>
      <c r="AKJ656"/>
      <c r="AKK656"/>
      <c r="AKL656"/>
      <c r="AKM656"/>
      <c r="AKN656"/>
      <c r="AKO656"/>
      <c r="AKP656"/>
      <c r="AKQ656"/>
      <c r="AKR656"/>
      <c r="AKS656"/>
      <c r="AKT656"/>
      <c r="AKU656"/>
      <c r="AKV656"/>
      <c r="AKW656"/>
      <c r="AKX656"/>
      <c r="AKY656"/>
      <c r="AKZ656"/>
      <c r="ALA656"/>
      <c r="ALB656"/>
      <c r="ALC656"/>
      <c r="ALD656"/>
      <c r="ALE656"/>
      <c r="ALF656"/>
      <c r="ALG656"/>
      <c r="ALH656"/>
      <c r="ALI656"/>
      <c r="ALJ656"/>
      <c r="ALK656"/>
      <c r="ALL656"/>
      <c r="ALM656"/>
      <c r="ALN656"/>
      <c r="ALO656"/>
      <c r="ALP656"/>
      <c r="ALQ656"/>
      <c r="ALR656"/>
      <c r="ALS656"/>
      <c r="ALT656"/>
      <c r="ALU656"/>
      <c r="ALV656"/>
      <c r="ALW656"/>
      <c r="ALX656"/>
      <c r="ALY656"/>
      <c r="ALZ656"/>
      <c r="AMA656"/>
      <c r="AMB656"/>
      <c r="AMC656"/>
      <c r="AMD656"/>
      <c r="AME656"/>
      <c r="AMF656"/>
      <c r="AMG656"/>
      <c r="AMH656"/>
      <c r="AMI656"/>
      <c r="AMJ656"/>
    </row>
    <row r="657" spans="1:1024" ht="25.5" outlineLevel="1" x14ac:dyDescent="0.25">
      <c r="A657" s="46"/>
      <c r="B657" s="218"/>
      <c r="C657" s="219"/>
      <c r="D657" s="407" t="s">
        <v>480</v>
      </c>
      <c r="E657" s="238"/>
      <c r="F657" s="238"/>
      <c r="G657" s="220"/>
      <c r="H657" s="221"/>
      <c r="I657" s="219"/>
      <c r="J657" s="228">
        <v>4</v>
      </c>
      <c r="K657" s="223" t="s">
        <v>393</v>
      </c>
      <c r="L657" s="223" t="s">
        <v>383</v>
      </c>
      <c r="M657" s="225"/>
      <c r="N657" s="115"/>
      <c r="O657" s="80"/>
      <c r="P657" s="208">
        <f t="shared" si="16"/>
        <v>0</v>
      </c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</row>
    <row r="658" spans="1:1024" outlineLevel="1" x14ac:dyDescent="0.25">
      <c r="A658" s="46"/>
      <c r="B658" s="218"/>
      <c r="C658" s="219"/>
      <c r="D658" s="407" t="s">
        <v>384</v>
      </c>
      <c r="E658" s="238"/>
      <c r="F658" s="238"/>
      <c r="G658" s="220"/>
      <c r="H658" s="221"/>
      <c r="I658" s="219"/>
      <c r="J658" s="227">
        <v>0.3</v>
      </c>
      <c r="K658" s="223" t="s">
        <v>385</v>
      </c>
      <c r="L658" s="223" t="s">
        <v>427</v>
      </c>
      <c r="M658" s="225"/>
      <c r="N658" s="115"/>
      <c r="O658" s="80"/>
      <c r="P658" s="208">
        <f t="shared" si="16"/>
        <v>0</v>
      </c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  <c r="TH658"/>
      <c r="TI658"/>
      <c r="TJ658"/>
      <c r="TK658"/>
      <c r="TL658"/>
      <c r="TM658"/>
      <c r="TN658"/>
      <c r="TO658"/>
      <c r="TP658"/>
      <c r="TQ658"/>
      <c r="TR658"/>
      <c r="TS658"/>
      <c r="TT658"/>
      <c r="TU658"/>
      <c r="TV658"/>
      <c r="TW658"/>
      <c r="TX658"/>
      <c r="TY658"/>
      <c r="TZ658"/>
      <c r="UA658"/>
      <c r="UB658"/>
      <c r="UC658"/>
      <c r="UD658"/>
      <c r="UE658"/>
      <c r="UF658"/>
      <c r="UG658"/>
      <c r="UH658"/>
      <c r="UI658"/>
      <c r="UJ658"/>
      <c r="UK658"/>
      <c r="UL658"/>
      <c r="UM658"/>
      <c r="UN658"/>
      <c r="UO658"/>
      <c r="UP658"/>
      <c r="UQ658"/>
      <c r="UR658"/>
      <c r="US658"/>
      <c r="UT658"/>
      <c r="UU658"/>
      <c r="UV658"/>
      <c r="UW658"/>
      <c r="UX658"/>
      <c r="UY658"/>
      <c r="UZ658"/>
      <c r="VA658"/>
      <c r="VB658"/>
      <c r="VC658"/>
      <c r="VD658"/>
      <c r="VE658"/>
      <c r="VF658"/>
      <c r="VG658"/>
      <c r="VH658"/>
      <c r="VI658"/>
      <c r="VJ658"/>
      <c r="VK658"/>
      <c r="VL658"/>
      <c r="VM658"/>
      <c r="VN658"/>
      <c r="VO658"/>
      <c r="VP658"/>
      <c r="VQ658"/>
      <c r="VR658"/>
      <c r="VS658"/>
      <c r="VT658"/>
      <c r="VU658"/>
      <c r="VV658"/>
      <c r="VW658"/>
      <c r="VX658"/>
      <c r="VY658"/>
      <c r="VZ658"/>
      <c r="WA658"/>
      <c r="WB658"/>
      <c r="WC658"/>
      <c r="WD658"/>
      <c r="WE658"/>
      <c r="WF658"/>
      <c r="WG658"/>
      <c r="WH658"/>
      <c r="WI658"/>
      <c r="WJ658"/>
      <c r="WK658"/>
      <c r="WL658"/>
      <c r="WM658"/>
      <c r="WN658"/>
      <c r="WO658"/>
      <c r="WP658"/>
      <c r="WQ658"/>
      <c r="WR658"/>
      <c r="WS658"/>
      <c r="WT658"/>
      <c r="WU658"/>
      <c r="WV658"/>
      <c r="WW658"/>
      <c r="WX658"/>
      <c r="WY658"/>
      <c r="WZ658"/>
      <c r="XA658"/>
      <c r="XB658"/>
      <c r="XC658"/>
      <c r="XD658"/>
      <c r="XE658"/>
      <c r="XF658"/>
      <c r="XG658"/>
      <c r="XH658"/>
      <c r="XI658"/>
      <c r="XJ658"/>
      <c r="XK658"/>
      <c r="XL658"/>
      <c r="XM658"/>
      <c r="XN658"/>
      <c r="XO658"/>
      <c r="XP658"/>
      <c r="XQ658"/>
      <c r="XR658"/>
      <c r="XS658"/>
      <c r="XT658"/>
      <c r="XU658"/>
      <c r="XV658"/>
      <c r="XW658"/>
      <c r="XX658"/>
      <c r="XY658"/>
      <c r="XZ658"/>
      <c r="YA658"/>
      <c r="YB658"/>
      <c r="YC658"/>
      <c r="YD658"/>
      <c r="YE658"/>
      <c r="YF658"/>
      <c r="YG658"/>
      <c r="YH658"/>
      <c r="YI658"/>
      <c r="YJ658"/>
      <c r="YK658"/>
      <c r="YL658"/>
      <c r="YM658"/>
      <c r="YN658"/>
      <c r="YO658"/>
      <c r="YP658"/>
      <c r="YQ658"/>
      <c r="YR658"/>
      <c r="YS658"/>
      <c r="YT658"/>
      <c r="YU658"/>
      <c r="YV658"/>
      <c r="YW658"/>
      <c r="YX658"/>
      <c r="YY658"/>
      <c r="YZ658"/>
      <c r="ZA658"/>
      <c r="ZB658"/>
      <c r="ZC658"/>
      <c r="ZD658"/>
      <c r="ZE658"/>
      <c r="ZF658"/>
      <c r="ZG658"/>
      <c r="ZH658"/>
      <c r="ZI658"/>
      <c r="ZJ658"/>
      <c r="ZK658"/>
      <c r="ZL658"/>
      <c r="ZM658"/>
      <c r="ZN658"/>
      <c r="ZO658"/>
      <c r="ZP658"/>
      <c r="ZQ658"/>
      <c r="ZR658"/>
      <c r="ZS658"/>
      <c r="ZT658"/>
      <c r="ZU658"/>
      <c r="ZV658"/>
      <c r="ZW658"/>
      <c r="ZX658"/>
      <c r="ZY658"/>
      <c r="ZZ658"/>
      <c r="AAA658"/>
      <c r="AAB658"/>
      <c r="AAC658"/>
      <c r="AAD658"/>
      <c r="AAE658"/>
      <c r="AAF658"/>
      <c r="AAG658"/>
      <c r="AAH658"/>
      <c r="AAI658"/>
      <c r="AAJ658"/>
      <c r="AAK658"/>
      <c r="AAL658"/>
      <c r="AAM658"/>
      <c r="AAN658"/>
      <c r="AAO658"/>
      <c r="AAP658"/>
      <c r="AAQ658"/>
      <c r="AAR658"/>
      <c r="AAS658"/>
      <c r="AAT658"/>
      <c r="AAU658"/>
      <c r="AAV658"/>
      <c r="AAW658"/>
      <c r="AAX658"/>
      <c r="AAY658"/>
      <c r="AAZ658"/>
      <c r="ABA658"/>
      <c r="ABB658"/>
      <c r="ABC658"/>
      <c r="ABD658"/>
      <c r="ABE658"/>
      <c r="ABF658"/>
      <c r="ABG658"/>
      <c r="ABH658"/>
      <c r="ABI658"/>
      <c r="ABJ658"/>
      <c r="ABK658"/>
      <c r="ABL658"/>
      <c r="ABM658"/>
      <c r="ABN658"/>
      <c r="ABO658"/>
      <c r="ABP658"/>
      <c r="ABQ658"/>
      <c r="ABR658"/>
      <c r="ABS658"/>
      <c r="ABT658"/>
      <c r="ABU658"/>
      <c r="ABV658"/>
      <c r="ABW658"/>
      <c r="ABX658"/>
      <c r="ABY658"/>
      <c r="ABZ658"/>
      <c r="ACA658"/>
      <c r="ACB658"/>
      <c r="ACC658"/>
      <c r="ACD658"/>
      <c r="ACE658"/>
      <c r="ACF658"/>
      <c r="ACG658"/>
      <c r="ACH658"/>
      <c r="ACI658"/>
      <c r="ACJ658"/>
      <c r="ACK658"/>
      <c r="ACL658"/>
      <c r="ACM658"/>
      <c r="ACN658"/>
      <c r="ACO658"/>
      <c r="ACP658"/>
      <c r="ACQ658"/>
      <c r="ACR658"/>
      <c r="ACS658"/>
      <c r="ACT658"/>
      <c r="ACU658"/>
      <c r="ACV658"/>
      <c r="ACW658"/>
      <c r="ACX658"/>
      <c r="ACY658"/>
      <c r="ACZ658"/>
      <c r="ADA658"/>
      <c r="ADB658"/>
      <c r="ADC658"/>
      <c r="ADD658"/>
      <c r="ADE658"/>
      <c r="ADF658"/>
      <c r="ADG658"/>
      <c r="ADH658"/>
      <c r="ADI658"/>
      <c r="ADJ658"/>
      <c r="ADK658"/>
      <c r="ADL658"/>
      <c r="ADM658"/>
      <c r="ADN658"/>
      <c r="ADO658"/>
      <c r="ADP658"/>
      <c r="ADQ658"/>
      <c r="ADR658"/>
      <c r="ADS658"/>
      <c r="ADT658"/>
      <c r="ADU658"/>
      <c r="ADV658"/>
      <c r="ADW658"/>
      <c r="ADX658"/>
      <c r="ADY658"/>
      <c r="ADZ658"/>
      <c r="AEA658"/>
      <c r="AEB658"/>
      <c r="AEC658"/>
      <c r="AED658"/>
      <c r="AEE658"/>
      <c r="AEF658"/>
      <c r="AEG658"/>
      <c r="AEH658"/>
      <c r="AEI658"/>
      <c r="AEJ658"/>
      <c r="AEK658"/>
      <c r="AEL658"/>
      <c r="AEM658"/>
      <c r="AEN658"/>
      <c r="AEO658"/>
      <c r="AEP658"/>
      <c r="AEQ658"/>
      <c r="AER658"/>
      <c r="AES658"/>
      <c r="AET658"/>
      <c r="AEU658"/>
      <c r="AEV658"/>
      <c r="AEW658"/>
      <c r="AEX658"/>
      <c r="AEY658"/>
      <c r="AEZ658"/>
      <c r="AFA658"/>
      <c r="AFB658"/>
      <c r="AFC658"/>
      <c r="AFD658"/>
      <c r="AFE658"/>
      <c r="AFF658"/>
      <c r="AFG658"/>
      <c r="AFH658"/>
      <c r="AFI658"/>
      <c r="AFJ658"/>
      <c r="AFK658"/>
      <c r="AFL658"/>
      <c r="AFM658"/>
      <c r="AFN658"/>
      <c r="AFO658"/>
      <c r="AFP658"/>
      <c r="AFQ658"/>
      <c r="AFR658"/>
      <c r="AFS658"/>
      <c r="AFT658"/>
      <c r="AFU658"/>
      <c r="AFV658"/>
      <c r="AFW658"/>
      <c r="AFX658"/>
      <c r="AFY658"/>
      <c r="AFZ658"/>
      <c r="AGA658"/>
      <c r="AGB658"/>
      <c r="AGC658"/>
      <c r="AGD658"/>
      <c r="AGE658"/>
      <c r="AGF658"/>
      <c r="AGG658"/>
      <c r="AGH658"/>
      <c r="AGI658"/>
      <c r="AGJ658"/>
      <c r="AGK658"/>
      <c r="AGL658"/>
      <c r="AGM658"/>
      <c r="AGN658"/>
      <c r="AGO658"/>
      <c r="AGP658"/>
      <c r="AGQ658"/>
      <c r="AGR658"/>
      <c r="AGS658"/>
      <c r="AGT658"/>
      <c r="AGU658"/>
      <c r="AGV658"/>
      <c r="AGW658"/>
      <c r="AGX658"/>
      <c r="AGY658"/>
      <c r="AGZ658"/>
      <c r="AHA658"/>
      <c r="AHB658"/>
      <c r="AHC658"/>
      <c r="AHD658"/>
      <c r="AHE658"/>
      <c r="AHF658"/>
      <c r="AHG658"/>
      <c r="AHH658"/>
      <c r="AHI658"/>
      <c r="AHJ658"/>
      <c r="AHK658"/>
      <c r="AHL658"/>
      <c r="AHM658"/>
      <c r="AHN658"/>
      <c r="AHO658"/>
      <c r="AHP658"/>
      <c r="AHQ658"/>
      <c r="AHR658"/>
      <c r="AHS658"/>
      <c r="AHT658"/>
      <c r="AHU658"/>
      <c r="AHV658"/>
      <c r="AHW658"/>
      <c r="AHX658"/>
      <c r="AHY658"/>
      <c r="AHZ658"/>
      <c r="AIA658"/>
      <c r="AIB658"/>
      <c r="AIC658"/>
      <c r="AID658"/>
      <c r="AIE658"/>
      <c r="AIF658"/>
      <c r="AIG658"/>
      <c r="AIH658"/>
      <c r="AII658"/>
      <c r="AIJ658"/>
      <c r="AIK658"/>
      <c r="AIL658"/>
      <c r="AIM658"/>
      <c r="AIN658"/>
      <c r="AIO658"/>
      <c r="AIP658"/>
      <c r="AIQ658"/>
      <c r="AIR658"/>
      <c r="AIS658"/>
      <c r="AIT658"/>
      <c r="AIU658"/>
      <c r="AIV658"/>
      <c r="AIW658"/>
      <c r="AIX658"/>
      <c r="AIY658"/>
      <c r="AIZ658"/>
      <c r="AJA658"/>
      <c r="AJB658"/>
      <c r="AJC658"/>
      <c r="AJD658"/>
      <c r="AJE658"/>
      <c r="AJF658"/>
      <c r="AJG658"/>
      <c r="AJH658"/>
      <c r="AJI658"/>
      <c r="AJJ658"/>
      <c r="AJK658"/>
      <c r="AJL658"/>
      <c r="AJM658"/>
      <c r="AJN658"/>
      <c r="AJO658"/>
      <c r="AJP658"/>
      <c r="AJQ658"/>
      <c r="AJR658"/>
      <c r="AJS658"/>
      <c r="AJT658"/>
      <c r="AJU658"/>
      <c r="AJV658"/>
      <c r="AJW658"/>
      <c r="AJX658"/>
      <c r="AJY658"/>
      <c r="AJZ658"/>
      <c r="AKA658"/>
      <c r="AKB658"/>
      <c r="AKC658"/>
      <c r="AKD658"/>
      <c r="AKE658"/>
      <c r="AKF658"/>
      <c r="AKG658"/>
      <c r="AKH658"/>
      <c r="AKI658"/>
      <c r="AKJ658"/>
      <c r="AKK658"/>
      <c r="AKL658"/>
      <c r="AKM658"/>
      <c r="AKN658"/>
      <c r="AKO658"/>
      <c r="AKP658"/>
      <c r="AKQ658"/>
      <c r="AKR658"/>
      <c r="AKS658"/>
      <c r="AKT658"/>
      <c r="AKU658"/>
      <c r="AKV658"/>
      <c r="AKW658"/>
      <c r="AKX658"/>
      <c r="AKY658"/>
      <c r="AKZ658"/>
      <c r="ALA658"/>
      <c r="ALB658"/>
      <c r="ALC658"/>
      <c r="ALD658"/>
      <c r="ALE658"/>
      <c r="ALF658"/>
      <c r="ALG658"/>
      <c r="ALH658"/>
      <c r="ALI658"/>
      <c r="ALJ658"/>
      <c r="ALK658"/>
      <c r="ALL658"/>
      <c r="ALM658"/>
      <c r="ALN658"/>
      <c r="ALO658"/>
      <c r="ALP658"/>
      <c r="ALQ658"/>
      <c r="ALR658"/>
      <c r="ALS658"/>
      <c r="ALT658"/>
      <c r="ALU658"/>
      <c r="ALV658"/>
      <c r="ALW658"/>
      <c r="ALX658"/>
      <c r="ALY658"/>
      <c r="ALZ658"/>
      <c r="AMA658"/>
      <c r="AMB658"/>
      <c r="AMC658"/>
      <c r="AMD658"/>
      <c r="AME658"/>
      <c r="AMF658"/>
      <c r="AMG658"/>
      <c r="AMH658"/>
      <c r="AMI658"/>
      <c r="AMJ658"/>
    </row>
    <row r="659" spans="1:1024" outlineLevel="1" x14ac:dyDescent="0.25">
      <c r="A659" s="46"/>
      <c r="B659" s="218"/>
      <c r="C659" s="219"/>
      <c r="D659" s="239"/>
      <c r="E659" s="220"/>
      <c r="F659" s="220"/>
      <c r="G659" s="220"/>
      <c r="H659" s="221"/>
      <c r="I659" s="219"/>
      <c r="J659" s="228"/>
      <c r="K659" s="223"/>
      <c r="L659" s="223"/>
      <c r="M659" s="225"/>
      <c r="N659" s="115"/>
      <c r="O659" s="80"/>
      <c r="P659" s="208">
        <f t="shared" si="16"/>
        <v>0</v>
      </c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  <c r="IW659"/>
      <c r="IX659"/>
      <c r="IY659"/>
      <c r="IZ659"/>
      <c r="JA659"/>
      <c r="JB659"/>
      <c r="JC659"/>
      <c r="JD659"/>
      <c r="JE659"/>
      <c r="JF659"/>
      <c r="JG659"/>
      <c r="JH659"/>
      <c r="JI659"/>
      <c r="JJ659"/>
      <c r="JK659"/>
      <c r="JL659"/>
      <c r="JM659"/>
      <c r="JN659"/>
      <c r="JO659"/>
      <c r="JP659"/>
      <c r="JQ659"/>
      <c r="JR659"/>
      <c r="JS659"/>
      <c r="JT659"/>
      <c r="JU659"/>
      <c r="JV659"/>
      <c r="JW659"/>
      <c r="JX659"/>
      <c r="JY659"/>
      <c r="JZ659"/>
      <c r="KA659"/>
      <c r="KB659"/>
      <c r="KC659"/>
      <c r="KD659"/>
      <c r="KE659"/>
      <c r="KF659"/>
      <c r="KG659"/>
      <c r="KH659"/>
      <c r="KI659"/>
      <c r="KJ659"/>
      <c r="KK659"/>
      <c r="KL659"/>
      <c r="KM659"/>
      <c r="KN659"/>
      <c r="KO659"/>
      <c r="KP659"/>
      <c r="KQ659"/>
      <c r="KR659"/>
      <c r="KS659"/>
      <c r="KT659"/>
      <c r="KU659"/>
      <c r="KV659"/>
      <c r="KW659"/>
      <c r="KX659"/>
      <c r="KY659"/>
      <c r="KZ659"/>
      <c r="LA659"/>
      <c r="LB659"/>
      <c r="LC659"/>
      <c r="LD659"/>
      <c r="LE659"/>
      <c r="LF659"/>
      <c r="LG659"/>
      <c r="LH659"/>
      <c r="LI659"/>
      <c r="LJ659"/>
      <c r="LK659"/>
      <c r="LL659"/>
      <c r="LM659"/>
      <c r="LN659"/>
      <c r="LO659"/>
      <c r="LP659"/>
      <c r="LQ659"/>
      <c r="LR659"/>
      <c r="LS659"/>
      <c r="LT659"/>
      <c r="LU659"/>
      <c r="LV659"/>
      <c r="LW659"/>
      <c r="LX659"/>
      <c r="LY659"/>
      <c r="LZ659"/>
      <c r="MA659"/>
      <c r="MB659"/>
      <c r="MC659"/>
      <c r="MD659"/>
      <c r="ME659"/>
      <c r="MF659"/>
      <c r="MG659"/>
      <c r="MH659"/>
      <c r="MI659"/>
      <c r="MJ659"/>
      <c r="MK659"/>
      <c r="ML659"/>
      <c r="MM659"/>
      <c r="MN659"/>
      <c r="MO659"/>
      <c r="MP659"/>
      <c r="MQ659"/>
      <c r="MR659"/>
      <c r="MS659"/>
      <c r="MT659"/>
      <c r="MU659"/>
      <c r="MV659"/>
      <c r="MW659"/>
      <c r="MX659"/>
      <c r="MY659"/>
      <c r="MZ659"/>
      <c r="NA659"/>
      <c r="NB659"/>
      <c r="NC659"/>
      <c r="ND659"/>
      <c r="NE659"/>
      <c r="NF659"/>
      <c r="NG659"/>
      <c r="NH659"/>
      <c r="NI659"/>
      <c r="NJ659"/>
      <c r="NK659"/>
      <c r="NL659"/>
      <c r="NM659"/>
      <c r="NN659"/>
      <c r="NO659"/>
      <c r="NP659"/>
      <c r="NQ659"/>
      <c r="NR659"/>
      <c r="NS659"/>
      <c r="NT659"/>
      <c r="NU659"/>
      <c r="NV659"/>
      <c r="NW659"/>
      <c r="NX659"/>
      <c r="NY659"/>
      <c r="NZ659"/>
      <c r="OA659"/>
      <c r="OB659"/>
      <c r="OC659"/>
      <c r="OD659"/>
      <c r="OE659"/>
      <c r="OF659"/>
      <c r="OG659"/>
      <c r="OH659"/>
      <c r="OI659"/>
      <c r="OJ659"/>
      <c r="OK659"/>
      <c r="OL659"/>
      <c r="OM659"/>
      <c r="ON659"/>
      <c r="OO659"/>
      <c r="OP659"/>
      <c r="OQ659"/>
      <c r="OR659"/>
      <c r="OS659"/>
      <c r="OT659"/>
      <c r="OU659"/>
      <c r="OV659"/>
      <c r="OW659"/>
      <c r="OX659"/>
      <c r="OY659"/>
      <c r="OZ659"/>
      <c r="PA659"/>
      <c r="PB659"/>
      <c r="PC659"/>
      <c r="PD659"/>
      <c r="PE659"/>
      <c r="PF659"/>
      <c r="PG659"/>
      <c r="PH659"/>
      <c r="PI659"/>
      <c r="PJ659"/>
      <c r="PK659"/>
      <c r="PL659"/>
      <c r="PM659"/>
      <c r="PN659"/>
      <c r="PO659"/>
      <c r="PP659"/>
      <c r="PQ659"/>
      <c r="PR659"/>
      <c r="PS659"/>
      <c r="PT659"/>
      <c r="PU659"/>
      <c r="PV659"/>
      <c r="PW659"/>
      <c r="PX659"/>
      <c r="PY659"/>
      <c r="PZ659"/>
      <c r="QA659"/>
      <c r="QB659"/>
      <c r="QC659"/>
      <c r="QD659"/>
      <c r="QE659"/>
      <c r="QF659"/>
      <c r="QG659"/>
      <c r="QH659"/>
      <c r="QI659"/>
      <c r="QJ659"/>
      <c r="QK659"/>
      <c r="QL659"/>
      <c r="QM659"/>
      <c r="QN659"/>
      <c r="QO659"/>
      <c r="QP659"/>
      <c r="QQ659"/>
      <c r="QR659"/>
      <c r="QS659"/>
      <c r="QT659"/>
      <c r="QU659"/>
      <c r="QV659"/>
      <c r="QW659"/>
      <c r="QX659"/>
      <c r="QY659"/>
      <c r="QZ659"/>
      <c r="RA659"/>
      <c r="RB659"/>
      <c r="RC659"/>
      <c r="RD659"/>
      <c r="RE659"/>
      <c r="RF659"/>
      <c r="RG659"/>
      <c r="RH659"/>
      <c r="RI659"/>
      <c r="RJ659"/>
      <c r="RK659"/>
      <c r="RL659"/>
      <c r="RM659"/>
      <c r="RN659"/>
      <c r="RO659"/>
      <c r="RP659"/>
      <c r="RQ659"/>
      <c r="RR659"/>
      <c r="RS659"/>
      <c r="RT659"/>
      <c r="RU659"/>
      <c r="RV659"/>
      <c r="RW659"/>
      <c r="RX659"/>
      <c r="RY659"/>
      <c r="RZ659"/>
      <c r="SA659"/>
      <c r="SB659"/>
      <c r="SC659"/>
      <c r="SD659"/>
      <c r="SE659"/>
      <c r="SF659"/>
      <c r="SG659"/>
      <c r="SH659"/>
      <c r="SI659"/>
      <c r="SJ659"/>
      <c r="SK659"/>
      <c r="SL659"/>
      <c r="SM659"/>
      <c r="SN659"/>
      <c r="SO659"/>
      <c r="SP659"/>
      <c r="SQ659"/>
      <c r="SR659"/>
      <c r="SS659"/>
      <c r="ST659"/>
      <c r="SU659"/>
      <c r="SV659"/>
      <c r="SW659"/>
      <c r="SX659"/>
      <c r="SY659"/>
      <c r="SZ659"/>
      <c r="TA659"/>
      <c r="TB659"/>
      <c r="TC659"/>
      <c r="TD659"/>
      <c r="TE659"/>
      <c r="TF659"/>
      <c r="TG659"/>
      <c r="TH659"/>
      <c r="TI659"/>
      <c r="TJ659"/>
      <c r="TK659"/>
      <c r="TL659"/>
      <c r="TM659"/>
      <c r="TN659"/>
      <c r="TO659"/>
      <c r="TP659"/>
      <c r="TQ659"/>
      <c r="TR659"/>
      <c r="TS659"/>
      <c r="TT659"/>
      <c r="TU659"/>
      <c r="TV659"/>
      <c r="TW659"/>
      <c r="TX659"/>
      <c r="TY659"/>
      <c r="TZ659"/>
      <c r="UA659"/>
      <c r="UB659"/>
      <c r="UC659"/>
      <c r="UD659"/>
      <c r="UE659"/>
      <c r="UF659"/>
      <c r="UG659"/>
      <c r="UH659"/>
      <c r="UI659"/>
      <c r="UJ659"/>
      <c r="UK659"/>
      <c r="UL659"/>
      <c r="UM659"/>
      <c r="UN659"/>
      <c r="UO659"/>
      <c r="UP659"/>
      <c r="UQ659"/>
      <c r="UR659"/>
      <c r="US659"/>
      <c r="UT659"/>
      <c r="UU659"/>
      <c r="UV659"/>
      <c r="UW659"/>
      <c r="UX659"/>
      <c r="UY659"/>
      <c r="UZ659"/>
      <c r="VA659"/>
      <c r="VB659"/>
      <c r="VC659"/>
      <c r="VD659"/>
      <c r="VE659"/>
      <c r="VF659"/>
      <c r="VG659"/>
      <c r="VH659"/>
      <c r="VI659"/>
      <c r="VJ659"/>
      <c r="VK659"/>
      <c r="VL659"/>
      <c r="VM659"/>
      <c r="VN659"/>
      <c r="VO659"/>
      <c r="VP659"/>
      <c r="VQ659"/>
      <c r="VR659"/>
      <c r="VS659"/>
      <c r="VT659"/>
      <c r="VU659"/>
      <c r="VV659"/>
      <c r="VW659"/>
      <c r="VX659"/>
      <c r="VY659"/>
      <c r="VZ659"/>
      <c r="WA659"/>
      <c r="WB659"/>
      <c r="WC659"/>
      <c r="WD659"/>
      <c r="WE659"/>
      <c r="WF659"/>
      <c r="WG659"/>
      <c r="WH659"/>
      <c r="WI659"/>
      <c r="WJ659"/>
      <c r="WK659"/>
      <c r="WL659"/>
      <c r="WM659"/>
      <c r="WN659"/>
      <c r="WO659"/>
      <c r="WP659"/>
      <c r="WQ659"/>
      <c r="WR659"/>
      <c r="WS659"/>
      <c r="WT659"/>
      <c r="WU659"/>
      <c r="WV659"/>
      <c r="WW659"/>
      <c r="WX659"/>
      <c r="WY659"/>
      <c r="WZ659"/>
      <c r="XA659"/>
      <c r="XB659"/>
      <c r="XC659"/>
      <c r="XD659"/>
      <c r="XE659"/>
      <c r="XF659"/>
      <c r="XG659"/>
      <c r="XH659"/>
      <c r="XI659"/>
      <c r="XJ659"/>
      <c r="XK659"/>
      <c r="XL659"/>
      <c r="XM659"/>
      <c r="XN659"/>
      <c r="XO659"/>
      <c r="XP659"/>
      <c r="XQ659"/>
      <c r="XR659"/>
      <c r="XS659"/>
      <c r="XT659"/>
      <c r="XU659"/>
      <c r="XV659"/>
      <c r="XW659"/>
      <c r="XX659"/>
      <c r="XY659"/>
      <c r="XZ659"/>
      <c r="YA659"/>
      <c r="YB659"/>
      <c r="YC659"/>
      <c r="YD659"/>
      <c r="YE659"/>
      <c r="YF659"/>
      <c r="YG659"/>
      <c r="YH659"/>
      <c r="YI659"/>
      <c r="YJ659"/>
      <c r="YK659"/>
      <c r="YL659"/>
      <c r="YM659"/>
      <c r="YN659"/>
      <c r="YO659"/>
      <c r="YP659"/>
      <c r="YQ659"/>
      <c r="YR659"/>
      <c r="YS659"/>
      <c r="YT659"/>
      <c r="YU659"/>
      <c r="YV659"/>
      <c r="YW659"/>
      <c r="YX659"/>
      <c r="YY659"/>
      <c r="YZ659"/>
      <c r="ZA659"/>
      <c r="ZB659"/>
      <c r="ZC659"/>
      <c r="ZD659"/>
      <c r="ZE659"/>
      <c r="ZF659"/>
      <c r="ZG659"/>
      <c r="ZH659"/>
      <c r="ZI659"/>
      <c r="ZJ659"/>
      <c r="ZK659"/>
      <c r="ZL659"/>
      <c r="ZM659"/>
      <c r="ZN659"/>
      <c r="ZO659"/>
      <c r="ZP659"/>
      <c r="ZQ659"/>
      <c r="ZR659"/>
      <c r="ZS659"/>
      <c r="ZT659"/>
      <c r="ZU659"/>
      <c r="ZV659"/>
      <c r="ZW659"/>
      <c r="ZX659"/>
      <c r="ZY659"/>
      <c r="ZZ659"/>
      <c r="AAA659"/>
      <c r="AAB659"/>
      <c r="AAC659"/>
      <c r="AAD659"/>
      <c r="AAE659"/>
      <c r="AAF659"/>
      <c r="AAG659"/>
      <c r="AAH659"/>
      <c r="AAI659"/>
      <c r="AAJ659"/>
      <c r="AAK659"/>
      <c r="AAL659"/>
      <c r="AAM659"/>
      <c r="AAN659"/>
      <c r="AAO659"/>
      <c r="AAP659"/>
      <c r="AAQ659"/>
      <c r="AAR659"/>
      <c r="AAS659"/>
      <c r="AAT659"/>
      <c r="AAU659"/>
      <c r="AAV659"/>
      <c r="AAW659"/>
      <c r="AAX659"/>
      <c r="AAY659"/>
      <c r="AAZ659"/>
      <c r="ABA659"/>
      <c r="ABB659"/>
      <c r="ABC659"/>
      <c r="ABD659"/>
      <c r="ABE659"/>
      <c r="ABF659"/>
      <c r="ABG659"/>
      <c r="ABH659"/>
      <c r="ABI659"/>
      <c r="ABJ659"/>
      <c r="ABK659"/>
      <c r="ABL659"/>
      <c r="ABM659"/>
      <c r="ABN659"/>
      <c r="ABO659"/>
      <c r="ABP659"/>
      <c r="ABQ659"/>
      <c r="ABR659"/>
      <c r="ABS659"/>
      <c r="ABT659"/>
      <c r="ABU659"/>
      <c r="ABV659"/>
      <c r="ABW659"/>
      <c r="ABX659"/>
      <c r="ABY659"/>
      <c r="ABZ659"/>
      <c r="ACA659"/>
      <c r="ACB659"/>
      <c r="ACC659"/>
      <c r="ACD659"/>
      <c r="ACE659"/>
      <c r="ACF659"/>
      <c r="ACG659"/>
      <c r="ACH659"/>
      <c r="ACI659"/>
      <c r="ACJ659"/>
      <c r="ACK659"/>
      <c r="ACL659"/>
      <c r="ACM659"/>
      <c r="ACN659"/>
      <c r="ACO659"/>
      <c r="ACP659"/>
      <c r="ACQ659"/>
      <c r="ACR659"/>
      <c r="ACS659"/>
      <c r="ACT659"/>
      <c r="ACU659"/>
      <c r="ACV659"/>
      <c r="ACW659"/>
      <c r="ACX659"/>
      <c r="ACY659"/>
      <c r="ACZ659"/>
      <c r="ADA659"/>
      <c r="ADB659"/>
      <c r="ADC659"/>
      <c r="ADD659"/>
      <c r="ADE659"/>
      <c r="ADF659"/>
      <c r="ADG659"/>
      <c r="ADH659"/>
      <c r="ADI659"/>
      <c r="ADJ659"/>
      <c r="ADK659"/>
      <c r="ADL659"/>
      <c r="ADM659"/>
      <c r="ADN659"/>
      <c r="ADO659"/>
      <c r="ADP659"/>
      <c r="ADQ659"/>
      <c r="ADR659"/>
      <c r="ADS659"/>
      <c r="ADT659"/>
      <c r="ADU659"/>
      <c r="ADV659"/>
      <c r="ADW659"/>
      <c r="ADX659"/>
      <c r="ADY659"/>
      <c r="ADZ659"/>
      <c r="AEA659"/>
      <c r="AEB659"/>
      <c r="AEC659"/>
      <c r="AED659"/>
      <c r="AEE659"/>
      <c r="AEF659"/>
      <c r="AEG659"/>
      <c r="AEH659"/>
      <c r="AEI659"/>
      <c r="AEJ659"/>
      <c r="AEK659"/>
      <c r="AEL659"/>
      <c r="AEM659"/>
      <c r="AEN659"/>
      <c r="AEO659"/>
      <c r="AEP659"/>
      <c r="AEQ659"/>
      <c r="AER659"/>
      <c r="AES659"/>
      <c r="AET659"/>
      <c r="AEU659"/>
      <c r="AEV659"/>
      <c r="AEW659"/>
      <c r="AEX659"/>
      <c r="AEY659"/>
      <c r="AEZ659"/>
      <c r="AFA659"/>
      <c r="AFB659"/>
      <c r="AFC659"/>
      <c r="AFD659"/>
      <c r="AFE659"/>
      <c r="AFF659"/>
      <c r="AFG659"/>
      <c r="AFH659"/>
      <c r="AFI659"/>
      <c r="AFJ659"/>
      <c r="AFK659"/>
      <c r="AFL659"/>
      <c r="AFM659"/>
      <c r="AFN659"/>
      <c r="AFO659"/>
      <c r="AFP659"/>
      <c r="AFQ659"/>
      <c r="AFR659"/>
      <c r="AFS659"/>
      <c r="AFT659"/>
      <c r="AFU659"/>
      <c r="AFV659"/>
      <c r="AFW659"/>
      <c r="AFX659"/>
      <c r="AFY659"/>
      <c r="AFZ659"/>
      <c r="AGA659"/>
      <c r="AGB659"/>
      <c r="AGC659"/>
      <c r="AGD659"/>
      <c r="AGE659"/>
      <c r="AGF659"/>
      <c r="AGG659"/>
      <c r="AGH659"/>
      <c r="AGI659"/>
      <c r="AGJ659"/>
      <c r="AGK659"/>
      <c r="AGL659"/>
      <c r="AGM659"/>
      <c r="AGN659"/>
      <c r="AGO659"/>
      <c r="AGP659"/>
      <c r="AGQ659"/>
      <c r="AGR659"/>
      <c r="AGS659"/>
      <c r="AGT659"/>
      <c r="AGU659"/>
      <c r="AGV659"/>
      <c r="AGW659"/>
      <c r="AGX659"/>
      <c r="AGY659"/>
      <c r="AGZ659"/>
      <c r="AHA659"/>
      <c r="AHB659"/>
      <c r="AHC659"/>
      <c r="AHD659"/>
      <c r="AHE659"/>
      <c r="AHF659"/>
      <c r="AHG659"/>
      <c r="AHH659"/>
      <c r="AHI659"/>
      <c r="AHJ659"/>
      <c r="AHK659"/>
      <c r="AHL659"/>
      <c r="AHM659"/>
      <c r="AHN659"/>
      <c r="AHO659"/>
      <c r="AHP659"/>
      <c r="AHQ659"/>
      <c r="AHR659"/>
      <c r="AHS659"/>
      <c r="AHT659"/>
      <c r="AHU659"/>
      <c r="AHV659"/>
      <c r="AHW659"/>
      <c r="AHX659"/>
      <c r="AHY659"/>
      <c r="AHZ659"/>
      <c r="AIA659"/>
      <c r="AIB659"/>
      <c r="AIC659"/>
      <c r="AID659"/>
      <c r="AIE659"/>
      <c r="AIF659"/>
      <c r="AIG659"/>
      <c r="AIH659"/>
      <c r="AII659"/>
      <c r="AIJ659"/>
      <c r="AIK659"/>
      <c r="AIL659"/>
      <c r="AIM659"/>
      <c r="AIN659"/>
      <c r="AIO659"/>
      <c r="AIP659"/>
      <c r="AIQ659"/>
      <c r="AIR659"/>
      <c r="AIS659"/>
      <c r="AIT659"/>
      <c r="AIU659"/>
      <c r="AIV659"/>
      <c r="AIW659"/>
      <c r="AIX659"/>
      <c r="AIY659"/>
      <c r="AIZ659"/>
      <c r="AJA659"/>
      <c r="AJB659"/>
      <c r="AJC659"/>
      <c r="AJD659"/>
      <c r="AJE659"/>
      <c r="AJF659"/>
      <c r="AJG659"/>
      <c r="AJH659"/>
      <c r="AJI659"/>
      <c r="AJJ659"/>
      <c r="AJK659"/>
      <c r="AJL659"/>
      <c r="AJM659"/>
      <c r="AJN659"/>
      <c r="AJO659"/>
      <c r="AJP659"/>
      <c r="AJQ659"/>
      <c r="AJR659"/>
      <c r="AJS659"/>
      <c r="AJT659"/>
      <c r="AJU659"/>
      <c r="AJV659"/>
      <c r="AJW659"/>
      <c r="AJX659"/>
      <c r="AJY659"/>
      <c r="AJZ659"/>
      <c r="AKA659"/>
      <c r="AKB659"/>
      <c r="AKC659"/>
      <c r="AKD659"/>
      <c r="AKE659"/>
      <c r="AKF659"/>
      <c r="AKG659"/>
      <c r="AKH659"/>
      <c r="AKI659"/>
      <c r="AKJ659"/>
      <c r="AKK659"/>
      <c r="AKL659"/>
      <c r="AKM659"/>
      <c r="AKN659"/>
      <c r="AKO659"/>
      <c r="AKP659"/>
      <c r="AKQ659"/>
      <c r="AKR659"/>
      <c r="AKS659"/>
      <c r="AKT659"/>
      <c r="AKU659"/>
      <c r="AKV659"/>
      <c r="AKW659"/>
      <c r="AKX659"/>
      <c r="AKY659"/>
      <c r="AKZ659"/>
      <c r="ALA659"/>
      <c r="ALB659"/>
      <c r="ALC659"/>
      <c r="ALD659"/>
      <c r="ALE659"/>
      <c r="ALF659"/>
      <c r="ALG659"/>
      <c r="ALH659"/>
      <c r="ALI659"/>
      <c r="ALJ659"/>
      <c r="ALK659"/>
      <c r="ALL659"/>
      <c r="ALM659"/>
      <c r="ALN659"/>
      <c r="ALO659"/>
      <c r="ALP659"/>
      <c r="ALQ659"/>
      <c r="ALR659"/>
      <c r="ALS659"/>
      <c r="ALT659"/>
      <c r="ALU659"/>
      <c r="ALV659"/>
      <c r="ALW659"/>
      <c r="ALX659"/>
      <c r="ALY659"/>
      <c r="ALZ659"/>
      <c r="AMA659"/>
      <c r="AMB659"/>
      <c r="AMC659"/>
      <c r="AMD659"/>
      <c r="AME659"/>
      <c r="AMF659"/>
      <c r="AMG659"/>
      <c r="AMH659"/>
      <c r="AMI659"/>
      <c r="AMJ659"/>
    </row>
    <row r="660" spans="1:1024" outlineLevel="1" x14ac:dyDescent="0.25">
      <c r="A660"/>
      <c r="B660" s="254"/>
      <c r="C660" s="84"/>
      <c r="D660" s="220"/>
      <c r="E660" s="220"/>
      <c r="F660" s="220"/>
      <c r="G660" s="220"/>
      <c r="H660" s="221"/>
      <c r="I660" s="219"/>
      <c r="J660" s="228">
        <f>(J656*J657)*(1+J658)</f>
        <v>4321.5119999999997</v>
      </c>
      <c r="K660" s="223" t="s">
        <v>394</v>
      </c>
      <c r="L660" s="223" t="s">
        <v>462</v>
      </c>
      <c r="M660" s="225"/>
      <c r="N660" s="115"/>
      <c r="O660" s="80"/>
      <c r="P660" s="208">
        <f t="shared" si="16"/>
        <v>0</v>
      </c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  <c r="ML660"/>
      <c r="MM660"/>
      <c r="MN660"/>
      <c r="MO660"/>
      <c r="MP660"/>
      <c r="MQ660"/>
      <c r="MR660"/>
      <c r="MS660"/>
      <c r="MT660"/>
      <c r="MU660"/>
      <c r="MV660"/>
      <c r="MW660"/>
      <c r="MX660"/>
      <c r="MY660"/>
      <c r="MZ660"/>
      <c r="NA660"/>
      <c r="NB660"/>
      <c r="NC660"/>
      <c r="ND660"/>
      <c r="NE660"/>
      <c r="NF660"/>
      <c r="NG660"/>
      <c r="NH660"/>
      <c r="NI660"/>
      <c r="NJ660"/>
      <c r="NK660"/>
      <c r="NL660"/>
      <c r="NM660"/>
      <c r="NN660"/>
      <c r="NO660"/>
      <c r="NP660"/>
      <c r="NQ660"/>
      <c r="NR660"/>
      <c r="NS660"/>
      <c r="NT660"/>
      <c r="NU660"/>
      <c r="NV660"/>
      <c r="NW660"/>
      <c r="NX660"/>
      <c r="NY660"/>
      <c r="NZ660"/>
      <c r="OA660"/>
      <c r="OB660"/>
      <c r="OC660"/>
      <c r="OD660"/>
      <c r="OE660"/>
      <c r="OF660"/>
      <c r="OG660"/>
      <c r="OH660"/>
      <c r="OI660"/>
      <c r="OJ660"/>
      <c r="OK660"/>
      <c r="OL660"/>
      <c r="OM660"/>
      <c r="ON660"/>
      <c r="OO660"/>
      <c r="OP660"/>
      <c r="OQ660"/>
      <c r="OR660"/>
      <c r="OS660"/>
      <c r="OT660"/>
      <c r="OU660"/>
      <c r="OV660"/>
      <c r="OW660"/>
      <c r="OX660"/>
      <c r="OY660"/>
      <c r="OZ660"/>
      <c r="PA660"/>
      <c r="PB660"/>
      <c r="PC660"/>
      <c r="PD660"/>
      <c r="PE660"/>
      <c r="PF660"/>
      <c r="PG660"/>
      <c r="PH660"/>
      <c r="PI660"/>
      <c r="PJ660"/>
      <c r="PK660"/>
      <c r="PL660"/>
      <c r="PM660"/>
      <c r="PN660"/>
      <c r="PO660"/>
      <c r="PP660"/>
      <c r="PQ660"/>
      <c r="PR660"/>
      <c r="PS660"/>
      <c r="PT660"/>
      <c r="PU660"/>
      <c r="PV660"/>
      <c r="PW660"/>
      <c r="PX660"/>
      <c r="PY660"/>
      <c r="PZ660"/>
      <c r="QA660"/>
      <c r="QB660"/>
      <c r="QC660"/>
      <c r="QD660"/>
      <c r="QE660"/>
      <c r="QF660"/>
      <c r="QG660"/>
      <c r="QH660"/>
      <c r="QI660"/>
      <c r="QJ660"/>
      <c r="QK660"/>
      <c r="QL660"/>
      <c r="QM660"/>
      <c r="QN660"/>
      <c r="QO660"/>
      <c r="QP660"/>
      <c r="QQ660"/>
      <c r="QR660"/>
      <c r="QS660"/>
      <c r="QT660"/>
      <c r="QU660"/>
      <c r="QV660"/>
      <c r="QW660"/>
      <c r="QX660"/>
      <c r="QY660"/>
      <c r="QZ660"/>
      <c r="RA660"/>
      <c r="RB660"/>
      <c r="RC660"/>
      <c r="RD660"/>
      <c r="RE660"/>
      <c r="RF660"/>
      <c r="RG660"/>
      <c r="RH660"/>
      <c r="RI660"/>
      <c r="RJ660"/>
      <c r="RK660"/>
      <c r="RL660"/>
      <c r="RM660"/>
      <c r="RN660"/>
      <c r="RO660"/>
      <c r="RP660"/>
      <c r="RQ660"/>
      <c r="RR660"/>
      <c r="RS660"/>
      <c r="RT660"/>
      <c r="RU660"/>
      <c r="RV660"/>
      <c r="RW660"/>
      <c r="RX660"/>
      <c r="RY660"/>
      <c r="RZ660"/>
      <c r="SA660"/>
      <c r="SB660"/>
      <c r="SC660"/>
      <c r="SD660"/>
      <c r="SE660"/>
      <c r="SF660"/>
      <c r="SG660"/>
      <c r="SH660"/>
      <c r="SI660"/>
      <c r="SJ660"/>
      <c r="SK660"/>
      <c r="SL660"/>
      <c r="SM660"/>
      <c r="SN660"/>
      <c r="SO660"/>
      <c r="SP660"/>
      <c r="SQ660"/>
      <c r="SR660"/>
      <c r="SS660"/>
      <c r="ST660"/>
      <c r="SU660"/>
      <c r="SV660"/>
      <c r="SW660"/>
      <c r="SX660"/>
      <c r="SY660"/>
      <c r="SZ660"/>
      <c r="TA660"/>
      <c r="TB660"/>
      <c r="TC660"/>
      <c r="TD660"/>
      <c r="TE660"/>
      <c r="TF660"/>
      <c r="TG660"/>
      <c r="TH660"/>
      <c r="TI660"/>
      <c r="TJ660"/>
      <c r="TK660"/>
      <c r="TL660"/>
      <c r="TM660"/>
      <c r="TN660"/>
      <c r="TO660"/>
      <c r="TP660"/>
      <c r="TQ660"/>
      <c r="TR660"/>
      <c r="TS660"/>
      <c r="TT660"/>
      <c r="TU660"/>
      <c r="TV660"/>
      <c r="TW660"/>
      <c r="TX660"/>
      <c r="TY660"/>
      <c r="TZ660"/>
      <c r="UA660"/>
      <c r="UB660"/>
      <c r="UC660"/>
      <c r="UD660"/>
      <c r="UE660"/>
      <c r="UF660"/>
      <c r="UG660"/>
      <c r="UH660"/>
      <c r="UI660"/>
      <c r="UJ660"/>
      <c r="UK660"/>
      <c r="UL660"/>
      <c r="UM660"/>
      <c r="UN660"/>
      <c r="UO660"/>
      <c r="UP660"/>
      <c r="UQ660"/>
      <c r="UR660"/>
      <c r="US660"/>
      <c r="UT660"/>
      <c r="UU660"/>
      <c r="UV660"/>
      <c r="UW660"/>
      <c r="UX660"/>
      <c r="UY660"/>
      <c r="UZ660"/>
      <c r="VA660"/>
      <c r="VB660"/>
      <c r="VC660"/>
      <c r="VD660"/>
      <c r="VE660"/>
      <c r="VF660"/>
      <c r="VG660"/>
      <c r="VH660"/>
      <c r="VI660"/>
      <c r="VJ660"/>
      <c r="VK660"/>
      <c r="VL660"/>
      <c r="VM660"/>
      <c r="VN660"/>
      <c r="VO660"/>
      <c r="VP660"/>
      <c r="VQ660"/>
      <c r="VR660"/>
      <c r="VS660"/>
      <c r="VT660"/>
      <c r="VU660"/>
      <c r="VV660"/>
      <c r="VW660"/>
      <c r="VX660"/>
      <c r="VY660"/>
      <c r="VZ660"/>
      <c r="WA660"/>
      <c r="WB660"/>
      <c r="WC660"/>
      <c r="WD660"/>
      <c r="WE660"/>
      <c r="WF660"/>
      <c r="WG660"/>
      <c r="WH660"/>
      <c r="WI660"/>
      <c r="WJ660"/>
      <c r="WK660"/>
      <c r="WL660"/>
      <c r="WM660"/>
      <c r="WN660"/>
      <c r="WO660"/>
      <c r="WP660"/>
      <c r="WQ660"/>
      <c r="WR660"/>
      <c r="WS660"/>
      <c r="WT660"/>
      <c r="WU660"/>
      <c r="WV660"/>
      <c r="WW660"/>
      <c r="WX660"/>
      <c r="WY660"/>
      <c r="WZ660"/>
      <c r="XA660"/>
      <c r="XB660"/>
      <c r="XC660"/>
      <c r="XD660"/>
      <c r="XE660"/>
      <c r="XF660"/>
      <c r="XG660"/>
      <c r="XH660"/>
      <c r="XI660"/>
      <c r="XJ660"/>
      <c r="XK660"/>
      <c r="XL660"/>
      <c r="XM660"/>
      <c r="XN660"/>
      <c r="XO660"/>
      <c r="XP660"/>
      <c r="XQ660"/>
      <c r="XR660"/>
      <c r="XS660"/>
      <c r="XT660"/>
      <c r="XU660"/>
      <c r="XV660"/>
      <c r="XW660"/>
      <c r="XX660"/>
      <c r="XY660"/>
      <c r="XZ660"/>
      <c r="YA660"/>
      <c r="YB660"/>
      <c r="YC660"/>
      <c r="YD660"/>
      <c r="YE660"/>
      <c r="YF660"/>
      <c r="YG660"/>
      <c r="YH660"/>
      <c r="YI660"/>
      <c r="YJ660"/>
      <c r="YK660"/>
      <c r="YL660"/>
      <c r="YM660"/>
      <c r="YN660"/>
      <c r="YO660"/>
      <c r="YP660"/>
      <c r="YQ660"/>
      <c r="YR660"/>
      <c r="YS660"/>
      <c r="YT660"/>
      <c r="YU660"/>
      <c r="YV660"/>
      <c r="YW660"/>
      <c r="YX660"/>
      <c r="YY660"/>
      <c r="YZ660"/>
      <c r="ZA660"/>
      <c r="ZB660"/>
      <c r="ZC660"/>
      <c r="ZD660"/>
      <c r="ZE660"/>
      <c r="ZF660"/>
      <c r="ZG660"/>
      <c r="ZH660"/>
      <c r="ZI660"/>
      <c r="ZJ660"/>
      <c r="ZK660"/>
      <c r="ZL660"/>
      <c r="ZM660"/>
      <c r="ZN660"/>
      <c r="ZO660"/>
      <c r="ZP660"/>
      <c r="ZQ660"/>
      <c r="ZR660"/>
      <c r="ZS660"/>
      <c r="ZT660"/>
      <c r="ZU660"/>
      <c r="ZV660"/>
      <c r="ZW660"/>
      <c r="ZX660"/>
      <c r="ZY660"/>
      <c r="ZZ660"/>
      <c r="AAA660"/>
      <c r="AAB660"/>
      <c r="AAC660"/>
      <c r="AAD660"/>
      <c r="AAE660"/>
      <c r="AAF660"/>
      <c r="AAG660"/>
      <c r="AAH660"/>
      <c r="AAI660"/>
      <c r="AAJ660"/>
      <c r="AAK660"/>
      <c r="AAL660"/>
      <c r="AAM660"/>
      <c r="AAN660"/>
      <c r="AAO660"/>
      <c r="AAP660"/>
      <c r="AAQ660"/>
      <c r="AAR660"/>
      <c r="AAS660"/>
      <c r="AAT660"/>
      <c r="AAU660"/>
      <c r="AAV660"/>
      <c r="AAW660"/>
      <c r="AAX660"/>
      <c r="AAY660"/>
      <c r="AAZ660"/>
      <c r="ABA660"/>
      <c r="ABB660"/>
      <c r="ABC660"/>
      <c r="ABD660"/>
      <c r="ABE660"/>
      <c r="ABF660"/>
      <c r="ABG660"/>
      <c r="ABH660"/>
      <c r="ABI660"/>
      <c r="ABJ660"/>
      <c r="ABK660"/>
      <c r="ABL660"/>
      <c r="ABM660"/>
      <c r="ABN660"/>
      <c r="ABO660"/>
      <c r="ABP660"/>
      <c r="ABQ660"/>
      <c r="ABR660"/>
      <c r="ABS660"/>
      <c r="ABT660"/>
      <c r="ABU660"/>
      <c r="ABV660"/>
      <c r="ABW660"/>
      <c r="ABX660"/>
      <c r="ABY660"/>
      <c r="ABZ660"/>
      <c r="ACA660"/>
      <c r="ACB660"/>
      <c r="ACC660"/>
      <c r="ACD660"/>
      <c r="ACE660"/>
      <c r="ACF660"/>
      <c r="ACG660"/>
      <c r="ACH660"/>
      <c r="ACI660"/>
      <c r="ACJ660"/>
      <c r="ACK660"/>
      <c r="ACL660"/>
      <c r="ACM660"/>
      <c r="ACN660"/>
      <c r="ACO660"/>
      <c r="ACP660"/>
      <c r="ACQ660"/>
      <c r="ACR660"/>
      <c r="ACS660"/>
      <c r="ACT660"/>
      <c r="ACU660"/>
      <c r="ACV660"/>
      <c r="ACW660"/>
      <c r="ACX660"/>
      <c r="ACY660"/>
      <c r="ACZ660"/>
      <c r="ADA660"/>
      <c r="ADB660"/>
      <c r="ADC660"/>
      <c r="ADD660"/>
      <c r="ADE660"/>
      <c r="ADF660"/>
      <c r="ADG660"/>
      <c r="ADH660"/>
      <c r="ADI660"/>
      <c r="ADJ660"/>
      <c r="ADK660"/>
      <c r="ADL660"/>
      <c r="ADM660"/>
      <c r="ADN660"/>
      <c r="ADO660"/>
      <c r="ADP660"/>
      <c r="ADQ660"/>
      <c r="ADR660"/>
      <c r="ADS660"/>
      <c r="ADT660"/>
      <c r="ADU660"/>
      <c r="ADV660"/>
      <c r="ADW660"/>
      <c r="ADX660"/>
      <c r="ADY660"/>
      <c r="ADZ660"/>
      <c r="AEA660"/>
      <c r="AEB660"/>
      <c r="AEC660"/>
      <c r="AED660"/>
      <c r="AEE660"/>
      <c r="AEF660"/>
      <c r="AEG660"/>
      <c r="AEH660"/>
      <c r="AEI660"/>
      <c r="AEJ660"/>
      <c r="AEK660"/>
      <c r="AEL660"/>
      <c r="AEM660"/>
      <c r="AEN660"/>
      <c r="AEO660"/>
      <c r="AEP660"/>
      <c r="AEQ660"/>
      <c r="AER660"/>
      <c r="AES660"/>
      <c r="AET660"/>
      <c r="AEU660"/>
      <c r="AEV660"/>
      <c r="AEW660"/>
      <c r="AEX660"/>
      <c r="AEY660"/>
      <c r="AEZ660"/>
      <c r="AFA660"/>
      <c r="AFB660"/>
      <c r="AFC660"/>
      <c r="AFD660"/>
      <c r="AFE660"/>
      <c r="AFF660"/>
      <c r="AFG660"/>
      <c r="AFH660"/>
      <c r="AFI660"/>
      <c r="AFJ660"/>
      <c r="AFK660"/>
      <c r="AFL660"/>
      <c r="AFM660"/>
      <c r="AFN660"/>
      <c r="AFO660"/>
      <c r="AFP660"/>
      <c r="AFQ660"/>
      <c r="AFR660"/>
      <c r="AFS660"/>
      <c r="AFT660"/>
      <c r="AFU660"/>
      <c r="AFV660"/>
      <c r="AFW660"/>
      <c r="AFX660"/>
      <c r="AFY660"/>
      <c r="AFZ660"/>
      <c r="AGA660"/>
      <c r="AGB660"/>
      <c r="AGC660"/>
      <c r="AGD660"/>
      <c r="AGE660"/>
      <c r="AGF660"/>
      <c r="AGG660"/>
      <c r="AGH660"/>
      <c r="AGI660"/>
      <c r="AGJ660"/>
      <c r="AGK660"/>
      <c r="AGL660"/>
      <c r="AGM660"/>
      <c r="AGN660"/>
      <c r="AGO660"/>
      <c r="AGP660"/>
      <c r="AGQ660"/>
      <c r="AGR660"/>
      <c r="AGS660"/>
      <c r="AGT660"/>
      <c r="AGU660"/>
      <c r="AGV660"/>
      <c r="AGW660"/>
      <c r="AGX660"/>
      <c r="AGY660"/>
      <c r="AGZ660"/>
      <c r="AHA660"/>
      <c r="AHB660"/>
      <c r="AHC660"/>
      <c r="AHD660"/>
      <c r="AHE660"/>
      <c r="AHF660"/>
      <c r="AHG660"/>
      <c r="AHH660"/>
      <c r="AHI660"/>
      <c r="AHJ660"/>
      <c r="AHK660"/>
      <c r="AHL660"/>
      <c r="AHM660"/>
      <c r="AHN660"/>
      <c r="AHO660"/>
      <c r="AHP660"/>
      <c r="AHQ660"/>
      <c r="AHR660"/>
      <c r="AHS660"/>
      <c r="AHT660"/>
      <c r="AHU660"/>
      <c r="AHV660"/>
      <c r="AHW660"/>
      <c r="AHX660"/>
      <c r="AHY660"/>
      <c r="AHZ660"/>
      <c r="AIA660"/>
      <c r="AIB660"/>
      <c r="AIC660"/>
      <c r="AID660"/>
      <c r="AIE660"/>
      <c r="AIF660"/>
      <c r="AIG660"/>
      <c r="AIH660"/>
      <c r="AII660"/>
      <c r="AIJ660"/>
      <c r="AIK660"/>
      <c r="AIL660"/>
      <c r="AIM660"/>
      <c r="AIN660"/>
      <c r="AIO660"/>
      <c r="AIP660"/>
      <c r="AIQ660"/>
      <c r="AIR660"/>
      <c r="AIS660"/>
      <c r="AIT660"/>
      <c r="AIU660"/>
      <c r="AIV660"/>
      <c r="AIW660"/>
      <c r="AIX660"/>
      <c r="AIY660"/>
      <c r="AIZ660"/>
      <c r="AJA660"/>
      <c r="AJB660"/>
      <c r="AJC660"/>
      <c r="AJD660"/>
      <c r="AJE660"/>
      <c r="AJF660"/>
      <c r="AJG660"/>
      <c r="AJH660"/>
      <c r="AJI660"/>
      <c r="AJJ660"/>
      <c r="AJK660"/>
      <c r="AJL660"/>
      <c r="AJM660"/>
      <c r="AJN660"/>
      <c r="AJO660"/>
      <c r="AJP660"/>
      <c r="AJQ660"/>
      <c r="AJR660"/>
      <c r="AJS660"/>
      <c r="AJT660"/>
      <c r="AJU660"/>
      <c r="AJV660"/>
      <c r="AJW660"/>
      <c r="AJX660"/>
      <c r="AJY660"/>
      <c r="AJZ660"/>
      <c r="AKA660"/>
      <c r="AKB660"/>
      <c r="AKC660"/>
      <c r="AKD660"/>
      <c r="AKE660"/>
      <c r="AKF660"/>
      <c r="AKG660"/>
      <c r="AKH660"/>
      <c r="AKI660"/>
      <c r="AKJ660"/>
      <c r="AKK660"/>
      <c r="AKL660"/>
      <c r="AKM660"/>
      <c r="AKN660"/>
      <c r="AKO660"/>
      <c r="AKP660"/>
      <c r="AKQ660"/>
      <c r="AKR660"/>
      <c r="AKS660"/>
      <c r="AKT660"/>
      <c r="AKU660"/>
      <c r="AKV660"/>
      <c r="AKW660"/>
      <c r="AKX660"/>
      <c r="AKY660"/>
      <c r="AKZ660"/>
      <c r="ALA660"/>
      <c r="ALB660"/>
      <c r="ALC660"/>
      <c r="ALD660"/>
      <c r="ALE660"/>
      <c r="ALF660"/>
      <c r="ALG660"/>
      <c r="ALH660"/>
      <c r="ALI660"/>
      <c r="ALJ660"/>
      <c r="ALK660"/>
      <c r="ALL660"/>
      <c r="ALM660"/>
      <c r="ALN660"/>
      <c r="ALO660"/>
      <c r="ALP660"/>
      <c r="ALQ660"/>
      <c r="ALR660"/>
      <c r="ALS660"/>
      <c r="ALT660"/>
      <c r="ALU660"/>
      <c r="ALV660"/>
      <c r="ALW660"/>
      <c r="ALX660"/>
      <c r="ALY660"/>
      <c r="ALZ660"/>
      <c r="AMA660"/>
      <c r="AMB660"/>
      <c r="AMC660"/>
      <c r="AMD660"/>
      <c r="AME660"/>
      <c r="AMF660"/>
      <c r="AMG660"/>
      <c r="AMH660"/>
      <c r="AMI660"/>
      <c r="AMJ660"/>
    </row>
    <row r="661" spans="1:1024" outlineLevel="1" x14ac:dyDescent="0.25">
      <c r="A661"/>
      <c r="B661" s="254"/>
      <c r="C661" s="84"/>
      <c r="D661" s="220"/>
      <c r="E661" s="220"/>
      <c r="F661" s="220"/>
      <c r="G661" s="220"/>
      <c r="H661" s="221"/>
      <c r="I661" s="219"/>
      <c r="J661" s="228"/>
      <c r="K661" s="223"/>
      <c r="L661" s="223"/>
      <c r="M661" s="225"/>
      <c r="N661" s="115"/>
      <c r="O661" s="80"/>
      <c r="P661" s="208">
        <f t="shared" si="16"/>
        <v>0</v>
      </c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  <c r="ID661"/>
      <c r="IE661"/>
      <c r="IF661"/>
      <c r="IG661"/>
      <c r="IH661"/>
      <c r="II661"/>
      <c r="IJ661"/>
      <c r="IK661"/>
      <c r="IL661"/>
      <c r="IM661"/>
      <c r="IN661"/>
      <c r="IO661"/>
      <c r="IP661"/>
      <c r="IQ661"/>
      <c r="IR661"/>
      <c r="IS661"/>
      <c r="IT661"/>
      <c r="IU661"/>
      <c r="IV661"/>
      <c r="IW661"/>
      <c r="IX661"/>
      <c r="IY661"/>
      <c r="IZ661"/>
      <c r="JA661"/>
      <c r="JB661"/>
      <c r="JC661"/>
      <c r="JD661"/>
      <c r="JE661"/>
      <c r="JF661"/>
      <c r="JG661"/>
      <c r="JH661"/>
      <c r="JI661"/>
      <c r="JJ661"/>
      <c r="JK661"/>
      <c r="JL661"/>
      <c r="JM661"/>
      <c r="JN661"/>
      <c r="JO661"/>
      <c r="JP661"/>
      <c r="JQ661"/>
      <c r="JR661"/>
      <c r="JS661"/>
      <c r="JT661"/>
      <c r="JU661"/>
      <c r="JV661"/>
      <c r="JW661"/>
      <c r="JX661"/>
      <c r="JY661"/>
      <c r="JZ661"/>
      <c r="KA661"/>
      <c r="KB661"/>
      <c r="KC661"/>
      <c r="KD661"/>
      <c r="KE661"/>
      <c r="KF661"/>
      <c r="KG661"/>
      <c r="KH661"/>
      <c r="KI661"/>
      <c r="KJ661"/>
      <c r="KK661"/>
      <c r="KL661"/>
      <c r="KM661"/>
      <c r="KN661"/>
      <c r="KO661"/>
      <c r="KP661"/>
      <c r="KQ661"/>
      <c r="KR661"/>
      <c r="KS661"/>
      <c r="KT661"/>
      <c r="KU661"/>
      <c r="KV661"/>
      <c r="KW661"/>
      <c r="KX661"/>
      <c r="KY661"/>
      <c r="KZ661"/>
      <c r="LA661"/>
      <c r="LB661"/>
      <c r="LC661"/>
      <c r="LD661"/>
      <c r="LE661"/>
      <c r="LF661"/>
      <c r="LG661"/>
      <c r="LH661"/>
      <c r="LI661"/>
      <c r="LJ661"/>
      <c r="LK661"/>
      <c r="LL661"/>
      <c r="LM661"/>
      <c r="LN661"/>
      <c r="LO661"/>
      <c r="LP661"/>
      <c r="LQ661"/>
      <c r="LR661"/>
      <c r="LS661"/>
      <c r="LT661"/>
      <c r="LU661"/>
      <c r="LV661"/>
      <c r="LW661"/>
      <c r="LX661"/>
      <c r="LY661"/>
      <c r="LZ661"/>
      <c r="MA661"/>
      <c r="MB661"/>
      <c r="MC661"/>
      <c r="MD661"/>
      <c r="ME661"/>
      <c r="MF661"/>
      <c r="MG661"/>
      <c r="MH661"/>
      <c r="MI661"/>
      <c r="MJ661"/>
      <c r="MK661"/>
      <c r="ML661"/>
      <c r="MM661"/>
      <c r="MN661"/>
      <c r="MO661"/>
      <c r="MP661"/>
      <c r="MQ661"/>
      <c r="MR661"/>
      <c r="MS661"/>
      <c r="MT661"/>
      <c r="MU661"/>
      <c r="MV661"/>
      <c r="MW661"/>
      <c r="MX661"/>
      <c r="MY661"/>
      <c r="MZ661"/>
      <c r="NA661"/>
      <c r="NB661"/>
      <c r="NC661"/>
      <c r="ND661"/>
      <c r="NE661"/>
      <c r="NF661"/>
      <c r="NG661"/>
      <c r="NH661"/>
      <c r="NI661"/>
      <c r="NJ661"/>
      <c r="NK661"/>
      <c r="NL661"/>
      <c r="NM661"/>
      <c r="NN661"/>
      <c r="NO661"/>
      <c r="NP661"/>
      <c r="NQ661"/>
      <c r="NR661"/>
      <c r="NS661"/>
      <c r="NT661"/>
      <c r="NU661"/>
      <c r="NV661"/>
      <c r="NW661"/>
      <c r="NX661"/>
      <c r="NY661"/>
      <c r="NZ661"/>
      <c r="OA661"/>
      <c r="OB661"/>
      <c r="OC661"/>
      <c r="OD661"/>
      <c r="OE661"/>
      <c r="OF661"/>
      <c r="OG661"/>
      <c r="OH661"/>
      <c r="OI661"/>
      <c r="OJ661"/>
      <c r="OK661"/>
      <c r="OL661"/>
      <c r="OM661"/>
      <c r="ON661"/>
      <c r="OO661"/>
      <c r="OP661"/>
      <c r="OQ661"/>
      <c r="OR661"/>
      <c r="OS661"/>
      <c r="OT661"/>
      <c r="OU661"/>
      <c r="OV661"/>
      <c r="OW661"/>
      <c r="OX661"/>
      <c r="OY661"/>
      <c r="OZ661"/>
      <c r="PA661"/>
      <c r="PB661"/>
      <c r="PC661"/>
      <c r="PD661"/>
      <c r="PE661"/>
      <c r="PF661"/>
      <c r="PG661"/>
      <c r="PH661"/>
      <c r="PI661"/>
      <c r="PJ661"/>
      <c r="PK661"/>
      <c r="PL661"/>
      <c r="PM661"/>
      <c r="PN661"/>
      <c r="PO661"/>
      <c r="PP661"/>
      <c r="PQ661"/>
      <c r="PR661"/>
      <c r="PS661"/>
      <c r="PT661"/>
      <c r="PU661"/>
      <c r="PV661"/>
      <c r="PW661"/>
      <c r="PX661"/>
      <c r="PY661"/>
      <c r="PZ661"/>
      <c r="QA661"/>
      <c r="QB661"/>
      <c r="QC661"/>
      <c r="QD661"/>
      <c r="QE661"/>
      <c r="QF661"/>
      <c r="QG661"/>
      <c r="QH661"/>
      <c r="QI661"/>
      <c r="QJ661"/>
      <c r="QK661"/>
      <c r="QL661"/>
      <c r="QM661"/>
      <c r="QN661"/>
      <c r="QO661"/>
      <c r="QP661"/>
      <c r="QQ661"/>
      <c r="QR661"/>
      <c r="QS661"/>
      <c r="QT661"/>
      <c r="QU661"/>
      <c r="QV661"/>
      <c r="QW661"/>
      <c r="QX661"/>
      <c r="QY661"/>
      <c r="QZ661"/>
      <c r="RA661"/>
      <c r="RB661"/>
      <c r="RC661"/>
      <c r="RD661"/>
      <c r="RE661"/>
      <c r="RF661"/>
      <c r="RG661"/>
      <c r="RH661"/>
      <c r="RI661"/>
      <c r="RJ661"/>
      <c r="RK661"/>
      <c r="RL661"/>
      <c r="RM661"/>
      <c r="RN661"/>
      <c r="RO661"/>
      <c r="RP661"/>
      <c r="RQ661"/>
      <c r="RR661"/>
      <c r="RS661"/>
      <c r="RT661"/>
      <c r="RU661"/>
      <c r="RV661"/>
      <c r="RW661"/>
      <c r="RX661"/>
      <c r="RY661"/>
      <c r="RZ661"/>
      <c r="SA661"/>
      <c r="SB661"/>
      <c r="SC661"/>
      <c r="SD661"/>
      <c r="SE661"/>
      <c r="SF661"/>
      <c r="SG661"/>
      <c r="SH661"/>
      <c r="SI661"/>
      <c r="SJ661"/>
      <c r="SK661"/>
      <c r="SL661"/>
      <c r="SM661"/>
      <c r="SN661"/>
      <c r="SO661"/>
      <c r="SP661"/>
      <c r="SQ661"/>
      <c r="SR661"/>
      <c r="SS661"/>
      <c r="ST661"/>
      <c r="SU661"/>
      <c r="SV661"/>
      <c r="SW661"/>
      <c r="SX661"/>
      <c r="SY661"/>
      <c r="SZ661"/>
      <c r="TA661"/>
      <c r="TB661"/>
      <c r="TC661"/>
      <c r="TD661"/>
      <c r="TE661"/>
      <c r="TF661"/>
      <c r="TG661"/>
      <c r="TH661"/>
      <c r="TI661"/>
      <c r="TJ661"/>
      <c r="TK661"/>
      <c r="TL661"/>
      <c r="TM661"/>
      <c r="TN661"/>
      <c r="TO661"/>
      <c r="TP661"/>
      <c r="TQ661"/>
      <c r="TR661"/>
      <c r="TS661"/>
      <c r="TT661"/>
      <c r="TU661"/>
      <c r="TV661"/>
      <c r="TW661"/>
      <c r="TX661"/>
      <c r="TY661"/>
      <c r="TZ661"/>
      <c r="UA661"/>
      <c r="UB661"/>
      <c r="UC661"/>
      <c r="UD661"/>
      <c r="UE661"/>
      <c r="UF661"/>
      <c r="UG661"/>
      <c r="UH661"/>
      <c r="UI661"/>
      <c r="UJ661"/>
      <c r="UK661"/>
      <c r="UL661"/>
      <c r="UM661"/>
      <c r="UN661"/>
      <c r="UO661"/>
      <c r="UP661"/>
      <c r="UQ661"/>
      <c r="UR661"/>
      <c r="US661"/>
      <c r="UT661"/>
      <c r="UU661"/>
      <c r="UV661"/>
      <c r="UW661"/>
      <c r="UX661"/>
      <c r="UY661"/>
      <c r="UZ661"/>
      <c r="VA661"/>
      <c r="VB661"/>
      <c r="VC661"/>
      <c r="VD661"/>
      <c r="VE661"/>
      <c r="VF661"/>
      <c r="VG661"/>
      <c r="VH661"/>
      <c r="VI661"/>
      <c r="VJ661"/>
      <c r="VK661"/>
      <c r="VL661"/>
      <c r="VM661"/>
      <c r="VN661"/>
      <c r="VO661"/>
      <c r="VP661"/>
      <c r="VQ661"/>
      <c r="VR661"/>
      <c r="VS661"/>
      <c r="VT661"/>
      <c r="VU661"/>
      <c r="VV661"/>
      <c r="VW661"/>
      <c r="VX661"/>
      <c r="VY661"/>
      <c r="VZ661"/>
      <c r="WA661"/>
      <c r="WB661"/>
      <c r="WC661"/>
      <c r="WD661"/>
      <c r="WE661"/>
      <c r="WF661"/>
      <c r="WG661"/>
      <c r="WH661"/>
      <c r="WI661"/>
      <c r="WJ661"/>
      <c r="WK661"/>
      <c r="WL661"/>
      <c r="WM661"/>
      <c r="WN661"/>
      <c r="WO661"/>
      <c r="WP661"/>
      <c r="WQ661"/>
      <c r="WR661"/>
      <c r="WS661"/>
      <c r="WT661"/>
      <c r="WU661"/>
      <c r="WV661"/>
      <c r="WW661"/>
      <c r="WX661"/>
      <c r="WY661"/>
      <c r="WZ661"/>
      <c r="XA661"/>
      <c r="XB661"/>
      <c r="XC661"/>
      <c r="XD661"/>
      <c r="XE661"/>
      <c r="XF661"/>
      <c r="XG661"/>
      <c r="XH661"/>
      <c r="XI661"/>
      <c r="XJ661"/>
      <c r="XK661"/>
      <c r="XL661"/>
      <c r="XM661"/>
      <c r="XN661"/>
      <c r="XO661"/>
      <c r="XP661"/>
      <c r="XQ661"/>
      <c r="XR661"/>
      <c r="XS661"/>
      <c r="XT661"/>
      <c r="XU661"/>
      <c r="XV661"/>
      <c r="XW661"/>
      <c r="XX661"/>
      <c r="XY661"/>
      <c r="XZ661"/>
      <c r="YA661"/>
      <c r="YB661"/>
      <c r="YC661"/>
      <c r="YD661"/>
      <c r="YE661"/>
      <c r="YF661"/>
      <c r="YG661"/>
      <c r="YH661"/>
      <c r="YI661"/>
      <c r="YJ661"/>
      <c r="YK661"/>
      <c r="YL661"/>
      <c r="YM661"/>
      <c r="YN661"/>
      <c r="YO661"/>
      <c r="YP661"/>
      <c r="YQ661"/>
      <c r="YR661"/>
      <c r="YS661"/>
      <c r="YT661"/>
      <c r="YU661"/>
      <c r="YV661"/>
      <c r="YW661"/>
      <c r="YX661"/>
      <c r="YY661"/>
      <c r="YZ661"/>
      <c r="ZA661"/>
      <c r="ZB661"/>
      <c r="ZC661"/>
      <c r="ZD661"/>
      <c r="ZE661"/>
      <c r="ZF661"/>
      <c r="ZG661"/>
      <c r="ZH661"/>
      <c r="ZI661"/>
      <c r="ZJ661"/>
      <c r="ZK661"/>
      <c r="ZL661"/>
      <c r="ZM661"/>
      <c r="ZN661"/>
      <c r="ZO661"/>
      <c r="ZP661"/>
      <c r="ZQ661"/>
      <c r="ZR661"/>
      <c r="ZS661"/>
      <c r="ZT661"/>
      <c r="ZU661"/>
      <c r="ZV661"/>
      <c r="ZW661"/>
      <c r="ZX661"/>
      <c r="ZY661"/>
      <c r="ZZ661"/>
      <c r="AAA661"/>
      <c r="AAB661"/>
      <c r="AAC661"/>
      <c r="AAD661"/>
      <c r="AAE661"/>
      <c r="AAF661"/>
      <c r="AAG661"/>
      <c r="AAH661"/>
      <c r="AAI661"/>
      <c r="AAJ661"/>
      <c r="AAK661"/>
      <c r="AAL661"/>
      <c r="AAM661"/>
      <c r="AAN661"/>
      <c r="AAO661"/>
      <c r="AAP661"/>
      <c r="AAQ661"/>
      <c r="AAR661"/>
      <c r="AAS661"/>
      <c r="AAT661"/>
      <c r="AAU661"/>
      <c r="AAV661"/>
      <c r="AAW661"/>
      <c r="AAX661"/>
      <c r="AAY661"/>
      <c r="AAZ661"/>
      <c r="ABA661"/>
      <c r="ABB661"/>
      <c r="ABC661"/>
      <c r="ABD661"/>
      <c r="ABE661"/>
      <c r="ABF661"/>
      <c r="ABG661"/>
      <c r="ABH661"/>
      <c r="ABI661"/>
      <c r="ABJ661"/>
      <c r="ABK661"/>
      <c r="ABL661"/>
      <c r="ABM661"/>
      <c r="ABN661"/>
      <c r="ABO661"/>
      <c r="ABP661"/>
      <c r="ABQ661"/>
      <c r="ABR661"/>
      <c r="ABS661"/>
      <c r="ABT661"/>
      <c r="ABU661"/>
      <c r="ABV661"/>
      <c r="ABW661"/>
      <c r="ABX661"/>
      <c r="ABY661"/>
      <c r="ABZ661"/>
      <c r="ACA661"/>
      <c r="ACB661"/>
      <c r="ACC661"/>
      <c r="ACD661"/>
      <c r="ACE661"/>
      <c r="ACF661"/>
      <c r="ACG661"/>
      <c r="ACH661"/>
      <c r="ACI661"/>
      <c r="ACJ661"/>
      <c r="ACK661"/>
      <c r="ACL661"/>
      <c r="ACM661"/>
      <c r="ACN661"/>
      <c r="ACO661"/>
      <c r="ACP661"/>
      <c r="ACQ661"/>
      <c r="ACR661"/>
      <c r="ACS661"/>
      <c r="ACT661"/>
      <c r="ACU661"/>
      <c r="ACV661"/>
      <c r="ACW661"/>
      <c r="ACX661"/>
      <c r="ACY661"/>
      <c r="ACZ661"/>
      <c r="ADA661"/>
      <c r="ADB661"/>
      <c r="ADC661"/>
      <c r="ADD661"/>
      <c r="ADE661"/>
      <c r="ADF661"/>
      <c r="ADG661"/>
      <c r="ADH661"/>
      <c r="ADI661"/>
      <c r="ADJ661"/>
      <c r="ADK661"/>
      <c r="ADL661"/>
      <c r="ADM661"/>
      <c r="ADN661"/>
      <c r="ADO661"/>
      <c r="ADP661"/>
      <c r="ADQ661"/>
      <c r="ADR661"/>
      <c r="ADS661"/>
      <c r="ADT661"/>
      <c r="ADU661"/>
      <c r="ADV661"/>
      <c r="ADW661"/>
      <c r="ADX661"/>
      <c r="ADY661"/>
      <c r="ADZ661"/>
      <c r="AEA661"/>
      <c r="AEB661"/>
      <c r="AEC661"/>
      <c r="AED661"/>
      <c r="AEE661"/>
      <c r="AEF661"/>
      <c r="AEG661"/>
      <c r="AEH661"/>
      <c r="AEI661"/>
      <c r="AEJ661"/>
      <c r="AEK661"/>
      <c r="AEL661"/>
      <c r="AEM661"/>
      <c r="AEN661"/>
      <c r="AEO661"/>
      <c r="AEP661"/>
      <c r="AEQ661"/>
      <c r="AER661"/>
      <c r="AES661"/>
      <c r="AET661"/>
      <c r="AEU661"/>
      <c r="AEV661"/>
      <c r="AEW661"/>
      <c r="AEX661"/>
      <c r="AEY661"/>
      <c r="AEZ661"/>
      <c r="AFA661"/>
      <c r="AFB661"/>
      <c r="AFC661"/>
      <c r="AFD661"/>
      <c r="AFE661"/>
      <c r="AFF661"/>
      <c r="AFG661"/>
      <c r="AFH661"/>
      <c r="AFI661"/>
      <c r="AFJ661"/>
      <c r="AFK661"/>
      <c r="AFL661"/>
      <c r="AFM661"/>
      <c r="AFN661"/>
      <c r="AFO661"/>
      <c r="AFP661"/>
      <c r="AFQ661"/>
      <c r="AFR661"/>
      <c r="AFS661"/>
      <c r="AFT661"/>
      <c r="AFU661"/>
      <c r="AFV661"/>
      <c r="AFW661"/>
      <c r="AFX661"/>
      <c r="AFY661"/>
      <c r="AFZ661"/>
      <c r="AGA661"/>
      <c r="AGB661"/>
      <c r="AGC661"/>
      <c r="AGD661"/>
      <c r="AGE661"/>
      <c r="AGF661"/>
      <c r="AGG661"/>
      <c r="AGH661"/>
      <c r="AGI661"/>
      <c r="AGJ661"/>
      <c r="AGK661"/>
      <c r="AGL661"/>
      <c r="AGM661"/>
      <c r="AGN661"/>
      <c r="AGO661"/>
      <c r="AGP661"/>
      <c r="AGQ661"/>
      <c r="AGR661"/>
      <c r="AGS661"/>
      <c r="AGT661"/>
      <c r="AGU661"/>
      <c r="AGV661"/>
      <c r="AGW661"/>
      <c r="AGX661"/>
      <c r="AGY661"/>
      <c r="AGZ661"/>
      <c r="AHA661"/>
      <c r="AHB661"/>
      <c r="AHC661"/>
      <c r="AHD661"/>
      <c r="AHE661"/>
      <c r="AHF661"/>
      <c r="AHG661"/>
      <c r="AHH661"/>
      <c r="AHI661"/>
      <c r="AHJ661"/>
      <c r="AHK661"/>
      <c r="AHL661"/>
      <c r="AHM661"/>
      <c r="AHN661"/>
      <c r="AHO661"/>
      <c r="AHP661"/>
      <c r="AHQ661"/>
      <c r="AHR661"/>
      <c r="AHS661"/>
      <c r="AHT661"/>
      <c r="AHU661"/>
      <c r="AHV661"/>
      <c r="AHW661"/>
      <c r="AHX661"/>
      <c r="AHY661"/>
      <c r="AHZ661"/>
      <c r="AIA661"/>
      <c r="AIB661"/>
      <c r="AIC661"/>
      <c r="AID661"/>
      <c r="AIE661"/>
      <c r="AIF661"/>
      <c r="AIG661"/>
      <c r="AIH661"/>
      <c r="AII661"/>
      <c r="AIJ661"/>
      <c r="AIK661"/>
      <c r="AIL661"/>
      <c r="AIM661"/>
      <c r="AIN661"/>
      <c r="AIO661"/>
      <c r="AIP661"/>
      <c r="AIQ661"/>
      <c r="AIR661"/>
      <c r="AIS661"/>
      <c r="AIT661"/>
      <c r="AIU661"/>
      <c r="AIV661"/>
      <c r="AIW661"/>
      <c r="AIX661"/>
      <c r="AIY661"/>
      <c r="AIZ661"/>
      <c r="AJA661"/>
      <c r="AJB661"/>
      <c r="AJC661"/>
      <c r="AJD661"/>
      <c r="AJE661"/>
      <c r="AJF661"/>
      <c r="AJG661"/>
      <c r="AJH661"/>
      <c r="AJI661"/>
      <c r="AJJ661"/>
      <c r="AJK661"/>
      <c r="AJL661"/>
      <c r="AJM661"/>
      <c r="AJN661"/>
      <c r="AJO661"/>
      <c r="AJP661"/>
      <c r="AJQ661"/>
      <c r="AJR661"/>
      <c r="AJS661"/>
      <c r="AJT661"/>
      <c r="AJU661"/>
      <c r="AJV661"/>
      <c r="AJW661"/>
      <c r="AJX661"/>
      <c r="AJY661"/>
      <c r="AJZ661"/>
      <c r="AKA661"/>
      <c r="AKB661"/>
      <c r="AKC661"/>
      <c r="AKD661"/>
      <c r="AKE661"/>
      <c r="AKF661"/>
      <c r="AKG661"/>
      <c r="AKH661"/>
      <c r="AKI661"/>
      <c r="AKJ661"/>
      <c r="AKK661"/>
      <c r="AKL661"/>
      <c r="AKM661"/>
      <c r="AKN661"/>
      <c r="AKO661"/>
      <c r="AKP661"/>
      <c r="AKQ661"/>
      <c r="AKR661"/>
      <c r="AKS661"/>
      <c r="AKT661"/>
      <c r="AKU661"/>
      <c r="AKV661"/>
      <c r="AKW661"/>
      <c r="AKX661"/>
      <c r="AKY661"/>
      <c r="AKZ661"/>
      <c r="ALA661"/>
      <c r="ALB661"/>
      <c r="ALC661"/>
      <c r="ALD661"/>
      <c r="ALE661"/>
      <c r="ALF661"/>
      <c r="ALG661"/>
      <c r="ALH661"/>
      <c r="ALI661"/>
      <c r="ALJ661"/>
      <c r="ALK661"/>
      <c r="ALL661"/>
      <c r="ALM661"/>
      <c r="ALN661"/>
      <c r="ALO661"/>
      <c r="ALP661"/>
      <c r="ALQ661"/>
      <c r="ALR661"/>
      <c r="ALS661"/>
      <c r="ALT661"/>
      <c r="ALU661"/>
      <c r="ALV661"/>
      <c r="ALW661"/>
      <c r="ALX661"/>
      <c r="ALY661"/>
      <c r="ALZ661"/>
      <c r="AMA661"/>
      <c r="AMB661"/>
      <c r="AMC661"/>
      <c r="AMD661"/>
      <c r="AME661"/>
      <c r="AMF661"/>
      <c r="AMG661"/>
      <c r="AMH661"/>
      <c r="AMI661"/>
      <c r="AMJ661"/>
    </row>
    <row r="662" spans="1:1024" ht="31.9" customHeight="1" outlineLevel="1" x14ac:dyDescent="0.25">
      <c r="A662" s="261" t="s">
        <v>581</v>
      </c>
      <c r="B662" s="240" t="s">
        <v>184</v>
      </c>
      <c r="C662" s="57" t="str">
        <f>CONCATENATE(VLOOKUP(A662,ABC_SERVIÇOS!A:I,5,0)," - ",VLOOKUP(A662,ABC_SERVIÇOS!A:I,6,0))</f>
        <v>72844 - SINAPI – 10/17</v>
      </c>
      <c r="D662" s="111" t="str">
        <f>VLOOKUP(A662,ABC_SERVIÇOS,2,0)</f>
        <v>CARGA, MANOBRAS E DESCARGA DE AREIA, BRITA, PEDRA DE MAO E SOLOS COM AMINHAO BASCULANTE 6 M3 (DESCARGA LIVRE)</v>
      </c>
      <c r="E662" s="136"/>
      <c r="F662" s="136"/>
      <c r="G662" s="136"/>
      <c r="H662" s="366"/>
      <c r="I662" s="57" t="str">
        <f>VLOOKUP(A662,ABC_SERVIÇOS,3,0)</f>
        <v>T</v>
      </c>
      <c r="J662" s="112">
        <f>J671</f>
        <v>85927.23</v>
      </c>
      <c r="K662" s="137"/>
      <c r="L662" s="113">
        <f>VLOOKUP(A662,ABC_SERVIÇOS,7,0)</f>
        <v>0.74</v>
      </c>
      <c r="M662" s="114">
        <f>ROUND(L662*J662,2)</f>
        <v>63586.15</v>
      </c>
      <c r="N662" s="46" t="str">
        <f>A662</f>
        <v>COMP_124</v>
      </c>
      <c r="O662" s="80"/>
      <c r="P662" s="208">
        <f t="shared" si="16"/>
        <v>-63586.15</v>
      </c>
      <c r="Q662" s="74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  <c r="IW662"/>
      <c r="IX662"/>
      <c r="IY662"/>
      <c r="IZ662"/>
      <c r="JA662"/>
      <c r="JB662"/>
      <c r="JC662"/>
      <c r="JD662"/>
      <c r="JE662"/>
      <c r="JF662"/>
      <c r="JG662"/>
      <c r="JH662"/>
      <c r="JI662"/>
      <c r="JJ662"/>
      <c r="JK662"/>
      <c r="JL662"/>
      <c r="JM662"/>
      <c r="JN662"/>
      <c r="JO662"/>
      <c r="JP662"/>
      <c r="JQ662"/>
      <c r="JR662"/>
      <c r="JS662"/>
      <c r="JT662"/>
      <c r="JU662"/>
      <c r="JV662"/>
      <c r="JW662"/>
      <c r="JX662"/>
      <c r="JY662"/>
      <c r="JZ662"/>
      <c r="KA662"/>
      <c r="KB662"/>
      <c r="KC662"/>
      <c r="KD662"/>
      <c r="KE662"/>
      <c r="KF662"/>
      <c r="KG662"/>
      <c r="KH662"/>
      <c r="KI662"/>
      <c r="KJ662"/>
      <c r="KK662"/>
      <c r="KL662"/>
      <c r="KM662"/>
      <c r="KN662"/>
      <c r="KO662"/>
      <c r="KP662"/>
      <c r="KQ662"/>
      <c r="KR662"/>
      <c r="KS662"/>
      <c r="KT662"/>
      <c r="KU662"/>
      <c r="KV662"/>
      <c r="KW662"/>
      <c r="KX662"/>
      <c r="KY662"/>
      <c r="KZ662"/>
      <c r="LA662"/>
      <c r="LB662"/>
      <c r="LC662"/>
      <c r="LD662"/>
      <c r="LE662"/>
      <c r="LF662"/>
      <c r="LG662"/>
      <c r="LH662"/>
      <c r="LI662"/>
      <c r="LJ662"/>
      <c r="LK662"/>
      <c r="LL662"/>
      <c r="LM662"/>
      <c r="LN662"/>
      <c r="LO662"/>
      <c r="LP662"/>
      <c r="LQ662"/>
      <c r="LR662"/>
      <c r="LS662"/>
      <c r="LT662"/>
      <c r="LU662"/>
      <c r="LV662"/>
      <c r="LW662"/>
      <c r="LX662"/>
      <c r="LY662"/>
      <c r="LZ662"/>
      <c r="MA662"/>
      <c r="MB662"/>
      <c r="MC662"/>
      <c r="MD662"/>
      <c r="ME662"/>
      <c r="MF662"/>
      <c r="MG662"/>
      <c r="MH662"/>
      <c r="MI662"/>
      <c r="MJ662"/>
      <c r="MK662"/>
      <c r="ML662"/>
      <c r="MM662"/>
      <c r="MN662"/>
      <c r="MO662"/>
      <c r="MP662"/>
      <c r="MQ662"/>
      <c r="MR662"/>
      <c r="MS662"/>
      <c r="MT662"/>
      <c r="MU662"/>
      <c r="MV662"/>
      <c r="MW662"/>
      <c r="MX662"/>
      <c r="MY662"/>
      <c r="MZ662"/>
      <c r="NA662"/>
      <c r="NB662"/>
      <c r="NC662"/>
      <c r="ND662"/>
      <c r="NE662"/>
      <c r="NF662"/>
      <c r="NG662"/>
      <c r="NH662"/>
      <c r="NI662"/>
      <c r="NJ662"/>
      <c r="NK662"/>
      <c r="NL662"/>
      <c r="NM662"/>
      <c r="NN662"/>
      <c r="NO662"/>
      <c r="NP662"/>
      <c r="NQ662"/>
      <c r="NR662"/>
      <c r="NS662"/>
      <c r="NT662"/>
      <c r="NU662"/>
      <c r="NV662"/>
      <c r="NW662"/>
      <c r="NX662"/>
      <c r="NY662"/>
      <c r="NZ662"/>
      <c r="OA662"/>
      <c r="OB662"/>
      <c r="OC662"/>
      <c r="OD662"/>
      <c r="OE662"/>
      <c r="OF662"/>
      <c r="OG662"/>
      <c r="OH662"/>
      <c r="OI662"/>
      <c r="OJ662"/>
      <c r="OK662"/>
      <c r="OL662"/>
      <c r="OM662"/>
      <c r="ON662"/>
      <c r="OO662"/>
      <c r="OP662"/>
      <c r="OQ662"/>
      <c r="OR662"/>
      <c r="OS662"/>
      <c r="OT662"/>
      <c r="OU662"/>
      <c r="OV662"/>
      <c r="OW662"/>
      <c r="OX662"/>
      <c r="OY662"/>
      <c r="OZ662"/>
      <c r="PA662"/>
      <c r="PB662"/>
      <c r="PC662"/>
      <c r="PD662"/>
      <c r="PE662"/>
      <c r="PF662"/>
      <c r="PG662"/>
      <c r="PH662"/>
      <c r="PI662"/>
      <c r="PJ662"/>
      <c r="PK662"/>
      <c r="PL662"/>
      <c r="PM662"/>
      <c r="PN662"/>
      <c r="PO662"/>
      <c r="PP662"/>
      <c r="PQ662"/>
      <c r="PR662"/>
      <c r="PS662"/>
      <c r="PT662"/>
      <c r="PU662"/>
      <c r="PV662"/>
      <c r="PW662"/>
      <c r="PX662"/>
      <c r="PY662"/>
      <c r="PZ662"/>
      <c r="QA662"/>
      <c r="QB662"/>
      <c r="QC662"/>
      <c r="QD662"/>
      <c r="QE662"/>
      <c r="QF662"/>
      <c r="QG662"/>
      <c r="QH662"/>
      <c r="QI662"/>
      <c r="QJ662"/>
      <c r="QK662"/>
      <c r="QL662"/>
      <c r="QM662"/>
      <c r="QN662"/>
      <c r="QO662"/>
      <c r="QP662"/>
      <c r="QQ662"/>
      <c r="QR662"/>
      <c r="QS662"/>
      <c r="QT662"/>
      <c r="QU662"/>
      <c r="QV662"/>
      <c r="QW662"/>
      <c r="QX662"/>
      <c r="QY662"/>
      <c r="QZ662"/>
      <c r="RA662"/>
      <c r="RB662"/>
      <c r="RC662"/>
      <c r="RD662"/>
      <c r="RE662"/>
      <c r="RF662"/>
      <c r="RG662"/>
      <c r="RH662"/>
      <c r="RI662"/>
      <c r="RJ662"/>
      <c r="RK662"/>
      <c r="RL662"/>
      <c r="RM662"/>
      <c r="RN662"/>
      <c r="RO662"/>
      <c r="RP662"/>
      <c r="RQ662"/>
      <c r="RR662"/>
      <c r="RS662"/>
      <c r="RT662"/>
      <c r="RU662"/>
      <c r="RV662"/>
      <c r="RW662"/>
      <c r="RX662"/>
      <c r="RY662"/>
      <c r="RZ662"/>
      <c r="SA662"/>
      <c r="SB662"/>
      <c r="SC662"/>
      <c r="SD662"/>
      <c r="SE662"/>
      <c r="SF662"/>
      <c r="SG662"/>
      <c r="SH662"/>
      <c r="SI662"/>
      <c r="SJ662"/>
      <c r="SK662"/>
      <c r="SL662"/>
      <c r="SM662"/>
      <c r="SN662"/>
      <c r="SO662"/>
      <c r="SP662"/>
      <c r="SQ662"/>
      <c r="SR662"/>
      <c r="SS662"/>
      <c r="ST662"/>
      <c r="SU662"/>
      <c r="SV662"/>
      <c r="SW662"/>
      <c r="SX662"/>
      <c r="SY662"/>
      <c r="SZ662"/>
      <c r="TA662"/>
      <c r="TB662"/>
      <c r="TC662"/>
      <c r="TD662"/>
      <c r="TE662"/>
      <c r="TF662"/>
      <c r="TG662"/>
      <c r="TH662"/>
      <c r="TI662"/>
      <c r="TJ662"/>
      <c r="TK662"/>
      <c r="TL662"/>
      <c r="TM662"/>
      <c r="TN662"/>
      <c r="TO662"/>
      <c r="TP662"/>
      <c r="TQ662"/>
      <c r="TR662"/>
      <c r="TS662"/>
      <c r="TT662"/>
      <c r="TU662"/>
      <c r="TV662"/>
      <c r="TW662"/>
      <c r="TX662"/>
      <c r="TY662"/>
      <c r="TZ662"/>
      <c r="UA662"/>
      <c r="UB662"/>
      <c r="UC662"/>
      <c r="UD662"/>
      <c r="UE662"/>
      <c r="UF662"/>
      <c r="UG662"/>
      <c r="UH662"/>
      <c r="UI662"/>
      <c r="UJ662"/>
      <c r="UK662"/>
      <c r="UL662"/>
      <c r="UM662"/>
      <c r="UN662"/>
      <c r="UO662"/>
      <c r="UP662"/>
      <c r="UQ662"/>
      <c r="UR662"/>
      <c r="US662"/>
      <c r="UT662"/>
      <c r="UU662"/>
      <c r="UV662"/>
      <c r="UW662"/>
      <c r="UX662"/>
      <c r="UY662"/>
      <c r="UZ662"/>
      <c r="VA662"/>
      <c r="VB662"/>
      <c r="VC662"/>
      <c r="VD662"/>
      <c r="VE662"/>
      <c r="VF662"/>
      <c r="VG662"/>
      <c r="VH662"/>
      <c r="VI662"/>
      <c r="VJ662"/>
      <c r="VK662"/>
      <c r="VL662"/>
      <c r="VM662"/>
      <c r="VN662"/>
      <c r="VO662"/>
      <c r="VP662"/>
      <c r="VQ662"/>
      <c r="VR662"/>
      <c r="VS662"/>
      <c r="VT662"/>
      <c r="VU662"/>
      <c r="VV662"/>
      <c r="VW662"/>
      <c r="VX662"/>
      <c r="VY662"/>
      <c r="VZ662"/>
      <c r="WA662"/>
      <c r="WB662"/>
      <c r="WC662"/>
      <c r="WD662"/>
      <c r="WE662"/>
      <c r="WF662"/>
      <c r="WG662"/>
      <c r="WH662"/>
      <c r="WI662"/>
      <c r="WJ662"/>
      <c r="WK662"/>
      <c r="WL662"/>
      <c r="WM662"/>
      <c r="WN662"/>
      <c r="WO662"/>
      <c r="WP662"/>
      <c r="WQ662"/>
      <c r="WR662"/>
      <c r="WS662"/>
      <c r="WT662"/>
      <c r="WU662"/>
      <c r="WV662"/>
      <c r="WW662"/>
      <c r="WX662"/>
      <c r="WY662"/>
      <c r="WZ662"/>
      <c r="XA662"/>
      <c r="XB662"/>
      <c r="XC662"/>
      <c r="XD662"/>
      <c r="XE662"/>
      <c r="XF662"/>
      <c r="XG662"/>
      <c r="XH662"/>
      <c r="XI662"/>
      <c r="XJ662"/>
      <c r="XK662"/>
      <c r="XL662"/>
      <c r="XM662"/>
      <c r="XN662"/>
      <c r="XO662"/>
      <c r="XP662"/>
      <c r="XQ662"/>
      <c r="XR662"/>
      <c r="XS662"/>
      <c r="XT662"/>
      <c r="XU662"/>
      <c r="XV662"/>
      <c r="XW662"/>
      <c r="XX662"/>
      <c r="XY662"/>
      <c r="XZ662"/>
      <c r="YA662"/>
      <c r="YB662"/>
      <c r="YC662"/>
      <c r="YD662"/>
      <c r="YE662"/>
      <c r="YF662"/>
      <c r="YG662"/>
      <c r="YH662"/>
      <c r="YI662"/>
      <c r="YJ662"/>
      <c r="YK662"/>
      <c r="YL662"/>
      <c r="YM662"/>
      <c r="YN662"/>
      <c r="YO662"/>
      <c r="YP662"/>
      <c r="YQ662"/>
      <c r="YR662"/>
      <c r="YS662"/>
      <c r="YT662"/>
      <c r="YU662"/>
      <c r="YV662"/>
      <c r="YW662"/>
      <c r="YX662"/>
      <c r="YY662"/>
      <c r="YZ662"/>
      <c r="ZA662"/>
      <c r="ZB662"/>
      <c r="ZC662"/>
      <c r="ZD662"/>
      <c r="ZE662"/>
      <c r="ZF662"/>
      <c r="ZG662"/>
      <c r="ZH662"/>
      <c r="ZI662"/>
      <c r="ZJ662"/>
      <c r="ZK662"/>
      <c r="ZL662"/>
      <c r="ZM662"/>
      <c r="ZN662"/>
      <c r="ZO662"/>
      <c r="ZP662"/>
      <c r="ZQ662"/>
      <c r="ZR662"/>
      <c r="ZS662"/>
      <c r="ZT662"/>
      <c r="ZU662"/>
      <c r="ZV662"/>
      <c r="ZW662"/>
      <c r="ZX662"/>
      <c r="ZY662"/>
      <c r="ZZ662"/>
      <c r="AAA662"/>
      <c r="AAB662"/>
      <c r="AAC662"/>
      <c r="AAD662"/>
      <c r="AAE662"/>
      <c r="AAF662"/>
      <c r="AAG662"/>
      <c r="AAH662"/>
      <c r="AAI662"/>
      <c r="AAJ662"/>
      <c r="AAK662"/>
      <c r="AAL662"/>
      <c r="AAM662"/>
      <c r="AAN662"/>
      <c r="AAO662"/>
      <c r="AAP662"/>
      <c r="AAQ662"/>
      <c r="AAR662"/>
      <c r="AAS662"/>
      <c r="AAT662"/>
      <c r="AAU662"/>
      <c r="AAV662"/>
      <c r="AAW662"/>
      <c r="AAX662"/>
      <c r="AAY662"/>
      <c r="AAZ662"/>
      <c r="ABA662"/>
      <c r="ABB662"/>
      <c r="ABC662"/>
      <c r="ABD662"/>
      <c r="ABE662"/>
      <c r="ABF662"/>
      <c r="ABG662"/>
      <c r="ABH662"/>
      <c r="ABI662"/>
      <c r="ABJ662"/>
      <c r="ABK662"/>
      <c r="ABL662"/>
      <c r="ABM662"/>
      <c r="ABN662"/>
      <c r="ABO662"/>
      <c r="ABP662"/>
      <c r="ABQ662"/>
      <c r="ABR662"/>
      <c r="ABS662"/>
      <c r="ABT662"/>
      <c r="ABU662"/>
      <c r="ABV662"/>
      <c r="ABW662"/>
      <c r="ABX662"/>
      <c r="ABY662"/>
      <c r="ABZ662"/>
      <c r="ACA662"/>
      <c r="ACB662"/>
      <c r="ACC662"/>
      <c r="ACD662"/>
      <c r="ACE662"/>
      <c r="ACF662"/>
      <c r="ACG662"/>
      <c r="ACH662"/>
      <c r="ACI662"/>
      <c r="ACJ662"/>
      <c r="ACK662"/>
      <c r="ACL662"/>
      <c r="ACM662"/>
      <c r="ACN662"/>
      <c r="ACO662"/>
      <c r="ACP662"/>
      <c r="ACQ662"/>
      <c r="ACR662"/>
      <c r="ACS662"/>
      <c r="ACT662"/>
      <c r="ACU662"/>
      <c r="ACV662"/>
      <c r="ACW662"/>
      <c r="ACX662"/>
      <c r="ACY662"/>
      <c r="ACZ662"/>
      <c r="ADA662"/>
      <c r="ADB662"/>
      <c r="ADC662"/>
      <c r="ADD662"/>
      <c r="ADE662"/>
      <c r="ADF662"/>
      <c r="ADG662"/>
      <c r="ADH662"/>
      <c r="ADI662"/>
      <c r="ADJ662"/>
      <c r="ADK662"/>
      <c r="ADL662"/>
      <c r="ADM662"/>
      <c r="ADN662"/>
      <c r="ADO662"/>
      <c r="ADP662"/>
      <c r="ADQ662"/>
      <c r="ADR662"/>
      <c r="ADS662"/>
      <c r="ADT662"/>
      <c r="ADU662"/>
      <c r="ADV662"/>
      <c r="ADW662"/>
      <c r="ADX662"/>
      <c r="ADY662"/>
      <c r="ADZ662"/>
      <c r="AEA662"/>
      <c r="AEB662"/>
      <c r="AEC662"/>
      <c r="AED662"/>
      <c r="AEE662"/>
      <c r="AEF662"/>
      <c r="AEG662"/>
      <c r="AEH662"/>
      <c r="AEI662"/>
      <c r="AEJ662"/>
      <c r="AEK662"/>
      <c r="AEL662"/>
      <c r="AEM662"/>
      <c r="AEN662"/>
      <c r="AEO662"/>
      <c r="AEP662"/>
      <c r="AEQ662"/>
      <c r="AER662"/>
      <c r="AES662"/>
      <c r="AET662"/>
      <c r="AEU662"/>
      <c r="AEV662"/>
      <c r="AEW662"/>
      <c r="AEX662"/>
      <c r="AEY662"/>
      <c r="AEZ662"/>
      <c r="AFA662"/>
      <c r="AFB662"/>
      <c r="AFC662"/>
      <c r="AFD662"/>
      <c r="AFE662"/>
      <c r="AFF662"/>
      <c r="AFG662"/>
      <c r="AFH662"/>
      <c r="AFI662"/>
      <c r="AFJ662"/>
      <c r="AFK662"/>
      <c r="AFL662"/>
      <c r="AFM662"/>
      <c r="AFN662"/>
      <c r="AFO662"/>
      <c r="AFP662"/>
      <c r="AFQ662"/>
      <c r="AFR662"/>
      <c r="AFS662"/>
      <c r="AFT662"/>
      <c r="AFU662"/>
      <c r="AFV662"/>
      <c r="AFW662"/>
      <c r="AFX662"/>
      <c r="AFY662"/>
      <c r="AFZ662"/>
      <c r="AGA662"/>
      <c r="AGB662"/>
      <c r="AGC662"/>
      <c r="AGD662"/>
      <c r="AGE662"/>
      <c r="AGF662"/>
      <c r="AGG662"/>
      <c r="AGH662"/>
      <c r="AGI662"/>
      <c r="AGJ662"/>
      <c r="AGK662"/>
      <c r="AGL662"/>
      <c r="AGM662"/>
      <c r="AGN662"/>
      <c r="AGO662"/>
      <c r="AGP662"/>
      <c r="AGQ662"/>
      <c r="AGR662"/>
      <c r="AGS662"/>
      <c r="AGT662"/>
      <c r="AGU662"/>
      <c r="AGV662"/>
      <c r="AGW662"/>
      <c r="AGX662"/>
      <c r="AGY662"/>
      <c r="AGZ662"/>
      <c r="AHA662"/>
      <c r="AHB662"/>
      <c r="AHC662"/>
      <c r="AHD662"/>
      <c r="AHE662"/>
      <c r="AHF662"/>
      <c r="AHG662"/>
      <c r="AHH662"/>
      <c r="AHI662"/>
      <c r="AHJ662"/>
      <c r="AHK662"/>
      <c r="AHL662"/>
      <c r="AHM662"/>
      <c r="AHN662"/>
      <c r="AHO662"/>
      <c r="AHP662"/>
      <c r="AHQ662"/>
      <c r="AHR662"/>
      <c r="AHS662"/>
      <c r="AHT662"/>
      <c r="AHU662"/>
      <c r="AHV662"/>
      <c r="AHW662"/>
      <c r="AHX662"/>
      <c r="AHY662"/>
      <c r="AHZ662"/>
      <c r="AIA662"/>
      <c r="AIB662"/>
      <c r="AIC662"/>
      <c r="AID662"/>
      <c r="AIE662"/>
      <c r="AIF662"/>
      <c r="AIG662"/>
      <c r="AIH662"/>
      <c r="AII662"/>
      <c r="AIJ662"/>
      <c r="AIK662"/>
      <c r="AIL662"/>
      <c r="AIM662"/>
      <c r="AIN662"/>
      <c r="AIO662"/>
      <c r="AIP662"/>
      <c r="AIQ662"/>
      <c r="AIR662"/>
      <c r="AIS662"/>
      <c r="AIT662"/>
      <c r="AIU662"/>
      <c r="AIV662"/>
      <c r="AIW662"/>
      <c r="AIX662"/>
      <c r="AIY662"/>
      <c r="AIZ662"/>
      <c r="AJA662"/>
      <c r="AJB662"/>
      <c r="AJC662"/>
      <c r="AJD662"/>
      <c r="AJE662"/>
      <c r="AJF662"/>
      <c r="AJG662"/>
      <c r="AJH662"/>
      <c r="AJI662"/>
      <c r="AJJ662"/>
      <c r="AJK662"/>
      <c r="AJL662"/>
      <c r="AJM662"/>
      <c r="AJN662"/>
      <c r="AJO662"/>
      <c r="AJP662"/>
      <c r="AJQ662"/>
      <c r="AJR662"/>
      <c r="AJS662"/>
      <c r="AJT662"/>
      <c r="AJU662"/>
      <c r="AJV662"/>
      <c r="AJW662"/>
      <c r="AJX662"/>
      <c r="AJY662"/>
      <c r="AJZ662"/>
      <c r="AKA662"/>
      <c r="AKB662"/>
      <c r="AKC662"/>
      <c r="AKD662"/>
      <c r="AKE662"/>
      <c r="AKF662"/>
      <c r="AKG662"/>
      <c r="AKH662"/>
      <c r="AKI662"/>
      <c r="AKJ662"/>
      <c r="AKK662"/>
      <c r="AKL662"/>
      <c r="AKM662"/>
      <c r="AKN662"/>
      <c r="AKO662"/>
      <c r="AKP662"/>
      <c r="AKQ662"/>
      <c r="AKR662"/>
      <c r="AKS662"/>
      <c r="AKT662"/>
      <c r="AKU662"/>
      <c r="AKV662"/>
      <c r="AKW662"/>
      <c r="AKX662"/>
      <c r="AKY662"/>
      <c r="AKZ662"/>
      <c r="ALA662"/>
      <c r="ALB662"/>
      <c r="ALC662"/>
      <c r="ALD662"/>
      <c r="ALE662"/>
      <c r="ALF662"/>
      <c r="ALG662"/>
      <c r="ALH662"/>
      <c r="ALI662"/>
      <c r="ALJ662"/>
      <c r="ALK662"/>
      <c r="ALL662"/>
      <c r="ALM662"/>
      <c r="ALN662"/>
      <c r="ALO662"/>
      <c r="ALP662"/>
      <c r="ALQ662"/>
      <c r="ALR662"/>
      <c r="ALS662"/>
      <c r="ALT662"/>
      <c r="ALU662"/>
      <c r="ALV662"/>
      <c r="ALW662"/>
      <c r="ALX662"/>
      <c r="ALY662"/>
      <c r="ALZ662"/>
      <c r="AMA662"/>
      <c r="AMB662"/>
      <c r="AMC662"/>
      <c r="AMD662"/>
      <c r="AME662"/>
      <c r="AMF662"/>
      <c r="AMG662"/>
      <c r="AMH662"/>
      <c r="AMI662"/>
      <c r="AMJ662"/>
    </row>
    <row r="663" spans="1:1024" outlineLevel="1" x14ac:dyDescent="0.25">
      <c r="A663" s="46"/>
      <c r="B663" s="211"/>
      <c r="C663" s="212"/>
      <c r="D663" s="213"/>
      <c r="E663" s="213"/>
      <c r="F663" s="213"/>
      <c r="G663" s="213"/>
      <c r="H663" s="214"/>
      <c r="I663" s="212"/>
      <c r="J663" s="215"/>
      <c r="K663" s="215"/>
      <c r="L663" s="216"/>
      <c r="M663" s="217"/>
      <c r="N663" s="115"/>
      <c r="O663" s="80"/>
      <c r="P663" s="208">
        <f t="shared" si="16"/>
        <v>0</v>
      </c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  <c r="JD663"/>
      <c r="JE663"/>
      <c r="JF663"/>
      <c r="JG663"/>
      <c r="JH663"/>
      <c r="JI663"/>
      <c r="JJ663"/>
      <c r="JK663"/>
      <c r="JL663"/>
      <c r="JM663"/>
      <c r="JN663"/>
      <c r="JO663"/>
      <c r="JP663"/>
      <c r="JQ663"/>
      <c r="JR663"/>
      <c r="JS663"/>
      <c r="JT663"/>
      <c r="JU663"/>
      <c r="JV663"/>
      <c r="JW663"/>
      <c r="JX663"/>
      <c r="JY663"/>
      <c r="JZ663"/>
      <c r="KA663"/>
      <c r="KB663"/>
      <c r="KC663"/>
      <c r="KD663"/>
      <c r="KE663"/>
      <c r="KF663"/>
      <c r="KG663"/>
      <c r="KH663"/>
      <c r="KI663"/>
      <c r="KJ663"/>
      <c r="KK663"/>
      <c r="KL663"/>
      <c r="KM663"/>
      <c r="KN663"/>
      <c r="KO663"/>
      <c r="KP663"/>
      <c r="KQ663"/>
      <c r="KR663"/>
      <c r="KS663"/>
      <c r="KT663"/>
      <c r="KU663"/>
      <c r="KV663"/>
      <c r="KW663"/>
      <c r="KX663"/>
      <c r="KY663"/>
      <c r="KZ663"/>
      <c r="LA663"/>
      <c r="LB663"/>
      <c r="LC663"/>
      <c r="LD663"/>
      <c r="LE663"/>
      <c r="LF663"/>
      <c r="LG663"/>
      <c r="LH663"/>
      <c r="LI663"/>
      <c r="LJ663"/>
      <c r="LK663"/>
      <c r="LL663"/>
      <c r="LM663"/>
      <c r="LN663"/>
      <c r="LO663"/>
      <c r="LP663"/>
      <c r="LQ663"/>
      <c r="LR663"/>
      <c r="LS663"/>
      <c r="LT663"/>
      <c r="LU663"/>
      <c r="LV663"/>
      <c r="LW663"/>
      <c r="LX663"/>
      <c r="LY663"/>
      <c r="LZ663"/>
      <c r="MA663"/>
      <c r="MB663"/>
      <c r="MC663"/>
      <c r="MD663"/>
      <c r="ME663"/>
      <c r="MF663"/>
      <c r="MG663"/>
      <c r="MH663"/>
      <c r="MI663"/>
      <c r="MJ663"/>
      <c r="MK663"/>
      <c r="ML663"/>
      <c r="MM663"/>
      <c r="MN663"/>
      <c r="MO663"/>
      <c r="MP663"/>
      <c r="MQ663"/>
      <c r="MR663"/>
      <c r="MS663"/>
      <c r="MT663"/>
      <c r="MU663"/>
      <c r="MV663"/>
      <c r="MW663"/>
      <c r="MX663"/>
      <c r="MY663"/>
      <c r="MZ663"/>
      <c r="NA663"/>
      <c r="NB663"/>
      <c r="NC663"/>
      <c r="ND663"/>
      <c r="NE663"/>
      <c r="NF663"/>
      <c r="NG663"/>
      <c r="NH663"/>
      <c r="NI663"/>
      <c r="NJ663"/>
      <c r="NK663"/>
      <c r="NL663"/>
      <c r="NM663"/>
      <c r="NN663"/>
      <c r="NO663"/>
      <c r="NP663"/>
      <c r="NQ663"/>
      <c r="NR663"/>
      <c r="NS663"/>
      <c r="NT663"/>
      <c r="NU663"/>
      <c r="NV663"/>
      <c r="NW663"/>
      <c r="NX663"/>
      <c r="NY663"/>
      <c r="NZ663"/>
      <c r="OA663"/>
      <c r="OB663"/>
      <c r="OC663"/>
      <c r="OD663"/>
      <c r="OE663"/>
      <c r="OF663"/>
      <c r="OG663"/>
      <c r="OH663"/>
      <c r="OI663"/>
      <c r="OJ663"/>
      <c r="OK663"/>
      <c r="OL663"/>
      <c r="OM663"/>
      <c r="ON663"/>
      <c r="OO663"/>
      <c r="OP663"/>
      <c r="OQ663"/>
      <c r="OR663"/>
      <c r="OS663"/>
      <c r="OT663"/>
      <c r="OU663"/>
      <c r="OV663"/>
      <c r="OW663"/>
      <c r="OX663"/>
      <c r="OY663"/>
      <c r="OZ663"/>
      <c r="PA663"/>
      <c r="PB663"/>
      <c r="PC663"/>
      <c r="PD663"/>
      <c r="PE663"/>
      <c r="PF663"/>
      <c r="PG663"/>
      <c r="PH663"/>
      <c r="PI663"/>
      <c r="PJ663"/>
      <c r="PK663"/>
      <c r="PL663"/>
      <c r="PM663"/>
      <c r="PN663"/>
      <c r="PO663"/>
      <c r="PP663"/>
      <c r="PQ663"/>
      <c r="PR663"/>
      <c r="PS663"/>
      <c r="PT663"/>
      <c r="PU663"/>
      <c r="PV663"/>
      <c r="PW663"/>
      <c r="PX663"/>
      <c r="PY663"/>
      <c r="PZ663"/>
      <c r="QA663"/>
      <c r="QB663"/>
      <c r="QC663"/>
      <c r="QD663"/>
      <c r="QE663"/>
      <c r="QF663"/>
      <c r="QG663"/>
      <c r="QH663"/>
      <c r="QI663"/>
      <c r="QJ663"/>
      <c r="QK663"/>
      <c r="QL663"/>
      <c r="QM663"/>
      <c r="QN663"/>
      <c r="QO663"/>
      <c r="QP663"/>
      <c r="QQ663"/>
      <c r="QR663"/>
      <c r="QS663"/>
      <c r="QT663"/>
      <c r="QU663"/>
      <c r="QV663"/>
      <c r="QW663"/>
      <c r="QX663"/>
      <c r="QY663"/>
      <c r="QZ663"/>
      <c r="RA663"/>
      <c r="RB663"/>
      <c r="RC663"/>
      <c r="RD663"/>
      <c r="RE663"/>
      <c r="RF663"/>
      <c r="RG663"/>
      <c r="RH663"/>
      <c r="RI663"/>
      <c r="RJ663"/>
      <c r="RK663"/>
      <c r="RL663"/>
      <c r="RM663"/>
      <c r="RN663"/>
      <c r="RO663"/>
      <c r="RP663"/>
      <c r="RQ663"/>
      <c r="RR663"/>
      <c r="RS663"/>
      <c r="RT663"/>
      <c r="RU663"/>
      <c r="RV663"/>
      <c r="RW663"/>
      <c r="RX663"/>
      <c r="RY663"/>
      <c r="RZ663"/>
      <c r="SA663"/>
      <c r="SB663"/>
      <c r="SC663"/>
      <c r="SD663"/>
      <c r="SE663"/>
      <c r="SF663"/>
      <c r="SG663"/>
      <c r="SH663"/>
      <c r="SI663"/>
      <c r="SJ663"/>
      <c r="SK663"/>
      <c r="SL663"/>
      <c r="SM663"/>
      <c r="SN663"/>
      <c r="SO663"/>
      <c r="SP663"/>
      <c r="SQ663"/>
      <c r="SR663"/>
      <c r="SS663"/>
      <c r="ST663"/>
      <c r="SU663"/>
      <c r="SV663"/>
      <c r="SW663"/>
      <c r="SX663"/>
      <c r="SY663"/>
      <c r="SZ663"/>
      <c r="TA663"/>
      <c r="TB663"/>
      <c r="TC663"/>
      <c r="TD663"/>
      <c r="TE663"/>
      <c r="TF663"/>
      <c r="TG663"/>
      <c r="TH663"/>
      <c r="TI663"/>
      <c r="TJ663"/>
      <c r="TK663"/>
      <c r="TL663"/>
      <c r="TM663"/>
      <c r="TN663"/>
      <c r="TO663"/>
      <c r="TP663"/>
      <c r="TQ663"/>
      <c r="TR663"/>
      <c r="TS663"/>
      <c r="TT663"/>
      <c r="TU663"/>
      <c r="TV663"/>
      <c r="TW663"/>
      <c r="TX663"/>
      <c r="TY663"/>
      <c r="TZ663"/>
      <c r="UA663"/>
      <c r="UB663"/>
      <c r="UC663"/>
      <c r="UD663"/>
      <c r="UE663"/>
      <c r="UF663"/>
      <c r="UG663"/>
      <c r="UH663"/>
      <c r="UI663"/>
      <c r="UJ663"/>
      <c r="UK663"/>
      <c r="UL663"/>
      <c r="UM663"/>
      <c r="UN663"/>
      <c r="UO663"/>
      <c r="UP663"/>
      <c r="UQ663"/>
      <c r="UR663"/>
      <c r="US663"/>
      <c r="UT663"/>
      <c r="UU663"/>
      <c r="UV663"/>
      <c r="UW663"/>
      <c r="UX663"/>
      <c r="UY663"/>
      <c r="UZ663"/>
      <c r="VA663"/>
      <c r="VB663"/>
      <c r="VC663"/>
      <c r="VD663"/>
      <c r="VE663"/>
      <c r="VF663"/>
      <c r="VG663"/>
      <c r="VH663"/>
      <c r="VI663"/>
      <c r="VJ663"/>
      <c r="VK663"/>
      <c r="VL663"/>
      <c r="VM663"/>
      <c r="VN663"/>
      <c r="VO663"/>
      <c r="VP663"/>
      <c r="VQ663"/>
      <c r="VR663"/>
      <c r="VS663"/>
      <c r="VT663"/>
      <c r="VU663"/>
      <c r="VV663"/>
      <c r="VW663"/>
      <c r="VX663"/>
      <c r="VY663"/>
      <c r="VZ663"/>
      <c r="WA663"/>
      <c r="WB663"/>
      <c r="WC663"/>
      <c r="WD663"/>
      <c r="WE663"/>
      <c r="WF663"/>
      <c r="WG663"/>
      <c r="WH663"/>
      <c r="WI663"/>
      <c r="WJ663"/>
      <c r="WK663"/>
      <c r="WL663"/>
      <c r="WM663"/>
      <c r="WN663"/>
      <c r="WO663"/>
      <c r="WP663"/>
      <c r="WQ663"/>
      <c r="WR663"/>
      <c r="WS663"/>
      <c r="WT663"/>
      <c r="WU663"/>
      <c r="WV663"/>
      <c r="WW663"/>
      <c r="WX663"/>
      <c r="WY663"/>
      <c r="WZ663"/>
      <c r="XA663"/>
      <c r="XB663"/>
      <c r="XC663"/>
      <c r="XD663"/>
      <c r="XE663"/>
      <c r="XF663"/>
      <c r="XG663"/>
      <c r="XH663"/>
      <c r="XI663"/>
      <c r="XJ663"/>
      <c r="XK663"/>
      <c r="XL663"/>
      <c r="XM663"/>
      <c r="XN663"/>
      <c r="XO663"/>
      <c r="XP663"/>
      <c r="XQ663"/>
      <c r="XR663"/>
      <c r="XS663"/>
      <c r="XT663"/>
      <c r="XU663"/>
      <c r="XV663"/>
      <c r="XW663"/>
      <c r="XX663"/>
      <c r="XY663"/>
      <c r="XZ663"/>
      <c r="YA663"/>
      <c r="YB663"/>
      <c r="YC663"/>
      <c r="YD663"/>
      <c r="YE663"/>
      <c r="YF663"/>
      <c r="YG663"/>
      <c r="YH663"/>
      <c r="YI663"/>
      <c r="YJ663"/>
      <c r="YK663"/>
      <c r="YL663"/>
      <c r="YM663"/>
      <c r="YN663"/>
      <c r="YO663"/>
      <c r="YP663"/>
      <c r="YQ663"/>
      <c r="YR663"/>
      <c r="YS663"/>
      <c r="YT663"/>
      <c r="YU663"/>
      <c r="YV663"/>
      <c r="YW663"/>
      <c r="YX663"/>
      <c r="YY663"/>
      <c r="YZ663"/>
      <c r="ZA663"/>
      <c r="ZB663"/>
      <c r="ZC663"/>
      <c r="ZD663"/>
      <c r="ZE663"/>
      <c r="ZF663"/>
      <c r="ZG663"/>
      <c r="ZH663"/>
      <c r="ZI663"/>
      <c r="ZJ663"/>
      <c r="ZK663"/>
      <c r="ZL663"/>
      <c r="ZM663"/>
      <c r="ZN663"/>
      <c r="ZO663"/>
      <c r="ZP663"/>
      <c r="ZQ663"/>
      <c r="ZR663"/>
      <c r="ZS663"/>
      <c r="ZT663"/>
      <c r="ZU663"/>
      <c r="ZV663"/>
      <c r="ZW663"/>
      <c r="ZX663"/>
      <c r="ZY663"/>
      <c r="ZZ663"/>
      <c r="AAA663"/>
      <c r="AAB663"/>
      <c r="AAC663"/>
      <c r="AAD663"/>
      <c r="AAE663"/>
      <c r="AAF663"/>
      <c r="AAG663"/>
      <c r="AAH663"/>
      <c r="AAI663"/>
      <c r="AAJ663"/>
      <c r="AAK663"/>
      <c r="AAL663"/>
      <c r="AAM663"/>
      <c r="AAN663"/>
      <c r="AAO663"/>
      <c r="AAP663"/>
      <c r="AAQ663"/>
      <c r="AAR663"/>
      <c r="AAS663"/>
      <c r="AAT663"/>
      <c r="AAU663"/>
      <c r="AAV663"/>
      <c r="AAW663"/>
      <c r="AAX663"/>
      <c r="AAY663"/>
      <c r="AAZ663"/>
      <c r="ABA663"/>
      <c r="ABB663"/>
      <c r="ABC663"/>
      <c r="ABD663"/>
      <c r="ABE663"/>
      <c r="ABF663"/>
      <c r="ABG663"/>
      <c r="ABH663"/>
      <c r="ABI663"/>
      <c r="ABJ663"/>
      <c r="ABK663"/>
      <c r="ABL663"/>
      <c r="ABM663"/>
      <c r="ABN663"/>
      <c r="ABO663"/>
      <c r="ABP663"/>
      <c r="ABQ663"/>
      <c r="ABR663"/>
      <c r="ABS663"/>
      <c r="ABT663"/>
      <c r="ABU663"/>
      <c r="ABV663"/>
      <c r="ABW663"/>
      <c r="ABX663"/>
      <c r="ABY663"/>
      <c r="ABZ663"/>
      <c r="ACA663"/>
      <c r="ACB663"/>
      <c r="ACC663"/>
      <c r="ACD663"/>
      <c r="ACE663"/>
      <c r="ACF663"/>
      <c r="ACG663"/>
      <c r="ACH663"/>
      <c r="ACI663"/>
      <c r="ACJ663"/>
      <c r="ACK663"/>
      <c r="ACL663"/>
      <c r="ACM663"/>
      <c r="ACN663"/>
      <c r="ACO663"/>
      <c r="ACP663"/>
      <c r="ACQ663"/>
      <c r="ACR663"/>
      <c r="ACS663"/>
      <c r="ACT663"/>
      <c r="ACU663"/>
      <c r="ACV663"/>
      <c r="ACW663"/>
      <c r="ACX663"/>
      <c r="ACY663"/>
      <c r="ACZ663"/>
      <c r="ADA663"/>
      <c r="ADB663"/>
      <c r="ADC663"/>
      <c r="ADD663"/>
      <c r="ADE663"/>
      <c r="ADF663"/>
      <c r="ADG663"/>
      <c r="ADH663"/>
      <c r="ADI663"/>
      <c r="ADJ663"/>
      <c r="ADK663"/>
      <c r="ADL663"/>
      <c r="ADM663"/>
      <c r="ADN663"/>
      <c r="ADO663"/>
      <c r="ADP663"/>
      <c r="ADQ663"/>
      <c r="ADR663"/>
      <c r="ADS663"/>
      <c r="ADT663"/>
      <c r="ADU663"/>
      <c r="ADV663"/>
      <c r="ADW663"/>
      <c r="ADX663"/>
      <c r="ADY663"/>
      <c r="ADZ663"/>
      <c r="AEA663"/>
      <c r="AEB663"/>
      <c r="AEC663"/>
      <c r="AED663"/>
      <c r="AEE663"/>
      <c r="AEF663"/>
      <c r="AEG663"/>
      <c r="AEH663"/>
      <c r="AEI663"/>
      <c r="AEJ663"/>
      <c r="AEK663"/>
      <c r="AEL663"/>
      <c r="AEM663"/>
      <c r="AEN663"/>
      <c r="AEO663"/>
      <c r="AEP663"/>
      <c r="AEQ663"/>
      <c r="AER663"/>
      <c r="AES663"/>
      <c r="AET663"/>
      <c r="AEU663"/>
      <c r="AEV663"/>
      <c r="AEW663"/>
      <c r="AEX663"/>
      <c r="AEY663"/>
      <c r="AEZ663"/>
      <c r="AFA663"/>
      <c r="AFB663"/>
      <c r="AFC663"/>
      <c r="AFD663"/>
      <c r="AFE663"/>
      <c r="AFF663"/>
      <c r="AFG663"/>
      <c r="AFH663"/>
      <c r="AFI663"/>
      <c r="AFJ663"/>
      <c r="AFK663"/>
      <c r="AFL663"/>
      <c r="AFM663"/>
      <c r="AFN663"/>
      <c r="AFO663"/>
      <c r="AFP663"/>
      <c r="AFQ663"/>
      <c r="AFR663"/>
      <c r="AFS663"/>
      <c r="AFT663"/>
      <c r="AFU663"/>
      <c r="AFV663"/>
      <c r="AFW663"/>
      <c r="AFX663"/>
      <c r="AFY663"/>
      <c r="AFZ663"/>
      <c r="AGA663"/>
      <c r="AGB663"/>
      <c r="AGC663"/>
      <c r="AGD663"/>
      <c r="AGE663"/>
      <c r="AGF663"/>
      <c r="AGG663"/>
      <c r="AGH663"/>
      <c r="AGI663"/>
      <c r="AGJ663"/>
      <c r="AGK663"/>
      <c r="AGL663"/>
      <c r="AGM663"/>
      <c r="AGN663"/>
      <c r="AGO663"/>
      <c r="AGP663"/>
      <c r="AGQ663"/>
      <c r="AGR663"/>
      <c r="AGS663"/>
      <c r="AGT663"/>
      <c r="AGU663"/>
      <c r="AGV663"/>
      <c r="AGW663"/>
      <c r="AGX663"/>
      <c r="AGY663"/>
      <c r="AGZ663"/>
      <c r="AHA663"/>
      <c r="AHB663"/>
      <c r="AHC663"/>
      <c r="AHD663"/>
      <c r="AHE663"/>
      <c r="AHF663"/>
      <c r="AHG663"/>
      <c r="AHH663"/>
      <c r="AHI663"/>
      <c r="AHJ663"/>
      <c r="AHK663"/>
      <c r="AHL663"/>
      <c r="AHM663"/>
      <c r="AHN663"/>
      <c r="AHO663"/>
      <c r="AHP663"/>
      <c r="AHQ663"/>
      <c r="AHR663"/>
      <c r="AHS663"/>
      <c r="AHT663"/>
      <c r="AHU663"/>
      <c r="AHV663"/>
      <c r="AHW663"/>
      <c r="AHX663"/>
      <c r="AHY663"/>
      <c r="AHZ663"/>
      <c r="AIA663"/>
      <c r="AIB663"/>
      <c r="AIC663"/>
      <c r="AID663"/>
      <c r="AIE663"/>
      <c r="AIF663"/>
      <c r="AIG663"/>
      <c r="AIH663"/>
      <c r="AII663"/>
      <c r="AIJ663"/>
      <c r="AIK663"/>
      <c r="AIL663"/>
      <c r="AIM663"/>
      <c r="AIN663"/>
      <c r="AIO663"/>
      <c r="AIP663"/>
      <c r="AIQ663"/>
      <c r="AIR663"/>
      <c r="AIS663"/>
      <c r="AIT663"/>
      <c r="AIU663"/>
      <c r="AIV663"/>
      <c r="AIW663"/>
      <c r="AIX663"/>
      <c r="AIY663"/>
      <c r="AIZ663"/>
      <c r="AJA663"/>
      <c r="AJB663"/>
      <c r="AJC663"/>
      <c r="AJD663"/>
      <c r="AJE663"/>
      <c r="AJF663"/>
      <c r="AJG663"/>
      <c r="AJH663"/>
      <c r="AJI663"/>
      <c r="AJJ663"/>
      <c r="AJK663"/>
      <c r="AJL663"/>
      <c r="AJM663"/>
      <c r="AJN663"/>
      <c r="AJO663"/>
      <c r="AJP663"/>
      <c r="AJQ663"/>
      <c r="AJR663"/>
      <c r="AJS663"/>
      <c r="AJT663"/>
      <c r="AJU663"/>
      <c r="AJV663"/>
      <c r="AJW663"/>
      <c r="AJX663"/>
      <c r="AJY663"/>
      <c r="AJZ663"/>
      <c r="AKA663"/>
      <c r="AKB663"/>
      <c r="AKC663"/>
      <c r="AKD663"/>
      <c r="AKE663"/>
      <c r="AKF663"/>
      <c r="AKG663"/>
      <c r="AKH663"/>
      <c r="AKI663"/>
      <c r="AKJ663"/>
      <c r="AKK663"/>
      <c r="AKL663"/>
      <c r="AKM663"/>
      <c r="AKN663"/>
      <c r="AKO663"/>
      <c r="AKP663"/>
      <c r="AKQ663"/>
      <c r="AKR663"/>
      <c r="AKS663"/>
      <c r="AKT663"/>
      <c r="AKU663"/>
      <c r="AKV663"/>
      <c r="AKW663"/>
      <c r="AKX663"/>
      <c r="AKY663"/>
      <c r="AKZ663"/>
      <c r="ALA663"/>
      <c r="ALB663"/>
      <c r="ALC663"/>
      <c r="ALD663"/>
      <c r="ALE663"/>
      <c r="ALF663"/>
      <c r="ALG663"/>
      <c r="ALH663"/>
      <c r="ALI663"/>
      <c r="ALJ663"/>
      <c r="ALK663"/>
      <c r="ALL663"/>
      <c r="ALM663"/>
      <c r="ALN663"/>
      <c r="ALO663"/>
      <c r="ALP663"/>
      <c r="ALQ663"/>
      <c r="ALR663"/>
      <c r="ALS663"/>
      <c r="ALT663"/>
      <c r="ALU663"/>
      <c r="ALV663"/>
      <c r="ALW663"/>
      <c r="ALX663"/>
      <c r="ALY663"/>
      <c r="ALZ663"/>
      <c r="AMA663"/>
      <c r="AMB663"/>
      <c r="AMC663"/>
      <c r="AMD663"/>
      <c r="AME663"/>
      <c r="AMF663"/>
      <c r="AMG663"/>
      <c r="AMH663"/>
      <c r="AMI663"/>
      <c r="AMJ663"/>
    </row>
    <row r="664" spans="1:1024" outlineLevel="1" x14ac:dyDescent="0.25">
      <c r="A664"/>
      <c r="B664" s="254"/>
      <c r="C664" s="84"/>
      <c r="D664" s="220"/>
      <c r="E664" s="221" t="s">
        <v>445</v>
      </c>
      <c r="F664" s="221" t="s">
        <v>468</v>
      </c>
      <c r="G664" s="220"/>
      <c r="H664" s="221"/>
      <c r="I664" s="219"/>
      <c r="J664" s="228"/>
      <c r="K664" s="223"/>
      <c r="L664" s="223"/>
      <c r="M664" s="225"/>
      <c r="N664" s="115"/>
      <c r="O664" s="80"/>
      <c r="P664" s="208">
        <f t="shared" si="16"/>
        <v>0</v>
      </c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  <c r="IW664"/>
      <c r="IX664"/>
      <c r="IY664"/>
      <c r="IZ664"/>
      <c r="JA664"/>
      <c r="JB664"/>
      <c r="JC664"/>
      <c r="JD664"/>
      <c r="JE664"/>
      <c r="JF664"/>
      <c r="JG664"/>
      <c r="JH664"/>
      <c r="JI664"/>
      <c r="JJ664"/>
      <c r="JK664"/>
      <c r="JL664"/>
      <c r="JM664"/>
      <c r="JN664"/>
      <c r="JO664"/>
      <c r="JP664"/>
      <c r="JQ664"/>
      <c r="JR664"/>
      <c r="JS664"/>
      <c r="JT664"/>
      <c r="JU664"/>
      <c r="JV664"/>
      <c r="JW664"/>
      <c r="JX664"/>
      <c r="JY664"/>
      <c r="JZ664"/>
      <c r="KA664"/>
      <c r="KB664"/>
      <c r="KC664"/>
      <c r="KD664"/>
      <c r="KE664"/>
      <c r="KF664"/>
      <c r="KG664"/>
      <c r="KH664"/>
      <c r="KI664"/>
      <c r="KJ664"/>
      <c r="KK664"/>
      <c r="KL664"/>
      <c r="KM664"/>
      <c r="KN664"/>
      <c r="KO664"/>
      <c r="KP664"/>
      <c r="KQ664"/>
      <c r="KR664"/>
      <c r="KS664"/>
      <c r="KT664"/>
      <c r="KU664"/>
      <c r="KV664"/>
      <c r="KW664"/>
      <c r="KX664"/>
      <c r="KY664"/>
      <c r="KZ664"/>
      <c r="LA664"/>
      <c r="LB664"/>
      <c r="LC664"/>
      <c r="LD664"/>
      <c r="LE664"/>
      <c r="LF664"/>
      <c r="LG664"/>
      <c r="LH664"/>
      <c r="LI664"/>
      <c r="LJ664"/>
      <c r="LK664"/>
      <c r="LL664"/>
      <c r="LM664"/>
      <c r="LN664"/>
      <c r="LO664"/>
      <c r="LP664"/>
      <c r="LQ664"/>
      <c r="LR664"/>
      <c r="LS664"/>
      <c r="LT664"/>
      <c r="LU664"/>
      <c r="LV664"/>
      <c r="LW664"/>
      <c r="LX664"/>
      <c r="LY664"/>
      <c r="LZ664"/>
      <c r="MA664"/>
      <c r="MB664"/>
      <c r="MC664"/>
      <c r="MD664"/>
      <c r="ME664"/>
      <c r="MF664"/>
      <c r="MG664"/>
      <c r="MH664"/>
      <c r="MI664"/>
      <c r="MJ664"/>
      <c r="MK664"/>
      <c r="ML664"/>
      <c r="MM664"/>
      <c r="MN664"/>
      <c r="MO664"/>
      <c r="MP664"/>
      <c r="MQ664"/>
      <c r="MR664"/>
      <c r="MS664"/>
      <c r="MT664"/>
      <c r="MU664"/>
      <c r="MV664"/>
      <c r="MW664"/>
      <c r="MX664"/>
      <c r="MY664"/>
      <c r="MZ664"/>
      <c r="NA664"/>
      <c r="NB664"/>
      <c r="NC664"/>
      <c r="ND664"/>
      <c r="NE664"/>
      <c r="NF664"/>
      <c r="NG664"/>
      <c r="NH664"/>
      <c r="NI664"/>
      <c r="NJ664"/>
      <c r="NK664"/>
      <c r="NL664"/>
      <c r="NM664"/>
      <c r="NN664"/>
      <c r="NO664"/>
      <c r="NP664"/>
      <c r="NQ664"/>
      <c r="NR664"/>
      <c r="NS664"/>
      <c r="NT664"/>
      <c r="NU664"/>
      <c r="NV664"/>
      <c r="NW664"/>
      <c r="NX664"/>
      <c r="NY664"/>
      <c r="NZ664"/>
      <c r="OA664"/>
      <c r="OB664"/>
      <c r="OC664"/>
      <c r="OD664"/>
      <c r="OE664"/>
      <c r="OF664"/>
      <c r="OG664"/>
      <c r="OH664"/>
      <c r="OI664"/>
      <c r="OJ664"/>
      <c r="OK664"/>
      <c r="OL664"/>
      <c r="OM664"/>
      <c r="ON664"/>
      <c r="OO664"/>
      <c r="OP664"/>
      <c r="OQ664"/>
      <c r="OR664"/>
      <c r="OS664"/>
      <c r="OT664"/>
      <c r="OU664"/>
      <c r="OV664"/>
      <c r="OW664"/>
      <c r="OX664"/>
      <c r="OY664"/>
      <c r="OZ664"/>
      <c r="PA664"/>
      <c r="PB664"/>
      <c r="PC664"/>
      <c r="PD664"/>
      <c r="PE664"/>
      <c r="PF664"/>
      <c r="PG664"/>
      <c r="PH664"/>
      <c r="PI664"/>
      <c r="PJ664"/>
      <c r="PK664"/>
      <c r="PL664"/>
      <c r="PM664"/>
      <c r="PN664"/>
      <c r="PO664"/>
      <c r="PP664"/>
      <c r="PQ664"/>
      <c r="PR664"/>
      <c r="PS664"/>
      <c r="PT664"/>
      <c r="PU664"/>
      <c r="PV664"/>
      <c r="PW664"/>
      <c r="PX664"/>
      <c r="PY664"/>
      <c r="PZ664"/>
      <c r="QA664"/>
      <c r="QB664"/>
      <c r="QC664"/>
      <c r="QD664"/>
      <c r="QE664"/>
      <c r="QF664"/>
      <c r="QG664"/>
      <c r="QH664"/>
      <c r="QI664"/>
      <c r="QJ664"/>
      <c r="QK664"/>
      <c r="QL664"/>
      <c r="QM664"/>
      <c r="QN664"/>
      <c r="QO664"/>
      <c r="QP664"/>
      <c r="QQ664"/>
      <c r="QR664"/>
      <c r="QS664"/>
      <c r="QT664"/>
      <c r="QU664"/>
      <c r="QV664"/>
      <c r="QW664"/>
      <c r="QX664"/>
      <c r="QY664"/>
      <c r="QZ664"/>
      <c r="RA664"/>
      <c r="RB664"/>
      <c r="RC664"/>
      <c r="RD664"/>
      <c r="RE664"/>
      <c r="RF664"/>
      <c r="RG664"/>
      <c r="RH664"/>
      <c r="RI664"/>
      <c r="RJ664"/>
      <c r="RK664"/>
      <c r="RL664"/>
      <c r="RM664"/>
      <c r="RN664"/>
      <c r="RO664"/>
      <c r="RP664"/>
      <c r="RQ664"/>
      <c r="RR664"/>
      <c r="RS664"/>
      <c r="RT664"/>
      <c r="RU664"/>
      <c r="RV664"/>
      <c r="RW664"/>
      <c r="RX664"/>
      <c r="RY664"/>
      <c r="RZ664"/>
      <c r="SA664"/>
      <c r="SB664"/>
      <c r="SC664"/>
      <c r="SD664"/>
      <c r="SE664"/>
      <c r="SF664"/>
      <c r="SG664"/>
      <c r="SH664"/>
      <c r="SI664"/>
      <c r="SJ664"/>
      <c r="SK664"/>
      <c r="SL664"/>
      <c r="SM664"/>
      <c r="SN664"/>
      <c r="SO664"/>
      <c r="SP664"/>
      <c r="SQ664"/>
      <c r="SR664"/>
      <c r="SS664"/>
      <c r="ST664"/>
      <c r="SU664"/>
      <c r="SV664"/>
      <c r="SW664"/>
      <c r="SX664"/>
      <c r="SY664"/>
      <c r="SZ664"/>
      <c r="TA664"/>
      <c r="TB664"/>
      <c r="TC664"/>
      <c r="TD664"/>
      <c r="TE664"/>
      <c r="TF664"/>
      <c r="TG664"/>
      <c r="TH664"/>
      <c r="TI664"/>
      <c r="TJ664"/>
      <c r="TK664"/>
      <c r="TL664"/>
      <c r="TM664"/>
      <c r="TN664"/>
      <c r="TO664"/>
      <c r="TP664"/>
      <c r="TQ664"/>
      <c r="TR664"/>
      <c r="TS664"/>
      <c r="TT664"/>
      <c r="TU664"/>
      <c r="TV664"/>
      <c r="TW664"/>
      <c r="TX664"/>
      <c r="TY664"/>
      <c r="TZ664"/>
      <c r="UA664"/>
      <c r="UB664"/>
      <c r="UC664"/>
      <c r="UD664"/>
      <c r="UE664"/>
      <c r="UF664"/>
      <c r="UG664"/>
      <c r="UH664"/>
      <c r="UI664"/>
      <c r="UJ664"/>
      <c r="UK664"/>
      <c r="UL664"/>
      <c r="UM664"/>
      <c r="UN664"/>
      <c r="UO664"/>
      <c r="UP664"/>
      <c r="UQ664"/>
      <c r="UR664"/>
      <c r="US664"/>
      <c r="UT664"/>
      <c r="UU664"/>
      <c r="UV664"/>
      <c r="UW664"/>
      <c r="UX664"/>
      <c r="UY664"/>
      <c r="UZ664"/>
      <c r="VA664"/>
      <c r="VB664"/>
      <c r="VC664"/>
      <c r="VD664"/>
      <c r="VE664"/>
      <c r="VF664"/>
      <c r="VG664"/>
      <c r="VH664"/>
      <c r="VI664"/>
      <c r="VJ664"/>
      <c r="VK664"/>
      <c r="VL664"/>
      <c r="VM664"/>
      <c r="VN664"/>
      <c r="VO664"/>
      <c r="VP664"/>
      <c r="VQ664"/>
      <c r="VR664"/>
      <c r="VS664"/>
      <c r="VT664"/>
      <c r="VU664"/>
      <c r="VV664"/>
      <c r="VW664"/>
      <c r="VX664"/>
      <c r="VY664"/>
      <c r="VZ664"/>
      <c r="WA664"/>
      <c r="WB664"/>
      <c r="WC664"/>
      <c r="WD664"/>
      <c r="WE664"/>
      <c r="WF664"/>
      <c r="WG664"/>
      <c r="WH664"/>
      <c r="WI664"/>
      <c r="WJ664"/>
      <c r="WK664"/>
      <c r="WL664"/>
      <c r="WM664"/>
      <c r="WN664"/>
      <c r="WO664"/>
      <c r="WP664"/>
      <c r="WQ664"/>
      <c r="WR664"/>
      <c r="WS664"/>
      <c r="WT664"/>
      <c r="WU664"/>
      <c r="WV664"/>
      <c r="WW664"/>
      <c r="WX664"/>
      <c r="WY664"/>
      <c r="WZ664"/>
      <c r="XA664"/>
      <c r="XB664"/>
      <c r="XC664"/>
      <c r="XD664"/>
      <c r="XE664"/>
      <c r="XF664"/>
      <c r="XG664"/>
      <c r="XH664"/>
      <c r="XI664"/>
      <c r="XJ664"/>
      <c r="XK664"/>
      <c r="XL664"/>
      <c r="XM664"/>
      <c r="XN664"/>
      <c r="XO664"/>
      <c r="XP664"/>
      <c r="XQ664"/>
      <c r="XR664"/>
      <c r="XS664"/>
      <c r="XT664"/>
      <c r="XU664"/>
      <c r="XV664"/>
      <c r="XW664"/>
      <c r="XX664"/>
      <c r="XY664"/>
      <c r="XZ664"/>
      <c r="YA664"/>
      <c r="YB664"/>
      <c r="YC664"/>
      <c r="YD664"/>
      <c r="YE664"/>
      <c r="YF664"/>
      <c r="YG664"/>
      <c r="YH664"/>
      <c r="YI664"/>
      <c r="YJ664"/>
      <c r="YK664"/>
      <c r="YL664"/>
      <c r="YM664"/>
      <c r="YN664"/>
      <c r="YO664"/>
      <c r="YP664"/>
      <c r="YQ664"/>
      <c r="YR664"/>
      <c r="YS664"/>
      <c r="YT664"/>
      <c r="YU664"/>
      <c r="YV664"/>
      <c r="YW664"/>
      <c r="YX664"/>
      <c r="YY664"/>
      <c r="YZ664"/>
      <c r="ZA664"/>
      <c r="ZB664"/>
      <c r="ZC664"/>
      <c r="ZD664"/>
      <c r="ZE664"/>
      <c r="ZF664"/>
      <c r="ZG664"/>
      <c r="ZH664"/>
      <c r="ZI664"/>
      <c r="ZJ664"/>
      <c r="ZK664"/>
      <c r="ZL664"/>
      <c r="ZM664"/>
      <c r="ZN664"/>
      <c r="ZO664"/>
      <c r="ZP664"/>
      <c r="ZQ664"/>
      <c r="ZR664"/>
      <c r="ZS664"/>
      <c r="ZT664"/>
      <c r="ZU664"/>
      <c r="ZV664"/>
      <c r="ZW664"/>
      <c r="ZX664"/>
      <c r="ZY664"/>
      <c r="ZZ664"/>
      <c r="AAA664"/>
      <c r="AAB664"/>
      <c r="AAC664"/>
      <c r="AAD664"/>
      <c r="AAE664"/>
      <c r="AAF664"/>
      <c r="AAG664"/>
      <c r="AAH664"/>
      <c r="AAI664"/>
      <c r="AAJ664"/>
      <c r="AAK664"/>
      <c r="AAL664"/>
      <c r="AAM664"/>
      <c r="AAN664"/>
      <c r="AAO664"/>
      <c r="AAP664"/>
      <c r="AAQ664"/>
      <c r="AAR664"/>
      <c r="AAS664"/>
      <c r="AAT664"/>
      <c r="AAU664"/>
      <c r="AAV664"/>
      <c r="AAW664"/>
      <c r="AAX664"/>
      <c r="AAY664"/>
      <c r="AAZ664"/>
      <c r="ABA664"/>
      <c r="ABB664"/>
      <c r="ABC664"/>
      <c r="ABD664"/>
      <c r="ABE664"/>
      <c r="ABF664"/>
      <c r="ABG664"/>
      <c r="ABH664"/>
      <c r="ABI664"/>
      <c r="ABJ664"/>
      <c r="ABK664"/>
      <c r="ABL664"/>
      <c r="ABM664"/>
      <c r="ABN664"/>
      <c r="ABO664"/>
      <c r="ABP664"/>
      <c r="ABQ664"/>
      <c r="ABR664"/>
      <c r="ABS664"/>
      <c r="ABT664"/>
      <c r="ABU664"/>
      <c r="ABV664"/>
      <c r="ABW664"/>
      <c r="ABX664"/>
      <c r="ABY664"/>
      <c r="ABZ664"/>
      <c r="ACA664"/>
      <c r="ACB664"/>
      <c r="ACC664"/>
      <c r="ACD664"/>
      <c r="ACE664"/>
      <c r="ACF664"/>
      <c r="ACG664"/>
      <c r="ACH664"/>
      <c r="ACI664"/>
      <c r="ACJ664"/>
      <c r="ACK664"/>
      <c r="ACL664"/>
      <c r="ACM664"/>
      <c r="ACN664"/>
      <c r="ACO664"/>
      <c r="ACP664"/>
      <c r="ACQ664"/>
      <c r="ACR664"/>
      <c r="ACS664"/>
      <c r="ACT664"/>
      <c r="ACU664"/>
      <c r="ACV664"/>
      <c r="ACW664"/>
      <c r="ACX664"/>
      <c r="ACY664"/>
      <c r="ACZ664"/>
      <c r="ADA664"/>
      <c r="ADB664"/>
      <c r="ADC664"/>
      <c r="ADD664"/>
      <c r="ADE664"/>
      <c r="ADF664"/>
      <c r="ADG664"/>
      <c r="ADH664"/>
      <c r="ADI664"/>
      <c r="ADJ664"/>
      <c r="ADK664"/>
      <c r="ADL664"/>
      <c r="ADM664"/>
      <c r="ADN664"/>
      <c r="ADO664"/>
      <c r="ADP664"/>
      <c r="ADQ664"/>
      <c r="ADR664"/>
      <c r="ADS664"/>
      <c r="ADT664"/>
      <c r="ADU664"/>
      <c r="ADV664"/>
      <c r="ADW664"/>
      <c r="ADX664"/>
      <c r="ADY664"/>
      <c r="ADZ664"/>
      <c r="AEA664"/>
      <c r="AEB664"/>
      <c r="AEC664"/>
      <c r="AED664"/>
      <c r="AEE664"/>
      <c r="AEF664"/>
      <c r="AEG664"/>
      <c r="AEH664"/>
      <c r="AEI664"/>
      <c r="AEJ664"/>
      <c r="AEK664"/>
      <c r="AEL664"/>
      <c r="AEM664"/>
      <c r="AEN664"/>
      <c r="AEO664"/>
      <c r="AEP664"/>
      <c r="AEQ664"/>
      <c r="AER664"/>
      <c r="AES664"/>
      <c r="AET664"/>
      <c r="AEU664"/>
      <c r="AEV664"/>
      <c r="AEW664"/>
      <c r="AEX664"/>
      <c r="AEY664"/>
      <c r="AEZ664"/>
      <c r="AFA664"/>
      <c r="AFB664"/>
      <c r="AFC664"/>
      <c r="AFD664"/>
      <c r="AFE664"/>
      <c r="AFF664"/>
      <c r="AFG664"/>
      <c r="AFH664"/>
      <c r="AFI664"/>
      <c r="AFJ664"/>
      <c r="AFK664"/>
      <c r="AFL664"/>
      <c r="AFM664"/>
      <c r="AFN664"/>
      <c r="AFO664"/>
      <c r="AFP664"/>
      <c r="AFQ664"/>
      <c r="AFR664"/>
      <c r="AFS664"/>
      <c r="AFT664"/>
      <c r="AFU664"/>
      <c r="AFV664"/>
      <c r="AFW664"/>
      <c r="AFX664"/>
      <c r="AFY664"/>
      <c r="AFZ664"/>
      <c r="AGA664"/>
      <c r="AGB664"/>
      <c r="AGC664"/>
      <c r="AGD664"/>
      <c r="AGE664"/>
      <c r="AGF664"/>
      <c r="AGG664"/>
      <c r="AGH664"/>
      <c r="AGI664"/>
      <c r="AGJ664"/>
      <c r="AGK664"/>
      <c r="AGL664"/>
      <c r="AGM664"/>
      <c r="AGN664"/>
      <c r="AGO664"/>
      <c r="AGP664"/>
      <c r="AGQ664"/>
      <c r="AGR664"/>
      <c r="AGS664"/>
      <c r="AGT664"/>
      <c r="AGU664"/>
      <c r="AGV664"/>
      <c r="AGW664"/>
      <c r="AGX664"/>
      <c r="AGY664"/>
      <c r="AGZ664"/>
      <c r="AHA664"/>
      <c r="AHB664"/>
      <c r="AHC664"/>
      <c r="AHD664"/>
      <c r="AHE664"/>
      <c r="AHF664"/>
      <c r="AHG664"/>
      <c r="AHH664"/>
      <c r="AHI664"/>
      <c r="AHJ664"/>
      <c r="AHK664"/>
      <c r="AHL664"/>
      <c r="AHM664"/>
      <c r="AHN664"/>
      <c r="AHO664"/>
      <c r="AHP664"/>
      <c r="AHQ664"/>
      <c r="AHR664"/>
      <c r="AHS664"/>
      <c r="AHT664"/>
      <c r="AHU664"/>
      <c r="AHV664"/>
      <c r="AHW664"/>
      <c r="AHX664"/>
      <c r="AHY664"/>
      <c r="AHZ664"/>
      <c r="AIA664"/>
      <c r="AIB664"/>
      <c r="AIC664"/>
      <c r="AID664"/>
      <c r="AIE664"/>
      <c r="AIF664"/>
      <c r="AIG664"/>
      <c r="AIH664"/>
      <c r="AII664"/>
      <c r="AIJ664"/>
      <c r="AIK664"/>
      <c r="AIL664"/>
      <c r="AIM664"/>
      <c r="AIN664"/>
      <c r="AIO664"/>
      <c r="AIP664"/>
      <c r="AIQ664"/>
      <c r="AIR664"/>
      <c r="AIS664"/>
      <c r="AIT664"/>
      <c r="AIU664"/>
      <c r="AIV664"/>
      <c r="AIW664"/>
      <c r="AIX664"/>
      <c r="AIY664"/>
      <c r="AIZ664"/>
      <c r="AJA664"/>
      <c r="AJB664"/>
      <c r="AJC664"/>
      <c r="AJD664"/>
      <c r="AJE664"/>
      <c r="AJF664"/>
      <c r="AJG664"/>
      <c r="AJH664"/>
      <c r="AJI664"/>
      <c r="AJJ664"/>
      <c r="AJK664"/>
      <c r="AJL664"/>
      <c r="AJM664"/>
      <c r="AJN664"/>
      <c r="AJO664"/>
      <c r="AJP664"/>
      <c r="AJQ664"/>
      <c r="AJR664"/>
      <c r="AJS664"/>
      <c r="AJT664"/>
      <c r="AJU664"/>
      <c r="AJV664"/>
      <c r="AJW664"/>
      <c r="AJX664"/>
      <c r="AJY664"/>
      <c r="AJZ664"/>
      <c r="AKA664"/>
      <c r="AKB664"/>
      <c r="AKC664"/>
      <c r="AKD664"/>
      <c r="AKE664"/>
      <c r="AKF664"/>
      <c r="AKG664"/>
      <c r="AKH664"/>
      <c r="AKI664"/>
      <c r="AKJ664"/>
      <c r="AKK664"/>
      <c r="AKL664"/>
      <c r="AKM664"/>
      <c r="AKN664"/>
      <c r="AKO664"/>
      <c r="AKP664"/>
      <c r="AKQ664"/>
      <c r="AKR664"/>
      <c r="AKS664"/>
      <c r="AKT664"/>
      <c r="AKU664"/>
      <c r="AKV664"/>
      <c r="AKW664"/>
      <c r="AKX664"/>
      <c r="AKY664"/>
      <c r="AKZ664"/>
      <c r="ALA664"/>
      <c r="ALB664"/>
      <c r="ALC664"/>
      <c r="ALD664"/>
      <c r="ALE664"/>
      <c r="ALF664"/>
      <c r="ALG664"/>
      <c r="ALH664"/>
      <c r="ALI664"/>
      <c r="ALJ664"/>
      <c r="ALK664"/>
      <c r="ALL664"/>
      <c r="ALM664"/>
      <c r="ALN664"/>
      <c r="ALO664"/>
      <c r="ALP664"/>
      <c r="ALQ664"/>
      <c r="ALR664"/>
      <c r="ALS664"/>
      <c r="ALT664"/>
      <c r="ALU664"/>
      <c r="ALV664"/>
      <c r="ALW664"/>
      <c r="ALX664"/>
      <c r="ALY664"/>
      <c r="ALZ664"/>
      <c r="AMA664"/>
      <c r="AMB664"/>
      <c r="AMC664"/>
      <c r="AMD664"/>
      <c r="AME664"/>
      <c r="AMF664"/>
      <c r="AMG664"/>
      <c r="AMH664"/>
      <c r="AMI664"/>
      <c r="AMJ664"/>
    </row>
    <row r="665" spans="1:1024" outlineLevel="1" x14ac:dyDescent="0.25">
      <c r="A665"/>
      <c r="B665" s="254"/>
      <c r="C665" s="84"/>
      <c r="D665" s="220" t="s">
        <v>582</v>
      </c>
      <c r="E665" s="270">
        <f>J567</f>
        <v>87.48</v>
      </c>
      <c r="F665" s="221">
        <v>1.5</v>
      </c>
      <c r="G665" s="220"/>
      <c r="H665" s="221"/>
      <c r="I665" s="219"/>
      <c r="J665" s="228">
        <f>F665*E665</f>
        <v>131.22</v>
      </c>
      <c r="K665" s="223"/>
      <c r="L665" s="223"/>
      <c r="M665" s="225"/>
      <c r="N665" s="115"/>
      <c r="O665" s="80"/>
      <c r="P665" s="208">
        <f t="shared" si="16"/>
        <v>0</v>
      </c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  <c r="IW665"/>
      <c r="IX665"/>
      <c r="IY665"/>
      <c r="IZ665"/>
      <c r="JA665"/>
      <c r="JB665"/>
      <c r="JC665"/>
      <c r="JD665"/>
      <c r="JE665"/>
      <c r="JF665"/>
      <c r="JG665"/>
      <c r="JH665"/>
      <c r="JI665"/>
      <c r="JJ665"/>
      <c r="JK665"/>
      <c r="JL665"/>
      <c r="JM665"/>
      <c r="JN665"/>
      <c r="JO665"/>
      <c r="JP665"/>
      <c r="JQ665"/>
      <c r="JR665"/>
      <c r="JS665"/>
      <c r="JT665"/>
      <c r="JU665"/>
      <c r="JV665"/>
      <c r="JW665"/>
      <c r="JX665"/>
      <c r="JY665"/>
      <c r="JZ665"/>
      <c r="KA665"/>
      <c r="KB665"/>
      <c r="KC665"/>
      <c r="KD665"/>
      <c r="KE665"/>
      <c r="KF665"/>
      <c r="KG665"/>
      <c r="KH665"/>
      <c r="KI665"/>
      <c r="KJ665"/>
      <c r="KK665"/>
      <c r="KL665"/>
      <c r="KM665"/>
      <c r="KN665"/>
      <c r="KO665"/>
      <c r="KP665"/>
      <c r="KQ665"/>
      <c r="KR665"/>
      <c r="KS665"/>
      <c r="KT665"/>
      <c r="KU665"/>
      <c r="KV665"/>
      <c r="KW665"/>
      <c r="KX665"/>
      <c r="KY665"/>
      <c r="KZ665"/>
      <c r="LA665"/>
      <c r="LB665"/>
      <c r="LC665"/>
      <c r="LD665"/>
      <c r="LE665"/>
      <c r="LF665"/>
      <c r="LG665"/>
      <c r="LH665"/>
      <c r="LI665"/>
      <c r="LJ665"/>
      <c r="LK665"/>
      <c r="LL665"/>
      <c r="LM665"/>
      <c r="LN665"/>
      <c r="LO665"/>
      <c r="LP665"/>
      <c r="LQ665"/>
      <c r="LR665"/>
      <c r="LS665"/>
      <c r="LT665"/>
      <c r="LU665"/>
      <c r="LV665"/>
      <c r="LW665"/>
      <c r="LX665"/>
      <c r="LY665"/>
      <c r="LZ665"/>
      <c r="MA665"/>
      <c r="MB665"/>
      <c r="MC665"/>
      <c r="MD665"/>
      <c r="ME665"/>
      <c r="MF665"/>
      <c r="MG665"/>
      <c r="MH665"/>
      <c r="MI665"/>
      <c r="MJ665"/>
      <c r="MK665"/>
      <c r="ML665"/>
      <c r="MM665"/>
      <c r="MN665"/>
      <c r="MO665"/>
      <c r="MP665"/>
      <c r="MQ665"/>
      <c r="MR665"/>
      <c r="MS665"/>
      <c r="MT665"/>
      <c r="MU665"/>
      <c r="MV665"/>
      <c r="MW665"/>
      <c r="MX665"/>
      <c r="MY665"/>
      <c r="MZ665"/>
      <c r="NA665"/>
      <c r="NB665"/>
      <c r="NC665"/>
      <c r="ND665"/>
      <c r="NE665"/>
      <c r="NF665"/>
      <c r="NG665"/>
      <c r="NH665"/>
      <c r="NI665"/>
      <c r="NJ665"/>
      <c r="NK665"/>
      <c r="NL665"/>
      <c r="NM665"/>
      <c r="NN665"/>
      <c r="NO665"/>
      <c r="NP665"/>
      <c r="NQ665"/>
      <c r="NR665"/>
      <c r="NS665"/>
      <c r="NT665"/>
      <c r="NU665"/>
      <c r="NV665"/>
      <c r="NW665"/>
      <c r="NX665"/>
      <c r="NY665"/>
      <c r="NZ665"/>
      <c r="OA665"/>
      <c r="OB665"/>
      <c r="OC665"/>
      <c r="OD665"/>
      <c r="OE665"/>
      <c r="OF665"/>
      <c r="OG665"/>
      <c r="OH665"/>
      <c r="OI665"/>
      <c r="OJ665"/>
      <c r="OK665"/>
      <c r="OL665"/>
      <c r="OM665"/>
      <c r="ON665"/>
      <c r="OO665"/>
      <c r="OP665"/>
      <c r="OQ665"/>
      <c r="OR665"/>
      <c r="OS665"/>
      <c r="OT665"/>
      <c r="OU665"/>
      <c r="OV665"/>
      <c r="OW665"/>
      <c r="OX665"/>
      <c r="OY665"/>
      <c r="OZ665"/>
      <c r="PA665"/>
      <c r="PB665"/>
      <c r="PC665"/>
      <c r="PD665"/>
      <c r="PE665"/>
      <c r="PF665"/>
      <c r="PG665"/>
      <c r="PH665"/>
      <c r="PI665"/>
      <c r="PJ665"/>
      <c r="PK665"/>
      <c r="PL665"/>
      <c r="PM665"/>
      <c r="PN665"/>
      <c r="PO665"/>
      <c r="PP665"/>
      <c r="PQ665"/>
      <c r="PR665"/>
      <c r="PS665"/>
      <c r="PT665"/>
      <c r="PU665"/>
      <c r="PV665"/>
      <c r="PW665"/>
      <c r="PX665"/>
      <c r="PY665"/>
      <c r="PZ665"/>
      <c r="QA665"/>
      <c r="QB665"/>
      <c r="QC665"/>
      <c r="QD665"/>
      <c r="QE665"/>
      <c r="QF665"/>
      <c r="QG665"/>
      <c r="QH665"/>
      <c r="QI665"/>
      <c r="QJ665"/>
      <c r="QK665"/>
      <c r="QL665"/>
      <c r="QM665"/>
      <c r="QN665"/>
      <c r="QO665"/>
      <c r="QP665"/>
      <c r="QQ665"/>
      <c r="QR665"/>
      <c r="QS665"/>
      <c r="QT665"/>
      <c r="QU665"/>
      <c r="QV665"/>
      <c r="QW665"/>
      <c r="QX665"/>
      <c r="QY665"/>
      <c r="QZ665"/>
      <c r="RA665"/>
      <c r="RB665"/>
      <c r="RC665"/>
      <c r="RD665"/>
      <c r="RE665"/>
      <c r="RF665"/>
      <c r="RG665"/>
      <c r="RH665"/>
      <c r="RI665"/>
      <c r="RJ665"/>
      <c r="RK665"/>
      <c r="RL665"/>
      <c r="RM665"/>
      <c r="RN665"/>
      <c r="RO665"/>
      <c r="RP665"/>
      <c r="RQ665"/>
      <c r="RR665"/>
      <c r="RS665"/>
      <c r="RT665"/>
      <c r="RU665"/>
      <c r="RV665"/>
      <c r="RW665"/>
      <c r="RX665"/>
      <c r="RY665"/>
      <c r="RZ665"/>
      <c r="SA665"/>
      <c r="SB665"/>
      <c r="SC665"/>
      <c r="SD665"/>
      <c r="SE665"/>
      <c r="SF665"/>
      <c r="SG665"/>
      <c r="SH665"/>
      <c r="SI665"/>
      <c r="SJ665"/>
      <c r="SK665"/>
      <c r="SL665"/>
      <c r="SM665"/>
      <c r="SN665"/>
      <c r="SO665"/>
      <c r="SP665"/>
      <c r="SQ665"/>
      <c r="SR665"/>
      <c r="SS665"/>
      <c r="ST665"/>
      <c r="SU665"/>
      <c r="SV665"/>
      <c r="SW665"/>
      <c r="SX665"/>
      <c r="SY665"/>
      <c r="SZ665"/>
      <c r="TA665"/>
      <c r="TB665"/>
      <c r="TC665"/>
      <c r="TD665"/>
      <c r="TE665"/>
      <c r="TF665"/>
      <c r="TG665"/>
      <c r="TH665"/>
      <c r="TI665"/>
      <c r="TJ665"/>
      <c r="TK665"/>
      <c r="TL665"/>
      <c r="TM665"/>
      <c r="TN665"/>
      <c r="TO665"/>
      <c r="TP665"/>
      <c r="TQ665"/>
      <c r="TR665"/>
      <c r="TS665"/>
      <c r="TT665"/>
      <c r="TU665"/>
      <c r="TV665"/>
      <c r="TW665"/>
      <c r="TX665"/>
      <c r="TY665"/>
      <c r="TZ665"/>
      <c r="UA665"/>
      <c r="UB665"/>
      <c r="UC665"/>
      <c r="UD665"/>
      <c r="UE665"/>
      <c r="UF665"/>
      <c r="UG665"/>
      <c r="UH665"/>
      <c r="UI665"/>
      <c r="UJ665"/>
      <c r="UK665"/>
      <c r="UL665"/>
      <c r="UM665"/>
      <c r="UN665"/>
      <c r="UO665"/>
      <c r="UP665"/>
      <c r="UQ665"/>
      <c r="UR665"/>
      <c r="US665"/>
      <c r="UT665"/>
      <c r="UU665"/>
      <c r="UV665"/>
      <c r="UW665"/>
      <c r="UX665"/>
      <c r="UY665"/>
      <c r="UZ665"/>
      <c r="VA665"/>
      <c r="VB665"/>
      <c r="VC665"/>
      <c r="VD665"/>
      <c r="VE665"/>
      <c r="VF665"/>
      <c r="VG665"/>
      <c r="VH665"/>
      <c r="VI665"/>
      <c r="VJ665"/>
      <c r="VK665"/>
      <c r="VL665"/>
      <c r="VM665"/>
      <c r="VN665"/>
      <c r="VO665"/>
      <c r="VP665"/>
      <c r="VQ665"/>
      <c r="VR665"/>
      <c r="VS665"/>
      <c r="VT665"/>
      <c r="VU665"/>
      <c r="VV665"/>
      <c r="VW665"/>
      <c r="VX665"/>
      <c r="VY665"/>
      <c r="VZ665"/>
      <c r="WA665"/>
      <c r="WB665"/>
      <c r="WC665"/>
      <c r="WD665"/>
      <c r="WE665"/>
      <c r="WF665"/>
      <c r="WG665"/>
      <c r="WH665"/>
      <c r="WI665"/>
      <c r="WJ665"/>
      <c r="WK665"/>
      <c r="WL665"/>
      <c r="WM665"/>
      <c r="WN665"/>
      <c r="WO665"/>
      <c r="WP665"/>
      <c r="WQ665"/>
      <c r="WR665"/>
      <c r="WS665"/>
      <c r="WT665"/>
      <c r="WU665"/>
      <c r="WV665"/>
      <c r="WW665"/>
      <c r="WX665"/>
      <c r="WY665"/>
      <c r="WZ665"/>
      <c r="XA665"/>
      <c r="XB665"/>
      <c r="XC665"/>
      <c r="XD665"/>
      <c r="XE665"/>
      <c r="XF665"/>
      <c r="XG665"/>
      <c r="XH665"/>
      <c r="XI665"/>
      <c r="XJ665"/>
      <c r="XK665"/>
      <c r="XL665"/>
      <c r="XM665"/>
      <c r="XN665"/>
      <c r="XO665"/>
      <c r="XP665"/>
      <c r="XQ665"/>
      <c r="XR665"/>
      <c r="XS665"/>
      <c r="XT665"/>
      <c r="XU665"/>
      <c r="XV665"/>
      <c r="XW665"/>
      <c r="XX665"/>
      <c r="XY665"/>
      <c r="XZ665"/>
      <c r="YA665"/>
      <c r="YB665"/>
      <c r="YC665"/>
      <c r="YD665"/>
      <c r="YE665"/>
      <c r="YF665"/>
      <c r="YG665"/>
      <c r="YH665"/>
      <c r="YI665"/>
      <c r="YJ665"/>
      <c r="YK665"/>
      <c r="YL665"/>
      <c r="YM665"/>
      <c r="YN665"/>
      <c r="YO665"/>
      <c r="YP665"/>
      <c r="YQ665"/>
      <c r="YR665"/>
      <c r="YS665"/>
      <c r="YT665"/>
      <c r="YU665"/>
      <c r="YV665"/>
      <c r="YW665"/>
      <c r="YX665"/>
      <c r="YY665"/>
      <c r="YZ665"/>
      <c r="ZA665"/>
      <c r="ZB665"/>
      <c r="ZC665"/>
      <c r="ZD665"/>
      <c r="ZE665"/>
      <c r="ZF665"/>
      <c r="ZG665"/>
      <c r="ZH665"/>
      <c r="ZI665"/>
      <c r="ZJ665"/>
      <c r="ZK665"/>
      <c r="ZL665"/>
      <c r="ZM665"/>
      <c r="ZN665"/>
      <c r="ZO665"/>
      <c r="ZP665"/>
      <c r="ZQ665"/>
      <c r="ZR665"/>
      <c r="ZS665"/>
      <c r="ZT665"/>
      <c r="ZU665"/>
      <c r="ZV665"/>
      <c r="ZW665"/>
      <c r="ZX665"/>
      <c r="ZY665"/>
      <c r="ZZ665"/>
      <c r="AAA665"/>
      <c r="AAB665"/>
      <c r="AAC665"/>
      <c r="AAD665"/>
      <c r="AAE665"/>
      <c r="AAF665"/>
      <c r="AAG665"/>
      <c r="AAH665"/>
      <c r="AAI665"/>
      <c r="AAJ665"/>
      <c r="AAK665"/>
      <c r="AAL665"/>
      <c r="AAM665"/>
      <c r="AAN665"/>
      <c r="AAO665"/>
      <c r="AAP665"/>
      <c r="AAQ665"/>
      <c r="AAR665"/>
      <c r="AAS665"/>
      <c r="AAT665"/>
      <c r="AAU665"/>
      <c r="AAV665"/>
      <c r="AAW665"/>
      <c r="AAX665"/>
      <c r="AAY665"/>
      <c r="AAZ665"/>
      <c r="ABA665"/>
      <c r="ABB665"/>
      <c r="ABC665"/>
      <c r="ABD665"/>
      <c r="ABE665"/>
      <c r="ABF665"/>
      <c r="ABG665"/>
      <c r="ABH665"/>
      <c r="ABI665"/>
      <c r="ABJ665"/>
      <c r="ABK665"/>
      <c r="ABL665"/>
      <c r="ABM665"/>
      <c r="ABN665"/>
      <c r="ABO665"/>
      <c r="ABP665"/>
      <c r="ABQ665"/>
      <c r="ABR665"/>
      <c r="ABS665"/>
      <c r="ABT665"/>
      <c r="ABU665"/>
      <c r="ABV665"/>
      <c r="ABW665"/>
      <c r="ABX665"/>
      <c r="ABY665"/>
      <c r="ABZ665"/>
      <c r="ACA665"/>
      <c r="ACB665"/>
      <c r="ACC665"/>
      <c r="ACD665"/>
      <c r="ACE665"/>
      <c r="ACF665"/>
      <c r="ACG665"/>
      <c r="ACH665"/>
      <c r="ACI665"/>
      <c r="ACJ665"/>
      <c r="ACK665"/>
      <c r="ACL665"/>
      <c r="ACM665"/>
      <c r="ACN665"/>
      <c r="ACO665"/>
      <c r="ACP665"/>
      <c r="ACQ665"/>
      <c r="ACR665"/>
      <c r="ACS665"/>
      <c r="ACT665"/>
      <c r="ACU665"/>
      <c r="ACV665"/>
      <c r="ACW665"/>
      <c r="ACX665"/>
      <c r="ACY665"/>
      <c r="ACZ665"/>
      <c r="ADA665"/>
      <c r="ADB665"/>
      <c r="ADC665"/>
      <c r="ADD665"/>
      <c r="ADE665"/>
      <c r="ADF665"/>
      <c r="ADG665"/>
      <c r="ADH665"/>
      <c r="ADI665"/>
      <c r="ADJ665"/>
      <c r="ADK665"/>
      <c r="ADL665"/>
      <c r="ADM665"/>
      <c r="ADN665"/>
      <c r="ADO665"/>
      <c r="ADP665"/>
      <c r="ADQ665"/>
      <c r="ADR665"/>
      <c r="ADS665"/>
      <c r="ADT665"/>
      <c r="ADU665"/>
      <c r="ADV665"/>
      <c r="ADW665"/>
      <c r="ADX665"/>
      <c r="ADY665"/>
      <c r="ADZ665"/>
      <c r="AEA665"/>
      <c r="AEB665"/>
      <c r="AEC665"/>
      <c r="AED665"/>
      <c r="AEE665"/>
      <c r="AEF665"/>
      <c r="AEG665"/>
      <c r="AEH665"/>
      <c r="AEI665"/>
      <c r="AEJ665"/>
      <c r="AEK665"/>
      <c r="AEL665"/>
      <c r="AEM665"/>
      <c r="AEN665"/>
      <c r="AEO665"/>
      <c r="AEP665"/>
      <c r="AEQ665"/>
      <c r="AER665"/>
      <c r="AES665"/>
      <c r="AET665"/>
      <c r="AEU665"/>
      <c r="AEV665"/>
      <c r="AEW665"/>
      <c r="AEX665"/>
      <c r="AEY665"/>
      <c r="AEZ665"/>
      <c r="AFA665"/>
      <c r="AFB665"/>
      <c r="AFC665"/>
      <c r="AFD665"/>
      <c r="AFE665"/>
      <c r="AFF665"/>
      <c r="AFG665"/>
      <c r="AFH665"/>
      <c r="AFI665"/>
      <c r="AFJ665"/>
      <c r="AFK665"/>
      <c r="AFL665"/>
      <c r="AFM665"/>
      <c r="AFN665"/>
      <c r="AFO665"/>
      <c r="AFP665"/>
      <c r="AFQ665"/>
      <c r="AFR665"/>
      <c r="AFS665"/>
      <c r="AFT665"/>
      <c r="AFU665"/>
      <c r="AFV665"/>
      <c r="AFW665"/>
      <c r="AFX665"/>
      <c r="AFY665"/>
      <c r="AFZ665"/>
      <c r="AGA665"/>
      <c r="AGB665"/>
      <c r="AGC665"/>
      <c r="AGD665"/>
      <c r="AGE665"/>
      <c r="AGF665"/>
      <c r="AGG665"/>
      <c r="AGH665"/>
      <c r="AGI665"/>
      <c r="AGJ665"/>
      <c r="AGK665"/>
      <c r="AGL665"/>
      <c r="AGM665"/>
      <c r="AGN665"/>
      <c r="AGO665"/>
      <c r="AGP665"/>
      <c r="AGQ665"/>
      <c r="AGR665"/>
      <c r="AGS665"/>
      <c r="AGT665"/>
      <c r="AGU665"/>
      <c r="AGV665"/>
      <c r="AGW665"/>
      <c r="AGX665"/>
      <c r="AGY665"/>
      <c r="AGZ665"/>
      <c r="AHA665"/>
      <c r="AHB665"/>
      <c r="AHC665"/>
      <c r="AHD665"/>
      <c r="AHE665"/>
      <c r="AHF665"/>
      <c r="AHG665"/>
      <c r="AHH665"/>
      <c r="AHI665"/>
      <c r="AHJ665"/>
      <c r="AHK665"/>
      <c r="AHL665"/>
      <c r="AHM665"/>
      <c r="AHN665"/>
      <c r="AHO665"/>
      <c r="AHP665"/>
      <c r="AHQ665"/>
      <c r="AHR665"/>
      <c r="AHS665"/>
      <c r="AHT665"/>
      <c r="AHU665"/>
      <c r="AHV665"/>
      <c r="AHW665"/>
      <c r="AHX665"/>
      <c r="AHY665"/>
      <c r="AHZ665"/>
      <c r="AIA665"/>
      <c r="AIB665"/>
      <c r="AIC665"/>
      <c r="AID665"/>
      <c r="AIE665"/>
      <c r="AIF665"/>
      <c r="AIG665"/>
      <c r="AIH665"/>
      <c r="AII665"/>
      <c r="AIJ665"/>
      <c r="AIK665"/>
      <c r="AIL665"/>
      <c r="AIM665"/>
      <c r="AIN665"/>
      <c r="AIO665"/>
      <c r="AIP665"/>
      <c r="AIQ665"/>
      <c r="AIR665"/>
      <c r="AIS665"/>
      <c r="AIT665"/>
      <c r="AIU665"/>
      <c r="AIV665"/>
      <c r="AIW665"/>
      <c r="AIX665"/>
      <c r="AIY665"/>
      <c r="AIZ665"/>
      <c r="AJA665"/>
      <c r="AJB665"/>
      <c r="AJC665"/>
      <c r="AJD665"/>
      <c r="AJE665"/>
      <c r="AJF665"/>
      <c r="AJG665"/>
      <c r="AJH665"/>
      <c r="AJI665"/>
      <c r="AJJ665"/>
      <c r="AJK665"/>
      <c r="AJL665"/>
      <c r="AJM665"/>
      <c r="AJN665"/>
      <c r="AJO665"/>
      <c r="AJP665"/>
      <c r="AJQ665"/>
      <c r="AJR665"/>
      <c r="AJS665"/>
      <c r="AJT665"/>
      <c r="AJU665"/>
      <c r="AJV665"/>
      <c r="AJW665"/>
      <c r="AJX665"/>
      <c r="AJY665"/>
      <c r="AJZ665"/>
      <c r="AKA665"/>
      <c r="AKB665"/>
      <c r="AKC665"/>
      <c r="AKD665"/>
      <c r="AKE665"/>
      <c r="AKF665"/>
      <c r="AKG665"/>
      <c r="AKH665"/>
      <c r="AKI665"/>
      <c r="AKJ665"/>
      <c r="AKK665"/>
      <c r="AKL665"/>
      <c r="AKM665"/>
      <c r="AKN665"/>
      <c r="AKO665"/>
      <c r="AKP665"/>
      <c r="AKQ665"/>
      <c r="AKR665"/>
      <c r="AKS665"/>
      <c r="AKT665"/>
      <c r="AKU665"/>
      <c r="AKV665"/>
      <c r="AKW665"/>
      <c r="AKX665"/>
      <c r="AKY665"/>
      <c r="AKZ665"/>
      <c r="ALA665"/>
      <c r="ALB665"/>
      <c r="ALC665"/>
      <c r="ALD665"/>
      <c r="ALE665"/>
      <c r="ALF665"/>
      <c r="ALG665"/>
      <c r="ALH665"/>
      <c r="ALI665"/>
      <c r="ALJ665"/>
      <c r="ALK665"/>
      <c r="ALL665"/>
      <c r="ALM665"/>
      <c r="ALN665"/>
      <c r="ALO665"/>
      <c r="ALP665"/>
      <c r="ALQ665"/>
      <c r="ALR665"/>
      <c r="ALS665"/>
      <c r="ALT665"/>
      <c r="ALU665"/>
      <c r="ALV665"/>
      <c r="ALW665"/>
      <c r="ALX665"/>
      <c r="ALY665"/>
      <c r="ALZ665"/>
      <c r="AMA665"/>
      <c r="AMB665"/>
      <c r="AMC665"/>
      <c r="AMD665"/>
      <c r="AME665"/>
      <c r="AMF665"/>
      <c r="AMG665"/>
      <c r="AMH665"/>
      <c r="AMI665"/>
      <c r="AMJ665"/>
    </row>
    <row r="666" spans="1:1024" outlineLevel="1" x14ac:dyDescent="0.25">
      <c r="A666"/>
      <c r="B666" s="254"/>
      <c r="C666" s="84"/>
      <c r="D666" s="220" t="s">
        <v>583</v>
      </c>
      <c r="E666" s="270">
        <f>J609</f>
        <v>485.36819999999994</v>
      </c>
      <c r="F666" s="221">
        <v>1.5</v>
      </c>
      <c r="G666" s="220"/>
      <c r="H666" s="221"/>
      <c r="I666" s="219"/>
      <c r="J666" s="228">
        <f>F666*E666</f>
        <v>728.05229999999995</v>
      </c>
      <c r="K666" s="223"/>
      <c r="L666" s="223"/>
      <c r="M666" s="225"/>
      <c r="N666" s="115"/>
      <c r="O666" s="80"/>
      <c r="P666" s="208">
        <f t="shared" si="16"/>
        <v>0</v>
      </c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  <c r="ID666"/>
      <c r="IE666"/>
      <c r="IF666"/>
      <c r="IG666"/>
      <c r="IH666"/>
      <c r="II666"/>
      <c r="IJ666"/>
      <c r="IK666"/>
      <c r="IL666"/>
      <c r="IM666"/>
      <c r="IN666"/>
      <c r="IO666"/>
      <c r="IP666"/>
      <c r="IQ666"/>
      <c r="IR666"/>
      <c r="IS666"/>
      <c r="IT666"/>
      <c r="IU666"/>
      <c r="IV666"/>
      <c r="IW666"/>
      <c r="IX666"/>
      <c r="IY666"/>
      <c r="IZ666"/>
      <c r="JA666"/>
      <c r="JB666"/>
      <c r="JC666"/>
      <c r="JD666"/>
      <c r="JE666"/>
      <c r="JF666"/>
      <c r="JG666"/>
      <c r="JH666"/>
      <c r="JI666"/>
      <c r="JJ666"/>
      <c r="JK666"/>
      <c r="JL666"/>
      <c r="JM666"/>
      <c r="JN666"/>
      <c r="JO666"/>
      <c r="JP666"/>
      <c r="JQ666"/>
      <c r="JR666"/>
      <c r="JS666"/>
      <c r="JT666"/>
      <c r="JU666"/>
      <c r="JV666"/>
      <c r="JW666"/>
      <c r="JX666"/>
      <c r="JY666"/>
      <c r="JZ666"/>
      <c r="KA666"/>
      <c r="KB666"/>
      <c r="KC666"/>
      <c r="KD666"/>
      <c r="KE666"/>
      <c r="KF666"/>
      <c r="KG666"/>
      <c r="KH666"/>
      <c r="KI666"/>
      <c r="KJ666"/>
      <c r="KK666"/>
      <c r="KL666"/>
      <c r="KM666"/>
      <c r="KN666"/>
      <c r="KO666"/>
      <c r="KP666"/>
      <c r="KQ666"/>
      <c r="KR666"/>
      <c r="KS666"/>
      <c r="KT666"/>
      <c r="KU666"/>
      <c r="KV666"/>
      <c r="KW666"/>
      <c r="KX666"/>
      <c r="KY666"/>
      <c r="KZ666"/>
      <c r="LA666"/>
      <c r="LB666"/>
      <c r="LC666"/>
      <c r="LD666"/>
      <c r="LE666"/>
      <c r="LF666"/>
      <c r="LG666"/>
      <c r="LH666"/>
      <c r="LI666"/>
      <c r="LJ666"/>
      <c r="LK666"/>
      <c r="LL666"/>
      <c r="LM666"/>
      <c r="LN666"/>
      <c r="LO666"/>
      <c r="LP666"/>
      <c r="LQ666"/>
      <c r="LR666"/>
      <c r="LS666"/>
      <c r="LT666"/>
      <c r="LU666"/>
      <c r="LV666"/>
      <c r="LW666"/>
      <c r="LX666"/>
      <c r="LY666"/>
      <c r="LZ666"/>
      <c r="MA666"/>
      <c r="MB666"/>
      <c r="MC666"/>
      <c r="MD666"/>
      <c r="ME666"/>
      <c r="MF666"/>
      <c r="MG666"/>
      <c r="MH666"/>
      <c r="MI666"/>
      <c r="MJ666"/>
      <c r="MK666"/>
      <c r="ML666"/>
      <c r="MM666"/>
      <c r="MN666"/>
      <c r="MO666"/>
      <c r="MP666"/>
      <c r="MQ666"/>
      <c r="MR666"/>
      <c r="MS666"/>
      <c r="MT666"/>
      <c r="MU666"/>
      <c r="MV666"/>
      <c r="MW666"/>
      <c r="MX666"/>
      <c r="MY666"/>
      <c r="MZ666"/>
      <c r="NA666"/>
      <c r="NB666"/>
      <c r="NC666"/>
      <c r="ND666"/>
      <c r="NE666"/>
      <c r="NF666"/>
      <c r="NG666"/>
      <c r="NH666"/>
      <c r="NI666"/>
      <c r="NJ666"/>
      <c r="NK666"/>
      <c r="NL666"/>
      <c r="NM666"/>
      <c r="NN666"/>
      <c r="NO666"/>
      <c r="NP666"/>
      <c r="NQ666"/>
      <c r="NR666"/>
      <c r="NS666"/>
      <c r="NT666"/>
      <c r="NU666"/>
      <c r="NV666"/>
      <c r="NW666"/>
      <c r="NX666"/>
      <c r="NY666"/>
      <c r="NZ666"/>
      <c r="OA666"/>
      <c r="OB666"/>
      <c r="OC666"/>
      <c r="OD666"/>
      <c r="OE666"/>
      <c r="OF666"/>
      <c r="OG666"/>
      <c r="OH666"/>
      <c r="OI666"/>
      <c r="OJ666"/>
      <c r="OK666"/>
      <c r="OL666"/>
      <c r="OM666"/>
      <c r="ON666"/>
      <c r="OO666"/>
      <c r="OP666"/>
      <c r="OQ666"/>
      <c r="OR666"/>
      <c r="OS666"/>
      <c r="OT666"/>
      <c r="OU666"/>
      <c r="OV666"/>
      <c r="OW666"/>
      <c r="OX666"/>
      <c r="OY666"/>
      <c r="OZ666"/>
      <c r="PA666"/>
      <c r="PB666"/>
      <c r="PC666"/>
      <c r="PD666"/>
      <c r="PE666"/>
      <c r="PF666"/>
      <c r="PG666"/>
      <c r="PH666"/>
      <c r="PI666"/>
      <c r="PJ666"/>
      <c r="PK666"/>
      <c r="PL666"/>
      <c r="PM666"/>
      <c r="PN666"/>
      <c r="PO666"/>
      <c r="PP666"/>
      <c r="PQ666"/>
      <c r="PR666"/>
      <c r="PS666"/>
      <c r="PT666"/>
      <c r="PU666"/>
      <c r="PV666"/>
      <c r="PW666"/>
      <c r="PX666"/>
      <c r="PY666"/>
      <c r="PZ666"/>
      <c r="QA666"/>
      <c r="QB666"/>
      <c r="QC666"/>
      <c r="QD666"/>
      <c r="QE666"/>
      <c r="QF666"/>
      <c r="QG666"/>
      <c r="QH666"/>
      <c r="QI666"/>
      <c r="QJ666"/>
      <c r="QK666"/>
      <c r="QL666"/>
      <c r="QM666"/>
      <c r="QN666"/>
      <c r="QO666"/>
      <c r="QP666"/>
      <c r="QQ666"/>
      <c r="QR666"/>
      <c r="QS666"/>
      <c r="QT666"/>
      <c r="QU666"/>
      <c r="QV666"/>
      <c r="QW666"/>
      <c r="QX666"/>
      <c r="QY666"/>
      <c r="QZ666"/>
      <c r="RA666"/>
      <c r="RB666"/>
      <c r="RC666"/>
      <c r="RD666"/>
      <c r="RE666"/>
      <c r="RF666"/>
      <c r="RG666"/>
      <c r="RH666"/>
      <c r="RI666"/>
      <c r="RJ666"/>
      <c r="RK666"/>
      <c r="RL666"/>
      <c r="RM666"/>
      <c r="RN666"/>
      <c r="RO666"/>
      <c r="RP666"/>
      <c r="RQ666"/>
      <c r="RR666"/>
      <c r="RS666"/>
      <c r="RT666"/>
      <c r="RU666"/>
      <c r="RV666"/>
      <c r="RW666"/>
      <c r="RX666"/>
      <c r="RY666"/>
      <c r="RZ666"/>
      <c r="SA666"/>
      <c r="SB666"/>
      <c r="SC666"/>
      <c r="SD666"/>
      <c r="SE666"/>
      <c r="SF666"/>
      <c r="SG666"/>
      <c r="SH666"/>
      <c r="SI666"/>
      <c r="SJ666"/>
      <c r="SK666"/>
      <c r="SL666"/>
      <c r="SM666"/>
      <c r="SN666"/>
      <c r="SO666"/>
      <c r="SP666"/>
      <c r="SQ666"/>
      <c r="SR666"/>
      <c r="SS666"/>
      <c r="ST666"/>
      <c r="SU666"/>
      <c r="SV666"/>
      <c r="SW666"/>
      <c r="SX666"/>
      <c r="SY666"/>
      <c r="SZ666"/>
      <c r="TA666"/>
      <c r="TB666"/>
      <c r="TC666"/>
      <c r="TD666"/>
      <c r="TE666"/>
      <c r="TF666"/>
      <c r="TG666"/>
      <c r="TH666"/>
      <c r="TI666"/>
      <c r="TJ666"/>
      <c r="TK666"/>
      <c r="TL666"/>
      <c r="TM666"/>
      <c r="TN666"/>
      <c r="TO666"/>
      <c r="TP666"/>
      <c r="TQ666"/>
      <c r="TR666"/>
      <c r="TS666"/>
      <c r="TT666"/>
      <c r="TU666"/>
      <c r="TV666"/>
      <c r="TW666"/>
      <c r="TX666"/>
      <c r="TY666"/>
      <c r="TZ666"/>
      <c r="UA666"/>
      <c r="UB666"/>
      <c r="UC666"/>
      <c r="UD666"/>
      <c r="UE666"/>
      <c r="UF666"/>
      <c r="UG666"/>
      <c r="UH666"/>
      <c r="UI666"/>
      <c r="UJ666"/>
      <c r="UK666"/>
      <c r="UL666"/>
      <c r="UM666"/>
      <c r="UN666"/>
      <c r="UO666"/>
      <c r="UP666"/>
      <c r="UQ666"/>
      <c r="UR666"/>
      <c r="US666"/>
      <c r="UT666"/>
      <c r="UU666"/>
      <c r="UV666"/>
      <c r="UW666"/>
      <c r="UX666"/>
      <c r="UY666"/>
      <c r="UZ666"/>
      <c r="VA666"/>
      <c r="VB666"/>
      <c r="VC666"/>
      <c r="VD666"/>
      <c r="VE666"/>
      <c r="VF666"/>
      <c r="VG666"/>
      <c r="VH666"/>
      <c r="VI666"/>
      <c r="VJ666"/>
      <c r="VK666"/>
      <c r="VL666"/>
      <c r="VM666"/>
      <c r="VN666"/>
      <c r="VO666"/>
      <c r="VP666"/>
      <c r="VQ666"/>
      <c r="VR666"/>
      <c r="VS666"/>
      <c r="VT666"/>
      <c r="VU666"/>
      <c r="VV666"/>
      <c r="VW666"/>
      <c r="VX666"/>
      <c r="VY666"/>
      <c r="VZ666"/>
      <c r="WA666"/>
      <c r="WB666"/>
      <c r="WC666"/>
      <c r="WD666"/>
      <c r="WE666"/>
      <c r="WF666"/>
      <c r="WG666"/>
      <c r="WH666"/>
      <c r="WI666"/>
      <c r="WJ666"/>
      <c r="WK666"/>
      <c r="WL666"/>
      <c r="WM666"/>
      <c r="WN666"/>
      <c r="WO666"/>
      <c r="WP666"/>
      <c r="WQ666"/>
      <c r="WR666"/>
      <c r="WS666"/>
      <c r="WT666"/>
      <c r="WU666"/>
      <c r="WV666"/>
      <c r="WW666"/>
      <c r="WX666"/>
      <c r="WY666"/>
      <c r="WZ666"/>
      <c r="XA666"/>
      <c r="XB666"/>
      <c r="XC666"/>
      <c r="XD666"/>
      <c r="XE666"/>
      <c r="XF666"/>
      <c r="XG666"/>
      <c r="XH666"/>
      <c r="XI666"/>
      <c r="XJ666"/>
      <c r="XK666"/>
      <c r="XL666"/>
      <c r="XM666"/>
      <c r="XN666"/>
      <c r="XO666"/>
      <c r="XP666"/>
      <c r="XQ666"/>
      <c r="XR666"/>
      <c r="XS666"/>
      <c r="XT666"/>
      <c r="XU666"/>
      <c r="XV666"/>
      <c r="XW666"/>
      <c r="XX666"/>
      <c r="XY666"/>
      <c r="XZ666"/>
      <c r="YA666"/>
      <c r="YB666"/>
      <c r="YC666"/>
      <c r="YD666"/>
      <c r="YE666"/>
      <c r="YF666"/>
      <c r="YG666"/>
      <c r="YH666"/>
      <c r="YI666"/>
      <c r="YJ666"/>
      <c r="YK666"/>
      <c r="YL666"/>
      <c r="YM666"/>
      <c r="YN666"/>
      <c r="YO666"/>
      <c r="YP666"/>
      <c r="YQ666"/>
      <c r="YR666"/>
      <c r="YS666"/>
      <c r="YT666"/>
      <c r="YU666"/>
      <c r="YV666"/>
      <c r="YW666"/>
      <c r="YX666"/>
      <c r="YY666"/>
      <c r="YZ666"/>
      <c r="ZA666"/>
      <c r="ZB666"/>
      <c r="ZC666"/>
      <c r="ZD666"/>
      <c r="ZE666"/>
      <c r="ZF666"/>
      <c r="ZG666"/>
      <c r="ZH666"/>
      <c r="ZI666"/>
      <c r="ZJ666"/>
      <c r="ZK666"/>
      <c r="ZL666"/>
      <c r="ZM666"/>
      <c r="ZN666"/>
      <c r="ZO666"/>
      <c r="ZP666"/>
      <c r="ZQ666"/>
      <c r="ZR666"/>
      <c r="ZS666"/>
      <c r="ZT666"/>
      <c r="ZU666"/>
      <c r="ZV666"/>
      <c r="ZW666"/>
      <c r="ZX666"/>
      <c r="ZY666"/>
      <c r="ZZ666"/>
      <c r="AAA666"/>
      <c r="AAB666"/>
      <c r="AAC666"/>
      <c r="AAD666"/>
      <c r="AAE666"/>
      <c r="AAF666"/>
      <c r="AAG666"/>
      <c r="AAH666"/>
      <c r="AAI666"/>
      <c r="AAJ666"/>
      <c r="AAK666"/>
      <c r="AAL666"/>
      <c r="AAM666"/>
      <c r="AAN666"/>
      <c r="AAO666"/>
      <c r="AAP666"/>
      <c r="AAQ666"/>
      <c r="AAR666"/>
      <c r="AAS666"/>
      <c r="AAT666"/>
      <c r="AAU666"/>
      <c r="AAV666"/>
      <c r="AAW666"/>
      <c r="AAX666"/>
      <c r="AAY666"/>
      <c r="AAZ666"/>
      <c r="ABA666"/>
      <c r="ABB666"/>
      <c r="ABC666"/>
      <c r="ABD666"/>
      <c r="ABE666"/>
      <c r="ABF666"/>
      <c r="ABG666"/>
      <c r="ABH666"/>
      <c r="ABI666"/>
      <c r="ABJ666"/>
      <c r="ABK666"/>
      <c r="ABL666"/>
      <c r="ABM666"/>
      <c r="ABN666"/>
      <c r="ABO666"/>
      <c r="ABP666"/>
      <c r="ABQ666"/>
      <c r="ABR666"/>
      <c r="ABS666"/>
      <c r="ABT666"/>
      <c r="ABU666"/>
      <c r="ABV666"/>
      <c r="ABW666"/>
      <c r="ABX666"/>
      <c r="ABY666"/>
      <c r="ABZ666"/>
      <c r="ACA666"/>
      <c r="ACB666"/>
      <c r="ACC666"/>
      <c r="ACD666"/>
      <c r="ACE666"/>
      <c r="ACF666"/>
      <c r="ACG666"/>
      <c r="ACH666"/>
      <c r="ACI666"/>
      <c r="ACJ666"/>
      <c r="ACK666"/>
      <c r="ACL666"/>
      <c r="ACM666"/>
      <c r="ACN666"/>
      <c r="ACO666"/>
      <c r="ACP666"/>
      <c r="ACQ666"/>
      <c r="ACR666"/>
      <c r="ACS666"/>
      <c r="ACT666"/>
      <c r="ACU666"/>
      <c r="ACV666"/>
      <c r="ACW666"/>
      <c r="ACX666"/>
      <c r="ACY666"/>
      <c r="ACZ666"/>
      <c r="ADA666"/>
      <c r="ADB666"/>
      <c r="ADC666"/>
      <c r="ADD666"/>
      <c r="ADE666"/>
      <c r="ADF666"/>
      <c r="ADG666"/>
      <c r="ADH666"/>
      <c r="ADI666"/>
      <c r="ADJ666"/>
      <c r="ADK666"/>
      <c r="ADL666"/>
      <c r="ADM666"/>
      <c r="ADN666"/>
      <c r="ADO666"/>
      <c r="ADP666"/>
      <c r="ADQ666"/>
      <c r="ADR666"/>
      <c r="ADS666"/>
      <c r="ADT666"/>
      <c r="ADU666"/>
      <c r="ADV666"/>
      <c r="ADW666"/>
      <c r="ADX666"/>
      <c r="ADY666"/>
      <c r="ADZ666"/>
      <c r="AEA666"/>
      <c r="AEB666"/>
      <c r="AEC666"/>
      <c r="AED666"/>
      <c r="AEE666"/>
      <c r="AEF666"/>
      <c r="AEG666"/>
      <c r="AEH666"/>
      <c r="AEI666"/>
      <c r="AEJ666"/>
      <c r="AEK666"/>
      <c r="AEL666"/>
      <c r="AEM666"/>
      <c r="AEN666"/>
      <c r="AEO666"/>
      <c r="AEP666"/>
      <c r="AEQ666"/>
      <c r="AER666"/>
      <c r="AES666"/>
      <c r="AET666"/>
      <c r="AEU666"/>
      <c r="AEV666"/>
      <c r="AEW666"/>
      <c r="AEX666"/>
      <c r="AEY666"/>
      <c r="AEZ666"/>
      <c r="AFA666"/>
      <c r="AFB666"/>
      <c r="AFC666"/>
      <c r="AFD666"/>
      <c r="AFE666"/>
      <c r="AFF666"/>
      <c r="AFG666"/>
      <c r="AFH666"/>
      <c r="AFI666"/>
      <c r="AFJ666"/>
      <c r="AFK666"/>
      <c r="AFL666"/>
      <c r="AFM666"/>
      <c r="AFN666"/>
      <c r="AFO666"/>
      <c r="AFP666"/>
      <c r="AFQ666"/>
      <c r="AFR666"/>
      <c r="AFS666"/>
      <c r="AFT666"/>
      <c r="AFU666"/>
      <c r="AFV666"/>
      <c r="AFW666"/>
      <c r="AFX666"/>
      <c r="AFY666"/>
      <c r="AFZ666"/>
      <c r="AGA666"/>
      <c r="AGB666"/>
      <c r="AGC666"/>
      <c r="AGD666"/>
      <c r="AGE666"/>
      <c r="AGF666"/>
      <c r="AGG666"/>
      <c r="AGH666"/>
      <c r="AGI666"/>
      <c r="AGJ666"/>
      <c r="AGK666"/>
      <c r="AGL666"/>
      <c r="AGM666"/>
      <c r="AGN666"/>
      <c r="AGO666"/>
      <c r="AGP666"/>
      <c r="AGQ666"/>
      <c r="AGR666"/>
      <c r="AGS666"/>
      <c r="AGT666"/>
      <c r="AGU666"/>
      <c r="AGV666"/>
      <c r="AGW666"/>
      <c r="AGX666"/>
      <c r="AGY666"/>
      <c r="AGZ666"/>
      <c r="AHA666"/>
      <c r="AHB666"/>
      <c r="AHC666"/>
      <c r="AHD666"/>
      <c r="AHE666"/>
      <c r="AHF666"/>
      <c r="AHG666"/>
      <c r="AHH666"/>
      <c r="AHI666"/>
      <c r="AHJ666"/>
      <c r="AHK666"/>
      <c r="AHL666"/>
      <c r="AHM666"/>
      <c r="AHN666"/>
      <c r="AHO666"/>
      <c r="AHP666"/>
      <c r="AHQ666"/>
      <c r="AHR666"/>
      <c r="AHS666"/>
      <c r="AHT666"/>
      <c r="AHU666"/>
      <c r="AHV666"/>
      <c r="AHW666"/>
      <c r="AHX666"/>
      <c r="AHY666"/>
      <c r="AHZ666"/>
      <c r="AIA666"/>
      <c r="AIB666"/>
      <c r="AIC666"/>
      <c r="AID666"/>
      <c r="AIE666"/>
      <c r="AIF666"/>
      <c r="AIG666"/>
      <c r="AIH666"/>
      <c r="AII666"/>
      <c r="AIJ666"/>
      <c r="AIK666"/>
      <c r="AIL666"/>
      <c r="AIM666"/>
      <c r="AIN666"/>
      <c r="AIO666"/>
      <c r="AIP666"/>
      <c r="AIQ666"/>
      <c r="AIR666"/>
      <c r="AIS666"/>
      <c r="AIT666"/>
      <c r="AIU666"/>
      <c r="AIV666"/>
      <c r="AIW666"/>
      <c r="AIX666"/>
      <c r="AIY666"/>
      <c r="AIZ666"/>
      <c r="AJA666"/>
      <c r="AJB666"/>
      <c r="AJC666"/>
      <c r="AJD666"/>
      <c r="AJE666"/>
      <c r="AJF666"/>
      <c r="AJG666"/>
      <c r="AJH666"/>
      <c r="AJI666"/>
      <c r="AJJ666"/>
      <c r="AJK666"/>
      <c r="AJL666"/>
      <c r="AJM666"/>
      <c r="AJN666"/>
      <c r="AJO666"/>
      <c r="AJP666"/>
      <c r="AJQ666"/>
      <c r="AJR666"/>
      <c r="AJS666"/>
      <c r="AJT666"/>
      <c r="AJU666"/>
      <c r="AJV666"/>
      <c r="AJW666"/>
      <c r="AJX666"/>
      <c r="AJY666"/>
      <c r="AJZ666"/>
      <c r="AKA666"/>
      <c r="AKB666"/>
      <c r="AKC666"/>
      <c r="AKD666"/>
      <c r="AKE666"/>
      <c r="AKF666"/>
      <c r="AKG666"/>
      <c r="AKH666"/>
      <c r="AKI666"/>
      <c r="AKJ666"/>
      <c r="AKK666"/>
      <c r="AKL666"/>
      <c r="AKM666"/>
      <c r="AKN666"/>
      <c r="AKO666"/>
      <c r="AKP666"/>
      <c r="AKQ666"/>
      <c r="AKR666"/>
      <c r="AKS666"/>
      <c r="AKT666"/>
      <c r="AKU666"/>
      <c r="AKV666"/>
      <c r="AKW666"/>
      <c r="AKX666"/>
      <c r="AKY666"/>
      <c r="AKZ666"/>
      <c r="ALA666"/>
      <c r="ALB666"/>
      <c r="ALC666"/>
      <c r="ALD666"/>
      <c r="ALE666"/>
      <c r="ALF666"/>
      <c r="ALG666"/>
      <c r="ALH666"/>
      <c r="ALI666"/>
      <c r="ALJ666"/>
      <c r="ALK666"/>
      <c r="ALL666"/>
      <c r="ALM666"/>
      <c r="ALN666"/>
      <c r="ALO666"/>
      <c r="ALP666"/>
      <c r="ALQ666"/>
      <c r="ALR666"/>
      <c r="ALS666"/>
      <c r="ALT666"/>
      <c r="ALU666"/>
      <c r="ALV666"/>
      <c r="ALW666"/>
      <c r="ALX666"/>
      <c r="ALY666"/>
      <c r="ALZ666"/>
      <c r="AMA666"/>
      <c r="AMB666"/>
      <c r="AMC666"/>
      <c r="AMD666"/>
      <c r="AME666"/>
      <c r="AMF666"/>
      <c r="AMG666"/>
      <c r="AMH666"/>
      <c r="AMI666"/>
      <c r="AMJ666"/>
    </row>
    <row r="667" spans="1:1024" outlineLevel="1" x14ac:dyDescent="0.25">
      <c r="A667"/>
      <c r="B667" s="254"/>
      <c r="C667" s="84"/>
      <c r="D667" s="220"/>
      <c r="E667" s="221"/>
      <c r="F667" s="221"/>
      <c r="G667" s="220"/>
      <c r="H667" s="221"/>
      <c r="I667" s="219"/>
      <c r="J667" s="228"/>
      <c r="K667" s="223"/>
      <c r="L667" s="223"/>
      <c r="M667" s="225"/>
      <c r="N667" s="115"/>
      <c r="O667" s="80"/>
      <c r="P667" s="208">
        <f t="shared" si="16"/>
        <v>0</v>
      </c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  <c r="IW667"/>
      <c r="IX667"/>
      <c r="IY667"/>
      <c r="IZ667"/>
      <c r="JA667"/>
      <c r="JB667"/>
      <c r="JC667"/>
      <c r="JD667"/>
      <c r="JE667"/>
      <c r="JF667"/>
      <c r="JG667"/>
      <c r="JH667"/>
      <c r="JI667"/>
      <c r="JJ667"/>
      <c r="JK667"/>
      <c r="JL667"/>
      <c r="JM667"/>
      <c r="JN667"/>
      <c r="JO667"/>
      <c r="JP667"/>
      <c r="JQ667"/>
      <c r="JR667"/>
      <c r="JS667"/>
      <c r="JT667"/>
      <c r="JU667"/>
      <c r="JV667"/>
      <c r="JW667"/>
      <c r="JX667"/>
      <c r="JY667"/>
      <c r="JZ667"/>
      <c r="KA667"/>
      <c r="KB667"/>
      <c r="KC667"/>
      <c r="KD667"/>
      <c r="KE667"/>
      <c r="KF667"/>
      <c r="KG667"/>
      <c r="KH667"/>
      <c r="KI667"/>
      <c r="KJ667"/>
      <c r="KK667"/>
      <c r="KL667"/>
      <c r="KM667"/>
      <c r="KN667"/>
      <c r="KO667"/>
      <c r="KP667"/>
      <c r="KQ667"/>
      <c r="KR667"/>
      <c r="KS667"/>
      <c r="KT667"/>
      <c r="KU667"/>
      <c r="KV667"/>
      <c r="KW667"/>
      <c r="KX667"/>
      <c r="KY667"/>
      <c r="KZ667"/>
      <c r="LA667"/>
      <c r="LB667"/>
      <c r="LC667"/>
      <c r="LD667"/>
      <c r="LE667"/>
      <c r="LF667"/>
      <c r="LG667"/>
      <c r="LH667"/>
      <c r="LI667"/>
      <c r="LJ667"/>
      <c r="LK667"/>
      <c r="LL667"/>
      <c r="LM667"/>
      <c r="LN667"/>
      <c r="LO667"/>
      <c r="LP667"/>
      <c r="LQ667"/>
      <c r="LR667"/>
      <c r="LS667"/>
      <c r="LT667"/>
      <c r="LU667"/>
      <c r="LV667"/>
      <c r="LW667"/>
      <c r="LX667"/>
      <c r="LY667"/>
      <c r="LZ667"/>
      <c r="MA667"/>
      <c r="MB667"/>
      <c r="MC667"/>
      <c r="MD667"/>
      <c r="ME667"/>
      <c r="MF667"/>
      <c r="MG667"/>
      <c r="MH667"/>
      <c r="MI667"/>
      <c r="MJ667"/>
      <c r="MK667"/>
      <c r="ML667"/>
      <c r="MM667"/>
      <c r="MN667"/>
      <c r="MO667"/>
      <c r="MP667"/>
      <c r="MQ667"/>
      <c r="MR667"/>
      <c r="MS667"/>
      <c r="MT667"/>
      <c r="MU667"/>
      <c r="MV667"/>
      <c r="MW667"/>
      <c r="MX667"/>
      <c r="MY667"/>
      <c r="MZ667"/>
      <c r="NA667"/>
      <c r="NB667"/>
      <c r="NC667"/>
      <c r="ND667"/>
      <c r="NE667"/>
      <c r="NF667"/>
      <c r="NG667"/>
      <c r="NH667"/>
      <c r="NI667"/>
      <c r="NJ667"/>
      <c r="NK667"/>
      <c r="NL667"/>
      <c r="NM667"/>
      <c r="NN667"/>
      <c r="NO667"/>
      <c r="NP667"/>
      <c r="NQ667"/>
      <c r="NR667"/>
      <c r="NS667"/>
      <c r="NT667"/>
      <c r="NU667"/>
      <c r="NV667"/>
      <c r="NW667"/>
      <c r="NX667"/>
      <c r="NY667"/>
      <c r="NZ667"/>
      <c r="OA667"/>
      <c r="OB667"/>
      <c r="OC667"/>
      <c r="OD667"/>
      <c r="OE667"/>
      <c r="OF667"/>
      <c r="OG667"/>
      <c r="OH667"/>
      <c r="OI667"/>
      <c r="OJ667"/>
      <c r="OK667"/>
      <c r="OL667"/>
      <c r="OM667"/>
      <c r="ON667"/>
      <c r="OO667"/>
      <c r="OP667"/>
      <c r="OQ667"/>
      <c r="OR667"/>
      <c r="OS667"/>
      <c r="OT667"/>
      <c r="OU667"/>
      <c r="OV667"/>
      <c r="OW667"/>
      <c r="OX667"/>
      <c r="OY667"/>
      <c r="OZ667"/>
      <c r="PA667"/>
      <c r="PB667"/>
      <c r="PC667"/>
      <c r="PD667"/>
      <c r="PE667"/>
      <c r="PF667"/>
      <c r="PG667"/>
      <c r="PH667"/>
      <c r="PI667"/>
      <c r="PJ667"/>
      <c r="PK667"/>
      <c r="PL667"/>
      <c r="PM667"/>
      <c r="PN667"/>
      <c r="PO667"/>
      <c r="PP667"/>
      <c r="PQ667"/>
      <c r="PR667"/>
      <c r="PS667"/>
      <c r="PT667"/>
      <c r="PU667"/>
      <c r="PV667"/>
      <c r="PW667"/>
      <c r="PX667"/>
      <c r="PY667"/>
      <c r="PZ667"/>
      <c r="QA667"/>
      <c r="QB667"/>
      <c r="QC667"/>
      <c r="QD667"/>
      <c r="QE667"/>
      <c r="QF667"/>
      <c r="QG667"/>
      <c r="QH667"/>
      <c r="QI667"/>
      <c r="QJ667"/>
      <c r="QK667"/>
      <c r="QL667"/>
      <c r="QM667"/>
      <c r="QN667"/>
      <c r="QO667"/>
      <c r="QP667"/>
      <c r="QQ667"/>
      <c r="QR667"/>
      <c r="QS667"/>
      <c r="QT667"/>
      <c r="QU667"/>
      <c r="QV667"/>
      <c r="QW667"/>
      <c r="QX667"/>
      <c r="QY667"/>
      <c r="QZ667"/>
      <c r="RA667"/>
      <c r="RB667"/>
      <c r="RC667"/>
      <c r="RD667"/>
      <c r="RE667"/>
      <c r="RF667"/>
      <c r="RG667"/>
      <c r="RH667"/>
      <c r="RI667"/>
      <c r="RJ667"/>
      <c r="RK667"/>
      <c r="RL667"/>
      <c r="RM667"/>
      <c r="RN667"/>
      <c r="RO667"/>
      <c r="RP667"/>
      <c r="RQ667"/>
      <c r="RR667"/>
      <c r="RS667"/>
      <c r="RT667"/>
      <c r="RU667"/>
      <c r="RV667"/>
      <c r="RW667"/>
      <c r="RX667"/>
      <c r="RY667"/>
      <c r="RZ667"/>
      <c r="SA667"/>
      <c r="SB667"/>
      <c r="SC667"/>
      <c r="SD667"/>
      <c r="SE667"/>
      <c r="SF667"/>
      <c r="SG667"/>
      <c r="SH667"/>
      <c r="SI667"/>
      <c r="SJ667"/>
      <c r="SK667"/>
      <c r="SL667"/>
      <c r="SM667"/>
      <c r="SN667"/>
      <c r="SO667"/>
      <c r="SP667"/>
      <c r="SQ667"/>
      <c r="SR667"/>
      <c r="SS667"/>
      <c r="ST667"/>
      <c r="SU667"/>
      <c r="SV667"/>
      <c r="SW667"/>
      <c r="SX667"/>
      <c r="SY667"/>
      <c r="SZ667"/>
      <c r="TA667"/>
      <c r="TB667"/>
      <c r="TC667"/>
      <c r="TD667"/>
      <c r="TE667"/>
      <c r="TF667"/>
      <c r="TG667"/>
      <c r="TH667"/>
      <c r="TI667"/>
      <c r="TJ667"/>
      <c r="TK667"/>
      <c r="TL667"/>
      <c r="TM667"/>
      <c r="TN667"/>
      <c r="TO667"/>
      <c r="TP667"/>
      <c r="TQ667"/>
      <c r="TR667"/>
      <c r="TS667"/>
      <c r="TT667"/>
      <c r="TU667"/>
      <c r="TV667"/>
      <c r="TW667"/>
      <c r="TX667"/>
      <c r="TY667"/>
      <c r="TZ667"/>
      <c r="UA667"/>
      <c r="UB667"/>
      <c r="UC667"/>
      <c r="UD667"/>
      <c r="UE667"/>
      <c r="UF667"/>
      <c r="UG667"/>
      <c r="UH667"/>
      <c r="UI667"/>
      <c r="UJ667"/>
      <c r="UK667"/>
      <c r="UL667"/>
      <c r="UM667"/>
      <c r="UN667"/>
      <c r="UO667"/>
      <c r="UP667"/>
      <c r="UQ667"/>
      <c r="UR667"/>
      <c r="US667"/>
      <c r="UT667"/>
      <c r="UU667"/>
      <c r="UV667"/>
      <c r="UW667"/>
      <c r="UX667"/>
      <c r="UY667"/>
      <c r="UZ667"/>
      <c r="VA667"/>
      <c r="VB667"/>
      <c r="VC667"/>
      <c r="VD667"/>
      <c r="VE667"/>
      <c r="VF667"/>
      <c r="VG667"/>
      <c r="VH667"/>
      <c r="VI667"/>
      <c r="VJ667"/>
      <c r="VK667"/>
      <c r="VL667"/>
      <c r="VM667"/>
      <c r="VN667"/>
      <c r="VO667"/>
      <c r="VP667"/>
      <c r="VQ667"/>
      <c r="VR667"/>
      <c r="VS667"/>
      <c r="VT667"/>
      <c r="VU667"/>
      <c r="VV667"/>
      <c r="VW667"/>
      <c r="VX667"/>
      <c r="VY667"/>
      <c r="VZ667"/>
      <c r="WA667"/>
      <c r="WB667"/>
      <c r="WC667"/>
      <c r="WD667"/>
      <c r="WE667"/>
      <c r="WF667"/>
      <c r="WG667"/>
      <c r="WH667"/>
      <c r="WI667"/>
      <c r="WJ667"/>
      <c r="WK667"/>
      <c r="WL667"/>
      <c r="WM667"/>
      <c r="WN667"/>
      <c r="WO667"/>
      <c r="WP667"/>
      <c r="WQ667"/>
      <c r="WR667"/>
      <c r="WS667"/>
      <c r="WT667"/>
      <c r="WU667"/>
      <c r="WV667"/>
      <c r="WW667"/>
      <c r="WX667"/>
      <c r="WY667"/>
      <c r="WZ667"/>
      <c r="XA667"/>
      <c r="XB667"/>
      <c r="XC667"/>
      <c r="XD667"/>
      <c r="XE667"/>
      <c r="XF667"/>
      <c r="XG667"/>
      <c r="XH667"/>
      <c r="XI667"/>
      <c r="XJ667"/>
      <c r="XK667"/>
      <c r="XL667"/>
      <c r="XM667"/>
      <c r="XN667"/>
      <c r="XO667"/>
      <c r="XP667"/>
      <c r="XQ667"/>
      <c r="XR667"/>
      <c r="XS667"/>
      <c r="XT667"/>
      <c r="XU667"/>
      <c r="XV667"/>
      <c r="XW667"/>
      <c r="XX667"/>
      <c r="XY667"/>
      <c r="XZ667"/>
      <c r="YA667"/>
      <c r="YB667"/>
      <c r="YC667"/>
      <c r="YD667"/>
      <c r="YE667"/>
      <c r="YF667"/>
      <c r="YG667"/>
      <c r="YH667"/>
      <c r="YI667"/>
      <c r="YJ667"/>
      <c r="YK667"/>
      <c r="YL667"/>
      <c r="YM667"/>
      <c r="YN667"/>
      <c r="YO667"/>
      <c r="YP667"/>
      <c r="YQ667"/>
      <c r="YR667"/>
      <c r="YS667"/>
      <c r="YT667"/>
      <c r="YU667"/>
      <c r="YV667"/>
      <c r="YW667"/>
      <c r="YX667"/>
      <c r="YY667"/>
      <c r="YZ667"/>
      <c r="ZA667"/>
      <c r="ZB667"/>
      <c r="ZC667"/>
      <c r="ZD667"/>
      <c r="ZE667"/>
      <c r="ZF667"/>
      <c r="ZG667"/>
      <c r="ZH667"/>
      <c r="ZI667"/>
      <c r="ZJ667"/>
      <c r="ZK667"/>
      <c r="ZL667"/>
      <c r="ZM667"/>
      <c r="ZN667"/>
      <c r="ZO667"/>
      <c r="ZP667"/>
      <c r="ZQ667"/>
      <c r="ZR667"/>
      <c r="ZS667"/>
      <c r="ZT667"/>
      <c r="ZU667"/>
      <c r="ZV667"/>
      <c r="ZW667"/>
      <c r="ZX667"/>
      <c r="ZY667"/>
      <c r="ZZ667"/>
      <c r="AAA667"/>
      <c r="AAB667"/>
      <c r="AAC667"/>
      <c r="AAD667"/>
      <c r="AAE667"/>
      <c r="AAF667"/>
      <c r="AAG667"/>
      <c r="AAH667"/>
      <c r="AAI667"/>
      <c r="AAJ667"/>
      <c r="AAK667"/>
      <c r="AAL667"/>
      <c r="AAM667"/>
      <c r="AAN667"/>
      <c r="AAO667"/>
      <c r="AAP667"/>
      <c r="AAQ667"/>
      <c r="AAR667"/>
      <c r="AAS667"/>
      <c r="AAT667"/>
      <c r="AAU667"/>
      <c r="AAV667"/>
      <c r="AAW667"/>
      <c r="AAX667"/>
      <c r="AAY667"/>
      <c r="AAZ667"/>
      <c r="ABA667"/>
      <c r="ABB667"/>
      <c r="ABC667"/>
      <c r="ABD667"/>
      <c r="ABE667"/>
      <c r="ABF667"/>
      <c r="ABG667"/>
      <c r="ABH667"/>
      <c r="ABI667"/>
      <c r="ABJ667"/>
      <c r="ABK667"/>
      <c r="ABL667"/>
      <c r="ABM667"/>
      <c r="ABN667"/>
      <c r="ABO667"/>
      <c r="ABP667"/>
      <c r="ABQ667"/>
      <c r="ABR667"/>
      <c r="ABS667"/>
      <c r="ABT667"/>
      <c r="ABU667"/>
      <c r="ABV667"/>
      <c r="ABW667"/>
      <c r="ABX667"/>
      <c r="ABY667"/>
      <c r="ABZ667"/>
      <c r="ACA667"/>
      <c r="ACB667"/>
      <c r="ACC667"/>
      <c r="ACD667"/>
      <c r="ACE667"/>
      <c r="ACF667"/>
      <c r="ACG667"/>
      <c r="ACH667"/>
      <c r="ACI667"/>
      <c r="ACJ667"/>
      <c r="ACK667"/>
      <c r="ACL667"/>
      <c r="ACM667"/>
      <c r="ACN667"/>
      <c r="ACO667"/>
      <c r="ACP667"/>
      <c r="ACQ667"/>
      <c r="ACR667"/>
      <c r="ACS667"/>
      <c r="ACT667"/>
      <c r="ACU667"/>
      <c r="ACV667"/>
      <c r="ACW667"/>
      <c r="ACX667"/>
      <c r="ACY667"/>
      <c r="ACZ667"/>
      <c r="ADA667"/>
      <c r="ADB667"/>
      <c r="ADC667"/>
      <c r="ADD667"/>
      <c r="ADE667"/>
      <c r="ADF667"/>
      <c r="ADG667"/>
      <c r="ADH667"/>
      <c r="ADI667"/>
      <c r="ADJ667"/>
      <c r="ADK667"/>
      <c r="ADL667"/>
      <c r="ADM667"/>
      <c r="ADN667"/>
      <c r="ADO667"/>
      <c r="ADP667"/>
      <c r="ADQ667"/>
      <c r="ADR667"/>
      <c r="ADS667"/>
      <c r="ADT667"/>
      <c r="ADU667"/>
      <c r="ADV667"/>
      <c r="ADW667"/>
      <c r="ADX667"/>
      <c r="ADY667"/>
      <c r="ADZ667"/>
      <c r="AEA667"/>
      <c r="AEB667"/>
      <c r="AEC667"/>
      <c r="AED667"/>
      <c r="AEE667"/>
      <c r="AEF667"/>
      <c r="AEG667"/>
      <c r="AEH667"/>
      <c r="AEI667"/>
      <c r="AEJ667"/>
      <c r="AEK667"/>
      <c r="AEL667"/>
      <c r="AEM667"/>
      <c r="AEN667"/>
      <c r="AEO667"/>
      <c r="AEP667"/>
      <c r="AEQ667"/>
      <c r="AER667"/>
      <c r="AES667"/>
      <c r="AET667"/>
      <c r="AEU667"/>
      <c r="AEV667"/>
      <c r="AEW667"/>
      <c r="AEX667"/>
      <c r="AEY667"/>
      <c r="AEZ667"/>
      <c r="AFA667"/>
      <c r="AFB667"/>
      <c r="AFC667"/>
      <c r="AFD667"/>
      <c r="AFE667"/>
      <c r="AFF667"/>
      <c r="AFG667"/>
      <c r="AFH667"/>
      <c r="AFI667"/>
      <c r="AFJ667"/>
      <c r="AFK667"/>
      <c r="AFL667"/>
      <c r="AFM667"/>
      <c r="AFN667"/>
      <c r="AFO667"/>
      <c r="AFP667"/>
      <c r="AFQ667"/>
      <c r="AFR667"/>
      <c r="AFS667"/>
      <c r="AFT667"/>
      <c r="AFU667"/>
      <c r="AFV667"/>
      <c r="AFW667"/>
      <c r="AFX667"/>
      <c r="AFY667"/>
      <c r="AFZ667"/>
      <c r="AGA667"/>
      <c r="AGB667"/>
      <c r="AGC667"/>
      <c r="AGD667"/>
      <c r="AGE667"/>
      <c r="AGF667"/>
      <c r="AGG667"/>
      <c r="AGH667"/>
      <c r="AGI667"/>
      <c r="AGJ667"/>
      <c r="AGK667"/>
      <c r="AGL667"/>
      <c r="AGM667"/>
      <c r="AGN667"/>
      <c r="AGO667"/>
      <c r="AGP667"/>
      <c r="AGQ667"/>
      <c r="AGR667"/>
      <c r="AGS667"/>
      <c r="AGT667"/>
      <c r="AGU667"/>
      <c r="AGV667"/>
      <c r="AGW667"/>
      <c r="AGX667"/>
      <c r="AGY667"/>
      <c r="AGZ667"/>
      <c r="AHA667"/>
      <c r="AHB667"/>
      <c r="AHC667"/>
      <c r="AHD667"/>
      <c r="AHE667"/>
      <c r="AHF667"/>
      <c r="AHG667"/>
      <c r="AHH667"/>
      <c r="AHI667"/>
      <c r="AHJ667"/>
      <c r="AHK667"/>
      <c r="AHL667"/>
      <c r="AHM667"/>
      <c r="AHN667"/>
      <c r="AHO667"/>
      <c r="AHP667"/>
      <c r="AHQ667"/>
      <c r="AHR667"/>
      <c r="AHS667"/>
      <c r="AHT667"/>
      <c r="AHU667"/>
      <c r="AHV667"/>
      <c r="AHW667"/>
      <c r="AHX667"/>
      <c r="AHY667"/>
      <c r="AHZ667"/>
      <c r="AIA667"/>
      <c r="AIB667"/>
      <c r="AIC667"/>
      <c r="AID667"/>
      <c r="AIE667"/>
      <c r="AIF667"/>
      <c r="AIG667"/>
      <c r="AIH667"/>
      <c r="AII667"/>
      <c r="AIJ667"/>
      <c r="AIK667"/>
      <c r="AIL667"/>
      <c r="AIM667"/>
      <c r="AIN667"/>
      <c r="AIO667"/>
      <c r="AIP667"/>
      <c r="AIQ667"/>
      <c r="AIR667"/>
      <c r="AIS667"/>
      <c r="AIT667"/>
      <c r="AIU667"/>
      <c r="AIV667"/>
      <c r="AIW667"/>
      <c r="AIX667"/>
      <c r="AIY667"/>
      <c r="AIZ667"/>
      <c r="AJA667"/>
      <c r="AJB667"/>
      <c r="AJC667"/>
      <c r="AJD667"/>
      <c r="AJE667"/>
      <c r="AJF667"/>
      <c r="AJG667"/>
      <c r="AJH667"/>
      <c r="AJI667"/>
      <c r="AJJ667"/>
      <c r="AJK667"/>
      <c r="AJL667"/>
      <c r="AJM667"/>
      <c r="AJN667"/>
      <c r="AJO667"/>
      <c r="AJP667"/>
      <c r="AJQ667"/>
      <c r="AJR667"/>
      <c r="AJS667"/>
      <c r="AJT667"/>
      <c r="AJU667"/>
      <c r="AJV667"/>
      <c r="AJW667"/>
      <c r="AJX667"/>
      <c r="AJY667"/>
      <c r="AJZ667"/>
      <c r="AKA667"/>
      <c r="AKB667"/>
      <c r="AKC667"/>
      <c r="AKD667"/>
      <c r="AKE667"/>
      <c r="AKF667"/>
      <c r="AKG667"/>
      <c r="AKH667"/>
      <c r="AKI667"/>
      <c r="AKJ667"/>
      <c r="AKK667"/>
      <c r="AKL667"/>
      <c r="AKM667"/>
      <c r="AKN667"/>
      <c r="AKO667"/>
      <c r="AKP667"/>
      <c r="AKQ667"/>
      <c r="AKR667"/>
      <c r="AKS667"/>
      <c r="AKT667"/>
      <c r="AKU667"/>
      <c r="AKV667"/>
      <c r="AKW667"/>
      <c r="AKX667"/>
      <c r="AKY667"/>
      <c r="AKZ667"/>
      <c r="ALA667"/>
      <c r="ALB667"/>
      <c r="ALC667"/>
      <c r="ALD667"/>
      <c r="ALE667"/>
      <c r="ALF667"/>
      <c r="ALG667"/>
      <c r="ALH667"/>
      <c r="ALI667"/>
      <c r="ALJ667"/>
      <c r="ALK667"/>
      <c r="ALL667"/>
      <c r="ALM667"/>
      <c r="ALN667"/>
      <c r="ALO667"/>
      <c r="ALP667"/>
      <c r="ALQ667"/>
      <c r="ALR667"/>
      <c r="ALS667"/>
      <c r="ALT667"/>
      <c r="ALU667"/>
      <c r="ALV667"/>
      <c r="ALW667"/>
      <c r="ALX667"/>
      <c r="ALY667"/>
      <c r="ALZ667"/>
      <c r="AMA667"/>
      <c r="AMB667"/>
      <c r="AMC667"/>
      <c r="AMD667"/>
      <c r="AME667"/>
      <c r="AMF667"/>
      <c r="AMG667"/>
      <c r="AMH667"/>
      <c r="AMI667"/>
      <c r="AMJ667"/>
    </row>
    <row r="668" spans="1:1024" outlineLevel="1" x14ac:dyDescent="0.25">
      <c r="A668"/>
      <c r="B668" s="254"/>
      <c r="C668" s="84"/>
      <c r="D668" s="220" t="s">
        <v>584</v>
      </c>
      <c r="E668" s="220"/>
      <c r="F668" s="220"/>
      <c r="G668" s="220"/>
      <c r="H668" s="221"/>
      <c r="I668" s="219"/>
      <c r="J668" s="228">
        <v>100</v>
      </c>
      <c r="K668" s="223"/>
      <c r="L668" s="223"/>
      <c r="M668" s="225"/>
      <c r="N668" s="115"/>
      <c r="O668" s="80"/>
      <c r="P668" s="208">
        <f t="shared" si="16"/>
        <v>0</v>
      </c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  <c r="IW668"/>
      <c r="IX668"/>
      <c r="IY668"/>
      <c r="IZ668"/>
      <c r="JA668"/>
      <c r="JB668"/>
      <c r="JC668"/>
      <c r="JD668"/>
      <c r="JE668"/>
      <c r="JF668"/>
      <c r="JG668"/>
      <c r="JH668"/>
      <c r="JI668"/>
      <c r="JJ668"/>
      <c r="JK668"/>
      <c r="JL668"/>
      <c r="JM668"/>
      <c r="JN668"/>
      <c r="JO668"/>
      <c r="JP668"/>
      <c r="JQ668"/>
      <c r="JR668"/>
      <c r="JS668"/>
      <c r="JT668"/>
      <c r="JU668"/>
      <c r="JV668"/>
      <c r="JW668"/>
      <c r="JX668"/>
      <c r="JY668"/>
      <c r="JZ668"/>
      <c r="KA668"/>
      <c r="KB668"/>
      <c r="KC668"/>
      <c r="KD668"/>
      <c r="KE668"/>
      <c r="KF668"/>
      <c r="KG668"/>
      <c r="KH668"/>
      <c r="KI668"/>
      <c r="KJ668"/>
      <c r="KK668"/>
      <c r="KL668"/>
      <c r="KM668"/>
      <c r="KN668"/>
      <c r="KO668"/>
      <c r="KP668"/>
      <c r="KQ668"/>
      <c r="KR668"/>
      <c r="KS668"/>
      <c r="KT668"/>
      <c r="KU668"/>
      <c r="KV668"/>
      <c r="KW668"/>
      <c r="KX668"/>
      <c r="KY668"/>
      <c r="KZ668"/>
      <c r="LA668"/>
      <c r="LB668"/>
      <c r="LC668"/>
      <c r="LD668"/>
      <c r="LE668"/>
      <c r="LF668"/>
      <c r="LG668"/>
      <c r="LH668"/>
      <c r="LI668"/>
      <c r="LJ668"/>
      <c r="LK668"/>
      <c r="LL668"/>
      <c r="LM668"/>
      <c r="LN668"/>
      <c r="LO668"/>
      <c r="LP668"/>
      <c r="LQ668"/>
      <c r="LR668"/>
      <c r="LS668"/>
      <c r="LT668"/>
      <c r="LU668"/>
      <c r="LV668"/>
      <c r="LW668"/>
      <c r="LX668"/>
      <c r="LY668"/>
      <c r="LZ668"/>
      <c r="MA668"/>
      <c r="MB668"/>
      <c r="MC668"/>
      <c r="MD668"/>
      <c r="ME668"/>
      <c r="MF668"/>
      <c r="MG668"/>
      <c r="MH668"/>
      <c r="MI668"/>
      <c r="MJ668"/>
      <c r="MK668"/>
      <c r="ML668"/>
      <c r="MM668"/>
      <c r="MN668"/>
      <c r="MO668"/>
      <c r="MP668"/>
      <c r="MQ668"/>
      <c r="MR668"/>
      <c r="MS668"/>
      <c r="MT668"/>
      <c r="MU668"/>
      <c r="MV668"/>
      <c r="MW668"/>
      <c r="MX668"/>
      <c r="MY668"/>
      <c r="MZ668"/>
      <c r="NA668"/>
      <c r="NB668"/>
      <c r="NC668"/>
      <c r="ND668"/>
      <c r="NE668"/>
      <c r="NF668"/>
      <c r="NG668"/>
      <c r="NH668"/>
      <c r="NI668"/>
      <c r="NJ668"/>
      <c r="NK668"/>
      <c r="NL668"/>
      <c r="NM668"/>
      <c r="NN668"/>
      <c r="NO668"/>
      <c r="NP668"/>
      <c r="NQ668"/>
      <c r="NR668"/>
      <c r="NS668"/>
      <c r="NT668"/>
      <c r="NU668"/>
      <c r="NV668"/>
      <c r="NW668"/>
      <c r="NX668"/>
      <c r="NY668"/>
      <c r="NZ668"/>
      <c r="OA668"/>
      <c r="OB668"/>
      <c r="OC668"/>
      <c r="OD668"/>
      <c r="OE668"/>
      <c r="OF668"/>
      <c r="OG668"/>
      <c r="OH668"/>
      <c r="OI668"/>
      <c r="OJ668"/>
      <c r="OK668"/>
      <c r="OL668"/>
      <c r="OM668"/>
      <c r="ON668"/>
      <c r="OO668"/>
      <c r="OP668"/>
      <c r="OQ668"/>
      <c r="OR668"/>
      <c r="OS668"/>
      <c r="OT668"/>
      <c r="OU668"/>
      <c r="OV668"/>
      <c r="OW668"/>
      <c r="OX668"/>
      <c r="OY668"/>
      <c r="OZ668"/>
      <c r="PA668"/>
      <c r="PB668"/>
      <c r="PC668"/>
      <c r="PD668"/>
      <c r="PE668"/>
      <c r="PF668"/>
      <c r="PG668"/>
      <c r="PH668"/>
      <c r="PI668"/>
      <c r="PJ668"/>
      <c r="PK668"/>
      <c r="PL668"/>
      <c r="PM668"/>
      <c r="PN668"/>
      <c r="PO668"/>
      <c r="PP668"/>
      <c r="PQ668"/>
      <c r="PR668"/>
      <c r="PS668"/>
      <c r="PT668"/>
      <c r="PU668"/>
      <c r="PV668"/>
      <c r="PW668"/>
      <c r="PX668"/>
      <c r="PY668"/>
      <c r="PZ668"/>
      <c r="QA668"/>
      <c r="QB668"/>
      <c r="QC668"/>
      <c r="QD668"/>
      <c r="QE668"/>
      <c r="QF668"/>
      <c r="QG668"/>
      <c r="QH668"/>
      <c r="QI668"/>
      <c r="QJ668"/>
      <c r="QK668"/>
      <c r="QL668"/>
      <c r="QM668"/>
      <c r="QN668"/>
      <c r="QO668"/>
      <c r="QP668"/>
      <c r="QQ668"/>
      <c r="QR668"/>
      <c r="QS668"/>
      <c r="QT668"/>
      <c r="QU668"/>
      <c r="QV668"/>
      <c r="QW668"/>
      <c r="QX668"/>
      <c r="QY668"/>
      <c r="QZ668"/>
      <c r="RA668"/>
      <c r="RB668"/>
      <c r="RC668"/>
      <c r="RD668"/>
      <c r="RE668"/>
      <c r="RF668"/>
      <c r="RG668"/>
      <c r="RH668"/>
      <c r="RI668"/>
      <c r="RJ668"/>
      <c r="RK668"/>
      <c r="RL668"/>
      <c r="RM668"/>
      <c r="RN668"/>
      <c r="RO668"/>
      <c r="RP668"/>
      <c r="RQ668"/>
      <c r="RR668"/>
      <c r="RS668"/>
      <c r="RT668"/>
      <c r="RU668"/>
      <c r="RV668"/>
      <c r="RW668"/>
      <c r="RX668"/>
      <c r="RY668"/>
      <c r="RZ668"/>
      <c r="SA668"/>
      <c r="SB668"/>
      <c r="SC668"/>
      <c r="SD668"/>
      <c r="SE668"/>
      <c r="SF668"/>
      <c r="SG668"/>
      <c r="SH668"/>
      <c r="SI668"/>
      <c r="SJ668"/>
      <c r="SK668"/>
      <c r="SL668"/>
      <c r="SM668"/>
      <c r="SN668"/>
      <c r="SO668"/>
      <c r="SP668"/>
      <c r="SQ668"/>
      <c r="SR668"/>
      <c r="SS668"/>
      <c r="ST668"/>
      <c r="SU668"/>
      <c r="SV668"/>
      <c r="SW668"/>
      <c r="SX668"/>
      <c r="SY668"/>
      <c r="SZ668"/>
      <c r="TA668"/>
      <c r="TB668"/>
      <c r="TC668"/>
      <c r="TD668"/>
      <c r="TE668"/>
      <c r="TF668"/>
      <c r="TG668"/>
      <c r="TH668"/>
      <c r="TI668"/>
      <c r="TJ668"/>
      <c r="TK668"/>
      <c r="TL668"/>
      <c r="TM668"/>
      <c r="TN668"/>
      <c r="TO668"/>
      <c r="TP668"/>
      <c r="TQ668"/>
      <c r="TR668"/>
      <c r="TS668"/>
      <c r="TT668"/>
      <c r="TU668"/>
      <c r="TV668"/>
      <c r="TW668"/>
      <c r="TX668"/>
      <c r="TY668"/>
      <c r="TZ668"/>
      <c r="UA668"/>
      <c r="UB668"/>
      <c r="UC668"/>
      <c r="UD668"/>
      <c r="UE668"/>
      <c r="UF668"/>
      <c r="UG668"/>
      <c r="UH668"/>
      <c r="UI668"/>
      <c r="UJ668"/>
      <c r="UK668"/>
      <c r="UL668"/>
      <c r="UM668"/>
      <c r="UN668"/>
      <c r="UO668"/>
      <c r="UP668"/>
      <c r="UQ668"/>
      <c r="UR668"/>
      <c r="US668"/>
      <c r="UT668"/>
      <c r="UU668"/>
      <c r="UV668"/>
      <c r="UW668"/>
      <c r="UX668"/>
      <c r="UY668"/>
      <c r="UZ668"/>
      <c r="VA668"/>
      <c r="VB668"/>
      <c r="VC668"/>
      <c r="VD668"/>
      <c r="VE668"/>
      <c r="VF668"/>
      <c r="VG668"/>
      <c r="VH668"/>
      <c r="VI668"/>
      <c r="VJ668"/>
      <c r="VK668"/>
      <c r="VL668"/>
      <c r="VM668"/>
      <c r="VN668"/>
      <c r="VO668"/>
      <c r="VP668"/>
      <c r="VQ668"/>
      <c r="VR668"/>
      <c r="VS668"/>
      <c r="VT668"/>
      <c r="VU668"/>
      <c r="VV668"/>
      <c r="VW668"/>
      <c r="VX668"/>
      <c r="VY668"/>
      <c r="VZ668"/>
      <c r="WA668"/>
      <c r="WB668"/>
      <c r="WC668"/>
      <c r="WD668"/>
      <c r="WE668"/>
      <c r="WF668"/>
      <c r="WG668"/>
      <c r="WH668"/>
      <c r="WI668"/>
      <c r="WJ668"/>
      <c r="WK668"/>
      <c r="WL668"/>
      <c r="WM668"/>
      <c r="WN668"/>
      <c r="WO668"/>
      <c r="WP668"/>
      <c r="WQ668"/>
      <c r="WR668"/>
      <c r="WS668"/>
      <c r="WT668"/>
      <c r="WU668"/>
      <c r="WV668"/>
      <c r="WW668"/>
      <c r="WX668"/>
      <c r="WY668"/>
      <c r="WZ668"/>
      <c r="XA668"/>
      <c r="XB668"/>
      <c r="XC668"/>
      <c r="XD668"/>
      <c r="XE668"/>
      <c r="XF668"/>
      <c r="XG668"/>
      <c r="XH668"/>
      <c r="XI668"/>
      <c r="XJ668"/>
      <c r="XK668"/>
      <c r="XL668"/>
      <c r="XM668"/>
      <c r="XN668"/>
      <c r="XO668"/>
      <c r="XP668"/>
      <c r="XQ668"/>
      <c r="XR668"/>
      <c r="XS668"/>
      <c r="XT668"/>
      <c r="XU668"/>
      <c r="XV668"/>
      <c r="XW668"/>
      <c r="XX668"/>
      <c r="XY668"/>
      <c r="XZ668"/>
      <c r="YA668"/>
      <c r="YB668"/>
      <c r="YC668"/>
      <c r="YD668"/>
      <c r="YE668"/>
      <c r="YF668"/>
      <c r="YG668"/>
      <c r="YH668"/>
      <c r="YI668"/>
      <c r="YJ668"/>
      <c r="YK668"/>
      <c r="YL668"/>
      <c r="YM668"/>
      <c r="YN668"/>
      <c r="YO668"/>
      <c r="YP668"/>
      <c r="YQ668"/>
      <c r="YR668"/>
      <c r="YS668"/>
      <c r="YT668"/>
      <c r="YU668"/>
      <c r="YV668"/>
      <c r="YW668"/>
      <c r="YX668"/>
      <c r="YY668"/>
      <c r="YZ668"/>
      <c r="ZA668"/>
      <c r="ZB668"/>
      <c r="ZC668"/>
      <c r="ZD668"/>
      <c r="ZE668"/>
      <c r="ZF668"/>
      <c r="ZG668"/>
      <c r="ZH668"/>
      <c r="ZI668"/>
      <c r="ZJ668"/>
      <c r="ZK668"/>
      <c r="ZL668"/>
      <c r="ZM668"/>
      <c r="ZN668"/>
      <c r="ZO668"/>
      <c r="ZP668"/>
      <c r="ZQ668"/>
      <c r="ZR668"/>
      <c r="ZS668"/>
      <c r="ZT668"/>
      <c r="ZU668"/>
      <c r="ZV668"/>
      <c r="ZW668"/>
      <c r="ZX668"/>
      <c r="ZY668"/>
      <c r="ZZ668"/>
      <c r="AAA668"/>
      <c r="AAB668"/>
      <c r="AAC668"/>
      <c r="AAD668"/>
      <c r="AAE668"/>
      <c r="AAF668"/>
      <c r="AAG668"/>
      <c r="AAH668"/>
      <c r="AAI668"/>
      <c r="AAJ668"/>
      <c r="AAK668"/>
      <c r="AAL668"/>
      <c r="AAM668"/>
      <c r="AAN668"/>
      <c r="AAO668"/>
      <c r="AAP668"/>
      <c r="AAQ668"/>
      <c r="AAR668"/>
      <c r="AAS668"/>
      <c r="AAT668"/>
      <c r="AAU668"/>
      <c r="AAV668"/>
      <c r="AAW668"/>
      <c r="AAX668"/>
      <c r="AAY668"/>
      <c r="AAZ668"/>
      <c r="ABA668"/>
      <c r="ABB668"/>
      <c r="ABC668"/>
      <c r="ABD668"/>
      <c r="ABE668"/>
      <c r="ABF668"/>
      <c r="ABG668"/>
      <c r="ABH668"/>
      <c r="ABI668"/>
      <c r="ABJ668"/>
      <c r="ABK668"/>
      <c r="ABL668"/>
      <c r="ABM668"/>
      <c r="ABN668"/>
      <c r="ABO668"/>
      <c r="ABP668"/>
      <c r="ABQ668"/>
      <c r="ABR668"/>
      <c r="ABS668"/>
      <c r="ABT668"/>
      <c r="ABU668"/>
      <c r="ABV668"/>
      <c r="ABW668"/>
      <c r="ABX668"/>
      <c r="ABY668"/>
      <c r="ABZ668"/>
      <c r="ACA668"/>
      <c r="ACB668"/>
      <c r="ACC668"/>
      <c r="ACD668"/>
      <c r="ACE668"/>
      <c r="ACF668"/>
      <c r="ACG668"/>
      <c r="ACH668"/>
      <c r="ACI668"/>
      <c r="ACJ668"/>
      <c r="ACK668"/>
      <c r="ACL668"/>
      <c r="ACM668"/>
      <c r="ACN668"/>
      <c r="ACO668"/>
      <c r="ACP668"/>
      <c r="ACQ668"/>
      <c r="ACR668"/>
      <c r="ACS668"/>
      <c r="ACT668"/>
      <c r="ACU668"/>
      <c r="ACV668"/>
      <c r="ACW668"/>
      <c r="ACX668"/>
      <c r="ACY668"/>
      <c r="ACZ668"/>
      <c r="ADA668"/>
      <c r="ADB668"/>
      <c r="ADC668"/>
      <c r="ADD668"/>
      <c r="ADE668"/>
      <c r="ADF668"/>
      <c r="ADG668"/>
      <c r="ADH668"/>
      <c r="ADI668"/>
      <c r="ADJ668"/>
      <c r="ADK668"/>
      <c r="ADL668"/>
      <c r="ADM668"/>
      <c r="ADN668"/>
      <c r="ADO668"/>
      <c r="ADP668"/>
      <c r="ADQ668"/>
      <c r="ADR668"/>
      <c r="ADS668"/>
      <c r="ADT668"/>
      <c r="ADU668"/>
      <c r="ADV668"/>
      <c r="ADW668"/>
      <c r="ADX668"/>
      <c r="ADY668"/>
      <c r="ADZ668"/>
      <c r="AEA668"/>
      <c r="AEB668"/>
      <c r="AEC668"/>
      <c r="AED668"/>
      <c r="AEE668"/>
      <c r="AEF668"/>
      <c r="AEG668"/>
      <c r="AEH668"/>
      <c r="AEI668"/>
      <c r="AEJ668"/>
      <c r="AEK668"/>
      <c r="AEL668"/>
      <c r="AEM668"/>
      <c r="AEN668"/>
      <c r="AEO668"/>
      <c r="AEP668"/>
      <c r="AEQ668"/>
      <c r="AER668"/>
      <c r="AES668"/>
      <c r="AET668"/>
      <c r="AEU668"/>
      <c r="AEV668"/>
      <c r="AEW668"/>
      <c r="AEX668"/>
      <c r="AEY668"/>
      <c r="AEZ668"/>
      <c r="AFA668"/>
      <c r="AFB668"/>
      <c r="AFC668"/>
      <c r="AFD668"/>
      <c r="AFE668"/>
      <c r="AFF668"/>
      <c r="AFG668"/>
      <c r="AFH668"/>
      <c r="AFI668"/>
      <c r="AFJ668"/>
      <c r="AFK668"/>
      <c r="AFL668"/>
      <c r="AFM668"/>
      <c r="AFN668"/>
      <c r="AFO668"/>
      <c r="AFP668"/>
      <c r="AFQ668"/>
      <c r="AFR668"/>
      <c r="AFS668"/>
      <c r="AFT668"/>
      <c r="AFU668"/>
      <c r="AFV668"/>
      <c r="AFW668"/>
      <c r="AFX668"/>
      <c r="AFY668"/>
      <c r="AFZ668"/>
      <c r="AGA668"/>
      <c r="AGB668"/>
      <c r="AGC668"/>
      <c r="AGD668"/>
      <c r="AGE668"/>
      <c r="AGF668"/>
      <c r="AGG668"/>
      <c r="AGH668"/>
      <c r="AGI668"/>
      <c r="AGJ668"/>
      <c r="AGK668"/>
      <c r="AGL668"/>
      <c r="AGM668"/>
      <c r="AGN668"/>
      <c r="AGO668"/>
      <c r="AGP668"/>
      <c r="AGQ668"/>
      <c r="AGR668"/>
      <c r="AGS668"/>
      <c r="AGT668"/>
      <c r="AGU668"/>
      <c r="AGV668"/>
      <c r="AGW668"/>
      <c r="AGX668"/>
      <c r="AGY668"/>
      <c r="AGZ668"/>
      <c r="AHA668"/>
      <c r="AHB668"/>
      <c r="AHC668"/>
      <c r="AHD668"/>
      <c r="AHE668"/>
      <c r="AHF668"/>
      <c r="AHG668"/>
      <c r="AHH668"/>
      <c r="AHI668"/>
      <c r="AHJ668"/>
      <c r="AHK668"/>
      <c r="AHL668"/>
      <c r="AHM668"/>
      <c r="AHN668"/>
      <c r="AHO668"/>
      <c r="AHP668"/>
      <c r="AHQ668"/>
      <c r="AHR668"/>
      <c r="AHS668"/>
      <c r="AHT668"/>
      <c r="AHU668"/>
      <c r="AHV668"/>
      <c r="AHW668"/>
      <c r="AHX668"/>
      <c r="AHY668"/>
      <c r="AHZ668"/>
      <c r="AIA668"/>
      <c r="AIB668"/>
      <c r="AIC668"/>
      <c r="AID668"/>
      <c r="AIE668"/>
      <c r="AIF668"/>
      <c r="AIG668"/>
      <c r="AIH668"/>
      <c r="AII668"/>
      <c r="AIJ668"/>
      <c r="AIK668"/>
      <c r="AIL668"/>
      <c r="AIM668"/>
      <c r="AIN668"/>
      <c r="AIO668"/>
      <c r="AIP668"/>
      <c r="AIQ668"/>
      <c r="AIR668"/>
      <c r="AIS668"/>
      <c r="AIT668"/>
      <c r="AIU668"/>
      <c r="AIV668"/>
      <c r="AIW668"/>
      <c r="AIX668"/>
      <c r="AIY668"/>
      <c r="AIZ668"/>
      <c r="AJA668"/>
      <c r="AJB668"/>
      <c r="AJC668"/>
      <c r="AJD668"/>
      <c r="AJE668"/>
      <c r="AJF668"/>
      <c r="AJG668"/>
      <c r="AJH668"/>
      <c r="AJI668"/>
      <c r="AJJ668"/>
      <c r="AJK668"/>
      <c r="AJL668"/>
      <c r="AJM668"/>
      <c r="AJN668"/>
      <c r="AJO668"/>
      <c r="AJP668"/>
      <c r="AJQ668"/>
      <c r="AJR668"/>
      <c r="AJS668"/>
      <c r="AJT668"/>
      <c r="AJU668"/>
      <c r="AJV668"/>
      <c r="AJW668"/>
      <c r="AJX668"/>
      <c r="AJY668"/>
      <c r="AJZ668"/>
      <c r="AKA668"/>
      <c r="AKB668"/>
      <c r="AKC668"/>
      <c r="AKD668"/>
      <c r="AKE668"/>
      <c r="AKF668"/>
      <c r="AKG668"/>
      <c r="AKH668"/>
      <c r="AKI668"/>
      <c r="AKJ668"/>
      <c r="AKK668"/>
      <c r="AKL668"/>
      <c r="AKM668"/>
      <c r="AKN668"/>
      <c r="AKO668"/>
      <c r="AKP668"/>
      <c r="AKQ668"/>
      <c r="AKR668"/>
      <c r="AKS668"/>
      <c r="AKT668"/>
      <c r="AKU668"/>
      <c r="AKV668"/>
      <c r="AKW668"/>
      <c r="AKX668"/>
      <c r="AKY668"/>
      <c r="AKZ668"/>
      <c r="ALA668"/>
      <c r="ALB668"/>
      <c r="ALC668"/>
      <c r="ALD668"/>
      <c r="ALE668"/>
      <c r="ALF668"/>
      <c r="ALG668"/>
      <c r="ALH668"/>
      <c r="ALI668"/>
      <c r="ALJ668"/>
      <c r="ALK668"/>
      <c r="ALL668"/>
      <c r="ALM668"/>
      <c r="ALN668"/>
      <c r="ALO668"/>
      <c r="ALP668"/>
      <c r="ALQ668"/>
      <c r="ALR668"/>
      <c r="ALS668"/>
      <c r="ALT668"/>
      <c r="ALU668"/>
      <c r="ALV668"/>
      <c r="ALW668"/>
      <c r="ALX668"/>
      <c r="ALY668"/>
      <c r="ALZ668"/>
      <c r="AMA668"/>
      <c r="AMB668"/>
      <c r="AMC668"/>
      <c r="AMD668"/>
      <c r="AME668"/>
      <c r="AMF668"/>
      <c r="AMG668"/>
      <c r="AMH668"/>
      <c r="AMI668"/>
      <c r="AMJ668"/>
    </row>
    <row r="669" spans="1:1024" outlineLevel="1" x14ac:dyDescent="0.25">
      <c r="A669"/>
      <c r="B669" s="254"/>
      <c r="C669" s="84"/>
      <c r="D669" s="407" t="s">
        <v>384</v>
      </c>
      <c r="E669" s="238"/>
      <c r="F669" s="238"/>
      <c r="G669" s="220"/>
      <c r="H669" s="221"/>
      <c r="I669" s="219"/>
      <c r="J669" s="227"/>
      <c r="K669" s="223"/>
      <c r="L669" s="223"/>
      <c r="M669" s="225"/>
      <c r="N669" s="115"/>
      <c r="O669" s="80"/>
      <c r="P669" s="208">
        <f t="shared" si="16"/>
        <v>0</v>
      </c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  <c r="JD669"/>
      <c r="JE669"/>
      <c r="JF669"/>
      <c r="JG669"/>
      <c r="JH669"/>
      <c r="JI669"/>
      <c r="JJ669"/>
      <c r="JK669"/>
      <c r="JL669"/>
      <c r="JM669"/>
      <c r="JN669"/>
      <c r="JO669"/>
      <c r="JP669"/>
      <c r="JQ669"/>
      <c r="JR669"/>
      <c r="JS669"/>
      <c r="JT669"/>
      <c r="JU669"/>
      <c r="JV669"/>
      <c r="JW669"/>
      <c r="JX669"/>
      <c r="JY669"/>
      <c r="JZ669"/>
      <c r="KA669"/>
      <c r="KB669"/>
      <c r="KC669"/>
      <c r="KD669"/>
      <c r="KE669"/>
      <c r="KF669"/>
      <c r="KG669"/>
      <c r="KH669"/>
      <c r="KI669"/>
      <c r="KJ669"/>
      <c r="KK669"/>
      <c r="KL669"/>
      <c r="KM669"/>
      <c r="KN669"/>
      <c r="KO669"/>
      <c r="KP669"/>
      <c r="KQ669"/>
      <c r="KR669"/>
      <c r="KS669"/>
      <c r="KT669"/>
      <c r="KU669"/>
      <c r="KV669"/>
      <c r="KW669"/>
      <c r="KX669"/>
      <c r="KY669"/>
      <c r="KZ669"/>
      <c r="LA669"/>
      <c r="LB669"/>
      <c r="LC669"/>
      <c r="LD669"/>
      <c r="LE669"/>
      <c r="LF669"/>
      <c r="LG669"/>
      <c r="LH669"/>
      <c r="LI669"/>
      <c r="LJ669"/>
      <c r="LK669"/>
      <c r="LL669"/>
      <c r="LM669"/>
      <c r="LN669"/>
      <c r="LO669"/>
      <c r="LP669"/>
      <c r="LQ669"/>
      <c r="LR669"/>
      <c r="LS669"/>
      <c r="LT669"/>
      <c r="LU669"/>
      <c r="LV669"/>
      <c r="LW669"/>
      <c r="LX669"/>
      <c r="LY669"/>
      <c r="LZ669"/>
      <c r="MA669"/>
      <c r="MB669"/>
      <c r="MC669"/>
      <c r="MD669"/>
      <c r="ME669"/>
      <c r="MF669"/>
      <c r="MG669"/>
      <c r="MH669"/>
      <c r="MI669"/>
      <c r="MJ669"/>
      <c r="MK669"/>
      <c r="ML669"/>
      <c r="MM669"/>
      <c r="MN669"/>
      <c r="MO669"/>
      <c r="MP669"/>
      <c r="MQ669"/>
      <c r="MR669"/>
      <c r="MS669"/>
      <c r="MT669"/>
      <c r="MU669"/>
      <c r="MV669"/>
      <c r="MW669"/>
      <c r="MX669"/>
      <c r="MY669"/>
      <c r="MZ669"/>
      <c r="NA669"/>
      <c r="NB669"/>
      <c r="NC669"/>
      <c r="ND669"/>
      <c r="NE669"/>
      <c r="NF669"/>
      <c r="NG669"/>
      <c r="NH669"/>
      <c r="NI669"/>
      <c r="NJ669"/>
      <c r="NK669"/>
      <c r="NL669"/>
      <c r="NM669"/>
      <c r="NN669"/>
      <c r="NO669"/>
      <c r="NP669"/>
      <c r="NQ669"/>
      <c r="NR669"/>
      <c r="NS669"/>
      <c r="NT669"/>
      <c r="NU669"/>
      <c r="NV669"/>
      <c r="NW669"/>
      <c r="NX669"/>
      <c r="NY669"/>
      <c r="NZ669"/>
      <c r="OA669"/>
      <c r="OB669"/>
      <c r="OC669"/>
      <c r="OD669"/>
      <c r="OE669"/>
      <c r="OF669"/>
      <c r="OG669"/>
      <c r="OH669"/>
      <c r="OI669"/>
      <c r="OJ669"/>
      <c r="OK669"/>
      <c r="OL669"/>
      <c r="OM669"/>
      <c r="ON669"/>
      <c r="OO669"/>
      <c r="OP669"/>
      <c r="OQ669"/>
      <c r="OR669"/>
      <c r="OS669"/>
      <c r="OT669"/>
      <c r="OU669"/>
      <c r="OV669"/>
      <c r="OW669"/>
      <c r="OX669"/>
      <c r="OY669"/>
      <c r="OZ669"/>
      <c r="PA669"/>
      <c r="PB669"/>
      <c r="PC669"/>
      <c r="PD669"/>
      <c r="PE669"/>
      <c r="PF669"/>
      <c r="PG669"/>
      <c r="PH669"/>
      <c r="PI669"/>
      <c r="PJ669"/>
      <c r="PK669"/>
      <c r="PL669"/>
      <c r="PM669"/>
      <c r="PN669"/>
      <c r="PO669"/>
      <c r="PP669"/>
      <c r="PQ669"/>
      <c r="PR669"/>
      <c r="PS669"/>
      <c r="PT669"/>
      <c r="PU669"/>
      <c r="PV669"/>
      <c r="PW669"/>
      <c r="PX669"/>
      <c r="PY669"/>
      <c r="PZ669"/>
      <c r="QA669"/>
      <c r="QB669"/>
      <c r="QC669"/>
      <c r="QD669"/>
      <c r="QE669"/>
      <c r="QF669"/>
      <c r="QG669"/>
      <c r="QH669"/>
      <c r="QI669"/>
      <c r="QJ669"/>
      <c r="QK669"/>
      <c r="QL669"/>
      <c r="QM669"/>
      <c r="QN669"/>
      <c r="QO669"/>
      <c r="QP669"/>
      <c r="QQ669"/>
      <c r="QR669"/>
      <c r="QS669"/>
      <c r="QT669"/>
      <c r="QU669"/>
      <c r="QV669"/>
      <c r="QW669"/>
      <c r="QX669"/>
      <c r="QY669"/>
      <c r="QZ669"/>
      <c r="RA669"/>
      <c r="RB669"/>
      <c r="RC669"/>
      <c r="RD669"/>
      <c r="RE669"/>
      <c r="RF669"/>
      <c r="RG669"/>
      <c r="RH669"/>
      <c r="RI669"/>
      <c r="RJ669"/>
      <c r="RK669"/>
      <c r="RL669"/>
      <c r="RM669"/>
      <c r="RN669"/>
      <c r="RO669"/>
      <c r="RP669"/>
      <c r="RQ669"/>
      <c r="RR669"/>
      <c r="RS669"/>
      <c r="RT669"/>
      <c r="RU669"/>
      <c r="RV669"/>
      <c r="RW669"/>
      <c r="RX669"/>
      <c r="RY669"/>
      <c r="RZ669"/>
      <c r="SA669"/>
      <c r="SB669"/>
      <c r="SC669"/>
      <c r="SD669"/>
      <c r="SE669"/>
      <c r="SF669"/>
      <c r="SG669"/>
      <c r="SH669"/>
      <c r="SI669"/>
      <c r="SJ669"/>
      <c r="SK669"/>
      <c r="SL669"/>
      <c r="SM669"/>
      <c r="SN669"/>
      <c r="SO669"/>
      <c r="SP669"/>
      <c r="SQ669"/>
      <c r="SR669"/>
      <c r="SS669"/>
      <c r="ST669"/>
      <c r="SU669"/>
      <c r="SV669"/>
      <c r="SW669"/>
      <c r="SX669"/>
      <c r="SY669"/>
      <c r="SZ669"/>
      <c r="TA669"/>
      <c r="TB669"/>
      <c r="TC669"/>
      <c r="TD669"/>
      <c r="TE669"/>
      <c r="TF669"/>
      <c r="TG669"/>
      <c r="TH669"/>
      <c r="TI669"/>
      <c r="TJ669"/>
      <c r="TK669"/>
      <c r="TL669"/>
      <c r="TM669"/>
      <c r="TN669"/>
      <c r="TO669"/>
      <c r="TP669"/>
      <c r="TQ669"/>
      <c r="TR669"/>
      <c r="TS669"/>
      <c r="TT669"/>
      <c r="TU669"/>
      <c r="TV669"/>
      <c r="TW669"/>
      <c r="TX669"/>
      <c r="TY669"/>
      <c r="TZ669"/>
      <c r="UA669"/>
      <c r="UB669"/>
      <c r="UC669"/>
      <c r="UD669"/>
      <c r="UE669"/>
      <c r="UF669"/>
      <c r="UG669"/>
      <c r="UH669"/>
      <c r="UI669"/>
      <c r="UJ669"/>
      <c r="UK669"/>
      <c r="UL669"/>
      <c r="UM669"/>
      <c r="UN669"/>
      <c r="UO669"/>
      <c r="UP669"/>
      <c r="UQ669"/>
      <c r="UR669"/>
      <c r="US669"/>
      <c r="UT669"/>
      <c r="UU669"/>
      <c r="UV669"/>
      <c r="UW669"/>
      <c r="UX669"/>
      <c r="UY669"/>
      <c r="UZ669"/>
      <c r="VA669"/>
      <c r="VB669"/>
      <c r="VC669"/>
      <c r="VD669"/>
      <c r="VE669"/>
      <c r="VF669"/>
      <c r="VG669"/>
      <c r="VH669"/>
      <c r="VI669"/>
      <c r="VJ669"/>
      <c r="VK669"/>
      <c r="VL669"/>
      <c r="VM669"/>
      <c r="VN669"/>
      <c r="VO669"/>
      <c r="VP669"/>
      <c r="VQ669"/>
      <c r="VR669"/>
      <c r="VS669"/>
      <c r="VT669"/>
      <c r="VU669"/>
      <c r="VV669"/>
      <c r="VW669"/>
      <c r="VX669"/>
      <c r="VY669"/>
      <c r="VZ669"/>
      <c r="WA669"/>
      <c r="WB669"/>
      <c r="WC669"/>
      <c r="WD669"/>
      <c r="WE669"/>
      <c r="WF669"/>
      <c r="WG669"/>
      <c r="WH669"/>
      <c r="WI669"/>
      <c r="WJ669"/>
      <c r="WK669"/>
      <c r="WL669"/>
      <c r="WM669"/>
      <c r="WN669"/>
      <c r="WO669"/>
      <c r="WP669"/>
      <c r="WQ669"/>
      <c r="WR669"/>
      <c r="WS669"/>
      <c r="WT669"/>
      <c r="WU669"/>
      <c r="WV669"/>
      <c r="WW669"/>
      <c r="WX669"/>
      <c r="WY669"/>
      <c r="WZ669"/>
      <c r="XA669"/>
      <c r="XB669"/>
      <c r="XC669"/>
      <c r="XD669"/>
      <c r="XE669"/>
      <c r="XF669"/>
      <c r="XG669"/>
      <c r="XH669"/>
      <c r="XI669"/>
      <c r="XJ669"/>
      <c r="XK669"/>
      <c r="XL669"/>
      <c r="XM669"/>
      <c r="XN669"/>
      <c r="XO669"/>
      <c r="XP669"/>
      <c r="XQ669"/>
      <c r="XR669"/>
      <c r="XS669"/>
      <c r="XT669"/>
      <c r="XU669"/>
      <c r="XV669"/>
      <c r="XW669"/>
      <c r="XX669"/>
      <c r="XY669"/>
      <c r="XZ669"/>
      <c r="YA669"/>
      <c r="YB669"/>
      <c r="YC669"/>
      <c r="YD669"/>
      <c r="YE669"/>
      <c r="YF669"/>
      <c r="YG669"/>
      <c r="YH669"/>
      <c r="YI669"/>
      <c r="YJ669"/>
      <c r="YK669"/>
      <c r="YL669"/>
      <c r="YM669"/>
      <c r="YN669"/>
      <c r="YO669"/>
      <c r="YP669"/>
      <c r="YQ669"/>
      <c r="YR669"/>
      <c r="YS669"/>
      <c r="YT669"/>
      <c r="YU669"/>
      <c r="YV669"/>
      <c r="YW669"/>
      <c r="YX669"/>
      <c r="YY669"/>
      <c r="YZ669"/>
      <c r="ZA669"/>
      <c r="ZB669"/>
      <c r="ZC669"/>
      <c r="ZD669"/>
      <c r="ZE669"/>
      <c r="ZF669"/>
      <c r="ZG669"/>
      <c r="ZH669"/>
      <c r="ZI669"/>
      <c r="ZJ669"/>
      <c r="ZK669"/>
      <c r="ZL669"/>
      <c r="ZM669"/>
      <c r="ZN669"/>
      <c r="ZO669"/>
      <c r="ZP669"/>
      <c r="ZQ669"/>
      <c r="ZR669"/>
      <c r="ZS669"/>
      <c r="ZT669"/>
      <c r="ZU669"/>
      <c r="ZV669"/>
      <c r="ZW669"/>
      <c r="ZX669"/>
      <c r="ZY669"/>
      <c r="ZZ669"/>
      <c r="AAA669"/>
      <c r="AAB669"/>
      <c r="AAC669"/>
      <c r="AAD669"/>
      <c r="AAE669"/>
      <c r="AAF669"/>
      <c r="AAG669"/>
      <c r="AAH669"/>
      <c r="AAI669"/>
      <c r="AAJ669"/>
      <c r="AAK669"/>
      <c r="AAL669"/>
      <c r="AAM669"/>
      <c r="AAN669"/>
      <c r="AAO669"/>
      <c r="AAP669"/>
      <c r="AAQ669"/>
      <c r="AAR669"/>
      <c r="AAS669"/>
      <c r="AAT669"/>
      <c r="AAU669"/>
      <c r="AAV669"/>
      <c r="AAW669"/>
      <c r="AAX669"/>
      <c r="AAY669"/>
      <c r="AAZ669"/>
      <c r="ABA669"/>
      <c r="ABB669"/>
      <c r="ABC669"/>
      <c r="ABD669"/>
      <c r="ABE669"/>
      <c r="ABF669"/>
      <c r="ABG669"/>
      <c r="ABH669"/>
      <c r="ABI669"/>
      <c r="ABJ669"/>
      <c r="ABK669"/>
      <c r="ABL669"/>
      <c r="ABM669"/>
      <c r="ABN669"/>
      <c r="ABO669"/>
      <c r="ABP669"/>
      <c r="ABQ669"/>
      <c r="ABR669"/>
      <c r="ABS669"/>
      <c r="ABT669"/>
      <c r="ABU669"/>
      <c r="ABV669"/>
      <c r="ABW669"/>
      <c r="ABX669"/>
      <c r="ABY669"/>
      <c r="ABZ669"/>
      <c r="ACA669"/>
      <c r="ACB669"/>
      <c r="ACC669"/>
      <c r="ACD669"/>
      <c r="ACE669"/>
      <c r="ACF669"/>
      <c r="ACG669"/>
      <c r="ACH669"/>
      <c r="ACI669"/>
      <c r="ACJ669"/>
      <c r="ACK669"/>
      <c r="ACL669"/>
      <c r="ACM669"/>
      <c r="ACN669"/>
      <c r="ACO669"/>
      <c r="ACP669"/>
      <c r="ACQ669"/>
      <c r="ACR669"/>
      <c r="ACS669"/>
      <c r="ACT669"/>
      <c r="ACU669"/>
      <c r="ACV669"/>
      <c r="ACW669"/>
      <c r="ACX669"/>
      <c r="ACY669"/>
      <c r="ACZ669"/>
      <c r="ADA669"/>
      <c r="ADB669"/>
      <c r="ADC669"/>
      <c r="ADD669"/>
      <c r="ADE669"/>
      <c r="ADF669"/>
      <c r="ADG669"/>
      <c r="ADH669"/>
      <c r="ADI669"/>
      <c r="ADJ669"/>
      <c r="ADK669"/>
      <c r="ADL669"/>
      <c r="ADM669"/>
      <c r="ADN669"/>
      <c r="ADO669"/>
      <c r="ADP669"/>
      <c r="ADQ669"/>
      <c r="ADR669"/>
      <c r="ADS669"/>
      <c r="ADT669"/>
      <c r="ADU669"/>
      <c r="ADV669"/>
      <c r="ADW669"/>
      <c r="ADX669"/>
      <c r="ADY669"/>
      <c r="ADZ669"/>
      <c r="AEA669"/>
      <c r="AEB669"/>
      <c r="AEC669"/>
      <c r="AED669"/>
      <c r="AEE669"/>
      <c r="AEF669"/>
      <c r="AEG669"/>
      <c r="AEH669"/>
      <c r="AEI669"/>
      <c r="AEJ669"/>
      <c r="AEK669"/>
      <c r="AEL669"/>
      <c r="AEM669"/>
      <c r="AEN669"/>
      <c r="AEO669"/>
      <c r="AEP669"/>
      <c r="AEQ669"/>
      <c r="AER669"/>
      <c r="AES669"/>
      <c r="AET669"/>
      <c r="AEU669"/>
      <c r="AEV669"/>
      <c r="AEW669"/>
      <c r="AEX669"/>
      <c r="AEY669"/>
      <c r="AEZ669"/>
      <c r="AFA669"/>
      <c r="AFB669"/>
      <c r="AFC669"/>
      <c r="AFD669"/>
      <c r="AFE669"/>
      <c r="AFF669"/>
      <c r="AFG669"/>
      <c r="AFH669"/>
      <c r="AFI669"/>
      <c r="AFJ669"/>
      <c r="AFK669"/>
      <c r="AFL669"/>
      <c r="AFM669"/>
      <c r="AFN669"/>
      <c r="AFO669"/>
      <c r="AFP669"/>
      <c r="AFQ669"/>
      <c r="AFR669"/>
      <c r="AFS669"/>
      <c r="AFT669"/>
      <c r="AFU669"/>
      <c r="AFV669"/>
      <c r="AFW669"/>
      <c r="AFX669"/>
      <c r="AFY669"/>
      <c r="AFZ669"/>
      <c r="AGA669"/>
      <c r="AGB669"/>
      <c r="AGC669"/>
      <c r="AGD669"/>
      <c r="AGE669"/>
      <c r="AGF669"/>
      <c r="AGG669"/>
      <c r="AGH669"/>
      <c r="AGI669"/>
      <c r="AGJ669"/>
      <c r="AGK669"/>
      <c r="AGL669"/>
      <c r="AGM669"/>
      <c r="AGN669"/>
      <c r="AGO669"/>
      <c r="AGP669"/>
      <c r="AGQ669"/>
      <c r="AGR669"/>
      <c r="AGS669"/>
      <c r="AGT669"/>
      <c r="AGU669"/>
      <c r="AGV669"/>
      <c r="AGW669"/>
      <c r="AGX669"/>
      <c r="AGY669"/>
      <c r="AGZ669"/>
      <c r="AHA669"/>
      <c r="AHB669"/>
      <c r="AHC669"/>
      <c r="AHD669"/>
      <c r="AHE669"/>
      <c r="AHF669"/>
      <c r="AHG669"/>
      <c r="AHH669"/>
      <c r="AHI669"/>
      <c r="AHJ669"/>
      <c r="AHK669"/>
      <c r="AHL669"/>
      <c r="AHM669"/>
      <c r="AHN669"/>
      <c r="AHO669"/>
      <c r="AHP669"/>
      <c r="AHQ669"/>
      <c r="AHR669"/>
      <c r="AHS669"/>
      <c r="AHT669"/>
      <c r="AHU669"/>
      <c r="AHV669"/>
      <c r="AHW669"/>
      <c r="AHX669"/>
      <c r="AHY669"/>
      <c r="AHZ669"/>
      <c r="AIA669"/>
      <c r="AIB669"/>
      <c r="AIC669"/>
      <c r="AID669"/>
      <c r="AIE669"/>
      <c r="AIF669"/>
      <c r="AIG669"/>
      <c r="AIH669"/>
      <c r="AII669"/>
      <c r="AIJ669"/>
      <c r="AIK669"/>
      <c r="AIL669"/>
      <c r="AIM669"/>
      <c r="AIN669"/>
      <c r="AIO669"/>
      <c r="AIP669"/>
      <c r="AIQ669"/>
      <c r="AIR669"/>
      <c r="AIS669"/>
      <c r="AIT669"/>
      <c r="AIU669"/>
      <c r="AIV669"/>
      <c r="AIW669"/>
      <c r="AIX669"/>
      <c r="AIY669"/>
      <c r="AIZ669"/>
      <c r="AJA669"/>
      <c r="AJB669"/>
      <c r="AJC669"/>
      <c r="AJD669"/>
      <c r="AJE669"/>
      <c r="AJF669"/>
      <c r="AJG669"/>
      <c r="AJH669"/>
      <c r="AJI669"/>
      <c r="AJJ669"/>
      <c r="AJK669"/>
      <c r="AJL669"/>
      <c r="AJM669"/>
      <c r="AJN669"/>
      <c r="AJO669"/>
      <c r="AJP669"/>
      <c r="AJQ669"/>
      <c r="AJR669"/>
      <c r="AJS669"/>
      <c r="AJT669"/>
      <c r="AJU669"/>
      <c r="AJV669"/>
      <c r="AJW669"/>
      <c r="AJX669"/>
      <c r="AJY669"/>
      <c r="AJZ669"/>
      <c r="AKA669"/>
      <c r="AKB669"/>
      <c r="AKC669"/>
      <c r="AKD669"/>
      <c r="AKE669"/>
      <c r="AKF669"/>
      <c r="AKG669"/>
      <c r="AKH669"/>
      <c r="AKI669"/>
      <c r="AKJ669"/>
      <c r="AKK669"/>
      <c r="AKL669"/>
      <c r="AKM669"/>
      <c r="AKN669"/>
      <c r="AKO669"/>
      <c r="AKP669"/>
      <c r="AKQ669"/>
      <c r="AKR669"/>
      <c r="AKS669"/>
      <c r="AKT669"/>
      <c r="AKU669"/>
      <c r="AKV669"/>
      <c r="AKW669"/>
      <c r="AKX669"/>
      <c r="AKY669"/>
      <c r="AKZ669"/>
      <c r="ALA669"/>
      <c r="ALB669"/>
      <c r="ALC669"/>
      <c r="ALD669"/>
      <c r="ALE669"/>
      <c r="ALF669"/>
      <c r="ALG669"/>
      <c r="ALH669"/>
      <c r="ALI669"/>
      <c r="ALJ669"/>
      <c r="ALK669"/>
      <c r="ALL669"/>
      <c r="ALM669"/>
      <c r="ALN669"/>
      <c r="ALO669"/>
      <c r="ALP669"/>
      <c r="ALQ669"/>
      <c r="ALR669"/>
      <c r="ALS669"/>
      <c r="ALT669"/>
      <c r="ALU669"/>
      <c r="ALV669"/>
      <c r="ALW669"/>
      <c r="ALX669"/>
      <c r="ALY669"/>
      <c r="ALZ669"/>
      <c r="AMA669"/>
      <c r="AMB669"/>
      <c r="AMC669"/>
      <c r="AMD669"/>
      <c r="AME669"/>
      <c r="AMF669"/>
      <c r="AMG669"/>
      <c r="AMH669"/>
      <c r="AMI669"/>
      <c r="AMJ669"/>
    </row>
    <row r="670" spans="1:1024" outlineLevel="1" x14ac:dyDescent="0.25">
      <c r="A670"/>
      <c r="B670" s="254"/>
      <c r="C670" s="84"/>
      <c r="D670" s="220"/>
      <c r="E670" s="220"/>
      <c r="F670" s="220"/>
      <c r="G670" s="220"/>
      <c r="H670" s="221"/>
      <c r="I670" s="219"/>
      <c r="J670" s="228"/>
      <c r="K670" s="223"/>
      <c r="L670" s="223"/>
      <c r="M670" s="225"/>
      <c r="N670" s="115"/>
      <c r="O670" s="80"/>
      <c r="P670" s="208">
        <f t="shared" si="16"/>
        <v>0</v>
      </c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  <c r="ID670"/>
      <c r="IE670"/>
      <c r="IF670"/>
      <c r="IG670"/>
      <c r="IH670"/>
      <c r="II670"/>
      <c r="IJ670"/>
      <c r="IK670"/>
      <c r="IL670"/>
      <c r="IM670"/>
      <c r="IN670"/>
      <c r="IO670"/>
      <c r="IP670"/>
      <c r="IQ670"/>
      <c r="IR670"/>
      <c r="IS670"/>
      <c r="IT670"/>
      <c r="IU670"/>
      <c r="IV670"/>
      <c r="IW670"/>
      <c r="IX670"/>
      <c r="IY670"/>
      <c r="IZ670"/>
      <c r="JA670"/>
      <c r="JB670"/>
      <c r="JC670"/>
      <c r="JD670"/>
      <c r="JE670"/>
      <c r="JF670"/>
      <c r="JG670"/>
      <c r="JH670"/>
      <c r="JI670"/>
      <c r="JJ670"/>
      <c r="JK670"/>
      <c r="JL670"/>
      <c r="JM670"/>
      <c r="JN670"/>
      <c r="JO670"/>
      <c r="JP670"/>
      <c r="JQ670"/>
      <c r="JR670"/>
      <c r="JS670"/>
      <c r="JT670"/>
      <c r="JU670"/>
      <c r="JV670"/>
      <c r="JW670"/>
      <c r="JX670"/>
      <c r="JY670"/>
      <c r="JZ670"/>
      <c r="KA670"/>
      <c r="KB670"/>
      <c r="KC670"/>
      <c r="KD670"/>
      <c r="KE670"/>
      <c r="KF670"/>
      <c r="KG670"/>
      <c r="KH670"/>
      <c r="KI670"/>
      <c r="KJ670"/>
      <c r="KK670"/>
      <c r="KL670"/>
      <c r="KM670"/>
      <c r="KN670"/>
      <c r="KO670"/>
      <c r="KP670"/>
      <c r="KQ670"/>
      <c r="KR670"/>
      <c r="KS670"/>
      <c r="KT670"/>
      <c r="KU670"/>
      <c r="KV670"/>
      <c r="KW670"/>
      <c r="KX670"/>
      <c r="KY670"/>
      <c r="KZ670"/>
      <c r="LA670"/>
      <c r="LB670"/>
      <c r="LC670"/>
      <c r="LD670"/>
      <c r="LE670"/>
      <c r="LF670"/>
      <c r="LG670"/>
      <c r="LH670"/>
      <c r="LI670"/>
      <c r="LJ670"/>
      <c r="LK670"/>
      <c r="LL670"/>
      <c r="LM670"/>
      <c r="LN670"/>
      <c r="LO670"/>
      <c r="LP670"/>
      <c r="LQ670"/>
      <c r="LR670"/>
      <c r="LS670"/>
      <c r="LT670"/>
      <c r="LU670"/>
      <c r="LV670"/>
      <c r="LW670"/>
      <c r="LX670"/>
      <c r="LY670"/>
      <c r="LZ670"/>
      <c r="MA670"/>
      <c r="MB670"/>
      <c r="MC670"/>
      <c r="MD670"/>
      <c r="ME670"/>
      <c r="MF670"/>
      <c r="MG670"/>
      <c r="MH670"/>
      <c r="MI670"/>
      <c r="MJ670"/>
      <c r="MK670"/>
      <c r="ML670"/>
      <c r="MM670"/>
      <c r="MN670"/>
      <c r="MO670"/>
      <c r="MP670"/>
      <c r="MQ670"/>
      <c r="MR670"/>
      <c r="MS670"/>
      <c r="MT670"/>
      <c r="MU670"/>
      <c r="MV670"/>
      <c r="MW670"/>
      <c r="MX670"/>
      <c r="MY670"/>
      <c r="MZ670"/>
      <c r="NA670"/>
      <c r="NB670"/>
      <c r="NC670"/>
      <c r="ND670"/>
      <c r="NE670"/>
      <c r="NF670"/>
      <c r="NG670"/>
      <c r="NH670"/>
      <c r="NI670"/>
      <c r="NJ670"/>
      <c r="NK670"/>
      <c r="NL670"/>
      <c r="NM670"/>
      <c r="NN670"/>
      <c r="NO670"/>
      <c r="NP670"/>
      <c r="NQ670"/>
      <c r="NR670"/>
      <c r="NS670"/>
      <c r="NT670"/>
      <c r="NU670"/>
      <c r="NV670"/>
      <c r="NW670"/>
      <c r="NX670"/>
      <c r="NY670"/>
      <c r="NZ670"/>
      <c r="OA670"/>
      <c r="OB670"/>
      <c r="OC670"/>
      <c r="OD670"/>
      <c r="OE670"/>
      <c r="OF670"/>
      <c r="OG670"/>
      <c r="OH670"/>
      <c r="OI670"/>
      <c r="OJ670"/>
      <c r="OK670"/>
      <c r="OL670"/>
      <c r="OM670"/>
      <c r="ON670"/>
      <c r="OO670"/>
      <c r="OP670"/>
      <c r="OQ670"/>
      <c r="OR670"/>
      <c r="OS670"/>
      <c r="OT670"/>
      <c r="OU670"/>
      <c r="OV670"/>
      <c r="OW670"/>
      <c r="OX670"/>
      <c r="OY670"/>
      <c r="OZ670"/>
      <c r="PA670"/>
      <c r="PB670"/>
      <c r="PC670"/>
      <c r="PD670"/>
      <c r="PE670"/>
      <c r="PF670"/>
      <c r="PG670"/>
      <c r="PH670"/>
      <c r="PI670"/>
      <c r="PJ670"/>
      <c r="PK670"/>
      <c r="PL670"/>
      <c r="PM670"/>
      <c r="PN670"/>
      <c r="PO670"/>
      <c r="PP670"/>
      <c r="PQ670"/>
      <c r="PR670"/>
      <c r="PS670"/>
      <c r="PT670"/>
      <c r="PU670"/>
      <c r="PV670"/>
      <c r="PW670"/>
      <c r="PX670"/>
      <c r="PY670"/>
      <c r="PZ670"/>
      <c r="QA670"/>
      <c r="QB670"/>
      <c r="QC670"/>
      <c r="QD670"/>
      <c r="QE670"/>
      <c r="QF670"/>
      <c r="QG670"/>
      <c r="QH670"/>
      <c r="QI670"/>
      <c r="QJ670"/>
      <c r="QK670"/>
      <c r="QL670"/>
      <c r="QM670"/>
      <c r="QN670"/>
      <c r="QO670"/>
      <c r="QP670"/>
      <c r="QQ670"/>
      <c r="QR670"/>
      <c r="QS670"/>
      <c r="QT670"/>
      <c r="QU670"/>
      <c r="QV670"/>
      <c r="QW670"/>
      <c r="QX670"/>
      <c r="QY670"/>
      <c r="QZ670"/>
      <c r="RA670"/>
      <c r="RB670"/>
      <c r="RC670"/>
      <c r="RD670"/>
      <c r="RE670"/>
      <c r="RF670"/>
      <c r="RG670"/>
      <c r="RH670"/>
      <c r="RI670"/>
      <c r="RJ670"/>
      <c r="RK670"/>
      <c r="RL670"/>
      <c r="RM670"/>
      <c r="RN670"/>
      <c r="RO670"/>
      <c r="RP670"/>
      <c r="RQ670"/>
      <c r="RR670"/>
      <c r="RS670"/>
      <c r="RT670"/>
      <c r="RU670"/>
      <c r="RV670"/>
      <c r="RW670"/>
      <c r="RX670"/>
      <c r="RY670"/>
      <c r="RZ670"/>
      <c r="SA670"/>
      <c r="SB670"/>
      <c r="SC670"/>
      <c r="SD670"/>
      <c r="SE670"/>
      <c r="SF670"/>
      <c r="SG670"/>
      <c r="SH670"/>
      <c r="SI670"/>
      <c r="SJ670"/>
      <c r="SK670"/>
      <c r="SL670"/>
      <c r="SM670"/>
      <c r="SN670"/>
      <c r="SO670"/>
      <c r="SP670"/>
      <c r="SQ670"/>
      <c r="SR670"/>
      <c r="SS670"/>
      <c r="ST670"/>
      <c r="SU670"/>
      <c r="SV670"/>
      <c r="SW670"/>
      <c r="SX670"/>
      <c r="SY670"/>
      <c r="SZ670"/>
      <c r="TA670"/>
      <c r="TB670"/>
      <c r="TC670"/>
      <c r="TD670"/>
      <c r="TE670"/>
      <c r="TF670"/>
      <c r="TG670"/>
      <c r="TH670"/>
      <c r="TI670"/>
      <c r="TJ670"/>
      <c r="TK670"/>
      <c r="TL670"/>
      <c r="TM670"/>
      <c r="TN670"/>
      <c r="TO670"/>
      <c r="TP670"/>
      <c r="TQ670"/>
      <c r="TR670"/>
      <c r="TS670"/>
      <c r="TT670"/>
      <c r="TU670"/>
      <c r="TV670"/>
      <c r="TW670"/>
      <c r="TX670"/>
      <c r="TY670"/>
      <c r="TZ670"/>
      <c r="UA670"/>
      <c r="UB670"/>
      <c r="UC670"/>
      <c r="UD670"/>
      <c r="UE670"/>
      <c r="UF670"/>
      <c r="UG670"/>
      <c r="UH670"/>
      <c r="UI670"/>
      <c r="UJ670"/>
      <c r="UK670"/>
      <c r="UL670"/>
      <c r="UM670"/>
      <c r="UN670"/>
      <c r="UO670"/>
      <c r="UP670"/>
      <c r="UQ670"/>
      <c r="UR670"/>
      <c r="US670"/>
      <c r="UT670"/>
      <c r="UU670"/>
      <c r="UV670"/>
      <c r="UW670"/>
      <c r="UX670"/>
      <c r="UY670"/>
      <c r="UZ670"/>
      <c r="VA670"/>
      <c r="VB670"/>
      <c r="VC670"/>
      <c r="VD670"/>
      <c r="VE670"/>
      <c r="VF670"/>
      <c r="VG670"/>
      <c r="VH670"/>
      <c r="VI670"/>
      <c r="VJ670"/>
      <c r="VK670"/>
      <c r="VL670"/>
      <c r="VM670"/>
      <c r="VN670"/>
      <c r="VO670"/>
      <c r="VP670"/>
      <c r="VQ670"/>
      <c r="VR670"/>
      <c r="VS670"/>
      <c r="VT670"/>
      <c r="VU670"/>
      <c r="VV670"/>
      <c r="VW670"/>
      <c r="VX670"/>
      <c r="VY670"/>
      <c r="VZ670"/>
      <c r="WA670"/>
      <c r="WB670"/>
      <c r="WC670"/>
      <c r="WD670"/>
      <c r="WE670"/>
      <c r="WF670"/>
      <c r="WG670"/>
      <c r="WH670"/>
      <c r="WI670"/>
      <c r="WJ670"/>
      <c r="WK670"/>
      <c r="WL670"/>
      <c r="WM670"/>
      <c r="WN670"/>
      <c r="WO670"/>
      <c r="WP670"/>
      <c r="WQ670"/>
      <c r="WR670"/>
      <c r="WS670"/>
      <c r="WT670"/>
      <c r="WU670"/>
      <c r="WV670"/>
      <c r="WW670"/>
      <c r="WX670"/>
      <c r="WY670"/>
      <c r="WZ670"/>
      <c r="XA670"/>
      <c r="XB670"/>
      <c r="XC670"/>
      <c r="XD670"/>
      <c r="XE670"/>
      <c r="XF670"/>
      <c r="XG670"/>
      <c r="XH670"/>
      <c r="XI670"/>
      <c r="XJ670"/>
      <c r="XK670"/>
      <c r="XL670"/>
      <c r="XM670"/>
      <c r="XN670"/>
      <c r="XO670"/>
      <c r="XP670"/>
      <c r="XQ670"/>
      <c r="XR670"/>
      <c r="XS670"/>
      <c r="XT670"/>
      <c r="XU670"/>
      <c r="XV670"/>
      <c r="XW670"/>
      <c r="XX670"/>
      <c r="XY670"/>
      <c r="XZ670"/>
      <c r="YA670"/>
      <c r="YB670"/>
      <c r="YC670"/>
      <c r="YD670"/>
      <c r="YE670"/>
      <c r="YF670"/>
      <c r="YG670"/>
      <c r="YH670"/>
      <c r="YI670"/>
      <c r="YJ670"/>
      <c r="YK670"/>
      <c r="YL670"/>
      <c r="YM670"/>
      <c r="YN670"/>
      <c r="YO670"/>
      <c r="YP670"/>
      <c r="YQ670"/>
      <c r="YR670"/>
      <c r="YS670"/>
      <c r="YT670"/>
      <c r="YU670"/>
      <c r="YV670"/>
      <c r="YW670"/>
      <c r="YX670"/>
      <c r="YY670"/>
      <c r="YZ670"/>
      <c r="ZA670"/>
      <c r="ZB670"/>
      <c r="ZC670"/>
      <c r="ZD670"/>
      <c r="ZE670"/>
      <c r="ZF670"/>
      <c r="ZG670"/>
      <c r="ZH670"/>
      <c r="ZI670"/>
      <c r="ZJ670"/>
      <c r="ZK670"/>
      <c r="ZL670"/>
      <c r="ZM670"/>
      <c r="ZN670"/>
      <c r="ZO670"/>
      <c r="ZP670"/>
      <c r="ZQ670"/>
      <c r="ZR670"/>
      <c r="ZS670"/>
      <c r="ZT670"/>
      <c r="ZU670"/>
      <c r="ZV670"/>
      <c r="ZW670"/>
      <c r="ZX670"/>
      <c r="ZY670"/>
      <c r="ZZ670"/>
      <c r="AAA670"/>
      <c r="AAB670"/>
      <c r="AAC670"/>
      <c r="AAD670"/>
      <c r="AAE670"/>
      <c r="AAF670"/>
      <c r="AAG670"/>
      <c r="AAH670"/>
      <c r="AAI670"/>
      <c r="AAJ670"/>
      <c r="AAK670"/>
      <c r="AAL670"/>
      <c r="AAM670"/>
      <c r="AAN670"/>
      <c r="AAO670"/>
      <c r="AAP670"/>
      <c r="AAQ670"/>
      <c r="AAR670"/>
      <c r="AAS670"/>
      <c r="AAT670"/>
      <c r="AAU670"/>
      <c r="AAV670"/>
      <c r="AAW670"/>
      <c r="AAX670"/>
      <c r="AAY670"/>
      <c r="AAZ670"/>
      <c r="ABA670"/>
      <c r="ABB670"/>
      <c r="ABC670"/>
      <c r="ABD670"/>
      <c r="ABE670"/>
      <c r="ABF670"/>
      <c r="ABG670"/>
      <c r="ABH670"/>
      <c r="ABI670"/>
      <c r="ABJ670"/>
      <c r="ABK670"/>
      <c r="ABL670"/>
      <c r="ABM670"/>
      <c r="ABN670"/>
      <c r="ABO670"/>
      <c r="ABP670"/>
      <c r="ABQ670"/>
      <c r="ABR670"/>
      <c r="ABS670"/>
      <c r="ABT670"/>
      <c r="ABU670"/>
      <c r="ABV670"/>
      <c r="ABW670"/>
      <c r="ABX670"/>
      <c r="ABY670"/>
      <c r="ABZ670"/>
      <c r="ACA670"/>
      <c r="ACB670"/>
      <c r="ACC670"/>
      <c r="ACD670"/>
      <c r="ACE670"/>
      <c r="ACF670"/>
      <c r="ACG670"/>
      <c r="ACH670"/>
      <c r="ACI670"/>
      <c r="ACJ670"/>
      <c r="ACK670"/>
      <c r="ACL670"/>
      <c r="ACM670"/>
      <c r="ACN670"/>
      <c r="ACO670"/>
      <c r="ACP670"/>
      <c r="ACQ670"/>
      <c r="ACR670"/>
      <c r="ACS670"/>
      <c r="ACT670"/>
      <c r="ACU670"/>
      <c r="ACV670"/>
      <c r="ACW670"/>
      <c r="ACX670"/>
      <c r="ACY670"/>
      <c r="ACZ670"/>
      <c r="ADA670"/>
      <c r="ADB670"/>
      <c r="ADC670"/>
      <c r="ADD670"/>
      <c r="ADE670"/>
      <c r="ADF670"/>
      <c r="ADG670"/>
      <c r="ADH670"/>
      <c r="ADI670"/>
      <c r="ADJ670"/>
      <c r="ADK670"/>
      <c r="ADL670"/>
      <c r="ADM670"/>
      <c r="ADN670"/>
      <c r="ADO670"/>
      <c r="ADP670"/>
      <c r="ADQ670"/>
      <c r="ADR670"/>
      <c r="ADS670"/>
      <c r="ADT670"/>
      <c r="ADU670"/>
      <c r="ADV670"/>
      <c r="ADW670"/>
      <c r="ADX670"/>
      <c r="ADY670"/>
      <c r="ADZ670"/>
      <c r="AEA670"/>
      <c r="AEB670"/>
      <c r="AEC670"/>
      <c r="AED670"/>
      <c r="AEE670"/>
      <c r="AEF670"/>
      <c r="AEG670"/>
      <c r="AEH670"/>
      <c r="AEI670"/>
      <c r="AEJ670"/>
      <c r="AEK670"/>
      <c r="AEL670"/>
      <c r="AEM670"/>
      <c r="AEN670"/>
      <c r="AEO670"/>
      <c r="AEP670"/>
      <c r="AEQ670"/>
      <c r="AER670"/>
      <c r="AES670"/>
      <c r="AET670"/>
      <c r="AEU670"/>
      <c r="AEV670"/>
      <c r="AEW670"/>
      <c r="AEX670"/>
      <c r="AEY670"/>
      <c r="AEZ670"/>
      <c r="AFA670"/>
      <c r="AFB670"/>
      <c r="AFC670"/>
      <c r="AFD670"/>
      <c r="AFE670"/>
      <c r="AFF670"/>
      <c r="AFG670"/>
      <c r="AFH670"/>
      <c r="AFI670"/>
      <c r="AFJ670"/>
      <c r="AFK670"/>
      <c r="AFL670"/>
      <c r="AFM670"/>
      <c r="AFN670"/>
      <c r="AFO670"/>
      <c r="AFP670"/>
      <c r="AFQ670"/>
      <c r="AFR670"/>
      <c r="AFS670"/>
      <c r="AFT670"/>
      <c r="AFU670"/>
      <c r="AFV670"/>
      <c r="AFW670"/>
      <c r="AFX670"/>
      <c r="AFY670"/>
      <c r="AFZ670"/>
      <c r="AGA670"/>
      <c r="AGB670"/>
      <c r="AGC670"/>
      <c r="AGD670"/>
      <c r="AGE670"/>
      <c r="AGF670"/>
      <c r="AGG670"/>
      <c r="AGH670"/>
      <c r="AGI670"/>
      <c r="AGJ670"/>
      <c r="AGK670"/>
      <c r="AGL670"/>
      <c r="AGM670"/>
      <c r="AGN670"/>
      <c r="AGO670"/>
      <c r="AGP670"/>
      <c r="AGQ670"/>
      <c r="AGR670"/>
      <c r="AGS670"/>
      <c r="AGT670"/>
      <c r="AGU670"/>
      <c r="AGV670"/>
      <c r="AGW670"/>
      <c r="AGX670"/>
      <c r="AGY670"/>
      <c r="AGZ670"/>
      <c r="AHA670"/>
      <c r="AHB670"/>
      <c r="AHC670"/>
      <c r="AHD670"/>
      <c r="AHE670"/>
      <c r="AHF670"/>
      <c r="AHG670"/>
      <c r="AHH670"/>
      <c r="AHI670"/>
      <c r="AHJ670"/>
      <c r="AHK670"/>
      <c r="AHL670"/>
      <c r="AHM670"/>
      <c r="AHN670"/>
      <c r="AHO670"/>
      <c r="AHP670"/>
      <c r="AHQ670"/>
      <c r="AHR670"/>
      <c r="AHS670"/>
      <c r="AHT670"/>
      <c r="AHU670"/>
      <c r="AHV670"/>
      <c r="AHW670"/>
      <c r="AHX670"/>
      <c r="AHY670"/>
      <c r="AHZ670"/>
      <c r="AIA670"/>
      <c r="AIB670"/>
      <c r="AIC670"/>
      <c r="AID670"/>
      <c r="AIE670"/>
      <c r="AIF670"/>
      <c r="AIG670"/>
      <c r="AIH670"/>
      <c r="AII670"/>
      <c r="AIJ670"/>
      <c r="AIK670"/>
      <c r="AIL670"/>
      <c r="AIM670"/>
      <c r="AIN670"/>
      <c r="AIO670"/>
      <c r="AIP670"/>
      <c r="AIQ670"/>
      <c r="AIR670"/>
      <c r="AIS670"/>
      <c r="AIT670"/>
      <c r="AIU670"/>
      <c r="AIV670"/>
      <c r="AIW670"/>
      <c r="AIX670"/>
      <c r="AIY670"/>
      <c r="AIZ670"/>
      <c r="AJA670"/>
      <c r="AJB670"/>
      <c r="AJC670"/>
      <c r="AJD670"/>
      <c r="AJE670"/>
      <c r="AJF670"/>
      <c r="AJG670"/>
      <c r="AJH670"/>
      <c r="AJI670"/>
      <c r="AJJ670"/>
      <c r="AJK670"/>
      <c r="AJL670"/>
      <c r="AJM670"/>
      <c r="AJN670"/>
      <c r="AJO670"/>
      <c r="AJP670"/>
      <c r="AJQ670"/>
      <c r="AJR670"/>
      <c r="AJS670"/>
      <c r="AJT670"/>
      <c r="AJU670"/>
      <c r="AJV670"/>
      <c r="AJW670"/>
      <c r="AJX670"/>
      <c r="AJY670"/>
      <c r="AJZ670"/>
      <c r="AKA670"/>
      <c r="AKB670"/>
      <c r="AKC670"/>
      <c r="AKD670"/>
      <c r="AKE670"/>
      <c r="AKF670"/>
      <c r="AKG670"/>
      <c r="AKH670"/>
      <c r="AKI670"/>
      <c r="AKJ670"/>
      <c r="AKK670"/>
      <c r="AKL670"/>
      <c r="AKM670"/>
      <c r="AKN670"/>
      <c r="AKO670"/>
      <c r="AKP670"/>
      <c r="AKQ670"/>
      <c r="AKR670"/>
      <c r="AKS670"/>
      <c r="AKT670"/>
      <c r="AKU670"/>
      <c r="AKV670"/>
      <c r="AKW670"/>
      <c r="AKX670"/>
      <c r="AKY670"/>
      <c r="AKZ670"/>
      <c r="ALA670"/>
      <c r="ALB670"/>
      <c r="ALC670"/>
      <c r="ALD670"/>
      <c r="ALE670"/>
      <c r="ALF670"/>
      <c r="ALG670"/>
      <c r="ALH670"/>
      <c r="ALI670"/>
      <c r="ALJ670"/>
      <c r="ALK670"/>
      <c r="ALL670"/>
      <c r="ALM670"/>
      <c r="ALN670"/>
      <c r="ALO670"/>
      <c r="ALP670"/>
      <c r="ALQ670"/>
      <c r="ALR670"/>
      <c r="ALS670"/>
      <c r="ALT670"/>
      <c r="ALU670"/>
      <c r="ALV670"/>
      <c r="ALW670"/>
      <c r="ALX670"/>
      <c r="ALY670"/>
      <c r="ALZ670"/>
      <c r="AMA670"/>
      <c r="AMB670"/>
      <c r="AMC670"/>
      <c r="AMD670"/>
      <c r="AME670"/>
      <c r="AMF670"/>
      <c r="AMG670"/>
      <c r="AMH670"/>
      <c r="AMI670"/>
      <c r="AMJ670"/>
    </row>
    <row r="671" spans="1:1024" outlineLevel="1" x14ac:dyDescent="0.25">
      <c r="A671"/>
      <c r="B671" s="254"/>
      <c r="C671" s="84"/>
      <c r="D671" s="220"/>
      <c r="E671" s="220"/>
      <c r="F671" s="220"/>
      <c r="G671" s="220"/>
      <c r="H671" s="221"/>
      <c r="I671" s="219"/>
      <c r="J671" s="228">
        <f>SUM(J665:J667)*J668</f>
        <v>85927.23</v>
      </c>
      <c r="K671" s="223"/>
      <c r="L671" s="223"/>
      <c r="M671" s="225"/>
      <c r="N671" s="115"/>
      <c r="O671" s="80"/>
      <c r="P671" s="208">
        <f t="shared" si="16"/>
        <v>0</v>
      </c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  <c r="JD671"/>
      <c r="JE671"/>
      <c r="JF671"/>
      <c r="JG671"/>
      <c r="JH671"/>
      <c r="JI671"/>
      <c r="JJ671"/>
      <c r="JK671"/>
      <c r="JL671"/>
      <c r="JM671"/>
      <c r="JN671"/>
      <c r="JO671"/>
      <c r="JP671"/>
      <c r="JQ671"/>
      <c r="JR671"/>
      <c r="JS671"/>
      <c r="JT671"/>
      <c r="JU671"/>
      <c r="JV671"/>
      <c r="JW671"/>
      <c r="JX671"/>
      <c r="JY671"/>
      <c r="JZ671"/>
      <c r="KA671"/>
      <c r="KB671"/>
      <c r="KC671"/>
      <c r="KD671"/>
      <c r="KE671"/>
      <c r="KF671"/>
      <c r="KG671"/>
      <c r="KH671"/>
      <c r="KI671"/>
      <c r="KJ671"/>
      <c r="KK671"/>
      <c r="KL671"/>
      <c r="KM671"/>
      <c r="KN671"/>
      <c r="KO671"/>
      <c r="KP671"/>
      <c r="KQ671"/>
      <c r="KR671"/>
      <c r="KS671"/>
      <c r="KT671"/>
      <c r="KU671"/>
      <c r="KV671"/>
      <c r="KW671"/>
      <c r="KX671"/>
      <c r="KY671"/>
      <c r="KZ671"/>
      <c r="LA671"/>
      <c r="LB671"/>
      <c r="LC671"/>
      <c r="LD671"/>
      <c r="LE671"/>
      <c r="LF671"/>
      <c r="LG671"/>
      <c r="LH671"/>
      <c r="LI671"/>
      <c r="LJ671"/>
      <c r="LK671"/>
      <c r="LL671"/>
      <c r="LM671"/>
      <c r="LN671"/>
      <c r="LO671"/>
      <c r="LP671"/>
      <c r="LQ671"/>
      <c r="LR671"/>
      <c r="LS671"/>
      <c r="LT671"/>
      <c r="LU671"/>
      <c r="LV671"/>
      <c r="LW671"/>
      <c r="LX671"/>
      <c r="LY671"/>
      <c r="LZ671"/>
      <c r="MA671"/>
      <c r="MB671"/>
      <c r="MC671"/>
      <c r="MD671"/>
      <c r="ME671"/>
      <c r="MF671"/>
      <c r="MG671"/>
      <c r="MH671"/>
      <c r="MI671"/>
      <c r="MJ671"/>
      <c r="MK671"/>
      <c r="ML671"/>
      <c r="MM671"/>
      <c r="MN671"/>
      <c r="MO671"/>
      <c r="MP671"/>
      <c r="MQ671"/>
      <c r="MR671"/>
      <c r="MS671"/>
      <c r="MT671"/>
      <c r="MU671"/>
      <c r="MV671"/>
      <c r="MW671"/>
      <c r="MX671"/>
      <c r="MY671"/>
      <c r="MZ671"/>
      <c r="NA671"/>
      <c r="NB671"/>
      <c r="NC671"/>
      <c r="ND671"/>
      <c r="NE671"/>
      <c r="NF671"/>
      <c r="NG671"/>
      <c r="NH671"/>
      <c r="NI671"/>
      <c r="NJ671"/>
      <c r="NK671"/>
      <c r="NL671"/>
      <c r="NM671"/>
      <c r="NN671"/>
      <c r="NO671"/>
      <c r="NP671"/>
      <c r="NQ671"/>
      <c r="NR671"/>
      <c r="NS671"/>
      <c r="NT671"/>
      <c r="NU671"/>
      <c r="NV671"/>
      <c r="NW671"/>
      <c r="NX671"/>
      <c r="NY671"/>
      <c r="NZ671"/>
      <c r="OA671"/>
      <c r="OB671"/>
      <c r="OC671"/>
      <c r="OD671"/>
      <c r="OE671"/>
      <c r="OF671"/>
      <c r="OG671"/>
      <c r="OH671"/>
      <c r="OI671"/>
      <c r="OJ671"/>
      <c r="OK671"/>
      <c r="OL671"/>
      <c r="OM671"/>
      <c r="ON671"/>
      <c r="OO671"/>
      <c r="OP671"/>
      <c r="OQ671"/>
      <c r="OR671"/>
      <c r="OS671"/>
      <c r="OT671"/>
      <c r="OU671"/>
      <c r="OV671"/>
      <c r="OW671"/>
      <c r="OX671"/>
      <c r="OY671"/>
      <c r="OZ671"/>
      <c r="PA671"/>
      <c r="PB671"/>
      <c r="PC671"/>
      <c r="PD671"/>
      <c r="PE671"/>
      <c r="PF671"/>
      <c r="PG671"/>
      <c r="PH671"/>
      <c r="PI671"/>
      <c r="PJ671"/>
      <c r="PK671"/>
      <c r="PL671"/>
      <c r="PM671"/>
      <c r="PN671"/>
      <c r="PO671"/>
      <c r="PP671"/>
      <c r="PQ671"/>
      <c r="PR671"/>
      <c r="PS671"/>
      <c r="PT671"/>
      <c r="PU671"/>
      <c r="PV671"/>
      <c r="PW671"/>
      <c r="PX671"/>
      <c r="PY671"/>
      <c r="PZ671"/>
      <c r="QA671"/>
      <c r="QB671"/>
      <c r="QC671"/>
      <c r="QD671"/>
      <c r="QE671"/>
      <c r="QF671"/>
      <c r="QG671"/>
      <c r="QH671"/>
      <c r="QI671"/>
      <c r="QJ671"/>
      <c r="QK671"/>
      <c r="QL671"/>
      <c r="QM671"/>
      <c r="QN671"/>
      <c r="QO671"/>
      <c r="QP671"/>
      <c r="QQ671"/>
      <c r="QR671"/>
      <c r="QS671"/>
      <c r="QT671"/>
      <c r="QU671"/>
      <c r="QV671"/>
      <c r="QW671"/>
      <c r="QX671"/>
      <c r="QY671"/>
      <c r="QZ671"/>
      <c r="RA671"/>
      <c r="RB671"/>
      <c r="RC671"/>
      <c r="RD671"/>
      <c r="RE671"/>
      <c r="RF671"/>
      <c r="RG671"/>
      <c r="RH671"/>
      <c r="RI671"/>
      <c r="RJ671"/>
      <c r="RK671"/>
      <c r="RL671"/>
      <c r="RM671"/>
      <c r="RN671"/>
      <c r="RO671"/>
      <c r="RP671"/>
      <c r="RQ671"/>
      <c r="RR671"/>
      <c r="RS671"/>
      <c r="RT671"/>
      <c r="RU671"/>
      <c r="RV671"/>
      <c r="RW671"/>
      <c r="RX671"/>
      <c r="RY671"/>
      <c r="RZ671"/>
      <c r="SA671"/>
      <c r="SB671"/>
      <c r="SC671"/>
      <c r="SD671"/>
      <c r="SE671"/>
      <c r="SF671"/>
      <c r="SG671"/>
      <c r="SH671"/>
      <c r="SI671"/>
      <c r="SJ671"/>
      <c r="SK671"/>
      <c r="SL671"/>
      <c r="SM671"/>
      <c r="SN671"/>
      <c r="SO671"/>
      <c r="SP671"/>
      <c r="SQ671"/>
      <c r="SR671"/>
      <c r="SS671"/>
      <c r="ST671"/>
      <c r="SU671"/>
      <c r="SV671"/>
      <c r="SW671"/>
      <c r="SX671"/>
      <c r="SY671"/>
      <c r="SZ671"/>
      <c r="TA671"/>
      <c r="TB671"/>
      <c r="TC671"/>
      <c r="TD671"/>
      <c r="TE671"/>
      <c r="TF671"/>
      <c r="TG671"/>
      <c r="TH671"/>
      <c r="TI671"/>
      <c r="TJ671"/>
      <c r="TK671"/>
      <c r="TL671"/>
      <c r="TM671"/>
      <c r="TN671"/>
      <c r="TO671"/>
      <c r="TP671"/>
      <c r="TQ671"/>
      <c r="TR671"/>
      <c r="TS671"/>
      <c r="TT671"/>
      <c r="TU671"/>
      <c r="TV671"/>
      <c r="TW671"/>
      <c r="TX671"/>
      <c r="TY671"/>
      <c r="TZ671"/>
      <c r="UA671"/>
      <c r="UB671"/>
      <c r="UC671"/>
      <c r="UD671"/>
      <c r="UE671"/>
      <c r="UF671"/>
      <c r="UG671"/>
      <c r="UH671"/>
      <c r="UI671"/>
      <c r="UJ671"/>
      <c r="UK671"/>
      <c r="UL671"/>
      <c r="UM671"/>
      <c r="UN671"/>
      <c r="UO671"/>
      <c r="UP671"/>
      <c r="UQ671"/>
      <c r="UR671"/>
      <c r="US671"/>
      <c r="UT671"/>
      <c r="UU671"/>
      <c r="UV671"/>
      <c r="UW671"/>
      <c r="UX671"/>
      <c r="UY671"/>
      <c r="UZ671"/>
      <c r="VA671"/>
      <c r="VB671"/>
      <c r="VC671"/>
      <c r="VD671"/>
      <c r="VE671"/>
      <c r="VF671"/>
      <c r="VG671"/>
      <c r="VH671"/>
      <c r="VI671"/>
      <c r="VJ671"/>
      <c r="VK671"/>
      <c r="VL671"/>
      <c r="VM671"/>
      <c r="VN671"/>
      <c r="VO671"/>
      <c r="VP671"/>
      <c r="VQ671"/>
      <c r="VR671"/>
      <c r="VS671"/>
      <c r="VT671"/>
      <c r="VU671"/>
      <c r="VV671"/>
      <c r="VW671"/>
      <c r="VX671"/>
      <c r="VY671"/>
      <c r="VZ671"/>
      <c r="WA671"/>
      <c r="WB671"/>
      <c r="WC671"/>
      <c r="WD671"/>
      <c r="WE671"/>
      <c r="WF671"/>
      <c r="WG671"/>
      <c r="WH671"/>
      <c r="WI671"/>
      <c r="WJ671"/>
      <c r="WK671"/>
      <c r="WL671"/>
      <c r="WM671"/>
      <c r="WN671"/>
      <c r="WO671"/>
      <c r="WP671"/>
      <c r="WQ671"/>
      <c r="WR671"/>
      <c r="WS671"/>
      <c r="WT671"/>
      <c r="WU671"/>
      <c r="WV671"/>
      <c r="WW671"/>
      <c r="WX671"/>
      <c r="WY671"/>
      <c r="WZ671"/>
      <c r="XA671"/>
      <c r="XB671"/>
      <c r="XC671"/>
      <c r="XD671"/>
      <c r="XE671"/>
      <c r="XF671"/>
      <c r="XG671"/>
      <c r="XH671"/>
      <c r="XI671"/>
      <c r="XJ671"/>
      <c r="XK671"/>
      <c r="XL671"/>
      <c r="XM671"/>
      <c r="XN671"/>
      <c r="XO671"/>
      <c r="XP671"/>
      <c r="XQ671"/>
      <c r="XR671"/>
      <c r="XS671"/>
      <c r="XT671"/>
      <c r="XU671"/>
      <c r="XV671"/>
      <c r="XW671"/>
      <c r="XX671"/>
      <c r="XY671"/>
      <c r="XZ671"/>
      <c r="YA671"/>
      <c r="YB671"/>
      <c r="YC671"/>
      <c r="YD671"/>
      <c r="YE671"/>
      <c r="YF671"/>
      <c r="YG671"/>
      <c r="YH671"/>
      <c r="YI671"/>
      <c r="YJ671"/>
      <c r="YK671"/>
      <c r="YL671"/>
      <c r="YM671"/>
      <c r="YN671"/>
      <c r="YO671"/>
      <c r="YP671"/>
      <c r="YQ671"/>
      <c r="YR671"/>
      <c r="YS671"/>
      <c r="YT671"/>
      <c r="YU671"/>
      <c r="YV671"/>
      <c r="YW671"/>
      <c r="YX671"/>
      <c r="YY671"/>
      <c r="YZ671"/>
      <c r="ZA671"/>
      <c r="ZB671"/>
      <c r="ZC671"/>
      <c r="ZD671"/>
      <c r="ZE671"/>
      <c r="ZF671"/>
      <c r="ZG671"/>
      <c r="ZH671"/>
      <c r="ZI671"/>
      <c r="ZJ671"/>
      <c r="ZK671"/>
      <c r="ZL671"/>
      <c r="ZM671"/>
      <c r="ZN671"/>
      <c r="ZO671"/>
      <c r="ZP671"/>
      <c r="ZQ671"/>
      <c r="ZR671"/>
      <c r="ZS671"/>
      <c r="ZT671"/>
      <c r="ZU671"/>
      <c r="ZV671"/>
      <c r="ZW671"/>
      <c r="ZX671"/>
      <c r="ZY671"/>
      <c r="ZZ671"/>
      <c r="AAA671"/>
      <c r="AAB671"/>
      <c r="AAC671"/>
      <c r="AAD671"/>
      <c r="AAE671"/>
      <c r="AAF671"/>
      <c r="AAG671"/>
      <c r="AAH671"/>
      <c r="AAI671"/>
      <c r="AAJ671"/>
      <c r="AAK671"/>
      <c r="AAL671"/>
      <c r="AAM671"/>
      <c r="AAN671"/>
      <c r="AAO671"/>
      <c r="AAP671"/>
      <c r="AAQ671"/>
      <c r="AAR671"/>
      <c r="AAS671"/>
      <c r="AAT671"/>
      <c r="AAU671"/>
      <c r="AAV671"/>
      <c r="AAW671"/>
      <c r="AAX671"/>
      <c r="AAY671"/>
      <c r="AAZ671"/>
      <c r="ABA671"/>
      <c r="ABB671"/>
      <c r="ABC671"/>
      <c r="ABD671"/>
      <c r="ABE671"/>
      <c r="ABF671"/>
      <c r="ABG671"/>
      <c r="ABH671"/>
      <c r="ABI671"/>
      <c r="ABJ671"/>
      <c r="ABK671"/>
      <c r="ABL671"/>
      <c r="ABM671"/>
      <c r="ABN671"/>
      <c r="ABO671"/>
      <c r="ABP671"/>
      <c r="ABQ671"/>
      <c r="ABR671"/>
      <c r="ABS671"/>
      <c r="ABT671"/>
      <c r="ABU671"/>
      <c r="ABV671"/>
      <c r="ABW671"/>
      <c r="ABX671"/>
      <c r="ABY671"/>
      <c r="ABZ671"/>
      <c r="ACA671"/>
      <c r="ACB671"/>
      <c r="ACC671"/>
      <c r="ACD671"/>
      <c r="ACE671"/>
      <c r="ACF671"/>
      <c r="ACG671"/>
      <c r="ACH671"/>
      <c r="ACI671"/>
      <c r="ACJ671"/>
      <c r="ACK671"/>
      <c r="ACL671"/>
      <c r="ACM671"/>
      <c r="ACN671"/>
      <c r="ACO671"/>
      <c r="ACP671"/>
      <c r="ACQ671"/>
      <c r="ACR671"/>
      <c r="ACS671"/>
      <c r="ACT671"/>
      <c r="ACU671"/>
      <c r="ACV671"/>
      <c r="ACW671"/>
      <c r="ACX671"/>
      <c r="ACY671"/>
      <c r="ACZ671"/>
      <c r="ADA671"/>
      <c r="ADB671"/>
      <c r="ADC671"/>
      <c r="ADD671"/>
      <c r="ADE671"/>
      <c r="ADF671"/>
      <c r="ADG671"/>
      <c r="ADH671"/>
      <c r="ADI671"/>
      <c r="ADJ671"/>
      <c r="ADK671"/>
      <c r="ADL671"/>
      <c r="ADM671"/>
      <c r="ADN671"/>
      <c r="ADO671"/>
      <c r="ADP671"/>
      <c r="ADQ671"/>
      <c r="ADR671"/>
      <c r="ADS671"/>
      <c r="ADT671"/>
      <c r="ADU671"/>
      <c r="ADV671"/>
      <c r="ADW671"/>
      <c r="ADX671"/>
      <c r="ADY671"/>
      <c r="ADZ671"/>
      <c r="AEA671"/>
      <c r="AEB671"/>
      <c r="AEC671"/>
      <c r="AED671"/>
      <c r="AEE671"/>
      <c r="AEF671"/>
      <c r="AEG671"/>
      <c r="AEH671"/>
      <c r="AEI671"/>
      <c r="AEJ671"/>
      <c r="AEK671"/>
      <c r="AEL671"/>
      <c r="AEM671"/>
      <c r="AEN671"/>
      <c r="AEO671"/>
      <c r="AEP671"/>
      <c r="AEQ671"/>
      <c r="AER671"/>
      <c r="AES671"/>
      <c r="AET671"/>
      <c r="AEU671"/>
      <c r="AEV671"/>
      <c r="AEW671"/>
      <c r="AEX671"/>
      <c r="AEY671"/>
      <c r="AEZ671"/>
      <c r="AFA671"/>
      <c r="AFB671"/>
      <c r="AFC671"/>
      <c r="AFD671"/>
      <c r="AFE671"/>
      <c r="AFF671"/>
      <c r="AFG671"/>
      <c r="AFH671"/>
      <c r="AFI671"/>
      <c r="AFJ671"/>
      <c r="AFK671"/>
      <c r="AFL671"/>
      <c r="AFM671"/>
      <c r="AFN671"/>
      <c r="AFO671"/>
      <c r="AFP671"/>
      <c r="AFQ671"/>
      <c r="AFR671"/>
      <c r="AFS671"/>
      <c r="AFT671"/>
      <c r="AFU671"/>
      <c r="AFV671"/>
      <c r="AFW671"/>
      <c r="AFX671"/>
      <c r="AFY671"/>
      <c r="AFZ671"/>
      <c r="AGA671"/>
      <c r="AGB671"/>
      <c r="AGC671"/>
      <c r="AGD671"/>
      <c r="AGE671"/>
      <c r="AGF671"/>
      <c r="AGG671"/>
      <c r="AGH671"/>
      <c r="AGI671"/>
      <c r="AGJ671"/>
      <c r="AGK671"/>
      <c r="AGL671"/>
      <c r="AGM671"/>
      <c r="AGN671"/>
      <c r="AGO671"/>
      <c r="AGP671"/>
      <c r="AGQ671"/>
      <c r="AGR671"/>
      <c r="AGS671"/>
      <c r="AGT671"/>
      <c r="AGU671"/>
      <c r="AGV671"/>
      <c r="AGW671"/>
      <c r="AGX671"/>
      <c r="AGY671"/>
      <c r="AGZ671"/>
      <c r="AHA671"/>
      <c r="AHB671"/>
      <c r="AHC671"/>
      <c r="AHD671"/>
      <c r="AHE671"/>
      <c r="AHF671"/>
      <c r="AHG671"/>
      <c r="AHH671"/>
      <c r="AHI671"/>
      <c r="AHJ671"/>
      <c r="AHK671"/>
      <c r="AHL671"/>
      <c r="AHM671"/>
      <c r="AHN671"/>
      <c r="AHO671"/>
      <c r="AHP671"/>
      <c r="AHQ671"/>
      <c r="AHR671"/>
      <c r="AHS671"/>
      <c r="AHT671"/>
      <c r="AHU671"/>
      <c r="AHV671"/>
      <c r="AHW671"/>
      <c r="AHX671"/>
      <c r="AHY671"/>
      <c r="AHZ671"/>
      <c r="AIA671"/>
      <c r="AIB671"/>
      <c r="AIC671"/>
      <c r="AID671"/>
      <c r="AIE671"/>
      <c r="AIF671"/>
      <c r="AIG671"/>
      <c r="AIH671"/>
      <c r="AII671"/>
      <c r="AIJ671"/>
      <c r="AIK671"/>
      <c r="AIL671"/>
      <c r="AIM671"/>
      <c r="AIN671"/>
      <c r="AIO671"/>
      <c r="AIP671"/>
      <c r="AIQ671"/>
      <c r="AIR671"/>
      <c r="AIS671"/>
      <c r="AIT671"/>
      <c r="AIU671"/>
      <c r="AIV671"/>
      <c r="AIW671"/>
      <c r="AIX671"/>
      <c r="AIY671"/>
      <c r="AIZ671"/>
      <c r="AJA671"/>
      <c r="AJB671"/>
      <c r="AJC671"/>
      <c r="AJD671"/>
      <c r="AJE671"/>
      <c r="AJF671"/>
      <c r="AJG671"/>
      <c r="AJH671"/>
      <c r="AJI671"/>
      <c r="AJJ671"/>
      <c r="AJK671"/>
      <c r="AJL671"/>
      <c r="AJM671"/>
      <c r="AJN671"/>
      <c r="AJO671"/>
      <c r="AJP671"/>
      <c r="AJQ671"/>
      <c r="AJR671"/>
      <c r="AJS671"/>
      <c r="AJT671"/>
      <c r="AJU671"/>
      <c r="AJV671"/>
      <c r="AJW671"/>
      <c r="AJX671"/>
      <c r="AJY671"/>
      <c r="AJZ671"/>
      <c r="AKA671"/>
      <c r="AKB671"/>
      <c r="AKC671"/>
      <c r="AKD671"/>
      <c r="AKE671"/>
      <c r="AKF671"/>
      <c r="AKG671"/>
      <c r="AKH671"/>
      <c r="AKI671"/>
      <c r="AKJ671"/>
      <c r="AKK671"/>
      <c r="AKL671"/>
      <c r="AKM671"/>
      <c r="AKN671"/>
      <c r="AKO671"/>
      <c r="AKP671"/>
      <c r="AKQ671"/>
      <c r="AKR671"/>
      <c r="AKS671"/>
      <c r="AKT671"/>
      <c r="AKU671"/>
      <c r="AKV671"/>
      <c r="AKW671"/>
      <c r="AKX671"/>
      <c r="AKY671"/>
      <c r="AKZ671"/>
      <c r="ALA671"/>
      <c r="ALB671"/>
      <c r="ALC671"/>
      <c r="ALD671"/>
      <c r="ALE671"/>
      <c r="ALF671"/>
      <c r="ALG671"/>
      <c r="ALH671"/>
      <c r="ALI671"/>
      <c r="ALJ671"/>
      <c r="ALK671"/>
      <c r="ALL671"/>
      <c r="ALM671"/>
      <c r="ALN671"/>
      <c r="ALO671"/>
      <c r="ALP671"/>
      <c r="ALQ671"/>
      <c r="ALR671"/>
      <c r="ALS671"/>
      <c r="ALT671"/>
      <c r="ALU671"/>
      <c r="ALV671"/>
      <c r="ALW671"/>
      <c r="ALX671"/>
      <c r="ALY671"/>
      <c r="ALZ671"/>
      <c r="AMA671"/>
      <c r="AMB671"/>
      <c r="AMC671"/>
      <c r="AMD671"/>
      <c r="AME671"/>
      <c r="AMF671"/>
      <c r="AMG671"/>
      <c r="AMH671"/>
      <c r="AMI671"/>
      <c r="AMJ671"/>
    </row>
    <row r="672" spans="1:1024" outlineLevel="1" x14ac:dyDescent="0.25">
      <c r="A672"/>
      <c r="B672" s="254"/>
      <c r="C672" s="84"/>
      <c r="D672" s="85"/>
      <c r="E672" s="85"/>
      <c r="F672" s="85"/>
      <c r="G672" s="85"/>
      <c r="H672" s="221"/>
      <c r="I672" s="84"/>
      <c r="J672" s="86"/>
      <c r="K672" s="86"/>
      <c r="L672" s="87"/>
      <c r="M672" s="88"/>
      <c r="N672"/>
      <c r="O672" s="80"/>
      <c r="P672" s="208">
        <f t="shared" si="16"/>
        <v>0</v>
      </c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  <c r="JD672"/>
      <c r="JE672"/>
      <c r="JF672"/>
      <c r="JG672"/>
      <c r="JH672"/>
      <c r="JI672"/>
      <c r="JJ672"/>
      <c r="JK672"/>
      <c r="JL672"/>
      <c r="JM672"/>
      <c r="JN672"/>
      <c r="JO672"/>
      <c r="JP672"/>
      <c r="JQ672"/>
      <c r="JR672"/>
      <c r="JS672"/>
      <c r="JT672"/>
      <c r="JU672"/>
      <c r="JV672"/>
      <c r="JW672"/>
      <c r="JX672"/>
      <c r="JY672"/>
      <c r="JZ672"/>
      <c r="KA672"/>
      <c r="KB672"/>
      <c r="KC672"/>
      <c r="KD672"/>
      <c r="KE672"/>
      <c r="KF672"/>
      <c r="KG672"/>
      <c r="KH672"/>
      <c r="KI672"/>
      <c r="KJ672"/>
      <c r="KK672"/>
      <c r="KL672"/>
      <c r="KM672"/>
      <c r="KN672"/>
      <c r="KO672"/>
      <c r="KP672"/>
      <c r="KQ672"/>
      <c r="KR672"/>
      <c r="KS672"/>
      <c r="KT672"/>
      <c r="KU672"/>
      <c r="KV672"/>
      <c r="KW672"/>
      <c r="KX672"/>
      <c r="KY672"/>
      <c r="KZ672"/>
      <c r="LA672"/>
      <c r="LB672"/>
      <c r="LC672"/>
      <c r="LD672"/>
      <c r="LE672"/>
      <c r="LF672"/>
      <c r="LG672"/>
      <c r="LH672"/>
      <c r="LI672"/>
      <c r="LJ672"/>
      <c r="LK672"/>
      <c r="LL672"/>
      <c r="LM672"/>
      <c r="LN672"/>
      <c r="LO672"/>
      <c r="LP672"/>
      <c r="LQ672"/>
      <c r="LR672"/>
      <c r="LS672"/>
      <c r="LT672"/>
      <c r="LU672"/>
      <c r="LV672"/>
      <c r="LW672"/>
      <c r="LX672"/>
      <c r="LY672"/>
      <c r="LZ672"/>
      <c r="MA672"/>
      <c r="MB672"/>
      <c r="MC672"/>
      <c r="MD672"/>
      <c r="ME672"/>
      <c r="MF672"/>
      <c r="MG672"/>
      <c r="MH672"/>
      <c r="MI672"/>
      <c r="MJ672"/>
      <c r="MK672"/>
      <c r="ML672"/>
      <c r="MM672"/>
      <c r="MN672"/>
      <c r="MO672"/>
      <c r="MP672"/>
      <c r="MQ672"/>
      <c r="MR672"/>
      <c r="MS672"/>
      <c r="MT672"/>
      <c r="MU672"/>
      <c r="MV672"/>
      <c r="MW672"/>
      <c r="MX672"/>
      <c r="MY672"/>
      <c r="MZ672"/>
      <c r="NA672"/>
      <c r="NB672"/>
      <c r="NC672"/>
      <c r="ND672"/>
      <c r="NE672"/>
      <c r="NF672"/>
      <c r="NG672"/>
      <c r="NH672"/>
      <c r="NI672"/>
      <c r="NJ672"/>
      <c r="NK672"/>
      <c r="NL672"/>
      <c r="NM672"/>
      <c r="NN672"/>
      <c r="NO672"/>
      <c r="NP672"/>
      <c r="NQ672"/>
      <c r="NR672"/>
      <c r="NS672"/>
      <c r="NT672"/>
      <c r="NU672"/>
      <c r="NV672"/>
      <c r="NW672"/>
      <c r="NX672"/>
      <c r="NY672"/>
      <c r="NZ672"/>
      <c r="OA672"/>
      <c r="OB672"/>
      <c r="OC672"/>
      <c r="OD672"/>
      <c r="OE672"/>
      <c r="OF672"/>
      <c r="OG672"/>
      <c r="OH672"/>
      <c r="OI672"/>
      <c r="OJ672"/>
      <c r="OK672"/>
      <c r="OL672"/>
      <c r="OM672"/>
      <c r="ON672"/>
      <c r="OO672"/>
      <c r="OP672"/>
      <c r="OQ672"/>
      <c r="OR672"/>
      <c r="OS672"/>
      <c r="OT672"/>
      <c r="OU672"/>
      <c r="OV672"/>
      <c r="OW672"/>
      <c r="OX672"/>
      <c r="OY672"/>
      <c r="OZ672"/>
      <c r="PA672"/>
      <c r="PB672"/>
      <c r="PC672"/>
      <c r="PD672"/>
      <c r="PE672"/>
      <c r="PF672"/>
      <c r="PG672"/>
      <c r="PH672"/>
      <c r="PI672"/>
      <c r="PJ672"/>
      <c r="PK672"/>
      <c r="PL672"/>
      <c r="PM672"/>
      <c r="PN672"/>
      <c r="PO672"/>
      <c r="PP672"/>
      <c r="PQ672"/>
      <c r="PR672"/>
      <c r="PS672"/>
      <c r="PT672"/>
      <c r="PU672"/>
      <c r="PV672"/>
      <c r="PW672"/>
      <c r="PX672"/>
      <c r="PY672"/>
      <c r="PZ672"/>
      <c r="QA672"/>
      <c r="QB672"/>
      <c r="QC672"/>
      <c r="QD672"/>
      <c r="QE672"/>
      <c r="QF672"/>
      <c r="QG672"/>
      <c r="QH672"/>
      <c r="QI672"/>
      <c r="QJ672"/>
      <c r="QK672"/>
      <c r="QL672"/>
      <c r="QM672"/>
      <c r="QN672"/>
      <c r="QO672"/>
      <c r="QP672"/>
      <c r="QQ672"/>
      <c r="QR672"/>
      <c r="QS672"/>
      <c r="QT672"/>
      <c r="QU672"/>
      <c r="QV672"/>
      <c r="QW672"/>
      <c r="QX672"/>
      <c r="QY672"/>
      <c r="QZ672"/>
      <c r="RA672"/>
      <c r="RB672"/>
      <c r="RC672"/>
      <c r="RD672"/>
      <c r="RE672"/>
      <c r="RF672"/>
      <c r="RG672"/>
      <c r="RH672"/>
      <c r="RI672"/>
      <c r="RJ672"/>
      <c r="RK672"/>
      <c r="RL672"/>
      <c r="RM672"/>
      <c r="RN672"/>
      <c r="RO672"/>
      <c r="RP672"/>
      <c r="RQ672"/>
      <c r="RR672"/>
      <c r="RS672"/>
      <c r="RT672"/>
      <c r="RU672"/>
      <c r="RV672"/>
      <c r="RW672"/>
      <c r="RX672"/>
      <c r="RY672"/>
      <c r="RZ672"/>
      <c r="SA672"/>
      <c r="SB672"/>
      <c r="SC672"/>
      <c r="SD672"/>
      <c r="SE672"/>
      <c r="SF672"/>
      <c r="SG672"/>
      <c r="SH672"/>
      <c r="SI672"/>
      <c r="SJ672"/>
      <c r="SK672"/>
      <c r="SL672"/>
      <c r="SM672"/>
      <c r="SN672"/>
      <c r="SO672"/>
      <c r="SP672"/>
      <c r="SQ672"/>
      <c r="SR672"/>
      <c r="SS672"/>
      <c r="ST672"/>
      <c r="SU672"/>
      <c r="SV672"/>
      <c r="SW672"/>
      <c r="SX672"/>
      <c r="SY672"/>
      <c r="SZ672"/>
      <c r="TA672"/>
      <c r="TB672"/>
      <c r="TC672"/>
      <c r="TD672"/>
      <c r="TE672"/>
      <c r="TF672"/>
      <c r="TG672"/>
      <c r="TH672"/>
      <c r="TI672"/>
      <c r="TJ672"/>
      <c r="TK672"/>
      <c r="TL672"/>
      <c r="TM672"/>
      <c r="TN672"/>
      <c r="TO672"/>
      <c r="TP672"/>
      <c r="TQ672"/>
      <c r="TR672"/>
      <c r="TS672"/>
      <c r="TT672"/>
      <c r="TU672"/>
      <c r="TV672"/>
      <c r="TW672"/>
      <c r="TX672"/>
      <c r="TY672"/>
      <c r="TZ672"/>
      <c r="UA672"/>
      <c r="UB672"/>
      <c r="UC672"/>
      <c r="UD672"/>
      <c r="UE672"/>
      <c r="UF672"/>
      <c r="UG672"/>
      <c r="UH672"/>
      <c r="UI672"/>
      <c r="UJ672"/>
      <c r="UK672"/>
      <c r="UL672"/>
      <c r="UM672"/>
      <c r="UN672"/>
      <c r="UO672"/>
      <c r="UP672"/>
      <c r="UQ672"/>
      <c r="UR672"/>
      <c r="US672"/>
      <c r="UT672"/>
      <c r="UU672"/>
      <c r="UV672"/>
      <c r="UW672"/>
      <c r="UX672"/>
      <c r="UY672"/>
      <c r="UZ672"/>
      <c r="VA672"/>
      <c r="VB672"/>
      <c r="VC672"/>
      <c r="VD672"/>
      <c r="VE672"/>
      <c r="VF672"/>
      <c r="VG672"/>
      <c r="VH672"/>
      <c r="VI672"/>
      <c r="VJ672"/>
      <c r="VK672"/>
      <c r="VL672"/>
      <c r="VM672"/>
      <c r="VN672"/>
      <c r="VO672"/>
      <c r="VP672"/>
      <c r="VQ672"/>
      <c r="VR672"/>
      <c r="VS672"/>
      <c r="VT672"/>
      <c r="VU672"/>
      <c r="VV672"/>
      <c r="VW672"/>
      <c r="VX672"/>
      <c r="VY672"/>
      <c r="VZ672"/>
      <c r="WA672"/>
      <c r="WB672"/>
      <c r="WC672"/>
      <c r="WD672"/>
      <c r="WE672"/>
      <c r="WF672"/>
      <c r="WG672"/>
      <c r="WH672"/>
      <c r="WI672"/>
      <c r="WJ672"/>
      <c r="WK672"/>
      <c r="WL672"/>
      <c r="WM672"/>
      <c r="WN672"/>
      <c r="WO672"/>
      <c r="WP672"/>
      <c r="WQ672"/>
      <c r="WR672"/>
      <c r="WS672"/>
      <c r="WT672"/>
      <c r="WU672"/>
      <c r="WV672"/>
      <c r="WW672"/>
      <c r="WX672"/>
      <c r="WY672"/>
      <c r="WZ672"/>
      <c r="XA672"/>
      <c r="XB672"/>
      <c r="XC672"/>
      <c r="XD672"/>
      <c r="XE672"/>
      <c r="XF672"/>
      <c r="XG672"/>
      <c r="XH672"/>
      <c r="XI672"/>
      <c r="XJ672"/>
      <c r="XK672"/>
      <c r="XL672"/>
      <c r="XM672"/>
      <c r="XN672"/>
      <c r="XO672"/>
      <c r="XP672"/>
      <c r="XQ672"/>
      <c r="XR672"/>
      <c r="XS672"/>
      <c r="XT672"/>
      <c r="XU672"/>
      <c r="XV672"/>
      <c r="XW672"/>
      <c r="XX672"/>
      <c r="XY672"/>
      <c r="XZ672"/>
      <c r="YA672"/>
      <c r="YB672"/>
      <c r="YC672"/>
      <c r="YD672"/>
      <c r="YE672"/>
      <c r="YF672"/>
      <c r="YG672"/>
      <c r="YH672"/>
      <c r="YI672"/>
      <c r="YJ672"/>
      <c r="YK672"/>
      <c r="YL672"/>
      <c r="YM672"/>
      <c r="YN672"/>
      <c r="YO672"/>
      <c r="YP672"/>
      <c r="YQ672"/>
      <c r="YR672"/>
      <c r="YS672"/>
      <c r="YT672"/>
      <c r="YU672"/>
      <c r="YV672"/>
      <c r="YW672"/>
      <c r="YX672"/>
      <c r="YY672"/>
      <c r="YZ672"/>
      <c r="ZA672"/>
      <c r="ZB672"/>
      <c r="ZC672"/>
      <c r="ZD672"/>
      <c r="ZE672"/>
      <c r="ZF672"/>
      <c r="ZG672"/>
      <c r="ZH672"/>
      <c r="ZI672"/>
      <c r="ZJ672"/>
      <c r="ZK672"/>
      <c r="ZL672"/>
      <c r="ZM672"/>
      <c r="ZN672"/>
      <c r="ZO672"/>
      <c r="ZP672"/>
      <c r="ZQ672"/>
      <c r="ZR672"/>
      <c r="ZS672"/>
      <c r="ZT672"/>
      <c r="ZU672"/>
      <c r="ZV672"/>
      <c r="ZW672"/>
      <c r="ZX672"/>
      <c r="ZY672"/>
      <c r="ZZ672"/>
      <c r="AAA672"/>
      <c r="AAB672"/>
      <c r="AAC672"/>
      <c r="AAD672"/>
      <c r="AAE672"/>
      <c r="AAF672"/>
      <c r="AAG672"/>
      <c r="AAH672"/>
      <c r="AAI672"/>
      <c r="AAJ672"/>
      <c r="AAK672"/>
      <c r="AAL672"/>
      <c r="AAM672"/>
      <c r="AAN672"/>
      <c r="AAO672"/>
      <c r="AAP672"/>
      <c r="AAQ672"/>
      <c r="AAR672"/>
      <c r="AAS672"/>
      <c r="AAT672"/>
      <c r="AAU672"/>
      <c r="AAV672"/>
      <c r="AAW672"/>
      <c r="AAX672"/>
      <c r="AAY672"/>
      <c r="AAZ672"/>
      <c r="ABA672"/>
      <c r="ABB672"/>
      <c r="ABC672"/>
      <c r="ABD672"/>
      <c r="ABE672"/>
      <c r="ABF672"/>
      <c r="ABG672"/>
      <c r="ABH672"/>
      <c r="ABI672"/>
      <c r="ABJ672"/>
      <c r="ABK672"/>
      <c r="ABL672"/>
      <c r="ABM672"/>
      <c r="ABN672"/>
      <c r="ABO672"/>
      <c r="ABP672"/>
      <c r="ABQ672"/>
      <c r="ABR672"/>
      <c r="ABS672"/>
      <c r="ABT672"/>
      <c r="ABU672"/>
      <c r="ABV672"/>
      <c r="ABW672"/>
      <c r="ABX672"/>
      <c r="ABY672"/>
      <c r="ABZ672"/>
      <c r="ACA672"/>
      <c r="ACB672"/>
      <c r="ACC672"/>
      <c r="ACD672"/>
      <c r="ACE672"/>
      <c r="ACF672"/>
      <c r="ACG672"/>
      <c r="ACH672"/>
      <c r="ACI672"/>
      <c r="ACJ672"/>
      <c r="ACK672"/>
      <c r="ACL672"/>
      <c r="ACM672"/>
      <c r="ACN672"/>
      <c r="ACO672"/>
      <c r="ACP672"/>
      <c r="ACQ672"/>
      <c r="ACR672"/>
      <c r="ACS672"/>
      <c r="ACT672"/>
      <c r="ACU672"/>
      <c r="ACV672"/>
      <c r="ACW672"/>
      <c r="ACX672"/>
      <c r="ACY672"/>
      <c r="ACZ672"/>
      <c r="ADA672"/>
      <c r="ADB672"/>
      <c r="ADC672"/>
      <c r="ADD672"/>
      <c r="ADE672"/>
      <c r="ADF672"/>
      <c r="ADG672"/>
      <c r="ADH672"/>
      <c r="ADI672"/>
      <c r="ADJ672"/>
      <c r="ADK672"/>
      <c r="ADL672"/>
      <c r="ADM672"/>
      <c r="ADN672"/>
      <c r="ADO672"/>
      <c r="ADP672"/>
      <c r="ADQ672"/>
      <c r="ADR672"/>
      <c r="ADS672"/>
      <c r="ADT672"/>
      <c r="ADU672"/>
      <c r="ADV672"/>
      <c r="ADW672"/>
      <c r="ADX672"/>
      <c r="ADY672"/>
      <c r="ADZ672"/>
      <c r="AEA672"/>
      <c r="AEB672"/>
      <c r="AEC672"/>
      <c r="AED672"/>
      <c r="AEE672"/>
      <c r="AEF672"/>
      <c r="AEG672"/>
      <c r="AEH672"/>
      <c r="AEI672"/>
      <c r="AEJ672"/>
      <c r="AEK672"/>
      <c r="AEL672"/>
      <c r="AEM672"/>
      <c r="AEN672"/>
      <c r="AEO672"/>
      <c r="AEP672"/>
      <c r="AEQ672"/>
      <c r="AER672"/>
      <c r="AES672"/>
      <c r="AET672"/>
      <c r="AEU672"/>
      <c r="AEV672"/>
      <c r="AEW672"/>
      <c r="AEX672"/>
      <c r="AEY672"/>
      <c r="AEZ672"/>
      <c r="AFA672"/>
      <c r="AFB672"/>
      <c r="AFC672"/>
      <c r="AFD672"/>
      <c r="AFE672"/>
      <c r="AFF672"/>
      <c r="AFG672"/>
      <c r="AFH672"/>
      <c r="AFI672"/>
      <c r="AFJ672"/>
      <c r="AFK672"/>
      <c r="AFL672"/>
      <c r="AFM672"/>
      <c r="AFN672"/>
      <c r="AFO672"/>
      <c r="AFP672"/>
      <c r="AFQ672"/>
      <c r="AFR672"/>
      <c r="AFS672"/>
      <c r="AFT672"/>
      <c r="AFU672"/>
      <c r="AFV672"/>
      <c r="AFW672"/>
      <c r="AFX672"/>
      <c r="AFY672"/>
      <c r="AFZ672"/>
      <c r="AGA672"/>
      <c r="AGB672"/>
      <c r="AGC672"/>
      <c r="AGD672"/>
      <c r="AGE672"/>
      <c r="AGF672"/>
      <c r="AGG672"/>
      <c r="AGH672"/>
      <c r="AGI672"/>
      <c r="AGJ672"/>
      <c r="AGK672"/>
      <c r="AGL672"/>
      <c r="AGM672"/>
      <c r="AGN672"/>
      <c r="AGO672"/>
      <c r="AGP672"/>
      <c r="AGQ672"/>
      <c r="AGR672"/>
      <c r="AGS672"/>
      <c r="AGT672"/>
      <c r="AGU672"/>
      <c r="AGV672"/>
      <c r="AGW672"/>
      <c r="AGX672"/>
      <c r="AGY672"/>
      <c r="AGZ672"/>
      <c r="AHA672"/>
      <c r="AHB672"/>
      <c r="AHC672"/>
      <c r="AHD672"/>
      <c r="AHE672"/>
      <c r="AHF672"/>
      <c r="AHG672"/>
      <c r="AHH672"/>
      <c r="AHI672"/>
      <c r="AHJ672"/>
      <c r="AHK672"/>
      <c r="AHL672"/>
      <c r="AHM672"/>
      <c r="AHN672"/>
      <c r="AHO672"/>
      <c r="AHP672"/>
      <c r="AHQ672"/>
      <c r="AHR672"/>
      <c r="AHS672"/>
      <c r="AHT672"/>
      <c r="AHU672"/>
      <c r="AHV672"/>
      <c r="AHW672"/>
      <c r="AHX672"/>
      <c r="AHY672"/>
      <c r="AHZ672"/>
      <c r="AIA672"/>
      <c r="AIB672"/>
      <c r="AIC672"/>
      <c r="AID672"/>
      <c r="AIE672"/>
      <c r="AIF672"/>
      <c r="AIG672"/>
      <c r="AIH672"/>
      <c r="AII672"/>
      <c r="AIJ672"/>
      <c r="AIK672"/>
      <c r="AIL672"/>
      <c r="AIM672"/>
      <c r="AIN672"/>
      <c r="AIO672"/>
      <c r="AIP672"/>
      <c r="AIQ672"/>
      <c r="AIR672"/>
      <c r="AIS672"/>
      <c r="AIT672"/>
      <c r="AIU672"/>
      <c r="AIV672"/>
      <c r="AIW672"/>
      <c r="AIX672"/>
      <c r="AIY672"/>
      <c r="AIZ672"/>
      <c r="AJA672"/>
      <c r="AJB672"/>
      <c r="AJC672"/>
      <c r="AJD672"/>
      <c r="AJE672"/>
      <c r="AJF672"/>
      <c r="AJG672"/>
      <c r="AJH672"/>
      <c r="AJI672"/>
      <c r="AJJ672"/>
      <c r="AJK672"/>
      <c r="AJL672"/>
      <c r="AJM672"/>
      <c r="AJN672"/>
      <c r="AJO672"/>
      <c r="AJP672"/>
      <c r="AJQ672"/>
      <c r="AJR672"/>
      <c r="AJS672"/>
      <c r="AJT672"/>
      <c r="AJU672"/>
      <c r="AJV672"/>
      <c r="AJW672"/>
      <c r="AJX672"/>
      <c r="AJY672"/>
      <c r="AJZ672"/>
      <c r="AKA672"/>
      <c r="AKB672"/>
      <c r="AKC672"/>
      <c r="AKD672"/>
      <c r="AKE672"/>
      <c r="AKF672"/>
      <c r="AKG672"/>
      <c r="AKH672"/>
      <c r="AKI672"/>
      <c r="AKJ672"/>
      <c r="AKK672"/>
      <c r="AKL672"/>
      <c r="AKM672"/>
      <c r="AKN672"/>
      <c r="AKO672"/>
      <c r="AKP672"/>
      <c r="AKQ672"/>
      <c r="AKR672"/>
      <c r="AKS672"/>
      <c r="AKT672"/>
      <c r="AKU672"/>
      <c r="AKV672"/>
      <c r="AKW672"/>
      <c r="AKX672"/>
      <c r="AKY672"/>
      <c r="AKZ672"/>
      <c r="ALA672"/>
      <c r="ALB672"/>
      <c r="ALC672"/>
      <c r="ALD672"/>
      <c r="ALE672"/>
      <c r="ALF672"/>
      <c r="ALG672"/>
      <c r="ALH672"/>
      <c r="ALI672"/>
      <c r="ALJ672"/>
      <c r="ALK672"/>
      <c r="ALL672"/>
      <c r="ALM672"/>
      <c r="ALN672"/>
      <c r="ALO672"/>
      <c r="ALP672"/>
      <c r="ALQ672"/>
      <c r="ALR672"/>
      <c r="ALS672"/>
      <c r="ALT672"/>
      <c r="ALU672"/>
      <c r="ALV672"/>
      <c r="ALW672"/>
      <c r="ALX672"/>
      <c r="ALY672"/>
      <c r="ALZ672"/>
      <c r="AMA672"/>
      <c r="AMB672"/>
      <c r="AMC672"/>
      <c r="AMD672"/>
      <c r="AME672"/>
      <c r="AMF672"/>
      <c r="AMG672"/>
      <c r="AMH672"/>
      <c r="AMI672"/>
      <c r="AMJ672"/>
    </row>
    <row r="673" spans="1:1024" outlineLevel="1" x14ac:dyDescent="0.25">
      <c r="A673"/>
      <c r="B673" s="254"/>
      <c r="C673" s="84"/>
      <c r="D673" s="85"/>
      <c r="E673" s="85"/>
      <c r="F673" s="85"/>
      <c r="G673" s="85"/>
      <c r="H673" s="221"/>
      <c r="I673" s="84"/>
      <c r="J673" s="86"/>
      <c r="K673" s="86"/>
      <c r="L673" s="87"/>
      <c r="M673" s="88"/>
      <c r="N673"/>
      <c r="O673" s="80"/>
      <c r="P673" s="208">
        <f t="shared" ref="P673:P736" si="17">O673-M673</f>
        <v>0</v>
      </c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  <c r="IW673"/>
      <c r="IX673"/>
      <c r="IY673"/>
      <c r="IZ673"/>
      <c r="JA673"/>
      <c r="JB673"/>
      <c r="JC673"/>
      <c r="JD673"/>
      <c r="JE673"/>
      <c r="JF673"/>
      <c r="JG673"/>
      <c r="JH673"/>
      <c r="JI673"/>
      <c r="JJ673"/>
      <c r="JK673"/>
      <c r="JL673"/>
      <c r="JM673"/>
      <c r="JN673"/>
      <c r="JO673"/>
      <c r="JP673"/>
      <c r="JQ673"/>
      <c r="JR673"/>
      <c r="JS673"/>
      <c r="JT673"/>
      <c r="JU673"/>
      <c r="JV673"/>
      <c r="JW673"/>
      <c r="JX673"/>
      <c r="JY673"/>
      <c r="JZ673"/>
      <c r="KA673"/>
      <c r="KB673"/>
      <c r="KC673"/>
      <c r="KD673"/>
      <c r="KE673"/>
      <c r="KF673"/>
      <c r="KG673"/>
      <c r="KH673"/>
      <c r="KI673"/>
      <c r="KJ673"/>
      <c r="KK673"/>
      <c r="KL673"/>
      <c r="KM673"/>
      <c r="KN673"/>
      <c r="KO673"/>
      <c r="KP673"/>
      <c r="KQ673"/>
      <c r="KR673"/>
      <c r="KS673"/>
      <c r="KT673"/>
      <c r="KU673"/>
      <c r="KV673"/>
      <c r="KW673"/>
      <c r="KX673"/>
      <c r="KY673"/>
      <c r="KZ673"/>
      <c r="LA673"/>
      <c r="LB673"/>
      <c r="LC673"/>
      <c r="LD673"/>
      <c r="LE673"/>
      <c r="LF673"/>
      <c r="LG673"/>
      <c r="LH673"/>
      <c r="LI673"/>
      <c r="LJ673"/>
      <c r="LK673"/>
      <c r="LL673"/>
      <c r="LM673"/>
      <c r="LN673"/>
      <c r="LO673"/>
      <c r="LP673"/>
      <c r="LQ673"/>
      <c r="LR673"/>
      <c r="LS673"/>
      <c r="LT673"/>
      <c r="LU673"/>
      <c r="LV673"/>
      <c r="LW673"/>
      <c r="LX673"/>
      <c r="LY673"/>
      <c r="LZ673"/>
      <c r="MA673"/>
      <c r="MB673"/>
      <c r="MC673"/>
      <c r="MD673"/>
      <c r="ME673"/>
      <c r="MF673"/>
      <c r="MG673"/>
      <c r="MH673"/>
      <c r="MI673"/>
      <c r="MJ673"/>
      <c r="MK673"/>
      <c r="ML673"/>
      <c r="MM673"/>
      <c r="MN673"/>
      <c r="MO673"/>
      <c r="MP673"/>
      <c r="MQ673"/>
      <c r="MR673"/>
      <c r="MS673"/>
      <c r="MT673"/>
      <c r="MU673"/>
      <c r="MV673"/>
      <c r="MW673"/>
      <c r="MX673"/>
      <c r="MY673"/>
      <c r="MZ673"/>
      <c r="NA673"/>
      <c r="NB673"/>
      <c r="NC673"/>
      <c r="ND673"/>
      <c r="NE673"/>
      <c r="NF673"/>
      <c r="NG673"/>
      <c r="NH673"/>
      <c r="NI673"/>
      <c r="NJ673"/>
      <c r="NK673"/>
      <c r="NL673"/>
      <c r="NM673"/>
      <c r="NN673"/>
      <c r="NO673"/>
      <c r="NP673"/>
      <c r="NQ673"/>
      <c r="NR673"/>
      <c r="NS673"/>
      <c r="NT673"/>
      <c r="NU673"/>
      <c r="NV673"/>
      <c r="NW673"/>
      <c r="NX673"/>
      <c r="NY673"/>
      <c r="NZ673"/>
      <c r="OA673"/>
      <c r="OB673"/>
      <c r="OC673"/>
      <c r="OD673"/>
      <c r="OE673"/>
      <c r="OF673"/>
      <c r="OG673"/>
      <c r="OH673"/>
      <c r="OI673"/>
      <c r="OJ673"/>
      <c r="OK673"/>
      <c r="OL673"/>
      <c r="OM673"/>
      <c r="ON673"/>
      <c r="OO673"/>
      <c r="OP673"/>
      <c r="OQ673"/>
      <c r="OR673"/>
      <c r="OS673"/>
      <c r="OT673"/>
      <c r="OU673"/>
      <c r="OV673"/>
      <c r="OW673"/>
      <c r="OX673"/>
      <c r="OY673"/>
      <c r="OZ673"/>
      <c r="PA673"/>
      <c r="PB673"/>
      <c r="PC673"/>
      <c r="PD673"/>
      <c r="PE673"/>
      <c r="PF673"/>
      <c r="PG673"/>
      <c r="PH673"/>
      <c r="PI673"/>
      <c r="PJ673"/>
      <c r="PK673"/>
      <c r="PL673"/>
      <c r="PM673"/>
      <c r="PN673"/>
      <c r="PO673"/>
      <c r="PP673"/>
      <c r="PQ673"/>
      <c r="PR673"/>
      <c r="PS673"/>
      <c r="PT673"/>
      <c r="PU673"/>
      <c r="PV673"/>
      <c r="PW673"/>
      <c r="PX673"/>
      <c r="PY673"/>
      <c r="PZ673"/>
      <c r="QA673"/>
      <c r="QB673"/>
      <c r="QC673"/>
      <c r="QD673"/>
      <c r="QE673"/>
      <c r="QF673"/>
      <c r="QG673"/>
      <c r="QH673"/>
      <c r="QI673"/>
      <c r="QJ673"/>
      <c r="QK673"/>
      <c r="QL673"/>
      <c r="QM673"/>
      <c r="QN673"/>
      <c r="QO673"/>
      <c r="QP673"/>
      <c r="QQ673"/>
      <c r="QR673"/>
      <c r="QS673"/>
      <c r="QT673"/>
      <c r="QU673"/>
      <c r="QV673"/>
      <c r="QW673"/>
      <c r="QX673"/>
      <c r="QY673"/>
      <c r="QZ673"/>
      <c r="RA673"/>
      <c r="RB673"/>
      <c r="RC673"/>
      <c r="RD673"/>
      <c r="RE673"/>
      <c r="RF673"/>
      <c r="RG673"/>
      <c r="RH673"/>
      <c r="RI673"/>
      <c r="RJ673"/>
      <c r="RK673"/>
      <c r="RL673"/>
      <c r="RM673"/>
      <c r="RN673"/>
      <c r="RO673"/>
      <c r="RP673"/>
      <c r="RQ673"/>
      <c r="RR673"/>
      <c r="RS673"/>
      <c r="RT673"/>
      <c r="RU673"/>
      <c r="RV673"/>
      <c r="RW673"/>
      <c r="RX673"/>
      <c r="RY673"/>
      <c r="RZ673"/>
      <c r="SA673"/>
      <c r="SB673"/>
      <c r="SC673"/>
      <c r="SD673"/>
      <c r="SE673"/>
      <c r="SF673"/>
      <c r="SG673"/>
      <c r="SH673"/>
      <c r="SI673"/>
      <c r="SJ673"/>
      <c r="SK673"/>
      <c r="SL673"/>
      <c r="SM673"/>
      <c r="SN673"/>
      <c r="SO673"/>
      <c r="SP673"/>
      <c r="SQ673"/>
      <c r="SR673"/>
      <c r="SS673"/>
      <c r="ST673"/>
      <c r="SU673"/>
      <c r="SV673"/>
      <c r="SW673"/>
      <c r="SX673"/>
      <c r="SY673"/>
      <c r="SZ673"/>
      <c r="TA673"/>
      <c r="TB673"/>
      <c r="TC673"/>
      <c r="TD673"/>
      <c r="TE673"/>
      <c r="TF673"/>
      <c r="TG673"/>
      <c r="TH673"/>
      <c r="TI673"/>
      <c r="TJ673"/>
      <c r="TK673"/>
      <c r="TL673"/>
      <c r="TM673"/>
      <c r="TN673"/>
      <c r="TO673"/>
      <c r="TP673"/>
      <c r="TQ673"/>
      <c r="TR673"/>
      <c r="TS673"/>
      <c r="TT673"/>
      <c r="TU673"/>
      <c r="TV673"/>
      <c r="TW673"/>
      <c r="TX673"/>
      <c r="TY673"/>
      <c r="TZ673"/>
      <c r="UA673"/>
      <c r="UB673"/>
      <c r="UC673"/>
      <c r="UD673"/>
      <c r="UE673"/>
      <c r="UF673"/>
      <c r="UG673"/>
      <c r="UH673"/>
      <c r="UI673"/>
      <c r="UJ673"/>
      <c r="UK673"/>
      <c r="UL673"/>
      <c r="UM673"/>
      <c r="UN673"/>
      <c r="UO673"/>
      <c r="UP673"/>
      <c r="UQ673"/>
      <c r="UR673"/>
      <c r="US673"/>
      <c r="UT673"/>
      <c r="UU673"/>
      <c r="UV673"/>
      <c r="UW673"/>
      <c r="UX673"/>
      <c r="UY673"/>
      <c r="UZ673"/>
      <c r="VA673"/>
      <c r="VB673"/>
      <c r="VC673"/>
      <c r="VD673"/>
      <c r="VE673"/>
      <c r="VF673"/>
      <c r="VG673"/>
      <c r="VH673"/>
      <c r="VI673"/>
      <c r="VJ673"/>
      <c r="VK673"/>
      <c r="VL673"/>
      <c r="VM673"/>
      <c r="VN673"/>
      <c r="VO673"/>
      <c r="VP673"/>
      <c r="VQ673"/>
      <c r="VR673"/>
      <c r="VS673"/>
      <c r="VT673"/>
      <c r="VU673"/>
      <c r="VV673"/>
      <c r="VW673"/>
      <c r="VX673"/>
      <c r="VY673"/>
      <c r="VZ673"/>
      <c r="WA673"/>
      <c r="WB673"/>
      <c r="WC673"/>
      <c r="WD673"/>
      <c r="WE673"/>
      <c r="WF673"/>
      <c r="WG673"/>
      <c r="WH673"/>
      <c r="WI673"/>
      <c r="WJ673"/>
      <c r="WK673"/>
      <c r="WL673"/>
      <c r="WM673"/>
      <c r="WN673"/>
      <c r="WO673"/>
      <c r="WP673"/>
      <c r="WQ673"/>
      <c r="WR673"/>
      <c r="WS673"/>
      <c r="WT673"/>
      <c r="WU673"/>
      <c r="WV673"/>
      <c r="WW673"/>
      <c r="WX673"/>
      <c r="WY673"/>
      <c r="WZ673"/>
      <c r="XA673"/>
      <c r="XB673"/>
      <c r="XC673"/>
      <c r="XD673"/>
      <c r="XE673"/>
      <c r="XF673"/>
      <c r="XG673"/>
      <c r="XH673"/>
      <c r="XI673"/>
      <c r="XJ673"/>
      <c r="XK673"/>
      <c r="XL673"/>
      <c r="XM673"/>
      <c r="XN673"/>
      <c r="XO673"/>
      <c r="XP673"/>
      <c r="XQ673"/>
      <c r="XR673"/>
      <c r="XS673"/>
      <c r="XT673"/>
      <c r="XU673"/>
      <c r="XV673"/>
      <c r="XW673"/>
      <c r="XX673"/>
      <c r="XY673"/>
      <c r="XZ673"/>
      <c r="YA673"/>
      <c r="YB673"/>
      <c r="YC673"/>
      <c r="YD673"/>
      <c r="YE673"/>
      <c r="YF673"/>
      <c r="YG673"/>
      <c r="YH673"/>
      <c r="YI673"/>
      <c r="YJ673"/>
      <c r="YK673"/>
      <c r="YL673"/>
      <c r="YM673"/>
      <c r="YN673"/>
      <c r="YO673"/>
      <c r="YP673"/>
      <c r="YQ673"/>
      <c r="YR673"/>
      <c r="YS673"/>
      <c r="YT673"/>
      <c r="YU673"/>
      <c r="YV673"/>
      <c r="YW673"/>
      <c r="YX673"/>
      <c r="YY673"/>
      <c r="YZ673"/>
      <c r="ZA673"/>
      <c r="ZB673"/>
      <c r="ZC673"/>
      <c r="ZD673"/>
      <c r="ZE673"/>
      <c r="ZF673"/>
      <c r="ZG673"/>
      <c r="ZH673"/>
      <c r="ZI673"/>
      <c r="ZJ673"/>
      <c r="ZK673"/>
      <c r="ZL673"/>
      <c r="ZM673"/>
      <c r="ZN673"/>
      <c r="ZO673"/>
      <c r="ZP673"/>
      <c r="ZQ673"/>
      <c r="ZR673"/>
      <c r="ZS673"/>
      <c r="ZT673"/>
      <c r="ZU673"/>
      <c r="ZV673"/>
      <c r="ZW673"/>
      <c r="ZX673"/>
      <c r="ZY673"/>
      <c r="ZZ673"/>
      <c r="AAA673"/>
      <c r="AAB673"/>
      <c r="AAC673"/>
      <c r="AAD673"/>
      <c r="AAE673"/>
      <c r="AAF673"/>
      <c r="AAG673"/>
      <c r="AAH673"/>
      <c r="AAI673"/>
      <c r="AAJ673"/>
      <c r="AAK673"/>
      <c r="AAL673"/>
      <c r="AAM673"/>
      <c r="AAN673"/>
      <c r="AAO673"/>
      <c r="AAP673"/>
      <c r="AAQ673"/>
      <c r="AAR673"/>
      <c r="AAS673"/>
      <c r="AAT673"/>
      <c r="AAU673"/>
      <c r="AAV673"/>
      <c r="AAW673"/>
      <c r="AAX673"/>
      <c r="AAY673"/>
      <c r="AAZ673"/>
      <c r="ABA673"/>
      <c r="ABB673"/>
      <c r="ABC673"/>
      <c r="ABD673"/>
      <c r="ABE673"/>
      <c r="ABF673"/>
      <c r="ABG673"/>
      <c r="ABH673"/>
      <c r="ABI673"/>
      <c r="ABJ673"/>
      <c r="ABK673"/>
      <c r="ABL673"/>
      <c r="ABM673"/>
      <c r="ABN673"/>
      <c r="ABO673"/>
      <c r="ABP673"/>
      <c r="ABQ673"/>
      <c r="ABR673"/>
      <c r="ABS673"/>
      <c r="ABT673"/>
      <c r="ABU673"/>
      <c r="ABV673"/>
      <c r="ABW673"/>
      <c r="ABX673"/>
      <c r="ABY673"/>
      <c r="ABZ673"/>
      <c r="ACA673"/>
      <c r="ACB673"/>
      <c r="ACC673"/>
      <c r="ACD673"/>
      <c r="ACE673"/>
      <c r="ACF673"/>
      <c r="ACG673"/>
      <c r="ACH673"/>
      <c r="ACI673"/>
      <c r="ACJ673"/>
      <c r="ACK673"/>
      <c r="ACL673"/>
      <c r="ACM673"/>
      <c r="ACN673"/>
      <c r="ACO673"/>
      <c r="ACP673"/>
      <c r="ACQ673"/>
      <c r="ACR673"/>
      <c r="ACS673"/>
      <c r="ACT673"/>
      <c r="ACU673"/>
      <c r="ACV673"/>
      <c r="ACW673"/>
      <c r="ACX673"/>
      <c r="ACY673"/>
      <c r="ACZ673"/>
      <c r="ADA673"/>
      <c r="ADB673"/>
      <c r="ADC673"/>
      <c r="ADD673"/>
      <c r="ADE673"/>
      <c r="ADF673"/>
      <c r="ADG673"/>
      <c r="ADH673"/>
      <c r="ADI673"/>
      <c r="ADJ673"/>
      <c r="ADK673"/>
      <c r="ADL673"/>
      <c r="ADM673"/>
      <c r="ADN673"/>
      <c r="ADO673"/>
      <c r="ADP673"/>
      <c r="ADQ673"/>
      <c r="ADR673"/>
      <c r="ADS673"/>
      <c r="ADT673"/>
      <c r="ADU673"/>
      <c r="ADV673"/>
      <c r="ADW673"/>
      <c r="ADX673"/>
      <c r="ADY673"/>
      <c r="ADZ673"/>
      <c r="AEA673"/>
      <c r="AEB673"/>
      <c r="AEC673"/>
      <c r="AED673"/>
      <c r="AEE673"/>
      <c r="AEF673"/>
      <c r="AEG673"/>
      <c r="AEH673"/>
      <c r="AEI673"/>
      <c r="AEJ673"/>
      <c r="AEK673"/>
      <c r="AEL673"/>
      <c r="AEM673"/>
      <c r="AEN673"/>
      <c r="AEO673"/>
      <c r="AEP673"/>
      <c r="AEQ673"/>
      <c r="AER673"/>
      <c r="AES673"/>
      <c r="AET673"/>
      <c r="AEU673"/>
      <c r="AEV673"/>
      <c r="AEW673"/>
      <c r="AEX673"/>
      <c r="AEY673"/>
      <c r="AEZ673"/>
      <c r="AFA673"/>
      <c r="AFB673"/>
      <c r="AFC673"/>
      <c r="AFD673"/>
      <c r="AFE673"/>
      <c r="AFF673"/>
      <c r="AFG673"/>
      <c r="AFH673"/>
      <c r="AFI673"/>
      <c r="AFJ673"/>
      <c r="AFK673"/>
      <c r="AFL673"/>
      <c r="AFM673"/>
      <c r="AFN673"/>
      <c r="AFO673"/>
      <c r="AFP673"/>
      <c r="AFQ673"/>
      <c r="AFR673"/>
      <c r="AFS673"/>
      <c r="AFT673"/>
      <c r="AFU673"/>
      <c r="AFV673"/>
      <c r="AFW673"/>
      <c r="AFX673"/>
      <c r="AFY673"/>
      <c r="AFZ673"/>
      <c r="AGA673"/>
      <c r="AGB673"/>
      <c r="AGC673"/>
      <c r="AGD673"/>
      <c r="AGE673"/>
      <c r="AGF673"/>
      <c r="AGG673"/>
      <c r="AGH673"/>
      <c r="AGI673"/>
      <c r="AGJ673"/>
      <c r="AGK673"/>
      <c r="AGL673"/>
      <c r="AGM673"/>
      <c r="AGN673"/>
      <c r="AGO673"/>
      <c r="AGP673"/>
      <c r="AGQ673"/>
      <c r="AGR673"/>
      <c r="AGS673"/>
      <c r="AGT673"/>
      <c r="AGU673"/>
      <c r="AGV673"/>
      <c r="AGW673"/>
      <c r="AGX673"/>
      <c r="AGY673"/>
      <c r="AGZ673"/>
      <c r="AHA673"/>
      <c r="AHB673"/>
      <c r="AHC673"/>
      <c r="AHD673"/>
      <c r="AHE673"/>
      <c r="AHF673"/>
      <c r="AHG673"/>
      <c r="AHH673"/>
      <c r="AHI673"/>
      <c r="AHJ673"/>
      <c r="AHK673"/>
      <c r="AHL673"/>
      <c r="AHM673"/>
      <c r="AHN673"/>
      <c r="AHO673"/>
      <c r="AHP673"/>
      <c r="AHQ673"/>
      <c r="AHR673"/>
      <c r="AHS673"/>
      <c r="AHT673"/>
      <c r="AHU673"/>
      <c r="AHV673"/>
      <c r="AHW673"/>
      <c r="AHX673"/>
      <c r="AHY673"/>
      <c r="AHZ673"/>
      <c r="AIA673"/>
      <c r="AIB673"/>
      <c r="AIC673"/>
      <c r="AID673"/>
      <c r="AIE673"/>
      <c r="AIF673"/>
      <c r="AIG673"/>
      <c r="AIH673"/>
      <c r="AII673"/>
      <c r="AIJ673"/>
      <c r="AIK673"/>
      <c r="AIL673"/>
      <c r="AIM673"/>
      <c r="AIN673"/>
      <c r="AIO673"/>
      <c r="AIP673"/>
      <c r="AIQ673"/>
      <c r="AIR673"/>
      <c r="AIS673"/>
      <c r="AIT673"/>
      <c r="AIU673"/>
      <c r="AIV673"/>
      <c r="AIW673"/>
      <c r="AIX673"/>
      <c r="AIY673"/>
      <c r="AIZ673"/>
      <c r="AJA673"/>
      <c r="AJB673"/>
      <c r="AJC673"/>
      <c r="AJD673"/>
      <c r="AJE673"/>
      <c r="AJF673"/>
      <c r="AJG673"/>
      <c r="AJH673"/>
      <c r="AJI673"/>
      <c r="AJJ673"/>
      <c r="AJK673"/>
      <c r="AJL673"/>
      <c r="AJM673"/>
      <c r="AJN673"/>
      <c r="AJO673"/>
      <c r="AJP673"/>
      <c r="AJQ673"/>
      <c r="AJR673"/>
      <c r="AJS673"/>
      <c r="AJT673"/>
      <c r="AJU673"/>
      <c r="AJV673"/>
      <c r="AJW673"/>
      <c r="AJX673"/>
      <c r="AJY673"/>
      <c r="AJZ673"/>
      <c r="AKA673"/>
      <c r="AKB673"/>
      <c r="AKC673"/>
      <c r="AKD673"/>
      <c r="AKE673"/>
      <c r="AKF673"/>
      <c r="AKG673"/>
      <c r="AKH673"/>
      <c r="AKI673"/>
      <c r="AKJ673"/>
      <c r="AKK673"/>
      <c r="AKL673"/>
      <c r="AKM673"/>
      <c r="AKN673"/>
      <c r="AKO673"/>
      <c r="AKP673"/>
      <c r="AKQ673"/>
      <c r="AKR673"/>
      <c r="AKS673"/>
      <c r="AKT673"/>
      <c r="AKU673"/>
      <c r="AKV673"/>
      <c r="AKW673"/>
      <c r="AKX673"/>
      <c r="AKY673"/>
      <c r="AKZ673"/>
      <c r="ALA673"/>
      <c r="ALB673"/>
      <c r="ALC673"/>
      <c r="ALD673"/>
      <c r="ALE673"/>
      <c r="ALF673"/>
      <c r="ALG673"/>
      <c r="ALH673"/>
      <c r="ALI673"/>
      <c r="ALJ673"/>
      <c r="ALK673"/>
      <c r="ALL673"/>
      <c r="ALM673"/>
      <c r="ALN673"/>
      <c r="ALO673"/>
      <c r="ALP673"/>
      <c r="ALQ673"/>
      <c r="ALR673"/>
      <c r="ALS673"/>
      <c r="ALT673"/>
      <c r="ALU673"/>
      <c r="ALV673"/>
      <c r="ALW673"/>
      <c r="ALX673"/>
      <c r="ALY673"/>
      <c r="ALZ673"/>
      <c r="AMA673"/>
      <c r="AMB673"/>
      <c r="AMC673"/>
      <c r="AMD673"/>
      <c r="AME673"/>
      <c r="AMF673"/>
      <c r="AMG673"/>
      <c r="AMH673"/>
      <c r="AMI673"/>
      <c r="AMJ673"/>
    </row>
    <row r="674" spans="1:1024" ht="48.75" customHeight="1" outlineLevel="1" x14ac:dyDescent="0.25">
      <c r="A674" s="261" t="s">
        <v>585</v>
      </c>
      <c r="B674" s="240" t="s">
        <v>185</v>
      </c>
      <c r="C674" s="57" t="str">
        <f>CONCATENATE(VLOOKUP(A674,ABC_SERVIÇOS!A:I,5,0)," - ",VLOOKUP(A674,ABC_SERVIÇOS!A:I,6,0))</f>
        <v>83659 - SINAPI – 10/17</v>
      </c>
      <c r="D674" s="111" t="str">
        <f>VLOOKUP(A674,ABC_SERVIÇOS,2,0)</f>
        <v>BOCA DE LOBO EM ALVENARIA TIJOLO MACICO, REVESTIDA C/ ARGAMASSA DE CIMENTO E AREIA 1:3, SOBRE LASTRO DE CONCRETO 10CM E TAMPA DE CONCRETO ARADO</v>
      </c>
      <c r="E674" s="136"/>
      <c r="F674" s="136"/>
      <c r="G674" s="136"/>
      <c r="H674" s="160"/>
      <c r="I674" s="57" t="str">
        <f>VLOOKUP(A674,ABC_SERVIÇOS,3,0)</f>
        <v>UNID</v>
      </c>
      <c r="J674" s="112">
        <f>SUM(J675:J685)</f>
        <v>23</v>
      </c>
      <c r="K674" s="137"/>
      <c r="L674" s="113">
        <f>VLOOKUP(A674,ABC_SERVIÇOS,7,0)</f>
        <v>626.77</v>
      </c>
      <c r="M674" s="114">
        <f>ROUND(L674*J674,2)</f>
        <v>14415.71</v>
      </c>
      <c r="N674" s="46" t="str">
        <f>A674</f>
        <v>COMP_052</v>
      </c>
      <c r="O674" s="80"/>
      <c r="P674" s="208">
        <f t="shared" si="17"/>
        <v>-14415.71</v>
      </c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  <c r="IW674"/>
      <c r="IX674"/>
      <c r="IY674"/>
      <c r="IZ674"/>
      <c r="JA674"/>
      <c r="JB674"/>
      <c r="JC674"/>
      <c r="JD674"/>
      <c r="JE674"/>
      <c r="JF674"/>
      <c r="JG674"/>
      <c r="JH674"/>
      <c r="JI674"/>
      <c r="JJ674"/>
      <c r="JK674"/>
      <c r="JL674"/>
      <c r="JM674"/>
      <c r="JN674"/>
      <c r="JO674"/>
      <c r="JP674"/>
      <c r="JQ674"/>
      <c r="JR674"/>
      <c r="JS674"/>
      <c r="JT674"/>
      <c r="JU674"/>
      <c r="JV674"/>
      <c r="JW674"/>
      <c r="JX674"/>
      <c r="JY674"/>
      <c r="JZ674"/>
      <c r="KA674"/>
      <c r="KB674"/>
      <c r="KC674"/>
      <c r="KD674"/>
      <c r="KE674"/>
      <c r="KF674"/>
      <c r="KG674"/>
      <c r="KH674"/>
      <c r="KI674"/>
      <c r="KJ674"/>
      <c r="KK674"/>
      <c r="KL674"/>
      <c r="KM674"/>
      <c r="KN674"/>
      <c r="KO674"/>
      <c r="KP674"/>
      <c r="KQ674"/>
      <c r="KR674"/>
      <c r="KS674"/>
      <c r="KT674"/>
      <c r="KU674"/>
      <c r="KV674"/>
      <c r="KW674"/>
      <c r="KX674"/>
      <c r="KY674"/>
      <c r="KZ674"/>
      <c r="LA674"/>
      <c r="LB674"/>
      <c r="LC674"/>
      <c r="LD674"/>
      <c r="LE674"/>
      <c r="LF674"/>
      <c r="LG674"/>
      <c r="LH674"/>
      <c r="LI674"/>
      <c r="LJ674"/>
      <c r="LK674"/>
      <c r="LL674"/>
      <c r="LM674"/>
      <c r="LN674"/>
      <c r="LO674"/>
      <c r="LP674"/>
      <c r="LQ674"/>
      <c r="LR674"/>
      <c r="LS674"/>
      <c r="LT674"/>
      <c r="LU674"/>
      <c r="LV674"/>
      <c r="LW674"/>
      <c r="LX674"/>
      <c r="LY674"/>
      <c r="LZ674"/>
      <c r="MA674"/>
      <c r="MB674"/>
      <c r="MC674"/>
      <c r="MD674"/>
      <c r="ME674"/>
      <c r="MF674"/>
      <c r="MG674"/>
      <c r="MH674"/>
      <c r="MI674"/>
      <c r="MJ674"/>
      <c r="MK674"/>
      <c r="ML674"/>
      <c r="MM674"/>
      <c r="MN674"/>
      <c r="MO674"/>
      <c r="MP674"/>
      <c r="MQ674"/>
      <c r="MR674"/>
      <c r="MS674"/>
      <c r="MT674"/>
      <c r="MU674"/>
      <c r="MV674"/>
      <c r="MW674"/>
      <c r="MX674"/>
      <c r="MY674"/>
      <c r="MZ674"/>
      <c r="NA674"/>
      <c r="NB674"/>
      <c r="NC674"/>
      <c r="ND674"/>
      <c r="NE674"/>
      <c r="NF674"/>
      <c r="NG674"/>
      <c r="NH674"/>
      <c r="NI674"/>
      <c r="NJ674"/>
      <c r="NK674"/>
      <c r="NL674"/>
      <c r="NM674"/>
      <c r="NN674"/>
      <c r="NO674"/>
      <c r="NP674"/>
      <c r="NQ674"/>
      <c r="NR674"/>
      <c r="NS674"/>
      <c r="NT674"/>
      <c r="NU674"/>
      <c r="NV674"/>
      <c r="NW674"/>
      <c r="NX674"/>
      <c r="NY674"/>
      <c r="NZ674"/>
      <c r="OA674"/>
      <c r="OB674"/>
      <c r="OC674"/>
      <c r="OD674"/>
      <c r="OE674"/>
      <c r="OF674"/>
      <c r="OG674"/>
      <c r="OH674"/>
      <c r="OI674"/>
      <c r="OJ674"/>
      <c r="OK674"/>
      <c r="OL674"/>
      <c r="OM674"/>
      <c r="ON674"/>
      <c r="OO674"/>
      <c r="OP674"/>
      <c r="OQ674"/>
      <c r="OR674"/>
      <c r="OS674"/>
      <c r="OT674"/>
      <c r="OU674"/>
      <c r="OV674"/>
      <c r="OW674"/>
      <c r="OX674"/>
      <c r="OY674"/>
      <c r="OZ674"/>
      <c r="PA674"/>
      <c r="PB674"/>
      <c r="PC674"/>
      <c r="PD674"/>
      <c r="PE674"/>
      <c r="PF674"/>
      <c r="PG674"/>
      <c r="PH674"/>
      <c r="PI674"/>
      <c r="PJ674"/>
      <c r="PK674"/>
      <c r="PL674"/>
      <c r="PM674"/>
      <c r="PN674"/>
      <c r="PO674"/>
      <c r="PP674"/>
      <c r="PQ674"/>
      <c r="PR674"/>
      <c r="PS674"/>
      <c r="PT674"/>
      <c r="PU674"/>
      <c r="PV674"/>
      <c r="PW674"/>
      <c r="PX674"/>
      <c r="PY674"/>
      <c r="PZ674"/>
      <c r="QA674"/>
      <c r="QB674"/>
      <c r="QC674"/>
      <c r="QD674"/>
      <c r="QE674"/>
      <c r="QF674"/>
      <c r="QG674"/>
      <c r="QH674"/>
      <c r="QI674"/>
      <c r="QJ674"/>
      <c r="QK674"/>
      <c r="QL674"/>
      <c r="QM674"/>
      <c r="QN674"/>
      <c r="QO674"/>
      <c r="QP674"/>
      <c r="QQ674"/>
      <c r="QR674"/>
      <c r="QS674"/>
      <c r="QT674"/>
      <c r="QU674"/>
      <c r="QV674"/>
      <c r="QW674"/>
      <c r="QX674"/>
      <c r="QY674"/>
      <c r="QZ674"/>
      <c r="RA674"/>
      <c r="RB674"/>
      <c r="RC674"/>
      <c r="RD674"/>
      <c r="RE674"/>
      <c r="RF674"/>
      <c r="RG674"/>
      <c r="RH674"/>
      <c r="RI674"/>
      <c r="RJ674"/>
      <c r="RK674"/>
      <c r="RL674"/>
      <c r="RM674"/>
      <c r="RN674"/>
      <c r="RO674"/>
      <c r="RP674"/>
      <c r="RQ674"/>
      <c r="RR674"/>
      <c r="RS674"/>
      <c r="RT674"/>
      <c r="RU674"/>
      <c r="RV674"/>
      <c r="RW674"/>
      <c r="RX674"/>
      <c r="RY674"/>
      <c r="RZ674"/>
      <c r="SA674"/>
      <c r="SB674"/>
      <c r="SC674"/>
      <c r="SD674"/>
      <c r="SE674"/>
      <c r="SF674"/>
      <c r="SG674"/>
      <c r="SH674"/>
      <c r="SI674"/>
      <c r="SJ674"/>
      <c r="SK674"/>
      <c r="SL674"/>
      <c r="SM674"/>
      <c r="SN674"/>
      <c r="SO674"/>
      <c r="SP674"/>
      <c r="SQ674"/>
      <c r="SR674"/>
      <c r="SS674"/>
      <c r="ST674"/>
      <c r="SU674"/>
      <c r="SV674"/>
      <c r="SW674"/>
      <c r="SX674"/>
      <c r="SY674"/>
      <c r="SZ674"/>
      <c r="TA674"/>
      <c r="TB674"/>
      <c r="TC674"/>
      <c r="TD674"/>
      <c r="TE674"/>
      <c r="TF674"/>
      <c r="TG674"/>
      <c r="TH674"/>
      <c r="TI674"/>
      <c r="TJ674"/>
      <c r="TK674"/>
      <c r="TL674"/>
      <c r="TM674"/>
      <c r="TN674"/>
      <c r="TO674"/>
      <c r="TP674"/>
      <c r="TQ674"/>
      <c r="TR674"/>
      <c r="TS674"/>
      <c r="TT674"/>
      <c r="TU674"/>
      <c r="TV674"/>
      <c r="TW674"/>
      <c r="TX674"/>
      <c r="TY674"/>
      <c r="TZ674"/>
      <c r="UA674"/>
      <c r="UB674"/>
      <c r="UC674"/>
      <c r="UD674"/>
      <c r="UE674"/>
      <c r="UF674"/>
      <c r="UG674"/>
      <c r="UH674"/>
      <c r="UI674"/>
      <c r="UJ674"/>
      <c r="UK674"/>
      <c r="UL674"/>
      <c r="UM674"/>
      <c r="UN674"/>
      <c r="UO674"/>
      <c r="UP674"/>
      <c r="UQ674"/>
      <c r="UR674"/>
      <c r="US674"/>
      <c r="UT674"/>
      <c r="UU674"/>
      <c r="UV674"/>
      <c r="UW674"/>
      <c r="UX674"/>
      <c r="UY674"/>
      <c r="UZ674"/>
      <c r="VA674"/>
      <c r="VB674"/>
      <c r="VC674"/>
      <c r="VD674"/>
      <c r="VE674"/>
      <c r="VF674"/>
      <c r="VG674"/>
      <c r="VH674"/>
      <c r="VI674"/>
      <c r="VJ674"/>
      <c r="VK674"/>
      <c r="VL674"/>
      <c r="VM674"/>
      <c r="VN674"/>
      <c r="VO674"/>
      <c r="VP674"/>
      <c r="VQ674"/>
      <c r="VR674"/>
      <c r="VS674"/>
      <c r="VT674"/>
      <c r="VU674"/>
      <c r="VV674"/>
      <c r="VW674"/>
      <c r="VX674"/>
      <c r="VY674"/>
      <c r="VZ674"/>
      <c r="WA674"/>
      <c r="WB674"/>
      <c r="WC674"/>
      <c r="WD674"/>
      <c r="WE674"/>
      <c r="WF674"/>
      <c r="WG674"/>
      <c r="WH674"/>
      <c r="WI674"/>
      <c r="WJ674"/>
      <c r="WK674"/>
      <c r="WL674"/>
      <c r="WM674"/>
      <c r="WN674"/>
      <c r="WO674"/>
      <c r="WP674"/>
      <c r="WQ674"/>
      <c r="WR674"/>
      <c r="WS674"/>
      <c r="WT674"/>
      <c r="WU674"/>
      <c r="WV674"/>
      <c r="WW674"/>
      <c r="WX674"/>
      <c r="WY674"/>
      <c r="WZ674"/>
      <c r="XA674"/>
      <c r="XB674"/>
      <c r="XC674"/>
      <c r="XD674"/>
      <c r="XE674"/>
      <c r="XF674"/>
      <c r="XG674"/>
      <c r="XH674"/>
      <c r="XI674"/>
      <c r="XJ674"/>
      <c r="XK674"/>
      <c r="XL674"/>
      <c r="XM674"/>
      <c r="XN674"/>
      <c r="XO674"/>
      <c r="XP674"/>
      <c r="XQ674"/>
      <c r="XR674"/>
      <c r="XS674"/>
      <c r="XT674"/>
      <c r="XU674"/>
      <c r="XV674"/>
      <c r="XW674"/>
      <c r="XX674"/>
      <c r="XY674"/>
      <c r="XZ674"/>
      <c r="YA674"/>
      <c r="YB674"/>
      <c r="YC674"/>
      <c r="YD674"/>
      <c r="YE674"/>
      <c r="YF674"/>
      <c r="YG674"/>
      <c r="YH674"/>
      <c r="YI674"/>
      <c r="YJ674"/>
      <c r="YK674"/>
      <c r="YL674"/>
      <c r="YM674"/>
      <c r="YN674"/>
      <c r="YO674"/>
      <c r="YP674"/>
      <c r="YQ674"/>
      <c r="YR674"/>
      <c r="YS674"/>
      <c r="YT674"/>
      <c r="YU674"/>
      <c r="YV674"/>
      <c r="YW674"/>
      <c r="YX674"/>
      <c r="YY674"/>
      <c r="YZ674"/>
      <c r="ZA674"/>
      <c r="ZB674"/>
      <c r="ZC674"/>
      <c r="ZD674"/>
      <c r="ZE674"/>
      <c r="ZF674"/>
      <c r="ZG674"/>
      <c r="ZH674"/>
      <c r="ZI674"/>
      <c r="ZJ674"/>
      <c r="ZK674"/>
      <c r="ZL674"/>
      <c r="ZM674"/>
      <c r="ZN674"/>
      <c r="ZO674"/>
      <c r="ZP674"/>
      <c r="ZQ674"/>
      <c r="ZR674"/>
      <c r="ZS674"/>
      <c r="ZT674"/>
      <c r="ZU674"/>
      <c r="ZV674"/>
      <c r="ZW674"/>
      <c r="ZX674"/>
      <c r="ZY674"/>
      <c r="ZZ674"/>
      <c r="AAA674"/>
      <c r="AAB674"/>
      <c r="AAC674"/>
      <c r="AAD674"/>
      <c r="AAE674"/>
      <c r="AAF674"/>
      <c r="AAG674"/>
      <c r="AAH674"/>
      <c r="AAI674"/>
      <c r="AAJ674"/>
      <c r="AAK674"/>
      <c r="AAL674"/>
      <c r="AAM674"/>
      <c r="AAN674"/>
      <c r="AAO674"/>
      <c r="AAP674"/>
      <c r="AAQ674"/>
      <c r="AAR674"/>
      <c r="AAS674"/>
      <c r="AAT674"/>
      <c r="AAU674"/>
      <c r="AAV674"/>
      <c r="AAW674"/>
      <c r="AAX674"/>
      <c r="AAY674"/>
      <c r="AAZ674"/>
      <c r="ABA674"/>
      <c r="ABB674"/>
      <c r="ABC674"/>
      <c r="ABD674"/>
      <c r="ABE674"/>
      <c r="ABF674"/>
      <c r="ABG674"/>
      <c r="ABH674"/>
      <c r="ABI674"/>
      <c r="ABJ674"/>
      <c r="ABK674"/>
      <c r="ABL674"/>
      <c r="ABM674"/>
      <c r="ABN674"/>
      <c r="ABO674"/>
      <c r="ABP674"/>
      <c r="ABQ674"/>
      <c r="ABR674"/>
      <c r="ABS674"/>
      <c r="ABT674"/>
      <c r="ABU674"/>
      <c r="ABV674"/>
      <c r="ABW674"/>
      <c r="ABX674"/>
      <c r="ABY674"/>
      <c r="ABZ674"/>
      <c r="ACA674"/>
      <c r="ACB674"/>
      <c r="ACC674"/>
      <c r="ACD674"/>
      <c r="ACE674"/>
      <c r="ACF674"/>
      <c r="ACG674"/>
      <c r="ACH674"/>
      <c r="ACI674"/>
      <c r="ACJ674"/>
      <c r="ACK674"/>
      <c r="ACL674"/>
      <c r="ACM674"/>
      <c r="ACN674"/>
      <c r="ACO674"/>
      <c r="ACP674"/>
      <c r="ACQ674"/>
      <c r="ACR674"/>
      <c r="ACS674"/>
      <c r="ACT674"/>
      <c r="ACU674"/>
      <c r="ACV674"/>
      <c r="ACW674"/>
      <c r="ACX674"/>
      <c r="ACY674"/>
      <c r="ACZ674"/>
      <c r="ADA674"/>
      <c r="ADB674"/>
      <c r="ADC674"/>
      <c r="ADD674"/>
      <c r="ADE674"/>
      <c r="ADF674"/>
      <c r="ADG674"/>
      <c r="ADH674"/>
      <c r="ADI674"/>
      <c r="ADJ674"/>
      <c r="ADK674"/>
      <c r="ADL674"/>
      <c r="ADM674"/>
      <c r="ADN674"/>
      <c r="ADO674"/>
      <c r="ADP674"/>
      <c r="ADQ674"/>
      <c r="ADR674"/>
      <c r="ADS674"/>
      <c r="ADT674"/>
      <c r="ADU674"/>
      <c r="ADV674"/>
      <c r="ADW674"/>
      <c r="ADX674"/>
      <c r="ADY674"/>
      <c r="ADZ674"/>
      <c r="AEA674"/>
      <c r="AEB674"/>
      <c r="AEC674"/>
      <c r="AED674"/>
      <c r="AEE674"/>
      <c r="AEF674"/>
      <c r="AEG674"/>
      <c r="AEH674"/>
      <c r="AEI674"/>
      <c r="AEJ674"/>
      <c r="AEK674"/>
      <c r="AEL674"/>
      <c r="AEM674"/>
      <c r="AEN674"/>
      <c r="AEO674"/>
      <c r="AEP674"/>
      <c r="AEQ674"/>
      <c r="AER674"/>
      <c r="AES674"/>
      <c r="AET674"/>
      <c r="AEU674"/>
      <c r="AEV674"/>
      <c r="AEW674"/>
      <c r="AEX674"/>
      <c r="AEY674"/>
      <c r="AEZ674"/>
      <c r="AFA674"/>
      <c r="AFB674"/>
      <c r="AFC674"/>
      <c r="AFD674"/>
      <c r="AFE674"/>
      <c r="AFF674"/>
      <c r="AFG674"/>
      <c r="AFH674"/>
      <c r="AFI674"/>
      <c r="AFJ674"/>
      <c r="AFK674"/>
      <c r="AFL674"/>
      <c r="AFM674"/>
      <c r="AFN674"/>
      <c r="AFO674"/>
      <c r="AFP674"/>
      <c r="AFQ674"/>
      <c r="AFR674"/>
      <c r="AFS674"/>
      <c r="AFT674"/>
      <c r="AFU674"/>
      <c r="AFV674"/>
      <c r="AFW674"/>
      <c r="AFX674"/>
      <c r="AFY674"/>
      <c r="AFZ674"/>
      <c r="AGA674"/>
      <c r="AGB674"/>
      <c r="AGC674"/>
      <c r="AGD674"/>
      <c r="AGE674"/>
      <c r="AGF674"/>
      <c r="AGG674"/>
      <c r="AGH674"/>
      <c r="AGI674"/>
      <c r="AGJ674"/>
      <c r="AGK674"/>
      <c r="AGL674"/>
      <c r="AGM674"/>
      <c r="AGN674"/>
      <c r="AGO674"/>
      <c r="AGP674"/>
      <c r="AGQ674"/>
      <c r="AGR674"/>
      <c r="AGS674"/>
      <c r="AGT674"/>
      <c r="AGU674"/>
      <c r="AGV674"/>
      <c r="AGW674"/>
      <c r="AGX674"/>
      <c r="AGY674"/>
      <c r="AGZ674"/>
      <c r="AHA674"/>
      <c r="AHB674"/>
      <c r="AHC674"/>
      <c r="AHD674"/>
      <c r="AHE674"/>
      <c r="AHF674"/>
      <c r="AHG674"/>
      <c r="AHH674"/>
      <c r="AHI674"/>
      <c r="AHJ674"/>
      <c r="AHK674"/>
      <c r="AHL674"/>
      <c r="AHM674"/>
      <c r="AHN674"/>
      <c r="AHO674"/>
      <c r="AHP674"/>
      <c r="AHQ674"/>
      <c r="AHR674"/>
      <c r="AHS674"/>
      <c r="AHT674"/>
      <c r="AHU674"/>
      <c r="AHV674"/>
      <c r="AHW674"/>
      <c r="AHX674"/>
      <c r="AHY674"/>
      <c r="AHZ674"/>
      <c r="AIA674"/>
      <c r="AIB674"/>
      <c r="AIC674"/>
      <c r="AID674"/>
      <c r="AIE674"/>
      <c r="AIF674"/>
      <c r="AIG674"/>
      <c r="AIH674"/>
      <c r="AII674"/>
      <c r="AIJ674"/>
      <c r="AIK674"/>
      <c r="AIL674"/>
      <c r="AIM674"/>
      <c r="AIN674"/>
      <c r="AIO674"/>
      <c r="AIP674"/>
      <c r="AIQ674"/>
      <c r="AIR674"/>
      <c r="AIS674"/>
      <c r="AIT674"/>
      <c r="AIU674"/>
      <c r="AIV674"/>
      <c r="AIW674"/>
      <c r="AIX674"/>
      <c r="AIY674"/>
      <c r="AIZ674"/>
      <c r="AJA674"/>
      <c r="AJB674"/>
      <c r="AJC674"/>
      <c r="AJD674"/>
      <c r="AJE674"/>
      <c r="AJF674"/>
      <c r="AJG674"/>
      <c r="AJH674"/>
      <c r="AJI674"/>
      <c r="AJJ674"/>
      <c r="AJK674"/>
      <c r="AJL674"/>
      <c r="AJM674"/>
      <c r="AJN674"/>
      <c r="AJO674"/>
      <c r="AJP674"/>
      <c r="AJQ674"/>
      <c r="AJR674"/>
      <c r="AJS674"/>
      <c r="AJT674"/>
      <c r="AJU674"/>
      <c r="AJV674"/>
      <c r="AJW674"/>
      <c r="AJX674"/>
      <c r="AJY674"/>
      <c r="AJZ674"/>
      <c r="AKA674"/>
      <c r="AKB674"/>
      <c r="AKC674"/>
      <c r="AKD674"/>
      <c r="AKE674"/>
      <c r="AKF674"/>
      <c r="AKG674"/>
      <c r="AKH674"/>
      <c r="AKI674"/>
      <c r="AKJ674"/>
      <c r="AKK674"/>
      <c r="AKL674"/>
      <c r="AKM674"/>
      <c r="AKN674"/>
      <c r="AKO674"/>
      <c r="AKP674"/>
      <c r="AKQ674"/>
      <c r="AKR674"/>
      <c r="AKS674"/>
      <c r="AKT674"/>
      <c r="AKU674"/>
      <c r="AKV674"/>
      <c r="AKW674"/>
      <c r="AKX674"/>
      <c r="AKY674"/>
      <c r="AKZ674"/>
      <c r="ALA674"/>
      <c r="ALB674"/>
      <c r="ALC674"/>
      <c r="ALD674"/>
      <c r="ALE674"/>
      <c r="ALF674"/>
      <c r="ALG674"/>
      <c r="ALH674"/>
      <c r="ALI674"/>
      <c r="ALJ674"/>
      <c r="ALK674"/>
      <c r="ALL674"/>
      <c r="ALM674"/>
      <c r="ALN674"/>
      <c r="ALO674"/>
      <c r="ALP674"/>
      <c r="ALQ674"/>
      <c r="ALR674"/>
      <c r="ALS674"/>
      <c r="ALT674"/>
      <c r="ALU674"/>
      <c r="ALV674"/>
      <c r="ALW674"/>
      <c r="ALX674"/>
      <c r="ALY674"/>
      <c r="ALZ674"/>
      <c r="AMA674"/>
      <c r="AMB674"/>
      <c r="AMC674"/>
      <c r="AMD674"/>
      <c r="AME674"/>
      <c r="AMF674"/>
      <c r="AMG674"/>
      <c r="AMH674"/>
      <c r="AMI674"/>
      <c r="AMJ674"/>
    </row>
    <row r="675" spans="1:1024" outlineLevel="1" x14ac:dyDescent="0.25">
      <c r="A675"/>
      <c r="B675" s="284"/>
      <c r="C675" s="275"/>
      <c r="D675" s="276"/>
      <c r="E675" s="276"/>
      <c r="F675" s="276"/>
      <c r="G675" s="276"/>
      <c r="H675" s="214"/>
      <c r="I675" s="275"/>
      <c r="J675" s="277"/>
      <c r="K675" s="277"/>
      <c r="L675" s="278"/>
      <c r="M675" s="279"/>
      <c r="N675"/>
      <c r="O675" s="80"/>
      <c r="P675" s="208">
        <f t="shared" si="17"/>
        <v>0</v>
      </c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  <c r="JD675"/>
      <c r="JE675"/>
      <c r="JF675"/>
      <c r="JG675"/>
      <c r="JH675"/>
      <c r="JI675"/>
      <c r="JJ675"/>
      <c r="JK675"/>
      <c r="JL675"/>
      <c r="JM675"/>
      <c r="JN675"/>
      <c r="JO675"/>
      <c r="JP675"/>
      <c r="JQ675"/>
      <c r="JR675"/>
      <c r="JS675"/>
      <c r="JT675"/>
      <c r="JU675"/>
      <c r="JV675"/>
      <c r="JW675"/>
      <c r="JX675"/>
      <c r="JY675"/>
      <c r="JZ675"/>
      <c r="KA675"/>
      <c r="KB675"/>
      <c r="KC675"/>
      <c r="KD675"/>
      <c r="KE675"/>
      <c r="KF675"/>
      <c r="KG675"/>
      <c r="KH675"/>
      <c r="KI675"/>
      <c r="KJ675"/>
      <c r="KK675"/>
      <c r="KL675"/>
      <c r="KM675"/>
      <c r="KN675"/>
      <c r="KO675"/>
      <c r="KP675"/>
      <c r="KQ675"/>
      <c r="KR675"/>
      <c r="KS675"/>
      <c r="KT675"/>
      <c r="KU675"/>
      <c r="KV675"/>
      <c r="KW675"/>
      <c r="KX675"/>
      <c r="KY675"/>
      <c r="KZ675"/>
      <c r="LA675"/>
      <c r="LB675"/>
      <c r="LC675"/>
      <c r="LD675"/>
      <c r="LE675"/>
      <c r="LF675"/>
      <c r="LG675"/>
      <c r="LH675"/>
      <c r="LI675"/>
      <c r="LJ675"/>
      <c r="LK675"/>
      <c r="LL675"/>
      <c r="LM675"/>
      <c r="LN675"/>
      <c r="LO675"/>
      <c r="LP675"/>
      <c r="LQ675"/>
      <c r="LR675"/>
      <c r="LS675"/>
      <c r="LT675"/>
      <c r="LU675"/>
      <c r="LV675"/>
      <c r="LW675"/>
      <c r="LX675"/>
      <c r="LY675"/>
      <c r="LZ675"/>
      <c r="MA675"/>
      <c r="MB675"/>
      <c r="MC675"/>
      <c r="MD675"/>
      <c r="ME675"/>
      <c r="MF675"/>
      <c r="MG675"/>
      <c r="MH675"/>
      <c r="MI675"/>
      <c r="MJ675"/>
      <c r="MK675"/>
      <c r="ML675"/>
      <c r="MM675"/>
      <c r="MN675"/>
      <c r="MO675"/>
      <c r="MP675"/>
      <c r="MQ675"/>
      <c r="MR675"/>
      <c r="MS675"/>
      <c r="MT675"/>
      <c r="MU675"/>
      <c r="MV675"/>
      <c r="MW675"/>
      <c r="MX675"/>
      <c r="MY675"/>
      <c r="MZ675"/>
      <c r="NA675"/>
      <c r="NB675"/>
      <c r="NC675"/>
      <c r="ND675"/>
      <c r="NE675"/>
      <c r="NF675"/>
      <c r="NG675"/>
      <c r="NH675"/>
      <c r="NI675"/>
      <c r="NJ675"/>
      <c r="NK675"/>
      <c r="NL675"/>
      <c r="NM675"/>
      <c r="NN675"/>
      <c r="NO675"/>
      <c r="NP675"/>
      <c r="NQ675"/>
      <c r="NR675"/>
      <c r="NS675"/>
      <c r="NT675"/>
      <c r="NU675"/>
      <c r="NV675"/>
      <c r="NW675"/>
      <c r="NX675"/>
      <c r="NY675"/>
      <c r="NZ675"/>
      <c r="OA675"/>
      <c r="OB675"/>
      <c r="OC675"/>
      <c r="OD675"/>
      <c r="OE675"/>
      <c r="OF675"/>
      <c r="OG675"/>
      <c r="OH675"/>
      <c r="OI675"/>
      <c r="OJ675"/>
      <c r="OK675"/>
      <c r="OL675"/>
      <c r="OM675"/>
      <c r="ON675"/>
      <c r="OO675"/>
      <c r="OP675"/>
      <c r="OQ675"/>
      <c r="OR675"/>
      <c r="OS675"/>
      <c r="OT675"/>
      <c r="OU675"/>
      <c r="OV675"/>
      <c r="OW675"/>
      <c r="OX675"/>
      <c r="OY675"/>
      <c r="OZ675"/>
      <c r="PA675"/>
      <c r="PB675"/>
      <c r="PC675"/>
      <c r="PD675"/>
      <c r="PE675"/>
      <c r="PF675"/>
      <c r="PG675"/>
      <c r="PH675"/>
      <c r="PI675"/>
      <c r="PJ675"/>
      <c r="PK675"/>
      <c r="PL675"/>
      <c r="PM675"/>
      <c r="PN675"/>
      <c r="PO675"/>
      <c r="PP675"/>
      <c r="PQ675"/>
      <c r="PR675"/>
      <c r="PS675"/>
      <c r="PT675"/>
      <c r="PU675"/>
      <c r="PV675"/>
      <c r="PW675"/>
      <c r="PX675"/>
      <c r="PY675"/>
      <c r="PZ675"/>
      <c r="QA675"/>
      <c r="QB675"/>
      <c r="QC675"/>
      <c r="QD675"/>
      <c r="QE675"/>
      <c r="QF675"/>
      <c r="QG675"/>
      <c r="QH675"/>
      <c r="QI675"/>
      <c r="QJ675"/>
      <c r="QK675"/>
      <c r="QL675"/>
      <c r="QM675"/>
      <c r="QN675"/>
      <c r="QO675"/>
      <c r="QP675"/>
      <c r="QQ675"/>
      <c r="QR675"/>
      <c r="QS675"/>
      <c r="QT675"/>
      <c r="QU675"/>
      <c r="QV675"/>
      <c r="QW675"/>
      <c r="QX675"/>
      <c r="QY675"/>
      <c r="QZ675"/>
      <c r="RA675"/>
      <c r="RB675"/>
      <c r="RC675"/>
      <c r="RD675"/>
      <c r="RE675"/>
      <c r="RF675"/>
      <c r="RG675"/>
      <c r="RH675"/>
      <c r="RI675"/>
      <c r="RJ675"/>
      <c r="RK675"/>
      <c r="RL675"/>
      <c r="RM675"/>
      <c r="RN675"/>
      <c r="RO675"/>
      <c r="RP675"/>
      <c r="RQ675"/>
      <c r="RR675"/>
      <c r="RS675"/>
      <c r="RT675"/>
      <c r="RU675"/>
      <c r="RV675"/>
      <c r="RW675"/>
      <c r="RX675"/>
      <c r="RY675"/>
      <c r="RZ675"/>
      <c r="SA675"/>
      <c r="SB675"/>
      <c r="SC675"/>
      <c r="SD675"/>
      <c r="SE675"/>
      <c r="SF675"/>
      <c r="SG675"/>
      <c r="SH675"/>
      <c r="SI675"/>
      <c r="SJ675"/>
      <c r="SK675"/>
      <c r="SL675"/>
      <c r="SM675"/>
      <c r="SN675"/>
      <c r="SO675"/>
      <c r="SP675"/>
      <c r="SQ675"/>
      <c r="SR675"/>
      <c r="SS675"/>
      <c r="ST675"/>
      <c r="SU675"/>
      <c r="SV675"/>
      <c r="SW675"/>
      <c r="SX675"/>
      <c r="SY675"/>
      <c r="SZ675"/>
      <c r="TA675"/>
      <c r="TB675"/>
      <c r="TC675"/>
      <c r="TD675"/>
      <c r="TE675"/>
      <c r="TF675"/>
      <c r="TG675"/>
      <c r="TH675"/>
      <c r="TI675"/>
      <c r="TJ675"/>
      <c r="TK675"/>
      <c r="TL675"/>
      <c r="TM675"/>
      <c r="TN675"/>
      <c r="TO675"/>
      <c r="TP675"/>
      <c r="TQ675"/>
      <c r="TR675"/>
      <c r="TS675"/>
      <c r="TT675"/>
      <c r="TU675"/>
      <c r="TV675"/>
      <c r="TW675"/>
      <c r="TX675"/>
      <c r="TY675"/>
      <c r="TZ675"/>
      <c r="UA675"/>
      <c r="UB675"/>
      <c r="UC675"/>
      <c r="UD675"/>
      <c r="UE675"/>
      <c r="UF675"/>
      <c r="UG675"/>
      <c r="UH675"/>
      <c r="UI675"/>
      <c r="UJ675"/>
      <c r="UK675"/>
      <c r="UL675"/>
      <c r="UM675"/>
      <c r="UN675"/>
      <c r="UO675"/>
      <c r="UP675"/>
      <c r="UQ675"/>
      <c r="UR675"/>
      <c r="US675"/>
      <c r="UT675"/>
      <c r="UU675"/>
      <c r="UV675"/>
      <c r="UW675"/>
      <c r="UX675"/>
      <c r="UY675"/>
      <c r="UZ675"/>
      <c r="VA675"/>
      <c r="VB675"/>
      <c r="VC675"/>
      <c r="VD675"/>
      <c r="VE675"/>
      <c r="VF675"/>
      <c r="VG675"/>
      <c r="VH675"/>
      <c r="VI675"/>
      <c r="VJ675"/>
      <c r="VK675"/>
      <c r="VL675"/>
      <c r="VM675"/>
      <c r="VN675"/>
      <c r="VO675"/>
      <c r="VP675"/>
      <c r="VQ675"/>
      <c r="VR675"/>
      <c r="VS675"/>
      <c r="VT675"/>
      <c r="VU675"/>
      <c r="VV675"/>
      <c r="VW675"/>
      <c r="VX675"/>
      <c r="VY675"/>
      <c r="VZ675"/>
      <c r="WA675"/>
      <c r="WB675"/>
      <c r="WC675"/>
      <c r="WD675"/>
      <c r="WE675"/>
      <c r="WF675"/>
      <c r="WG675"/>
      <c r="WH675"/>
      <c r="WI675"/>
      <c r="WJ675"/>
      <c r="WK675"/>
      <c r="WL675"/>
      <c r="WM675"/>
      <c r="WN675"/>
      <c r="WO675"/>
      <c r="WP675"/>
      <c r="WQ675"/>
      <c r="WR675"/>
      <c r="WS675"/>
      <c r="WT675"/>
      <c r="WU675"/>
      <c r="WV675"/>
      <c r="WW675"/>
      <c r="WX675"/>
      <c r="WY675"/>
      <c r="WZ675"/>
      <c r="XA675"/>
      <c r="XB675"/>
      <c r="XC675"/>
      <c r="XD675"/>
      <c r="XE675"/>
      <c r="XF675"/>
      <c r="XG675"/>
      <c r="XH675"/>
      <c r="XI675"/>
      <c r="XJ675"/>
      <c r="XK675"/>
      <c r="XL675"/>
      <c r="XM675"/>
      <c r="XN675"/>
      <c r="XO675"/>
      <c r="XP675"/>
      <c r="XQ675"/>
      <c r="XR675"/>
      <c r="XS675"/>
      <c r="XT675"/>
      <c r="XU675"/>
      <c r="XV675"/>
      <c r="XW675"/>
      <c r="XX675"/>
      <c r="XY675"/>
      <c r="XZ675"/>
      <c r="YA675"/>
      <c r="YB675"/>
      <c r="YC675"/>
      <c r="YD675"/>
      <c r="YE675"/>
      <c r="YF675"/>
      <c r="YG675"/>
      <c r="YH675"/>
      <c r="YI675"/>
      <c r="YJ675"/>
      <c r="YK675"/>
      <c r="YL675"/>
      <c r="YM675"/>
      <c r="YN675"/>
      <c r="YO675"/>
      <c r="YP675"/>
      <c r="YQ675"/>
      <c r="YR675"/>
      <c r="YS675"/>
      <c r="YT675"/>
      <c r="YU675"/>
      <c r="YV675"/>
      <c r="YW675"/>
      <c r="YX675"/>
      <c r="YY675"/>
      <c r="YZ675"/>
      <c r="ZA675"/>
      <c r="ZB675"/>
      <c r="ZC675"/>
      <c r="ZD675"/>
      <c r="ZE675"/>
      <c r="ZF675"/>
      <c r="ZG675"/>
      <c r="ZH675"/>
      <c r="ZI675"/>
      <c r="ZJ675"/>
      <c r="ZK675"/>
      <c r="ZL675"/>
      <c r="ZM675"/>
      <c r="ZN675"/>
      <c r="ZO675"/>
      <c r="ZP675"/>
      <c r="ZQ675"/>
      <c r="ZR675"/>
      <c r="ZS675"/>
      <c r="ZT675"/>
      <c r="ZU675"/>
      <c r="ZV675"/>
      <c r="ZW675"/>
      <c r="ZX675"/>
      <c r="ZY675"/>
      <c r="ZZ675"/>
      <c r="AAA675"/>
      <c r="AAB675"/>
      <c r="AAC675"/>
      <c r="AAD675"/>
      <c r="AAE675"/>
      <c r="AAF675"/>
      <c r="AAG675"/>
      <c r="AAH675"/>
      <c r="AAI675"/>
      <c r="AAJ675"/>
      <c r="AAK675"/>
      <c r="AAL675"/>
      <c r="AAM675"/>
      <c r="AAN675"/>
      <c r="AAO675"/>
      <c r="AAP675"/>
      <c r="AAQ675"/>
      <c r="AAR675"/>
      <c r="AAS675"/>
      <c r="AAT675"/>
      <c r="AAU675"/>
      <c r="AAV675"/>
      <c r="AAW675"/>
      <c r="AAX675"/>
      <c r="AAY675"/>
      <c r="AAZ675"/>
      <c r="ABA675"/>
      <c r="ABB675"/>
      <c r="ABC675"/>
      <c r="ABD675"/>
      <c r="ABE675"/>
      <c r="ABF675"/>
      <c r="ABG675"/>
      <c r="ABH675"/>
      <c r="ABI675"/>
      <c r="ABJ675"/>
      <c r="ABK675"/>
      <c r="ABL675"/>
      <c r="ABM675"/>
      <c r="ABN675"/>
      <c r="ABO675"/>
      <c r="ABP675"/>
      <c r="ABQ675"/>
      <c r="ABR675"/>
      <c r="ABS675"/>
      <c r="ABT675"/>
      <c r="ABU675"/>
      <c r="ABV675"/>
      <c r="ABW675"/>
      <c r="ABX675"/>
      <c r="ABY675"/>
      <c r="ABZ675"/>
      <c r="ACA675"/>
      <c r="ACB675"/>
      <c r="ACC675"/>
      <c r="ACD675"/>
      <c r="ACE675"/>
      <c r="ACF675"/>
      <c r="ACG675"/>
      <c r="ACH675"/>
      <c r="ACI675"/>
      <c r="ACJ675"/>
      <c r="ACK675"/>
      <c r="ACL675"/>
      <c r="ACM675"/>
      <c r="ACN675"/>
      <c r="ACO675"/>
      <c r="ACP675"/>
      <c r="ACQ675"/>
      <c r="ACR675"/>
      <c r="ACS675"/>
      <c r="ACT675"/>
      <c r="ACU675"/>
      <c r="ACV675"/>
      <c r="ACW675"/>
      <c r="ACX675"/>
      <c r="ACY675"/>
      <c r="ACZ675"/>
      <c r="ADA675"/>
      <c r="ADB675"/>
      <c r="ADC675"/>
      <c r="ADD675"/>
      <c r="ADE675"/>
      <c r="ADF675"/>
      <c r="ADG675"/>
      <c r="ADH675"/>
      <c r="ADI675"/>
      <c r="ADJ675"/>
      <c r="ADK675"/>
      <c r="ADL675"/>
      <c r="ADM675"/>
      <c r="ADN675"/>
      <c r="ADO675"/>
      <c r="ADP675"/>
      <c r="ADQ675"/>
      <c r="ADR675"/>
      <c r="ADS675"/>
      <c r="ADT675"/>
      <c r="ADU675"/>
      <c r="ADV675"/>
      <c r="ADW675"/>
      <c r="ADX675"/>
      <c r="ADY675"/>
      <c r="ADZ675"/>
      <c r="AEA675"/>
      <c r="AEB675"/>
      <c r="AEC675"/>
      <c r="AED675"/>
      <c r="AEE675"/>
      <c r="AEF675"/>
      <c r="AEG675"/>
      <c r="AEH675"/>
      <c r="AEI675"/>
      <c r="AEJ675"/>
      <c r="AEK675"/>
      <c r="AEL675"/>
      <c r="AEM675"/>
      <c r="AEN675"/>
      <c r="AEO675"/>
      <c r="AEP675"/>
      <c r="AEQ675"/>
      <c r="AER675"/>
      <c r="AES675"/>
      <c r="AET675"/>
      <c r="AEU675"/>
      <c r="AEV675"/>
      <c r="AEW675"/>
      <c r="AEX675"/>
      <c r="AEY675"/>
      <c r="AEZ675"/>
      <c r="AFA675"/>
      <c r="AFB675"/>
      <c r="AFC675"/>
      <c r="AFD675"/>
      <c r="AFE675"/>
      <c r="AFF675"/>
      <c r="AFG675"/>
      <c r="AFH675"/>
      <c r="AFI675"/>
      <c r="AFJ675"/>
      <c r="AFK675"/>
      <c r="AFL675"/>
      <c r="AFM675"/>
      <c r="AFN675"/>
      <c r="AFO675"/>
      <c r="AFP675"/>
      <c r="AFQ675"/>
      <c r="AFR675"/>
      <c r="AFS675"/>
      <c r="AFT675"/>
      <c r="AFU675"/>
      <c r="AFV675"/>
      <c r="AFW675"/>
      <c r="AFX675"/>
      <c r="AFY675"/>
      <c r="AFZ675"/>
      <c r="AGA675"/>
      <c r="AGB675"/>
      <c r="AGC675"/>
      <c r="AGD675"/>
      <c r="AGE675"/>
      <c r="AGF675"/>
      <c r="AGG675"/>
      <c r="AGH675"/>
      <c r="AGI675"/>
      <c r="AGJ675"/>
      <c r="AGK675"/>
      <c r="AGL675"/>
      <c r="AGM675"/>
      <c r="AGN675"/>
      <c r="AGO675"/>
      <c r="AGP675"/>
      <c r="AGQ675"/>
      <c r="AGR675"/>
      <c r="AGS675"/>
      <c r="AGT675"/>
      <c r="AGU675"/>
      <c r="AGV675"/>
      <c r="AGW675"/>
      <c r="AGX675"/>
      <c r="AGY675"/>
      <c r="AGZ675"/>
      <c r="AHA675"/>
      <c r="AHB675"/>
      <c r="AHC675"/>
      <c r="AHD675"/>
      <c r="AHE675"/>
      <c r="AHF675"/>
      <c r="AHG675"/>
      <c r="AHH675"/>
      <c r="AHI675"/>
      <c r="AHJ675"/>
      <c r="AHK675"/>
      <c r="AHL675"/>
      <c r="AHM675"/>
      <c r="AHN675"/>
      <c r="AHO675"/>
      <c r="AHP675"/>
      <c r="AHQ675"/>
      <c r="AHR675"/>
      <c r="AHS675"/>
      <c r="AHT675"/>
      <c r="AHU675"/>
      <c r="AHV675"/>
      <c r="AHW675"/>
      <c r="AHX675"/>
      <c r="AHY675"/>
      <c r="AHZ675"/>
      <c r="AIA675"/>
      <c r="AIB675"/>
      <c r="AIC675"/>
      <c r="AID675"/>
      <c r="AIE675"/>
      <c r="AIF675"/>
      <c r="AIG675"/>
      <c r="AIH675"/>
      <c r="AII675"/>
      <c r="AIJ675"/>
      <c r="AIK675"/>
      <c r="AIL675"/>
      <c r="AIM675"/>
      <c r="AIN675"/>
      <c r="AIO675"/>
      <c r="AIP675"/>
      <c r="AIQ675"/>
      <c r="AIR675"/>
      <c r="AIS675"/>
      <c r="AIT675"/>
      <c r="AIU675"/>
      <c r="AIV675"/>
      <c r="AIW675"/>
      <c r="AIX675"/>
      <c r="AIY675"/>
      <c r="AIZ675"/>
      <c r="AJA675"/>
      <c r="AJB675"/>
      <c r="AJC675"/>
      <c r="AJD675"/>
      <c r="AJE675"/>
      <c r="AJF675"/>
      <c r="AJG675"/>
      <c r="AJH675"/>
      <c r="AJI675"/>
      <c r="AJJ675"/>
      <c r="AJK675"/>
      <c r="AJL675"/>
      <c r="AJM675"/>
      <c r="AJN675"/>
      <c r="AJO675"/>
      <c r="AJP675"/>
      <c r="AJQ675"/>
      <c r="AJR675"/>
      <c r="AJS675"/>
      <c r="AJT675"/>
      <c r="AJU675"/>
      <c r="AJV675"/>
      <c r="AJW675"/>
      <c r="AJX675"/>
      <c r="AJY675"/>
      <c r="AJZ675"/>
      <c r="AKA675"/>
      <c r="AKB675"/>
      <c r="AKC675"/>
      <c r="AKD675"/>
      <c r="AKE675"/>
      <c r="AKF675"/>
      <c r="AKG675"/>
      <c r="AKH675"/>
      <c r="AKI675"/>
      <c r="AKJ675"/>
      <c r="AKK675"/>
      <c r="AKL675"/>
      <c r="AKM675"/>
      <c r="AKN675"/>
      <c r="AKO675"/>
      <c r="AKP675"/>
      <c r="AKQ675"/>
      <c r="AKR675"/>
      <c r="AKS675"/>
      <c r="AKT675"/>
      <c r="AKU675"/>
      <c r="AKV675"/>
      <c r="AKW675"/>
      <c r="AKX675"/>
      <c r="AKY675"/>
      <c r="AKZ675"/>
      <c r="ALA675"/>
      <c r="ALB675"/>
      <c r="ALC675"/>
      <c r="ALD675"/>
      <c r="ALE675"/>
      <c r="ALF675"/>
      <c r="ALG675"/>
      <c r="ALH675"/>
      <c r="ALI675"/>
      <c r="ALJ675"/>
      <c r="ALK675"/>
      <c r="ALL675"/>
      <c r="ALM675"/>
      <c r="ALN675"/>
      <c r="ALO675"/>
      <c r="ALP675"/>
      <c r="ALQ675"/>
      <c r="ALR675"/>
      <c r="ALS675"/>
      <c r="ALT675"/>
      <c r="ALU675"/>
      <c r="ALV675"/>
      <c r="ALW675"/>
      <c r="ALX675"/>
      <c r="ALY675"/>
      <c r="ALZ675"/>
      <c r="AMA675"/>
      <c r="AMB675"/>
      <c r="AMC675"/>
      <c r="AMD675"/>
      <c r="AME675"/>
      <c r="AMF675"/>
      <c r="AMG675"/>
      <c r="AMH675"/>
      <c r="AMI675"/>
      <c r="AMJ675"/>
    </row>
    <row r="676" spans="1:1024" outlineLevel="1" x14ac:dyDescent="0.25">
      <c r="A676"/>
      <c r="B676" s="254"/>
      <c r="C676" s="84"/>
      <c r="D676" s="85"/>
      <c r="E676" s="85"/>
      <c r="F676" s="85"/>
      <c r="G676" s="85"/>
      <c r="H676" s="221"/>
      <c r="I676" s="84"/>
      <c r="J676" s="86"/>
      <c r="K676" s="86"/>
      <c r="L676" s="87"/>
      <c r="M676" s="88"/>
      <c r="N676"/>
      <c r="O676" s="80"/>
      <c r="P676" s="208">
        <f t="shared" si="17"/>
        <v>0</v>
      </c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  <c r="IW676"/>
      <c r="IX676"/>
      <c r="IY676"/>
      <c r="IZ676"/>
      <c r="JA676"/>
      <c r="JB676"/>
      <c r="JC676"/>
      <c r="JD676"/>
      <c r="JE676"/>
      <c r="JF676"/>
      <c r="JG676"/>
      <c r="JH676"/>
      <c r="JI676"/>
      <c r="JJ676"/>
      <c r="JK676"/>
      <c r="JL676"/>
      <c r="JM676"/>
      <c r="JN676"/>
      <c r="JO676"/>
      <c r="JP676"/>
      <c r="JQ676"/>
      <c r="JR676"/>
      <c r="JS676"/>
      <c r="JT676"/>
      <c r="JU676"/>
      <c r="JV676"/>
      <c r="JW676"/>
      <c r="JX676"/>
      <c r="JY676"/>
      <c r="JZ676"/>
      <c r="KA676"/>
      <c r="KB676"/>
      <c r="KC676"/>
      <c r="KD676"/>
      <c r="KE676"/>
      <c r="KF676"/>
      <c r="KG676"/>
      <c r="KH676"/>
      <c r="KI676"/>
      <c r="KJ676"/>
      <c r="KK676"/>
      <c r="KL676"/>
      <c r="KM676"/>
      <c r="KN676"/>
      <c r="KO676"/>
      <c r="KP676"/>
      <c r="KQ676"/>
      <c r="KR676"/>
      <c r="KS676"/>
      <c r="KT676"/>
      <c r="KU676"/>
      <c r="KV676"/>
      <c r="KW676"/>
      <c r="KX676"/>
      <c r="KY676"/>
      <c r="KZ676"/>
      <c r="LA676"/>
      <c r="LB676"/>
      <c r="LC676"/>
      <c r="LD676"/>
      <c r="LE676"/>
      <c r="LF676"/>
      <c r="LG676"/>
      <c r="LH676"/>
      <c r="LI676"/>
      <c r="LJ676"/>
      <c r="LK676"/>
      <c r="LL676"/>
      <c r="LM676"/>
      <c r="LN676"/>
      <c r="LO676"/>
      <c r="LP676"/>
      <c r="LQ676"/>
      <c r="LR676"/>
      <c r="LS676"/>
      <c r="LT676"/>
      <c r="LU676"/>
      <c r="LV676"/>
      <c r="LW676"/>
      <c r="LX676"/>
      <c r="LY676"/>
      <c r="LZ676"/>
      <c r="MA676"/>
      <c r="MB676"/>
      <c r="MC676"/>
      <c r="MD676"/>
      <c r="ME676"/>
      <c r="MF676"/>
      <c r="MG676"/>
      <c r="MH676"/>
      <c r="MI676"/>
      <c r="MJ676"/>
      <c r="MK676"/>
      <c r="ML676"/>
      <c r="MM676"/>
      <c r="MN676"/>
      <c r="MO676"/>
      <c r="MP676"/>
      <c r="MQ676"/>
      <c r="MR676"/>
      <c r="MS676"/>
      <c r="MT676"/>
      <c r="MU676"/>
      <c r="MV676"/>
      <c r="MW676"/>
      <c r="MX676"/>
      <c r="MY676"/>
      <c r="MZ676"/>
      <c r="NA676"/>
      <c r="NB676"/>
      <c r="NC676"/>
      <c r="ND676"/>
      <c r="NE676"/>
      <c r="NF676"/>
      <c r="NG676"/>
      <c r="NH676"/>
      <c r="NI676"/>
      <c r="NJ676"/>
      <c r="NK676"/>
      <c r="NL676"/>
      <c r="NM676"/>
      <c r="NN676"/>
      <c r="NO676"/>
      <c r="NP676"/>
      <c r="NQ676"/>
      <c r="NR676"/>
      <c r="NS676"/>
      <c r="NT676"/>
      <c r="NU676"/>
      <c r="NV676"/>
      <c r="NW676"/>
      <c r="NX676"/>
      <c r="NY676"/>
      <c r="NZ676"/>
      <c r="OA676"/>
      <c r="OB676"/>
      <c r="OC676"/>
      <c r="OD676"/>
      <c r="OE676"/>
      <c r="OF676"/>
      <c r="OG676"/>
      <c r="OH676"/>
      <c r="OI676"/>
      <c r="OJ676"/>
      <c r="OK676"/>
      <c r="OL676"/>
      <c r="OM676"/>
      <c r="ON676"/>
      <c r="OO676"/>
      <c r="OP676"/>
      <c r="OQ676"/>
      <c r="OR676"/>
      <c r="OS676"/>
      <c r="OT676"/>
      <c r="OU676"/>
      <c r="OV676"/>
      <c r="OW676"/>
      <c r="OX676"/>
      <c r="OY676"/>
      <c r="OZ676"/>
      <c r="PA676"/>
      <c r="PB676"/>
      <c r="PC676"/>
      <c r="PD676"/>
      <c r="PE676"/>
      <c r="PF676"/>
      <c r="PG676"/>
      <c r="PH676"/>
      <c r="PI676"/>
      <c r="PJ676"/>
      <c r="PK676"/>
      <c r="PL676"/>
      <c r="PM676"/>
      <c r="PN676"/>
      <c r="PO676"/>
      <c r="PP676"/>
      <c r="PQ676"/>
      <c r="PR676"/>
      <c r="PS676"/>
      <c r="PT676"/>
      <c r="PU676"/>
      <c r="PV676"/>
      <c r="PW676"/>
      <c r="PX676"/>
      <c r="PY676"/>
      <c r="PZ676"/>
      <c r="QA676"/>
      <c r="QB676"/>
      <c r="QC676"/>
      <c r="QD676"/>
      <c r="QE676"/>
      <c r="QF676"/>
      <c r="QG676"/>
      <c r="QH676"/>
      <c r="QI676"/>
      <c r="QJ676"/>
      <c r="QK676"/>
      <c r="QL676"/>
      <c r="QM676"/>
      <c r="QN676"/>
      <c r="QO676"/>
      <c r="QP676"/>
      <c r="QQ676"/>
      <c r="QR676"/>
      <c r="QS676"/>
      <c r="QT676"/>
      <c r="QU676"/>
      <c r="QV676"/>
      <c r="QW676"/>
      <c r="QX676"/>
      <c r="QY676"/>
      <c r="QZ676"/>
      <c r="RA676"/>
      <c r="RB676"/>
      <c r="RC676"/>
      <c r="RD676"/>
      <c r="RE676"/>
      <c r="RF676"/>
      <c r="RG676"/>
      <c r="RH676"/>
      <c r="RI676"/>
      <c r="RJ676"/>
      <c r="RK676"/>
      <c r="RL676"/>
      <c r="RM676"/>
      <c r="RN676"/>
      <c r="RO676"/>
      <c r="RP676"/>
      <c r="RQ676"/>
      <c r="RR676"/>
      <c r="RS676"/>
      <c r="RT676"/>
      <c r="RU676"/>
      <c r="RV676"/>
      <c r="RW676"/>
      <c r="RX676"/>
      <c r="RY676"/>
      <c r="RZ676"/>
      <c r="SA676"/>
      <c r="SB676"/>
      <c r="SC676"/>
      <c r="SD676"/>
      <c r="SE676"/>
      <c r="SF676"/>
      <c r="SG676"/>
      <c r="SH676"/>
      <c r="SI676"/>
      <c r="SJ676"/>
      <c r="SK676"/>
      <c r="SL676"/>
      <c r="SM676"/>
      <c r="SN676"/>
      <c r="SO676"/>
      <c r="SP676"/>
      <c r="SQ676"/>
      <c r="SR676"/>
      <c r="SS676"/>
      <c r="ST676"/>
      <c r="SU676"/>
      <c r="SV676"/>
      <c r="SW676"/>
      <c r="SX676"/>
      <c r="SY676"/>
      <c r="SZ676"/>
      <c r="TA676"/>
      <c r="TB676"/>
      <c r="TC676"/>
      <c r="TD676"/>
      <c r="TE676"/>
      <c r="TF676"/>
      <c r="TG676"/>
      <c r="TH676"/>
      <c r="TI676"/>
      <c r="TJ676"/>
      <c r="TK676"/>
      <c r="TL676"/>
      <c r="TM676"/>
      <c r="TN676"/>
      <c r="TO676"/>
      <c r="TP676"/>
      <c r="TQ676"/>
      <c r="TR676"/>
      <c r="TS676"/>
      <c r="TT676"/>
      <c r="TU676"/>
      <c r="TV676"/>
      <c r="TW676"/>
      <c r="TX676"/>
      <c r="TY676"/>
      <c r="TZ676"/>
      <c r="UA676"/>
      <c r="UB676"/>
      <c r="UC676"/>
      <c r="UD676"/>
      <c r="UE676"/>
      <c r="UF676"/>
      <c r="UG676"/>
      <c r="UH676"/>
      <c r="UI676"/>
      <c r="UJ676"/>
      <c r="UK676"/>
      <c r="UL676"/>
      <c r="UM676"/>
      <c r="UN676"/>
      <c r="UO676"/>
      <c r="UP676"/>
      <c r="UQ676"/>
      <c r="UR676"/>
      <c r="US676"/>
      <c r="UT676"/>
      <c r="UU676"/>
      <c r="UV676"/>
      <c r="UW676"/>
      <c r="UX676"/>
      <c r="UY676"/>
      <c r="UZ676"/>
      <c r="VA676"/>
      <c r="VB676"/>
      <c r="VC676"/>
      <c r="VD676"/>
      <c r="VE676"/>
      <c r="VF676"/>
      <c r="VG676"/>
      <c r="VH676"/>
      <c r="VI676"/>
      <c r="VJ676"/>
      <c r="VK676"/>
      <c r="VL676"/>
      <c r="VM676"/>
      <c r="VN676"/>
      <c r="VO676"/>
      <c r="VP676"/>
      <c r="VQ676"/>
      <c r="VR676"/>
      <c r="VS676"/>
      <c r="VT676"/>
      <c r="VU676"/>
      <c r="VV676"/>
      <c r="VW676"/>
      <c r="VX676"/>
      <c r="VY676"/>
      <c r="VZ676"/>
      <c r="WA676"/>
      <c r="WB676"/>
      <c r="WC676"/>
      <c r="WD676"/>
      <c r="WE676"/>
      <c r="WF676"/>
      <c r="WG676"/>
      <c r="WH676"/>
      <c r="WI676"/>
      <c r="WJ676"/>
      <c r="WK676"/>
      <c r="WL676"/>
      <c r="WM676"/>
      <c r="WN676"/>
      <c r="WO676"/>
      <c r="WP676"/>
      <c r="WQ676"/>
      <c r="WR676"/>
      <c r="WS676"/>
      <c r="WT676"/>
      <c r="WU676"/>
      <c r="WV676"/>
      <c r="WW676"/>
      <c r="WX676"/>
      <c r="WY676"/>
      <c r="WZ676"/>
      <c r="XA676"/>
      <c r="XB676"/>
      <c r="XC676"/>
      <c r="XD676"/>
      <c r="XE676"/>
      <c r="XF676"/>
      <c r="XG676"/>
      <c r="XH676"/>
      <c r="XI676"/>
      <c r="XJ676"/>
      <c r="XK676"/>
      <c r="XL676"/>
      <c r="XM676"/>
      <c r="XN676"/>
      <c r="XO676"/>
      <c r="XP676"/>
      <c r="XQ676"/>
      <c r="XR676"/>
      <c r="XS676"/>
      <c r="XT676"/>
      <c r="XU676"/>
      <c r="XV676"/>
      <c r="XW676"/>
      <c r="XX676"/>
      <c r="XY676"/>
      <c r="XZ676"/>
      <c r="YA676"/>
      <c r="YB676"/>
      <c r="YC676"/>
      <c r="YD676"/>
      <c r="YE676"/>
      <c r="YF676"/>
      <c r="YG676"/>
      <c r="YH676"/>
      <c r="YI676"/>
      <c r="YJ676"/>
      <c r="YK676"/>
      <c r="YL676"/>
      <c r="YM676"/>
      <c r="YN676"/>
      <c r="YO676"/>
      <c r="YP676"/>
      <c r="YQ676"/>
      <c r="YR676"/>
      <c r="YS676"/>
      <c r="YT676"/>
      <c r="YU676"/>
      <c r="YV676"/>
      <c r="YW676"/>
      <c r="YX676"/>
      <c r="YY676"/>
      <c r="YZ676"/>
      <c r="ZA676"/>
      <c r="ZB676"/>
      <c r="ZC676"/>
      <c r="ZD676"/>
      <c r="ZE676"/>
      <c r="ZF676"/>
      <c r="ZG676"/>
      <c r="ZH676"/>
      <c r="ZI676"/>
      <c r="ZJ676"/>
      <c r="ZK676"/>
      <c r="ZL676"/>
      <c r="ZM676"/>
      <c r="ZN676"/>
      <c r="ZO676"/>
      <c r="ZP676"/>
      <c r="ZQ676"/>
      <c r="ZR676"/>
      <c r="ZS676"/>
      <c r="ZT676"/>
      <c r="ZU676"/>
      <c r="ZV676"/>
      <c r="ZW676"/>
      <c r="ZX676"/>
      <c r="ZY676"/>
      <c r="ZZ676"/>
      <c r="AAA676"/>
      <c r="AAB676"/>
      <c r="AAC676"/>
      <c r="AAD676"/>
      <c r="AAE676"/>
      <c r="AAF676"/>
      <c r="AAG676"/>
      <c r="AAH676"/>
      <c r="AAI676"/>
      <c r="AAJ676"/>
      <c r="AAK676"/>
      <c r="AAL676"/>
      <c r="AAM676"/>
      <c r="AAN676"/>
      <c r="AAO676"/>
      <c r="AAP676"/>
      <c r="AAQ676"/>
      <c r="AAR676"/>
      <c r="AAS676"/>
      <c r="AAT676"/>
      <c r="AAU676"/>
      <c r="AAV676"/>
      <c r="AAW676"/>
      <c r="AAX676"/>
      <c r="AAY676"/>
      <c r="AAZ676"/>
      <c r="ABA676"/>
      <c r="ABB676"/>
      <c r="ABC676"/>
      <c r="ABD676"/>
      <c r="ABE676"/>
      <c r="ABF676"/>
      <c r="ABG676"/>
      <c r="ABH676"/>
      <c r="ABI676"/>
      <c r="ABJ676"/>
      <c r="ABK676"/>
      <c r="ABL676"/>
      <c r="ABM676"/>
      <c r="ABN676"/>
      <c r="ABO676"/>
      <c r="ABP676"/>
      <c r="ABQ676"/>
      <c r="ABR676"/>
      <c r="ABS676"/>
      <c r="ABT676"/>
      <c r="ABU676"/>
      <c r="ABV676"/>
      <c r="ABW676"/>
      <c r="ABX676"/>
      <c r="ABY676"/>
      <c r="ABZ676"/>
      <c r="ACA676"/>
      <c r="ACB676"/>
      <c r="ACC676"/>
      <c r="ACD676"/>
      <c r="ACE676"/>
      <c r="ACF676"/>
      <c r="ACG676"/>
      <c r="ACH676"/>
      <c r="ACI676"/>
      <c r="ACJ676"/>
      <c r="ACK676"/>
      <c r="ACL676"/>
      <c r="ACM676"/>
      <c r="ACN676"/>
      <c r="ACO676"/>
      <c r="ACP676"/>
      <c r="ACQ676"/>
      <c r="ACR676"/>
      <c r="ACS676"/>
      <c r="ACT676"/>
      <c r="ACU676"/>
      <c r="ACV676"/>
      <c r="ACW676"/>
      <c r="ACX676"/>
      <c r="ACY676"/>
      <c r="ACZ676"/>
      <c r="ADA676"/>
      <c r="ADB676"/>
      <c r="ADC676"/>
      <c r="ADD676"/>
      <c r="ADE676"/>
      <c r="ADF676"/>
      <c r="ADG676"/>
      <c r="ADH676"/>
      <c r="ADI676"/>
      <c r="ADJ676"/>
      <c r="ADK676"/>
      <c r="ADL676"/>
      <c r="ADM676"/>
      <c r="ADN676"/>
      <c r="ADO676"/>
      <c r="ADP676"/>
      <c r="ADQ676"/>
      <c r="ADR676"/>
      <c r="ADS676"/>
      <c r="ADT676"/>
      <c r="ADU676"/>
      <c r="ADV676"/>
      <c r="ADW676"/>
      <c r="ADX676"/>
      <c r="ADY676"/>
      <c r="ADZ676"/>
      <c r="AEA676"/>
      <c r="AEB676"/>
      <c r="AEC676"/>
      <c r="AED676"/>
      <c r="AEE676"/>
      <c r="AEF676"/>
      <c r="AEG676"/>
      <c r="AEH676"/>
      <c r="AEI676"/>
      <c r="AEJ676"/>
      <c r="AEK676"/>
      <c r="AEL676"/>
      <c r="AEM676"/>
      <c r="AEN676"/>
      <c r="AEO676"/>
      <c r="AEP676"/>
      <c r="AEQ676"/>
      <c r="AER676"/>
      <c r="AES676"/>
      <c r="AET676"/>
      <c r="AEU676"/>
      <c r="AEV676"/>
      <c r="AEW676"/>
      <c r="AEX676"/>
      <c r="AEY676"/>
      <c r="AEZ676"/>
      <c r="AFA676"/>
      <c r="AFB676"/>
      <c r="AFC676"/>
      <c r="AFD676"/>
      <c r="AFE676"/>
      <c r="AFF676"/>
      <c r="AFG676"/>
      <c r="AFH676"/>
      <c r="AFI676"/>
      <c r="AFJ676"/>
      <c r="AFK676"/>
      <c r="AFL676"/>
      <c r="AFM676"/>
      <c r="AFN676"/>
      <c r="AFO676"/>
      <c r="AFP676"/>
      <c r="AFQ676"/>
      <c r="AFR676"/>
      <c r="AFS676"/>
      <c r="AFT676"/>
      <c r="AFU676"/>
      <c r="AFV676"/>
      <c r="AFW676"/>
      <c r="AFX676"/>
      <c r="AFY676"/>
      <c r="AFZ676"/>
      <c r="AGA676"/>
      <c r="AGB676"/>
      <c r="AGC676"/>
      <c r="AGD676"/>
      <c r="AGE676"/>
      <c r="AGF676"/>
      <c r="AGG676"/>
      <c r="AGH676"/>
      <c r="AGI676"/>
      <c r="AGJ676"/>
      <c r="AGK676"/>
      <c r="AGL676"/>
      <c r="AGM676"/>
      <c r="AGN676"/>
      <c r="AGO676"/>
      <c r="AGP676"/>
      <c r="AGQ676"/>
      <c r="AGR676"/>
      <c r="AGS676"/>
      <c r="AGT676"/>
      <c r="AGU676"/>
      <c r="AGV676"/>
      <c r="AGW676"/>
      <c r="AGX676"/>
      <c r="AGY676"/>
      <c r="AGZ676"/>
      <c r="AHA676"/>
      <c r="AHB676"/>
      <c r="AHC676"/>
      <c r="AHD676"/>
      <c r="AHE676"/>
      <c r="AHF676"/>
      <c r="AHG676"/>
      <c r="AHH676"/>
      <c r="AHI676"/>
      <c r="AHJ676"/>
      <c r="AHK676"/>
      <c r="AHL676"/>
      <c r="AHM676"/>
      <c r="AHN676"/>
      <c r="AHO676"/>
      <c r="AHP676"/>
      <c r="AHQ676"/>
      <c r="AHR676"/>
      <c r="AHS676"/>
      <c r="AHT676"/>
      <c r="AHU676"/>
      <c r="AHV676"/>
      <c r="AHW676"/>
      <c r="AHX676"/>
      <c r="AHY676"/>
      <c r="AHZ676"/>
      <c r="AIA676"/>
      <c r="AIB676"/>
      <c r="AIC676"/>
      <c r="AID676"/>
      <c r="AIE676"/>
      <c r="AIF676"/>
      <c r="AIG676"/>
      <c r="AIH676"/>
      <c r="AII676"/>
      <c r="AIJ676"/>
      <c r="AIK676"/>
      <c r="AIL676"/>
      <c r="AIM676"/>
      <c r="AIN676"/>
      <c r="AIO676"/>
      <c r="AIP676"/>
      <c r="AIQ676"/>
      <c r="AIR676"/>
      <c r="AIS676"/>
      <c r="AIT676"/>
      <c r="AIU676"/>
      <c r="AIV676"/>
      <c r="AIW676"/>
      <c r="AIX676"/>
      <c r="AIY676"/>
      <c r="AIZ676"/>
      <c r="AJA676"/>
      <c r="AJB676"/>
      <c r="AJC676"/>
      <c r="AJD676"/>
      <c r="AJE676"/>
      <c r="AJF676"/>
      <c r="AJG676"/>
      <c r="AJH676"/>
      <c r="AJI676"/>
      <c r="AJJ676"/>
      <c r="AJK676"/>
      <c r="AJL676"/>
      <c r="AJM676"/>
      <c r="AJN676"/>
      <c r="AJO676"/>
      <c r="AJP676"/>
      <c r="AJQ676"/>
      <c r="AJR676"/>
      <c r="AJS676"/>
      <c r="AJT676"/>
      <c r="AJU676"/>
      <c r="AJV676"/>
      <c r="AJW676"/>
      <c r="AJX676"/>
      <c r="AJY676"/>
      <c r="AJZ676"/>
      <c r="AKA676"/>
      <c r="AKB676"/>
      <c r="AKC676"/>
      <c r="AKD676"/>
      <c r="AKE676"/>
      <c r="AKF676"/>
      <c r="AKG676"/>
      <c r="AKH676"/>
      <c r="AKI676"/>
      <c r="AKJ676"/>
      <c r="AKK676"/>
      <c r="AKL676"/>
      <c r="AKM676"/>
      <c r="AKN676"/>
      <c r="AKO676"/>
      <c r="AKP676"/>
      <c r="AKQ676"/>
      <c r="AKR676"/>
      <c r="AKS676"/>
      <c r="AKT676"/>
      <c r="AKU676"/>
      <c r="AKV676"/>
      <c r="AKW676"/>
      <c r="AKX676"/>
      <c r="AKY676"/>
      <c r="AKZ676"/>
      <c r="ALA676"/>
      <c r="ALB676"/>
      <c r="ALC676"/>
      <c r="ALD676"/>
      <c r="ALE676"/>
      <c r="ALF676"/>
      <c r="ALG676"/>
      <c r="ALH676"/>
      <c r="ALI676"/>
      <c r="ALJ676"/>
      <c r="ALK676"/>
      <c r="ALL676"/>
      <c r="ALM676"/>
      <c r="ALN676"/>
      <c r="ALO676"/>
      <c r="ALP676"/>
      <c r="ALQ676"/>
      <c r="ALR676"/>
      <c r="ALS676"/>
      <c r="ALT676"/>
      <c r="ALU676"/>
      <c r="ALV676"/>
      <c r="ALW676"/>
      <c r="ALX676"/>
      <c r="ALY676"/>
      <c r="ALZ676"/>
      <c r="AMA676"/>
      <c r="AMB676"/>
      <c r="AMC676"/>
      <c r="AMD676"/>
      <c r="AME676"/>
      <c r="AMF676"/>
      <c r="AMG676"/>
      <c r="AMH676"/>
      <c r="AMI676"/>
      <c r="AMJ676"/>
    </row>
    <row r="677" spans="1:1024" outlineLevel="1" x14ac:dyDescent="0.25">
      <c r="A677"/>
      <c r="B677" s="254"/>
      <c r="C677" s="84"/>
      <c r="D677" s="85" t="s">
        <v>552</v>
      </c>
      <c r="E677" s="85"/>
      <c r="F677" s="85"/>
      <c r="G677" s="85"/>
      <c r="H677" s="221"/>
      <c r="I677" s="84"/>
      <c r="J677" s="86">
        <v>7</v>
      </c>
      <c r="K677" s="86"/>
      <c r="L677" s="87"/>
      <c r="M677" s="88"/>
      <c r="N677"/>
      <c r="O677" s="80"/>
      <c r="P677" s="208">
        <f t="shared" si="17"/>
        <v>0</v>
      </c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  <c r="IW677"/>
      <c r="IX677"/>
      <c r="IY677"/>
      <c r="IZ677"/>
      <c r="JA677"/>
      <c r="JB677"/>
      <c r="JC677"/>
      <c r="JD677"/>
      <c r="JE677"/>
      <c r="JF677"/>
      <c r="JG677"/>
      <c r="JH677"/>
      <c r="JI677"/>
      <c r="JJ677"/>
      <c r="JK677"/>
      <c r="JL677"/>
      <c r="JM677"/>
      <c r="JN677"/>
      <c r="JO677"/>
      <c r="JP677"/>
      <c r="JQ677"/>
      <c r="JR677"/>
      <c r="JS677"/>
      <c r="JT677"/>
      <c r="JU677"/>
      <c r="JV677"/>
      <c r="JW677"/>
      <c r="JX677"/>
      <c r="JY677"/>
      <c r="JZ677"/>
      <c r="KA677"/>
      <c r="KB677"/>
      <c r="KC677"/>
      <c r="KD677"/>
      <c r="KE677"/>
      <c r="KF677"/>
      <c r="KG677"/>
      <c r="KH677"/>
      <c r="KI677"/>
      <c r="KJ677"/>
      <c r="KK677"/>
      <c r="KL677"/>
      <c r="KM677"/>
      <c r="KN677"/>
      <c r="KO677"/>
      <c r="KP677"/>
      <c r="KQ677"/>
      <c r="KR677"/>
      <c r="KS677"/>
      <c r="KT677"/>
      <c r="KU677"/>
      <c r="KV677"/>
      <c r="KW677"/>
      <c r="KX677"/>
      <c r="KY677"/>
      <c r="KZ677"/>
      <c r="LA677"/>
      <c r="LB677"/>
      <c r="LC677"/>
      <c r="LD677"/>
      <c r="LE677"/>
      <c r="LF677"/>
      <c r="LG677"/>
      <c r="LH677"/>
      <c r="LI677"/>
      <c r="LJ677"/>
      <c r="LK677"/>
      <c r="LL677"/>
      <c r="LM677"/>
      <c r="LN677"/>
      <c r="LO677"/>
      <c r="LP677"/>
      <c r="LQ677"/>
      <c r="LR677"/>
      <c r="LS677"/>
      <c r="LT677"/>
      <c r="LU677"/>
      <c r="LV677"/>
      <c r="LW677"/>
      <c r="LX677"/>
      <c r="LY677"/>
      <c r="LZ677"/>
      <c r="MA677"/>
      <c r="MB677"/>
      <c r="MC677"/>
      <c r="MD677"/>
      <c r="ME677"/>
      <c r="MF677"/>
      <c r="MG677"/>
      <c r="MH677"/>
      <c r="MI677"/>
      <c r="MJ677"/>
      <c r="MK677"/>
      <c r="ML677"/>
      <c r="MM677"/>
      <c r="MN677"/>
      <c r="MO677"/>
      <c r="MP677"/>
      <c r="MQ677"/>
      <c r="MR677"/>
      <c r="MS677"/>
      <c r="MT677"/>
      <c r="MU677"/>
      <c r="MV677"/>
      <c r="MW677"/>
      <c r="MX677"/>
      <c r="MY677"/>
      <c r="MZ677"/>
      <c r="NA677"/>
      <c r="NB677"/>
      <c r="NC677"/>
      <c r="ND677"/>
      <c r="NE677"/>
      <c r="NF677"/>
      <c r="NG677"/>
      <c r="NH677"/>
      <c r="NI677"/>
      <c r="NJ677"/>
      <c r="NK677"/>
      <c r="NL677"/>
      <c r="NM677"/>
      <c r="NN677"/>
      <c r="NO677"/>
      <c r="NP677"/>
      <c r="NQ677"/>
      <c r="NR677"/>
      <c r="NS677"/>
      <c r="NT677"/>
      <c r="NU677"/>
      <c r="NV677"/>
      <c r="NW677"/>
      <c r="NX677"/>
      <c r="NY677"/>
      <c r="NZ677"/>
      <c r="OA677"/>
      <c r="OB677"/>
      <c r="OC677"/>
      <c r="OD677"/>
      <c r="OE677"/>
      <c r="OF677"/>
      <c r="OG677"/>
      <c r="OH677"/>
      <c r="OI677"/>
      <c r="OJ677"/>
      <c r="OK677"/>
      <c r="OL677"/>
      <c r="OM677"/>
      <c r="ON677"/>
      <c r="OO677"/>
      <c r="OP677"/>
      <c r="OQ677"/>
      <c r="OR677"/>
      <c r="OS677"/>
      <c r="OT677"/>
      <c r="OU677"/>
      <c r="OV677"/>
      <c r="OW677"/>
      <c r="OX677"/>
      <c r="OY677"/>
      <c r="OZ677"/>
      <c r="PA677"/>
      <c r="PB677"/>
      <c r="PC677"/>
      <c r="PD677"/>
      <c r="PE677"/>
      <c r="PF677"/>
      <c r="PG677"/>
      <c r="PH677"/>
      <c r="PI677"/>
      <c r="PJ677"/>
      <c r="PK677"/>
      <c r="PL677"/>
      <c r="PM677"/>
      <c r="PN677"/>
      <c r="PO677"/>
      <c r="PP677"/>
      <c r="PQ677"/>
      <c r="PR677"/>
      <c r="PS677"/>
      <c r="PT677"/>
      <c r="PU677"/>
      <c r="PV677"/>
      <c r="PW677"/>
      <c r="PX677"/>
      <c r="PY677"/>
      <c r="PZ677"/>
      <c r="QA677"/>
      <c r="QB677"/>
      <c r="QC677"/>
      <c r="QD677"/>
      <c r="QE677"/>
      <c r="QF677"/>
      <c r="QG677"/>
      <c r="QH677"/>
      <c r="QI677"/>
      <c r="QJ677"/>
      <c r="QK677"/>
      <c r="QL677"/>
      <c r="QM677"/>
      <c r="QN677"/>
      <c r="QO677"/>
      <c r="QP677"/>
      <c r="QQ677"/>
      <c r="QR677"/>
      <c r="QS677"/>
      <c r="QT677"/>
      <c r="QU677"/>
      <c r="QV677"/>
      <c r="QW677"/>
      <c r="QX677"/>
      <c r="QY677"/>
      <c r="QZ677"/>
      <c r="RA677"/>
      <c r="RB677"/>
      <c r="RC677"/>
      <c r="RD677"/>
      <c r="RE677"/>
      <c r="RF677"/>
      <c r="RG677"/>
      <c r="RH677"/>
      <c r="RI677"/>
      <c r="RJ677"/>
      <c r="RK677"/>
      <c r="RL677"/>
      <c r="RM677"/>
      <c r="RN677"/>
      <c r="RO677"/>
      <c r="RP677"/>
      <c r="RQ677"/>
      <c r="RR677"/>
      <c r="RS677"/>
      <c r="RT677"/>
      <c r="RU677"/>
      <c r="RV677"/>
      <c r="RW677"/>
      <c r="RX677"/>
      <c r="RY677"/>
      <c r="RZ677"/>
      <c r="SA677"/>
      <c r="SB677"/>
      <c r="SC677"/>
      <c r="SD677"/>
      <c r="SE677"/>
      <c r="SF677"/>
      <c r="SG677"/>
      <c r="SH677"/>
      <c r="SI677"/>
      <c r="SJ677"/>
      <c r="SK677"/>
      <c r="SL677"/>
      <c r="SM677"/>
      <c r="SN677"/>
      <c r="SO677"/>
      <c r="SP677"/>
      <c r="SQ677"/>
      <c r="SR677"/>
      <c r="SS677"/>
      <c r="ST677"/>
      <c r="SU677"/>
      <c r="SV677"/>
      <c r="SW677"/>
      <c r="SX677"/>
      <c r="SY677"/>
      <c r="SZ677"/>
      <c r="TA677"/>
      <c r="TB677"/>
      <c r="TC677"/>
      <c r="TD677"/>
      <c r="TE677"/>
      <c r="TF677"/>
      <c r="TG677"/>
      <c r="TH677"/>
      <c r="TI677"/>
      <c r="TJ677"/>
      <c r="TK677"/>
      <c r="TL677"/>
      <c r="TM677"/>
      <c r="TN677"/>
      <c r="TO677"/>
      <c r="TP677"/>
      <c r="TQ677"/>
      <c r="TR677"/>
      <c r="TS677"/>
      <c r="TT677"/>
      <c r="TU677"/>
      <c r="TV677"/>
      <c r="TW677"/>
      <c r="TX677"/>
      <c r="TY677"/>
      <c r="TZ677"/>
      <c r="UA677"/>
      <c r="UB677"/>
      <c r="UC677"/>
      <c r="UD677"/>
      <c r="UE677"/>
      <c r="UF677"/>
      <c r="UG677"/>
      <c r="UH677"/>
      <c r="UI677"/>
      <c r="UJ677"/>
      <c r="UK677"/>
      <c r="UL677"/>
      <c r="UM677"/>
      <c r="UN677"/>
      <c r="UO677"/>
      <c r="UP677"/>
      <c r="UQ677"/>
      <c r="UR677"/>
      <c r="US677"/>
      <c r="UT677"/>
      <c r="UU677"/>
      <c r="UV677"/>
      <c r="UW677"/>
      <c r="UX677"/>
      <c r="UY677"/>
      <c r="UZ677"/>
      <c r="VA677"/>
      <c r="VB677"/>
      <c r="VC677"/>
      <c r="VD677"/>
      <c r="VE677"/>
      <c r="VF677"/>
      <c r="VG677"/>
      <c r="VH677"/>
      <c r="VI677"/>
      <c r="VJ677"/>
      <c r="VK677"/>
      <c r="VL677"/>
      <c r="VM677"/>
      <c r="VN677"/>
      <c r="VO677"/>
      <c r="VP677"/>
      <c r="VQ677"/>
      <c r="VR677"/>
      <c r="VS677"/>
      <c r="VT677"/>
      <c r="VU677"/>
      <c r="VV677"/>
      <c r="VW677"/>
      <c r="VX677"/>
      <c r="VY677"/>
      <c r="VZ677"/>
      <c r="WA677"/>
      <c r="WB677"/>
      <c r="WC677"/>
      <c r="WD677"/>
      <c r="WE677"/>
      <c r="WF677"/>
      <c r="WG677"/>
      <c r="WH677"/>
      <c r="WI677"/>
      <c r="WJ677"/>
      <c r="WK677"/>
      <c r="WL677"/>
      <c r="WM677"/>
      <c r="WN677"/>
      <c r="WO677"/>
      <c r="WP677"/>
      <c r="WQ677"/>
      <c r="WR677"/>
      <c r="WS677"/>
      <c r="WT677"/>
      <c r="WU677"/>
      <c r="WV677"/>
      <c r="WW677"/>
      <c r="WX677"/>
      <c r="WY677"/>
      <c r="WZ677"/>
      <c r="XA677"/>
      <c r="XB677"/>
      <c r="XC677"/>
      <c r="XD677"/>
      <c r="XE677"/>
      <c r="XF677"/>
      <c r="XG677"/>
      <c r="XH677"/>
      <c r="XI677"/>
      <c r="XJ677"/>
      <c r="XK677"/>
      <c r="XL677"/>
      <c r="XM677"/>
      <c r="XN677"/>
      <c r="XO677"/>
      <c r="XP677"/>
      <c r="XQ677"/>
      <c r="XR677"/>
      <c r="XS677"/>
      <c r="XT677"/>
      <c r="XU677"/>
      <c r="XV677"/>
      <c r="XW677"/>
      <c r="XX677"/>
      <c r="XY677"/>
      <c r="XZ677"/>
      <c r="YA677"/>
      <c r="YB677"/>
      <c r="YC677"/>
      <c r="YD677"/>
      <c r="YE677"/>
      <c r="YF677"/>
      <c r="YG677"/>
      <c r="YH677"/>
      <c r="YI677"/>
      <c r="YJ677"/>
      <c r="YK677"/>
      <c r="YL677"/>
      <c r="YM677"/>
      <c r="YN677"/>
      <c r="YO677"/>
      <c r="YP677"/>
      <c r="YQ677"/>
      <c r="YR677"/>
      <c r="YS677"/>
      <c r="YT677"/>
      <c r="YU677"/>
      <c r="YV677"/>
      <c r="YW677"/>
      <c r="YX677"/>
      <c r="YY677"/>
      <c r="YZ677"/>
      <c r="ZA677"/>
      <c r="ZB677"/>
      <c r="ZC677"/>
      <c r="ZD677"/>
      <c r="ZE677"/>
      <c r="ZF677"/>
      <c r="ZG677"/>
      <c r="ZH677"/>
      <c r="ZI677"/>
      <c r="ZJ677"/>
      <c r="ZK677"/>
      <c r="ZL677"/>
      <c r="ZM677"/>
      <c r="ZN677"/>
      <c r="ZO677"/>
      <c r="ZP677"/>
      <c r="ZQ677"/>
      <c r="ZR677"/>
      <c r="ZS677"/>
      <c r="ZT677"/>
      <c r="ZU677"/>
      <c r="ZV677"/>
      <c r="ZW677"/>
      <c r="ZX677"/>
      <c r="ZY677"/>
      <c r="ZZ677"/>
      <c r="AAA677"/>
      <c r="AAB677"/>
      <c r="AAC677"/>
      <c r="AAD677"/>
      <c r="AAE677"/>
      <c r="AAF677"/>
      <c r="AAG677"/>
      <c r="AAH677"/>
      <c r="AAI677"/>
      <c r="AAJ677"/>
      <c r="AAK677"/>
      <c r="AAL677"/>
      <c r="AAM677"/>
      <c r="AAN677"/>
      <c r="AAO677"/>
      <c r="AAP677"/>
      <c r="AAQ677"/>
      <c r="AAR677"/>
      <c r="AAS677"/>
      <c r="AAT677"/>
      <c r="AAU677"/>
      <c r="AAV677"/>
      <c r="AAW677"/>
      <c r="AAX677"/>
      <c r="AAY677"/>
      <c r="AAZ677"/>
      <c r="ABA677"/>
      <c r="ABB677"/>
      <c r="ABC677"/>
      <c r="ABD677"/>
      <c r="ABE677"/>
      <c r="ABF677"/>
      <c r="ABG677"/>
      <c r="ABH677"/>
      <c r="ABI677"/>
      <c r="ABJ677"/>
      <c r="ABK677"/>
      <c r="ABL677"/>
      <c r="ABM677"/>
      <c r="ABN677"/>
      <c r="ABO677"/>
      <c r="ABP677"/>
      <c r="ABQ677"/>
      <c r="ABR677"/>
      <c r="ABS677"/>
      <c r="ABT677"/>
      <c r="ABU677"/>
      <c r="ABV677"/>
      <c r="ABW677"/>
      <c r="ABX677"/>
      <c r="ABY677"/>
      <c r="ABZ677"/>
      <c r="ACA677"/>
      <c r="ACB677"/>
      <c r="ACC677"/>
      <c r="ACD677"/>
      <c r="ACE677"/>
      <c r="ACF677"/>
      <c r="ACG677"/>
      <c r="ACH677"/>
      <c r="ACI677"/>
      <c r="ACJ677"/>
      <c r="ACK677"/>
      <c r="ACL677"/>
      <c r="ACM677"/>
      <c r="ACN677"/>
      <c r="ACO677"/>
      <c r="ACP677"/>
      <c r="ACQ677"/>
      <c r="ACR677"/>
      <c r="ACS677"/>
      <c r="ACT677"/>
      <c r="ACU677"/>
      <c r="ACV677"/>
      <c r="ACW677"/>
      <c r="ACX677"/>
      <c r="ACY677"/>
      <c r="ACZ677"/>
      <c r="ADA677"/>
      <c r="ADB677"/>
      <c r="ADC677"/>
      <c r="ADD677"/>
      <c r="ADE677"/>
      <c r="ADF677"/>
      <c r="ADG677"/>
      <c r="ADH677"/>
      <c r="ADI677"/>
      <c r="ADJ677"/>
      <c r="ADK677"/>
      <c r="ADL677"/>
      <c r="ADM677"/>
      <c r="ADN677"/>
      <c r="ADO677"/>
      <c r="ADP677"/>
      <c r="ADQ677"/>
      <c r="ADR677"/>
      <c r="ADS677"/>
      <c r="ADT677"/>
      <c r="ADU677"/>
      <c r="ADV677"/>
      <c r="ADW677"/>
      <c r="ADX677"/>
      <c r="ADY677"/>
      <c r="ADZ677"/>
      <c r="AEA677"/>
      <c r="AEB677"/>
      <c r="AEC677"/>
      <c r="AED677"/>
      <c r="AEE677"/>
      <c r="AEF677"/>
      <c r="AEG677"/>
      <c r="AEH677"/>
      <c r="AEI677"/>
      <c r="AEJ677"/>
      <c r="AEK677"/>
      <c r="AEL677"/>
      <c r="AEM677"/>
      <c r="AEN677"/>
      <c r="AEO677"/>
      <c r="AEP677"/>
      <c r="AEQ677"/>
      <c r="AER677"/>
      <c r="AES677"/>
      <c r="AET677"/>
      <c r="AEU677"/>
      <c r="AEV677"/>
      <c r="AEW677"/>
      <c r="AEX677"/>
      <c r="AEY677"/>
      <c r="AEZ677"/>
      <c r="AFA677"/>
      <c r="AFB677"/>
      <c r="AFC677"/>
      <c r="AFD677"/>
      <c r="AFE677"/>
      <c r="AFF677"/>
      <c r="AFG677"/>
      <c r="AFH677"/>
      <c r="AFI677"/>
      <c r="AFJ677"/>
      <c r="AFK677"/>
      <c r="AFL677"/>
      <c r="AFM677"/>
      <c r="AFN677"/>
      <c r="AFO677"/>
      <c r="AFP677"/>
      <c r="AFQ677"/>
      <c r="AFR677"/>
      <c r="AFS677"/>
      <c r="AFT677"/>
      <c r="AFU677"/>
      <c r="AFV677"/>
      <c r="AFW677"/>
      <c r="AFX677"/>
      <c r="AFY677"/>
      <c r="AFZ677"/>
      <c r="AGA677"/>
      <c r="AGB677"/>
      <c r="AGC677"/>
      <c r="AGD677"/>
      <c r="AGE677"/>
      <c r="AGF677"/>
      <c r="AGG677"/>
      <c r="AGH677"/>
      <c r="AGI677"/>
      <c r="AGJ677"/>
      <c r="AGK677"/>
      <c r="AGL677"/>
      <c r="AGM677"/>
      <c r="AGN677"/>
      <c r="AGO677"/>
      <c r="AGP677"/>
      <c r="AGQ677"/>
      <c r="AGR677"/>
      <c r="AGS677"/>
      <c r="AGT677"/>
      <c r="AGU677"/>
      <c r="AGV677"/>
      <c r="AGW677"/>
      <c r="AGX677"/>
      <c r="AGY677"/>
      <c r="AGZ677"/>
      <c r="AHA677"/>
      <c r="AHB677"/>
      <c r="AHC677"/>
      <c r="AHD677"/>
      <c r="AHE677"/>
      <c r="AHF677"/>
      <c r="AHG677"/>
      <c r="AHH677"/>
      <c r="AHI677"/>
      <c r="AHJ677"/>
      <c r="AHK677"/>
      <c r="AHL677"/>
      <c r="AHM677"/>
      <c r="AHN677"/>
      <c r="AHO677"/>
      <c r="AHP677"/>
      <c r="AHQ677"/>
      <c r="AHR677"/>
      <c r="AHS677"/>
      <c r="AHT677"/>
      <c r="AHU677"/>
      <c r="AHV677"/>
      <c r="AHW677"/>
      <c r="AHX677"/>
      <c r="AHY677"/>
      <c r="AHZ677"/>
      <c r="AIA677"/>
      <c r="AIB677"/>
      <c r="AIC677"/>
      <c r="AID677"/>
      <c r="AIE677"/>
      <c r="AIF677"/>
      <c r="AIG677"/>
      <c r="AIH677"/>
      <c r="AII677"/>
      <c r="AIJ677"/>
      <c r="AIK677"/>
      <c r="AIL677"/>
      <c r="AIM677"/>
      <c r="AIN677"/>
      <c r="AIO677"/>
      <c r="AIP677"/>
      <c r="AIQ677"/>
      <c r="AIR677"/>
      <c r="AIS677"/>
      <c r="AIT677"/>
      <c r="AIU677"/>
      <c r="AIV677"/>
      <c r="AIW677"/>
      <c r="AIX677"/>
      <c r="AIY677"/>
      <c r="AIZ677"/>
      <c r="AJA677"/>
      <c r="AJB677"/>
      <c r="AJC677"/>
      <c r="AJD677"/>
      <c r="AJE677"/>
      <c r="AJF677"/>
      <c r="AJG677"/>
      <c r="AJH677"/>
      <c r="AJI677"/>
      <c r="AJJ677"/>
      <c r="AJK677"/>
      <c r="AJL677"/>
      <c r="AJM677"/>
      <c r="AJN677"/>
      <c r="AJO677"/>
      <c r="AJP677"/>
      <c r="AJQ677"/>
      <c r="AJR677"/>
      <c r="AJS677"/>
      <c r="AJT677"/>
      <c r="AJU677"/>
      <c r="AJV677"/>
      <c r="AJW677"/>
      <c r="AJX677"/>
      <c r="AJY677"/>
      <c r="AJZ677"/>
      <c r="AKA677"/>
      <c r="AKB677"/>
      <c r="AKC677"/>
      <c r="AKD677"/>
      <c r="AKE677"/>
      <c r="AKF677"/>
      <c r="AKG677"/>
      <c r="AKH677"/>
      <c r="AKI677"/>
      <c r="AKJ677"/>
      <c r="AKK677"/>
      <c r="AKL677"/>
      <c r="AKM677"/>
      <c r="AKN677"/>
      <c r="AKO677"/>
      <c r="AKP677"/>
      <c r="AKQ677"/>
      <c r="AKR677"/>
      <c r="AKS677"/>
      <c r="AKT677"/>
      <c r="AKU677"/>
      <c r="AKV677"/>
      <c r="AKW677"/>
      <c r="AKX677"/>
      <c r="AKY677"/>
      <c r="AKZ677"/>
      <c r="ALA677"/>
      <c r="ALB677"/>
      <c r="ALC677"/>
      <c r="ALD677"/>
      <c r="ALE677"/>
      <c r="ALF677"/>
      <c r="ALG677"/>
      <c r="ALH677"/>
      <c r="ALI677"/>
      <c r="ALJ677"/>
      <c r="ALK677"/>
      <c r="ALL677"/>
      <c r="ALM677"/>
      <c r="ALN677"/>
      <c r="ALO677"/>
      <c r="ALP677"/>
      <c r="ALQ677"/>
      <c r="ALR677"/>
      <c r="ALS677"/>
      <c r="ALT677"/>
      <c r="ALU677"/>
      <c r="ALV677"/>
      <c r="ALW677"/>
      <c r="ALX677"/>
      <c r="ALY677"/>
      <c r="ALZ677"/>
      <c r="AMA677"/>
      <c r="AMB677"/>
      <c r="AMC677"/>
      <c r="AMD677"/>
      <c r="AME677"/>
      <c r="AMF677"/>
      <c r="AMG677"/>
      <c r="AMH677"/>
      <c r="AMI677"/>
      <c r="AMJ677"/>
    </row>
    <row r="678" spans="1:1024" outlineLevel="1" x14ac:dyDescent="0.25">
      <c r="A678"/>
      <c r="B678" s="254"/>
      <c r="C678" s="84"/>
      <c r="D678" s="85" t="s">
        <v>408</v>
      </c>
      <c r="E678" s="85"/>
      <c r="F678" s="85"/>
      <c r="G678" s="85"/>
      <c r="H678" s="221"/>
      <c r="I678" s="84"/>
      <c r="J678" s="86">
        <v>1</v>
      </c>
      <c r="K678" s="86"/>
      <c r="L678" s="87"/>
      <c r="M678" s="88"/>
      <c r="N678"/>
      <c r="O678" s="80"/>
      <c r="P678" s="208">
        <f t="shared" si="17"/>
        <v>0</v>
      </c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  <c r="IW678"/>
      <c r="IX678"/>
      <c r="IY678"/>
      <c r="IZ678"/>
      <c r="JA678"/>
      <c r="JB678"/>
      <c r="JC678"/>
      <c r="JD678"/>
      <c r="JE678"/>
      <c r="JF678"/>
      <c r="JG678"/>
      <c r="JH678"/>
      <c r="JI678"/>
      <c r="JJ678"/>
      <c r="JK678"/>
      <c r="JL678"/>
      <c r="JM678"/>
      <c r="JN678"/>
      <c r="JO678"/>
      <c r="JP678"/>
      <c r="JQ678"/>
      <c r="JR678"/>
      <c r="JS678"/>
      <c r="JT678"/>
      <c r="JU678"/>
      <c r="JV678"/>
      <c r="JW678"/>
      <c r="JX678"/>
      <c r="JY678"/>
      <c r="JZ678"/>
      <c r="KA678"/>
      <c r="KB678"/>
      <c r="KC678"/>
      <c r="KD678"/>
      <c r="KE678"/>
      <c r="KF678"/>
      <c r="KG678"/>
      <c r="KH678"/>
      <c r="KI678"/>
      <c r="KJ678"/>
      <c r="KK678"/>
      <c r="KL678"/>
      <c r="KM678"/>
      <c r="KN678"/>
      <c r="KO678"/>
      <c r="KP678"/>
      <c r="KQ678"/>
      <c r="KR678"/>
      <c r="KS678"/>
      <c r="KT678"/>
      <c r="KU678"/>
      <c r="KV678"/>
      <c r="KW678"/>
      <c r="KX678"/>
      <c r="KY678"/>
      <c r="KZ678"/>
      <c r="LA678"/>
      <c r="LB678"/>
      <c r="LC678"/>
      <c r="LD678"/>
      <c r="LE678"/>
      <c r="LF678"/>
      <c r="LG678"/>
      <c r="LH678"/>
      <c r="LI678"/>
      <c r="LJ678"/>
      <c r="LK678"/>
      <c r="LL678"/>
      <c r="LM678"/>
      <c r="LN678"/>
      <c r="LO678"/>
      <c r="LP678"/>
      <c r="LQ678"/>
      <c r="LR678"/>
      <c r="LS678"/>
      <c r="LT678"/>
      <c r="LU678"/>
      <c r="LV678"/>
      <c r="LW678"/>
      <c r="LX678"/>
      <c r="LY678"/>
      <c r="LZ678"/>
      <c r="MA678"/>
      <c r="MB678"/>
      <c r="MC678"/>
      <c r="MD678"/>
      <c r="ME678"/>
      <c r="MF678"/>
      <c r="MG678"/>
      <c r="MH678"/>
      <c r="MI678"/>
      <c r="MJ678"/>
      <c r="MK678"/>
      <c r="ML678"/>
      <c r="MM678"/>
      <c r="MN678"/>
      <c r="MO678"/>
      <c r="MP678"/>
      <c r="MQ678"/>
      <c r="MR678"/>
      <c r="MS678"/>
      <c r="MT678"/>
      <c r="MU678"/>
      <c r="MV678"/>
      <c r="MW678"/>
      <c r="MX678"/>
      <c r="MY678"/>
      <c r="MZ678"/>
      <c r="NA678"/>
      <c r="NB678"/>
      <c r="NC678"/>
      <c r="ND678"/>
      <c r="NE678"/>
      <c r="NF678"/>
      <c r="NG678"/>
      <c r="NH678"/>
      <c r="NI678"/>
      <c r="NJ678"/>
      <c r="NK678"/>
      <c r="NL678"/>
      <c r="NM678"/>
      <c r="NN678"/>
      <c r="NO678"/>
      <c r="NP678"/>
      <c r="NQ678"/>
      <c r="NR678"/>
      <c r="NS678"/>
      <c r="NT678"/>
      <c r="NU678"/>
      <c r="NV678"/>
      <c r="NW678"/>
      <c r="NX678"/>
      <c r="NY678"/>
      <c r="NZ678"/>
      <c r="OA678"/>
      <c r="OB678"/>
      <c r="OC678"/>
      <c r="OD678"/>
      <c r="OE678"/>
      <c r="OF678"/>
      <c r="OG678"/>
      <c r="OH678"/>
      <c r="OI678"/>
      <c r="OJ678"/>
      <c r="OK678"/>
      <c r="OL678"/>
      <c r="OM678"/>
      <c r="ON678"/>
      <c r="OO678"/>
      <c r="OP678"/>
      <c r="OQ678"/>
      <c r="OR678"/>
      <c r="OS678"/>
      <c r="OT678"/>
      <c r="OU678"/>
      <c r="OV678"/>
      <c r="OW678"/>
      <c r="OX678"/>
      <c r="OY678"/>
      <c r="OZ678"/>
      <c r="PA678"/>
      <c r="PB678"/>
      <c r="PC678"/>
      <c r="PD678"/>
      <c r="PE678"/>
      <c r="PF678"/>
      <c r="PG678"/>
      <c r="PH678"/>
      <c r="PI678"/>
      <c r="PJ678"/>
      <c r="PK678"/>
      <c r="PL678"/>
      <c r="PM678"/>
      <c r="PN678"/>
      <c r="PO678"/>
      <c r="PP678"/>
      <c r="PQ678"/>
      <c r="PR678"/>
      <c r="PS678"/>
      <c r="PT678"/>
      <c r="PU678"/>
      <c r="PV678"/>
      <c r="PW678"/>
      <c r="PX678"/>
      <c r="PY678"/>
      <c r="PZ678"/>
      <c r="QA678"/>
      <c r="QB678"/>
      <c r="QC678"/>
      <c r="QD678"/>
      <c r="QE678"/>
      <c r="QF678"/>
      <c r="QG678"/>
      <c r="QH678"/>
      <c r="QI678"/>
      <c r="QJ678"/>
      <c r="QK678"/>
      <c r="QL678"/>
      <c r="QM678"/>
      <c r="QN678"/>
      <c r="QO678"/>
      <c r="QP678"/>
      <c r="QQ678"/>
      <c r="QR678"/>
      <c r="QS678"/>
      <c r="QT678"/>
      <c r="QU678"/>
      <c r="QV678"/>
      <c r="QW678"/>
      <c r="QX678"/>
      <c r="QY678"/>
      <c r="QZ678"/>
      <c r="RA678"/>
      <c r="RB678"/>
      <c r="RC678"/>
      <c r="RD678"/>
      <c r="RE678"/>
      <c r="RF678"/>
      <c r="RG678"/>
      <c r="RH678"/>
      <c r="RI678"/>
      <c r="RJ678"/>
      <c r="RK678"/>
      <c r="RL678"/>
      <c r="RM678"/>
      <c r="RN678"/>
      <c r="RO678"/>
      <c r="RP678"/>
      <c r="RQ678"/>
      <c r="RR678"/>
      <c r="RS678"/>
      <c r="RT678"/>
      <c r="RU678"/>
      <c r="RV678"/>
      <c r="RW678"/>
      <c r="RX678"/>
      <c r="RY678"/>
      <c r="RZ678"/>
      <c r="SA678"/>
      <c r="SB678"/>
      <c r="SC678"/>
      <c r="SD678"/>
      <c r="SE678"/>
      <c r="SF678"/>
      <c r="SG678"/>
      <c r="SH678"/>
      <c r="SI678"/>
      <c r="SJ678"/>
      <c r="SK678"/>
      <c r="SL678"/>
      <c r="SM678"/>
      <c r="SN678"/>
      <c r="SO678"/>
      <c r="SP678"/>
      <c r="SQ678"/>
      <c r="SR678"/>
      <c r="SS678"/>
      <c r="ST678"/>
      <c r="SU678"/>
      <c r="SV678"/>
      <c r="SW678"/>
      <c r="SX678"/>
      <c r="SY678"/>
      <c r="SZ678"/>
      <c r="TA678"/>
      <c r="TB678"/>
      <c r="TC678"/>
      <c r="TD678"/>
      <c r="TE678"/>
      <c r="TF678"/>
      <c r="TG678"/>
      <c r="TH678"/>
      <c r="TI678"/>
      <c r="TJ678"/>
      <c r="TK678"/>
      <c r="TL678"/>
      <c r="TM678"/>
      <c r="TN678"/>
      <c r="TO678"/>
      <c r="TP678"/>
      <c r="TQ678"/>
      <c r="TR678"/>
      <c r="TS678"/>
      <c r="TT678"/>
      <c r="TU678"/>
      <c r="TV678"/>
      <c r="TW678"/>
      <c r="TX678"/>
      <c r="TY678"/>
      <c r="TZ678"/>
      <c r="UA678"/>
      <c r="UB678"/>
      <c r="UC678"/>
      <c r="UD678"/>
      <c r="UE678"/>
      <c r="UF678"/>
      <c r="UG678"/>
      <c r="UH678"/>
      <c r="UI678"/>
      <c r="UJ678"/>
      <c r="UK678"/>
      <c r="UL678"/>
      <c r="UM678"/>
      <c r="UN678"/>
      <c r="UO678"/>
      <c r="UP678"/>
      <c r="UQ678"/>
      <c r="UR678"/>
      <c r="US678"/>
      <c r="UT678"/>
      <c r="UU678"/>
      <c r="UV678"/>
      <c r="UW678"/>
      <c r="UX678"/>
      <c r="UY678"/>
      <c r="UZ678"/>
      <c r="VA678"/>
      <c r="VB678"/>
      <c r="VC678"/>
      <c r="VD678"/>
      <c r="VE678"/>
      <c r="VF678"/>
      <c r="VG678"/>
      <c r="VH678"/>
      <c r="VI678"/>
      <c r="VJ678"/>
      <c r="VK678"/>
      <c r="VL678"/>
      <c r="VM678"/>
      <c r="VN678"/>
      <c r="VO678"/>
      <c r="VP678"/>
      <c r="VQ678"/>
      <c r="VR678"/>
      <c r="VS678"/>
      <c r="VT678"/>
      <c r="VU678"/>
      <c r="VV678"/>
      <c r="VW678"/>
      <c r="VX678"/>
      <c r="VY678"/>
      <c r="VZ678"/>
      <c r="WA678"/>
      <c r="WB678"/>
      <c r="WC678"/>
      <c r="WD678"/>
      <c r="WE678"/>
      <c r="WF678"/>
      <c r="WG678"/>
      <c r="WH678"/>
      <c r="WI678"/>
      <c r="WJ678"/>
      <c r="WK678"/>
      <c r="WL678"/>
      <c r="WM678"/>
      <c r="WN678"/>
      <c r="WO678"/>
      <c r="WP678"/>
      <c r="WQ678"/>
      <c r="WR678"/>
      <c r="WS678"/>
      <c r="WT678"/>
      <c r="WU678"/>
      <c r="WV678"/>
      <c r="WW678"/>
      <c r="WX678"/>
      <c r="WY678"/>
      <c r="WZ678"/>
      <c r="XA678"/>
      <c r="XB678"/>
      <c r="XC678"/>
      <c r="XD678"/>
      <c r="XE678"/>
      <c r="XF678"/>
      <c r="XG678"/>
      <c r="XH678"/>
      <c r="XI678"/>
      <c r="XJ678"/>
      <c r="XK678"/>
      <c r="XL678"/>
      <c r="XM678"/>
      <c r="XN678"/>
      <c r="XO678"/>
      <c r="XP678"/>
      <c r="XQ678"/>
      <c r="XR678"/>
      <c r="XS678"/>
      <c r="XT678"/>
      <c r="XU678"/>
      <c r="XV678"/>
      <c r="XW678"/>
      <c r="XX678"/>
      <c r="XY678"/>
      <c r="XZ678"/>
      <c r="YA678"/>
      <c r="YB678"/>
      <c r="YC678"/>
      <c r="YD678"/>
      <c r="YE678"/>
      <c r="YF678"/>
      <c r="YG678"/>
      <c r="YH678"/>
      <c r="YI678"/>
      <c r="YJ678"/>
      <c r="YK678"/>
      <c r="YL678"/>
      <c r="YM678"/>
      <c r="YN678"/>
      <c r="YO678"/>
      <c r="YP678"/>
      <c r="YQ678"/>
      <c r="YR678"/>
      <c r="YS678"/>
      <c r="YT678"/>
      <c r="YU678"/>
      <c r="YV678"/>
      <c r="YW678"/>
      <c r="YX678"/>
      <c r="YY678"/>
      <c r="YZ678"/>
      <c r="ZA678"/>
      <c r="ZB678"/>
      <c r="ZC678"/>
      <c r="ZD678"/>
      <c r="ZE678"/>
      <c r="ZF678"/>
      <c r="ZG678"/>
      <c r="ZH678"/>
      <c r="ZI678"/>
      <c r="ZJ678"/>
      <c r="ZK678"/>
      <c r="ZL678"/>
      <c r="ZM678"/>
      <c r="ZN678"/>
      <c r="ZO678"/>
      <c r="ZP678"/>
      <c r="ZQ678"/>
      <c r="ZR678"/>
      <c r="ZS678"/>
      <c r="ZT678"/>
      <c r="ZU678"/>
      <c r="ZV678"/>
      <c r="ZW678"/>
      <c r="ZX678"/>
      <c r="ZY678"/>
      <c r="ZZ678"/>
      <c r="AAA678"/>
      <c r="AAB678"/>
      <c r="AAC678"/>
      <c r="AAD678"/>
      <c r="AAE678"/>
      <c r="AAF678"/>
      <c r="AAG678"/>
      <c r="AAH678"/>
      <c r="AAI678"/>
      <c r="AAJ678"/>
      <c r="AAK678"/>
      <c r="AAL678"/>
      <c r="AAM678"/>
      <c r="AAN678"/>
      <c r="AAO678"/>
      <c r="AAP678"/>
      <c r="AAQ678"/>
      <c r="AAR678"/>
      <c r="AAS678"/>
      <c r="AAT678"/>
      <c r="AAU678"/>
      <c r="AAV678"/>
      <c r="AAW678"/>
      <c r="AAX678"/>
      <c r="AAY678"/>
      <c r="AAZ678"/>
      <c r="ABA678"/>
      <c r="ABB678"/>
      <c r="ABC678"/>
      <c r="ABD678"/>
      <c r="ABE678"/>
      <c r="ABF678"/>
      <c r="ABG678"/>
      <c r="ABH678"/>
      <c r="ABI678"/>
      <c r="ABJ678"/>
      <c r="ABK678"/>
      <c r="ABL678"/>
      <c r="ABM678"/>
      <c r="ABN678"/>
      <c r="ABO678"/>
      <c r="ABP678"/>
      <c r="ABQ678"/>
      <c r="ABR678"/>
      <c r="ABS678"/>
      <c r="ABT678"/>
      <c r="ABU678"/>
      <c r="ABV678"/>
      <c r="ABW678"/>
      <c r="ABX678"/>
      <c r="ABY678"/>
      <c r="ABZ678"/>
      <c r="ACA678"/>
      <c r="ACB678"/>
      <c r="ACC678"/>
      <c r="ACD678"/>
      <c r="ACE678"/>
      <c r="ACF678"/>
      <c r="ACG678"/>
      <c r="ACH678"/>
      <c r="ACI678"/>
      <c r="ACJ678"/>
      <c r="ACK678"/>
      <c r="ACL678"/>
      <c r="ACM678"/>
      <c r="ACN678"/>
      <c r="ACO678"/>
      <c r="ACP678"/>
      <c r="ACQ678"/>
      <c r="ACR678"/>
      <c r="ACS678"/>
      <c r="ACT678"/>
      <c r="ACU678"/>
      <c r="ACV678"/>
      <c r="ACW678"/>
      <c r="ACX678"/>
      <c r="ACY678"/>
      <c r="ACZ678"/>
      <c r="ADA678"/>
      <c r="ADB678"/>
      <c r="ADC678"/>
      <c r="ADD678"/>
      <c r="ADE678"/>
      <c r="ADF678"/>
      <c r="ADG678"/>
      <c r="ADH678"/>
      <c r="ADI678"/>
      <c r="ADJ678"/>
      <c r="ADK678"/>
      <c r="ADL678"/>
      <c r="ADM678"/>
      <c r="ADN678"/>
      <c r="ADO678"/>
      <c r="ADP678"/>
      <c r="ADQ678"/>
      <c r="ADR678"/>
      <c r="ADS678"/>
      <c r="ADT678"/>
      <c r="ADU678"/>
      <c r="ADV678"/>
      <c r="ADW678"/>
      <c r="ADX678"/>
      <c r="ADY678"/>
      <c r="ADZ678"/>
      <c r="AEA678"/>
      <c r="AEB678"/>
      <c r="AEC678"/>
      <c r="AED678"/>
      <c r="AEE678"/>
      <c r="AEF678"/>
      <c r="AEG678"/>
      <c r="AEH678"/>
      <c r="AEI678"/>
      <c r="AEJ678"/>
      <c r="AEK678"/>
      <c r="AEL678"/>
      <c r="AEM678"/>
      <c r="AEN678"/>
      <c r="AEO678"/>
      <c r="AEP678"/>
      <c r="AEQ678"/>
      <c r="AER678"/>
      <c r="AES678"/>
      <c r="AET678"/>
      <c r="AEU678"/>
      <c r="AEV678"/>
      <c r="AEW678"/>
      <c r="AEX678"/>
      <c r="AEY678"/>
      <c r="AEZ678"/>
      <c r="AFA678"/>
      <c r="AFB678"/>
      <c r="AFC678"/>
      <c r="AFD678"/>
      <c r="AFE678"/>
      <c r="AFF678"/>
      <c r="AFG678"/>
      <c r="AFH678"/>
      <c r="AFI678"/>
      <c r="AFJ678"/>
      <c r="AFK678"/>
      <c r="AFL678"/>
      <c r="AFM678"/>
      <c r="AFN678"/>
      <c r="AFO678"/>
      <c r="AFP678"/>
      <c r="AFQ678"/>
      <c r="AFR678"/>
      <c r="AFS678"/>
      <c r="AFT678"/>
      <c r="AFU678"/>
      <c r="AFV678"/>
      <c r="AFW678"/>
      <c r="AFX678"/>
      <c r="AFY678"/>
      <c r="AFZ678"/>
      <c r="AGA678"/>
      <c r="AGB678"/>
      <c r="AGC678"/>
      <c r="AGD678"/>
      <c r="AGE678"/>
      <c r="AGF678"/>
      <c r="AGG678"/>
      <c r="AGH678"/>
      <c r="AGI678"/>
      <c r="AGJ678"/>
      <c r="AGK678"/>
      <c r="AGL678"/>
      <c r="AGM678"/>
      <c r="AGN678"/>
      <c r="AGO678"/>
      <c r="AGP678"/>
      <c r="AGQ678"/>
      <c r="AGR678"/>
      <c r="AGS678"/>
      <c r="AGT678"/>
      <c r="AGU678"/>
      <c r="AGV678"/>
      <c r="AGW678"/>
      <c r="AGX678"/>
      <c r="AGY678"/>
      <c r="AGZ678"/>
      <c r="AHA678"/>
      <c r="AHB678"/>
      <c r="AHC678"/>
      <c r="AHD678"/>
      <c r="AHE678"/>
      <c r="AHF678"/>
      <c r="AHG678"/>
      <c r="AHH678"/>
      <c r="AHI678"/>
      <c r="AHJ678"/>
      <c r="AHK678"/>
      <c r="AHL678"/>
      <c r="AHM678"/>
      <c r="AHN678"/>
      <c r="AHO678"/>
      <c r="AHP678"/>
      <c r="AHQ678"/>
      <c r="AHR678"/>
      <c r="AHS678"/>
      <c r="AHT678"/>
      <c r="AHU678"/>
      <c r="AHV678"/>
      <c r="AHW678"/>
      <c r="AHX678"/>
      <c r="AHY678"/>
      <c r="AHZ678"/>
      <c r="AIA678"/>
      <c r="AIB678"/>
      <c r="AIC678"/>
      <c r="AID678"/>
      <c r="AIE678"/>
      <c r="AIF678"/>
      <c r="AIG678"/>
      <c r="AIH678"/>
      <c r="AII678"/>
      <c r="AIJ678"/>
      <c r="AIK678"/>
      <c r="AIL678"/>
      <c r="AIM678"/>
      <c r="AIN678"/>
      <c r="AIO678"/>
      <c r="AIP678"/>
      <c r="AIQ678"/>
      <c r="AIR678"/>
      <c r="AIS678"/>
      <c r="AIT678"/>
      <c r="AIU678"/>
      <c r="AIV678"/>
      <c r="AIW678"/>
      <c r="AIX678"/>
      <c r="AIY678"/>
      <c r="AIZ678"/>
      <c r="AJA678"/>
      <c r="AJB678"/>
      <c r="AJC678"/>
      <c r="AJD678"/>
      <c r="AJE678"/>
      <c r="AJF678"/>
      <c r="AJG678"/>
      <c r="AJH678"/>
      <c r="AJI678"/>
      <c r="AJJ678"/>
      <c r="AJK678"/>
      <c r="AJL678"/>
      <c r="AJM678"/>
      <c r="AJN678"/>
      <c r="AJO678"/>
      <c r="AJP678"/>
      <c r="AJQ678"/>
      <c r="AJR678"/>
      <c r="AJS678"/>
      <c r="AJT678"/>
      <c r="AJU678"/>
      <c r="AJV678"/>
      <c r="AJW678"/>
      <c r="AJX678"/>
      <c r="AJY678"/>
      <c r="AJZ678"/>
      <c r="AKA678"/>
      <c r="AKB678"/>
      <c r="AKC678"/>
      <c r="AKD678"/>
      <c r="AKE678"/>
      <c r="AKF678"/>
      <c r="AKG678"/>
      <c r="AKH678"/>
      <c r="AKI678"/>
      <c r="AKJ678"/>
      <c r="AKK678"/>
      <c r="AKL678"/>
      <c r="AKM678"/>
      <c r="AKN678"/>
      <c r="AKO678"/>
      <c r="AKP678"/>
      <c r="AKQ678"/>
      <c r="AKR678"/>
      <c r="AKS678"/>
      <c r="AKT678"/>
      <c r="AKU678"/>
      <c r="AKV678"/>
      <c r="AKW678"/>
      <c r="AKX678"/>
      <c r="AKY678"/>
      <c r="AKZ678"/>
      <c r="ALA678"/>
      <c r="ALB678"/>
      <c r="ALC678"/>
      <c r="ALD678"/>
      <c r="ALE678"/>
      <c r="ALF678"/>
      <c r="ALG678"/>
      <c r="ALH678"/>
      <c r="ALI678"/>
      <c r="ALJ678"/>
      <c r="ALK678"/>
      <c r="ALL678"/>
      <c r="ALM678"/>
      <c r="ALN678"/>
      <c r="ALO678"/>
      <c r="ALP678"/>
      <c r="ALQ678"/>
      <c r="ALR678"/>
      <c r="ALS678"/>
      <c r="ALT678"/>
      <c r="ALU678"/>
      <c r="ALV678"/>
      <c r="ALW678"/>
      <c r="ALX678"/>
      <c r="ALY678"/>
      <c r="ALZ678"/>
      <c r="AMA678"/>
      <c r="AMB678"/>
      <c r="AMC678"/>
      <c r="AMD678"/>
      <c r="AME678"/>
      <c r="AMF678"/>
      <c r="AMG678"/>
      <c r="AMH678"/>
      <c r="AMI678"/>
      <c r="AMJ678"/>
    </row>
    <row r="679" spans="1:1024" outlineLevel="1" x14ac:dyDescent="0.25">
      <c r="A679"/>
      <c r="B679" s="254"/>
      <c r="C679" s="84"/>
      <c r="D679" s="85" t="s">
        <v>407</v>
      </c>
      <c r="E679" s="85"/>
      <c r="F679" s="85"/>
      <c r="G679" s="85"/>
      <c r="H679" s="221"/>
      <c r="I679" s="84"/>
      <c r="J679" s="86">
        <v>1</v>
      </c>
      <c r="K679" s="86"/>
      <c r="L679" s="87"/>
      <c r="M679" s="88"/>
      <c r="N679"/>
      <c r="O679" s="80"/>
      <c r="P679" s="208">
        <f t="shared" si="17"/>
        <v>0</v>
      </c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  <c r="IW679"/>
      <c r="IX679"/>
      <c r="IY679"/>
      <c r="IZ679"/>
      <c r="JA679"/>
      <c r="JB679"/>
      <c r="JC679"/>
      <c r="JD679"/>
      <c r="JE679"/>
      <c r="JF679"/>
      <c r="JG679"/>
      <c r="JH679"/>
      <c r="JI679"/>
      <c r="JJ679"/>
      <c r="JK679"/>
      <c r="JL679"/>
      <c r="JM679"/>
      <c r="JN679"/>
      <c r="JO679"/>
      <c r="JP679"/>
      <c r="JQ679"/>
      <c r="JR679"/>
      <c r="JS679"/>
      <c r="JT679"/>
      <c r="JU679"/>
      <c r="JV679"/>
      <c r="JW679"/>
      <c r="JX679"/>
      <c r="JY679"/>
      <c r="JZ679"/>
      <c r="KA679"/>
      <c r="KB679"/>
      <c r="KC679"/>
      <c r="KD679"/>
      <c r="KE679"/>
      <c r="KF679"/>
      <c r="KG679"/>
      <c r="KH679"/>
      <c r="KI679"/>
      <c r="KJ679"/>
      <c r="KK679"/>
      <c r="KL679"/>
      <c r="KM679"/>
      <c r="KN679"/>
      <c r="KO679"/>
      <c r="KP679"/>
      <c r="KQ679"/>
      <c r="KR679"/>
      <c r="KS679"/>
      <c r="KT679"/>
      <c r="KU679"/>
      <c r="KV679"/>
      <c r="KW679"/>
      <c r="KX679"/>
      <c r="KY679"/>
      <c r="KZ679"/>
      <c r="LA679"/>
      <c r="LB679"/>
      <c r="LC679"/>
      <c r="LD679"/>
      <c r="LE679"/>
      <c r="LF679"/>
      <c r="LG679"/>
      <c r="LH679"/>
      <c r="LI679"/>
      <c r="LJ679"/>
      <c r="LK679"/>
      <c r="LL679"/>
      <c r="LM679"/>
      <c r="LN679"/>
      <c r="LO679"/>
      <c r="LP679"/>
      <c r="LQ679"/>
      <c r="LR679"/>
      <c r="LS679"/>
      <c r="LT679"/>
      <c r="LU679"/>
      <c r="LV679"/>
      <c r="LW679"/>
      <c r="LX679"/>
      <c r="LY679"/>
      <c r="LZ679"/>
      <c r="MA679"/>
      <c r="MB679"/>
      <c r="MC679"/>
      <c r="MD679"/>
      <c r="ME679"/>
      <c r="MF679"/>
      <c r="MG679"/>
      <c r="MH679"/>
      <c r="MI679"/>
      <c r="MJ679"/>
      <c r="MK679"/>
      <c r="ML679"/>
      <c r="MM679"/>
      <c r="MN679"/>
      <c r="MO679"/>
      <c r="MP679"/>
      <c r="MQ679"/>
      <c r="MR679"/>
      <c r="MS679"/>
      <c r="MT679"/>
      <c r="MU679"/>
      <c r="MV679"/>
      <c r="MW679"/>
      <c r="MX679"/>
      <c r="MY679"/>
      <c r="MZ679"/>
      <c r="NA679"/>
      <c r="NB679"/>
      <c r="NC679"/>
      <c r="ND679"/>
      <c r="NE679"/>
      <c r="NF679"/>
      <c r="NG679"/>
      <c r="NH679"/>
      <c r="NI679"/>
      <c r="NJ679"/>
      <c r="NK679"/>
      <c r="NL679"/>
      <c r="NM679"/>
      <c r="NN679"/>
      <c r="NO679"/>
      <c r="NP679"/>
      <c r="NQ679"/>
      <c r="NR679"/>
      <c r="NS679"/>
      <c r="NT679"/>
      <c r="NU679"/>
      <c r="NV679"/>
      <c r="NW679"/>
      <c r="NX679"/>
      <c r="NY679"/>
      <c r="NZ679"/>
      <c r="OA679"/>
      <c r="OB679"/>
      <c r="OC679"/>
      <c r="OD679"/>
      <c r="OE679"/>
      <c r="OF679"/>
      <c r="OG679"/>
      <c r="OH679"/>
      <c r="OI679"/>
      <c r="OJ679"/>
      <c r="OK679"/>
      <c r="OL679"/>
      <c r="OM679"/>
      <c r="ON679"/>
      <c r="OO679"/>
      <c r="OP679"/>
      <c r="OQ679"/>
      <c r="OR679"/>
      <c r="OS679"/>
      <c r="OT679"/>
      <c r="OU679"/>
      <c r="OV679"/>
      <c r="OW679"/>
      <c r="OX679"/>
      <c r="OY679"/>
      <c r="OZ679"/>
      <c r="PA679"/>
      <c r="PB679"/>
      <c r="PC679"/>
      <c r="PD679"/>
      <c r="PE679"/>
      <c r="PF679"/>
      <c r="PG679"/>
      <c r="PH679"/>
      <c r="PI679"/>
      <c r="PJ679"/>
      <c r="PK679"/>
      <c r="PL679"/>
      <c r="PM679"/>
      <c r="PN679"/>
      <c r="PO679"/>
      <c r="PP679"/>
      <c r="PQ679"/>
      <c r="PR679"/>
      <c r="PS679"/>
      <c r="PT679"/>
      <c r="PU679"/>
      <c r="PV679"/>
      <c r="PW679"/>
      <c r="PX679"/>
      <c r="PY679"/>
      <c r="PZ679"/>
      <c r="QA679"/>
      <c r="QB679"/>
      <c r="QC679"/>
      <c r="QD679"/>
      <c r="QE679"/>
      <c r="QF679"/>
      <c r="QG679"/>
      <c r="QH679"/>
      <c r="QI679"/>
      <c r="QJ679"/>
      <c r="QK679"/>
      <c r="QL679"/>
      <c r="QM679"/>
      <c r="QN679"/>
      <c r="QO679"/>
      <c r="QP679"/>
      <c r="QQ679"/>
      <c r="QR679"/>
      <c r="QS679"/>
      <c r="QT679"/>
      <c r="QU679"/>
      <c r="QV679"/>
      <c r="QW679"/>
      <c r="QX679"/>
      <c r="QY679"/>
      <c r="QZ679"/>
      <c r="RA679"/>
      <c r="RB679"/>
      <c r="RC679"/>
      <c r="RD679"/>
      <c r="RE679"/>
      <c r="RF679"/>
      <c r="RG679"/>
      <c r="RH679"/>
      <c r="RI679"/>
      <c r="RJ679"/>
      <c r="RK679"/>
      <c r="RL679"/>
      <c r="RM679"/>
      <c r="RN679"/>
      <c r="RO679"/>
      <c r="RP679"/>
      <c r="RQ679"/>
      <c r="RR679"/>
      <c r="RS679"/>
      <c r="RT679"/>
      <c r="RU679"/>
      <c r="RV679"/>
      <c r="RW679"/>
      <c r="RX679"/>
      <c r="RY679"/>
      <c r="RZ679"/>
      <c r="SA679"/>
      <c r="SB679"/>
      <c r="SC679"/>
      <c r="SD679"/>
      <c r="SE679"/>
      <c r="SF679"/>
      <c r="SG679"/>
      <c r="SH679"/>
      <c r="SI679"/>
      <c r="SJ679"/>
      <c r="SK679"/>
      <c r="SL679"/>
      <c r="SM679"/>
      <c r="SN679"/>
      <c r="SO679"/>
      <c r="SP679"/>
      <c r="SQ679"/>
      <c r="SR679"/>
      <c r="SS679"/>
      <c r="ST679"/>
      <c r="SU679"/>
      <c r="SV679"/>
      <c r="SW679"/>
      <c r="SX679"/>
      <c r="SY679"/>
      <c r="SZ679"/>
      <c r="TA679"/>
      <c r="TB679"/>
      <c r="TC679"/>
      <c r="TD679"/>
      <c r="TE679"/>
      <c r="TF679"/>
      <c r="TG679"/>
      <c r="TH679"/>
      <c r="TI679"/>
      <c r="TJ679"/>
      <c r="TK679"/>
      <c r="TL679"/>
      <c r="TM679"/>
      <c r="TN679"/>
      <c r="TO679"/>
      <c r="TP679"/>
      <c r="TQ679"/>
      <c r="TR679"/>
      <c r="TS679"/>
      <c r="TT679"/>
      <c r="TU679"/>
      <c r="TV679"/>
      <c r="TW679"/>
      <c r="TX679"/>
      <c r="TY679"/>
      <c r="TZ679"/>
      <c r="UA679"/>
      <c r="UB679"/>
      <c r="UC679"/>
      <c r="UD679"/>
      <c r="UE679"/>
      <c r="UF679"/>
      <c r="UG679"/>
      <c r="UH679"/>
      <c r="UI679"/>
      <c r="UJ679"/>
      <c r="UK679"/>
      <c r="UL679"/>
      <c r="UM679"/>
      <c r="UN679"/>
      <c r="UO679"/>
      <c r="UP679"/>
      <c r="UQ679"/>
      <c r="UR679"/>
      <c r="US679"/>
      <c r="UT679"/>
      <c r="UU679"/>
      <c r="UV679"/>
      <c r="UW679"/>
      <c r="UX679"/>
      <c r="UY679"/>
      <c r="UZ679"/>
      <c r="VA679"/>
      <c r="VB679"/>
      <c r="VC679"/>
      <c r="VD679"/>
      <c r="VE679"/>
      <c r="VF679"/>
      <c r="VG679"/>
      <c r="VH679"/>
      <c r="VI679"/>
      <c r="VJ679"/>
      <c r="VK679"/>
      <c r="VL679"/>
      <c r="VM679"/>
      <c r="VN679"/>
      <c r="VO679"/>
      <c r="VP679"/>
      <c r="VQ679"/>
      <c r="VR679"/>
      <c r="VS679"/>
      <c r="VT679"/>
      <c r="VU679"/>
      <c r="VV679"/>
      <c r="VW679"/>
      <c r="VX679"/>
      <c r="VY679"/>
      <c r="VZ679"/>
      <c r="WA679"/>
      <c r="WB679"/>
      <c r="WC679"/>
      <c r="WD679"/>
      <c r="WE679"/>
      <c r="WF679"/>
      <c r="WG679"/>
      <c r="WH679"/>
      <c r="WI679"/>
      <c r="WJ679"/>
      <c r="WK679"/>
      <c r="WL679"/>
      <c r="WM679"/>
      <c r="WN679"/>
      <c r="WO679"/>
      <c r="WP679"/>
      <c r="WQ679"/>
      <c r="WR679"/>
      <c r="WS679"/>
      <c r="WT679"/>
      <c r="WU679"/>
      <c r="WV679"/>
      <c r="WW679"/>
      <c r="WX679"/>
      <c r="WY679"/>
      <c r="WZ679"/>
      <c r="XA679"/>
      <c r="XB679"/>
      <c r="XC679"/>
      <c r="XD679"/>
      <c r="XE679"/>
      <c r="XF679"/>
      <c r="XG679"/>
      <c r="XH679"/>
      <c r="XI679"/>
      <c r="XJ679"/>
      <c r="XK679"/>
      <c r="XL679"/>
      <c r="XM679"/>
      <c r="XN679"/>
      <c r="XO679"/>
      <c r="XP679"/>
      <c r="XQ679"/>
      <c r="XR679"/>
      <c r="XS679"/>
      <c r="XT679"/>
      <c r="XU679"/>
      <c r="XV679"/>
      <c r="XW679"/>
      <c r="XX679"/>
      <c r="XY679"/>
      <c r="XZ679"/>
      <c r="YA679"/>
      <c r="YB679"/>
      <c r="YC679"/>
      <c r="YD679"/>
      <c r="YE679"/>
      <c r="YF679"/>
      <c r="YG679"/>
      <c r="YH679"/>
      <c r="YI679"/>
      <c r="YJ679"/>
      <c r="YK679"/>
      <c r="YL679"/>
      <c r="YM679"/>
      <c r="YN679"/>
      <c r="YO679"/>
      <c r="YP679"/>
      <c r="YQ679"/>
      <c r="YR679"/>
      <c r="YS679"/>
      <c r="YT679"/>
      <c r="YU679"/>
      <c r="YV679"/>
      <c r="YW679"/>
      <c r="YX679"/>
      <c r="YY679"/>
      <c r="YZ679"/>
      <c r="ZA679"/>
      <c r="ZB679"/>
      <c r="ZC679"/>
      <c r="ZD679"/>
      <c r="ZE679"/>
      <c r="ZF679"/>
      <c r="ZG679"/>
      <c r="ZH679"/>
      <c r="ZI679"/>
      <c r="ZJ679"/>
      <c r="ZK679"/>
      <c r="ZL679"/>
      <c r="ZM679"/>
      <c r="ZN679"/>
      <c r="ZO679"/>
      <c r="ZP679"/>
      <c r="ZQ679"/>
      <c r="ZR679"/>
      <c r="ZS679"/>
      <c r="ZT679"/>
      <c r="ZU679"/>
      <c r="ZV679"/>
      <c r="ZW679"/>
      <c r="ZX679"/>
      <c r="ZY679"/>
      <c r="ZZ679"/>
      <c r="AAA679"/>
      <c r="AAB679"/>
      <c r="AAC679"/>
      <c r="AAD679"/>
      <c r="AAE679"/>
      <c r="AAF679"/>
      <c r="AAG679"/>
      <c r="AAH679"/>
      <c r="AAI679"/>
      <c r="AAJ679"/>
      <c r="AAK679"/>
      <c r="AAL679"/>
      <c r="AAM679"/>
      <c r="AAN679"/>
      <c r="AAO679"/>
      <c r="AAP679"/>
      <c r="AAQ679"/>
      <c r="AAR679"/>
      <c r="AAS679"/>
      <c r="AAT679"/>
      <c r="AAU679"/>
      <c r="AAV679"/>
      <c r="AAW679"/>
      <c r="AAX679"/>
      <c r="AAY679"/>
      <c r="AAZ679"/>
      <c r="ABA679"/>
      <c r="ABB679"/>
      <c r="ABC679"/>
      <c r="ABD679"/>
      <c r="ABE679"/>
      <c r="ABF679"/>
      <c r="ABG679"/>
      <c r="ABH679"/>
      <c r="ABI679"/>
      <c r="ABJ679"/>
      <c r="ABK679"/>
      <c r="ABL679"/>
      <c r="ABM679"/>
      <c r="ABN679"/>
      <c r="ABO679"/>
      <c r="ABP679"/>
      <c r="ABQ679"/>
      <c r="ABR679"/>
      <c r="ABS679"/>
      <c r="ABT679"/>
      <c r="ABU679"/>
      <c r="ABV679"/>
      <c r="ABW679"/>
      <c r="ABX679"/>
      <c r="ABY679"/>
      <c r="ABZ679"/>
      <c r="ACA679"/>
      <c r="ACB679"/>
      <c r="ACC679"/>
      <c r="ACD679"/>
      <c r="ACE679"/>
      <c r="ACF679"/>
      <c r="ACG679"/>
      <c r="ACH679"/>
      <c r="ACI679"/>
      <c r="ACJ679"/>
      <c r="ACK679"/>
      <c r="ACL679"/>
      <c r="ACM679"/>
      <c r="ACN679"/>
      <c r="ACO679"/>
      <c r="ACP679"/>
      <c r="ACQ679"/>
      <c r="ACR679"/>
      <c r="ACS679"/>
      <c r="ACT679"/>
      <c r="ACU679"/>
      <c r="ACV679"/>
      <c r="ACW679"/>
      <c r="ACX679"/>
      <c r="ACY679"/>
      <c r="ACZ679"/>
      <c r="ADA679"/>
      <c r="ADB679"/>
      <c r="ADC679"/>
      <c r="ADD679"/>
      <c r="ADE679"/>
      <c r="ADF679"/>
      <c r="ADG679"/>
      <c r="ADH679"/>
      <c r="ADI679"/>
      <c r="ADJ679"/>
      <c r="ADK679"/>
      <c r="ADL679"/>
      <c r="ADM679"/>
      <c r="ADN679"/>
      <c r="ADO679"/>
      <c r="ADP679"/>
      <c r="ADQ679"/>
      <c r="ADR679"/>
      <c r="ADS679"/>
      <c r="ADT679"/>
      <c r="ADU679"/>
      <c r="ADV679"/>
      <c r="ADW679"/>
      <c r="ADX679"/>
      <c r="ADY679"/>
      <c r="ADZ679"/>
      <c r="AEA679"/>
      <c r="AEB679"/>
      <c r="AEC679"/>
      <c r="AED679"/>
      <c r="AEE679"/>
      <c r="AEF679"/>
      <c r="AEG679"/>
      <c r="AEH679"/>
      <c r="AEI679"/>
      <c r="AEJ679"/>
      <c r="AEK679"/>
      <c r="AEL679"/>
      <c r="AEM679"/>
      <c r="AEN679"/>
      <c r="AEO679"/>
      <c r="AEP679"/>
      <c r="AEQ679"/>
      <c r="AER679"/>
      <c r="AES679"/>
      <c r="AET679"/>
      <c r="AEU679"/>
      <c r="AEV679"/>
      <c r="AEW679"/>
      <c r="AEX679"/>
      <c r="AEY679"/>
      <c r="AEZ679"/>
      <c r="AFA679"/>
      <c r="AFB679"/>
      <c r="AFC679"/>
      <c r="AFD679"/>
      <c r="AFE679"/>
      <c r="AFF679"/>
      <c r="AFG679"/>
      <c r="AFH679"/>
      <c r="AFI679"/>
      <c r="AFJ679"/>
      <c r="AFK679"/>
      <c r="AFL679"/>
      <c r="AFM679"/>
      <c r="AFN679"/>
      <c r="AFO679"/>
      <c r="AFP679"/>
      <c r="AFQ679"/>
      <c r="AFR679"/>
      <c r="AFS679"/>
      <c r="AFT679"/>
      <c r="AFU679"/>
      <c r="AFV679"/>
      <c r="AFW679"/>
      <c r="AFX679"/>
      <c r="AFY679"/>
      <c r="AFZ679"/>
      <c r="AGA679"/>
      <c r="AGB679"/>
      <c r="AGC679"/>
      <c r="AGD679"/>
      <c r="AGE679"/>
      <c r="AGF679"/>
      <c r="AGG679"/>
      <c r="AGH679"/>
      <c r="AGI679"/>
      <c r="AGJ679"/>
      <c r="AGK679"/>
      <c r="AGL679"/>
      <c r="AGM679"/>
      <c r="AGN679"/>
      <c r="AGO679"/>
      <c r="AGP679"/>
      <c r="AGQ679"/>
      <c r="AGR679"/>
      <c r="AGS679"/>
      <c r="AGT679"/>
      <c r="AGU679"/>
      <c r="AGV679"/>
      <c r="AGW679"/>
      <c r="AGX679"/>
      <c r="AGY679"/>
      <c r="AGZ679"/>
      <c r="AHA679"/>
      <c r="AHB679"/>
      <c r="AHC679"/>
      <c r="AHD679"/>
      <c r="AHE679"/>
      <c r="AHF679"/>
      <c r="AHG679"/>
      <c r="AHH679"/>
      <c r="AHI679"/>
      <c r="AHJ679"/>
      <c r="AHK679"/>
      <c r="AHL679"/>
      <c r="AHM679"/>
      <c r="AHN679"/>
      <c r="AHO679"/>
      <c r="AHP679"/>
      <c r="AHQ679"/>
      <c r="AHR679"/>
      <c r="AHS679"/>
      <c r="AHT679"/>
      <c r="AHU679"/>
      <c r="AHV679"/>
      <c r="AHW679"/>
      <c r="AHX679"/>
      <c r="AHY679"/>
      <c r="AHZ679"/>
      <c r="AIA679"/>
      <c r="AIB679"/>
      <c r="AIC679"/>
      <c r="AID679"/>
      <c r="AIE679"/>
      <c r="AIF679"/>
      <c r="AIG679"/>
      <c r="AIH679"/>
      <c r="AII679"/>
      <c r="AIJ679"/>
      <c r="AIK679"/>
      <c r="AIL679"/>
      <c r="AIM679"/>
      <c r="AIN679"/>
      <c r="AIO679"/>
      <c r="AIP679"/>
      <c r="AIQ679"/>
      <c r="AIR679"/>
      <c r="AIS679"/>
      <c r="AIT679"/>
      <c r="AIU679"/>
      <c r="AIV679"/>
      <c r="AIW679"/>
      <c r="AIX679"/>
      <c r="AIY679"/>
      <c r="AIZ679"/>
      <c r="AJA679"/>
      <c r="AJB679"/>
      <c r="AJC679"/>
      <c r="AJD679"/>
      <c r="AJE679"/>
      <c r="AJF679"/>
      <c r="AJG679"/>
      <c r="AJH679"/>
      <c r="AJI679"/>
      <c r="AJJ679"/>
      <c r="AJK679"/>
      <c r="AJL679"/>
      <c r="AJM679"/>
      <c r="AJN679"/>
      <c r="AJO679"/>
      <c r="AJP679"/>
      <c r="AJQ679"/>
      <c r="AJR679"/>
      <c r="AJS679"/>
      <c r="AJT679"/>
      <c r="AJU679"/>
      <c r="AJV679"/>
      <c r="AJW679"/>
      <c r="AJX679"/>
      <c r="AJY679"/>
      <c r="AJZ679"/>
      <c r="AKA679"/>
      <c r="AKB679"/>
      <c r="AKC679"/>
      <c r="AKD679"/>
      <c r="AKE679"/>
      <c r="AKF679"/>
      <c r="AKG679"/>
      <c r="AKH679"/>
      <c r="AKI679"/>
      <c r="AKJ679"/>
      <c r="AKK679"/>
      <c r="AKL679"/>
      <c r="AKM679"/>
      <c r="AKN679"/>
      <c r="AKO679"/>
      <c r="AKP679"/>
      <c r="AKQ679"/>
      <c r="AKR679"/>
      <c r="AKS679"/>
      <c r="AKT679"/>
      <c r="AKU679"/>
      <c r="AKV679"/>
      <c r="AKW679"/>
      <c r="AKX679"/>
      <c r="AKY679"/>
      <c r="AKZ679"/>
      <c r="ALA679"/>
      <c r="ALB679"/>
      <c r="ALC679"/>
      <c r="ALD679"/>
      <c r="ALE679"/>
      <c r="ALF679"/>
      <c r="ALG679"/>
      <c r="ALH679"/>
      <c r="ALI679"/>
      <c r="ALJ679"/>
      <c r="ALK679"/>
      <c r="ALL679"/>
      <c r="ALM679"/>
      <c r="ALN679"/>
      <c r="ALO679"/>
      <c r="ALP679"/>
      <c r="ALQ679"/>
      <c r="ALR679"/>
      <c r="ALS679"/>
      <c r="ALT679"/>
      <c r="ALU679"/>
      <c r="ALV679"/>
      <c r="ALW679"/>
      <c r="ALX679"/>
      <c r="ALY679"/>
      <c r="ALZ679"/>
      <c r="AMA679"/>
      <c r="AMB679"/>
      <c r="AMC679"/>
      <c r="AMD679"/>
      <c r="AME679"/>
      <c r="AMF679"/>
      <c r="AMG679"/>
      <c r="AMH679"/>
      <c r="AMI679"/>
      <c r="AMJ679"/>
    </row>
    <row r="680" spans="1:1024" outlineLevel="1" x14ac:dyDescent="0.25">
      <c r="A680"/>
      <c r="B680" s="254"/>
      <c r="C680" s="84"/>
      <c r="D680" s="85" t="s">
        <v>586</v>
      </c>
      <c r="E680" s="85"/>
      <c r="F680" s="85"/>
      <c r="G680" s="85"/>
      <c r="H680" s="221"/>
      <c r="I680" s="84"/>
      <c r="J680" s="86">
        <v>1</v>
      </c>
      <c r="K680" s="86"/>
      <c r="L680" s="87"/>
      <c r="M680" s="88"/>
      <c r="N680"/>
      <c r="O680" s="80"/>
      <c r="P680" s="208">
        <f t="shared" si="17"/>
        <v>0</v>
      </c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  <c r="IW680"/>
      <c r="IX680"/>
      <c r="IY680"/>
      <c r="IZ680"/>
      <c r="JA680"/>
      <c r="JB680"/>
      <c r="JC680"/>
      <c r="JD680"/>
      <c r="JE680"/>
      <c r="JF680"/>
      <c r="JG680"/>
      <c r="JH680"/>
      <c r="JI680"/>
      <c r="JJ680"/>
      <c r="JK680"/>
      <c r="JL680"/>
      <c r="JM680"/>
      <c r="JN680"/>
      <c r="JO680"/>
      <c r="JP680"/>
      <c r="JQ680"/>
      <c r="JR680"/>
      <c r="JS680"/>
      <c r="JT680"/>
      <c r="JU680"/>
      <c r="JV680"/>
      <c r="JW680"/>
      <c r="JX680"/>
      <c r="JY680"/>
      <c r="JZ680"/>
      <c r="KA680"/>
      <c r="KB680"/>
      <c r="KC680"/>
      <c r="KD680"/>
      <c r="KE680"/>
      <c r="KF680"/>
      <c r="KG680"/>
      <c r="KH680"/>
      <c r="KI680"/>
      <c r="KJ680"/>
      <c r="KK680"/>
      <c r="KL680"/>
      <c r="KM680"/>
      <c r="KN680"/>
      <c r="KO680"/>
      <c r="KP680"/>
      <c r="KQ680"/>
      <c r="KR680"/>
      <c r="KS680"/>
      <c r="KT680"/>
      <c r="KU680"/>
      <c r="KV680"/>
      <c r="KW680"/>
      <c r="KX680"/>
      <c r="KY680"/>
      <c r="KZ680"/>
      <c r="LA680"/>
      <c r="LB680"/>
      <c r="LC680"/>
      <c r="LD680"/>
      <c r="LE680"/>
      <c r="LF680"/>
      <c r="LG680"/>
      <c r="LH680"/>
      <c r="LI680"/>
      <c r="LJ680"/>
      <c r="LK680"/>
      <c r="LL680"/>
      <c r="LM680"/>
      <c r="LN680"/>
      <c r="LO680"/>
      <c r="LP680"/>
      <c r="LQ680"/>
      <c r="LR680"/>
      <c r="LS680"/>
      <c r="LT680"/>
      <c r="LU680"/>
      <c r="LV680"/>
      <c r="LW680"/>
      <c r="LX680"/>
      <c r="LY680"/>
      <c r="LZ680"/>
      <c r="MA680"/>
      <c r="MB680"/>
      <c r="MC680"/>
      <c r="MD680"/>
      <c r="ME680"/>
      <c r="MF680"/>
      <c r="MG680"/>
      <c r="MH680"/>
      <c r="MI680"/>
      <c r="MJ680"/>
      <c r="MK680"/>
      <c r="ML680"/>
      <c r="MM680"/>
      <c r="MN680"/>
      <c r="MO680"/>
      <c r="MP680"/>
      <c r="MQ680"/>
      <c r="MR680"/>
      <c r="MS680"/>
      <c r="MT680"/>
      <c r="MU680"/>
      <c r="MV680"/>
      <c r="MW680"/>
      <c r="MX680"/>
      <c r="MY680"/>
      <c r="MZ680"/>
      <c r="NA680"/>
      <c r="NB680"/>
      <c r="NC680"/>
      <c r="ND680"/>
      <c r="NE680"/>
      <c r="NF680"/>
      <c r="NG680"/>
      <c r="NH680"/>
      <c r="NI680"/>
      <c r="NJ680"/>
      <c r="NK680"/>
      <c r="NL680"/>
      <c r="NM680"/>
      <c r="NN680"/>
      <c r="NO680"/>
      <c r="NP680"/>
      <c r="NQ680"/>
      <c r="NR680"/>
      <c r="NS680"/>
      <c r="NT680"/>
      <c r="NU680"/>
      <c r="NV680"/>
      <c r="NW680"/>
      <c r="NX680"/>
      <c r="NY680"/>
      <c r="NZ680"/>
      <c r="OA680"/>
      <c r="OB680"/>
      <c r="OC680"/>
      <c r="OD680"/>
      <c r="OE680"/>
      <c r="OF680"/>
      <c r="OG680"/>
      <c r="OH680"/>
      <c r="OI680"/>
      <c r="OJ680"/>
      <c r="OK680"/>
      <c r="OL680"/>
      <c r="OM680"/>
      <c r="ON680"/>
      <c r="OO680"/>
      <c r="OP680"/>
      <c r="OQ680"/>
      <c r="OR680"/>
      <c r="OS680"/>
      <c r="OT680"/>
      <c r="OU680"/>
      <c r="OV680"/>
      <c r="OW680"/>
      <c r="OX680"/>
      <c r="OY680"/>
      <c r="OZ680"/>
      <c r="PA680"/>
      <c r="PB680"/>
      <c r="PC680"/>
      <c r="PD680"/>
      <c r="PE680"/>
      <c r="PF680"/>
      <c r="PG680"/>
      <c r="PH680"/>
      <c r="PI680"/>
      <c r="PJ680"/>
      <c r="PK680"/>
      <c r="PL680"/>
      <c r="PM680"/>
      <c r="PN680"/>
      <c r="PO680"/>
      <c r="PP680"/>
      <c r="PQ680"/>
      <c r="PR680"/>
      <c r="PS680"/>
      <c r="PT680"/>
      <c r="PU680"/>
      <c r="PV680"/>
      <c r="PW680"/>
      <c r="PX680"/>
      <c r="PY680"/>
      <c r="PZ680"/>
      <c r="QA680"/>
      <c r="QB680"/>
      <c r="QC680"/>
      <c r="QD680"/>
      <c r="QE680"/>
      <c r="QF680"/>
      <c r="QG680"/>
      <c r="QH680"/>
      <c r="QI680"/>
      <c r="QJ680"/>
      <c r="QK680"/>
      <c r="QL680"/>
      <c r="QM680"/>
      <c r="QN680"/>
      <c r="QO680"/>
      <c r="QP680"/>
      <c r="QQ680"/>
      <c r="QR680"/>
      <c r="QS680"/>
      <c r="QT680"/>
      <c r="QU680"/>
      <c r="QV680"/>
      <c r="QW680"/>
      <c r="QX680"/>
      <c r="QY680"/>
      <c r="QZ680"/>
      <c r="RA680"/>
      <c r="RB680"/>
      <c r="RC680"/>
      <c r="RD680"/>
      <c r="RE680"/>
      <c r="RF680"/>
      <c r="RG680"/>
      <c r="RH680"/>
      <c r="RI680"/>
      <c r="RJ680"/>
      <c r="RK680"/>
      <c r="RL680"/>
      <c r="RM680"/>
      <c r="RN680"/>
      <c r="RO680"/>
      <c r="RP680"/>
      <c r="RQ680"/>
      <c r="RR680"/>
      <c r="RS680"/>
      <c r="RT680"/>
      <c r="RU680"/>
      <c r="RV680"/>
      <c r="RW680"/>
      <c r="RX680"/>
      <c r="RY680"/>
      <c r="RZ680"/>
      <c r="SA680"/>
      <c r="SB680"/>
      <c r="SC680"/>
      <c r="SD680"/>
      <c r="SE680"/>
      <c r="SF680"/>
      <c r="SG680"/>
      <c r="SH680"/>
      <c r="SI680"/>
      <c r="SJ680"/>
      <c r="SK680"/>
      <c r="SL680"/>
      <c r="SM680"/>
      <c r="SN680"/>
      <c r="SO680"/>
      <c r="SP680"/>
      <c r="SQ680"/>
      <c r="SR680"/>
      <c r="SS680"/>
      <c r="ST680"/>
      <c r="SU680"/>
      <c r="SV680"/>
      <c r="SW680"/>
      <c r="SX680"/>
      <c r="SY680"/>
      <c r="SZ680"/>
      <c r="TA680"/>
      <c r="TB680"/>
      <c r="TC680"/>
      <c r="TD680"/>
      <c r="TE680"/>
      <c r="TF680"/>
      <c r="TG680"/>
      <c r="TH680"/>
      <c r="TI680"/>
      <c r="TJ680"/>
      <c r="TK680"/>
      <c r="TL680"/>
      <c r="TM680"/>
      <c r="TN680"/>
      <c r="TO680"/>
      <c r="TP680"/>
      <c r="TQ680"/>
      <c r="TR680"/>
      <c r="TS680"/>
      <c r="TT680"/>
      <c r="TU680"/>
      <c r="TV680"/>
      <c r="TW680"/>
      <c r="TX680"/>
      <c r="TY680"/>
      <c r="TZ680"/>
      <c r="UA680"/>
      <c r="UB680"/>
      <c r="UC680"/>
      <c r="UD680"/>
      <c r="UE680"/>
      <c r="UF680"/>
      <c r="UG680"/>
      <c r="UH680"/>
      <c r="UI680"/>
      <c r="UJ680"/>
      <c r="UK680"/>
      <c r="UL680"/>
      <c r="UM680"/>
      <c r="UN680"/>
      <c r="UO680"/>
      <c r="UP680"/>
      <c r="UQ680"/>
      <c r="UR680"/>
      <c r="US680"/>
      <c r="UT680"/>
      <c r="UU680"/>
      <c r="UV680"/>
      <c r="UW680"/>
      <c r="UX680"/>
      <c r="UY680"/>
      <c r="UZ680"/>
      <c r="VA680"/>
      <c r="VB680"/>
      <c r="VC680"/>
      <c r="VD680"/>
      <c r="VE680"/>
      <c r="VF680"/>
      <c r="VG680"/>
      <c r="VH680"/>
      <c r="VI680"/>
      <c r="VJ680"/>
      <c r="VK680"/>
      <c r="VL680"/>
      <c r="VM680"/>
      <c r="VN680"/>
      <c r="VO680"/>
      <c r="VP680"/>
      <c r="VQ680"/>
      <c r="VR680"/>
      <c r="VS680"/>
      <c r="VT680"/>
      <c r="VU680"/>
      <c r="VV680"/>
      <c r="VW680"/>
      <c r="VX680"/>
      <c r="VY680"/>
      <c r="VZ680"/>
      <c r="WA680"/>
      <c r="WB680"/>
      <c r="WC680"/>
      <c r="WD680"/>
      <c r="WE680"/>
      <c r="WF680"/>
      <c r="WG680"/>
      <c r="WH680"/>
      <c r="WI680"/>
      <c r="WJ680"/>
      <c r="WK680"/>
      <c r="WL680"/>
      <c r="WM680"/>
      <c r="WN680"/>
      <c r="WO680"/>
      <c r="WP680"/>
      <c r="WQ680"/>
      <c r="WR680"/>
      <c r="WS680"/>
      <c r="WT680"/>
      <c r="WU680"/>
      <c r="WV680"/>
      <c r="WW680"/>
      <c r="WX680"/>
      <c r="WY680"/>
      <c r="WZ680"/>
      <c r="XA680"/>
      <c r="XB680"/>
      <c r="XC680"/>
      <c r="XD680"/>
      <c r="XE680"/>
      <c r="XF680"/>
      <c r="XG680"/>
      <c r="XH680"/>
      <c r="XI680"/>
      <c r="XJ680"/>
      <c r="XK680"/>
      <c r="XL680"/>
      <c r="XM680"/>
      <c r="XN680"/>
      <c r="XO680"/>
      <c r="XP680"/>
      <c r="XQ680"/>
      <c r="XR680"/>
      <c r="XS680"/>
      <c r="XT680"/>
      <c r="XU680"/>
      <c r="XV680"/>
      <c r="XW680"/>
      <c r="XX680"/>
      <c r="XY680"/>
      <c r="XZ680"/>
      <c r="YA680"/>
      <c r="YB680"/>
      <c r="YC680"/>
      <c r="YD680"/>
      <c r="YE680"/>
      <c r="YF680"/>
      <c r="YG680"/>
      <c r="YH680"/>
      <c r="YI680"/>
      <c r="YJ680"/>
      <c r="YK680"/>
      <c r="YL680"/>
      <c r="YM680"/>
      <c r="YN680"/>
      <c r="YO680"/>
      <c r="YP680"/>
      <c r="YQ680"/>
      <c r="YR680"/>
      <c r="YS680"/>
      <c r="YT680"/>
      <c r="YU680"/>
      <c r="YV680"/>
      <c r="YW680"/>
      <c r="YX680"/>
      <c r="YY680"/>
      <c r="YZ680"/>
      <c r="ZA680"/>
      <c r="ZB680"/>
      <c r="ZC680"/>
      <c r="ZD680"/>
      <c r="ZE680"/>
      <c r="ZF680"/>
      <c r="ZG680"/>
      <c r="ZH680"/>
      <c r="ZI680"/>
      <c r="ZJ680"/>
      <c r="ZK680"/>
      <c r="ZL680"/>
      <c r="ZM680"/>
      <c r="ZN680"/>
      <c r="ZO680"/>
      <c r="ZP680"/>
      <c r="ZQ680"/>
      <c r="ZR680"/>
      <c r="ZS680"/>
      <c r="ZT680"/>
      <c r="ZU680"/>
      <c r="ZV680"/>
      <c r="ZW680"/>
      <c r="ZX680"/>
      <c r="ZY680"/>
      <c r="ZZ680"/>
      <c r="AAA680"/>
      <c r="AAB680"/>
      <c r="AAC680"/>
      <c r="AAD680"/>
      <c r="AAE680"/>
      <c r="AAF680"/>
      <c r="AAG680"/>
      <c r="AAH680"/>
      <c r="AAI680"/>
      <c r="AAJ680"/>
      <c r="AAK680"/>
      <c r="AAL680"/>
      <c r="AAM680"/>
      <c r="AAN680"/>
      <c r="AAO680"/>
      <c r="AAP680"/>
      <c r="AAQ680"/>
      <c r="AAR680"/>
      <c r="AAS680"/>
      <c r="AAT680"/>
      <c r="AAU680"/>
      <c r="AAV680"/>
      <c r="AAW680"/>
      <c r="AAX680"/>
      <c r="AAY680"/>
      <c r="AAZ680"/>
      <c r="ABA680"/>
      <c r="ABB680"/>
      <c r="ABC680"/>
      <c r="ABD680"/>
      <c r="ABE680"/>
      <c r="ABF680"/>
      <c r="ABG680"/>
      <c r="ABH680"/>
      <c r="ABI680"/>
      <c r="ABJ680"/>
      <c r="ABK680"/>
      <c r="ABL680"/>
      <c r="ABM680"/>
      <c r="ABN680"/>
      <c r="ABO680"/>
      <c r="ABP680"/>
      <c r="ABQ680"/>
      <c r="ABR680"/>
      <c r="ABS680"/>
      <c r="ABT680"/>
      <c r="ABU680"/>
      <c r="ABV680"/>
      <c r="ABW680"/>
      <c r="ABX680"/>
      <c r="ABY680"/>
      <c r="ABZ680"/>
      <c r="ACA680"/>
      <c r="ACB680"/>
      <c r="ACC680"/>
      <c r="ACD680"/>
      <c r="ACE680"/>
      <c r="ACF680"/>
      <c r="ACG680"/>
      <c r="ACH680"/>
      <c r="ACI680"/>
      <c r="ACJ680"/>
      <c r="ACK680"/>
      <c r="ACL680"/>
      <c r="ACM680"/>
      <c r="ACN680"/>
      <c r="ACO680"/>
      <c r="ACP680"/>
      <c r="ACQ680"/>
      <c r="ACR680"/>
      <c r="ACS680"/>
      <c r="ACT680"/>
      <c r="ACU680"/>
      <c r="ACV680"/>
      <c r="ACW680"/>
      <c r="ACX680"/>
      <c r="ACY680"/>
      <c r="ACZ680"/>
      <c r="ADA680"/>
      <c r="ADB680"/>
      <c r="ADC680"/>
      <c r="ADD680"/>
      <c r="ADE680"/>
      <c r="ADF680"/>
      <c r="ADG680"/>
      <c r="ADH680"/>
      <c r="ADI680"/>
      <c r="ADJ680"/>
      <c r="ADK680"/>
      <c r="ADL680"/>
      <c r="ADM680"/>
      <c r="ADN680"/>
      <c r="ADO680"/>
      <c r="ADP680"/>
      <c r="ADQ680"/>
      <c r="ADR680"/>
      <c r="ADS680"/>
      <c r="ADT680"/>
      <c r="ADU680"/>
      <c r="ADV680"/>
      <c r="ADW680"/>
      <c r="ADX680"/>
      <c r="ADY680"/>
      <c r="ADZ680"/>
      <c r="AEA680"/>
      <c r="AEB680"/>
      <c r="AEC680"/>
      <c r="AED680"/>
      <c r="AEE680"/>
      <c r="AEF680"/>
      <c r="AEG680"/>
      <c r="AEH680"/>
      <c r="AEI680"/>
      <c r="AEJ680"/>
      <c r="AEK680"/>
      <c r="AEL680"/>
      <c r="AEM680"/>
      <c r="AEN680"/>
      <c r="AEO680"/>
      <c r="AEP680"/>
      <c r="AEQ680"/>
      <c r="AER680"/>
      <c r="AES680"/>
      <c r="AET680"/>
      <c r="AEU680"/>
      <c r="AEV680"/>
      <c r="AEW680"/>
      <c r="AEX680"/>
      <c r="AEY680"/>
      <c r="AEZ680"/>
      <c r="AFA680"/>
      <c r="AFB680"/>
      <c r="AFC680"/>
      <c r="AFD680"/>
      <c r="AFE680"/>
      <c r="AFF680"/>
      <c r="AFG680"/>
      <c r="AFH680"/>
      <c r="AFI680"/>
      <c r="AFJ680"/>
      <c r="AFK680"/>
      <c r="AFL680"/>
      <c r="AFM680"/>
      <c r="AFN680"/>
      <c r="AFO680"/>
      <c r="AFP680"/>
      <c r="AFQ680"/>
      <c r="AFR680"/>
      <c r="AFS680"/>
      <c r="AFT680"/>
      <c r="AFU680"/>
      <c r="AFV680"/>
      <c r="AFW680"/>
      <c r="AFX680"/>
      <c r="AFY680"/>
      <c r="AFZ680"/>
      <c r="AGA680"/>
      <c r="AGB680"/>
      <c r="AGC680"/>
      <c r="AGD680"/>
      <c r="AGE680"/>
      <c r="AGF680"/>
      <c r="AGG680"/>
      <c r="AGH680"/>
      <c r="AGI680"/>
      <c r="AGJ680"/>
      <c r="AGK680"/>
      <c r="AGL680"/>
      <c r="AGM680"/>
      <c r="AGN680"/>
      <c r="AGO680"/>
      <c r="AGP680"/>
      <c r="AGQ680"/>
      <c r="AGR680"/>
      <c r="AGS680"/>
      <c r="AGT680"/>
      <c r="AGU680"/>
      <c r="AGV680"/>
      <c r="AGW680"/>
      <c r="AGX680"/>
      <c r="AGY680"/>
      <c r="AGZ680"/>
      <c r="AHA680"/>
      <c r="AHB680"/>
      <c r="AHC680"/>
      <c r="AHD680"/>
      <c r="AHE680"/>
      <c r="AHF680"/>
      <c r="AHG680"/>
      <c r="AHH680"/>
      <c r="AHI680"/>
      <c r="AHJ680"/>
      <c r="AHK680"/>
      <c r="AHL680"/>
      <c r="AHM680"/>
      <c r="AHN680"/>
      <c r="AHO680"/>
      <c r="AHP680"/>
      <c r="AHQ680"/>
      <c r="AHR680"/>
      <c r="AHS680"/>
      <c r="AHT680"/>
      <c r="AHU680"/>
      <c r="AHV680"/>
      <c r="AHW680"/>
      <c r="AHX680"/>
      <c r="AHY680"/>
      <c r="AHZ680"/>
      <c r="AIA680"/>
      <c r="AIB680"/>
      <c r="AIC680"/>
      <c r="AID680"/>
      <c r="AIE680"/>
      <c r="AIF680"/>
      <c r="AIG680"/>
      <c r="AIH680"/>
      <c r="AII680"/>
      <c r="AIJ680"/>
      <c r="AIK680"/>
      <c r="AIL680"/>
      <c r="AIM680"/>
      <c r="AIN680"/>
      <c r="AIO680"/>
      <c r="AIP680"/>
      <c r="AIQ680"/>
      <c r="AIR680"/>
      <c r="AIS680"/>
      <c r="AIT680"/>
      <c r="AIU680"/>
      <c r="AIV680"/>
      <c r="AIW680"/>
      <c r="AIX680"/>
      <c r="AIY680"/>
      <c r="AIZ680"/>
      <c r="AJA680"/>
      <c r="AJB680"/>
      <c r="AJC680"/>
      <c r="AJD680"/>
      <c r="AJE680"/>
      <c r="AJF680"/>
      <c r="AJG680"/>
      <c r="AJH680"/>
      <c r="AJI680"/>
      <c r="AJJ680"/>
      <c r="AJK680"/>
      <c r="AJL680"/>
      <c r="AJM680"/>
      <c r="AJN680"/>
      <c r="AJO680"/>
      <c r="AJP680"/>
      <c r="AJQ680"/>
      <c r="AJR680"/>
      <c r="AJS680"/>
      <c r="AJT680"/>
      <c r="AJU680"/>
      <c r="AJV680"/>
      <c r="AJW680"/>
      <c r="AJX680"/>
      <c r="AJY680"/>
      <c r="AJZ680"/>
      <c r="AKA680"/>
      <c r="AKB680"/>
      <c r="AKC680"/>
      <c r="AKD680"/>
      <c r="AKE680"/>
      <c r="AKF680"/>
      <c r="AKG680"/>
      <c r="AKH680"/>
      <c r="AKI680"/>
      <c r="AKJ680"/>
      <c r="AKK680"/>
      <c r="AKL680"/>
      <c r="AKM680"/>
      <c r="AKN680"/>
      <c r="AKO680"/>
      <c r="AKP680"/>
      <c r="AKQ680"/>
      <c r="AKR680"/>
      <c r="AKS680"/>
      <c r="AKT680"/>
      <c r="AKU680"/>
      <c r="AKV680"/>
      <c r="AKW680"/>
      <c r="AKX680"/>
      <c r="AKY680"/>
      <c r="AKZ680"/>
      <c r="ALA680"/>
      <c r="ALB680"/>
      <c r="ALC680"/>
      <c r="ALD680"/>
      <c r="ALE680"/>
      <c r="ALF680"/>
      <c r="ALG680"/>
      <c r="ALH680"/>
      <c r="ALI680"/>
      <c r="ALJ680"/>
      <c r="ALK680"/>
      <c r="ALL680"/>
      <c r="ALM680"/>
      <c r="ALN680"/>
      <c r="ALO680"/>
      <c r="ALP680"/>
      <c r="ALQ680"/>
      <c r="ALR680"/>
      <c r="ALS680"/>
      <c r="ALT680"/>
      <c r="ALU680"/>
      <c r="ALV680"/>
      <c r="ALW680"/>
      <c r="ALX680"/>
      <c r="ALY680"/>
      <c r="ALZ680"/>
      <c r="AMA680"/>
      <c r="AMB680"/>
      <c r="AMC680"/>
      <c r="AMD680"/>
      <c r="AME680"/>
      <c r="AMF680"/>
      <c r="AMG680"/>
      <c r="AMH680"/>
      <c r="AMI680"/>
      <c r="AMJ680"/>
    </row>
    <row r="681" spans="1:1024" outlineLevel="1" x14ac:dyDescent="0.25">
      <c r="A681"/>
      <c r="B681" s="254"/>
      <c r="C681" s="84"/>
      <c r="D681" s="408" t="s">
        <v>587</v>
      </c>
      <c r="E681" s="85"/>
      <c r="F681" s="85"/>
      <c r="G681" s="85"/>
      <c r="H681" s="221"/>
      <c r="I681" s="84"/>
      <c r="J681" s="86">
        <v>2</v>
      </c>
      <c r="K681" s="86"/>
      <c r="L681" s="87"/>
      <c r="M681" s="88"/>
      <c r="N681"/>
      <c r="O681" s="80"/>
      <c r="P681" s="208">
        <f t="shared" si="17"/>
        <v>0</v>
      </c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  <c r="JD681"/>
      <c r="JE681"/>
      <c r="JF681"/>
      <c r="JG681"/>
      <c r="JH681"/>
      <c r="JI681"/>
      <c r="JJ681"/>
      <c r="JK681"/>
      <c r="JL681"/>
      <c r="JM681"/>
      <c r="JN681"/>
      <c r="JO681"/>
      <c r="JP681"/>
      <c r="JQ681"/>
      <c r="JR681"/>
      <c r="JS681"/>
      <c r="JT681"/>
      <c r="JU681"/>
      <c r="JV681"/>
      <c r="JW681"/>
      <c r="JX681"/>
      <c r="JY681"/>
      <c r="JZ681"/>
      <c r="KA681"/>
      <c r="KB681"/>
      <c r="KC681"/>
      <c r="KD681"/>
      <c r="KE681"/>
      <c r="KF681"/>
      <c r="KG681"/>
      <c r="KH681"/>
      <c r="KI681"/>
      <c r="KJ681"/>
      <c r="KK681"/>
      <c r="KL681"/>
      <c r="KM681"/>
      <c r="KN681"/>
      <c r="KO681"/>
      <c r="KP681"/>
      <c r="KQ681"/>
      <c r="KR681"/>
      <c r="KS681"/>
      <c r="KT681"/>
      <c r="KU681"/>
      <c r="KV681"/>
      <c r="KW681"/>
      <c r="KX681"/>
      <c r="KY681"/>
      <c r="KZ681"/>
      <c r="LA681"/>
      <c r="LB681"/>
      <c r="LC681"/>
      <c r="LD681"/>
      <c r="LE681"/>
      <c r="LF681"/>
      <c r="LG681"/>
      <c r="LH681"/>
      <c r="LI681"/>
      <c r="LJ681"/>
      <c r="LK681"/>
      <c r="LL681"/>
      <c r="LM681"/>
      <c r="LN681"/>
      <c r="LO681"/>
      <c r="LP681"/>
      <c r="LQ681"/>
      <c r="LR681"/>
      <c r="LS681"/>
      <c r="LT681"/>
      <c r="LU681"/>
      <c r="LV681"/>
      <c r="LW681"/>
      <c r="LX681"/>
      <c r="LY681"/>
      <c r="LZ681"/>
      <c r="MA681"/>
      <c r="MB681"/>
      <c r="MC681"/>
      <c r="MD681"/>
      <c r="ME681"/>
      <c r="MF681"/>
      <c r="MG681"/>
      <c r="MH681"/>
      <c r="MI681"/>
      <c r="MJ681"/>
      <c r="MK681"/>
      <c r="ML681"/>
      <c r="MM681"/>
      <c r="MN681"/>
      <c r="MO681"/>
      <c r="MP681"/>
      <c r="MQ681"/>
      <c r="MR681"/>
      <c r="MS681"/>
      <c r="MT681"/>
      <c r="MU681"/>
      <c r="MV681"/>
      <c r="MW681"/>
      <c r="MX681"/>
      <c r="MY681"/>
      <c r="MZ681"/>
      <c r="NA681"/>
      <c r="NB681"/>
      <c r="NC681"/>
      <c r="ND681"/>
      <c r="NE681"/>
      <c r="NF681"/>
      <c r="NG681"/>
      <c r="NH681"/>
      <c r="NI681"/>
      <c r="NJ681"/>
      <c r="NK681"/>
      <c r="NL681"/>
      <c r="NM681"/>
      <c r="NN681"/>
      <c r="NO681"/>
      <c r="NP681"/>
      <c r="NQ681"/>
      <c r="NR681"/>
      <c r="NS681"/>
      <c r="NT681"/>
      <c r="NU681"/>
      <c r="NV681"/>
      <c r="NW681"/>
      <c r="NX681"/>
      <c r="NY681"/>
      <c r="NZ681"/>
      <c r="OA681"/>
      <c r="OB681"/>
      <c r="OC681"/>
      <c r="OD681"/>
      <c r="OE681"/>
      <c r="OF681"/>
      <c r="OG681"/>
      <c r="OH681"/>
      <c r="OI681"/>
      <c r="OJ681"/>
      <c r="OK681"/>
      <c r="OL681"/>
      <c r="OM681"/>
      <c r="ON681"/>
      <c r="OO681"/>
      <c r="OP681"/>
      <c r="OQ681"/>
      <c r="OR681"/>
      <c r="OS681"/>
      <c r="OT681"/>
      <c r="OU681"/>
      <c r="OV681"/>
      <c r="OW681"/>
      <c r="OX681"/>
      <c r="OY681"/>
      <c r="OZ681"/>
      <c r="PA681"/>
      <c r="PB681"/>
      <c r="PC681"/>
      <c r="PD681"/>
      <c r="PE681"/>
      <c r="PF681"/>
      <c r="PG681"/>
      <c r="PH681"/>
      <c r="PI681"/>
      <c r="PJ681"/>
      <c r="PK681"/>
      <c r="PL681"/>
      <c r="PM681"/>
      <c r="PN681"/>
      <c r="PO681"/>
      <c r="PP681"/>
      <c r="PQ681"/>
      <c r="PR681"/>
      <c r="PS681"/>
      <c r="PT681"/>
      <c r="PU681"/>
      <c r="PV681"/>
      <c r="PW681"/>
      <c r="PX681"/>
      <c r="PY681"/>
      <c r="PZ681"/>
      <c r="QA681"/>
      <c r="QB681"/>
      <c r="QC681"/>
      <c r="QD681"/>
      <c r="QE681"/>
      <c r="QF681"/>
      <c r="QG681"/>
      <c r="QH681"/>
      <c r="QI681"/>
      <c r="QJ681"/>
      <c r="QK681"/>
      <c r="QL681"/>
      <c r="QM681"/>
      <c r="QN681"/>
      <c r="QO681"/>
      <c r="QP681"/>
      <c r="QQ681"/>
      <c r="QR681"/>
      <c r="QS681"/>
      <c r="QT681"/>
      <c r="QU681"/>
      <c r="QV681"/>
      <c r="QW681"/>
      <c r="QX681"/>
      <c r="QY681"/>
      <c r="QZ681"/>
      <c r="RA681"/>
      <c r="RB681"/>
      <c r="RC681"/>
      <c r="RD681"/>
      <c r="RE681"/>
      <c r="RF681"/>
      <c r="RG681"/>
      <c r="RH681"/>
      <c r="RI681"/>
      <c r="RJ681"/>
      <c r="RK681"/>
      <c r="RL681"/>
      <c r="RM681"/>
      <c r="RN681"/>
      <c r="RO681"/>
      <c r="RP681"/>
      <c r="RQ681"/>
      <c r="RR681"/>
      <c r="RS681"/>
      <c r="RT681"/>
      <c r="RU681"/>
      <c r="RV681"/>
      <c r="RW681"/>
      <c r="RX681"/>
      <c r="RY681"/>
      <c r="RZ681"/>
      <c r="SA681"/>
      <c r="SB681"/>
      <c r="SC681"/>
      <c r="SD681"/>
      <c r="SE681"/>
      <c r="SF681"/>
      <c r="SG681"/>
      <c r="SH681"/>
      <c r="SI681"/>
      <c r="SJ681"/>
      <c r="SK681"/>
      <c r="SL681"/>
      <c r="SM681"/>
      <c r="SN681"/>
      <c r="SO681"/>
      <c r="SP681"/>
      <c r="SQ681"/>
      <c r="SR681"/>
      <c r="SS681"/>
      <c r="ST681"/>
      <c r="SU681"/>
      <c r="SV681"/>
      <c r="SW681"/>
      <c r="SX681"/>
      <c r="SY681"/>
      <c r="SZ681"/>
      <c r="TA681"/>
      <c r="TB681"/>
      <c r="TC681"/>
      <c r="TD681"/>
      <c r="TE681"/>
      <c r="TF681"/>
      <c r="TG681"/>
      <c r="TH681"/>
      <c r="TI681"/>
      <c r="TJ681"/>
      <c r="TK681"/>
      <c r="TL681"/>
      <c r="TM681"/>
      <c r="TN681"/>
      <c r="TO681"/>
      <c r="TP681"/>
      <c r="TQ681"/>
      <c r="TR681"/>
      <c r="TS681"/>
      <c r="TT681"/>
      <c r="TU681"/>
      <c r="TV681"/>
      <c r="TW681"/>
      <c r="TX681"/>
      <c r="TY681"/>
      <c r="TZ681"/>
      <c r="UA681"/>
      <c r="UB681"/>
      <c r="UC681"/>
      <c r="UD681"/>
      <c r="UE681"/>
      <c r="UF681"/>
      <c r="UG681"/>
      <c r="UH681"/>
      <c r="UI681"/>
      <c r="UJ681"/>
      <c r="UK681"/>
      <c r="UL681"/>
      <c r="UM681"/>
      <c r="UN681"/>
      <c r="UO681"/>
      <c r="UP681"/>
      <c r="UQ681"/>
      <c r="UR681"/>
      <c r="US681"/>
      <c r="UT681"/>
      <c r="UU681"/>
      <c r="UV681"/>
      <c r="UW681"/>
      <c r="UX681"/>
      <c r="UY681"/>
      <c r="UZ681"/>
      <c r="VA681"/>
      <c r="VB681"/>
      <c r="VC681"/>
      <c r="VD681"/>
      <c r="VE681"/>
      <c r="VF681"/>
      <c r="VG681"/>
      <c r="VH681"/>
      <c r="VI681"/>
      <c r="VJ681"/>
      <c r="VK681"/>
      <c r="VL681"/>
      <c r="VM681"/>
      <c r="VN681"/>
      <c r="VO681"/>
      <c r="VP681"/>
      <c r="VQ681"/>
      <c r="VR681"/>
      <c r="VS681"/>
      <c r="VT681"/>
      <c r="VU681"/>
      <c r="VV681"/>
      <c r="VW681"/>
      <c r="VX681"/>
      <c r="VY681"/>
      <c r="VZ681"/>
      <c r="WA681"/>
      <c r="WB681"/>
      <c r="WC681"/>
      <c r="WD681"/>
      <c r="WE681"/>
      <c r="WF681"/>
      <c r="WG681"/>
      <c r="WH681"/>
      <c r="WI681"/>
      <c r="WJ681"/>
      <c r="WK681"/>
      <c r="WL681"/>
      <c r="WM681"/>
      <c r="WN681"/>
      <c r="WO681"/>
      <c r="WP681"/>
      <c r="WQ681"/>
      <c r="WR681"/>
      <c r="WS681"/>
      <c r="WT681"/>
      <c r="WU681"/>
      <c r="WV681"/>
      <c r="WW681"/>
      <c r="WX681"/>
      <c r="WY681"/>
      <c r="WZ681"/>
      <c r="XA681"/>
      <c r="XB681"/>
      <c r="XC681"/>
      <c r="XD681"/>
      <c r="XE681"/>
      <c r="XF681"/>
      <c r="XG681"/>
      <c r="XH681"/>
      <c r="XI681"/>
      <c r="XJ681"/>
      <c r="XK681"/>
      <c r="XL681"/>
      <c r="XM681"/>
      <c r="XN681"/>
      <c r="XO681"/>
      <c r="XP681"/>
      <c r="XQ681"/>
      <c r="XR681"/>
      <c r="XS681"/>
      <c r="XT681"/>
      <c r="XU681"/>
      <c r="XV681"/>
      <c r="XW681"/>
      <c r="XX681"/>
      <c r="XY681"/>
      <c r="XZ681"/>
      <c r="YA681"/>
      <c r="YB681"/>
      <c r="YC681"/>
      <c r="YD681"/>
      <c r="YE681"/>
      <c r="YF681"/>
      <c r="YG681"/>
      <c r="YH681"/>
      <c r="YI681"/>
      <c r="YJ681"/>
      <c r="YK681"/>
      <c r="YL681"/>
      <c r="YM681"/>
      <c r="YN681"/>
      <c r="YO681"/>
      <c r="YP681"/>
      <c r="YQ681"/>
      <c r="YR681"/>
      <c r="YS681"/>
      <c r="YT681"/>
      <c r="YU681"/>
      <c r="YV681"/>
      <c r="YW681"/>
      <c r="YX681"/>
      <c r="YY681"/>
      <c r="YZ681"/>
      <c r="ZA681"/>
      <c r="ZB681"/>
      <c r="ZC681"/>
      <c r="ZD681"/>
      <c r="ZE681"/>
      <c r="ZF681"/>
      <c r="ZG681"/>
      <c r="ZH681"/>
      <c r="ZI681"/>
      <c r="ZJ681"/>
      <c r="ZK681"/>
      <c r="ZL681"/>
      <c r="ZM681"/>
      <c r="ZN681"/>
      <c r="ZO681"/>
      <c r="ZP681"/>
      <c r="ZQ681"/>
      <c r="ZR681"/>
      <c r="ZS681"/>
      <c r="ZT681"/>
      <c r="ZU681"/>
      <c r="ZV681"/>
      <c r="ZW681"/>
      <c r="ZX681"/>
      <c r="ZY681"/>
      <c r="ZZ681"/>
      <c r="AAA681"/>
      <c r="AAB681"/>
      <c r="AAC681"/>
      <c r="AAD681"/>
      <c r="AAE681"/>
      <c r="AAF681"/>
      <c r="AAG681"/>
      <c r="AAH681"/>
      <c r="AAI681"/>
      <c r="AAJ681"/>
      <c r="AAK681"/>
      <c r="AAL681"/>
      <c r="AAM681"/>
      <c r="AAN681"/>
      <c r="AAO681"/>
      <c r="AAP681"/>
      <c r="AAQ681"/>
      <c r="AAR681"/>
      <c r="AAS681"/>
      <c r="AAT681"/>
      <c r="AAU681"/>
      <c r="AAV681"/>
      <c r="AAW681"/>
      <c r="AAX681"/>
      <c r="AAY681"/>
      <c r="AAZ681"/>
      <c r="ABA681"/>
      <c r="ABB681"/>
      <c r="ABC681"/>
      <c r="ABD681"/>
      <c r="ABE681"/>
      <c r="ABF681"/>
      <c r="ABG681"/>
      <c r="ABH681"/>
      <c r="ABI681"/>
      <c r="ABJ681"/>
      <c r="ABK681"/>
      <c r="ABL681"/>
      <c r="ABM681"/>
      <c r="ABN681"/>
      <c r="ABO681"/>
      <c r="ABP681"/>
      <c r="ABQ681"/>
      <c r="ABR681"/>
      <c r="ABS681"/>
      <c r="ABT681"/>
      <c r="ABU681"/>
      <c r="ABV681"/>
      <c r="ABW681"/>
      <c r="ABX681"/>
      <c r="ABY681"/>
      <c r="ABZ681"/>
      <c r="ACA681"/>
      <c r="ACB681"/>
      <c r="ACC681"/>
      <c r="ACD681"/>
      <c r="ACE681"/>
      <c r="ACF681"/>
      <c r="ACG681"/>
      <c r="ACH681"/>
      <c r="ACI681"/>
      <c r="ACJ681"/>
      <c r="ACK681"/>
      <c r="ACL681"/>
      <c r="ACM681"/>
      <c r="ACN681"/>
      <c r="ACO681"/>
      <c r="ACP681"/>
      <c r="ACQ681"/>
      <c r="ACR681"/>
      <c r="ACS681"/>
      <c r="ACT681"/>
      <c r="ACU681"/>
      <c r="ACV681"/>
      <c r="ACW681"/>
      <c r="ACX681"/>
      <c r="ACY681"/>
      <c r="ACZ681"/>
      <c r="ADA681"/>
      <c r="ADB681"/>
      <c r="ADC681"/>
      <c r="ADD681"/>
      <c r="ADE681"/>
      <c r="ADF681"/>
      <c r="ADG681"/>
      <c r="ADH681"/>
      <c r="ADI681"/>
      <c r="ADJ681"/>
      <c r="ADK681"/>
      <c r="ADL681"/>
      <c r="ADM681"/>
      <c r="ADN681"/>
      <c r="ADO681"/>
      <c r="ADP681"/>
      <c r="ADQ681"/>
      <c r="ADR681"/>
      <c r="ADS681"/>
      <c r="ADT681"/>
      <c r="ADU681"/>
      <c r="ADV681"/>
      <c r="ADW681"/>
      <c r="ADX681"/>
      <c r="ADY681"/>
      <c r="ADZ681"/>
      <c r="AEA681"/>
      <c r="AEB681"/>
      <c r="AEC681"/>
      <c r="AED681"/>
      <c r="AEE681"/>
      <c r="AEF681"/>
      <c r="AEG681"/>
      <c r="AEH681"/>
      <c r="AEI681"/>
      <c r="AEJ681"/>
      <c r="AEK681"/>
      <c r="AEL681"/>
      <c r="AEM681"/>
      <c r="AEN681"/>
      <c r="AEO681"/>
      <c r="AEP681"/>
      <c r="AEQ681"/>
      <c r="AER681"/>
      <c r="AES681"/>
      <c r="AET681"/>
      <c r="AEU681"/>
      <c r="AEV681"/>
      <c r="AEW681"/>
      <c r="AEX681"/>
      <c r="AEY681"/>
      <c r="AEZ681"/>
      <c r="AFA681"/>
      <c r="AFB681"/>
      <c r="AFC681"/>
      <c r="AFD681"/>
      <c r="AFE681"/>
      <c r="AFF681"/>
      <c r="AFG681"/>
      <c r="AFH681"/>
      <c r="AFI681"/>
      <c r="AFJ681"/>
      <c r="AFK681"/>
      <c r="AFL681"/>
      <c r="AFM681"/>
      <c r="AFN681"/>
      <c r="AFO681"/>
      <c r="AFP681"/>
      <c r="AFQ681"/>
      <c r="AFR681"/>
      <c r="AFS681"/>
      <c r="AFT681"/>
      <c r="AFU681"/>
      <c r="AFV681"/>
      <c r="AFW681"/>
      <c r="AFX681"/>
      <c r="AFY681"/>
      <c r="AFZ681"/>
      <c r="AGA681"/>
      <c r="AGB681"/>
      <c r="AGC681"/>
      <c r="AGD681"/>
      <c r="AGE681"/>
      <c r="AGF681"/>
      <c r="AGG681"/>
      <c r="AGH681"/>
      <c r="AGI681"/>
      <c r="AGJ681"/>
      <c r="AGK681"/>
      <c r="AGL681"/>
      <c r="AGM681"/>
      <c r="AGN681"/>
      <c r="AGO681"/>
      <c r="AGP681"/>
      <c r="AGQ681"/>
      <c r="AGR681"/>
      <c r="AGS681"/>
      <c r="AGT681"/>
      <c r="AGU681"/>
      <c r="AGV681"/>
      <c r="AGW681"/>
      <c r="AGX681"/>
      <c r="AGY681"/>
      <c r="AGZ681"/>
      <c r="AHA681"/>
      <c r="AHB681"/>
      <c r="AHC681"/>
      <c r="AHD681"/>
      <c r="AHE681"/>
      <c r="AHF681"/>
      <c r="AHG681"/>
      <c r="AHH681"/>
      <c r="AHI681"/>
      <c r="AHJ681"/>
      <c r="AHK681"/>
      <c r="AHL681"/>
      <c r="AHM681"/>
      <c r="AHN681"/>
      <c r="AHO681"/>
      <c r="AHP681"/>
      <c r="AHQ681"/>
      <c r="AHR681"/>
      <c r="AHS681"/>
      <c r="AHT681"/>
      <c r="AHU681"/>
      <c r="AHV681"/>
      <c r="AHW681"/>
      <c r="AHX681"/>
      <c r="AHY681"/>
      <c r="AHZ681"/>
      <c r="AIA681"/>
      <c r="AIB681"/>
      <c r="AIC681"/>
      <c r="AID681"/>
      <c r="AIE681"/>
      <c r="AIF681"/>
      <c r="AIG681"/>
      <c r="AIH681"/>
      <c r="AII681"/>
      <c r="AIJ681"/>
      <c r="AIK681"/>
      <c r="AIL681"/>
      <c r="AIM681"/>
      <c r="AIN681"/>
      <c r="AIO681"/>
      <c r="AIP681"/>
      <c r="AIQ681"/>
      <c r="AIR681"/>
      <c r="AIS681"/>
      <c r="AIT681"/>
      <c r="AIU681"/>
      <c r="AIV681"/>
      <c r="AIW681"/>
      <c r="AIX681"/>
      <c r="AIY681"/>
      <c r="AIZ681"/>
      <c r="AJA681"/>
      <c r="AJB681"/>
      <c r="AJC681"/>
      <c r="AJD681"/>
      <c r="AJE681"/>
      <c r="AJF681"/>
      <c r="AJG681"/>
      <c r="AJH681"/>
      <c r="AJI681"/>
      <c r="AJJ681"/>
      <c r="AJK681"/>
      <c r="AJL681"/>
      <c r="AJM681"/>
      <c r="AJN681"/>
      <c r="AJO681"/>
      <c r="AJP681"/>
      <c r="AJQ681"/>
      <c r="AJR681"/>
      <c r="AJS681"/>
      <c r="AJT681"/>
      <c r="AJU681"/>
      <c r="AJV681"/>
      <c r="AJW681"/>
      <c r="AJX681"/>
      <c r="AJY681"/>
      <c r="AJZ681"/>
      <c r="AKA681"/>
      <c r="AKB681"/>
      <c r="AKC681"/>
      <c r="AKD681"/>
      <c r="AKE681"/>
      <c r="AKF681"/>
      <c r="AKG681"/>
      <c r="AKH681"/>
      <c r="AKI681"/>
      <c r="AKJ681"/>
      <c r="AKK681"/>
      <c r="AKL681"/>
      <c r="AKM681"/>
      <c r="AKN681"/>
      <c r="AKO681"/>
      <c r="AKP681"/>
      <c r="AKQ681"/>
      <c r="AKR681"/>
      <c r="AKS681"/>
      <c r="AKT681"/>
      <c r="AKU681"/>
      <c r="AKV681"/>
      <c r="AKW681"/>
      <c r="AKX681"/>
      <c r="AKY681"/>
      <c r="AKZ681"/>
      <c r="ALA681"/>
      <c r="ALB681"/>
      <c r="ALC681"/>
      <c r="ALD681"/>
      <c r="ALE681"/>
      <c r="ALF681"/>
      <c r="ALG681"/>
      <c r="ALH681"/>
      <c r="ALI681"/>
      <c r="ALJ681"/>
      <c r="ALK681"/>
      <c r="ALL681"/>
      <c r="ALM681"/>
      <c r="ALN681"/>
      <c r="ALO681"/>
      <c r="ALP681"/>
      <c r="ALQ681"/>
      <c r="ALR681"/>
      <c r="ALS681"/>
      <c r="ALT681"/>
      <c r="ALU681"/>
      <c r="ALV681"/>
      <c r="ALW681"/>
      <c r="ALX681"/>
      <c r="ALY681"/>
      <c r="ALZ681"/>
      <c r="AMA681"/>
      <c r="AMB681"/>
      <c r="AMC681"/>
      <c r="AMD681"/>
      <c r="AME681"/>
      <c r="AMF681"/>
      <c r="AMG681"/>
      <c r="AMH681"/>
      <c r="AMI681"/>
      <c r="AMJ681"/>
    </row>
    <row r="682" spans="1:1024" outlineLevel="1" x14ac:dyDescent="0.25">
      <c r="A682"/>
      <c r="B682" s="254"/>
      <c r="C682" s="84"/>
      <c r="D682" s="85" t="s">
        <v>588</v>
      </c>
      <c r="E682" s="85"/>
      <c r="F682" s="85"/>
      <c r="G682" s="85"/>
      <c r="H682" s="221"/>
      <c r="I682" s="84"/>
      <c r="J682" s="86">
        <v>4</v>
      </c>
      <c r="K682" s="86"/>
      <c r="L682" s="87"/>
      <c r="M682" s="88"/>
      <c r="N682"/>
      <c r="O682" s="80"/>
      <c r="P682" s="208">
        <f t="shared" si="17"/>
        <v>0</v>
      </c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  <c r="JD682"/>
      <c r="JE682"/>
      <c r="JF682"/>
      <c r="JG682"/>
      <c r="JH682"/>
      <c r="JI682"/>
      <c r="JJ682"/>
      <c r="JK682"/>
      <c r="JL682"/>
      <c r="JM682"/>
      <c r="JN682"/>
      <c r="JO682"/>
      <c r="JP682"/>
      <c r="JQ682"/>
      <c r="JR682"/>
      <c r="JS682"/>
      <c r="JT682"/>
      <c r="JU682"/>
      <c r="JV682"/>
      <c r="JW682"/>
      <c r="JX682"/>
      <c r="JY682"/>
      <c r="JZ682"/>
      <c r="KA682"/>
      <c r="KB682"/>
      <c r="KC682"/>
      <c r="KD682"/>
      <c r="KE682"/>
      <c r="KF682"/>
      <c r="KG682"/>
      <c r="KH682"/>
      <c r="KI682"/>
      <c r="KJ682"/>
      <c r="KK682"/>
      <c r="KL682"/>
      <c r="KM682"/>
      <c r="KN682"/>
      <c r="KO682"/>
      <c r="KP682"/>
      <c r="KQ682"/>
      <c r="KR682"/>
      <c r="KS682"/>
      <c r="KT682"/>
      <c r="KU682"/>
      <c r="KV682"/>
      <c r="KW682"/>
      <c r="KX682"/>
      <c r="KY682"/>
      <c r="KZ682"/>
      <c r="LA682"/>
      <c r="LB682"/>
      <c r="LC682"/>
      <c r="LD682"/>
      <c r="LE682"/>
      <c r="LF682"/>
      <c r="LG682"/>
      <c r="LH682"/>
      <c r="LI682"/>
      <c r="LJ682"/>
      <c r="LK682"/>
      <c r="LL682"/>
      <c r="LM682"/>
      <c r="LN682"/>
      <c r="LO682"/>
      <c r="LP682"/>
      <c r="LQ682"/>
      <c r="LR682"/>
      <c r="LS682"/>
      <c r="LT682"/>
      <c r="LU682"/>
      <c r="LV682"/>
      <c r="LW682"/>
      <c r="LX682"/>
      <c r="LY682"/>
      <c r="LZ682"/>
      <c r="MA682"/>
      <c r="MB682"/>
      <c r="MC682"/>
      <c r="MD682"/>
      <c r="ME682"/>
      <c r="MF682"/>
      <c r="MG682"/>
      <c r="MH682"/>
      <c r="MI682"/>
      <c r="MJ682"/>
      <c r="MK682"/>
      <c r="ML682"/>
      <c r="MM682"/>
      <c r="MN682"/>
      <c r="MO682"/>
      <c r="MP682"/>
      <c r="MQ682"/>
      <c r="MR682"/>
      <c r="MS682"/>
      <c r="MT682"/>
      <c r="MU682"/>
      <c r="MV682"/>
      <c r="MW682"/>
      <c r="MX682"/>
      <c r="MY682"/>
      <c r="MZ682"/>
      <c r="NA682"/>
      <c r="NB682"/>
      <c r="NC682"/>
      <c r="ND682"/>
      <c r="NE682"/>
      <c r="NF682"/>
      <c r="NG682"/>
      <c r="NH682"/>
      <c r="NI682"/>
      <c r="NJ682"/>
      <c r="NK682"/>
      <c r="NL682"/>
      <c r="NM682"/>
      <c r="NN682"/>
      <c r="NO682"/>
      <c r="NP682"/>
      <c r="NQ682"/>
      <c r="NR682"/>
      <c r="NS682"/>
      <c r="NT682"/>
      <c r="NU682"/>
      <c r="NV682"/>
      <c r="NW682"/>
      <c r="NX682"/>
      <c r="NY682"/>
      <c r="NZ682"/>
      <c r="OA682"/>
      <c r="OB682"/>
      <c r="OC682"/>
      <c r="OD682"/>
      <c r="OE682"/>
      <c r="OF682"/>
      <c r="OG682"/>
      <c r="OH682"/>
      <c r="OI682"/>
      <c r="OJ682"/>
      <c r="OK682"/>
      <c r="OL682"/>
      <c r="OM682"/>
      <c r="ON682"/>
      <c r="OO682"/>
      <c r="OP682"/>
      <c r="OQ682"/>
      <c r="OR682"/>
      <c r="OS682"/>
      <c r="OT682"/>
      <c r="OU682"/>
      <c r="OV682"/>
      <c r="OW682"/>
      <c r="OX682"/>
      <c r="OY682"/>
      <c r="OZ682"/>
      <c r="PA682"/>
      <c r="PB682"/>
      <c r="PC682"/>
      <c r="PD682"/>
      <c r="PE682"/>
      <c r="PF682"/>
      <c r="PG682"/>
      <c r="PH682"/>
      <c r="PI682"/>
      <c r="PJ682"/>
      <c r="PK682"/>
      <c r="PL682"/>
      <c r="PM682"/>
      <c r="PN682"/>
      <c r="PO682"/>
      <c r="PP682"/>
      <c r="PQ682"/>
      <c r="PR682"/>
      <c r="PS682"/>
      <c r="PT682"/>
      <c r="PU682"/>
      <c r="PV682"/>
      <c r="PW682"/>
      <c r="PX682"/>
      <c r="PY682"/>
      <c r="PZ682"/>
      <c r="QA682"/>
      <c r="QB682"/>
      <c r="QC682"/>
      <c r="QD682"/>
      <c r="QE682"/>
      <c r="QF682"/>
      <c r="QG682"/>
      <c r="QH682"/>
      <c r="QI682"/>
      <c r="QJ682"/>
      <c r="QK682"/>
      <c r="QL682"/>
      <c r="QM682"/>
      <c r="QN682"/>
      <c r="QO682"/>
      <c r="QP682"/>
      <c r="QQ682"/>
      <c r="QR682"/>
      <c r="QS682"/>
      <c r="QT682"/>
      <c r="QU682"/>
      <c r="QV682"/>
      <c r="QW682"/>
      <c r="QX682"/>
      <c r="QY682"/>
      <c r="QZ682"/>
      <c r="RA682"/>
      <c r="RB682"/>
      <c r="RC682"/>
      <c r="RD682"/>
      <c r="RE682"/>
      <c r="RF682"/>
      <c r="RG682"/>
      <c r="RH682"/>
      <c r="RI682"/>
      <c r="RJ682"/>
      <c r="RK682"/>
      <c r="RL682"/>
      <c r="RM682"/>
      <c r="RN682"/>
      <c r="RO682"/>
      <c r="RP682"/>
      <c r="RQ682"/>
      <c r="RR682"/>
      <c r="RS682"/>
      <c r="RT682"/>
      <c r="RU682"/>
      <c r="RV682"/>
      <c r="RW682"/>
      <c r="RX682"/>
      <c r="RY682"/>
      <c r="RZ682"/>
      <c r="SA682"/>
      <c r="SB682"/>
      <c r="SC682"/>
      <c r="SD682"/>
      <c r="SE682"/>
      <c r="SF682"/>
      <c r="SG682"/>
      <c r="SH682"/>
      <c r="SI682"/>
      <c r="SJ682"/>
      <c r="SK682"/>
      <c r="SL682"/>
      <c r="SM682"/>
      <c r="SN682"/>
      <c r="SO682"/>
      <c r="SP682"/>
      <c r="SQ682"/>
      <c r="SR682"/>
      <c r="SS682"/>
      <c r="ST682"/>
      <c r="SU682"/>
      <c r="SV682"/>
      <c r="SW682"/>
      <c r="SX682"/>
      <c r="SY682"/>
      <c r="SZ682"/>
      <c r="TA682"/>
      <c r="TB682"/>
      <c r="TC682"/>
      <c r="TD682"/>
      <c r="TE682"/>
      <c r="TF682"/>
      <c r="TG682"/>
      <c r="TH682"/>
      <c r="TI682"/>
      <c r="TJ682"/>
      <c r="TK682"/>
      <c r="TL682"/>
      <c r="TM682"/>
      <c r="TN682"/>
      <c r="TO682"/>
      <c r="TP682"/>
      <c r="TQ682"/>
      <c r="TR682"/>
      <c r="TS682"/>
      <c r="TT682"/>
      <c r="TU682"/>
      <c r="TV682"/>
      <c r="TW682"/>
      <c r="TX682"/>
      <c r="TY682"/>
      <c r="TZ682"/>
      <c r="UA682"/>
      <c r="UB682"/>
      <c r="UC682"/>
      <c r="UD682"/>
      <c r="UE682"/>
      <c r="UF682"/>
      <c r="UG682"/>
      <c r="UH682"/>
      <c r="UI682"/>
      <c r="UJ682"/>
      <c r="UK682"/>
      <c r="UL682"/>
      <c r="UM682"/>
      <c r="UN682"/>
      <c r="UO682"/>
      <c r="UP682"/>
      <c r="UQ682"/>
      <c r="UR682"/>
      <c r="US682"/>
      <c r="UT682"/>
      <c r="UU682"/>
      <c r="UV682"/>
      <c r="UW682"/>
      <c r="UX682"/>
      <c r="UY682"/>
      <c r="UZ682"/>
      <c r="VA682"/>
      <c r="VB682"/>
      <c r="VC682"/>
      <c r="VD682"/>
      <c r="VE682"/>
      <c r="VF682"/>
      <c r="VG682"/>
      <c r="VH682"/>
      <c r="VI682"/>
      <c r="VJ682"/>
      <c r="VK682"/>
      <c r="VL682"/>
      <c r="VM682"/>
      <c r="VN682"/>
      <c r="VO682"/>
      <c r="VP682"/>
      <c r="VQ682"/>
      <c r="VR682"/>
      <c r="VS682"/>
      <c r="VT682"/>
      <c r="VU682"/>
      <c r="VV682"/>
      <c r="VW682"/>
      <c r="VX682"/>
      <c r="VY682"/>
      <c r="VZ682"/>
      <c r="WA682"/>
      <c r="WB682"/>
      <c r="WC682"/>
      <c r="WD682"/>
      <c r="WE682"/>
      <c r="WF682"/>
      <c r="WG682"/>
      <c r="WH682"/>
      <c r="WI682"/>
      <c r="WJ682"/>
      <c r="WK682"/>
      <c r="WL682"/>
      <c r="WM682"/>
      <c r="WN682"/>
      <c r="WO682"/>
      <c r="WP682"/>
      <c r="WQ682"/>
      <c r="WR682"/>
      <c r="WS682"/>
      <c r="WT682"/>
      <c r="WU682"/>
      <c r="WV682"/>
      <c r="WW682"/>
      <c r="WX682"/>
      <c r="WY682"/>
      <c r="WZ682"/>
      <c r="XA682"/>
      <c r="XB682"/>
      <c r="XC682"/>
      <c r="XD682"/>
      <c r="XE682"/>
      <c r="XF682"/>
      <c r="XG682"/>
      <c r="XH682"/>
      <c r="XI682"/>
      <c r="XJ682"/>
      <c r="XK682"/>
      <c r="XL682"/>
      <c r="XM682"/>
      <c r="XN682"/>
      <c r="XO682"/>
      <c r="XP682"/>
      <c r="XQ682"/>
      <c r="XR682"/>
      <c r="XS682"/>
      <c r="XT682"/>
      <c r="XU682"/>
      <c r="XV682"/>
      <c r="XW682"/>
      <c r="XX682"/>
      <c r="XY682"/>
      <c r="XZ682"/>
      <c r="YA682"/>
      <c r="YB682"/>
      <c r="YC682"/>
      <c r="YD682"/>
      <c r="YE682"/>
      <c r="YF682"/>
      <c r="YG682"/>
      <c r="YH682"/>
      <c r="YI682"/>
      <c r="YJ682"/>
      <c r="YK682"/>
      <c r="YL682"/>
      <c r="YM682"/>
      <c r="YN682"/>
      <c r="YO682"/>
      <c r="YP682"/>
      <c r="YQ682"/>
      <c r="YR682"/>
      <c r="YS682"/>
      <c r="YT682"/>
      <c r="YU682"/>
      <c r="YV682"/>
      <c r="YW682"/>
      <c r="YX682"/>
      <c r="YY682"/>
      <c r="YZ682"/>
      <c r="ZA682"/>
      <c r="ZB682"/>
      <c r="ZC682"/>
      <c r="ZD682"/>
      <c r="ZE682"/>
      <c r="ZF682"/>
      <c r="ZG682"/>
      <c r="ZH682"/>
      <c r="ZI682"/>
      <c r="ZJ682"/>
      <c r="ZK682"/>
      <c r="ZL682"/>
      <c r="ZM682"/>
      <c r="ZN682"/>
      <c r="ZO682"/>
      <c r="ZP682"/>
      <c r="ZQ682"/>
      <c r="ZR682"/>
      <c r="ZS682"/>
      <c r="ZT682"/>
      <c r="ZU682"/>
      <c r="ZV682"/>
      <c r="ZW682"/>
      <c r="ZX682"/>
      <c r="ZY682"/>
      <c r="ZZ682"/>
      <c r="AAA682"/>
      <c r="AAB682"/>
      <c r="AAC682"/>
      <c r="AAD682"/>
      <c r="AAE682"/>
      <c r="AAF682"/>
      <c r="AAG682"/>
      <c r="AAH682"/>
      <c r="AAI682"/>
      <c r="AAJ682"/>
      <c r="AAK682"/>
      <c r="AAL682"/>
      <c r="AAM682"/>
      <c r="AAN682"/>
      <c r="AAO682"/>
      <c r="AAP682"/>
      <c r="AAQ682"/>
      <c r="AAR682"/>
      <c r="AAS682"/>
      <c r="AAT682"/>
      <c r="AAU682"/>
      <c r="AAV682"/>
      <c r="AAW682"/>
      <c r="AAX682"/>
      <c r="AAY682"/>
      <c r="AAZ682"/>
      <c r="ABA682"/>
      <c r="ABB682"/>
      <c r="ABC682"/>
      <c r="ABD682"/>
      <c r="ABE682"/>
      <c r="ABF682"/>
      <c r="ABG682"/>
      <c r="ABH682"/>
      <c r="ABI682"/>
      <c r="ABJ682"/>
      <c r="ABK682"/>
      <c r="ABL682"/>
      <c r="ABM682"/>
      <c r="ABN682"/>
      <c r="ABO682"/>
      <c r="ABP682"/>
      <c r="ABQ682"/>
      <c r="ABR682"/>
      <c r="ABS682"/>
      <c r="ABT682"/>
      <c r="ABU682"/>
      <c r="ABV682"/>
      <c r="ABW682"/>
      <c r="ABX682"/>
      <c r="ABY682"/>
      <c r="ABZ682"/>
      <c r="ACA682"/>
      <c r="ACB682"/>
      <c r="ACC682"/>
      <c r="ACD682"/>
      <c r="ACE682"/>
      <c r="ACF682"/>
      <c r="ACG682"/>
      <c r="ACH682"/>
      <c r="ACI682"/>
      <c r="ACJ682"/>
      <c r="ACK682"/>
      <c r="ACL682"/>
      <c r="ACM682"/>
      <c r="ACN682"/>
      <c r="ACO682"/>
      <c r="ACP682"/>
      <c r="ACQ682"/>
      <c r="ACR682"/>
      <c r="ACS682"/>
      <c r="ACT682"/>
      <c r="ACU682"/>
      <c r="ACV682"/>
      <c r="ACW682"/>
      <c r="ACX682"/>
      <c r="ACY682"/>
      <c r="ACZ682"/>
      <c r="ADA682"/>
      <c r="ADB682"/>
      <c r="ADC682"/>
      <c r="ADD682"/>
      <c r="ADE682"/>
      <c r="ADF682"/>
      <c r="ADG682"/>
      <c r="ADH682"/>
      <c r="ADI682"/>
      <c r="ADJ682"/>
      <c r="ADK682"/>
      <c r="ADL682"/>
      <c r="ADM682"/>
      <c r="ADN682"/>
      <c r="ADO682"/>
      <c r="ADP682"/>
      <c r="ADQ682"/>
      <c r="ADR682"/>
      <c r="ADS682"/>
      <c r="ADT682"/>
      <c r="ADU682"/>
      <c r="ADV682"/>
      <c r="ADW682"/>
      <c r="ADX682"/>
      <c r="ADY682"/>
      <c r="ADZ682"/>
      <c r="AEA682"/>
      <c r="AEB682"/>
      <c r="AEC682"/>
      <c r="AED682"/>
      <c r="AEE682"/>
      <c r="AEF682"/>
      <c r="AEG682"/>
      <c r="AEH682"/>
      <c r="AEI682"/>
      <c r="AEJ682"/>
      <c r="AEK682"/>
      <c r="AEL682"/>
      <c r="AEM682"/>
      <c r="AEN682"/>
      <c r="AEO682"/>
      <c r="AEP682"/>
      <c r="AEQ682"/>
      <c r="AER682"/>
      <c r="AES682"/>
      <c r="AET682"/>
      <c r="AEU682"/>
      <c r="AEV682"/>
      <c r="AEW682"/>
      <c r="AEX682"/>
      <c r="AEY682"/>
      <c r="AEZ682"/>
      <c r="AFA682"/>
      <c r="AFB682"/>
      <c r="AFC682"/>
      <c r="AFD682"/>
      <c r="AFE682"/>
      <c r="AFF682"/>
      <c r="AFG682"/>
      <c r="AFH682"/>
      <c r="AFI682"/>
      <c r="AFJ682"/>
      <c r="AFK682"/>
      <c r="AFL682"/>
      <c r="AFM682"/>
      <c r="AFN682"/>
      <c r="AFO682"/>
      <c r="AFP682"/>
      <c r="AFQ682"/>
      <c r="AFR682"/>
      <c r="AFS682"/>
      <c r="AFT682"/>
      <c r="AFU682"/>
      <c r="AFV682"/>
      <c r="AFW682"/>
      <c r="AFX682"/>
      <c r="AFY682"/>
      <c r="AFZ682"/>
      <c r="AGA682"/>
      <c r="AGB682"/>
      <c r="AGC682"/>
      <c r="AGD682"/>
      <c r="AGE682"/>
      <c r="AGF682"/>
      <c r="AGG682"/>
      <c r="AGH682"/>
      <c r="AGI682"/>
      <c r="AGJ682"/>
      <c r="AGK682"/>
      <c r="AGL682"/>
      <c r="AGM682"/>
      <c r="AGN682"/>
      <c r="AGO682"/>
      <c r="AGP682"/>
      <c r="AGQ682"/>
      <c r="AGR682"/>
      <c r="AGS682"/>
      <c r="AGT682"/>
      <c r="AGU682"/>
      <c r="AGV682"/>
      <c r="AGW682"/>
      <c r="AGX682"/>
      <c r="AGY682"/>
      <c r="AGZ682"/>
      <c r="AHA682"/>
      <c r="AHB682"/>
      <c r="AHC682"/>
      <c r="AHD682"/>
      <c r="AHE682"/>
      <c r="AHF682"/>
      <c r="AHG682"/>
      <c r="AHH682"/>
      <c r="AHI682"/>
      <c r="AHJ682"/>
      <c r="AHK682"/>
      <c r="AHL682"/>
      <c r="AHM682"/>
      <c r="AHN682"/>
      <c r="AHO682"/>
      <c r="AHP682"/>
      <c r="AHQ682"/>
      <c r="AHR682"/>
      <c r="AHS682"/>
      <c r="AHT682"/>
      <c r="AHU682"/>
      <c r="AHV682"/>
      <c r="AHW682"/>
      <c r="AHX682"/>
      <c r="AHY682"/>
      <c r="AHZ682"/>
      <c r="AIA682"/>
      <c r="AIB682"/>
      <c r="AIC682"/>
      <c r="AID682"/>
      <c r="AIE682"/>
      <c r="AIF682"/>
      <c r="AIG682"/>
      <c r="AIH682"/>
      <c r="AII682"/>
      <c r="AIJ682"/>
      <c r="AIK682"/>
      <c r="AIL682"/>
      <c r="AIM682"/>
      <c r="AIN682"/>
      <c r="AIO682"/>
      <c r="AIP682"/>
      <c r="AIQ682"/>
      <c r="AIR682"/>
      <c r="AIS682"/>
      <c r="AIT682"/>
      <c r="AIU682"/>
      <c r="AIV682"/>
      <c r="AIW682"/>
      <c r="AIX682"/>
      <c r="AIY682"/>
      <c r="AIZ682"/>
      <c r="AJA682"/>
      <c r="AJB682"/>
      <c r="AJC682"/>
      <c r="AJD682"/>
      <c r="AJE682"/>
      <c r="AJF682"/>
      <c r="AJG682"/>
      <c r="AJH682"/>
      <c r="AJI682"/>
      <c r="AJJ682"/>
      <c r="AJK682"/>
      <c r="AJL682"/>
      <c r="AJM682"/>
      <c r="AJN682"/>
      <c r="AJO682"/>
      <c r="AJP682"/>
      <c r="AJQ682"/>
      <c r="AJR682"/>
      <c r="AJS682"/>
      <c r="AJT682"/>
      <c r="AJU682"/>
      <c r="AJV682"/>
      <c r="AJW682"/>
      <c r="AJX682"/>
      <c r="AJY682"/>
      <c r="AJZ682"/>
      <c r="AKA682"/>
      <c r="AKB682"/>
      <c r="AKC682"/>
      <c r="AKD682"/>
      <c r="AKE682"/>
      <c r="AKF682"/>
      <c r="AKG682"/>
      <c r="AKH682"/>
      <c r="AKI682"/>
      <c r="AKJ682"/>
      <c r="AKK682"/>
      <c r="AKL682"/>
      <c r="AKM682"/>
      <c r="AKN682"/>
      <c r="AKO682"/>
      <c r="AKP682"/>
      <c r="AKQ682"/>
      <c r="AKR682"/>
      <c r="AKS682"/>
      <c r="AKT682"/>
      <c r="AKU682"/>
      <c r="AKV682"/>
      <c r="AKW682"/>
      <c r="AKX682"/>
      <c r="AKY682"/>
      <c r="AKZ682"/>
      <c r="ALA682"/>
      <c r="ALB682"/>
      <c r="ALC682"/>
      <c r="ALD682"/>
      <c r="ALE682"/>
      <c r="ALF682"/>
      <c r="ALG682"/>
      <c r="ALH682"/>
      <c r="ALI682"/>
      <c r="ALJ682"/>
      <c r="ALK682"/>
      <c r="ALL682"/>
      <c r="ALM682"/>
      <c r="ALN682"/>
      <c r="ALO682"/>
      <c r="ALP682"/>
      <c r="ALQ682"/>
      <c r="ALR682"/>
      <c r="ALS682"/>
      <c r="ALT682"/>
      <c r="ALU682"/>
      <c r="ALV682"/>
      <c r="ALW682"/>
      <c r="ALX682"/>
      <c r="ALY682"/>
      <c r="ALZ682"/>
      <c r="AMA682"/>
      <c r="AMB682"/>
      <c r="AMC682"/>
      <c r="AMD682"/>
      <c r="AME682"/>
      <c r="AMF682"/>
      <c r="AMG682"/>
      <c r="AMH682"/>
      <c r="AMI682"/>
      <c r="AMJ682"/>
    </row>
    <row r="683" spans="1:1024" outlineLevel="1" x14ac:dyDescent="0.25">
      <c r="A683"/>
      <c r="B683" s="254"/>
      <c r="C683" s="84"/>
      <c r="D683" s="85" t="s">
        <v>559</v>
      </c>
      <c r="E683" s="85"/>
      <c r="F683" s="85"/>
      <c r="G683" s="85"/>
      <c r="H683" s="221"/>
      <c r="I683" s="84"/>
      <c r="J683" s="86">
        <v>7</v>
      </c>
      <c r="K683" s="86"/>
      <c r="L683" s="87"/>
      <c r="M683" s="88"/>
      <c r="N683"/>
      <c r="O683" s="80"/>
      <c r="P683" s="208">
        <f t="shared" si="17"/>
        <v>0</v>
      </c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  <c r="JD683"/>
      <c r="JE683"/>
      <c r="JF683"/>
      <c r="JG683"/>
      <c r="JH683"/>
      <c r="JI683"/>
      <c r="JJ683"/>
      <c r="JK683"/>
      <c r="JL683"/>
      <c r="JM683"/>
      <c r="JN683"/>
      <c r="JO683"/>
      <c r="JP683"/>
      <c r="JQ683"/>
      <c r="JR683"/>
      <c r="JS683"/>
      <c r="JT683"/>
      <c r="JU683"/>
      <c r="JV683"/>
      <c r="JW683"/>
      <c r="JX683"/>
      <c r="JY683"/>
      <c r="JZ683"/>
      <c r="KA683"/>
      <c r="KB683"/>
      <c r="KC683"/>
      <c r="KD683"/>
      <c r="KE683"/>
      <c r="KF683"/>
      <c r="KG683"/>
      <c r="KH683"/>
      <c r="KI683"/>
      <c r="KJ683"/>
      <c r="KK683"/>
      <c r="KL683"/>
      <c r="KM683"/>
      <c r="KN683"/>
      <c r="KO683"/>
      <c r="KP683"/>
      <c r="KQ683"/>
      <c r="KR683"/>
      <c r="KS683"/>
      <c r="KT683"/>
      <c r="KU683"/>
      <c r="KV683"/>
      <c r="KW683"/>
      <c r="KX683"/>
      <c r="KY683"/>
      <c r="KZ683"/>
      <c r="LA683"/>
      <c r="LB683"/>
      <c r="LC683"/>
      <c r="LD683"/>
      <c r="LE683"/>
      <c r="LF683"/>
      <c r="LG683"/>
      <c r="LH683"/>
      <c r="LI683"/>
      <c r="LJ683"/>
      <c r="LK683"/>
      <c r="LL683"/>
      <c r="LM683"/>
      <c r="LN683"/>
      <c r="LO683"/>
      <c r="LP683"/>
      <c r="LQ683"/>
      <c r="LR683"/>
      <c r="LS683"/>
      <c r="LT683"/>
      <c r="LU683"/>
      <c r="LV683"/>
      <c r="LW683"/>
      <c r="LX683"/>
      <c r="LY683"/>
      <c r="LZ683"/>
      <c r="MA683"/>
      <c r="MB683"/>
      <c r="MC683"/>
      <c r="MD683"/>
      <c r="ME683"/>
      <c r="MF683"/>
      <c r="MG683"/>
      <c r="MH683"/>
      <c r="MI683"/>
      <c r="MJ683"/>
      <c r="MK683"/>
      <c r="ML683"/>
      <c r="MM683"/>
      <c r="MN683"/>
      <c r="MO683"/>
      <c r="MP683"/>
      <c r="MQ683"/>
      <c r="MR683"/>
      <c r="MS683"/>
      <c r="MT683"/>
      <c r="MU683"/>
      <c r="MV683"/>
      <c r="MW683"/>
      <c r="MX683"/>
      <c r="MY683"/>
      <c r="MZ683"/>
      <c r="NA683"/>
      <c r="NB683"/>
      <c r="NC683"/>
      <c r="ND683"/>
      <c r="NE683"/>
      <c r="NF683"/>
      <c r="NG683"/>
      <c r="NH683"/>
      <c r="NI683"/>
      <c r="NJ683"/>
      <c r="NK683"/>
      <c r="NL683"/>
      <c r="NM683"/>
      <c r="NN683"/>
      <c r="NO683"/>
      <c r="NP683"/>
      <c r="NQ683"/>
      <c r="NR683"/>
      <c r="NS683"/>
      <c r="NT683"/>
      <c r="NU683"/>
      <c r="NV683"/>
      <c r="NW683"/>
      <c r="NX683"/>
      <c r="NY683"/>
      <c r="NZ683"/>
      <c r="OA683"/>
      <c r="OB683"/>
      <c r="OC683"/>
      <c r="OD683"/>
      <c r="OE683"/>
      <c r="OF683"/>
      <c r="OG683"/>
      <c r="OH683"/>
      <c r="OI683"/>
      <c r="OJ683"/>
      <c r="OK683"/>
      <c r="OL683"/>
      <c r="OM683"/>
      <c r="ON683"/>
      <c r="OO683"/>
      <c r="OP683"/>
      <c r="OQ683"/>
      <c r="OR683"/>
      <c r="OS683"/>
      <c r="OT683"/>
      <c r="OU683"/>
      <c r="OV683"/>
      <c r="OW683"/>
      <c r="OX683"/>
      <c r="OY683"/>
      <c r="OZ683"/>
      <c r="PA683"/>
      <c r="PB683"/>
      <c r="PC683"/>
      <c r="PD683"/>
      <c r="PE683"/>
      <c r="PF683"/>
      <c r="PG683"/>
      <c r="PH683"/>
      <c r="PI683"/>
      <c r="PJ683"/>
      <c r="PK683"/>
      <c r="PL683"/>
      <c r="PM683"/>
      <c r="PN683"/>
      <c r="PO683"/>
      <c r="PP683"/>
      <c r="PQ683"/>
      <c r="PR683"/>
      <c r="PS683"/>
      <c r="PT683"/>
      <c r="PU683"/>
      <c r="PV683"/>
      <c r="PW683"/>
      <c r="PX683"/>
      <c r="PY683"/>
      <c r="PZ683"/>
      <c r="QA683"/>
      <c r="QB683"/>
      <c r="QC683"/>
      <c r="QD683"/>
      <c r="QE683"/>
      <c r="QF683"/>
      <c r="QG683"/>
      <c r="QH683"/>
      <c r="QI683"/>
      <c r="QJ683"/>
      <c r="QK683"/>
      <c r="QL683"/>
      <c r="QM683"/>
      <c r="QN683"/>
      <c r="QO683"/>
      <c r="QP683"/>
      <c r="QQ683"/>
      <c r="QR683"/>
      <c r="QS683"/>
      <c r="QT683"/>
      <c r="QU683"/>
      <c r="QV683"/>
      <c r="QW683"/>
      <c r="QX683"/>
      <c r="QY683"/>
      <c r="QZ683"/>
      <c r="RA683"/>
      <c r="RB683"/>
      <c r="RC683"/>
      <c r="RD683"/>
      <c r="RE683"/>
      <c r="RF683"/>
      <c r="RG683"/>
      <c r="RH683"/>
      <c r="RI683"/>
      <c r="RJ683"/>
      <c r="RK683"/>
      <c r="RL683"/>
      <c r="RM683"/>
      <c r="RN683"/>
      <c r="RO683"/>
      <c r="RP683"/>
      <c r="RQ683"/>
      <c r="RR683"/>
      <c r="RS683"/>
      <c r="RT683"/>
      <c r="RU683"/>
      <c r="RV683"/>
      <c r="RW683"/>
      <c r="RX683"/>
      <c r="RY683"/>
      <c r="RZ683"/>
      <c r="SA683"/>
      <c r="SB683"/>
      <c r="SC683"/>
      <c r="SD683"/>
      <c r="SE683"/>
      <c r="SF683"/>
      <c r="SG683"/>
      <c r="SH683"/>
      <c r="SI683"/>
      <c r="SJ683"/>
      <c r="SK683"/>
      <c r="SL683"/>
      <c r="SM683"/>
      <c r="SN683"/>
      <c r="SO683"/>
      <c r="SP683"/>
      <c r="SQ683"/>
      <c r="SR683"/>
      <c r="SS683"/>
      <c r="ST683"/>
      <c r="SU683"/>
      <c r="SV683"/>
      <c r="SW683"/>
      <c r="SX683"/>
      <c r="SY683"/>
      <c r="SZ683"/>
      <c r="TA683"/>
      <c r="TB683"/>
      <c r="TC683"/>
      <c r="TD683"/>
      <c r="TE683"/>
      <c r="TF683"/>
      <c r="TG683"/>
      <c r="TH683"/>
      <c r="TI683"/>
      <c r="TJ683"/>
      <c r="TK683"/>
      <c r="TL683"/>
      <c r="TM683"/>
      <c r="TN683"/>
      <c r="TO683"/>
      <c r="TP683"/>
      <c r="TQ683"/>
      <c r="TR683"/>
      <c r="TS683"/>
      <c r="TT683"/>
      <c r="TU683"/>
      <c r="TV683"/>
      <c r="TW683"/>
      <c r="TX683"/>
      <c r="TY683"/>
      <c r="TZ683"/>
      <c r="UA683"/>
      <c r="UB683"/>
      <c r="UC683"/>
      <c r="UD683"/>
      <c r="UE683"/>
      <c r="UF683"/>
      <c r="UG683"/>
      <c r="UH683"/>
      <c r="UI683"/>
      <c r="UJ683"/>
      <c r="UK683"/>
      <c r="UL683"/>
      <c r="UM683"/>
      <c r="UN683"/>
      <c r="UO683"/>
      <c r="UP683"/>
      <c r="UQ683"/>
      <c r="UR683"/>
      <c r="US683"/>
      <c r="UT683"/>
      <c r="UU683"/>
      <c r="UV683"/>
      <c r="UW683"/>
      <c r="UX683"/>
      <c r="UY683"/>
      <c r="UZ683"/>
      <c r="VA683"/>
      <c r="VB683"/>
      <c r="VC683"/>
      <c r="VD683"/>
      <c r="VE683"/>
      <c r="VF683"/>
      <c r="VG683"/>
      <c r="VH683"/>
      <c r="VI683"/>
      <c r="VJ683"/>
      <c r="VK683"/>
      <c r="VL683"/>
      <c r="VM683"/>
      <c r="VN683"/>
      <c r="VO683"/>
      <c r="VP683"/>
      <c r="VQ683"/>
      <c r="VR683"/>
      <c r="VS683"/>
      <c r="VT683"/>
      <c r="VU683"/>
      <c r="VV683"/>
      <c r="VW683"/>
      <c r="VX683"/>
      <c r="VY683"/>
      <c r="VZ683"/>
      <c r="WA683"/>
      <c r="WB683"/>
      <c r="WC683"/>
      <c r="WD683"/>
      <c r="WE683"/>
      <c r="WF683"/>
      <c r="WG683"/>
      <c r="WH683"/>
      <c r="WI683"/>
      <c r="WJ683"/>
      <c r="WK683"/>
      <c r="WL683"/>
      <c r="WM683"/>
      <c r="WN683"/>
      <c r="WO683"/>
      <c r="WP683"/>
      <c r="WQ683"/>
      <c r="WR683"/>
      <c r="WS683"/>
      <c r="WT683"/>
      <c r="WU683"/>
      <c r="WV683"/>
      <c r="WW683"/>
      <c r="WX683"/>
      <c r="WY683"/>
      <c r="WZ683"/>
      <c r="XA683"/>
      <c r="XB683"/>
      <c r="XC683"/>
      <c r="XD683"/>
      <c r="XE683"/>
      <c r="XF683"/>
      <c r="XG683"/>
      <c r="XH683"/>
      <c r="XI683"/>
      <c r="XJ683"/>
      <c r="XK683"/>
      <c r="XL683"/>
      <c r="XM683"/>
      <c r="XN683"/>
      <c r="XO683"/>
      <c r="XP683"/>
      <c r="XQ683"/>
      <c r="XR683"/>
      <c r="XS683"/>
      <c r="XT683"/>
      <c r="XU683"/>
      <c r="XV683"/>
      <c r="XW683"/>
      <c r="XX683"/>
      <c r="XY683"/>
      <c r="XZ683"/>
      <c r="YA683"/>
      <c r="YB683"/>
      <c r="YC683"/>
      <c r="YD683"/>
      <c r="YE683"/>
      <c r="YF683"/>
      <c r="YG683"/>
      <c r="YH683"/>
      <c r="YI683"/>
      <c r="YJ683"/>
      <c r="YK683"/>
      <c r="YL683"/>
      <c r="YM683"/>
      <c r="YN683"/>
      <c r="YO683"/>
      <c r="YP683"/>
      <c r="YQ683"/>
      <c r="YR683"/>
      <c r="YS683"/>
      <c r="YT683"/>
      <c r="YU683"/>
      <c r="YV683"/>
      <c r="YW683"/>
      <c r="YX683"/>
      <c r="YY683"/>
      <c r="YZ683"/>
      <c r="ZA683"/>
      <c r="ZB683"/>
      <c r="ZC683"/>
      <c r="ZD683"/>
      <c r="ZE683"/>
      <c r="ZF683"/>
      <c r="ZG683"/>
      <c r="ZH683"/>
      <c r="ZI683"/>
      <c r="ZJ683"/>
      <c r="ZK683"/>
      <c r="ZL683"/>
      <c r="ZM683"/>
      <c r="ZN683"/>
      <c r="ZO683"/>
      <c r="ZP683"/>
      <c r="ZQ683"/>
      <c r="ZR683"/>
      <c r="ZS683"/>
      <c r="ZT683"/>
      <c r="ZU683"/>
      <c r="ZV683"/>
      <c r="ZW683"/>
      <c r="ZX683"/>
      <c r="ZY683"/>
      <c r="ZZ683"/>
      <c r="AAA683"/>
      <c r="AAB683"/>
      <c r="AAC683"/>
      <c r="AAD683"/>
      <c r="AAE683"/>
      <c r="AAF683"/>
      <c r="AAG683"/>
      <c r="AAH683"/>
      <c r="AAI683"/>
      <c r="AAJ683"/>
      <c r="AAK683"/>
      <c r="AAL683"/>
      <c r="AAM683"/>
      <c r="AAN683"/>
      <c r="AAO683"/>
      <c r="AAP683"/>
      <c r="AAQ683"/>
      <c r="AAR683"/>
      <c r="AAS683"/>
      <c r="AAT683"/>
      <c r="AAU683"/>
      <c r="AAV683"/>
      <c r="AAW683"/>
      <c r="AAX683"/>
      <c r="AAY683"/>
      <c r="AAZ683"/>
      <c r="ABA683"/>
      <c r="ABB683"/>
      <c r="ABC683"/>
      <c r="ABD683"/>
      <c r="ABE683"/>
      <c r="ABF683"/>
      <c r="ABG683"/>
      <c r="ABH683"/>
      <c r="ABI683"/>
      <c r="ABJ683"/>
      <c r="ABK683"/>
      <c r="ABL683"/>
      <c r="ABM683"/>
      <c r="ABN683"/>
      <c r="ABO683"/>
      <c r="ABP683"/>
      <c r="ABQ683"/>
      <c r="ABR683"/>
      <c r="ABS683"/>
      <c r="ABT683"/>
      <c r="ABU683"/>
      <c r="ABV683"/>
      <c r="ABW683"/>
      <c r="ABX683"/>
      <c r="ABY683"/>
      <c r="ABZ683"/>
      <c r="ACA683"/>
      <c r="ACB683"/>
      <c r="ACC683"/>
      <c r="ACD683"/>
      <c r="ACE683"/>
      <c r="ACF683"/>
      <c r="ACG683"/>
      <c r="ACH683"/>
      <c r="ACI683"/>
      <c r="ACJ683"/>
      <c r="ACK683"/>
      <c r="ACL683"/>
      <c r="ACM683"/>
      <c r="ACN683"/>
      <c r="ACO683"/>
      <c r="ACP683"/>
      <c r="ACQ683"/>
      <c r="ACR683"/>
      <c r="ACS683"/>
      <c r="ACT683"/>
      <c r="ACU683"/>
      <c r="ACV683"/>
      <c r="ACW683"/>
      <c r="ACX683"/>
      <c r="ACY683"/>
      <c r="ACZ683"/>
      <c r="ADA683"/>
      <c r="ADB683"/>
      <c r="ADC683"/>
      <c r="ADD683"/>
      <c r="ADE683"/>
      <c r="ADF683"/>
      <c r="ADG683"/>
      <c r="ADH683"/>
      <c r="ADI683"/>
      <c r="ADJ683"/>
      <c r="ADK683"/>
      <c r="ADL683"/>
      <c r="ADM683"/>
      <c r="ADN683"/>
      <c r="ADO683"/>
      <c r="ADP683"/>
      <c r="ADQ683"/>
      <c r="ADR683"/>
      <c r="ADS683"/>
      <c r="ADT683"/>
      <c r="ADU683"/>
      <c r="ADV683"/>
      <c r="ADW683"/>
      <c r="ADX683"/>
      <c r="ADY683"/>
      <c r="ADZ683"/>
      <c r="AEA683"/>
      <c r="AEB683"/>
      <c r="AEC683"/>
      <c r="AED683"/>
      <c r="AEE683"/>
      <c r="AEF683"/>
      <c r="AEG683"/>
      <c r="AEH683"/>
      <c r="AEI683"/>
      <c r="AEJ683"/>
      <c r="AEK683"/>
      <c r="AEL683"/>
      <c r="AEM683"/>
      <c r="AEN683"/>
      <c r="AEO683"/>
      <c r="AEP683"/>
      <c r="AEQ683"/>
      <c r="AER683"/>
      <c r="AES683"/>
      <c r="AET683"/>
      <c r="AEU683"/>
      <c r="AEV683"/>
      <c r="AEW683"/>
      <c r="AEX683"/>
      <c r="AEY683"/>
      <c r="AEZ683"/>
      <c r="AFA683"/>
      <c r="AFB683"/>
      <c r="AFC683"/>
      <c r="AFD683"/>
      <c r="AFE683"/>
      <c r="AFF683"/>
      <c r="AFG683"/>
      <c r="AFH683"/>
      <c r="AFI683"/>
      <c r="AFJ683"/>
      <c r="AFK683"/>
      <c r="AFL683"/>
      <c r="AFM683"/>
      <c r="AFN683"/>
      <c r="AFO683"/>
      <c r="AFP683"/>
      <c r="AFQ683"/>
      <c r="AFR683"/>
      <c r="AFS683"/>
      <c r="AFT683"/>
      <c r="AFU683"/>
      <c r="AFV683"/>
      <c r="AFW683"/>
      <c r="AFX683"/>
      <c r="AFY683"/>
      <c r="AFZ683"/>
      <c r="AGA683"/>
      <c r="AGB683"/>
      <c r="AGC683"/>
      <c r="AGD683"/>
      <c r="AGE683"/>
      <c r="AGF683"/>
      <c r="AGG683"/>
      <c r="AGH683"/>
      <c r="AGI683"/>
      <c r="AGJ683"/>
      <c r="AGK683"/>
      <c r="AGL683"/>
      <c r="AGM683"/>
      <c r="AGN683"/>
      <c r="AGO683"/>
      <c r="AGP683"/>
      <c r="AGQ683"/>
      <c r="AGR683"/>
      <c r="AGS683"/>
      <c r="AGT683"/>
      <c r="AGU683"/>
      <c r="AGV683"/>
      <c r="AGW683"/>
      <c r="AGX683"/>
      <c r="AGY683"/>
      <c r="AGZ683"/>
      <c r="AHA683"/>
      <c r="AHB683"/>
      <c r="AHC683"/>
      <c r="AHD683"/>
      <c r="AHE683"/>
      <c r="AHF683"/>
      <c r="AHG683"/>
      <c r="AHH683"/>
      <c r="AHI683"/>
      <c r="AHJ683"/>
      <c r="AHK683"/>
      <c r="AHL683"/>
      <c r="AHM683"/>
      <c r="AHN683"/>
      <c r="AHO683"/>
      <c r="AHP683"/>
      <c r="AHQ683"/>
      <c r="AHR683"/>
      <c r="AHS683"/>
      <c r="AHT683"/>
      <c r="AHU683"/>
      <c r="AHV683"/>
      <c r="AHW683"/>
      <c r="AHX683"/>
      <c r="AHY683"/>
      <c r="AHZ683"/>
      <c r="AIA683"/>
      <c r="AIB683"/>
      <c r="AIC683"/>
      <c r="AID683"/>
      <c r="AIE683"/>
      <c r="AIF683"/>
      <c r="AIG683"/>
      <c r="AIH683"/>
      <c r="AII683"/>
      <c r="AIJ683"/>
      <c r="AIK683"/>
      <c r="AIL683"/>
      <c r="AIM683"/>
      <c r="AIN683"/>
      <c r="AIO683"/>
      <c r="AIP683"/>
      <c r="AIQ683"/>
      <c r="AIR683"/>
      <c r="AIS683"/>
      <c r="AIT683"/>
      <c r="AIU683"/>
      <c r="AIV683"/>
      <c r="AIW683"/>
      <c r="AIX683"/>
      <c r="AIY683"/>
      <c r="AIZ683"/>
      <c r="AJA683"/>
      <c r="AJB683"/>
      <c r="AJC683"/>
      <c r="AJD683"/>
      <c r="AJE683"/>
      <c r="AJF683"/>
      <c r="AJG683"/>
      <c r="AJH683"/>
      <c r="AJI683"/>
      <c r="AJJ683"/>
      <c r="AJK683"/>
      <c r="AJL683"/>
      <c r="AJM683"/>
      <c r="AJN683"/>
      <c r="AJO683"/>
      <c r="AJP683"/>
      <c r="AJQ683"/>
      <c r="AJR683"/>
      <c r="AJS683"/>
      <c r="AJT683"/>
      <c r="AJU683"/>
      <c r="AJV683"/>
      <c r="AJW683"/>
      <c r="AJX683"/>
      <c r="AJY683"/>
      <c r="AJZ683"/>
      <c r="AKA683"/>
      <c r="AKB683"/>
      <c r="AKC683"/>
      <c r="AKD683"/>
      <c r="AKE683"/>
      <c r="AKF683"/>
      <c r="AKG683"/>
      <c r="AKH683"/>
      <c r="AKI683"/>
      <c r="AKJ683"/>
      <c r="AKK683"/>
      <c r="AKL683"/>
      <c r="AKM683"/>
      <c r="AKN683"/>
      <c r="AKO683"/>
      <c r="AKP683"/>
      <c r="AKQ683"/>
      <c r="AKR683"/>
      <c r="AKS683"/>
      <c r="AKT683"/>
      <c r="AKU683"/>
      <c r="AKV683"/>
      <c r="AKW683"/>
      <c r="AKX683"/>
      <c r="AKY683"/>
      <c r="AKZ683"/>
      <c r="ALA683"/>
      <c r="ALB683"/>
      <c r="ALC683"/>
      <c r="ALD683"/>
      <c r="ALE683"/>
      <c r="ALF683"/>
      <c r="ALG683"/>
      <c r="ALH683"/>
      <c r="ALI683"/>
      <c r="ALJ683"/>
      <c r="ALK683"/>
      <c r="ALL683"/>
      <c r="ALM683"/>
      <c r="ALN683"/>
      <c r="ALO683"/>
      <c r="ALP683"/>
      <c r="ALQ683"/>
      <c r="ALR683"/>
      <c r="ALS683"/>
      <c r="ALT683"/>
      <c r="ALU683"/>
      <c r="ALV683"/>
      <c r="ALW683"/>
      <c r="ALX683"/>
      <c r="ALY683"/>
      <c r="ALZ683"/>
      <c r="AMA683"/>
      <c r="AMB683"/>
      <c r="AMC683"/>
      <c r="AMD683"/>
      <c r="AME683"/>
      <c r="AMF683"/>
      <c r="AMG683"/>
      <c r="AMH683"/>
      <c r="AMI683"/>
      <c r="AMJ683"/>
    </row>
    <row r="684" spans="1:1024" outlineLevel="1" x14ac:dyDescent="0.25">
      <c r="A684"/>
      <c r="B684" s="254"/>
      <c r="C684" s="84"/>
      <c r="D684" s="85"/>
      <c r="E684" s="85"/>
      <c r="F684" s="85"/>
      <c r="G684" s="85"/>
      <c r="H684" s="221"/>
      <c r="I684" s="84"/>
      <c r="J684" s="86"/>
      <c r="K684" s="86"/>
      <c r="L684" s="87"/>
      <c r="M684" s="88"/>
      <c r="N684"/>
      <c r="O684" s="80"/>
      <c r="P684" s="208">
        <f t="shared" si="17"/>
        <v>0</v>
      </c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  <c r="ML684"/>
      <c r="MM684"/>
      <c r="MN684"/>
      <c r="MO684"/>
      <c r="MP684"/>
      <c r="MQ684"/>
      <c r="MR684"/>
      <c r="MS684"/>
      <c r="MT684"/>
      <c r="MU684"/>
      <c r="MV684"/>
      <c r="MW684"/>
      <c r="MX684"/>
      <c r="MY684"/>
      <c r="MZ684"/>
      <c r="NA684"/>
      <c r="NB684"/>
      <c r="NC684"/>
      <c r="ND684"/>
      <c r="NE684"/>
      <c r="NF684"/>
      <c r="NG684"/>
      <c r="NH684"/>
      <c r="NI684"/>
      <c r="NJ684"/>
      <c r="NK684"/>
      <c r="NL684"/>
      <c r="NM684"/>
      <c r="NN684"/>
      <c r="NO684"/>
      <c r="NP684"/>
      <c r="NQ684"/>
      <c r="NR684"/>
      <c r="NS684"/>
      <c r="NT684"/>
      <c r="NU684"/>
      <c r="NV684"/>
      <c r="NW684"/>
      <c r="NX684"/>
      <c r="NY684"/>
      <c r="NZ684"/>
      <c r="OA684"/>
      <c r="OB684"/>
      <c r="OC684"/>
      <c r="OD684"/>
      <c r="OE684"/>
      <c r="OF684"/>
      <c r="OG684"/>
      <c r="OH684"/>
      <c r="OI684"/>
      <c r="OJ684"/>
      <c r="OK684"/>
      <c r="OL684"/>
      <c r="OM684"/>
      <c r="ON684"/>
      <c r="OO684"/>
      <c r="OP684"/>
      <c r="OQ684"/>
      <c r="OR684"/>
      <c r="OS684"/>
      <c r="OT684"/>
      <c r="OU684"/>
      <c r="OV684"/>
      <c r="OW684"/>
      <c r="OX684"/>
      <c r="OY684"/>
      <c r="OZ684"/>
      <c r="PA684"/>
      <c r="PB684"/>
      <c r="PC684"/>
      <c r="PD684"/>
      <c r="PE684"/>
      <c r="PF684"/>
      <c r="PG684"/>
      <c r="PH684"/>
      <c r="PI684"/>
      <c r="PJ684"/>
      <c r="PK684"/>
      <c r="PL684"/>
      <c r="PM684"/>
      <c r="PN684"/>
      <c r="PO684"/>
      <c r="PP684"/>
      <c r="PQ684"/>
      <c r="PR684"/>
      <c r="PS684"/>
      <c r="PT684"/>
      <c r="PU684"/>
      <c r="PV684"/>
      <c r="PW684"/>
      <c r="PX684"/>
      <c r="PY684"/>
      <c r="PZ684"/>
      <c r="QA684"/>
      <c r="QB684"/>
      <c r="QC684"/>
      <c r="QD684"/>
      <c r="QE684"/>
      <c r="QF684"/>
      <c r="QG684"/>
      <c r="QH684"/>
      <c r="QI684"/>
      <c r="QJ684"/>
      <c r="QK684"/>
      <c r="QL684"/>
      <c r="QM684"/>
      <c r="QN684"/>
      <c r="QO684"/>
      <c r="QP684"/>
      <c r="QQ684"/>
      <c r="QR684"/>
      <c r="QS684"/>
      <c r="QT684"/>
      <c r="QU684"/>
      <c r="QV684"/>
      <c r="QW684"/>
      <c r="QX684"/>
      <c r="QY684"/>
      <c r="QZ684"/>
      <c r="RA684"/>
      <c r="RB684"/>
      <c r="RC684"/>
      <c r="RD684"/>
      <c r="RE684"/>
      <c r="RF684"/>
      <c r="RG684"/>
      <c r="RH684"/>
      <c r="RI684"/>
      <c r="RJ684"/>
      <c r="RK684"/>
      <c r="RL684"/>
      <c r="RM684"/>
      <c r="RN684"/>
      <c r="RO684"/>
      <c r="RP684"/>
      <c r="RQ684"/>
      <c r="RR684"/>
      <c r="RS684"/>
      <c r="RT684"/>
      <c r="RU684"/>
      <c r="RV684"/>
      <c r="RW684"/>
      <c r="RX684"/>
      <c r="RY684"/>
      <c r="RZ684"/>
      <c r="SA684"/>
      <c r="SB684"/>
      <c r="SC684"/>
      <c r="SD684"/>
      <c r="SE684"/>
      <c r="SF684"/>
      <c r="SG684"/>
      <c r="SH684"/>
      <c r="SI684"/>
      <c r="SJ684"/>
      <c r="SK684"/>
      <c r="SL684"/>
      <c r="SM684"/>
      <c r="SN684"/>
      <c r="SO684"/>
      <c r="SP684"/>
      <c r="SQ684"/>
      <c r="SR684"/>
      <c r="SS684"/>
      <c r="ST684"/>
      <c r="SU684"/>
      <c r="SV684"/>
      <c r="SW684"/>
      <c r="SX684"/>
      <c r="SY684"/>
      <c r="SZ684"/>
      <c r="TA684"/>
      <c r="TB684"/>
      <c r="TC684"/>
      <c r="TD684"/>
      <c r="TE684"/>
      <c r="TF684"/>
      <c r="TG684"/>
      <c r="TH684"/>
      <c r="TI684"/>
      <c r="TJ684"/>
      <c r="TK684"/>
      <c r="TL684"/>
      <c r="TM684"/>
      <c r="TN684"/>
      <c r="TO684"/>
      <c r="TP684"/>
      <c r="TQ684"/>
      <c r="TR684"/>
      <c r="TS684"/>
      <c r="TT684"/>
      <c r="TU684"/>
      <c r="TV684"/>
      <c r="TW684"/>
      <c r="TX684"/>
      <c r="TY684"/>
      <c r="TZ684"/>
      <c r="UA684"/>
      <c r="UB684"/>
      <c r="UC684"/>
      <c r="UD684"/>
      <c r="UE684"/>
      <c r="UF684"/>
      <c r="UG684"/>
      <c r="UH684"/>
      <c r="UI684"/>
      <c r="UJ684"/>
      <c r="UK684"/>
      <c r="UL684"/>
      <c r="UM684"/>
      <c r="UN684"/>
      <c r="UO684"/>
      <c r="UP684"/>
      <c r="UQ684"/>
      <c r="UR684"/>
      <c r="US684"/>
      <c r="UT684"/>
      <c r="UU684"/>
      <c r="UV684"/>
      <c r="UW684"/>
      <c r="UX684"/>
      <c r="UY684"/>
      <c r="UZ684"/>
      <c r="VA684"/>
      <c r="VB684"/>
      <c r="VC684"/>
      <c r="VD684"/>
      <c r="VE684"/>
      <c r="VF684"/>
      <c r="VG684"/>
      <c r="VH684"/>
      <c r="VI684"/>
      <c r="VJ684"/>
      <c r="VK684"/>
      <c r="VL684"/>
      <c r="VM684"/>
      <c r="VN684"/>
      <c r="VO684"/>
      <c r="VP684"/>
      <c r="VQ684"/>
      <c r="VR684"/>
      <c r="VS684"/>
      <c r="VT684"/>
      <c r="VU684"/>
      <c r="VV684"/>
      <c r="VW684"/>
      <c r="VX684"/>
      <c r="VY684"/>
      <c r="VZ684"/>
      <c r="WA684"/>
      <c r="WB684"/>
      <c r="WC684"/>
      <c r="WD684"/>
      <c r="WE684"/>
      <c r="WF684"/>
      <c r="WG684"/>
      <c r="WH684"/>
      <c r="WI684"/>
      <c r="WJ684"/>
      <c r="WK684"/>
      <c r="WL684"/>
      <c r="WM684"/>
      <c r="WN684"/>
      <c r="WO684"/>
      <c r="WP684"/>
      <c r="WQ684"/>
      <c r="WR684"/>
      <c r="WS684"/>
      <c r="WT684"/>
      <c r="WU684"/>
      <c r="WV684"/>
      <c r="WW684"/>
      <c r="WX684"/>
      <c r="WY684"/>
      <c r="WZ684"/>
      <c r="XA684"/>
      <c r="XB684"/>
      <c r="XC684"/>
      <c r="XD684"/>
      <c r="XE684"/>
      <c r="XF684"/>
      <c r="XG684"/>
      <c r="XH684"/>
      <c r="XI684"/>
      <c r="XJ684"/>
      <c r="XK684"/>
      <c r="XL684"/>
      <c r="XM684"/>
      <c r="XN684"/>
      <c r="XO684"/>
      <c r="XP684"/>
      <c r="XQ684"/>
      <c r="XR684"/>
      <c r="XS684"/>
      <c r="XT684"/>
      <c r="XU684"/>
      <c r="XV684"/>
      <c r="XW684"/>
      <c r="XX684"/>
      <c r="XY684"/>
      <c r="XZ684"/>
      <c r="YA684"/>
      <c r="YB684"/>
      <c r="YC684"/>
      <c r="YD684"/>
      <c r="YE684"/>
      <c r="YF684"/>
      <c r="YG684"/>
      <c r="YH684"/>
      <c r="YI684"/>
      <c r="YJ684"/>
      <c r="YK684"/>
      <c r="YL684"/>
      <c r="YM684"/>
      <c r="YN684"/>
      <c r="YO684"/>
      <c r="YP684"/>
      <c r="YQ684"/>
      <c r="YR684"/>
      <c r="YS684"/>
      <c r="YT684"/>
      <c r="YU684"/>
      <c r="YV684"/>
      <c r="YW684"/>
      <c r="YX684"/>
      <c r="YY684"/>
      <c r="YZ684"/>
      <c r="ZA684"/>
      <c r="ZB684"/>
      <c r="ZC684"/>
      <c r="ZD684"/>
      <c r="ZE684"/>
      <c r="ZF684"/>
      <c r="ZG684"/>
      <c r="ZH684"/>
      <c r="ZI684"/>
      <c r="ZJ684"/>
      <c r="ZK684"/>
      <c r="ZL684"/>
      <c r="ZM684"/>
      <c r="ZN684"/>
      <c r="ZO684"/>
      <c r="ZP684"/>
      <c r="ZQ684"/>
      <c r="ZR684"/>
      <c r="ZS684"/>
      <c r="ZT684"/>
      <c r="ZU684"/>
      <c r="ZV684"/>
      <c r="ZW684"/>
      <c r="ZX684"/>
      <c r="ZY684"/>
      <c r="ZZ684"/>
      <c r="AAA684"/>
      <c r="AAB684"/>
      <c r="AAC684"/>
      <c r="AAD684"/>
      <c r="AAE684"/>
      <c r="AAF684"/>
      <c r="AAG684"/>
      <c r="AAH684"/>
      <c r="AAI684"/>
      <c r="AAJ684"/>
      <c r="AAK684"/>
      <c r="AAL684"/>
      <c r="AAM684"/>
      <c r="AAN684"/>
      <c r="AAO684"/>
      <c r="AAP684"/>
      <c r="AAQ684"/>
      <c r="AAR684"/>
      <c r="AAS684"/>
      <c r="AAT684"/>
      <c r="AAU684"/>
      <c r="AAV684"/>
      <c r="AAW684"/>
      <c r="AAX684"/>
      <c r="AAY684"/>
      <c r="AAZ684"/>
      <c r="ABA684"/>
      <c r="ABB684"/>
      <c r="ABC684"/>
      <c r="ABD684"/>
      <c r="ABE684"/>
      <c r="ABF684"/>
      <c r="ABG684"/>
      <c r="ABH684"/>
      <c r="ABI684"/>
      <c r="ABJ684"/>
      <c r="ABK684"/>
      <c r="ABL684"/>
      <c r="ABM684"/>
      <c r="ABN684"/>
      <c r="ABO684"/>
      <c r="ABP684"/>
      <c r="ABQ684"/>
      <c r="ABR684"/>
      <c r="ABS684"/>
      <c r="ABT684"/>
      <c r="ABU684"/>
      <c r="ABV684"/>
      <c r="ABW684"/>
      <c r="ABX684"/>
      <c r="ABY684"/>
      <c r="ABZ684"/>
      <c r="ACA684"/>
      <c r="ACB684"/>
      <c r="ACC684"/>
      <c r="ACD684"/>
      <c r="ACE684"/>
      <c r="ACF684"/>
      <c r="ACG684"/>
      <c r="ACH684"/>
      <c r="ACI684"/>
      <c r="ACJ684"/>
      <c r="ACK684"/>
      <c r="ACL684"/>
      <c r="ACM684"/>
      <c r="ACN684"/>
      <c r="ACO684"/>
      <c r="ACP684"/>
      <c r="ACQ684"/>
      <c r="ACR684"/>
      <c r="ACS684"/>
      <c r="ACT684"/>
      <c r="ACU684"/>
      <c r="ACV684"/>
      <c r="ACW684"/>
      <c r="ACX684"/>
      <c r="ACY684"/>
      <c r="ACZ684"/>
      <c r="ADA684"/>
      <c r="ADB684"/>
      <c r="ADC684"/>
      <c r="ADD684"/>
      <c r="ADE684"/>
      <c r="ADF684"/>
      <c r="ADG684"/>
      <c r="ADH684"/>
      <c r="ADI684"/>
      <c r="ADJ684"/>
      <c r="ADK684"/>
      <c r="ADL684"/>
      <c r="ADM684"/>
      <c r="ADN684"/>
      <c r="ADO684"/>
      <c r="ADP684"/>
      <c r="ADQ684"/>
      <c r="ADR684"/>
      <c r="ADS684"/>
      <c r="ADT684"/>
      <c r="ADU684"/>
      <c r="ADV684"/>
      <c r="ADW684"/>
      <c r="ADX684"/>
      <c r="ADY684"/>
      <c r="ADZ684"/>
      <c r="AEA684"/>
      <c r="AEB684"/>
      <c r="AEC684"/>
      <c r="AED684"/>
      <c r="AEE684"/>
      <c r="AEF684"/>
      <c r="AEG684"/>
      <c r="AEH684"/>
      <c r="AEI684"/>
      <c r="AEJ684"/>
      <c r="AEK684"/>
      <c r="AEL684"/>
      <c r="AEM684"/>
      <c r="AEN684"/>
      <c r="AEO684"/>
      <c r="AEP684"/>
      <c r="AEQ684"/>
      <c r="AER684"/>
      <c r="AES684"/>
      <c r="AET684"/>
      <c r="AEU684"/>
      <c r="AEV684"/>
      <c r="AEW684"/>
      <c r="AEX684"/>
      <c r="AEY684"/>
      <c r="AEZ684"/>
      <c r="AFA684"/>
      <c r="AFB684"/>
      <c r="AFC684"/>
      <c r="AFD684"/>
      <c r="AFE684"/>
      <c r="AFF684"/>
      <c r="AFG684"/>
      <c r="AFH684"/>
      <c r="AFI684"/>
      <c r="AFJ684"/>
      <c r="AFK684"/>
      <c r="AFL684"/>
      <c r="AFM684"/>
      <c r="AFN684"/>
      <c r="AFO684"/>
      <c r="AFP684"/>
      <c r="AFQ684"/>
      <c r="AFR684"/>
      <c r="AFS684"/>
      <c r="AFT684"/>
      <c r="AFU684"/>
      <c r="AFV684"/>
      <c r="AFW684"/>
      <c r="AFX684"/>
      <c r="AFY684"/>
      <c r="AFZ684"/>
      <c r="AGA684"/>
      <c r="AGB684"/>
      <c r="AGC684"/>
      <c r="AGD684"/>
      <c r="AGE684"/>
      <c r="AGF684"/>
      <c r="AGG684"/>
      <c r="AGH684"/>
      <c r="AGI684"/>
      <c r="AGJ684"/>
      <c r="AGK684"/>
      <c r="AGL684"/>
      <c r="AGM684"/>
      <c r="AGN684"/>
      <c r="AGO684"/>
      <c r="AGP684"/>
      <c r="AGQ684"/>
      <c r="AGR684"/>
      <c r="AGS684"/>
      <c r="AGT684"/>
      <c r="AGU684"/>
      <c r="AGV684"/>
      <c r="AGW684"/>
      <c r="AGX684"/>
      <c r="AGY684"/>
      <c r="AGZ684"/>
      <c r="AHA684"/>
      <c r="AHB684"/>
      <c r="AHC684"/>
      <c r="AHD684"/>
      <c r="AHE684"/>
      <c r="AHF684"/>
      <c r="AHG684"/>
      <c r="AHH684"/>
      <c r="AHI684"/>
      <c r="AHJ684"/>
      <c r="AHK684"/>
      <c r="AHL684"/>
      <c r="AHM684"/>
      <c r="AHN684"/>
      <c r="AHO684"/>
      <c r="AHP684"/>
      <c r="AHQ684"/>
      <c r="AHR684"/>
      <c r="AHS684"/>
      <c r="AHT684"/>
      <c r="AHU684"/>
      <c r="AHV684"/>
      <c r="AHW684"/>
      <c r="AHX684"/>
      <c r="AHY684"/>
      <c r="AHZ684"/>
      <c r="AIA684"/>
      <c r="AIB684"/>
      <c r="AIC684"/>
      <c r="AID684"/>
      <c r="AIE684"/>
      <c r="AIF684"/>
      <c r="AIG684"/>
      <c r="AIH684"/>
      <c r="AII684"/>
      <c r="AIJ684"/>
      <c r="AIK684"/>
      <c r="AIL684"/>
      <c r="AIM684"/>
      <c r="AIN684"/>
      <c r="AIO684"/>
      <c r="AIP684"/>
      <c r="AIQ684"/>
      <c r="AIR684"/>
      <c r="AIS684"/>
      <c r="AIT684"/>
      <c r="AIU684"/>
      <c r="AIV684"/>
      <c r="AIW684"/>
      <c r="AIX684"/>
      <c r="AIY684"/>
      <c r="AIZ684"/>
      <c r="AJA684"/>
      <c r="AJB684"/>
      <c r="AJC684"/>
      <c r="AJD684"/>
      <c r="AJE684"/>
      <c r="AJF684"/>
      <c r="AJG684"/>
      <c r="AJH684"/>
      <c r="AJI684"/>
      <c r="AJJ684"/>
      <c r="AJK684"/>
      <c r="AJL684"/>
      <c r="AJM684"/>
      <c r="AJN684"/>
      <c r="AJO684"/>
      <c r="AJP684"/>
      <c r="AJQ684"/>
      <c r="AJR684"/>
      <c r="AJS684"/>
      <c r="AJT684"/>
      <c r="AJU684"/>
      <c r="AJV684"/>
      <c r="AJW684"/>
      <c r="AJX684"/>
      <c r="AJY684"/>
      <c r="AJZ684"/>
      <c r="AKA684"/>
      <c r="AKB684"/>
      <c r="AKC684"/>
      <c r="AKD684"/>
      <c r="AKE684"/>
      <c r="AKF684"/>
      <c r="AKG684"/>
      <c r="AKH684"/>
      <c r="AKI684"/>
      <c r="AKJ684"/>
      <c r="AKK684"/>
      <c r="AKL684"/>
      <c r="AKM684"/>
      <c r="AKN684"/>
      <c r="AKO684"/>
      <c r="AKP684"/>
      <c r="AKQ684"/>
      <c r="AKR684"/>
      <c r="AKS684"/>
      <c r="AKT684"/>
      <c r="AKU684"/>
      <c r="AKV684"/>
      <c r="AKW684"/>
      <c r="AKX684"/>
      <c r="AKY684"/>
      <c r="AKZ684"/>
      <c r="ALA684"/>
      <c r="ALB684"/>
      <c r="ALC684"/>
      <c r="ALD684"/>
      <c r="ALE684"/>
      <c r="ALF684"/>
      <c r="ALG684"/>
      <c r="ALH684"/>
      <c r="ALI684"/>
      <c r="ALJ684"/>
      <c r="ALK684"/>
      <c r="ALL684"/>
      <c r="ALM684"/>
      <c r="ALN684"/>
      <c r="ALO684"/>
      <c r="ALP684"/>
      <c r="ALQ684"/>
      <c r="ALR684"/>
      <c r="ALS684"/>
      <c r="ALT684"/>
      <c r="ALU684"/>
      <c r="ALV684"/>
      <c r="ALW684"/>
      <c r="ALX684"/>
      <c r="ALY684"/>
      <c r="ALZ684"/>
      <c r="AMA684"/>
      <c r="AMB684"/>
      <c r="AMC684"/>
      <c r="AMD684"/>
      <c r="AME684"/>
      <c r="AMF684"/>
      <c r="AMG684"/>
      <c r="AMH684"/>
      <c r="AMI684"/>
      <c r="AMJ684"/>
    </row>
    <row r="685" spans="1:1024" outlineLevel="1" x14ac:dyDescent="0.25">
      <c r="A685"/>
      <c r="B685" s="346"/>
      <c r="C685" s="347"/>
      <c r="D685" s="348"/>
      <c r="E685" s="348"/>
      <c r="F685" s="348"/>
      <c r="G685" s="348"/>
      <c r="H685" s="232"/>
      <c r="I685" s="347"/>
      <c r="J685" s="327"/>
      <c r="K685" s="327"/>
      <c r="L685" s="349"/>
      <c r="M685" s="350"/>
      <c r="N685"/>
      <c r="O685" s="80"/>
      <c r="P685" s="208">
        <f t="shared" si="17"/>
        <v>0</v>
      </c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  <c r="JD685"/>
      <c r="JE685"/>
      <c r="JF685"/>
      <c r="JG685"/>
      <c r="JH685"/>
      <c r="JI685"/>
      <c r="JJ685"/>
      <c r="JK685"/>
      <c r="JL685"/>
      <c r="JM685"/>
      <c r="JN685"/>
      <c r="JO685"/>
      <c r="JP685"/>
      <c r="JQ685"/>
      <c r="JR685"/>
      <c r="JS685"/>
      <c r="JT685"/>
      <c r="JU685"/>
      <c r="JV685"/>
      <c r="JW685"/>
      <c r="JX685"/>
      <c r="JY685"/>
      <c r="JZ685"/>
      <c r="KA685"/>
      <c r="KB685"/>
      <c r="KC685"/>
      <c r="KD685"/>
      <c r="KE685"/>
      <c r="KF685"/>
      <c r="KG685"/>
      <c r="KH685"/>
      <c r="KI685"/>
      <c r="KJ685"/>
      <c r="KK685"/>
      <c r="KL685"/>
      <c r="KM685"/>
      <c r="KN685"/>
      <c r="KO685"/>
      <c r="KP685"/>
      <c r="KQ685"/>
      <c r="KR685"/>
      <c r="KS685"/>
      <c r="KT685"/>
      <c r="KU685"/>
      <c r="KV685"/>
      <c r="KW685"/>
      <c r="KX685"/>
      <c r="KY685"/>
      <c r="KZ685"/>
      <c r="LA685"/>
      <c r="LB685"/>
      <c r="LC685"/>
      <c r="LD685"/>
      <c r="LE685"/>
      <c r="LF685"/>
      <c r="LG685"/>
      <c r="LH685"/>
      <c r="LI685"/>
      <c r="LJ685"/>
      <c r="LK685"/>
      <c r="LL685"/>
      <c r="LM685"/>
      <c r="LN685"/>
      <c r="LO685"/>
      <c r="LP685"/>
      <c r="LQ685"/>
      <c r="LR685"/>
      <c r="LS685"/>
      <c r="LT685"/>
      <c r="LU685"/>
      <c r="LV685"/>
      <c r="LW685"/>
      <c r="LX685"/>
      <c r="LY685"/>
      <c r="LZ685"/>
      <c r="MA685"/>
      <c r="MB685"/>
      <c r="MC685"/>
      <c r="MD685"/>
      <c r="ME685"/>
      <c r="MF685"/>
      <c r="MG685"/>
      <c r="MH685"/>
      <c r="MI685"/>
      <c r="MJ685"/>
      <c r="MK685"/>
      <c r="ML685"/>
      <c r="MM685"/>
      <c r="MN685"/>
      <c r="MO685"/>
      <c r="MP685"/>
      <c r="MQ685"/>
      <c r="MR685"/>
      <c r="MS685"/>
      <c r="MT685"/>
      <c r="MU685"/>
      <c r="MV685"/>
      <c r="MW685"/>
      <c r="MX685"/>
      <c r="MY685"/>
      <c r="MZ685"/>
      <c r="NA685"/>
      <c r="NB685"/>
      <c r="NC685"/>
      <c r="ND685"/>
      <c r="NE685"/>
      <c r="NF685"/>
      <c r="NG685"/>
      <c r="NH685"/>
      <c r="NI685"/>
      <c r="NJ685"/>
      <c r="NK685"/>
      <c r="NL685"/>
      <c r="NM685"/>
      <c r="NN685"/>
      <c r="NO685"/>
      <c r="NP685"/>
      <c r="NQ685"/>
      <c r="NR685"/>
      <c r="NS685"/>
      <c r="NT685"/>
      <c r="NU685"/>
      <c r="NV685"/>
      <c r="NW685"/>
      <c r="NX685"/>
      <c r="NY685"/>
      <c r="NZ685"/>
      <c r="OA685"/>
      <c r="OB685"/>
      <c r="OC685"/>
      <c r="OD685"/>
      <c r="OE685"/>
      <c r="OF685"/>
      <c r="OG685"/>
      <c r="OH685"/>
      <c r="OI685"/>
      <c r="OJ685"/>
      <c r="OK685"/>
      <c r="OL685"/>
      <c r="OM685"/>
      <c r="ON685"/>
      <c r="OO685"/>
      <c r="OP685"/>
      <c r="OQ685"/>
      <c r="OR685"/>
      <c r="OS685"/>
      <c r="OT685"/>
      <c r="OU685"/>
      <c r="OV685"/>
      <c r="OW685"/>
      <c r="OX685"/>
      <c r="OY685"/>
      <c r="OZ685"/>
      <c r="PA685"/>
      <c r="PB685"/>
      <c r="PC685"/>
      <c r="PD685"/>
      <c r="PE685"/>
      <c r="PF685"/>
      <c r="PG685"/>
      <c r="PH685"/>
      <c r="PI685"/>
      <c r="PJ685"/>
      <c r="PK685"/>
      <c r="PL685"/>
      <c r="PM685"/>
      <c r="PN685"/>
      <c r="PO685"/>
      <c r="PP685"/>
      <c r="PQ685"/>
      <c r="PR685"/>
      <c r="PS685"/>
      <c r="PT685"/>
      <c r="PU685"/>
      <c r="PV685"/>
      <c r="PW685"/>
      <c r="PX685"/>
      <c r="PY685"/>
      <c r="PZ685"/>
      <c r="QA685"/>
      <c r="QB685"/>
      <c r="QC685"/>
      <c r="QD685"/>
      <c r="QE685"/>
      <c r="QF685"/>
      <c r="QG685"/>
      <c r="QH685"/>
      <c r="QI685"/>
      <c r="QJ685"/>
      <c r="QK685"/>
      <c r="QL685"/>
      <c r="QM685"/>
      <c r="QN685"/>
      <c r="QO685"/>
      <c r="QP685"/>
      <c r="QQ685"/>
      <c r="QR685"/>
      <c r="QS685"/>
      <c r="QT685"/>
      <c r="QU685"/>
      <c r="QV685"/>
      <c r="QW685"/>
      <c r="QX685"/>
      <c r="QY685"/>
      <c r="QZ685"/>
      <c r="RA685"/>
      <c r="RB685"/>
      <c r="RC685"/>
      <c r="RD685"/>
      <c r="RE685"/>
      <c r="RF685"/>
      <c r="RG685"/>
      <c r="RH685"/>
      <c r="RI685"/>
      <c r="RJ685"/>
      <c r="RK685"/>
      <c r="RL685"/>
      <c r="RM685"/>
      <c r="RN685"/>
      <c r="RO685"/>
      <c r="RP685"/>
      <c r="RQ685"/>
      <c r="RR685"/>
      <c r="RS685"/>
      <c r="RT685"/>
      <c r="RU685"/>
      <c r="RV685"/>
      <c r="RW685"/>
      <c r="RX685"/>
      <c r="RY685"/>
      <c r="RZ685"/>
      <c r="SA685"/>
      <c r="SB685"/>
      <c r="SC685"/>
      <c r="SD685"/>
      <c r="SE685"/>
      <c r="SF685"/>
      <c r="SG685"/>
      <c r="SH685"/>
      <c r="SI685"/>
      <c r="SJ685"/>
      <c r="SK685"/>
      <c r="SL685"/>
      <c r="SM685"/>
      <c r="SN685"/>
      <c r="SO685"/>
      <c r="SP685"/>
      <c r="SQ685"/>
      <c r="SR685"/>
      <c r="SS685"/>
      <c r="ST685"/>
      <c r="SU685"/>
      <c r="SV685"/>
      <c r="SW685"/>
      <c r="SX685"/>
      <c r="SY685"/>
      <c r="SZ685"/>
      <c r="TA685"/>
      <c r="TB685"/>
      <c r="TC685"/>
      <c r="TD685"/>
      <c r="TE685"/>
      <c r="TF685"/>
      <c r="TG685"/>
      <c r="TH685"/>
      <c r="TI685"/>
      <c r="TJ685"/>
      <c r="TK685"/>
      <c r="TL685"/>
      <c r="TM685"/>
      <c r="TN685"/>
      <c r="TO685"/>
      <c r="TP685"/>
      <c r="TQ685"/>
      <c r="TR685"/>
      <c r="TS685"/>
      <c r="TT685"/>
      <c r="TU685"/>
      <c r="TV685"/>
      <c r="TW685"/>
      <c r="TX685"/>
      <c r="TY685"/>
      <c r="TZ685"/>
      <c r="UA685"/>
      <c r="UB685"/>
      <c r="UC685"/>
      <c r="UD685"/>
      <c r="UE685"/>
      <c r="UF685"/>
      <c r="UG685"/>
      <c r="UH685"/>
      <c r="UI685"/>
      <c r="UJ685"/>
      <c r="UK685"/>
      <c r="UL685"/>
      <c r="UM685"/>
      <c r="UN685"/>
      <c r="UO685"/>
      <c r="UP685"/>
      <c r="UQ685"/>
      <c r="UR685"/>
      <c r="US685"/>
      <c r="UT685"/>
      <c r="UU685"/>
      <c r="UV685"/>
      <c r="UW685"/>
      <c r="UX685"/>
      <c r="UY685"/>
      <c r="UZ685"/>
      <c r="VA685"/>
      <c r="VB685"/>
      <c r="VC685"/>
      <c r="VD685"/>
      <c r="VE685"/>
      <c r="VF685"/>
      <c r="VG685"/>
      <c r="VH685"/>
      <c r="VI685"/>
      <c r="VJ685"/>
      <c r="VK685"/>
      <c r="VL685"/>
      <c r="VM685"/>
      <c r="VN685"/>
      <c r="VO685"/>
      <c r="VP685"/>
      <c r="VQ685"/>
      <c r="VR685"/>
      <c r="VS685"/>
      <c r="VT685"/>
      <c r="VU685"/>
      <c r="VV685"/>
      <c r="VW685"/>
      <c r="VX685"/>
      <c r="VY685"/>
      <c r="VZ685"/>
      <c r="WA685"/>
      <c r="WB685"/>
      <c r="WC685"/>
      <c r="WD685"/>
      <c r="WE685"/>
      <c r="WF685"/>
      <c r="WG685"/>
      <c r="WH685"/>
      <c r="WI685"/>
      <c r="WJ685"/>
      <c r="WK685"/>
      <c r="WL685"/>
      <c r="WM685"/>
      <c r="WN685"/>
      <c r="WO685"/>
      <c r="WP685"/>
      <c r="WQ685"/>
      <c r="WR685"/>
      <c r="WS685"/>
      <c r="WT685"/>
      <c r="WU685"/>
      <c r="WV685"/>
      <c r="WW685"/>
      <c r="WX685"/>
      <c r="WY685"/>
      <c r="WZ685"/>
      <c r="XA685"/>
      <c r="XB685"/>
      <c r="XC685"/>
      <c r="XD685"/>
      <c r="XE685"/>
      <c r="XF685"/>
      <c r="XG685"/>
      <c r="XH685"/>
      <c r="XI685"/>
      <c r="XJ685"/>
      <c r="XK685"/>
      <c r="XL685"/>
      <c r="XM685"/>
      <c r="XN685"/>
      <c r="XO685"/>
      <c r="XP685"/>
      <c r="XQ685"/>
      <c r="XR685"/>
      <c r="XS685"/>
      <c r="XT685"/>
      <c r="XU685"/>
      <c r="XV685"/>
      <c r="XW685"/>
      <c r="XX685"/>
      <c r="XY685"/>
      <c r="XZ685"/>
      <c r="YA685"/>
      <c r="YB685"/>
      <c r="YC685"/>
      <c r="YD685"/>
      <c r="YE685"/>
      <c r="YF685"/>
      <c r="YG685"/>
      <c r="YH685"/>
      <c r="YI685"/>
      <c r="YJ685"/>
      <c r="YK685"/>
      <c r="YL685"/>
      <c r="YM685"/>
      <c r="YN685"/>
      <c r="YO685"/>
      <c r="YP685"/>
      <c r="YQ685"/>
      <c r="YR685"/>
      <c r="YS685"/>
      <c r="YT685"/>
      <c r="YU685"/>
      <c r="YV685"/>
      <c r="YW685"/>
      <c r="YX685"/>
      <c r="YY685"/>
      <c r="YZ685"/>
      <c r="ZA685"/>
      <c r="ZB685"/>
      <c r="ZC685"/>
      <c r="ZD685"/>
      <c r="ZE685"/>
      <c r="ZF685"/>
      <c r="ZG685"/>
      <c r="ZH685"/>
      <c r="ZI685"/>
      <c r="ZJ685"/>
      <c r="ZK685"/>
      <c r="ZL685"/>
      <c r="ZM685"/>
      <c r="ZN685"/>
      <c r="ZO685"/>
      <c r="ZP685"/>
      <c r="ZQ685"/>
      <c r="ZR685"/>
      <c r="ZS685"/>
      <c r="ZT685"/>
      <c r="ZU685"/>
      <c r="ZV685"/>
      <c r="ZW685"/>
      <c r="ZX685"/>
      <c r="ZY685"/>
      <c r="ZZ685"/>
      <c r="AAA685"/>
      <c r="AAB685"/>
      <c r="AAC685"/>
      <c r="AAD685"/>
      <c r="AAE685"/>
      <c r="AAF685"/>
      <c r="AAG685"/>
      <c r="AAH685"/>
      <c r="AAI685"/>
      <c r="AAJ685"/>
      <c r="AAK685"/>
      <c r="AAL685"/>
      <c r="AAM685"/>
      <c r="AAN685"/>
      <c r="AAO685"/>
      <c r="AAP685"/>
      <c r="AAQ685"/>
      <c r="AAR685"/>
      <c r="AAS685"/>
      <c r="AAT685"/>
      <c r="AAU685"/>
      <c r="AAV685"/>
      <c r="AAW685"/>
      <c r="AAX685"/>
      <c r="AAY685"/>
      <c r="AAZ685"/>
      <c r="ABA685"/>
      <c r="ABB685"/>
      <c r="ABC685"/>
      <c r="ABD685"/>
      <c r="ABE685"/>
      <c r="ABF685"/>
      <c r="ABG685"/>
      <c r="ABH685"/>
      <c r="ABI685"/>
      <c r="ABJ685"/>
      <c r="ABK685"/>
      <c r="ABL685"/>
      <c r="ABM685"/>
      <c r="ABN685"/>
      <c r="ABO685"/>
      <c r="ABP685"/>
      <c r="ABQ685"/>
      <c r="ABR685"/>
      <c r="ABS685"/>
      <c r="ABT685"/>
      <c r="ABU685"/>
      <c r="ABV685"/>
      <c r="ABW685"/>
      <c r="ABX685"/>
      <c r="ABY685"/>
      <c r="ABZ685"/>
      <c r="ACA685"/>
      <c r="ACB685"/>
      <c r="ACC685"/>
      <c r="ACD685"/>
      <c r="ACE685"/>
      <c r="ACF685"/>
      <c r="ACG685"/>
      <c r="ACH685"/>
      <c r="ACI685"/>
      <c r="ACJ685"/>
      <c r="ACK685"/>
      <c r="ACL685"/>
      <c r="ACM685"/>
      <c r="ACN685"/>
      <c r="ACO685"/>
      <c r="ACP685"/>
      <c r="ACQ685"/>
      <c r="ACR685"/>
      <c r="ACS685"/>
      <c r="ACT685"/>
      <c r="ACU685"/>
      <c r="ACV685"/>
      <c r="ACW685"/>
      <c r="ACX685"/>
      <c r="ACY685"/>
      <c r="ACZ685"/>
      <c r="ADA685"/>
      <c r="ADB685"/>
      <c r="ADC685"/>
      <c r="ADD685"/>
      <c r="ADE685"/>
      <c r="ADF685"/>
      <c r="ADG685"/>
      <c r="ADH685"/>
      <c r="ADI685"/>
      <c r="ADJ685"/>
      <c r="ADK685"/>
      <c r="ADL685"/>
      <c r="ADM685"/>
      <c r="ADN685"/>
      <c r="ADO685"/>
      <c r="ADP685"/>
      <c r="ADQ685"/>
      <c r="ADR685"/>
      <c r="ADS685"/>
      <c r="ADT685"/>
      <c r="ADU685"/>
      <c r="ADV685"/>
      <c r="ADW685"/>
      <c r="ADX685"/>
      <c r="ADY685"/>
      <c r="ADZ685"/>
      <c r="AEA685"/>
      <c r="AEB685"/>
      <c r="AEC685"/>
      <c r="AED685"/>
      <c r="AEE685"/>
      <c r="AEF685"/>
      <c r="AEG685"/>
      <c r="AEH685"/>
      <c r="AEI685"/>
      <c r="AEJ685"/>
      <c r="AEK685"/>
      <c r="AEL685"/>
      <c r="AEM685"/>
      <c r="AEN685"/>
      <c r="AEO685"/>
      <c r="AEP685"/>
      <c r="AEQ685"/>
      <c r="AER685"/>
      <c r="AES685"/>
      <c r="AET685"/>
      <c r="AEU685"/>
      <c r="AEV685"/>
      <c r="AEW685"/>
      <c r="AEX685"/>
      <c r="AEY685"/>
      <c r="AEZ685"/>
      <c r="AFA685"/>
      <c r="AFB685"/>
      <c r="AFC685"/>
      <c r="AFD685"/>
      <c r="AFE685"/>
      <c r="AFF685"/>
      <c r="AFG685"/>
      <c r="AFH685"/>
      <c r="AFI685"/>
      <c r="AFJ685"/>
      <c r="AFK685"/>
      <c r="AFL685"/>
      <c r="AFM685"/>
      <c r="AFN685"/>
      <c r="AFO685"/>
      <c r="AFP685"/>
      <c r="AFQ685"/>
      <c r="AFR685"/>
      <c r="AFS685"/>
      <c r="AFT685"/>
      <c r="AFU685"/>
      <c r="AFV685"/>
      <c r="AFW685"/>
      <c r="AFX685"/>
      <c r="AFY685"/>
      <c r="AFZ685"/>
      <c r="AGA685"/>
      <c r="AGB685"/>
      <c r="AGC685"/>
      <c r="AGD685"/>
      <c r="AGE685"/>
      <c r="AGF685"/>
      <c r="AGG685"/>
      <c r="AGH685"/>
      <c r="AGI685"/>
      <c r="AGJ685"/>
      <c r="AGK685"/>
      <c r="AGL685"/>
      <c r="AGM685"/>
      <c r="AGN685"/>
      <c r="AGO685"/>
      <c r="AGP685"/>
      <c r="AGQ685"/>
      <c r="AGR685"/>
      <c r="AGS685"/>
      <c r="AGT685"/>
      <c r="AGU685"/>
      <c r="AGV685"/>
      <c r="AGW685"/>
      <c r="AGX685"/>
      <c r="AGY685"/>
      <c r="AGZ685"/>
      <c r="AHA685"/>
      <c r="AHB685"/>
      <c r="AHC685"/>
      <c r="AHD685"/>
      <c r="AHE685"/>
      <c r="AHF685"/>
      <c r="AHG685"/>
      <c r="AHH685"/>
      <c r="AHI685"/>
      <c r="AHJ685"/>
      <c r="AHK685"/>
      <c r="AHL685"/>
      <c r="AHM685"/>
      <c r="AHN685"/>
      <c r="AHO685"/>
      <c r="AHP685"/>
      <c r="AHQ685"/>
      <c r="AHR685"/>
      <c r="AHS685"/>
      <c r="AHT685"/>
      <c r="AHU685"/>
      <c r="AHV685"/>
      <c r="AHW685"/>
      <c r="AHX685"/>
      <c r="AHY685"/>
      <c r="AHZ685"/>
      <c r="AIA685"/>
      <c r="AIB685"/>
      <c r="AIC685"/>
      <c r="AID685"/>
      <c r="AIE685"/>
      <c r="AIF685"/>
      <c r="AIG685"/>
      <c r="AIH685"/>
      <c r="AII685"/>
      <c r="AIJ685"/>
      <c r="AIK685"/>
      <c r="AIL685"/>
      <c r="AIM685"/>
      <c r="AIN685"/>
      <c r="AIO685"/>
      <c r="AIP685"/>
      <c r="AIQ685"/>
      <c r="AIR685"/>
      <c r="AIS685"/>
      <c r="AIT685"/>
      <c r="AIU685"/>
      <c r="AIV685"/>
      <c r="AIW685"/>
      <c r="AIX685"/>
      <c r="AIY685"/>
      <c r="AIZ685"/>
      <c r="AJA685"/>
      <c r="AJB685"/>
      <c r="AJC685"/>
      <c r="AJD685"/>
      <c r="AJE685"/>
      <c r="AJF685"/>
      <c r="AJG685"/>
      <c r="AJH685"/>
      <c r="AJI685"/>
      <c r="AJJ685"/>
      <c r="AJK685"/>
      <c r="AJL685"/>
      <c r="AJM685"/>
      <c r="AJN685"/>
      <c r="AJO685"/>
      <c r="AJP685"/>
      <c r="AJQ685"/>
      <c r="AJR685"/>
      <c r="AJS685"/>
      <c r="AJT685"/>
      <c r="AJU685"/>
      <c r="AJV685"/>
      <c r="AJW685"/>
      <c r="AJX685"/>
      <c r="AJY685"/>
      <c r="AJZ685"/>
      <c r="AKA685"/>
      <c r="AKB685"/>
      <c r="AKC685"/>
      <c r="AKD685"/>
      <c r="AKE685"/>
      <c r="AKF685"/>
      <c r="AKG685"/>
      <c r="AKH685"/>
      <c r="AKI685"/>
      <c r="AKJ685"/>
      <c r="AKK685"/>
      <c r="AKL685"/>
      <c r="AKM685"/>
      <c r="AKN685"/>
      <c r="AKO685"/>
      <c r="AKP685"/>
      <c r="AKQ685"/>
      <c r="AKR685"/>
      <c r="AKS685"/>
      <c r="AKT685"/>
      <c r="AKU685"/>
      <c r="AKV685"/>
      <c r="AKW685"/>
      <c r="AKX685"/>
      <c r="AKY685"/>
      <c r="AKZ685"/>
      <c r="ALA685"/>
      <c r="ALB685"/>
      <c r="ALC685"/>
      <c r="ALD685"/>
      <c r="ALE685"/>
      <c r="ALF685"/>
      <c r="ALG685"/>
      <c r="ALH685"/>
      <c r="ALI685"/>
      <c r="ALJ685"/>
      <c r="ALK685"/>
      <c r="ALL685"/>
      <c r="ALM685"/>
      <c r="ALN685"/>
      <c r="ALO685"/>
      <c r="ALP685"/>
      <c r="ALQ685"/>
      <c r="ALR685"/>
      <c r="ALS685"/>
      <c r="ALT685"/>
      <c r="ALU685"/>
      <c r="ALV685"/>
      <c r="ALW685"/>
      <c r="ALX685"/>
      <c r="ALY685"/>
      <c r="ALZ685"/>
      <c r="AMA685"/>
      <c r="AMB685"/>
      <c r="AMC685"/>
      <c r="AMD685"/>
      <c r="AME685"/>
      <c r="AMF685"/>
      <c r="AMG685"/>
      <c r="AMH685"/>
      <c r="AMI685"/>
      <c r="AMJ685"/>
    </row>
    <row r="686" spans="1:1024" ht="40.35" customHeight="1" outlineLevel="1" x14ac:dyDescent="0.25">
      <c r="A686" s="261" t="s">
        <v>589</v>
      </c>
      <c r="B686" s="240" t="s">
        <v>186</v>
      </c>
      <c r="C686" s="57" t="str">
        <f>CONCATENATE(VLOOKUP(A686,ABC_SERVIÇOS!A:I,5,0)," - ",VLOOKUP(A686,ABC_SERVIÇOS!A:I,6,0))</f>
        <v>94267 - SINAPI – 10/17</v>
      </c>
      <c r="D686" s="111" t="str">
        <f>VLOOKUP(A686,ABC_SERVIÇOS,2,0)</f>
        <v>GUIA (MEIO-FIO) E SARJETA CONJUGADOS DE CONCRETO, MOLDADA IN LOCO EM TRECHO RETO COM EXTRUSORA, GUIA 13 CM BASE X 22 CM ALTURA, SARJETA 30CM BASE X 8,5 CM ALTURA. AF_06/2016</v>
      </c>
      <c r="E686" s="136"/>
      <c r="F686" s="136"/>
      <c r="G686" s="136"/>
      <c r="H686" s="160"/>
      <c r="I686" s="57" t="str">
        <f>VLOOKUP(A686,ABC_SERVIÇOS,3,0)</f>
        <v>M</v>
      </c>
      <c r="J686" s="112">
        <f>SUM(J687:J695)</f>
        <v>1672.566</v>
      </c>
      <c r="K686" s="137"/>
      <c r="L686" s="113">
        <f>VLOOKUP(A686,ABC_SERVIÇOS,7,0)</f>
        <v>30.98</v>
      </c>
      <c r="M686" s="114">
        <f>ROUND(L686*J686,2)</f>
        <v>51816.09</v>
      </c>
      <c r="N686" s="46" t="str">
        <f>A686</f>
        <v>COMP_053</v>
      </c>
      <c r="O686" s="80"/>
      <c r="P686" s="208">
        <f t="shared" si="17"/>
        <v>-51816.09</v>
      </c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  <c r="IW686"/>
      <c r="IX686"/>
      <c r="IY686"/>
      <c r="IZ686"/>
      <c r="JA686"/>
      <c r="JB686"/>
      <c r="JC686"/>
      <c r="JD686"/>
      <c r="JE686"/>
      <c r="JF686"/>
      <c r="JG686"/>
      <c r="JH686"/>
      <c r="JI686"/>
      <c r="JJ686"/>
      <c r="JK686"/>
      <c r="JL686"/>
      <c r="JM686"/>
      <c r="JN686"/>
      <c r="JO686"/>
      <c r="JP686"/>
      <c r="JQ686"/>
      <c r="JR686"/>
      <c r="JS686"/>
      <c r="JT686"/>
      <c r="JU686"/>
      <c r="JV686"/>
      <c r="JW686"/>
      <c r="JX686"/>
      <c r="JY686"/>
      <c r="JZ686"/>
      <c r="KA686"/>
      <c r="KB686"/>
      <c r="KC686"/>
      <c r="KD686"/>
      <c r="KE686"/>
      <c r="KF686"/>
      <c r="KG686"/>
      <c r="KH686"/>
      <c r="KI686"/>
      <c r="KJ686"/>
      <c r="KK686"/>
      <c r="KL686"/>
      <c r="KM686"/>
      <c r="KN686"/>
      <c r="KO686"/>
      <c r="KP686"/>
      <c r="KQ686"/>
      <c r="KR686"/>
      <c r="KS686"/>
      <c r="KT686"/>
      <c r="KU686"/>
      <c r="KV686"/>
      <c r="KW686"/>
      <c r="KX686"/>
      <c r="KY686"/>
      <c r="KZ686"/>
      <c r="LA686"/>
      <c r="LB686"/>
      <c r="LC686"/>
      <c r="LD686"/>
      <c r="LE686"/>
      <c r="LF686"/>
      <c r="LG686"/>
      <c r="LH686"/>
      <c r="LI686"/>
      <c r="LJ686"/>
      <c r="LK686"/>
      <c r="LL686"/>
      <c r="LM686"/>
      <c r="LN686"/>
      <c r="LO686"/>
      <c r="LP686"/>
      <c r="LQ686"/>
      <c r="LR686"/>
      <c r="LS686"/>
      <c r="LT686"/>
      <c r="LU686"/>
      <c r="LV686"/>
      <c r="LW686"/>
      <c r="LX686"/>
      <c r="LY686"/>
      <c r="LZ686"/>
      <c r="MA686"/>
      <c r="MB686"/>
      <c r="MC686"/>
      <c r="MD686"/>
      <c r="ME686"/>
      <c r="MF686"/>
      <c r="MG686"/>
      <c r="MH686"/>
      <c r="MI686"/>
      <c r="MJ686"/>
      <c r="MK686"/>
      <c r="ML686"/>
      <c r="MM686"/>
      <c r="MN686"/>
      <c r="MO686"/>
      <c r="MP686"/>
      <c r="MQ686"/>
      <c r="MR686"/>
      <c r="MS686"/>
      <c r="MT686"/>
      <c r="MU686"/>
      <c r="MV686"/>
      <c r="MW686"/>
      <c r="MX686"/>
      <c r="MY686"/>
      <c r="MZ686"/>
      <c r="NA686"/>
      <c r="NB686"/>
      <c r="NC686"/>
      <c r="ND686"/>
      <c r="NE686"/>
      <c r="NF686"/>
      <c r="NG686"/>
      <c r="NH686"/>
      <c r="NI686"/>
      <c r="NJ686"/>
      <c r="NK686"/>
      <c r="NL686"/>
      <c r="NM686"/>
      <c r="NN686"/>
      <c r="NO686"/>
      <c r="NP686"/>
      <c r="NQ686"/>
      <c r="NR686"/>
      <c r="NS686"/>
      <c r="NT686"/>
      <c r="NU686"/>
      <c r="NV686"/>
      <c r="NW686"/>
      <c r="NX686"/>
      <c r="NY686"/>
      <c r="NZ686"/>
      <c r="OA686"/>
      <c r="OB686"/>
      <c r="OC686"/>
      <c r="OD686"/>
      <c r="OE686"/>
      <c r="OF686"/>
      <c r="OG686"/>
      <c r="OH686"/>
      <c r="OI686"/>
      <c r="OJ686"/>
      <c r="OK686"/>
      <c r="OL686"/>
      <c r="OM686"/>
      <c r="ON686"/>
      <c r="OO686"/>
      <c r="OP686"/>
      <c r="OQ686"/>
      <c r="OR686"/>
      <c r="OS686"/>
      <c r="OT686"/>
      <c r="OU686"/>
      <c r="OV686"/>
      <c r="OW686"/>
      <c r="OX686"/>
      <c r="OY686"/>
      <c r="OZ686"/>
      <c r="PA686"/>
      <c r="PB686"/>
      <c r="PC686"/>
      <c r="PD686"/>
      <c r="PE686"/>
      <c r="PF686"/>
      <c r="PG686"/>
      <c r="PH686"/>
      <c r="PI686"/>
      <c r="PJ686"/>
      <c r="PK686"/>
      <c r="PL686"/>
      <c r="PM686"/>
      <c r="PN686"/>
      <c r="PO686"/>
      <c r="PP686"/>
      <c r="PQ686"/>
      <c r="PR686"/>
      <c r="PS686"/>
      <c r="PT686"/>
      <c r="PU686"/>
      <c r="PV686"/>
      <c r="PW686"/>
      <c r="PX686"/>
      <c r="PY686"/>
      <c r="PZ686"/>
      <c r="QA686"/>
      <c r="QB686"/>
      <c r="QC686"/>
      <c r="QD686"/>
      <c r="QE686"/>
      <c r="QF686"/>
      <c r="QG686"/>
      <c r="QH686"/>
      <c r="QI686"/>
      <c r="QJ686"/>
      <c r="QK686"/>
      <c r="QL686"/>
      <c r="QM686"/>
      <c r="QN686"/>
      <c r="QO686"/>
      <c r="QP686"/>
      <c r="QQ686"/>
      <c r="QR686"/>
      <c r="QS686"/>
      <c r="QT686"/>
      <c r="QU686"/>
      <c r="QV686"/>
      <c r="QW686"/>
      <c r="QX686"/>
      <c r="QY686"/>
      <c r="QZ686"/>
      <c r="RA686"/>
      <c r="RB686"/>
      <c r="RC686"/>
      <c r="RD686"/>
      <c r="RE686"/>
      <c r="RF686"/>
      <c r="RG686"/>
      <c r="RH686"/>
      <c r="RI686"/>
      <c r="RJ686"/>
      <c r="RK686"/>
      <c r="RL686"/>
      <c r="RM686"/>
      <c r="RN686"/>
      <c r="RO686"/>
      <c r="RP686"/>
      <c r="RQ686"/>
      <c r="RR686"/>
      <c r="RS686"/>
      <c r="RT686"/>
      <c r="RU686"/>
      <c r="RV686"/>
      <c r="RW686"/>
      <c r="RX686"/>
      <c r="RY686"/>
      <c r="RZ686"/>
      <c r="SA686"/>
      <c r="SB686"/>
      <c r="SC686"/>
      <c r="SD686"/>
      <c r="SE686"/>
      <c r="SF686"/>
      <c r="SG686"/>
      <c r="SH686"/>
      <c r="SI686"/>
      <c r="SJ686"/>
      <c r="SK686"/>
      <c r="SL686"/>
      <c r="SM686"/>
      <c r="SN686"/>
      <c r="SO686"/>
      <c r="SP686"/>
      <c r="SQ686"/>
      <c r="SR686"/>
      <c r="SS686"/>
      <c r="ST686"/>
      <c r="SU686"/>
      <c r="SV686"/>
      <c r="SW686"/>
      <c r="SX686"/>
      <c r="SY686"/>
      <c r="SZ686"/>
      <c r="TA686"/>
      <c r="TB686"/>
      <c r="TC686"/>
      <c r="TD686"/>
      <c r="TE686"/>
      <c r="TF686"/>
      <c r="TG686"/>
      <c r="TH686"/>
      <c r="TI686"/>
      <c r="TJ686"/>
      <c r="TK686"/>
      <c r="TL686"/>
      <c r="TM686"/>
      <c r="TN686"/>
      <c r="TO686"/>
      <c r="TP686"/>
      <c r="TQ686"/>
      <c r="TR686"/>
      <c r="TS686"/>
      <c r="TT686"/>
      <c r="TU686"/>
      <c r="TV686"/>
      <c r="TW686"/>
      <c r="TX686"/>
      <c r="TY686"/>
      <c r="TZ686"/>
      <c r="UA686"/>
      <c r="UB686"/>
      <c r="UC686"/>
      <c r="UD686"/>
      <c r="UE686"/>
      <c r="UF686"/>
      <c r="UG686"/>
      <c r="UH686"/>
      <c r="UI686"/>
      <c r="UJ686"/>
      <c r="UK686"/>
      <c r="UL686"/>
      <c r="UM686"/>
      <c r="UN686"/>
      <c r="UO686"/>
      <c r="UP686"/>
      <c r="UQ686"/>
      <c r="UR686"/>
      <c r="US686"/>
      <c r="UT686"/>
      <c r="UU686"/>
      <c r="UV686"/>
      <c r="UW686"/>
      <c r="UX686"/>
      <c r="UY686"/>
      <c r="UZ686"/>
      <c r="VA686"/>
      <c r="VB686"/>
      <c r="VC686"/>
      <c r="VD686"/>
      <c r="VE686"/>
      <c r="VF686"/>
      <c r="VG686"/>
      <c r="VH686"/>
      <c r="VI686"/>
      <c r="VJ686"/>
      <c r="VK686"/>
      <c r="VL686"/>
      <c r="VM686"/>
      <c r="VN686"/>
      <c r="VO686"/>
      <c r="VP686"/>
      <c r="VQ686"/>
      <c r="VR686"/>
      <c r="VS686"/>
      <c r="VT686"/>
      <c r="VU686"/>
      <c r="VV686"/>
      <c r="VW686"/>
      <c r="VX686"/>
      <c r="VY686"/>
      <c r="VZ686"/>
      <c r="WA686"/>
      <c r="WB686"/>
      <c r="WC686"/>
      <c r="WD686"/>
      <c r="WE686"/>
      <c r="WF686"/>
      <c r="WG686"/>
      <c r="WH686"/>
      <c r="WI686"/>
      <c r="WJ686"/>
      <c r="WK686"/>
      <c r="WL686"/>
      <c r="WM686"/>
      <c r="WN686"/>
      <c r="WO686"/>
      <c r="WP686"/>
      <c r="WQ686"/>
      <c r="WR686"/>
      <c r="WS686"/>
      <c r="WT686"/>
      <c r="WU686"/>
      <c r="WV686"/>
      <c r="WW686"/>
      <c r="WX686"/>
      <c r="WY686"/>
      <c r="WZ686"/>
      <c r="XA686"/>
      <c r="XB686"/>
      <c r="XC686"/>
      <c r="XD686"/>
      <c r="XE686"/>
      <c r="XF686"/>
      <c r="XG686"/>
      <c r="XH686"/>
      <c r="XI686"/>
      <c r="XJ686"/>
      <c r="XK686"/>
      <c r="XL686"/>
      <c r="XM686"/>
      <c r="XN686"/>
      <c r="XO686"/>
      <c r="XP686"/>
      <c r="XQ686"/>
      <c r="XR686"/>
      <c r="XS686"/>
      <c r="XT686"/>
      <c r="XU686"/>
      <c r="XV686"/>
      <c r="XW686"/>
      <c r="XX686"/>
      <c r="XY686"/>
      <c r="XZ686"/>
      <c r="YA686"/>
      <c r="YB686"/>
      <c r="YC686"/>
      <c r="YD686"/>
      <c r="YE686"/>
      <c r="YF686"/>
      <c r="YG686"/>
      <c r="YH686"/>
      <c r="YI686"/>
      <c r="YJ686"/>
      <c r="YK686"/>
      <c r="YL686"/>
      <c r="YM686"/>
      <c r="YN686"/>
      <c r="YO686"/>
      <c r="YP686"/>
      <c r="YQ686"/>
      <c r="YR686"/>
      <c r="YS686"/>
      <c r="YT686"/>
      <c r="YU686"/>
      <c r="YV686"/>
      <c r="YW686"/>
      <c r="YX686"/>
      <c r="YY686"/>
      <c r="YZ686"/>
      <c r="ZA686"/>
      <c r="ZB686"/>
      <c r="ZC686"/>
      <c r="ZD686"/>
      <c r="ZE686"/>
      <c r="ZF686"/>
      <c r="ZG686"/>
      <c r="ZH686"/>
      <c r="ZI686"/>
      <c r="ZJ686"/>
      <c r="ZK686"/>
      <c r="ZL686"/>
      <c r="ZM686"/>
      <c r="ZN686"/>
      <c r="ZO686"/>
      <c r="ZP686"/>
      <c r="ZQ686"/>
      <c r="ZR686"/>
      <c r="ZS686"/>
      <c r="ZT686"/>
      <c r="ZU686"/>
      <c r="ZV686"/>
      <c r="ZW686"/>
      <c r="ZX686"/>
      <c r="ZY686"/>
      <c r="ZZ686"/>
      <c r="AAA686"/>
      <c r="AAB686"/>
      <c r="AAC686"/>
      <c r="AAD686"/>
      <c r="AAE686"/>
      <c r="AAF686"/>
      <c r="AAG686"/>
      <c r="AAH686"/>
      <c r="AAI686"/>
      <c r="AAJ686"/>
      <c r="AAK686"/>
      <c r="AAL686"/>
      <c r="AAM686"/>
      <c r="AAN686"/>
      <c r="AAO686"/>
      <c r="AAP686"/>
      <c r="AAQ686"/>
      <c r="AAR686"/>
      <c r="AAS686"/>
      <c r="AAT686"/>
      <c r="AAU686"/>
      <c r="AAV686"/>
      <c r="AAW686"/>
      <c r="AAX686"/>
      <c r="AAY686"/>
      <c r="AAZ686"/>
      <c r="ABA686"/>
      <c r="ABB686"/>
      <c r="ABC686"/>
      <c r="ABD686"/>
      <c r="ABE686"/>
      <c r="ABF686"/>
      <c r="ABG686"/>
      <c r="ABH686"/>
      <c r="ABI686"/>
      <c r="ABJ686"/>
      <c r="ABK686"/>
      <c r="ABL686"/>
      <c r="ABM686"/>
      <c r="ABN686"/>
      <c r="ABO686"/>
      <c r="ABP686"/>
      <c r="ABQ686"/>
      <c r="ABR686"/>
      <c r="ABS686"/>
      <c r="ABT686"/>
      <c r="ABU686"/>
      <c r="ABV686"/>
      <c r="ABW686"/>
      <c r="ABX686"/>
      <c r="ABY686"/>
      <c r="ABZ686"/>
      <c r="ACA686"/>
      <c r="ACB686"/>
      <c r="ACC686"/>
      <c r="ACD686"/>
      <c r="ACE686"/>
      <c r="ACF686"/>
      <c r="ACG686"/>
      <c r="ACH686"/>
      <c r="ACI686"/>
      <c r="ACJ686"/>
      <c r="ACK686"/>
      <c r="ACL686"/>
      <c r="ACM686"/>
      <c r="ACN686"/>
      <c r="ACO686"/>
      <c r="ACP686"/>
      <c r="ACQ686"/>
      <c r="ACR686"/>
      <c r="ACS686"/>
      <c r="ACT686"/>
      <c r="ACU686"/>
      <c r="ACV686"/>
      <c r="ACW686"/>
      <c r="ACX686"/>
      <c r="ACY686"/>
      <c r="ACZ686"/>
      <c r="ADA686"/>
      <c r="ADB686"/>
      <c r="ADC686"/>
      <c r="ADD686"/>
      <c r="ADE686"/>
      <c r="ADF686"/>
      <c r="ADG686"/>
      <c r="ADH686"/>
      <c r="ADI686"/>
      <c r="ADJ686"/>
      <c r="ADK686"/>
      <c r="ADL686"/>
      <c r="ADM686"/>
      <c r="ADN686"/>
      <c r="ADO686"/>
      <c r="ADP686"/>
      <c r="ADQ686"/>
      <c r="ADR686"/>
      <c r="ADS686"/>
      <c r="ADT686"/>
      <c r="ADU686"/>
      <c r="ADV686"/>
      <c r="ADW686"/>
      <c r="ADX686"/>
      <c r="ADY686"/>
      <c r="ADZ686"/>
      <c r="AEA686"/>
      <c r="AEB686"/>
      <c r="AEC686"/>
      <c r="AED686"/>
      <c r="AEE686"/>
      <c r="AEF686"/>
      <c r="AEG686"/>
      <c r="AEH686"/>
      <c r="AEI686"/>
      <c r="AEJ686"/>
      <c r="AEK686"/>
      <c r="AEL686"/>
      <c r="AEM686"/>
      <c r="AEN686"/>
      <c r="AEO686"/>
      <c r="AEP686"/>
      <c r="AEQ686"/>
      <c r="AER686"/>
      <c r="AES686"/>
      <c r="AET686"/>
      <c r="AEU686"/>
      <c r="AEV686"/>
      <c r="AEW686"/>
      <c r="AEX686"/>
      <c r="AEY686"/>
      <c r="AEZ686"/>
      <c r="AFA686"/>
      <c r="AFB686"/>
      <c r="AFC686"/>
      <c r="AFD686"/>
      <c r="AFE686"/>
      <c r="AFF686"/>
      <c r="AFG686"/>
      <c r="AFH686"/>
      <c r="AFI686"/>
      <c r="AFJ686"/>
      <c r="AFK686"/>
      <c r="AFL686"/>
      <c r="AFM686"/>
      <c r="AFN686"/>
      <c r="AFO686"/>
      <c r="AFP686"/>
      <c r="AFQ686"/>
      <c r="AFR686"/>
      <c r="AFS686"/>
      <c r="AFT686"/>
      <c r="AFU686"/>
      <c r="AFV686"/>
      <c r="AFW686"/>
      <c r="AFX686"/>
      <c r="AFY686"/>
      <c r="AFZ686"/>
      <c r="AGA686"/>
      <c r="AGB686"/>
      <c r="AGC686"/>
      <c r="AGD686"/>
      <c r="AGE686"/>
      <c r="AGF686"/>
      <c r="AGG686"/>
      <c r="AGH686"/>
      <c r="AGI686"/>
      <c r="AGJ686"/>
      <c r="AGK686"/>
      <c r="AGL686"/>
      <c r="AGM686"/>
      <c r="AGN686"/>
      <c r="AGO686"/>
      <c r="AGP686"/>
      <c r="AGQ686"/>
      <c r="AGR686"/>
      <c r="AGS686"/>
      <c r="AGT686"/>
      <c r="AGU686"/>
      <c r="AGV686"/>
      <c r="AGW686"/>
      <c r="AGX686"/>
      <c r="AGY686"/>
      <c r="AGZ686"/>
      <c r="AHA686"/>
      <c r="AHB686"/>
      <c r="AHC686"/>
      <c r="AHD686"/>
      <c r="AHE686"/>
      <c r="AHF686"/>
      <c r="AHG686"/>
      <c r="AHH686"/>
      <c r="AHI686"/>
      <c r="AHJ686"/>
      <c r="AHK686"/>
      <c r="AHL686"/>
      <c r="AHM686"/>
      <c r="AHN686"/>
      <c r="AHO686"/>
      <c r="AHP686"/>
      <c r="AHQ686"/>
      <c r="AHR686"/>
      <c r="AHS686"/>
      <c r="AHT686"/>
      <c r="AHU686"/>
      <c r="AHV686"/>
      <c r="AHW686"/>
      <c r="AHX686"/>
      <c r="AHY686"/>
      <c r="AHZ686"/>
      <c r="AIA686"/>
      <c r="AIB686"/>
      <c r="AIC686"/>
      <c r="AID686"/>
      <c r="AIE686"/>
      <c r="AIF686"/>
      <c r="AIG686"/>
      <c r="AIH686"/>
      <c r="AII686"/>
      <c r="AIJ686"/>
      <c r="AIK686"/>
      <c r="AIL686"/>
      <c r="AIM686"/>
      <c r="AIN686"/>
      <c r="AIO686"/>
      <c r="AIP686"/>
      <c r="AIQ686"/>
      <c r="AIR686"/>
      <c r="AIS686"/>
      <c r="AIT686"/>
      <c r="AIU686"/>
      <c r="AIV686"/>
      <c r="AIW686"/>
      <c r="AIX686"/>
      <c r="AIY686"/>
      <c r="AIZ686"/>
      <c r="AJA686"/>
      <c r="AJB686"/>
      <c r="AJC686"/>
      <c r="AJD686"/>
      <c r="AJE686"/>
      <c r="AJF686"/>
      <c r="AJG686"/>
      <c r="AJH686"/>
      <c r="AJI686"/>
      <c r="AJJ686"/>
      <c r="AJK686"/>
      <c r="AJL686"/>
      <c r="AJM686"/>
      <c r="AJN686"/>
      <c r="AJO686"/>
      <c r="AJP686"/>
      <c r="AJQ686"/>
      <c r="AJR686"/>
      <c r="AJS686"/>
      <c r="AJT686"/>
      <c r="AJU686"/>
      <c r="AJV686"/>
      <c r="AJW686"/>
      <c r="AJX686"/>
      <c r="AJY686"/>
      <c r="AJZ686"/>
      <c r="AKA686"/>
      <c r="AKB686"/>
      <c r="AKC686"/>
      <c r="AKD686"/>
      <c r="AKE686"/>
      <c r="AKF686"/>
      <c r="AKG686"/>
      <c r="AKH686"/>
      <c r="AKI686"/>
      <c r="AKJ686"/>
      <c r="AKK686"/>
      <c r="AKL686"/>
      <c r="AKM686"/>
      <c r="AKN686"/>
      <c r="AKO686"/>
      <c r="AKP686"/>
      <c r="AKQ686"/>
      <c r="AKR686"/>
      <c r="AKS686"/>
      <c r="AKT686"/>
      <c r="AKU686"/>
      <c r="AKV686"/>
      <c r="AKW686"/>
      <c r="AKX686"/>
      <c r="AKY686"/>
      <c r="AKZ686"/>
      <c r="ALA686"/>
      <c r="ALB686"/>
      <c r="ALC686"/>
      <c r="ALD686"/>
      <c r="ALE686"/>
      <c r="ALF686"/>
      <c r="ALG686"/>
      <c r="ALH686"/>
      <c r="ALI686"/>
      <c r="ALJ686"/>
      <c r="ALK686"/>
      <c r="ALL686"/>
      <c r="ALM686"/>
      <c r="ALN686"/>
      <c r="ALO686"/>
      <c r="ALP686"/>
      <c r="ALQ686"/>
      <c r="ALR686"/>
      <c r="ALS686"/>
      <c r="ALT686"/>
      <c r="ALU686"/>
      <c r="ALV686"/>
      <c r="ALW686"/>
      <c r="ALX686"/>
      <c r="ALY686"/>
      <c r="ALZ686"/>
      <c r="AMA686"/>
      <c r="AMB686"/>
      <c r="AMC686"/>
      <c r="AMD686"/>
      <c r="AME686"/>
      <c r="AMF686"/>
      <c r="AMG686"/>
      <c r="AMH686"/>
      <c r="AMI686"/>
      <c r="AMJ686"/>
    </row>
    <row r="687" spans="1:1024" outlineLevel="1" x14ac:dyDescent="0.25">
      <c r="A687"/>
      <c r="B687" s="284"/>
      <c r="C687" s="275"/>
      <c r="D687" s="276"/>
      <c r="E687" s="276" t="s">
        <v>262</v>
      </c>
      <c r="F687" s="276" t="s">
        <v>405</v>
      </c>
      <c r="G687" s="276"/>
      <c r="H687" s="214"/>
      <c r="I687" s="275"/>
      <c r="J687" s="277"/>
      <c r="K687" s="277"/>
      <c r="L687" s="278"/>
      <c r="M687" s="279"/>
      <c r="N687"/>
      <c r="O687" s="80"/>
      <c r="P687" s="208">
        <f t="shared" si="17"/>
        <v>0</v>
      </c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  <c r="JD687"/>
      <c r="JE687"/>
      <c r="JF687"/>
      <c r="JG687"/>
      <c r="JH687"/>
      <c r="JI687"/>
      <c r="JJ687"/>
      <c r="JK687"/>
      <c r="JL687"/>
      <c r="JM687"/>
      <c r="JN687"/>
      <c r="JO687"/>
      <c r="JP687"/>
      <c r="JQ687"/>
      <c r="JR687"/>
      <c r="JS687"/>
      <c r="JT687"/>
      <c r="JU687"/>
      <c r="JV687"/>
      <c r="JW687"/>
      <c r="JX687"/>
      <c r="JY687"/>
      <c r="JZ687"/>
      <c r="KA687"/>
      <c r="KB687"/>
      <c r="KC687"/>
      <c r="KD687"/>
      <c r="KE687"/>
      <c r="KF687"/>
      <c r="KG687"/>
      <c r="KH687"/>
      <c r="KI687"/>
      <c r="KJ687"/>
      <c r="KK687"/>
      <c r="KL687"/>
      <c r="KM687"/>
      <c r="KN687"/>
      <c r="KO687"/>
      <c r="KP687"/>
      <c r="KQ687"/>
      <c r="KR687"/>
      <c r="KS687"/>
      <c r="KT687"/>
      <c r="KU687"/>
      <c r="KV687"/>
      <c r="KW687"/>
      <c r="KX687"/>
      <c r="KY687"/>
      <c r="KZ687"/>
      <c r="LA687"/>
      <c r="LB687"/>
      <c r="LC687"/>
      <c r="LD687"/>
      <c r="LE687"/>
      <c r="LF687"/>
      <c r="LG687"/>
      <c r="LH687"/>
      <c r="LI687"/>
      <c r="LJ687"/>
      <c r="LK687"/>
      <c r="LL687"/>
      <c r="LM687"/>
      <c r="LN687"/>
      <c r="LO687"/>
      <c r="LP687"/>
      <c r="LQ687"/>
      <c r="LR687"/>
      <c r="LS687"/>
      <c r="LT687"/>
      <c r="LU687"/>
      <c r="LV687"/>
      <c r="LW687"/>
      <c r="LX687"/>
      <c r="LY687"/>
      <c r="LZ687"/>
      <c r="MA687"/>
      <c r="MB687"/>
      <c r="MC687"/>
      <c r="MD687"/>
      <c r="ME687"/>
      <c r="MF687"/>
      <c r="MG687"/>
      <c r="MH687"/>
      <c r="MI687"/>
      <c r="MJ687"/>
      <c r="MK687"/>
      <c r="ML687"/>
      <c r="MM687"/>
      <c r="MN687"/>
      <c r="MO687"/>
      <c r="MP687"/>
      <c r="MQ687"/>
      <c r="MR687"/>
      <c r="MS687"/>
      <c r="MT687"/>
      <c r="MU687"/>
      <c r="MV687"/>
      <c r="MW687"/>
      <c r="MX687"/>
      <c r="MY687"/>
      <c r="MZ687"/>
      <c r="NA687"/>
      <c r="NB687"/>
      <c r="NC687"/>
      <c r="ND687"/>
      <c r="NE687"/>
      <c r="NF687"/>
      <c r="NG687"/>
      <c r="NH687"/>
      <c r="NI687"/>
      <c r="NJ687"/>
      <c r="NK687"/>
      <c r="NL687"/>
      <c r="NM687"/>
      <c r="NN687"/>
      <c r="NO687"/>
      <c r="NP687"/>
      <c r="NQ687"/>
      <c r="NR687"/>
      <c r="NS687"/>
      <c r="NT687"/>
      <c r="NU687"/>
      <c r="NV687"/>
      <c r="NW687"/>
      <c r="NX687"/>
      <c r="NY687"/>
      <c r="NZ687"/>
      <c r="OA687"/>
      <c r="OB687"/>
      <c r="OC687"/>
      <c r="OD687"/>
      <c r="OE687"/>
      <c r="OF687"/>
      <c r="OG687"/>
      <c r="OH687"/>
      <c r="OI687"/>
      <c r="OJ687"/>
      <c r="OK687"/>
      <c r="OL687"/>
      <c r="OM687"/>
      <c r="ON687"/>
      <c r="OO687"/>
      <c r="OP687"/>
      <c r="OQ687"/>
      <c r="OR687"/>
      <c r="OS687"/>
      <c r="OT687"/>
      <c r="OU687"/>
      <c r="OV687"/>
      <c r="OW687"/>
      <c r="OX687"/>
      <c r="OY687"/>
      <c r="OZ687"/>
      <c r="PA687"/>
      <c r="PB687"/>
      <c r="PC687"/>
      <c r="PD687"/>
      <c r="PE687"/>
      <c r="PF687"/>
      <c r="PG687"/>
      <c r="PH687"/>
      <c r="PI687"/>
      <c r="PJ687"/>
      <c r="PK687"/>
      <c r="PL687"/>
      <c r="PM687"/>
      <c r="PN687"/>
      <c r="PO687"/>
      <c r="PP687"/>
      <c r="PQ687"/>
      <c r="PR687"/>
      <c r="PS687"/>
      <c r="PT687"/>
      <c r="PU687"/>
      <c r="PV687"/>
      <c r="PW687"/>
      <c r="PX687"/>
      <c r="PY687"/>
      <c r="PZ687"/>
      <c r="QA687"/>
      <c r="QB687"/>
      <c r="QC687"/>
      <c r="QD687"/>
      <c r="QE687"/>
      <c r="QF687"/>
      <c r="QG687"/>
      <c r="QH687"/>
      <c r="QI687"/>
      <c r="QJ687"/>
      <c r="QK687"/>
      <c r="QL687"/>
      <c r="QM687"/>
      <c r="QN687"/>
      <c r="QO687"/>
      <c r="QP687"/>
      <c r="QQ687"/>
      <c r="QR687"/>
      <c r="QS687"/>
      <c r="QT687"/>
      <c r="QU687"/>
      <c r="QV687"/>
      <c r="QW687"/>
      <c r="QX687"/>
      <c r="QY687"/>
      <c r="QZ687"/>
      <c r="RA687"/>
      <c r="RB687"/>
      <c r="RC687"/>
      <c r="RD687"/>
      <c r="RE687"/>
      <c r="RF687"/>
      <c r="RG687"/>
      <c r="RH687"/>
      <c r="RI687"/>
      <c r="RJ687"/>
      <c r="RK687"/>
      <c r="RL687"/>
      <c r="RM687"/>
      <c r="RN687"/>
      <c r="RO687"/>
      <c r="RP687"/>
      <c r="RQ687"/>
      <c r="RR687"/>
      <c r="RS687"/>
      <c r="RT687"/>
      <c r="RU687"/>
      <c r="RV687"/>
      <c r="RW687"/>
      <c r="RX687"/>
      <c r="RY687"/>
      <c r="RZ687"/>
      <c r="SA687"/>
      <c r="SB687"/>
      <c r="SC687"/>
      <c r="SD687"/>
      <c r="SE687"/>
      <c r="SF687"/>
      <c r="SG687"/>
      <c r="SH687"/>
      <c r="SI687"/>
      <c r="SJ687"/>
      <c r="SK687"/>
      <c r="SL687"/>
      <c r="SM687"/>
      <c r="SN687"/>
      <c r="SO687"/>
      <c r="SP687"/>
      <c r="SQ687"/>
      <c r="SR687"/>
      <c r="SS687"/>
      <c r="ST687"/>
      <c r="SU687"/>
      <c r="SV687"/>
      <c r="SW687"/>
      <c r="SX687"/>
      <c r="SY687"/>
      <c r="SZ687"/>
      <c r="TA687"/>
      <c r="TB687"/>
      <c r="TC687"/>
      <c r="TD687"/>
      <c r="TE687"/>
      <c r="TF687"/>
      <c r="TG687"/>
      <c r="TH687"/>
      <c r="TI687"/>
      <c r="TJ687"/>
      <c r="TK687"/>
      <c r="TL687"/>
      <c r="TM687"/>
      <c r="TN687"/>
      <c r="TO687"/>
      <c r="TP687"/>
      <c r="TQ687"/>
      <c r="TR687"/>
      <c r="TS687"/>
      <c r="TT687"/>
      <c r="TU687"/>
      <c r="TV687"/>
      <c r="TW687"/>
      <c r="TX687"/>
      <c r="TY687"/>
      <c r="TZ687"/>
      <c r="UA687"/>
      <c r="UB687"/>
      <c r="UC687"/>
      <c r="UD687"/>
      <c r="UE687"/>
      <c r="UF687"/>
      <c r="UG687"/>
      <c r="UH687"/>
      <c r="UI687"/>
      <c r="UJ687"/>
      <c r="UK687"/>
      <c r="UL687"/>
      <c r="UM687"/>
      <c r="UN687"/>
      <c r="UO687"/>
      <c r="UP687"/>
      <c r="UQ687"/>
      <c r="UR687"/>
      <c r="US687"/>
      <c r="UT687"/>
      <c r="UU687"/>
      <c r="UV687"/>
      <c r="UW687"/>
      <c r="UX687"/>
      <c r="UY687"/>
      <c r="UZ687"/>
      <c r="VA687"/>
      <c r="VB687"/>
      <c r="VC687"/>
      <c r="VD687"/>
      <c r="VE687"/>
      <c r="VF687"/>
      <c r="VG687"/>
      <c r="VH687"/>
      <c r="VI687"/>
      <c r="VJ687"/>
      <c r="VK687"/>
      <c r="VL687"/>
      <c r="VM687"/>
      <c r="VN687"/>
      <c r="VO687"/>
      <c r="VP687"/>
      <c r="VQ687"/>
      <c r="VR687"/>
      <c r="VS687"/>
      <c r="VT687"/>
      <c r="VU687"/>
      <c r="VV687"/>
      <c r="VW687"/>
      <c r="VX687"/>
      <c r="VY687"/>
      <c r="VZ687"/>
      <c r="WA687"/>
      <c r="WB687"/>
      <c r="WC687"/>
      <c r="WD687"/>
      <c r="WE687"/>
      <c r="WF687"/>
      <c r="WG687"/>
      <c r="WH687"/>
      <c r="WI687"/>
      <c r="WJ687"/>
      <c r="WK687"/>
      <c r="WL687"/>
      <c r="WM687"/>
      <c r="WN687"/>
      <c r="WO687"/>
      <c r="WP687"/>
      <c r="WQ687"/>
      <c r="WR687"/>
      <c r="WS687"/>
      <c r="WT687"/>
      <c r="WU687"/>
      <c r="WV687"/>
      <c r="WW687"/>
      <c r="WX687"/>
      <c r="WY687"/>
      <c r="WZ687"/>
      <c r="XA687"/>
      <c r="XB687"/>
      <c r="XC687"/>
      <c r="XD687"/>
      <c r="XE687"/>
      <c r="XF687"/>
      <c r="XG687"/>
      <c r="XH687"/>
      <c r="XI687"/>
      <c r="XJ687"/>
      <c r="XK687"/>
      <c r="XL687"/>
      <c r="XM687"/>
      <c r="XN687"/>
      <c r="XO687"/>
      <c r="XP687"/>
      <c r="XQ687"/>
      <c r="XR687"/>
      <c r="XS687"/>
      <c r="XT687"/>
      <c r="XU687"/>
      <c r="XV687"/>
      <c r="XW687"/>
      <c r="XX687"/>
      <c r="XY687"/>
      <c r="XZ687"/>
      <c r="YA687"/>
      <c r="YB687"/>
      <c r="YC687"/>
      <c r="YD687"/>
      <c r="YE687"/>
      <c r="YF687"/>
      <c r="YG687"/>
      <c r="YH687"/>
      <c r="YI687"/>
      <c r="YJ687"/>
      <c r="YK687"/>
      <c r="YL687"/>
      <c r="YM687"/>
      <c r="YN687"/>
      <c r="YO687"/>
      <c r="YP687"/>
      <c r="YQ687"/>
      <c r="YR687"/>
      <c r="YS687"/>
      <c r="YT687"/>
      <c r="YU687"/>
      <c r="YV687"/>
      <c r="YW687"/>
      <c r="YX687"/>
      <c r="YY687"/>
      <c r="YZ687"/>
      <c r="ZA687"/>
      <c r="ZB687"/>
      <c r="ZC687"/>
      <c r="ZD687"/>
      <c r="ZE687"/>
      <c r="ZF687"/>
      <c r="ZG687"/>
      <c r="ZH687"/>
      <c r="ZI687"/>
      <c r="ZJ687"/>
      <c r="ZK687"/>
      <c r="ZL687"/>
      <c r="ZM687"/>
      <c r="ZN687"/>
      <c r="ZO687"/>
      <c r="ZP687"/>
      <c r="ZQ687"/>
      <c r="ZR687"/>
      <c r="ZS687"/>
      <c r="ZT687"/>
      <c r="ZU687"/>
      <c r="ZV687"/>
      <c r="ZW687"/>
      <c r="ZX687"/>
      <c r="ZY687"/>
      <c r="ZZ687"/>
      <c r="AAA687"/>
      <c r="AAB687"/>
      <c r="AAC687"/>
      <c r="AAD687"/>
      <c r="AAE687"/>
      <c r="AAF687"/>
      <c r="AAG687"/>
      <c r="AAH687"/>
      <c r="AAI687"/>
      <c r="AAJ687"/>
      <c r="AAK687"/>
      <c r="AAL687"/>
      <c r="AAM687"/>
      <c r="AAN687"/>
      <c r="AAO687"/>
      <c r="AAP687"/>
      <c r="AAQ687"/>
      <c r="AAR687"/>
      <c r="AAS687"/>
      <c r="AAT687"/>
      <c r="AAU687"/>
      <c r="AAV687"/>
      <c r="AAW687"/>
      <c r="AAX687"/>
      <c r="AAY687"/>
      <c r="AAZ687"/>
      <c r="ABA687"/>
      <c r="ABB687"/>
      <c r="ABC687"/>
      <c r="ABD687"/>
      <c r="ABE687"/>
      <c r="ABF687"/>
      <c r="ABG687"/>
      <c r="ABH687"/>
      <c r="ABI687"/>
      <c r="ABJ687"/>
      <c r="ABK687"/>
      <c r="ABL687"/>
      <c r="ABM687"/>
      <c r="ABN687"/>
      <c r="ABO687"/>
      <c r="ABP687"/>
      <c r="ABQ687"/>
      <c r="ABR687"/>
      <c r="ABS687"/>
      <c r="ABT687"/>
      <c r="ABU687"/>
      <c r="ABV687"/>
      <c r="ABW687"/>
      <c r="ABX687"/>
      <c r="ABY687"/>
      <c r="ABZ687"/>
      <c r="ACA687"/>
      <c r="ACB687"/>
      <c r="ACC687"/>
      <c r="ACD687"/>
      <c r="ACE687"/>
      <c r="ACF687"/>
      <c r="ACG687"/>
      <c r="ACH687"/>
      <c r="ACI687"/>
      <c r="ACJ687"/>
      <c r="ACK687"/>
      <c r="ACL687"/>
      <c r="ACM687"/>
      <c r="ACN687"/>
      <c r="ACO687"/>
      <c r="ACP687"/>
      <c r="ACQ687"/>
      <c r="ACR687"/>
      <c r="ACS687"/>
      <c r="ACT687"/>
      <c r="ACU687"/>
      <c r="ACV687"/>
      <c r="ACW687"/>
      <c r="ACX687"/>
      <c r="ACY687"/>
      <c r="ACZ687"/>
      <c r="ADA687"/>
      <c r="ADB687"/>
      <c r="ADC687"/>
      <c r="ADD687"/>
      <c r="ADE687"/>
      <c r="ADF687"/>
      <c r="ADG687"/>
      <c r="ADH687"/>
      <c r="ADI687"/>
      <c r="ADJ687"/>
      <c r="ADK687"/>
      <c r="ADL687"/>
      <c r="ADM687"/>
      <c r="ADN687"/>
      <c r="ADO687"/>
      <c r="ADP687"/>
      <c r="ADQ687"/>
      <c r="ADR687"/>
      <c r="ADS687"/>
      <c r="ADT687"/>
      <c r="ADU687"/>
      <c r="ADV687"/>
      <c r="ADW687"/>
      <c r="ADX687"/>
      <c r="ADY687"/>
      <c r="ADZ687"/>
      <c r="AEA687"/>
      <c r="AEB687"/>
      <c r="AEC687"/>
      <c r="AED687"/>
      <c r="AEE687"/>
      <c r="AEF687"/>
      <c r="AEG687"/>
      <c r="AEH687"/>
      <c r="AEI687"/>
      <c r="AEJ687"/>
      <c r="AEK687"/>
      <c r="AEL687"/>
      <c r="AEM687"/>
      <c r="AEN687"/>
      <c r="AEO687"/>
      <c r="AEP687"/>
      <c r="AEQ687"/>
      <c r="AER687"/>
      <c r="AES687"/>
      <c r="AET687"/>
      <c r="AEU687"/>
      <c r="AEV687"/>
      <c r="AEW687"/>
      <c r="AEX687"/>
      <c r="AEY687"/>
      <c r="AEZ687"/>
      <c r="AFA687"/>
      <c r="AFB687"/>
      <c r="AFC687"/>
      <c r="AFD687"/>
      <c r="AFE687"/>
      <c r="AFF687"/>
      <c r="AFG687"/>
      <c r="AFH687"/>
      <c r="AFI687"/>
      <c r="AFJ687"/>
      <c r="AFK687"/>
      <c r="AFL687"/>
      <c r="AFM687"/>
      <c r="AFN687"/>
      <c r="AFO687"/>
      <c r="AFP687"/>
      <c r="AFQ687"/>
      <c r="AFR687"/>
      <c r="AFS687"/>
      <c r="AFT687"/>
      <c r="AFU687"/>
      <c r="AFV687"/>
      <c r="AFW687"/>
      <c r="AFX687"/>
      <c r="AFY687"/>
      <c r="AFZ687"/>
      <c r="AGA687"/>
      <c r="AGB687"/>
      <c r="AGC687"/>
      <c r="AGD687"/>
      <c r="AGE687"/>
      <c r="AGF687"/>
      <c r="AGG687"/>
      <c r="AGH687"/>
      <c r="AGI687"/>
      <c r="AGJ687"/>
      <c r="AGK687"/>
      <c r="AGL687"/>
      <c r="AGM687"/>
      <c r="AGN687"/>
      <c r="AGO687"/>
      <c r="AGP687"/>
      <c r="AGQ687"/>
      <c r="AGR687"/>
      <c r="AGS687"/>
      <c r="AGT687"/>
      <c r="AGU687"/>
      <c r="AGV687"/>
      <c r="AGW687"/>
      <c r="AGX687"/>
      <c r="AGY687"/>
      <c r="AGZ687"/>
      <c r="AHA687"/>
      <c r="AHB687"/>
      <c r="AHC687"/>
      <c r="AHD687"/>
      <c r="AHE687"/>
      <c r="AHF687"/>
      <c r="AHG687"/>
      <c r="AHH687"/>
      <c r="AHI687"/>
      <c r="AHJ687"/>
      <c r="AHK687"/>
      <c r="AHL687"/>
      <c r="AHM687"/>
      <c r="AHN687"/>
      <c r="AHO687"/>
      <c r="AHP687"/>
      <c r="AHQ687"/>
      <c r="AHR687"/>
      <c r="AHS687"/>
      <c r="AHT687"/>
      <c r="AHU687"/>
      <c r="AHV687"/>
      <c r="AHW687"/>
      <c r="AHX687"/>
      <c r="AHY687"/>
      <c r="AHZ687"/>
      <c r="AIA687"/>
      <c r="AIB687"/>
      <c r="AIC687"/>
      <c r="AID687"/>
      <c r="AIE687"/>
      <c r="AIF687"/>
      <c r="AIG687"/>
      <c r="AIH687"/>
      <c r="AII687"/>
      <c r="AIJ687"/>
      <c r="AIK687"/>
      <c r="AIL687"/>
      <c r="AIM687"/>
      <c r="AIN687"/>
      <c r="AIO687"/>
      <c r="AIP687"/>
      <c r="AIQ687"/>
      <c r="AIR687"/>
      <c r="AIS687"/>
      <c r="AIT687"/>
      <c r="AIU687"/>
      <c r="AIV687"/>
      <c r="AIW687"/>
      <c r="AIX687"/>
      <c r="AIY687"/>
      <c r="AIZ687"/>
      <c r="AJA687"/>
      <c r="AJB687"/>
      <c r="AJC687"/>
      <c r="AJD687"/>
      <c r="AJE687"/>
      <c r="AJF687"/>
      <c r="AJG687"/>
      <c r="AJH687"/>
      <c r="AJI687"/>
      <c r="AJJ687"/>
      <c r="AJK687"/>
      <c r="AJL687"/>
      <c r="AJM687"/>
      <c r="AJN687"/>
      <c r="AJO687"/>
      <c r="AJP687"/>
      <c r="AJQ687"/>
      <c r="AJR687"/>
      <c r="AJS687"/>
      <c r="AJT687"/>
      <c r="AJU687"/>
      <c r="AJV687"/>
      <c r="AJW687"/>
      <c r="AJX687"/>
      <c r="AJY687"/>
      <c r="AJZ687"/>
      <c r="AKA687"/>
      <c r="AKB687"/>
      <c r="AKC687"/>
      <c r="AKD687"/>
      <c r="AKE687"/>
      <c r="AKF687"/>
      <c r="AKG687"/>
      <c r="AKH687"/>
      <c r="AKI687"/>
      <c r="AKJ687"/>
      <c r="AKK687"/>
      <c r="AKL687"/>
      <c r="AKM687"/>
      <c r="AKN687"/>
      <c r="AKO687"/>
      <c r="AKP687"/>
      <c r="AKQ687"/>
      <c r="AKR687"/>
      <c r="AKS687"/>
      <c r="AKT687"/>
      <c r="AKU687"/>
      <c r="AKV687"/>
      <c r="AKW687"/>
      <c r="AKX687"/>
      <c r="AKY687"/>
      <c r="AKZ687"/>
      <c r="ALA687"/>
      <c r="ALB687"/>
      <c r="ALC687"/>
      <c r="ALD687"/>
      <c r="ALE687"/>
      <c r="ALF687"/>
      <c r="ALG687"/>
      <c r="ALH687"/>
      <c r="ALI687"/>
      <c r="ALJ687"/>
      <c r="ALK687"/>
      <c r="ALL687"/>
      <c r="ALM687"/>
      <c r="ALN687"/>
      <c r="ALO687"/>
      <c r="ALP687"/>
      <c r="ALQ687"/>
      <c r="ALR687"/>
      <c r="ALS687"/>
      <c r="ALT687"/>
      <c r="ALU687"/>
      <c r="ALV687"/>
      <c r="ALW687"/>
      <c r="ALX687"/>
      <c r="ALY687"/>
      <c r="ALZ687"/>
      <c r="AMA687"/>
      <c r="AMB687"/>
      <c r="AMC687"/>
      <c r="AMD687"/>
      <c r="AME687"/>
      <c r="AMF687"/>
      <c r="AMG687"/>
      <c r="AMH687"/>
      <c r="AMI687"/>
      <c r="AMJ687"/>
    </row>
    <row r="688" spans="1:1024" outlineLevel="1" x14ac:dyDescent="0.25">
      <c r="A688"/>
      <c r="B688" s="254"/>
      <c r="C688" s="84"/>
      <c r="D688" s="384" t="s">
        <v>484</v>
      </c>
      <c r="E688" s="222">
        <f>(21*20)+11.812</f>
        <v>431.81200000000001</v>
      </c>
      <c r="F688" s="222">
        <v>1</v>
      </c>
      <c r="G688" s="222"/>
      <c r="H688" s="222"/>
      <c r="I688" s="222"/>
      <c r="J688" s="222">
        <f t="shared" ref="J688:J693" si="18">F688*E688</f>
        <v>431.81200000000001</v>
      </c>
      <c r="K688" s="86"/>
      <c r="L688" s="87"/>
      <c r="M688" s="88"/>
      <c r="N688"/>
      <c r="O688" s="80"/>
      <c r="P688" s="208">
        <f t="shared" si="17"/>
        <v>0</v>
      </c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  <c r="ID688"/>
      <c r="IE688"/>
      <c r="IF688"/>
      <c r="IG688"/>
      <c r="IH688"/>
      <c r="II688"/>
      <c r="IJ688"/>
      <c r="IK688"/>
      <c r="IL688"/>
      <c r="IM688"/>
      <c r="IN688"/>
      <c r="IO688"/>
      <c r="IP688"/>
      <c r="IQ688"/>
      <c r="IR688"/>
      <c r="IS688"/>
      <c r="IT688"/>
      <c r="IU688"/>
      <c r="IV688"/>
      <c r="IW688"/>
      <c r="IX688"/>
      <c r="IY688"/>
      <c r="IZ688"/>
      <c r="JA688"/>
      <c r="JB688"/>
      <c r="JC688"/>
      <c r="JD688"/>
      <c r="JE688"/>
      <c r="JF688"/>
      <c r="JG688"/>
      <c r="JH688"/>
      <c r="JI688"/>
      <c r="JJ688"/>
      <c r="JK688"/>
      <c r="JL688"/>
      <c r="JM688"/>
      <c r="JN688"/>
      <c r="JO688"/>
      <c r="JP688"/>
      <c r="JQ688"/>
      <c r="JR688"/>
      <c r="JS688"/>
      <c r="JT688"/>
      <c r="JU688"/>
      <c r="JV688"/>
      <c r="JW688"/>
      <c r="JX688"/>
      <c r="JY688"/>
      <c r="JZ688"/>
      <c r="KA688"/>
      <c r="KB688"/>
      <c r="KC688"/>
      <c r="KD688"/>
      <c r="KE688"/>
      <c r="KF688"/>
      <c r="KG688"/>
      <c r="KH688"/>
      <c r="KI688"/>
      <c r="KJ688"/>
      <c r="KK688"/>
      <c r="KL688"/>
      <c r="KM688"/>
      <c r="KN688"/>
      <c r="KO688"/>
      <c r="KP688"/>
      <c r="KQ688"/>
      <c r="KR688"/>
      <c r="KS688"/>
      <c r="KT688"/>
      <c r="KU688"/>
      <c r="KV688"/>
      <c r="KW688"/>
      <c r="KX688"/>
      <c r="KY688"/>
      <c r="KZ688"/>
      <c r="LA688"/>
      <c r="LB688"/>
      <c r="LC688"/>
      <c r="LD688"/>
      <c r="LE688"/>
      <c r="LF688"/>
      <c r="LG688"/>
      <c r="LH688"/>
      <c r="LI688"/>
      <c r="LJ688"/>
      <c r="LK688"/>
      <c r="LL688"/>
      <c r="LM688"/>
      <c r="LN688"/>
      <c r="LO688"/>
      <c r="LP688"/>
      <c r="LQ688"/>
      <c r="LR688"/>
      <c r="LS688"/>
      <c r="LT688"/>
      <c r="LU688"/>
      <c r="LV688"/>
      <c r="LW688"/>
      <c r="LX688"/>
      <c r="LY688"/>
      <c r="LZ688"/>
      <c r="MA688"/>
      <c r="MB688"/>
      <c r="MC688"/>
      <c r="MD688"/>
      <c r="ME688"/>
      <c r="MF688"/>
      <c r="MG688"/>
      <c r="MH688"/>
      <c r="MI688"/>
      <c r="MJ688"/>
      <c r="MK688"/>
      <c r="ML688"/>
      <c r="MM688"/>
      <c r="MN688"/>
      <c r="MO688"/>
      <c r="MP688"/>
      <c r="MQ688"/>
      <c r="MR688"/>
      <c r="MS688"/>
      <c r="MT688"/>
      <c r="MU688"/>
      <c r="MV688"/>
      <c r="MW688"/>
      <c r="MX688"/>
      <c r="MY688"/>
      <c r="MZ688"/>
      <c r="NA688"/>
      <c r="NB688"/>
      <c r="NC688"/>
      <c r="ND688"/>
      <c r="NE688"/>
      <c r="NF688"/>
      <c r="NG688"/>
      <c r="NH688"/>
      <c r="NI688"/>
      <c r="NJ688"/>
      <c r="NK688"/>
      <c r="NL688"/>
      <c r="NM688"/>
      <c r="NN688"/>
      <c r="NO688"/>
      <c r="NP688"/>
      <c r="NQ688"/>
      <c r="NR688"/>
      <c r="NS688"/>
      <c r="NT688"/>
      <c r="NU688"/>
      <c r="NV688"/>
      <c r="NW688"/>
      <c r="NX688"/>
      <c r="NY688"/>
      <c r="NZ688"/>
      <c r="OA688"/>
      <c r="OB688"/>
      <c r="OC688"/>
      <c r="OD688"/>
      <c r="OE688"/>
      <c r="OF688"/>
      <c r="OG688"/>
      <c r="OH688"/>
      <c r="OI688"/>
      <c r="OJ688"/>
      <c r="OK688"/>
      <c r="OL688"/>
      <c r="OM688"/>
      <c r="ON688"/>
      <c r="OO688"/>
      <c r="OP688"/>
      <c r="OQ688"/>
      <c r="OR688"/>
      <c r="OS688"/>
      <c r="OT688"/>
      <c r="OU688"/>
      <c r="OV688"/>
      <c r="OW688"/>
      <c r="OX688"/>
      <c r="OY688"/>
      <c r="OZ688"/>
      <c r="PA688"/>
      <c r="PB688"/>
      <c r="PC688"/>
      <c r="PD688"/>
      <c r="PE688"/>
      <c r="PF688"/>
      <c r="PG688"/>
      <c r="PH688"/>
      <c r="PI688"/>
      <c r="PJ688"/>
      <c r="PK688"/>
      <c r="PL688"/>
      <c r="PM688"/>
      <c r="PN688"/>
      <c r="PO688"/>
      <c r="PP688"/>
      <c r="PQ688"/>
      <c r="PR688"/>
      <c r="PS688"/>
      <c r="PT688"/>
      <c r="PU688"/>
      <c r="PV688"/>
      <c r="PW688"/>
      <c r="PX688"/>
      <c r="PY688"/>
      <c r="PZ688"/>
      <c r="QA688"/>
      <c r="QB688"/>
      <c r="QC688"/>
      <c r="QD688"/>
      <c r="QE688"/>
      <c r="QF688"/>
      <c r="QG688"/>
      <c r="QH688"/>
      <c r="QI688"/>
      <c r="QJ688"/>
      <c r="QK688"/>
      <c r="QL688"/>
      <c r="QM688"/>
      <c r="QN688"/>
      <c r="QO688"/>
      <c r="QP688"/>
      <c r="QQ688"/>
      <c r="QR688"/>
      <c r="QS688"/>
      <c r="QT688"/>
      <c r="QU688"/>
      <c r="QV688"/>
      <c r="QW688"/>
      <c r="QX688"/>
      <c r="QY688"/>
      <c r="QZ688"/>
      <c r="RA688"/>
      <c r="RB688"/>
      <c r="RC688"/>
      <c r="RD688"/>
      <c r="RE688"/>
      <c r="RF688"/>
      <c r="RG688"/>
      <c r="RH688"/>
      <c r="RI688"/>
      <c r="RJ688"/>
      <c r="RK688"/>
      <c r="RL688"/>
      <c r="RM688"/>
      <c r="RN688"/>
      <c r="RO688"/>
      <c r="RP688"/>
      <c r="RQ688"/>
      <c r="RR688"/>
      <c r="RS688"/>
      <c r="RT688"/>
      <c r="RU688"/>
      <c r="RV688"/>
      <c r="RW688"/>
      <c r="RX688"/>
      <c r="RY688"/>
      <c r="RZ688"/>
      <c r="SA688"/>
      <c r="SB688"/>
      <c r="SC688"/>
      <c r="SD688"/>
      <c r="SE688"/>
      <c r="SF688"/>
      <c r="SG688"/>
      <c r="SH688"/>
      <c r="SI688"/>
      <c r="SJ688"/>
      <c r="SK688"/>
      <c r="SL688"/>
      <c r="SM688"/>
      <c r="SN688"/>
      <c r="SO688"/>
      <c r="SP688"/>
      <c r="SQ688"/>
      <c r="SR688"/>
      <c r="SS688"/>
      <c r="ST688"/>
      <c r="SU688"/>
      <c r="SV688"/>
      <c r="SW688"/>
      <c r="SX688"/>
      <c r="SY688"/>
      <c r="SZ688"/>
      <c r="TA688"/>
      <c r="TB688"/>
      <c r="TC688"/>
      <c r="TD688"/>
      <c r="TE688"/>
      <c r="TF688"/>
      <c r="TG688"/>
      <c r="TH688"/>
      <c r="TI688"/>
      <c r="TJ688"/>
      <c r="TK688"/>
      <c r="TL688"/>
      <c r="TM688"/>
      <c r="TN688"/>
      <c r="TO688"/>
      <c r="TP688"/>
      <c r="TQ688"/>
      <c r="TR688"/>
      <c r="TS688"/>
      <c r="TT688"/>
      <c r="TU688"/>
      <c r="TV688"/>
      <c r="TW688"/>
      <c r="TX688"/>
      <c r="TY688"/>
      <c r="TZ688"/>
      <c r="UA688"/>
      <c r="UB688"/>
      <c r="UC688"/>
      <c r="UD688"/>
      <c r="UE688"/>
      <c r="UF688"/>
      <c r="UG688"/>
      <c r="UH688"/>
      <c r="UI688"/>
      <c r="UJ688"/>
      <c r="UK688"/>
      <c r="UL688"/>
      <c r="UM688"/>
      <c r="UN688"/>
      <c r="UO688"/>
      <c r="UP688"/>
      <c r="UQ688"/>
      <c r="UR688"/>
      <c r="US688"/>
      <c r="UT688"/>
      <c r="UU688"/>
      <c r="UV688"/>
      <c r="UW688"/>
      <c r="UX688"/>
      <c r="UY688"/>
      <c r="UZ688"/>
      <c r="VA688"/>
      <c r="VB688"/>
      <c r="VC688"/>
      <c r="VD688"/>
      <c r="VE688"/>
      <c r="VF688"/>
      <c r="VG688"/>
      <c r="VH688"/>
      <c r="VI688"/>
      <c r="VJ688"/>
      <c r="VK688"/>
      <c r="VL688"/>
      <c r="VM688"/>
      <c r="VN688"/>
      <c r="VO688"/>
      <c r="VP688"/>
      <c r="VQ688"/>
      <c r="VR688"/>
      <c r="VS688"/>
      <c r="VT688"/>
      <c r="VU688"/>
      <c r="VV688"/>
      <c r="VW688"/>
      <c r="VX688"/>
      <c r="VY688"/>
      <c r="VZ688"/>
      <c r="WA688"/>
      <c r="WB688"/>
      <c r="WC688"/>
      <c r="WD688"/>
      <c r="WE688"/>
      <c r="WF688"/>
      <c r="WG688"/>
      <c r="WH688"/>
      <c r="WI688"/>
      <c r="WJ688"/>
      <c r="WK688"/>
      <c r="WL688"/>
      <c r="WM688"/>
      <c r="WN688"/>
      <c r="WO688"/>
      <c r="WP688"/>
      <c r="WQ688"/>
      <c r="WR688"/>
      <c r="WS688"/>
      <c r="WT688"/>
      <c r="WU688"/>
      <c r="WV688"/>
      <c r="WW688"/>
      <c r="WX688"/>
      <c r="WY688"/>
      <c r="WZ688"/>
      <c r="XA688"/>
      <c r="XB688"/>
      <c r="XC688"/>
      <c r="XD688"/>
      <c r="XE688"/>
      <c r="XF688"/>
      <c r="XG688"/>
      <c r="XH688"/>
      <c r="XI688"/>
      <c r="XJ688"/>
      <c r="XK688"/>
      <c r="XL688"/>
      <c r="XM688"/>
      <c r="XN688"/>
      <c r="XO688"/>
      <c r="XP688"/>
      <c r="XQ688"/>
      <c r="XR688"/>
      <c r="XS688"/>
      <c r="XT688"/>
      <c r="XU688"/>
      <c r="XV688"/>
      <c r="XW688"/>
      <c r="XX688"/>
      <c r="XY688"/>
      <c r="XZ688"/>
      <c r="YA688"/>
      <c r="YB688"/>
      <c r="YC688"/>
      <c r="YD688"/>
      <c r="YE688"/>
      <c r="YF688"/>
      <c r="YG688"/>
      <c r="YH688"/>
      <c r="YI688"/>
      <c r="YJ688"/>
      <c r="YK688"/>
      <c r="YL688"/>
      <c r="YM688"/>
      <c r="YN688"/>
      <c r="YO688"/>
      <c r="YP688"/>
      <c r="YQ688"/>
      <c r="YR688"/>
      <c r="YS688"/>
      <c r="YT688"/>
      <c r="YU688"/>
      <c r="YV688"/>
      <c r="YW688"/>
      <c r="YX688"/>
      <c r="YY688"/>
      <c r="YZ688"/>
      <c r="ZA688"/>
      <c r="ZB688"/>
      <c r="ZC688"/>
      <c r="ZD688"/>
      <c r="ZE688"/>
      <c r="ZF688"/>
      <c r="ZG688"/>
      <c r="ZH688"/>
      <c r="ZI688"/>
      <c r="ZJ688"/>
      <c r="ZK688"/>
      <c r="ZL688"/>
      <c r="ZM688"/>
      <c r="ZN688"/>
      <c r="ZO688"/>
      <c r="ZP688"/>
      <c r="ZQ688"/>
      <c r="ZR688"/>
      <c r="ZS688"/>
      <c r="ZT688"/>
      <c r="ZU688"/>
      <c r="ZV688"/>
      <c r="ZW688"/>
      <c r="ZX688"/>
      <c r="ZY688"/>
      <c r="ZZ688"/>
      <c r="AAA688"/>
      <c r="AAB688"/>
      <c r="AAC688"/>
      <c r="AAD688"/>
      <c r="AAE688"/>
      <c r="AAF688"/>
      <c r="AAG688"/>
      <c r="AAH688"/>
      <c r="AAI688"/>
      <c r="AAJ688"/>
      <c r="AAK688"/>
      <c r="AAL688"/>
      <c r="AAM688"/>
      <c r="AAN688"/>
      <c r="AAO688"/>
      <c r="AAP688"/>
      <c r="AAQ688"/>
      <c r="AAR688"/>
      <c r="AAS688"/>
      <c r="AAT688"/>
      <c r="AAU688"/>
      <c r="AAV688"/>
      <c r="AAW688"/>
      <c r="AAX688"/>
      <c r="AAY688"/>
      <c r="AAZ688"/>
      <c r="ABA688"/>
      <c r="ABB688"/>
      <c r="ABC688"/>
      <c r="ABD688"/>
      <c r="ABE688"/>
      <c r="ABF688"/>
      <c r="ABG688"/>
      <c r="ABH688"/>
      <c r="ABI688"/>
      <c r="ABJ688"/>
      <c r="ABK688"/>
      <c r="ABL688"/>
      <c r="ABM688"/>
      <c r="ABN688"/>
      <c r="ABO688"/>
      <c r="ABP688"/>
      <c r="ABQ688"/>
      <c r="ABR688"/>
      <c r="ABS688"/>
      <c r="ABT688"/>
      <c r="ABU688"/>
      <c r="ABV688"/>
      <c r="ABW688"/>
      <c r="ABX688"/>
      <c r="ABY688"/>
      <c r="ABZ688"/>
      <c r="ACA688"/>
      <c r="ACB688"/>
      <c r="ACC688"/>
      <c r="ACD688"/>
      <c r="ACE688"/>
      <c r="ACF688"/>
      <c r="ACG688"/>
      <c r="ACH688"/>
      <c r="ACI688"/>
      <c r="ACJ688"/>
      <c r="ACK688"/>
      <c r="ACL688"/>
      <c r="ACM688"/>
      <c r="ACN688"/>
      <c r="ACO688"/>
      <c r="ACP688"/>
      <c r="ACQ688"/>
      <c r="ACR688"/>
      <c r="ACS688"/>
      <c r="ACT688"/>
      <c r="ACU688"/>
      <c r="ACV688"/>
      <c r="ACW688"/>
      <c r="ACX688"/>
      <c r="ACY688"/>
      <c r="ACZ688"/>
      <c r="ADA688"/>
      <c r="ADB688"/>
      <c r="ADC688"/>
      <c r="ADD688"/>
      <c r="ADE688"/>
      <c r="ADF688"/>
      <c r="ADG688"/>
      <c r="ADH688"/>
      <c r="ADI688"/>
      <c r="ADJ688"/>
      <c r="ADK688"/>
      <c r="ADL688"/>
      <c r="ADM688"/>
      <c r="ADN688"/>
      <c r="ADO688"/>
      <c r="ADP688"/>
      <c r="ADQ688"/>
      <c r="ADR688"/>
      <c r="ADS688"/>
      <c r="ADT688"/>
      <c r="ADU688"/>
      <c r="ADV688"/>
      <c r="ADW688"/>
      <c r="ADX688"/>
      <c r="ADY688"/>
      <c r="ADZ688"/>
      <c r="AEA688"/>
      <c r="AEB688"/>
      <c r="AEC688"/>
      <c r="AED688"/>
      <c r="AEE688"/>
      <c r="AEF688"/>
      <c r="AEG688"/>
      <c r="AEH688"/>
      <c r="AEI688"/>
      <c r="AEJ688"/>
      <c r="AEK688"/>
      <c r="AEL688"/>
      <c r="AEM688"/>
      <c r="AEN688"/>
      <c r="AEO688"/>
      <c r="AEP688"/>
      <c r="AEQ688"/>
      <c r="AER688"/>
      <c r="AES688"/>
      <c r="AET688"/>
      <c r="AEU688"/>
      <c r="AEV688"/>
      <c r="AEW688"/>
      <c r="AEX688"/>
      <c r="AEY688"/>
      <c r="AEZ688"/>
      <c r="AFA688"/>
      <c r="AFB688"/>
      <c r="AFC688"/>
      <c r="AFD688"/>
      <c r="AFE688"/>
      <c r="AFF688"/>
      <c r="AFG688"/>
      <c r="AFH688"/>
      <c r="AFI688"/>
      <c r="AFJ688"/>
      <c r="AFK688"/>
      <c r="AFL688"/>
      <c r="AFM688"/>
      <c r="AFN688"/>
      <c r="AFO688"/>
      <c r="AFP688"/>
      <c r="AFQ688"/>
      <c r="AFR688"/>
      <c r="AFS688"/>
      <c r="AFT688"/>
      <c r="AFU688"/>
      <c r="AFV688"/>
      <c r="AFW688"/>
      <c r="AFX688"/>
      <c r="AFY688"/>
      <c r="AFZ688"/>
      <c r="AGA688"/>
      <c r="AGB688"/>
      <c r="AGC688"/>
      <c r="AGD688"/>
      <c r="AGE688"/>
      <c r="AGF688"/>
      <c r="AGG688"/>
      <c r="AGH688"/>
      <c r="AGI688"/>
      <c r="AGJ688"/>
      <c r="AGK688"/>
      <c r="AGL688"/>
      <c r="AGM688"/>
      <c r="AGN688"/>
      <c r="AGO688"/>
      <c r="AGP688"/>
      <c r="AGQ688"/>
      <c r="AGR688"/>
      <c r="AGS688"/>
      <c r="AGT688"/>
      <c r="AGU688"/>
      <c r="AGV688"/>
      <c r="AGW688"/>
      <c r="AGX688"/>
      <c r="AGY688"/>
      <c r="AGZ688"/>
      <c r="AHA688"/>
      <c r="AHB688"/>
      <c r="AHC688"/>
      <c r="AHD688"/>
      <c r="AHE688"/>
      <c r="AHF688"/>
      <c r="AHG688"/>
      <c r="AHH688"/>
      <c r="AHI688"/>
      <c r="AHJ688"/>
      <c r="AHK688"/>
      <c r="AHL688"/>
      <c r="AHM688"/>
      <c r="AHN688"/>
      <c r="AHO688"/>
      <c r="AHP688"/>
      <c r="AHQ688"/>
      <c r="AHR688"/>
      <c r="AHS688"/>
      <c r="AHT688"/>
      <c r="AHU688"/>
      <c r="AHV688"/>
      <c r="AHW688"/>
      <c r="AHX688"/>
      <c r="AHY688"/>
      <c r="AHZ688"/>
      <c r="AIA688"/>
      <c r="AIB688"/>
      <c r="AIC688"/>
      <c r="AID688"/>
      <c r="AIE688"/>
      <c r="AIF688"/>
      <c r="AIG688"/>
      <c r="AIH688"/>
      <c r="AII688"/>
      <c r="AIJ688"/>
      <c r="AIK688"/>
      <c r="AIL688"/>
      <c r="AIM688"/>
      <c r="AIN688"/>
      <c r="AIO688"/>
      <c r="AIP688"/>
      <c r="AIQ688"/>
      <c r="AIR688"/>
      <c r="AIS688"/>
      <c r="AIT688"/>
      <c r="AIU688"/>
      <c r="AIV688"/>
      <c r="AIW688"/>
      <c r="AIX688"/>
      <c r="AIY688"/>
      <c r="AIZ688"/>
      <c r="AJA688"/>
      <c r="AJB688"/>
      <c r="AJC688"/>
      <c r="AJD688"/>
      <c r="AJE688"/>
      <c r="AJF688"/>
      <c r="AJG688"/>
      <c r="AJH688"/>
      <c r="AJI688"/>
      <c r="AJJ688"/>
      <c r="AJK688"/>
      <c r="AJL688"/>
      <c r="AJM688"/>
      <c r="AJN688"/>
      <c r="AJO688"/>
      <c r="AJP688"/>
      <c r="AJQ688"/>
      <c r="AJR688"/>
      <c r="AJS688"/>
      <c r="AJT688"/>
      <c r="AJU688"/>
      <c r="AJV688"/>
      <c r="AJW688"/>
      <c r="AJX688"/>
      <c r="AJY688"/>
      <c r="AJZ688"/>
      <c r="AKA688"/>
      <c r="AKB688"/>
      <c r="AKC688"/>
      <c r="AKD688"/>
      <c r="AKE688"/>
      <c r="AKF688"/>
      <c r="AKG688"/>
      <c r="AKH688"/>
      <c r="AKI688"/>
      <c r="AKJ688"/>
      <c r="AKK688"/>
      <c r="AKL688"/>
      <c r="AKM688"/>
      <c r="AKN688"/>
      <c r="AKO688"/>
      <c r="AKP688"/>
      <c r="AKQ688"/>
      <c r="AKR688"/>
      <c r="AKS688"/>
      <c r="AKT688"/>
      <c r="AKU688"/>
      <c r="AKV688"/>
      <c r="AKW688"/>
      <c r="AKX688"/>
      <c r="AKY688"/>
      <c r="AKZ688"/>
      <c r="ALA688"/>
      <c r="ALB688"/>
      <c r="ALC688"/>
      <c r="ALD688"/>
      <c r="ALE688"/>
      <c r="ALF688"/>
      <c r="ALG688"/>
      <c r="ALH688"/>
      <c r="ALI688"/>
      <c r="ALJ688"/>
      <c r="ALK688"/>
      <c r="ALL688"/>
      <c r="ALM688"/>
      <c r="ALN688"/>
      <c r="ALO688"/>
      <c r="ALP688"/>
      <c r="ALQ688"/>
      <c r="ALR688"/>
      <c r="ALS688"/>
      <c r="ALT688"/>
      <c r="ALU688"/>
      <c r="ALV688"/>
      <c r="ALW688"/>
      <c r="ALX688"/>
      <c r="ALY688"/>
      <c r="ALZ688"/>
      <c r="AMA688"/>
      <c r="AMB688"/>
      <c r="AMC688"/>
      <c r="AMD688"/>
      <c r="AME688"/>
      <c r="AMF688"/>
      <c r="AMG688"/>
      <c r="AMH688"/>
      <c r="AMI688"/>
      <c r="AMJ688"/>
    </row>
    <row r="689" spans="1:1024" outlineLevel="1" x14ac:dyDescent="0.25">
      <c r="A689"/>
      <c r="B689" s="254"/>
      <c r="C689" s="84"/>
      <c r="D689" s="384" t="s">
        <v>590</v>
      </c>
      <c r="E689" s="222">
        <f>(21*20)+16.754</f>
        <v>436.75400000000002</v>
      </c>
      <c r="F689" s="273">
        <v>1</v>
      </c>
      <c r="G689" s="222"/>
      <c r="H689" s="273"/>
      <c r="I689" s="222"/>
      <c r="J689" s="222">
        <f t="shared" si="18"/>
        <v>436.75400000000002</v>
      </c>
      <c r="K689" s="86"/>
      <c r="L689" s="87"/>
      <c r="M689" s="88"/>
      <c r="N689"/>
      <c r="O689" s="80"/>
      <c r="P689" s="208">
        <f t="shared" si="17"/>
        <v>0</v>
      </c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  <c r="IW689"/>
      <c r="IX689"/>
      <c r="IY689"/>
      <c r="IZ689"/>
      <c r="JA689"/>
      <c r="JB689"/>
      <c r="JC689"/>
      <c r="JD689"/>
      <c r="JE689"/>
      <c r="JF689"/>
      <c r="JG689"/>
      <c r="JH689"/>
      <c r="JI689"/>
      <c r="JJ689"/>
      <c r="JK689"/>
      <c r="JL689"/>
      <c r="JM689"/>
      <c r="JN689"/>
      <c r="JO689"/>
      <c r="JP689"/>
      <c r="JQ689"/>
      <c r="JR689"/>
      <c r="JS689"/>
      <c r="JT689"/>
      <c r="JU689"/>
      <c r="JV689"/>
      <c r="JW689"/>
      <c r="JX689"/>
      <c r="JY689"/>
      <c r="JZ689"/>
      <c r="KA689"/>
      <c r="KB689"/>
      <c r="KC689"/>
      <c r="KD689"/>
      <c r="KE689"/>
      <c r="KF689"/>
      <c r="KG689"/>
      <c r="KH689"/>
      <c r="KI689"/>
      <c r="KJ689"/>
      <c r="KK689"/>
      <c r="KL689"/>
      <c r="KM689"/>
      <c r="KN689"/>
      <c r="KO689"/>
      <c r="KP689"/>
      <c r="KQ689"/>
      <c r="KR689"/>
      <c r="KS689"/>
      <c r="KT689"/>
      <c r="KU689"/>
      <c r="KV689"/>
      <c r="KW689"/>
      <c r="KX689"/>
      <c r="KY689"/>
      <c r="KZ689"/>
      <c r="LA689"/>
      <c r="LB689"/>
      <c r="LC689"/>
      <c r="LD689"/>
      <c r="LE689"/>
      <c r="LF689"/>
      <c r="LG689"/>
      <c r="LH689"/>
      <c r="LI689"/>
      <c r="LJ689"/>
      <c r="LK689"/>
      <c r="LL689"/>
      <c r="LM689"/>
      <c r="LN689"/>
      <c r="LO689"/>
      <c r="LP689"/>
      <c r="LQ689"/>
      <c r="LR689"/>
      <c r="LS689"/>
      <c r="LT689"/>
      <c r="LU689"/>
      <c r="LV689"/>
      <c r="LW689"/>
      <c r="LX689"/>
      <c r="LY689"/>
      <c r="LZ689"/>
      <c r="MA689"/>
      <c r="MB689"/>
      <c r="MC689"/>
      <c r="MD689"/>
      <c r="ME689"/>
      <c r="MF689"/>
      <c r="MG689"/>
      <c r="MH689"/>
      <c r="MI689"/>
      <c r="MJ689"/>
      <c r="MK689"/>
      <c r="ML689"/>
      <c r="MM689"/>
      <c r="MN689"/>
      <c r="MO689"/>
      <c r="MP689"/>
      <c r="MQ689"/>
      <c r="MR689"/>
      <c r="MS689"/>
      <c r="MT689"/>
      <c r="MU689"/>
      <c r="MV689"/>
      <c r="MW689"/>
      <c r="MX689"/>
      <c r="MY689"/>
      <c r="MZ689"/>
      <c r="NA689"/>
      <c r="NB689"/>
      <c r="NC689"/>
      <c r="ND689"/>
      <c r="NE689"/>
      <c r="NF689"/>
      <c r="NG689"/>
      <c r="NH689"/>
      <c r="NI689"/>
      <c r="NJ689"/>
      <c r="NK689"/>
      <c r="NL689"/>
      <c r="NM689"/>
      <c r="NN689"/>
      <c r="NO689"/>
      <c r="NP689"/>
      <c r="NQ689"/>
      <c r="NR689"/>
      <c r="NS689"/>
      <c r="NT689"/>
      <c r="NU689"/>
      <c r="NV689"/>
      <c r="NW689"/>
      <c r="NX689"/>
      <c r="NY689"/>
      <c r="NZ689"/>
      <c r="OA689"/>
      <c r="OB689"/>
      <c r="OC689"/>
      <c r="OD689"/>
      <c r="OE689"/>
      <c r="OF689"/>
      <c r="OG689"/>
      <c r="OH689"/>
      <c r="OI689"/>
      <c r="OJ689"/>
      <c r="OK689"/>
      <c r="OL689"/>
      <c r="OM689"/>
      <c r="ON689"/>
      <c r="OO689"/>
      <c r="OP689"/>
      <c r="OQ689"/>
      <c r="OR689"/>
      <c r="OS689"/>
      <c r="OT689"/>
      <c r="OU689"/>
      <c r="OV689"/>
      <c r="OW689"/>
      <c r="OX689"/>
      <c r="OY689"/>
      <c r="OZ689"/>
      <c r="PA689"/>
      <c r="PB689"/>
      <c r="PC689"/>
      <c r="PD689"/>
      <c r="PE689"/>
      <c r="PF689"/>
      <c r="PG689"/>
      <c r="PH689"/>
      <c r="PI689"/>
      <c r="PJ689"/>
      <c r="PK689"/>
      <c r="PL689"/>
      <c r="PM689"/>
      <c r="PN689"/>
      <c r="PO689"/>
      <c r="PP689"/>
      <c r="PQ689"/>
      <c r="PR689"/>
      <c r="PS689"/>
      <c r="PT689"/>
      <c r="PU689"/>
      <c r="PV689"/>
      <c r="PW689"/>
      <c r="PX689"/>
      <c r="PY689"/>
      <c r="PZ689"/>
      <c r="QA689"/>
      <c r="QB689"/>
      <c r="QC689"/>
      <c r="QD689"/>
      <c r="QE689"/>
      <c r="QF689"/>
      <c r="QG689"/>
      <c r="QH689"/>
      <c r="QI689"/>
      <c r="QJ689"/>
      <c r="QK689"/>
      <c r="QL689"/>
      <c r="QM689"/>
      <c r="QN689"/>
      <c r="QO689"/>
      <c r="QP689"/>
      <c r="QQ689"/>
      <c r="QR689"/>
      <c r="QS689"/>
      <c r="QT689"/>
      <c r="QU689"/>
      <c r="QV689"/>
      <c r="QW689"/>
      <c r="QX689"/>
      <c r="QY689"/>
      <c r="QZ689"/>
      <c r="RA689"/>
      <c r="RB689"/>
      <c r="RC689"/>
      <c r="RD689"/>
      <c r="RE689"/>
      <c r="RF689"/>
      <c r="RG689"/>
      <c r="RH689"/>
      <c r="RI689"/>
      <c r="RJ689"/>
      <c r="RK689"/>
      <c r="RL689"/>
      <c r="RM689"/>
      <c r="RN689"/>
      <c r="RO689"/>
      <c r="RP689"/>
      <c r="RQ689"/>
      <c r="RR689"/>
      <c r="RS689"/>
      <c r="RT689"/>
      <c r="RU689"/>
      <c r="RV689"/>
      <c r="RW689"/>
      <c r="RX689"/>
      <c r="RY689"/>
      <c r="RZ689"/>
      <c r="SA689"/>
      <c r="SB689"/>
      <c r="SC689"/>
      <c r="SD689"/>
      <c r="SE689"/>
      <c r="SF689"/>
      <c r="SG689"/>
      <c r="SH689"/>
      <c r="SI689"/>
      <c r="SJ689"/>
      <c r="SK689"/>
      <c r="SL689"/>
      <c r="SM689"/>
      <c r="SN689"/>
      <c r="SO689"/>
      <c r="SP689"/>
      <c r="SQ689"/>
      <c r="SR689"/>
      <c r="SS689"/>
      <c r="ST689"/>
      <c r="SU689"/>
      <c r="SV689"/>
      <c r="SW689"/>
      <c r="SX689"/>
      <c r="SY689"/>
      <c r="SZ689"/>
      <c r="TA689"/>
      <c r="TB689"/>
      <c r="TC689"/>
      <c r="TD689"/>
      <c r="TE689"/>
      <c r="TF689"/>
      <c r="TG689"/>
      <c r="TH689"/>
      <c r="TI689"/>
      <c r="TJ689"/>
      <c r="TK689"/>
      <c r="TL689"/>
      <c r="TM689"/>
      <c r="TN689"/>
      <c r="TO689"/>
      <c r="TP689"/>
      <c r="TQ689"/>
      <c r="TR689"/>
      <c r="TS689"/>
      <c r="TT689"/>
      <c r="TU689"/>
      <c r="TV689"/>
      <c r="TW689"/>
      <c r="TX689"/>
      <c r="TY689"/>
      <c r="TZ689"/>
      <c r="UA689"/>
      <c r="UB689"/>
      <c r="UC689"/>
      <c r="UD689"/>
      <c r="UE689"/>
      <c r="UF689"/>
      <c r="UG689"/>
      <c r="UH689"/>
      <c r="UI689"/>
      <c r="UJ689"/>
      <c r="UK689"/>
      <c r="UL689"/>
      <c r="UM689"/>
      <c r="UN689"/>
      <c r="UO689"/>
      <c r="UP689"/>
      <c r="UQ689"/>
      <c r="UR689"/>
      <c r="US689"/>
      <c r="UT689"/>
      <c r="UU689"/>
      <c r="UV689"/>
      <c r="UW689"/>
      <c r="UX689"/>
      <c r="UY689"/>
      <c r="UZ689"/>
      <c r="VA689"/>
      <c r="VB689"/>
      <c r="VC689"/>
      <c r="VD689"/>
      <c r="VE689"/>
      <c r="VF689"/>
      <c r="VG689"/>
      <c r="VH689"/>
      <c r="VI689"/>
      <c r="VJ689"/>
      <c r="VK689"/>
      <c r="VL689"/>
      <c r="VM689"/>
      <c r="VN689"/>
      <c r="VO689"/>
      <c r="VP689"/>
      <c r="VQ689"/>
      <c r="VR689"/>
      <c r="VS689"/>
      <c r="VT689"/>
      <c r="VU689"/>
      <c r="VV689"/>
      <c r="VW689"/>
      <c r="VX689"/>
      <c r="VY689"/>
      <c r="VZ689"/>
      <c r="WA689"/>
      <c r="WB689"/>
      <c r="WC689"/>
      <c r="WD689"/>
      <c r="WE689"/>
      <c r="WF689"/>
      <c r="WG689"/>
      <c r="WH689"/>
      <c r="WI689"/>
      <c r="WJ689"/>
      <c r="WK689"/>
      <c r="WL689"/>
      <c r="WM689"/>
      <c r="WN689"/>
      <c r="WO689"/>
      <c r="WP689"/>
      <c r="WQ689"/>
      <c r="WR689"/>
      <c r="WS689"/>
      <c r="WT689"/>
      <c r="WU689"/>
      <c r="WV689"/>
      <c r="WW689"/>
      <c r="WX689"/>
      <c r="WY689"/>
      <c r="WZ689"/>
      <c r="XA689"/>
      <c r="XB689"/>
      <c r="XC689"/>
      <c r="XD689"/>
      <c r="XE689"/>
      <c r="XF689"/>
      <c r="XG689"/>
      <c r="XH689"/>
      <c r="XI689"/>
      <c r="XJ689"/>
      <c r="XK689"/>
      <c r="XL689"/>
      <c r="XM689"/>
      <c r="XN689"/>
      <c r="XO689"/>
      <c r="XP689"/>
      <c r="XQ689"/>
      <c r="XR689"/>
      <c r="XS689"/>
      <c r="XT689"/>
      <c r="XU689"/>
      <c r="XV689"/>
      <c r="XW689"/>
      <c r="XX689"/>
      <c r="XY689"/>
      <c r="XZ689"/>
      <c r="YA689"/>
      <c r="YB689"/>
      <c r="YC689"/>
      <c r="YD689"/>
      <c r="YE689"/>
      <c r="YF689"/>
      <c r="YG689"/>
      <c r="YH689"/>
      <c r="YI689"/>
      <c r="YJ689"/>
      <c r="YK689"/>
      <c r="YL689"/>
      <c r="YM689"/>
      <c r="YN689"/>
      <c r="YO689"/>
      <c r="YP689"/>
      <c r="YQ689"/>
      <c r="YR689"/>
      <c r="YS689"/>
      <c r="YT689"/>
      <c r="YU689"/>
      <c r="YV689"/>
      <c r="YW689"/>
      <c r="YX689"/>
      <c r="YY689"/>
      <c r="YZ689"/>
      <c r="ZA689"/>
      <c r="ZB689"/>
      <c r="ZC689"/>
      <c r="ZD689"/>
      <c r="ZE689"/>
      <c r="ZF689"/>
      <c r="ZG689"/>
      <c r="ZH689"/>
      <c r="ZI689"/>
      <c r="ZJ689"/>
      <c r="ZK689"/>
      <c r="ZL689"/>
      <c r="ZM689"/>
      <c r="ZN689"/>
      <c r="ZO689"/>
      <c r="ZP689"/>
      <c r="ZQ689"/>
      <c r="ZR689"/>
      <c r="ZS689"/>
      <c r="ZT689"/>
      <c r="ZU689"/>
      <c r="ZV689"/>
      <c r="ZW689"/>
      <c r="ZX689"/>
      <c r="ZY689"/>
      <c r="ZZ689"/>
      <c r="AAA689"/>
      <c r="AAB689"/>
      <c r="AAC689"/>
      <c r="AAD689"/>
      <c r="AAE689"/>
      <c r="AAF689"/>
      <c r="AAG689"/>
      <c r="AAH689"/>
      <c r="AAI689"/>
      <c r="AAJ689"/>
      <c r="AAK689"/>
      <c r="AAL689"/>
      <c r="AAM689"/>
      <c r="AAN689"/>
      <c r="AAO689"/>
      <c r="AAP689"/>
      <c r="AAQ689"/>
      <c r="AAR689"/>
      <c r="AAS689"/>
      <c r="AAT689"/>
      <c r="AAU689"/>
      <c r="AAV689"/>
      <c r="AAW689"/>
      <c r="AAX689"/>
      <c r="AAY689"/>
      <c r="AAZ689"/>
      <c r="ABA689"/>
      <c r="ABB689"/>
      <c r="ABC689"/>
      <c r="ABD689"/>
      <c r="ABE689"/>
      <c r="ABF689"/>
      <c r="ABG689"/>
      <c r="ABH689"/>
      <c r="ABI689"/>
      <c r="ABJ689"/>
      <c r="ABK689"/>
      <c r="ABL689"/>
      <c r="ABM689"/>
      <c r="ABN689"/>
      <c r="ABO689"/>
      <c r="ABP689"/>
      <c r="ABQ689"/>
      <c r="ABR689"/>
      <c r="ABS689"/>
      <c r="ABT689"/>
      <c r="ABU689"/>
      <c r="ABV689"/>
      <c r="ABW689"/>
      <c r="ABX689"/>
      <c r="ABY689"/>
      <c r="ABZ689"/>
      <c r="ACA689"/>
      <c r="ACB689"/>
      <c r="ACC689"/>
      <c r="ACD689"/>
      <c r="ACE689"/>
      <c r="ACF689"/>
      <c r="ACG689"/>
      <c r="ACH689"/>
      <c r="ACI689"/>
      <c r="ACJ689"/>
      <c r="ACK689"/>
      <c r="ACL689"/>
      <c r="ACM689"/>
      <c r="ACN689"/>
      <c r="ACO689"/>
      <c r="ACP689"/>
      <c r="ACQ689"/>
      <c r="ACR689"/>
      <c r="ACS689"/>
      <c r="ACT689"/>
      <c r="ACU689"/>
      <c r="ACV689"/>
      <c r="ACW689"/>
      <c r="ACX689"/>
      <c r="ACY689"/>
      <c r="ACZ689"/>
      <c r="ADA689"/>
      <c r="ADB689"/>
      <c r="ADC689"/>
      <c r="ADD689"/>
      <c r="ADE689"/>
      <c r="ADF689"/>
      <c r="ADG689"/>
      <c r="ADH689"/>
      <c r="ADI689"/>
      <c r="ADJ689"/>
      <c r="ADK689"/>
      <c r="ADL689"/>
      <c r="ADM689"/>
      <c r="ADN689"/>
      <c r="ADO689"/>
      <c r="ADP689"/>
      <c r="ADQ689"/>
      <c r="ADR689"/>
      <c r="ADS689"/>
      <c r="ADT689"/>
      <c r="ADU689"/>
      <c r="ADV689"/>
      <c r="ADW689"/>
      <c r="ADX689"/>
      <c r="ADY689"/>
      <c r="ADZ689"/>
      <c r="AEA689"/>
      <c r="AEB689"/>
      <c r="AEC689"/>
      <c r="AED689"/>
      <c r="AEE689"/>
      <c r="AEF689"/>
      <c r="AEG689"/>
      <c r="AEH689"/>
      <c r="AEI689"/>
      <c r="AEJ689"/>
      <c r="AEK689"/>
      <c r="AEL689"/>
      <c r="AEM689"/>
      <c r="AEN689"/>
      <c r="AEO689"/>
      <c r="AEP689"/>
      <c r="AEQ689"/>
      <c r="AER689"/>
      <c r="AES689"/>
      <c r="AET689"/>
      <c r="AEU689"/>
      <c r="AEV689"/>
      <c r="AEW689"/>
      <c r="AEX689"/>
      <c r="AEY689"/>
      <c r="AEZ689"/>
      <c r="AFA689"/>
      <c r="AFB689"/>
      <c r="AFC689"/>
      <c r="AFD689"/>
      <c r="AFE689"/>
      <c r="AFF689"/>
      <c r="AFG689"/>
      <c r="AFH689"/>
      <c r="AFI689"/>
      <c r="AFJ689"/>
      <c r="AFK689"/>
      <c r="AFL689"/>
      <c r="AFM689"/>
      <c r="AFN689"/>
      <c r="AFO689"/>
      <c r="AFP689"/>
      <c r="AFQ689"/>
      <c r="AFR689"/>
      <c r="AFS689"/>
      <c r="AFT689"/>
      <c r="AFU689"/>
      <c r="AFV689"/>
      <c r="AFW689"/>
      <c r="AFX689"/>
      <c r="AFY689"/>
      <c r="AFZ689"/>
      <c r="AGA689"/>
      <c r="AGB689"/>
      <c r="AGC689"/>
      <c r="AGD689"/>
      <c r="AGE689"/>
      <c r="AGF689"/>
      <c r="AGG689"/>
      <c r="AGH689"/>
      <c r="AGI689"/>
      <c r="AGJ689"/>
      <c r="AGK689"/>
      <c r="AGL689"/>
      <c r="AGM689"/>
      <c r="AGN689"/>
      <c r="AGO689"/>
      <c r="AGP689"/>
      <c r="AGQ689"/>
      <c r="AGR689"/>
      <c r="AGS689"/>
      <c r="AGT689"/>
      <c r="AGU689"/>
      <c r="AGV689"/>
      <c r="AGW689"/>
      <c r="AGX689"/>
      <c r="AGY689"/>
      <c r="AGZ689"/>
      <c r="AHA689"/>
      <c r="AHB689"/>
      <c r="AHC689"/>
      <c r="AHD689"/>
      <c r="AHE689"/>
      <c r="AHF689"/>
      <c r="AHG689"/>
      <c r="AHH689"/>
      <c r="AHI689"/>
      <c r="AHJ689"/>
      <c r="AHK689"/>
      <c r="AHL689"/>
      <c r="AHM689"/>
      <c r="AHN689"/>
      <c r="AHO689"/>
      <c r="AHP689"/>
      <c r="AHQ689"/>
      <c r="AHR689"/>
      <c r="AHS689"/>
      <c r="AHT689"/>
      <c r="AHU689"/>
      <c r="AHV689"/>
      <c r="AHW689"/>
      <c r="AHX689"/>
      <c r="AHY689"/>
      <c r="AHZ689"/>
      <c r="AIA689"/>
      <c r="AIB689"/>
      <c r="AIC689"/>
      <c r="AID689"/>
      <c r="AIE689"/>
      <c r="AIF689"/>
      <c r="AIG689"/>
      <c r="AIH689"/>
      <c r="AII689"/>
      <c r="AIJ689"/>
      <c r="AIK689"/>
      <c r="AIL689"/>
      <c r="AIM689"/>
      <c r="AIN689"/>
      <c r="AIO689"/>
      <c r="AIP689"/>
      <c r="AIQ689"/>
      <c r="AIR689"/>
      <c r="AIS689"/>
      <c r="AIT689"/>
      <c r="AIU689"/>
      <c r="AIV689"/>
      <c r="AIW689"/>
      <c r="AIX689"/>
      <c r="AIY689"/>
      <c r="AIZ689"/>
      <c r="AJA689"/>
      <c r="AJB689"/>
      <c r="AJC689"/>
      <c r="AJD689"/>
      <c r="AJE689"/>
      <c r="AJF689"/>
      <c r="AJG689"/>
      <c r="AJH689"/>
      <c r="AJI689"/>
      <c r="AJJ689"/>
      <c r="AJK689"/>
      <c r="AJL689"/>
      <c r="AJM689"/>
      <c r="AJN689"/>
      <c r="AJO689"/>
      <c r="AJP689"/>
      <c r="AJQ689"/>
      <c r="AJR689"/>
      <c r="AJS689"/>
      <c r="AJT689"/>
      <c r="AJU689"/>
      <c r="AJV689"/>
      <c r="AJW689"/>
      <c r="AJX689"/>
      <c r="AJY689"/>
      <c r="AJZ689"/>
      <c r="AKA689"/>
      <c r="AKB689"/>
      <c r="AKC689"/>
      <c r="AKD689"/>
      <c r="AKE689"/>
      <c r="AKF689"/>
      <c r="AKG689"/>
      <c r="AKH689"/>
      <c r="AKI689"/>
      <c r="AKJ689"/>
      <c r="AKK689"/>
      <c r="AKL689"/>
      <c r="AKM689"/>
      <c r="AKN689"/>
      <c r="AKO689"/>
      <c r="AKP689"/>
      <c r="AKQ689"/>
      <c r="AKR689"/>
      <c r="AKS689"/>
      <c r="AKT689"/>
      <c r="AKU689"/>
      <c r="AKV689"/>
      <c r="AKW689"/>
      <c r="AKX689"/>
      <c r="AKY689"/>
      <c r="AKZ689"/>
      <c r="ALA689"/>
      <c r="ALB689"/>
      <c r="ALC689"/>
      <c r="ALD689"/>
      <c r="ALE689"/>
      <c r="ALF689"/>
      <c r="ALG689"/>
      <c r="ALH689"/>
      <c r="ALI689"/>
      <c r="ALJ689"/>
      <c r="ALK689"/>
      <c r="ALL689"/>
      <c r="ALM689"/>
      <c r="ALN689"/>
      <c r="ALO689"/>
      <c r="ALP689"/>
      <c r="ALQ689"/>
      <c r="ALR689"/>
      <c r="ALS689"/>
      <c r="ALT689"/>
      <c r="ALU689"/>
      <c r="ALV689"/>
      <c r="ALW689"/>
      <c r="ALX689"/>
      <c r="ALY689"/>
      <c r="ALZ689"/>
      <c r="AMA689"/>
      <c r="AMB689"/>
      <c r="AMC689"/>
      <c r="AMD689"/>
      <c r="AME689"/>
      <c r="AMF689"/>
      <c r="AMG689"/>
      <c r="AMH689"/>
      <c r="AMI689"/>
      <c r="AMJ689"/>
    </row>
    <row r="690" spans="1:1024" outlineLevel="1" x14ac:dyDescent="0.25">
      <c r="A690"/>
      <c r="B690" s="254"/>
      <c r="C690" s="84"/>
      <c r="D690" s="386" t="s">
        <v>417</v>
      </c>
      <c r="E690" s="273">
        <v>92</v>
      </c>
      <c r="F690" s="273">
        <v>2</v>
      </c>
      <c r="G690" s="85"/>
      <c r="H690" s="221"/>
      <c r="I690" s="84"/>
      <c r="J690" s="222">
        <f t="shared" si="18"/>
        <v>184</v>
      </c>
      <c r="K690" s="86"/>
      <c r="L690" s="87"/>
      <c r="M690" s="88"/>
      <c r="N690"/>
      <c r="O690" s="80"/>
      <c r="P690" s="208">
        <f t="shared" si="17"/>
        <v>0</v>
      </c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  <c r="IW690"/>
      <c r="IX690"/>
      <c r="IY690"/>
      <c r="IZ690"/>
      <c r="JA690"/>
      <c r="JB690"/>
      <c r="JC690"/>
      <c r="JD690"/>
      <c r="JE690"/>
      <c r="JF690"/>
      <c r="JG690"/>
      <c r="JH690"/>
      <c r="JI690"/>
      <c r="JJ690"/>
      <c r="JK690"/>
      <c r="JL690"/>
      <c r="JM690"/>
      <c r="JN690"/>
      <c r="JO690"/>
      <c r="JP690"/>
      <c r="JQ690"/>
      <c r="JR690"/>
      <c r="JS690"/>
      <c r="JT690"/>
      <c r="JU690"/>
      <c r="JV690"/>
      <c r="JW690"/>
      <c r="JX690"/>
      <c r="JY690"/>
      <c r="JZ690"/>
      <c r="KA690"/>
      <c r="KB690"/>
      <c r="KC690"/>
      <c r="KD690"/>
      <c r="KE690"/>
      <c r="KF690"/>
      <c r="KG690"/>
      <c r="KH690"/>
      <c r="KI690"/>
      <c r="KJ690"/>
      <c r="KK690"/>
      <c r="KL690"/>
      <c r="KM690"/>
      <c r="KN690"/>
      <c r="KO690"/>
      <c r="KP690"/>
      <c r="KQ690"/>
      <c r="KR690"/>
      <c r="KS690"/>
      <c r="KT690"/>
      <c r="KU690"/>
      <c r="KV690"/>
      <c r="KW690"/>
      <c r="KX690"/>
      <c r="KY690"/>
      <c r="KZ690"/>
      <c r="LA690"/>
      <c r="LB690"/>
      <c r="LC690"/>
      <c r="LD690"/>
      <c r="LE690"/>
      <c r="LF690"/>
      <c r="LG690"/>
      <c r="LH690"/>
      <c r="LI690"/>
      <c r="LJ690"/>
      <c r="LK690"/>
      <c r="LL690"/>
      <c r="LM690"/>
      <c r="LN690"/>
      <c r="LO690"/>
      <c r="LP690"/>
      <c r="LQ690"/>
      <c r="LR690"/>
      <c r="LS690"/>
      <c r="LT690"/>
      <c r="LU690"/>
      <c r="LV690"/>
      <c r="LW690"/>
      <c r="LX690"/>
      <c r="LY690"/>
      <c r="LZ690"/>
      <c r="MA690"/>
      <c r="MB690"/>
      <c r="MC690"/>
      <c r="MD690"/>
      <c r="ME690"/>
      <c r="MF690"/>
      <c r="MG690"/>
      <c r="MH690"/>
      <c r="MI690"/>
      <c r="MJ690"/>
      <c r="MK690"/>
      <c r="ML690"/>
      <c r="MM690"/>
      <c r="MN690"/>
      <c r="MO690"/>
      <c r="MP690"/>
      <c r="MQ690"/>
      <c r="MR690"/>
      <c r="MS690"/>
      <c r="MT690"/>
      <c r="MU690"/>
      <c r="MV690"/>
      <c r="MW690"/>
      <c r="MX690"/>
      <c r="MY690"/>
      <c r="MZ690"/>
      <c r="NA690"/>
      <c r="NB690"/>
      <c r="NC690"/>
      <c r="ND690"/>
      <c r="NE690"/>
      <c r="NF690"/>
      <c r="NG690"/>
      <c r="NH690"/>
      <c r="NI690"/>
      <c r="NJ690"/>
      <c r="NK690"/>
      <c r="NL690"/>
      <c r="NM690"/>
      <c r="NN690"/>
      <c r="NO690"/>
      <c r="NP690"/>
      <c r="NQ690"/>
      <c r="NR690"/>
      <c r="NS690"/>
      <c r="NT690"/>
      <c r="NU690"/>
      <c r="NV690"/>
      <c r="NW690"/>
      <c r="NX690"/>
      <c r="NY690"/>
      <c r="NZ690"/>
      <c r="OA690"/>
      <c r="OB690"/>
      <c r="OC690"/>
      <c r="OD690"/>
      <c r="OE690"/>
      <c r="OF690"/>
      <c r="OG690"/>
      <c r="OH690"/>
      <c r="OI690"/>
      <c r="OJ690"/>
      <c r="OK690"/>
      <c r="OL690"/>
      <c r="OM690"/>
      <c r="ON690"/>
      <c r="OO690"/>
      <c r="OP690"/>
      <c r="OQ690"/>
      <c r="OR690"/>
      <c r="OS690"/>
      <c r="OT690"/>
      <c r="OU690"/>
      <c r="OV690"/>
      <c r="OW690"/>
      <c r="OX690"/>
      <c r="OY690"/>
      <c r="OZ690"/>
      <c r="PA690"/>
      <c r="PB690"/>
      <c r="PC690"/>
      <c r="PD690"/>
      <c r="PE690"/>
      <c r="PF690"/>
      <c r="PG690"/>
      <c r="PH690"/>
      <c r="PI690"/>
      <c r="PJ690"/>
      <c r="PK690"/>
      <c r="PL690"/>
      <c r="PM690"/>
      <c r="PN690"/>
      <c r="PO690"/>
      <c r="PP690"/>
      <c r="PQ690"/>
      <c r="PR690"/>
      <c r="PS690"/>
      <c r="PT690"/>
      <c r="PU690"/>
      <c r="PV690"/>
      <c r="PW690"/>
      <c r="PX690"/>
      <c r="PY690"/>
      <c r="PZ690"/>
      <c r="QA690"/>
      <c r="QB690"/>
      <c r="QC690"/>
      <c r="QD690"/>
      <c r="QE690"/>
      <c r="QF690"/>
      <c r="QG690"/>
      <c r="QH690"/>
      <c r="QI690"/>
      <c r="QJ690"/>
      <c r="QK690"/>
      <c r="QL690"/>
      <c r="QM690"/>
      <c r="QN690"/>
      <c r="QO690"/>
      <c r="QP690"/>
      <c r="QQ690"/>
      <c r="QR690"/>
      <c r="QS690"/>
      <c r="QT690"/>
      <c r="QU690"/>
      <c r="QV690"/>
      <c r="QW690"/>
      <c r="QX690"/>
      <c r="QY690"/>
      <c r="QZ690"/>
      <c r="RA690"/>
      <c r="RB690"/>
      <c r="RC690"/>
      <c r="RD690"/>
      <c r="RE690"/>
      <c r="RF690"/>
      <c r="RG690"/>
      <c r="RH690"/>
      <c r="RI690"/>
      <c r="RJ690"/>
      <c r="RK690"/>
      <c r="RL690"/>
      <c r="RM690"/>
      <c r="RN690"/>
      <c r="RO690"/>
      <c r="RP690"/>
      <c r="RQ690"/>
      <c r="RR690"/>
      <c r="RS690"/>
      <c r="RT690"/>
      <c r="RU690"/>
      <c r="RV690"/>
      <c r="RW690"/>
      <c r="RX690"/>
      <c r="RY690"/>
      <c r="RZ690"/>
      <c r="SA690"/>
      <c r="SB690"/>
      <c r="SC690"/>
      <c r="SD690"/>
      <c r="SE690"/>
      <c r="SF690"/>
      <c r="SG690"/>
      <c r="SH690"/>
      <c r="SI690"/>
      <c r="SJ690"/>
      <c r="SK690"/>
      <c r="SL690"/>
      <c r="SM690"/>
      <c r="SN690"/>
      <c r="SO690"/>
      <c r="SP690"/>
      <c r="SQ690"/>
      <c r="SR690"/>
      <c r="SS690"/>
      <c r="ST690"/>
      <c r="SU690"/>
      <c r="SV690"/>
      <c r="SW690"/>
      <c r="SX690"/>
      <c r="SY690"/>
      <c r="SZ690"/>
      <c r="TA690"/>
      <c r="TB690"/>
      <c r="TC690"/>
      <c r="TD690"/>
      <c r="TE690"/>
      <c r="TF690"/>
      <c r="TG690"/>
      <c r="TH690"/>
      <c r="TI690"/>
      <c r="TJ690"/>
      <c r="TK690"/>
      <c r="TL690"/>
      <c r="TM690"/>
      <c r="TN690"/>
      <c r="TO690"/>
      <c r="TP690"/>
      <c r="TQ690"/>
      <c r="TR690"/>
      <c r="TS690"/>
      <c r="TT690"/>
      <c r="TU690"/>
      <c r="TV690"/>
      <c r="TW690"/>
      <c r="TX690"/>
      <c r="TY690"/>
      <c r="TZ690"/>
      <c r="UA690"/>
      <c r="UB690"/>
      <c r="UC690"/>
      <c r="UD690"/>
      <c r="UE690"/>
      <c r="UF690"/>
      <c r="UG690"/>
      <c r="UH690"/>
      <c r="UI690"/>
      <c r="UJ690"/>
      <c r="UK690"/>
      <c r="UL690"/>
      <c r="UM690"/>
      <c r="UN690"/>
      <c r="UO690"/>
      <c r="UP690"/>
      <c r="UQ690"/>
      <c r="UR690"/>
      <c r="US690"/>
      <c r="UT690"/>
      <c r="UU690"/>
      <c r="UV690"/>
      <c r="UW690"/>
      <c r="UX690"/>
      <c r="UY690"/>
      <c r="UZ690"/>
      <c r="VA690"/>
      <c r="VB690"/>
      <c r="VC690"/>
      <c r="VD690"/>
      <c r="VE690"/>
      <c r="VF690"/>
      <c r="VG690"/>
      <c r="VH690"/>
      <c r="VI690"/>
      <c r="VJ690"/>
      <c r="VK690"/>
      <c r="VL690"/>
      <c r="VM690"/>
      <c r="VN690"/>
      <c r="VO690"/>
      <c r="VP690"/>
      <c r="VQ690"/>
      <c r="VR690"/>
      <c r="VS690"/>
      <c r="VT690"/>
      <c r="VU690"/>
      <c r="VV690"/>
      <c r="VW690"/>
      <c r="VX690"/>
      <c r="VY690"/>
      <c r="VZ690"/>
      <c r="WA690"/>
      <c r="WB690"/>
      <c r="WC690"/>
      <c r="WD690"/>
      <c r="WE690"/>
      <c r="WF690"/>
      <c r="WG690"/>
      <c r="WH690"/>
      <c r="WI690"/>
      <c r="WJ690"/>
      <c r="WK690"/>
      <c r="WL690"/>
      <c r="WM690"/>
      <c r="WN690"/>
      <c r="WO690"/>
      <c r="WP690"/>
      <c r="WQ690"/>
      <c r="WR690"/>
      <c r="WS690"/>
      <c r="WT690"/>
      <c r="WU690"/>
      <c r="WV690"/>
      <c r="WW690"/>
      <c r="WX690"/>
      <c r="WY690"/>
      <c r="WZ690"/>
      <c r="XA690"/>
      <c r="XB690"/>
      <c r="XC690"/>
      <c r="XD690"/>
      <c r="XE690"/>
      <c r="XF690"/>
      <c r="XG690"/>
      <c r="XH690"/>
      <c r="XI690"/>
      <c r="XJ690"/>
      <c r="XK690"/>
      <c r="XL690"/>
      <c r="XM690"/>
      <c r="XN690"/>
      <c r="XO690"/>
      <c r="XP690"/>
      <c r="XQ690"/>
      <c r="XR690"/>
      <c r="XS690"/>
      <c r="XT690"/>
      <c r="XU690"/>
      <c r="XV690"/>
      <c r="XW690"/>
      <c r="XX690"/>
      <c r="XY690"/>
      <c r="XZ690"/>
      <c r="YA690"/>
      <c r="YB690"/>
      <c r="YC690"/>
      <c r="YD690"/>
      <c r="YE690"/>
      <c r="YF690"/>
      <c r="YG690"/>
      <c r="YH690"/>
      <c r="YI690"/>
      <c r="YJ690"/>
      <c r="YK690"/>
      <c r="YL690"/>
      <c r="YM690"/>
      <c r="YN690"/>
      <c r="YO690"/>
      <c r="YP690"/>
      <c r="YQ690"/>
      <c r="YR690"/>
      <c r="YS690"/>
      <c r="YT690"/>
      <c r="YU690"/>
      <c r="YV690"/>
      <c r="YW690"/>
      <c r="YX690"/>
      <c r="YY690"/>
      <c r="YZ690"/>
      <c r="ZA690"/>
      <c r="ZB690"/>
      <c r="ZC690"/>
      <c r="ZD690"/>
      <c r="ZE690"/>
      <c r="ZF690"/>
      <c r="ZG690"/>
      <c r="ZH690"/>
      <c r="ZI690"/>
      <c r="ZJ690"/>
      <c r="ZK690"/>
      <c r="ZL690"/>
      <c r="ZM690"/>
      <c r="ZN690"/>
      <c r="ZO690"/>
      <c r="ZP690"/>
      <c r="ZQ690"/>
      <c r="ZR690"/>
      <c r="ZS690"/>
      <c r="ZT690"/>
      <c r="ZU690"/>
      <c r="ZV690"/>
      <c r="ZW690"/>
      <c r="ZX690"/>
      <c r="ZY690"/>
      <c r="ZZ690"/>
      <c r="AAA690"/>
      <c r="AAB690"/>
      <c r="AAC690"/>
      <c r="AAD690"/>
      <c r="AAE690"/>
      <c r="AAF690"/>
      <c r="AAG690"/>
      <c r="AAH690"/>
      <c r="AAI690"/>
      <c r="AAJ690"/>
      <c r="AAK690"/>
      <c r="AAL690"/>
      <c r="AAM690"/>
      <c r="AAN690"/>
      <c r="AAO690"/>
      <c r="AAP690"/>
      <c r="AAQ690"/>
      <c r="AAR690"/>
      <c r="AAS690"/>
      <c r="AAT690"/>
      <c r="AAU690"/>
      <c r="AAV690"/>
      <c r="AAW690"/>
      <c r="AAX690"/>
      <c r="AAY690"/>
      <c r="AAZ690"/>
      <c r="ABA690"/>
      <c r="ABB690"/>
      <c r="ABC690"/>
      <c r="ABD690"/>
      <c r="ABE690"/>
      <c r="ABF690"/>
      <c r="ABG690"/>
      <c r="ABH690"/>
      <c r="ABI690"/>
      <c r="ABJ690"/>
      <c r="ABK690"/>
      <c r="ABL690"/>
      <c r="ABM690"/>
      <c r="ABN690"/>
      <c r="ABO690"/>
      <c r="ABP690"/>
      <c r="ABQ690"/>
      <c r="ABR690"/>
      <c r="ABS690"/>
      <c r="ABT690"/>
      <c r="ABU690"/>
      <c r="ABV690"/>
      <c r="ABW690"/>
      <c r="ABX690"/>
      <c r="ABY690"/>
      <c r="ABZ690"/>
      <c r="ACA690"/>
      <c r="ACB690"/>
      <c r="ACC690"/>
      <c r="ACD690"/>
      <c r="ACE690"/>
      <c r="ACF690"/>
      <c r="ACG690"/>
      <c r="ACH690"/>
      <c r="ACI690"/>
      <c r="ACJ690"/>
      <c r="ACK690"/>
      <c r="ACL690"/>
      <c r="ACM690"/>
      <c r="ACN690"/>
      <c r="ACO690"/>
      <c r="ACP690"/>
      <c r="ACQ690"/>
      <c r="ACR690"/>
      <c r="ACS690"/>
      <c r="ACT690"/>
      <c r="ACU690"/>
      <c r="ACV690"/>
      <c r="ACW690"/>
      <c r="ACX690"/>
      <c r="ACY690"/>
      <c r="ACZ690"/>
      <c r="ADA690"/>
      <c r="ADB690"/>
      <c r="ADC690"/>
      <c r="ADD690"/>
      <c r="ADE690"/>
      <c r="ADF690"/>
      <c r="ADG690"/>
      <c r="ADH690"/>
      <c r="ADI690"/>
      <c r="ADJ690"/>
      <c r="ADK690"/>
      <c r="ADL690"/>
      <c r="ADM690"/>
      <c r="ADN690"/>
      <c r="ADO690"/>
      <c r="ADP690"/>
      <c r="ADQ690"/>
      <c r="ADR690"/>
      <c r="ADS690"/>
      <c r="ADT690"/>
      <c r="ADU690"/>
      <c r="ADV690"/>
      <c r="ADW690"/>
      <c r="ADX690"/>
      <c r="ADY690"/>
      <c r="ADZ690"/>
      <c r="AEA690"/>
      <c r="AEB690"/>
      <c r="AEC690"/>
      <c r="AED690"/>
      <c r="AEE690"/>
      <c r="AEF690"/>
      <c r="AEG690"/>
      <c r="AEH690"/>
      <c r="AEI690"/>
      <c r="AEJ690"/>
      <c r="AEK690"/>
      <c r="AEL690"/>
      <c r="AEM690"/>
      <c r="AEN690"/>
      <c r="AEO690"/>
      <c r="AEP690"/>
      <c r="AEQ690"/>
      <c r="AER690"/>
      <c r="AES690"/>
      <c r="AET690"/>
      <c r="AEU690"/>
      <c r="AEV690"/>
      <c r="AEW690"/>
      <c r="AEX690"/>
      <c r="AEY690"/>
      <c r="AEZ690"/>
      <c r="AFA690"/>
      <c r="AFB690"/>
      <c r="AFC690"/>
      <c r="AFD690"/>
      <c r="AFE690"/>
      <c r="AFF690"/>
      <c r="AFG690"/>
      <c r="AFH690"/>
      <c r="AFI690"/>
      <c r="AFJ690"/>
      <c r="AFK690"/>
      <c r="AFL690"/>
      <c r="AFM690"/>
      <c r="AFN690"/>
      <c r="AFO690"/>
      <c r="AFP690"/>
      <c r="AFQ690"/>
      <c r="AFR690"/>
      <c r="AFS690"/>
      <c r="AFT690"/>
      <c r="AFU690"/>
      <c r="AFV690"/>
      <c r="AFW690"/>
      <c r="AFX690"/>
      <c r="AFY690"/>
      <c r="AFZ690"/>
      <c r="AGA690"/>
      <c r="AGB690"/>
      <c r="AGC690"/>
      <c r="AGD690"/>
      <c r="AGE690"/>
      <c r="AGF690"/>
      <c r="AGG690"/>
      <c r="AGH690"/>
      <c r="AGI690"/>
      <c r="AGJ690"/>
      <c r="AGK690"/>
      <c r="AGL690"/>
      <c r="AGM690"/>
      <c r="AGN690"/>
      <c r="AGO690"/>
      <c r="AGP690"/>
      <c r="AGQ690"/>
      <c r="AGR690"/>
      <c r="AGS690"/>
      <c r="AGT690"/>
      <c r="AGU690"/>
      <c r="AGV690"/>
      <c r="AGW690"/>
      <c r="AGX690"/>
      <c r="AGY690"/>
      <c r="AGZ690"/>
      <c r="AHA690"/>
      <c r="AHB690"/>
      <c r="AHC690"/>
      <c r="AHD690"/>
      <c r="AHE690"/>
      <c r="AHF690"/>
      <c r="AHG690"/>
      <c r="AHH690"/>
      <c r="AHI690"/>
      <c r="AHJ690"/>
      <c r="AHK690"/>
      <c r="AHL690"/>
      <c r="AHM690"/>
      <c r="AHN690"/>
      <c r="AHO690"/>
      <c r="AHP690"/>
      <c r="AHQ690"/>
      <c r="AHR690"/>
      <c r="AHS690"/>
      <c r="AHT690"/>
      <c r="AHU690"/>
      <c r="AHV690"/>
      <c r="AHW690"/>
      <c r="AHX690"/>
      <c r="AHY690"/>
      <c r="AHZ690"/>
      <c r="AIA690"/>
      <c r="AIB690"/>
      <c r="AIC690"/>
      <c r="AID690"/>
      <c r="AIE690"/>
      <c r="AIF690"/>
      <c r="AIG690"/>
      <c r="AIH690"/>
      <c r="AII690"/>
      <c r="AIJ690"/>
      <c r="AIK690"/>
      <c r="AIL690"/>
      <c r="AIM690"/>
      <c r="AIN690"/>
      <c r="AIO690"/>
      <c r="AIP690"/>
      <c r="AIQ690"/>
      <c r="AIR690"/>
      <c r="AIS690"/>
      <c r="AIT690"/>
      <c r="AIU690"/>
      <c r="AIV690"/>
      <c r="AIW690"/>
      <c r="AIX690"/>
      <c r="AIY690"/>
      <c r="AIZ690"/>
      <c r="AJA690"/>
      <c r="AJB690"/>
      <c r="AJC690"/>
      <c r="AJD690"/>
      <c r="AJE690"/>
      <c r="AJF690"/>
      <c r="AJG690"/>
      <c r="AJH690"/>
      <c r="AJI690"/>
      <c r="AJJ690"/>
      <c r="AJK690"/>
      <c r="AJL690"/>
      <c r="AJM690"/>
      <c r="AJN690"/>
      <c r="AJO690"/>
      <c r="AJP690"/>
      <c r="AJQ690"/>
      <c r="AJR690"/>
      <c r="AJS690"/>
      <c r="AJT690"/>
      <c r="AJU690"/>
      <c r="AJV690"/>
      <c r="AJW690"/>
      <c r="AJX690"/>
      <c r="AJY690"/>
      <c r="AJZ690"/>
      <c r="AKA690"/>
      <c r="AKB690"/>
      <c r="AKC690"/>
      <c r="AKD690"/>
      <c r="AKE690"/>
      <c r="AKF690"/>
      <c r="AKG690"/>
      <c r="AKH690"/>
      <c r="AKI690"/>
      <c r="AKJ690"/>
      <c r="AKK690"/>
      <c r="AKL690"/>
      <c r="AKM690"/>
      <c r="AKN690"/>
      <c r="AKO690"/>
      <c r="AKP690"/>
      <c r="AKQ690"/>
      <c r="AKR690"/>
      <c r="AKS690"/>
      <c r="AKT690"/>
      <c r="AKU690"/>
      <c r="AKV690"/>
      <c r="AKW690"/>
      <c r="AKX690"/>
      <c r="AKY690"/>
      <c r="AKZ690"/>
      <c r="ALA690"/>
      <c r="ALB690"/>
      <c r="ALC690"/>
      <c r="ALD690"/>
      <c r="ALE690"/>
      <c r="ALF690"/>
      <c r="ALG690"/>
      <c r="ALH690"/>
      <c r="ALI690"/>
      <c r="ALJ690"/>
      <c r="ALK690"/>
      <c r="ALL690"/>
      <c r="ALM690"/>
      <c r="ALN690"/>
      <c r="ALO690"/>
      <c r="ALP690"/>
      <c r="ALQ690"/>
      <c r="ALR690"/>
      <c r="ALS690"/>
      <c r="ALT690"/>
      <c r="ALU690"/>
      <c r="ALV690"/>
      <c r="ALW690"/>
      <c r="ALX690"/>
      <c r="ALY690"/>
      <c r="ALZ690"/>
      <c r="AMA690"/>
      <c r="AMB690"/>
      <c r="AMC690"/>
      <c r="AMD690"/>
      <c r="AME690"/>
      <c r="AMF690"/>
      <c r="AMG690"/>
      <c r="AMH690"/>
      <c r="AMI690"/>
      <c r="AMJ690"/>
    </row>
    <row r="691" spans="1:1024" outlineLevel="1" x14ac:dyDescent="0.25">
      <c r="A691"/>
      <c r="B691" s="254"/>
      <c r="C691" s="84"/>
      <c r="D691" s="386" t="s">
        <v>418</v>
      </c>
      <c r="E691" s="273">
        <v>40</v>
      </c>
      <c r="F691" s="273">
        <v>2</v>
      </c>
      <c r="G691" s="85"/>
      <c r="H691" s="221"/>
      <c r="I691" s="84"/>
      <c r="J691" s="222">
        <f t="shared" si="18"/>
        <v>80</v>
      </c>
      <c r="K691" s="86"/>
      <c r="L691" s="87"/>
      <c r="M691" s="88"/>
      <c r="N691"/>
      <c r="O691" s="80"/>
      <c r="P691" s="208">
        <f t="shared" si="17"/>
        <v>0</v>
      </c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  <c r="IW691"/>
      <c r="IX691"/>
      <c r="IY691"/>
      <c r="IZ691"/>
      <c r="JA691"/>
      <c r="JB691"/>
      <c r="JC691"/>
      <c r="JD691"/>
      <c r="JE691"/>
      <c r="JF691"/>
      <c r="JG691"/>
      <c r="JH691"/>
      <c r="JI691"/>
      <c r="JJ691"/>
      <c r="JK691"/>
      <c r="JL691"/>
      <c r="JM691"/>
      <c r="JN691"/>
      <c r="JO691"/>
      <c r="JP691"/>
      <c r="JQ691"/>
      <c r="JR691"/>
      <c r="JS691"/>
      <c r="JT691"/>
      <c r="JU691"/>
      <c r="JV691"/>
      <c r="JW691"/>
      <c r="JX691"/>
      <c r="JY691"/>
      <c r="JZ691"/>
      <c r="KA691"/>
      <c r="KB691"/>
      <c r="KC691"/>
      <c r="KD691"/>
      <c r="KE691"/>
      <c r="KF691"/>
      <c r="KG691"/>
      <c r="KH691"/>
      <c r="KI691"/>
      <c r="KJ691"/>
      <c r="KK691"/>
      <c r="KL691"/>
      <c r="KM691"/>
      <c r="KN691"/>
      <c r="KO691"/>
      <c r="KP691"/>
      <c r="KQ691"/>
      <c r="KR691"/>
      <c r="KS691"/>
      <c r="KT691"/>
      <c r="KU691"/>
      <c r="KV691"/>
      <c r="KW691"/>
      <c r="KX691"/>
      <c r="KY691"/>
      <c r="KZ691"/>
      <c r="LA691"/>
      <c r="LB691"/>
      <c r="LC691"/>
      <c r="LD691"/>
      <c r="LE691"/>
      <c r="LF691"/>
      <c r="LG691"/>
      <c r="LH691"/>
      <c r="LI691"/>
      <c r="LJ691"/>
      <c r="LK691"/>
      <c r="LL691"/>
      <c r="LM691"/>
      <c r="LN691"/>
      <c r="LO691"/>
      <c r="LP691"/>
      <c r="LQ691"/>
      <c r="LR691"/>
      <c r="LS691"/>
      <c r="LT691"/>
      <c r="LU691"/>
      <c r="LV691"/>
      <c r="LW691"/>
      <c r="LX691"/>
      <c r="LY691"/>
      <c r="LZ691"/>
      <c r="MA691"/>
      <c r="MB691"/>
      <c r="MC691"/>
      <c r="MD691"/>
      <c r="ME691"/>
      <c r="MF691"/>
      <c r="MG691"/>
      <c r="MH691"/>
      <c r="MI691"/>
      <c r="MJ691"/>
      <c r="MK691"/>
      <c r="ML691"/>
      <c r="MM691"/>
      <c r="MN691"/>
      <c r="MO691"/>
      <c r="MP691"/>
      <c r="MQ691"/>
      <c r="MR691"/>
      <c r="MS691"/>
      <c r="MT691"/>
      <c r="MU691"/>
      <c r="MV691"/>
      <c r="MW691"/>
      <c r="MX691"/>
      <c r="MY691"/>
      <c r="MZ691"/>
      <c r="NA691"/>
      <c r="NB691"/>
      <c r="NC691"/>
      <c r="ND691"/>
      <c r="NE691"/>
      <c r="NF691"/>
      <c r="NG691"/>
      <c r="NH691"/>
      <c r="NI691"/>
      <c r="NJ691"/>
      <c r="NK691"/>
      <c r="NL691"/>
      <c r="NM691"/>
      <c r="NN691"/>
      <c r="NO691"/>
      <c r="NP691"/>
      <c r="NQ691"/>
      <c r="NR691"/>
      <c r="NS691"/>
      <c r="NT691"/>
      <c r="NU691"/>
      <c r="NV691"/>
      <c r="NW691"/>
      <c r="NX691"/>
      <c r="NY691"/>
      <c r="NZ691"/>
      <c r="OA691"/>
      <c r="OB691"/>
      <c r="OC691"/>
      <c r="OD691"/>
      <c r="OE691"/>
      <c r="OF691"/>
      <c r="OG691"/>
      <c r="OH691"/>
      <c r="OI691"/>
      <c r="OJ691"/>
      <c r="OK691"/>
      <c r="OL691"/>
      <c r="OM691"/>
      <c r="ON691"/>
      <c r="OO691"/>
      <c r="OP691"/>
      <c r="OQ691"/>
      <c r="OR691"/>
      <c r="OS691"/>
      <c r="OT691"/>
      <c r="OU691"/>
      <c r="OV691"/>
      <c r="OW691"/>
      <c r="OX691"/>
      <c r="OY691"/>
      <c r="OZ691"/>
      <c r="PA691"/>
      <c r="PB691"/>
      <c r="PC691"/>
      <c r="PD691"/>
      <c r="PE691"/>
      <c r="PF691"/>
      <c r="PG691"/>
      <c r="PH691"/>
      <c r="PI691"/>
      <c r="PJ691"/>
      <c r="PK691"/>
      <c r="PL691"/>
      <c r="PM691"/>
      <c r="PN691"/>
      <c r="PO691"/>
      <c r="PP691"/>
      <c r="PQ691"/>
      <c r="PR691"/>
      <c r="PS691"/>
      <c r="PT691"/>
      <c r="PU691"/>
      <c r="PV691"/>
      <c r="PW691"/>
      <c r="PX691"/>
      <c r="PY691"/>
      <c r="PZ691"/>
      <c r="QA691"/>
      <c r="QB691"/>
      <c r="QC691"/>
      <c r="QD691"/>
      <c r="QE691"/>
      <c r="QF691"/>
      <c r="QG691"/>
      <c r="QH691"/>
      <c r="QI691"/>
      <c r="QJ691"/>
      <c r="QK691"/>
      <c r="QL691"/>
      <c r="QM691"/>
      <c r="QN691"/>
      <c r="QO691"/>
      <c r="QP691"/>
      <c r="QQ691"/>
      <c r="QR691"/>
      <c r="QS691"/>
      <c r="QT691"/>
      <c r="QU691"/>
      <c r="QV691"/>
      <c r="QW691"/>
      <c r="QX691"/>
      <c r="QY691"/>
      <c r="QZ691"/>
      <c r="RA691"/>
      <c r="RB691"/>
      <c r="RC691"/>
      <c r="RD691"/>
      <c r="RE691"/>
      <c r="RF691"/>
      <c r="RG691"/>
      <c r="RH691"/>
      <c r="RI691"/>
      <c r="RJ691"/>
      <c r="RK691"/>
      <c r="RL691"/>
      <c r="RM691"/>
      <c r="RN691"/>
      <c r="RO691"/>
      <c r="RP691"/>
      <c r="RQ691"/>
      <c r="RR691"/>
      <c r="RS691"/>
      <c r="RT691"/>
      <c r="RU691"/>
      <c r="RV691"/>
      <c r="RW691"/>
      <c r="RX691"/>
      <c r="RY691"/>
      <c r="RZ691"/>
      <c r="SA691"/>
      <c r="SB691"/>
      <c r="SC691"/>
      <c r="SD691"/>
      <c r="SE691"/>
      <c r="SF691"/>
      <c r="SG691"/>
      <c r="SH691"/>
      <c r="SI691"/>
      <c r="SJ691"/>
      <c r="SK691"/>
      <c r="SL691"/>
      <c r="SM691"/>
      <c r="SN691"/>
      <c r="SO691"/>
      <c r="SP691"/>
      <c r="SQ691"/>
      <c r="SR691"/>
      <c r="SS691"/>
      <c r="ST691"/>
      <c r="SU691"/>
      <c r="SV691"/>
      <c r="SW691"/>
      <c r="SX691"/>
      <c r="SY691"/>
      <c r="SZ691"/>
      <c r="TA691"/>
      <c r="TB691"/>
      <c r="TC691"/>
      <c r="TD691"/>
      <c r="TE691"/>
      <c r="TF691"/>
      <c r="TG691"/>
      <c r="TH691"/>
      <c r="TI691"/>
      <c r="TJ691"/>
      <c r="TK691"/>
      <c r="TL691"/>
      <c r="TM691"/>
      <c r="TN691"/>
      <c r="TO691"/>
      <c r="TP691"/>
      <c r="TQ691"/>
      <c r="TR691"/>
      <c r="TS691"/>
      <c r="TT691"/>
      <c r="TU691"/>
      <c r="TV691"/>
      <c r="TW691"/>
      <c r="TX691"/>
      <c r="TY691"/>
      <c r="TZ691"/>
      <c r="UA691"/>
      <c r="UB691"/>
      <c r="UC691"/>
      <c r="UD691"/>
      <c r="UE691"/>
      <c r="UF691"/>
      <c r="UG691"/>
      <c r="UH691"/>
      <c r="UI691"/>
      <c r="UJ691"/>
      <c r="UK691"/>
      <c r="UL691"/>
      <c r="UM691"/>
      <c r="UN691"/>
      <c r="UO691"/>
      <c r="UP691"/>
      <c r="UQ691"/>
      <c r="UR691"/>
      <c r="US691"/>
      <c r="UT691"/>
      <c r="UU691"/>
      <c r="UV691"/>
      <c r="UW691"/>
      <c r="UX691"/>
      <c r="UY691"/>
      <c r="UZ691"/>
      <c r="VA691"/>
      <c r="VB691"/>
      <c r="VC691"/>
      <c r="VD691"/>
      <c r="VE691"/>
      <c r="VF691"/>
      <c r="VG691"/>
      <c r="VH691"/>
      <c r="VI691"/>
      <c r="VJ691"/>
      <c r="VK691"/>
      <c r="VL691"/>
      <c r="VM691"/>
      <c r="VN691"/>
      <c r="VO691"/>
      <c r="VP691"/>
      <c r="VQ691"/>
      <c r="VR691"/>
      <c r="VS691"/>
      <c r="VT691"/>
      <c r="VU691"/>
      <c r="VV691"/>
      <c r="VW691"/>
      <c r="VX691"/>
      <c r="VY691"/>
      <c r="VZ691"/>
      <c r="WA691"/>
      <c r="WB691"/>
      <c r="WC691"/>
      <c r="WD691"/>
      <c r="WE691"/>
      <c r="WF691"/>
      <c r="WG691"/>
      <c r="WH691"/>
      <c r="WI691"/>
      <c r="WJ691"/>
      <c r="WK691"/>
      <c r="WL691"/>
      <c r="WM691"/>
      <c r="WN691"/>
      <c r="WO691"/>
      <c r="WP691"/>
      <c r="WQ691"/>
      <c r="WR691"/>
      <c r="WS691"/>
      <c r="WT691"/>
      <c r="WU691"/>
      <c r="WV691"/>
      <c r="WW691"/>
      <c r="WX691"/>
      <c r="WY691"/>
      <c r="WZ691"/>
      <c r="XA691"/>
      <c r="XB691"/>
      <c r="XC691"/>
      <c r="XD691"/>
      <c r="XE691"/>
      <c r="XF691"/>
      <c r="XG691"/>
      <c r="XH691"/>
      <c r="XI691"/>
      <c r="XJ691"/>
      <c r="XK691"/>
      <c r="XL691"/>
      <c r="XM691"/>
      <c r="XN691"/>
      <c r="XO691"/>
      <c r="XP691"/>
      <c r="XQ691"/>
      <c r="XR691"/>
      <c r="XS691"/>
      <c r="XT691"/>
      <c r="XU691"/>
      <c r="XV691"/>
      <c r="XW691"/>
      <c r="XX691"/>
      <c r="XY691"/>
      <c r="XZ691"/>
      <c r="YA691"/>
      <c r="YB691"/>
      <c r="YC691"/>
      <c r="YD691"/>
      <c r="YE691"/>
      <c r="YF691"/>
      <c r="YG691"/>
      <c r="YH691"/>
      <c r="YI691"/>
      <c r="YJ691"/>
      <c r="YK691"/>
      <c r="YL691"/>
      <c r="YM691"/>
      <c r="YN691"/>
      <c r="YO691"/>
      <c r="YP691"/>
      <c r="YQ691"/>
      <c r="YR691"/>
      <c r="YS691"/>
      <c r="YT691"/>
      <c r="YU691"/>
      <c r="YV691"/>
      <c r="YW691"/>
      <c r="YX691"/>
      <c r="YY691"/>
      <c r="YZ691"/>
      <c r="ZA691"/>
      <c r="ZB691"/>
      <c r="ZC691"/>
      <c r="ZD691"/>
      <c r="ZE691"/>
      <c r="ZF691"/>
      <c r="ZG691"/>
      <c r="ZH691"/>
      <c r="ZI691"/>
      <c r="ZJ691"/>
      <c r="ZK691"/>
      <c r="ZL691"/>
      <c r="ZM691"/>
      <c r="ZN691"/>
      <c r="ZO691"/>
      <c r="ZP691"/>
      <c r="ZQ691"/>
      <c r="ZR691"/>
      <c r="ZS691"/>
      <c r="ZT691"/>
      <c r="ZU691"/>
      <c r="ZV691"/>
      <c r="ZW691"/>
      <c r="ZX691"/>
      <c r="ZY691"/>
      <c r="ZZ691"/>
      <c r="AAA691"/>
      <c r="AAB691"/>
      <c r="AAC691"/>
      <c r="AAD691"/>
      <c r="AAE691"/>
      <c r="AAF691"/>
      <c r="AAG691"/>
      <c r="AAH691"/>
      <c r="AAI691"/>
      <c r="AAJ691"/>
      <c r="AAK691"/>
      <c r="AAL691"/>
      <c r="AAM691"/>
      <c r="AAN691"/>
      <c r="AAO691"/>
      <c r="AAP691"/>
      <c r="AAQ691"/>
      <c r="AAR691"/>
      <c r="AAS691"/>
      <c r="AAT691"/>
      <c r="AAU691"/>
      <c r="AAV691"/>
      <c r="AAW691"/>
      <c r="AAX691"/>
      <c r="AAY691"/>
      <c r="AAZ691"/>
      <c r="ABA691"/>
      <c r="ABB691"/>
      <c r="ABC691"/>
      <c r="ABD691"/>
      <c r="ABE691"/>
      <c r="ABF691"/>
      <c r="ABG691"/>
      <c r="ABH691"/>
      <c r="ABI691"/>
      <c r="ABJ691"/>
      <c r="ABK691"/>
      <c r="ABL691"/>
      <c r="ABM691"/>
      <c r="ABN691"/>
      <c r="ABO691"/>
      <c r="ABP691"/>
      <c r="ABQ691"/>
      <c r="ABR691"/>
      <c r="ABS691"/>
      <c r="ABT691"/>
      <c r="ABU691"/>
      <c r="ABV691"/>
      <c r="ABW691"/>
      <c r="ABX691"/>
      <c r="ABY691"/>
      <c r="ABZ691"/>
      <c r="ACA691"/>
      <c r="ACB691"/>
      <c r="ACC691"/>
      <c r="ACD691"/>
      <c r="ACE691"/>
      <c r="ACF691"/>
      <c r="ACG691"/>
      <c r="ACH691"/>
      <c r="ACI691"/>
      <c r="ACJ691"/>
      <c r="ACK691"/>
      <c r="ACL691"/>
      <c r="ACM691"/>
      <c r="ACN691"/>
      <c r="ACO691"/>
      <c r="ACP691"/>
      <c r="ACQ691"/>
      <c r="ACR691"/>
      <c r="ACS691"/>
      <c r="ACT691"/>
      <c r="ACU691"/>
      <c r="ACV691"/>
      <c r="ACW691"/>
      <c r="ACX691"/>
      <c r="ACY691"/>
      <c r="ACZ691"/>
      <c r="ADA691"/>
      <c r="ADB691"/>
      <c r="ADC691"/>
      <c r="ADD691"/>
      <c r="ADE691"/>
      <c r="ADF691"/>
      <c r="ADG691"/>
      <c r="ADH691"/>
      <c r="ADI691"/>
      <c r="ADJ691"/>
      <c r="ADK691"/>
      <c r="ADL691"/>
      <c r="ADM691"/>
      <c r="ADN691"/>
      <c r="ADO691"/>
      <c r="ADP691"/>
      <c r="ADQ691"/>
      <c r="ADR691"/>
      <c r="ADS691"/>
      <c r="ADT691"/>
      <c r="ADU691"/>
      <c r="ADV691"/>
      <c r="ADW691"/>
      <c r="ADX691"/>
      <c r="ADY691"/>
      <c r="ADZ691"/>
      <c r="AEA691"/>
      <c r="AEB691"/>
      <c r="AEC691"/>
      <c r="AED691"/>
      <c r="AEE691"/>
      <c r="AEF691"/>
      <c r="AEG691"/>
      <c r="AEH691"/>
      <c r="AEI691"/>
      <c r="AEJ691"/>
      <c r="AEK691"/>
      <c r="AEL691"/>
      <c r="AEM691"/>
      <c r="AEN691"/>
      <c r="AEO691"/>
      <c r="AEP691"/>
      <c r="AEQ691"/>
      <c r="AER691"/>
      <c r="AES691"/>
      <c r="AET691"/>
      <c r="AEU691"/>
      <c r="AEV691"/>
      <c r="AEW691"/>
      <c r="AEX691"/>
      <c r="AEY691"/>
      <c r="AEZ691"/>
      <c r="AFA691"/>
      <c r="AFB691"/>
      <c r="AFC691"/>
      <c r="AFD691"/>
      <c r="AFE691"/>
      <c r="AFF691"/>
      <c r="AFG691"/>
      <c r="AFH691"/>
      <c r="AFI691"/>
      <c r="AFJ691"/>
      <c r="AFK691"/>
      <c r="AFL691"/>
      <c r="AFM691"/>
      <c r="AFN691"/>
      <c r="AFO691"/>
      <c r="AFP691"/>
      <c r="AFQ691"/>
      <c r="AFR691"/>
      <c r="AFS691"/>
      <c r="AFT691"/>
      <c r="AFU691"/>
      <c r="AFV691"/>
      <c r="AFW691"/>
      <c r="AFX691"/>
      <c r="AFY691"/>
      <c r="AFZ691"/>
      <c r="AGA691"/>
      <c r="AGB691"/>
      <c r="AGC691"/>
      <c r="AGD691"/>
      <c r="AGE691"/>
      <c r="AGF691"/>
      <c r="AGG691"/>
      <c r="AGH691"/>
      <c r="AGI691"/>
      <c r="AGJ691"/>
      <c r="AGK691"/>
      <c r="AGL691"/>
      <c r="AGM691"/>
      <c r="AGN691"/>
      <c r="AGO691"/>
      <c r="AGP691"/>
      <c r="AGQ691"/>
      <c r="AGR691"/>
      <c r="AGS691"/>
      <c r="AGT691"/>
      <c r="AGU691"/>
      <c r="AGV691"/>
      <c r="AGW691"/>
      <c r="AGX691"/>
      <c r="AGY691"/>
      <c r="AGZ691"/>
      <c r="AHA691"/>
      <c r="AHB691"/>
      <c r="AHC691"/>
      <c r="AHD691"/>
      <c r="AHE691"/>
      <c r="AHF691"/>
      <c r="AHG691"/>
      <c r="AHH691"/>
      <c r="AHI691"/>
      <c r="AHJ691"/>
      <c r="AHK691"/>
      <c r="AHL691"/>
      <c r="AHM691"/>
      <c r="AHN691"/>
      <c r="AHO691"/>
      <c r="AHP691"/>
      <c r="AHQ691"/>
      <c r="AHR691"/>
      <c r="AHS691"/>
      <c r="AHT691"/>
      <c r="AHU691"/>
      <c r="AHV691"/>
      <c r="AHW691"/>
      <c r="AHX691"/>
      <c r="AHY691"/>
      <c r="AHZ691"/>
      <c r="AIA691"/>
      <c r="AIB691"/>
      <c r="AIC691"/>
      <c r="AID691"/>
      <c r="AIE691"/>
      <c r="AIF691"/>
      <c r="AIG691"/>
      <c r="AIH691"/>
      <c r="AII691"/>
      <c r="AIJ691"/>
      <c r="AIK691"/>
      <c r="AIL691"/>
      <c r="AIM691"/>
      <c r="AIN691"/>
      <c r="AIO691"/>
      <c r="AIP691"/>
      <c r="AIQ691"/>
      <c r="AIR691"/>
      <c r="AIS691"/>
      <c r="AIT691"/>
      <c r="AIU691"/>
      <c r="AIV691"/>
      <c r="AIW691"/>
      <c r="AIX691"/>
      <c r="AIY691"/>
      <c r="AIZ691"/>
      <c r="AJA691"/>
      <c r="AJB691"/>
      <c r="AJC691"/>
      <c r="AJD691"/>
      <c r="AJE691"/>
      <c r="AJF691"/>
      <c r="AJG691"/>
      <c r="AJH691"/>
      <c r="AJI691"/>
      <c r="AJJ691"/>
      <c r="AJK691"/>
      <c r="AJL691"/>
      <c r="AJM691"/>
      <c r="AJN691"/>
      <c r="AJO691"/>
      <c r="AJP691"/>
      <c r="AJQ691"/>
      <c r="AJR691"/>
      <c r="AJS691"/>
      <c r="AJT691"/>
      <c r="AJU691"/>
      <c r="AJV691"/>
      <c r="AJW691"/>
      <c r="AJX691"/>
      <c r="AJY691"/>
      <c r="AJZ691"/>
      <c r="AKA691"/>
      <c r="AKB691"/>
      <c r="AKC691"/>
      <c r="AKD691"/>
      <c r="AKE691"/>
      <c r="AKF691"/>
      <c r="AKG691"/>
      <c r="AKH691"/>
      <c r="AKI691"/>
      <c r="AKJ691"/>
      <c r="AKK691"/>
      <c r="AKL691"/>
      <c r="AKM691"/>
      <c r="AKN691"/>
      <c r="AKO691"/>
      <c r="AKP691"/>
      <c r="AKQ691"/>
      <c r="AKR691"/>
      <c r="AKS691"/>
      <c r="AKT691"/>
      <c r="AKU691"/>
      <c r="AKV691"/>
      <c r="AKW691"/>
      <c r="AKX691"/>
      <c r="AKY691"/>
      <c r="AKZ691"/>
      <c r="ALA691"/>
      <c r="ALB691"/>
      <c r="ALC691"/>
      <c r="ALD691"/>
      <c r="ALE691"/>
      <c r="ALF691"/>
      <c r="ALG691"/>
      <c r="ALH691"/>
      <c r="ALI691"/>
      <c r="ALJ691"/>
      <c r="ALK691"/>
      <c r="ALL691"/>
      <c r="ALM691"/>
      <c r="ALN691"/>
      <c r="ALO691"/>
      <c r="ALP691"/>
      <c r="ALQ691"/>
      <c r="ALR691"/>
      <c r="ALS691"/>
      <c r="ALT691"/>
      <c r="ALU691"/>
      <c r="ALV691"/>
      <c r="ALW691"/>
      <c r="ALX691"/>
      <c r="ALY691"/>
      <c r="ALZ691"/>
      <c r="AMA691"/>
      <c r="AMB691"/>
      <c r="AMC691"/>
      <c r="AMD691"/>
      <c r="AME691"/>
      <c r="AMF691"/>
      <c r="AMG691"/>
      <c r="AMH691"/>
      <c r="AMI691"/>
      <c r="AMJ691"/>
    </row>
    <row r="692" spans="1:1024" outlineLevel="1" x14ac:dyDescent="0.25">
      <c r="A692"/>
      <c r="B692" s="254"/>
      <c r="C692" s="84"/>
      <c r="D692" s="386" t="s">
        <v>488</v>
      </c>
      <c r="E692" s="273">
        <v>50</v>
      </c>
      <c r="F692" s="273">
        <v>2</v>
      </c>
      <c r="G692" s="85"/>
      <c r="H692" s="221"/>
      <c r="I692" s="84"/>
      <c r="J692" s="222">
        <f t="shared" si="18"/>
        <v>100</v>
      </c>
      <c r="K692" s="86"/>
      <c r="L692" s="87"/>
      <c r="M692" s="88"/>
      <c r="N692"/>
      <c r="O692" s="80"/>
      <c r="P692" s="208">
        <f t="shared" si="17"/>
        <v>0</v>
      </c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  <c r="IW692"/>
      <c r="IX692"/>
      <c r="IY692"/>
      <c r="IZ692"/>
      <c r="JA692"/>
      <c r="JB692"/>
      <c r="JC692"/>
      <c r="JD692"/>
      <c r="JE692"/>
      <c r="JF692"/>
      <c r="JG692"/>
      <c r="JH692"/>
      <c r="JI692"/>
      <c r="JJ692"/>
      <c r="JK692"/>
      <c r="JL692"/>
      <c r="JM692"/>
      <c r="JN692"/>
      <c r="JO692"/>
      <c r="JP692"/>
      <c r="JQ692"/>
      <c r="JR692"/>
      <c r="JS692"/>
      <c r="JT692"/>
      <c r="JU692"/>
      <c r="JV692"/>
      <c r="JW692"/>
      <c r="JX692"/>
      <c r="JY692"/>
      <c r="JZ692"/>
      <c r="KA692"/>
      <c r="KB692"/>
      <c r="KC692"/>
      <c r="KD692"/>
      <c r="KE692"/>
      <c r="KF692"/>
      <c r="KG692"/>
      <c r="KH692"/>
      <c r="KI692"/>
      <c r="KJ692"/>
      <c r="KK692"/>
      <c r="KL692"/>
      <c r="KM692"/>
      <c r="KN692"/>
      <c r="KO692"/>
      <c r="KP692"/>
      <c r="KQ692"/>
      <c r="KR692"/>
      <c r="KS692"/>
      <c r="KT692"/>
      <c r="KU692"/>
      <c r="KV692"/>
      <c r="KW692"/>
      <c r="KX692"/>
      <c r="KY692"/>
      <c r="KZ692"/>
      <c r="LA692"/>
      <c r="LB692"/>
      <c r="LC692"/>
      <c r="LD692"/>
      <c r="LE692"/>
      <c r="LF692"/>
      <c r="LG692"/>
      <c r="LH692"/>
      <c r="LI692"/>
      <c r="LJ692"/>
      <c r="LK692"/>
      <c r="LL692"/>
      <c r="LM692"/>
      <c r="LN692"/>
      <c r="LO692"/>
      <c r="LP692"/>
      <c r="LQ692"/>
      <c r="LR692"/>
      <c r="LS692"/>
      <c r="LT692"/>
      <c r="LU692"/>
      <c r="LV692"/>
      <c r="LW692"/>
      <c r="LX692"/>
      <c r="LY692"/>
      <c r="LZ692"/>
      <c r="MA692"/>
      <c r="MB692"/>
      <c r="MC692"/>
      <c r="MD692"/>
      <c r="ME692"/>
      <c r="MF692"/>
      <c r="MG692"/>
      <c r="MH692"/>
      <c r="MI692"/>
      <c r="MJ692"/>
      <c r="MK692"/>
      <c r="ML692"/>
      <c r="MM692"/>
      <c r="MN692"/>
      <c r="MO692"/>
      <c r="MP692"/>
      <c r="MQ692"/>
      <c r="MR692"/>
      <c r="MS692"/>
      <c r="MT692"/>
      <c r="MU692"/>
      <c r="MV692"/>
      <c r="MW692"/>
      <c r="MX692"/>
      <c r="MY692"/>
      <c r="MZ692"/>
      <c r="NA692"/>
      <c r="NB692"/>
      <c r="NC692"/>
      <c r="ND692"/>
      <c r="NE692"/>
      <c r="NF692"/>
      <c r="NG692"/>
      <c r="NH692"/>
      <c r="NI692"/>
      <c r="NJ692"/>
      <c r="NK692"/>
      <c r="NL692"/>
      <c r="NM692"/>
      <c r="NN692"/>
      <c r="NO692"/>
      <c r="NP692"/>
      <c r="NQ692"/>
      <c r="NR692"/>
      <c r="NS692"/>
      <c r="NT692"/>
      <c r="NU692"/>
      <c r="NV692"/>
      <c r="NW692"/>
      <c r="NX692"/>
      <c r="NY692"/>
      <c r="NZ692"/>
      <c r="OA692"/>
      <c r="OB692"/>
      <c r="OC692"/>
      <c r="OD692"/>
      <c r="OE692"/>
      <c r="OF692"/>
      <c r="OG692"/>
      <c r="OH692"/>
      <c r="OI692"/>
      <c r="OJ692"/>
      <c r="OK692"/>
      <c r="OL692"/>
      <c r="OM692"/>
      <c r="ON692"/>
      <c r="OO692"/>
      <c r="OP692"/>
      <c r="OQ692"/>
      <c r="OR692"/>
      <c r="OS692"/>
      <c r="OT692"/>
      <c r="OU692"/>
      <c r="OV692"/>
      <c r="OW692"/>
      <c r="OX692"/>
      <c r="OY692"/>
      <c r="OZ692"/>
      <c r="PA692"/>
      <c r="PB692"/>
      <c r="PC692"/>
      <c r="PD692"/>
      <c r="PE692"/>
      <c r="PF692"/>
      <c r="PG692"/>
      <c r="PH692"/>
      <c r="PI692"/>
      <c r="PJ692"/>
      <c r="PK692"/>
      <c r="PL692"/>
      <c r="PM692"/>
      <c r="PN692"/>
      <c r="PO692"/>
      <c r="PP692"/>
      <c r="PQ692"/>
      <c r="PR692"/>
      <c r="PS692"/>
      <c r="PT692"/>
      <c r="PU692"/>
      <c r="PV692"/>
      <c r="PW692"/>
      <c r="PX692"/>
      <c r="PY692"/>
      <c r="PZ692"/>
      <c r="QA692"/>
      <c r="QB692"/>
      <c r="QC692"/>
      <c r="QD692"/>
      <c r="QE692"/>
      <c r="QF692"/>
      <c r="QG692"/>
      <c r="QH692"/>
      <c r="QI692"/>
      <c r="QJ692"/>
      <c r="QK692"/>
      <c r="QL692"/>
      <c r="QM692"/>
      <c r="QN692"/>
      <c r="QO692"/>
      <c r="QP692"/>
      <c r="QQ692"/>
      <c r="QR692"/>
      <c r="QS692"/>
      <c r="QT692"/>
      <c r="QU692"/>
      <c r="QV692"/>
      <c r="QW692"/>
      <c r="QX692"/>
      <c r="QY692"/>
      <c r="QZ692"/>
      <c r="RA692"/>
      <c r="RB692"/>
      <c r="RC692"/>
      <c r="RD692"/>
      <c r="RE692"/>
      <c r="RF692"/>
      <c r="RG692"/>
      <c r="RH692"/>
      <c r="RI692"/>
      <c r="RJ692"/>
      <c r="RK692"/>
      <c r="RL692"/>
      <c r="RM692"/>
      <c r="RN692"/>
      <c r="RO692"/>
      <c r="RP692"/>
      <c r="RQ692"/>
      <c r="RR692"/>
      <c r="RS692"/>
      <c r="RT692"/>
      <c r="RU692"/>
      <c r="RV692"/>
      <c r="RW692"/>
      <c r="RX692"/>
      <c r="RY692"/>
      <c r="RZ692"/>
      <c r="SA692"/>
      <c r="SB692"/>
      <c r="SC692"/>
      <c r="SD692"/>
      <c r="SE692"/>
      <c r="SF692"/>
      <c r="SG692"/>
      <c r="SH692"/>
      <c r="SI692"/>
      <c r="SJ692"/>
      <c r="SK692"/>
      <c r="SL692"/>
      <c r="SM692"/>
      <c r="SN692"/>
      <c r="SO692"/>
      <c r="SP692"/>
      <c r="SQ692"/>
      <c r="SR692"/>
      <c r="SS692"/>
      <c r="ST692"/>
      <c r="SU692"/>
      <c r="SV692"/>
      <c r="SW692"/>
      <c r="SX692"/>
      <c r="SY692"/>
      <c r="SZ692"/>
      <c r="TA692"/>
      <c r="TB692"/>
      <c r="TC692"/>
      <c r="TD692"/>
      <c r="TE692"/>
      <c r="TF692"/>
      <c r="TG692"/>
      <c r="TH692"/>
      <c r="TI692"/>
      <c r="TJ692"/>
      <c r="TK692"/>
      <c r="TL692"/>
      <c r="TM692"/>
      <c r="TN692"/>
      <c r="TO692"/>
      <c r="TP692"/>
      <c r="TQ692"/>
      <c r="TR692"/>
      <c r="TS692"/>
      <c r="TT692"/>
      <c r="TU692"/>
      <c r="TV692"/>
      <c r="TW692"/>
      <c r="TX692"/>
      <c r="TY692"/>
      <c r="TZ692"/>
      <c r="UA692"/>
      <c r="UB692"/>
      <c r="UC692"/>
      <c r="UD692"/>
      <c r="UE692"/>
      <c r="UF692"/>
      <c r="UG692"/>
      <c r="UH692"/>
      <c r="UI692"/>
      <c r="UJ692"/>
      <c r="UK692"/>
      <c r="UL692"/>
      <c r="UM692"/>
      <c r="UN692"/>
      <c r="UO692"/>
      <c r="UP692"/>
      <c r="UQ692"/>
      <c r="UR692"/>
      <c r="US692"/>
      <c r="UT692"/>
      <c r="UU692"/>
      <c r="UV692"/>
      <c r="UW692"/>
      <c r="UX692"/>
      <c r="UY692"/>
      <c r="UZ692"/>
      <c r="VA692"/>
      <c r="VB692"/>
      <c r="VC692"/>
      <c r="VD692"/>
      <c r="VE692"/>
      <c r="VF692"/>
      <c r="VG692"/>
      <c r="VH692"/>
      <c r="VI692"/>
      <c r="VJ692"/>
      <c r="VK692"/>
      <c r="VL692"/>
      <c r="VM692"/>
      <c r="VN692"/>
      <c r="VO692"/>
      <c r="VP692"/>
      <c r="VQ692"/>
      <c r="VR692"/>
      <c r="VS692"/>
      <c r="VT692"/>
      <c r="VU692"/>
      <c r="VV692"/>
      <c r="VW692"/>
      <c r="VX692"/>
      <c r="VY692"/>
      <c r="VZ692"/>
      <c r="WA692"/>
      <c r="WB692"/>
      <c r="WC692"/>
      <c r="WD692"/>
      <c r="WE692"/>
      <c r="WF692"/>
      <c r="WG692"/>
      <c r="WH692"/>
      <c r="WI692"/>
      <c r="WJ692"/>
      <c r="WK692"/>
      <c r="WL692"/>
      <c r="WM692"/>
      <c r="WN692"/>
      <c r="WO692"/>
      <c r="WP692"/>
      <c r="WQ692"/>
      <c r="WR692"/>
      <c r="WS692"/>
      <c r="WT692"/>
      <c r="WU692"/>
      <c r="WV692"/>
      <c r="WW692"/>
      <c r="WX692"/>
      <c r="WY692"/>
      <c r="WZ692"/>
      <c r="XA692"/>
      <c r="XB692"/>
      <c r="XC692"/>
      <c r="XD692"/>
      <c r="XE692"/>
      <c r="XF692"/>
      <c r="XG692"/>
      <c r="XH692"/>
      <c r="XI692"/>
      <c r="XJ692"/>
      <c r="XK692"/>
      <c r="XL692"/>
      <c r="XM692"/>
      <c r="XN692"/>
      <c r="XO692"/>
      <c r="XP692"/>
      <c r="XQ692"/>
      <c r="XR692"/>
      <c r="XS692"/>
      <c r="XT692"/>
      <c r="XU692"/>
      <c r="XV692"/>
      <c r="XW692"/>
      <c r="XX692"/>
      <c r="XY692"/>
      <c r="XZ692"/>
      <c r="YA692"/>
      <c r="YB692"/>
      <c r="YC692"/>
      <c r="YD692"/>
      <c r="YE692"/>
      <c r="YF692"/>
      <c r="YG692"/>
      <c r="YH692"/>
      <c r="YI692"/>
      <c r="YJ692"/>
      <c r="YK692"/>
      <c r="YL692"/>
      <c r="YM692"/>
      <c r="YN692"/>
      <c r="YO692"/>
      <c r="YP692"/>
      <c r="YQ692"/>
      <c r="YR692"/>
      <c r="YS692"/>
      <c r="YT692"/>
      <c r="YU692"/>
      <c r="YV692"/>
      <c r="YW692"/>
      <c r="YX692"/>
      <c r="YY692"/>
      <c r="YZ692"/>
      <c r="ZA692"/>
      <c r="ZB692"/>
      <c r="ZC692"/>
      <c r="ZD692"/>
      <c r="ZE692"/>
      <c r="ZF692"/>
      <c r="ZG692"/>
      <c r="ZH692"/>
      <c r="ZI692"/>
      <c r="ZJ692"/>
      <c r="ZK692"/>
      <c r="ZL692"/>
      <c r="ZM692"/>
      <c r="ZN692"/>
      <c r="ZO692"/>
      <c r="ZP692"/>
      <c r="ZQ692"/>
      <c r="ZR692"/>
      <c r="ZS692"/>
      <c r="ZT692"/>
      <c r="ZU692"/>
      <c r="ZV692"/>
      <c r="ZW692"/>
      <c r="ZX692"/>
      <c r="ZY692"/>
      <c r="ZZ692"/>
      <c r="AAA692"/>
      <c r="AAB692"/>
      <c r="AAC692"/>
      <c r="AAD692"/>
      <c r="AAE692"/>
      <c r="AAF692"/>
      <c r="AAG692"/>
      <c r="AAH692"/>
      <c r="AAI692"/>
      <c r="AAJ692"/>
      <c r="AAK692"/>
      <c r="AAL692"/>
      <c r="AAM692"/>
      <c r="AAN692"/>
      <c r="AAO692"/>
      <c r="AAP692"/>
      <c r="AAQ692"/>
      <c r="AAR692"/>
      <c r="AAS692"/>
      <c r="AAT692"/>
      <c r="AAU692"/>
      <c r="AAV692"/>
      <c r="AAW692"/>
      <c r="AAX692"/>
      <c r="AAY692"/>
      <c r="AAZ692"/>
      <c r="ABA692"/>
      <c r="ABB692"/>
      <c r="ABC692"/>
      <c r="ABD692"/>
      <c r="ABE692"/>
      <c r="ABF692"/>
      <c r="ABG692"/>
      <c r="ABH692"/>
      <c r="ABI692"/>
      <c r="ABJ692"/>
      <c r="ABK692"/>
      <c r="ABL692"/>
      <c r="ABM692"/>
      <c r="ABN692"/>
      <c r="ABO692"/>
      <c r="ABP692"/>
      <c r="ABQ692"/>
      <c r="ABR692"/>
      <c r="ABS692"/>
      <c r="ABT692"/>
      <c r="ABU692"/>
      <c r="ABV692"/>
      <c r="ABW692"/>
      <c r="ABX692"/>
      <c r="ABY692"/>
      <c r="ABZ692"/>
      <c r="ACA692"/>
      <c r="ACB692"/>
      <c r="ACC692"/>
      <c r="ACD692"/>
      <c r="ACE692"/>
      <c r="ACF692"/>
      <c r="ACG692"/>
      <c r="ACH692"/>
      <c r="ACI692"/>
      <c r="ACJ692"/>
      <c r="ACK692"/>
      <c r="ACL692"/>
      <c r="ACM692"/>
      <c r="ACN692"/>
      <c r="ACO692"/>
      <c r="ACP692"/>
      <c r="ACQ692"/>
      <c r="ACR692"/>
      <c r="ACS692"/>
      <c r="ACT692"/>
      <c r="ACU692"/>
      <c r="ACV692"/>
      <c r="ACW692"/>
      <c r="ACX692"/>
      <c r="ACY692"/>
      <c r="ACZ692"/>
      <c r="ADA692"/>
      <c r="ADB692"/>
      <c r="ADC692"/>
      <c r="ADD692"/>
      <c r="ADE692"/>
      <c r="ADF692"/>
      <c r="ADG692"/>
      <c r="ADH692"/>
      <c r="ADI692"/>
      <c r="ADJ692"/>
      <c r="ADK692"/>
      <c r="ADL692"/>
      <c r="ADM692"/>
      <c r="ADN692"/>
      <c r="ADO692"/>
      <c r="ADP692"/>
      <c r="ADQ692"/>
      <c r="ADR692"/>
      <c r="ADS692"/>
      <c r="ADT692"/>
      <c r="ADU692"/>
      <c r="ADV692"/>
      <c r="ADW692"/>
      <c r="ADX692"/>
      <c r="ADY692"/>
      <c r="ADZ692"/>
      <c r="AEA692"/>
      <c r="AEB692"/>
      <c r="AEC692"/>
      <c r="AED692"/>
      <c r="AEE692"/>
      <c r="AEF692"/>
      <c r="AEG692"/>
      <c r="AEH692"/>
      <c r="AEI692"/>
      <c r="AEJ692"/>
      <c r="AEK692"/>
      <c r="AEL692"/>
      <c r="AEM692"/>
      <c r="AEN692"/>
      <c r="AEO692"/>
      <c r="AEP692"/>
      <c r="AEQ692"/>
      <c r="AER692"/>
      <c r="AES692"/>
      <c r="AET692"/>
      <c r="AEU692"/>
      <c r="AEV692"/>
      <c r="AEW692"/>
      <c r="AEX692"/>
      <c r="AEY692"/>
      <c r="AEZ692"/>
      <c r="AFA692"/>
      <c r="AFB692"/>
      <c r="AFC692"/>
      <c r="AFD692"/>
      <c r="AFE692"/>
      <c r="AFF692"/>
      <c r="AFG692"/>
      <c r="AFH692"/>
      <c r="AFI692"/>
      <c r="AFJ692"/>
      <c r="AFK692"/>
      <c r="AFL692"/>
      <c r="AFM692"/>
      <c r="AFN692"/>
      <c r="AFO692"/>
      <c r="AFP692"/>
      <c r="AFQ692"/>
      <c r="AFR692"/>
      <c r="AFS692"/>
      <c r="AFT692"/>
      <c r="AFU692"/>
      <c r="AFV692"/>
      <c r="AFW692"/>
      <c r="AFX692"/>
      <c r="AFY692"/>
      <c r="AFZ692"/>
      <c r="AGA692"/>
      <c r="AGB692"/>
      <c r="AGC692"/>
      <c r="AGD692"/>
      <c r="AGE692"/>
      <c r="AGF692"/>
      <c r="AGG692"/>
      <c r="AGH692"/>
      <c r="AGI692"/>
      <c r="AGJ692"/>
      <c r="AGK692"/>
      <c r="AGL692"/>
      <c r="AGM692"/>
      <c r="AGN692"/>
      <c r="AGO692"/>
      <c r="AGP692"/>
      <c r="AGQ692"/>
      <c r="AGR692"/>
      <c r="AGS692"/>
      <c r="AGT692"/>
      <c r="AGU692"/>
      <c r="AGV692"/>
      <c r="AGW692"/>
      <c r="AGX692"/>
      <c r="AGY692"/>
      <c r="AGZ692"/>
      <c r="AHA692"/>
      <c r="AHB692"/>
      <c r="AHC692"/>
      <c r="AHD692"/>
      <c r="AHE692"/>
      <c r="AHF692"/>
      <c r="AHG692"/>
      <c r="AHH692"/>
      <c r="AHI692"/>
      <c r="AHJ692"/>
      <c r="AHK692"/>
      <c r="AHL692"/>
      <c r="AHM692"/>
      <c r="AHN692"/>
      <c r="AHO692"/>
      <c r="AHP692"/>
      <c r="AHQ692"/>
      <c r="AHR692"/>
      <c r="AHS692"/>
      <c r="AHT692"/>
      <c r="AHU692"/>
      <c r="AHV692"/>
      <c r="AHW692"/>
      <c r="AHX692"/>
      <c r="AHY692"/>
      <c r="AHZ692"/>
      <c r="AIA692"/>
      <c r="AIB692"/>
      <c r="AIC692"/>
      <c r="AID692"/>
      <c r="AIE692"/>
      <c r="AIF692"/>
      <c r="AIG692"/>
      <c r="AIH692"/>
      <c r="AII692"/>
      <c r="AIJ692"/>
      <c r="AIK692"/>
      <c r="AIL692"/>
      <c r="AIM692"/>
      <c r="AIN692"/>
      <c r="AIO692"/>
      <c r="AIP692"/>
      <c r="AIQ692"/>
      <c r="AIR692"/>
      <c r="AIS692"/>
      <c r="AIT692"/>
      <c r="AIU692"/>
      <c r="AIV692"/>
      <c r="AIW692"/>
      <c r="AIX692"/>
      <c r="AIY692"/>
      <c r="AIZ692"/>
      <c r="AJA692"/>
      <c r="AJB692"/>
      <c r="AJC692"/>
      <c r="AJD692"/>
      <c r="AJE692"/>
      <c r="AJF692"/>
      <c r="AJG692"/>
      <c r="AJH692"/>
      <c r="AJI692"/>
      <c r="AJJ692"/>
      <c r="AJK692"/>
      <c r="AJL692"/>
      <c r="AJM692"/>
      <c r="AJN692"/>
      <c r="AJO692"/>
      <c r="AJP692"/>
      <c r="AJQ692"/>
      <c r="AJR692"/>
      <c r="AJS692"/>
      <c r="AJT692"/>
      <c r="AJU692"/>
      <c r="AJV692"/>
      <c r="AJW692"/>
      <c r="AJX692"/>
      <c r="AJY692"/>
      <c r="AJZ692"/>
      <c r="AKA692"/>
      <c r="AKB692"/>
      <c r="AKC692"/>
      <c r="AKD692"/>
      <c r="AKE692"/>
      <c r="AKF692"/>
      <c r="AKG692"/>
      <c r="AKH692"/>
      <c r="AKI692"/>
      <c r="AKJ692"/>
      <c r="AKK692"/>
      <c r="AKL692"/>
      <c r="AKM692"/>
      <c r="AKN692"/>
      <c r="AKO692"/>
      <c r="AKP692"/>
      <c r="AKQ692"/>
      <c r="AKR692"/>
      <c r="AKS692"/>
      <c r="AKT692"/>
      <c r="AKU692"/>
      <c r="AKV692"/>
      <c r="AKW692"/>
      <c r="AKX692"/>
      <c r="AKY692"/>
      <c r="AKZ692"/>
      <c r="ALA692"/>
      <c r="ALB692"/>
      <c r="ALC692"/>
      <c r="ALD692"/>
      <c r="ALE692"/>
      <c r="ALF692"/>
      <c r="ALG692"/>
      <c r="ALH692"/>
      <c r="ALI692"/>
      <c r="ALJ692"/>
      <c r="ALK692"/>
      <c r="ALL692"/>
      <c r="ALM692"/>
      <c r="ALN692"/>
      <c r="ALO692"/>
      <c r="ALP692"/>
      <c r="ALQ692"/>
      <c r="ALR692"/>
      <c r="ALS692"/>
      <c r="ALT692"/>
      <c r="ALU692"/>
      <c r="ALV692"/>
      <c r="ALW692"/>
      <c r="ALX692"/>
      <c r="ALY692"/>
      <c r="ALZ692"/>
      <c r="AMA692"/>
      <c r="AMB692"/>
      <c r="AMC692"/>
      <c r="AMD692"/>
      <c r="AME692"/>
      <c r="AMF692"/>
      <c r="AMG692"/>
      <c r="AMH692"/>
      <c r="AMI692"/>
      <c r="AMJ692"/>
    </row>
    <row r="693" spans="1:1024" outlineLevel="1" x14ac:dyDescent="0.25">
      <c r="A693"/>
      <c r="B693" s="254"/>
      <c r="C693" s="84"/>
      <c r="D693" s="386" t="s">
        <v>591</v>
      </c>
      <c r="E693" s="273">
        <v>55</v>
      </c>
      <c r="F693" s="273">
        <v>8</v>
      </c>
      <c r="G693" s="85"/>
      <c r="H693" s="221"/>
      <c r="I693" s="84"/>
      <c r="J693" s="222">
        <f t="shared" si="18"/>
        <v>440</v>
      </c>
      <c r="K693" s="86"/>
      <c r="L693" s="87"/>
      <c r="M693" s="88"/>
      <c r="N693"/>
      <c r="O693" s="80"/>
      <c r="P693" s="208">
        <f t="shared" si="17"/>
        <v>0</v>
      </c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  <c r="IW693"/>
      <c r="IX693"/>
      <c r="IY693"/>
      <c r="IZ693"/>
      <c r="JA693"/>
      <c r="JB693"/>
      <c r="JC693"/>
      <c r="JD693"/>
      <c r="JE693"/>
      <c r="JF693"/>
      <c r="JG693"/>
      <c r="JH693"/>
      <c r="JI693"/>
      <c r="JJ693"/>
      <c r="JK693"/>
      <c r="JL693"/>
      <c r="JM693"/>
      <c r="JN693"/>
      <c r="JO693"/>
      <c r="JP693"/>
      <c r="JQ693"/>
      <c r="JR693"/>
      <c r="JS693"/>
      <c r="JT693"/>
      <c r="JU693"/>
      <c r="JV693"/>
      <c r="JW693"/>
      <c r="JX693"/>
      <c r="JY693"/>
      <c r="JZ693"/>
      <c r="KA693"/>
      <c r="KB693"/>
      <c r="KC693"/>
      <c r="KD693"/>
      <c r="KE693"/>
      <c r="KF693"/>
      <c r="KG693"/>
      <c r="KH693"/>
      <c r="KI693"/>
      <c r="KJ693"/>
      <c r="KK693"/>
      <c r="KL693"/>
      <c r="KM693"/>
      <c r="KN693"/>
      <c r="KO693"/>
      <c r="KP693"/>
      <c r="KQ693"/>
      <c r="KR693"/>
      <c r="KS693"/>
      <c r="KT693"/>
      <c r="KU693"/>
      <c r="KV693"/>
      <c r="KW693"/>
      <c r="KX693"/>
      <c r="KY693"/>
      <c r="KZ693"/>
      <c r="LA693"/>
      <c r="LB693"/>
      <c r="LC693"/>
      <c r="LD693"/>
      <c r="LE693"/>
      <c r="LF693"/>
      <c r="LG693"/>
      <c r="LH693"/>
      <c r="LI693"/>
      <c r="LJ693"/>
      <c r="LK693"/>
      <c r="LL693"/>
      <c r="LM693"/>
      <c r="LN693"/>
      <c r="LO693"/>
      <c r="LP693"/>
      <c r="LQ693"/>
      <c r="LR693"/>
      <c r="LS693"/>
      <c r="LT693"/>
      <c r="LU693"/>
      <c r="LV693"/>
      <c r="LW693"/>
      <c r="LX693"/>
      <c r="LY693"/>
      <c r="LZ693"/>
      <c r="MA693"/>
      <c r="MB693"/>
      <c r="MC693"/>
      <c r="MD693"/>
      <c r="ME693"/>
      <c r="MF693"/>
      <c r="MG693"/>
      <c r="MH693"/>
      <c r="MI693"/>
      <c r="MJ693"/>
      <c r="MK693"/>
      <c r="ML693"/>
      <c r="MM693"/>
      <c r="MN693"/>
      <c r="MO693"/>
      <c r="MP693"/>
      <c r="MQ693"/>
      <c r="MR693"/>
      <c r="MS693"/>
      <c r="MT693"/>
      <c r="MU693"/>
      <c r="MV693"/>
      <c r="MW693"/>
      <c r="MX693"/>
      <c r="MY693"/>
      <c r="MZ693"/>
      <c r="NA693"/>
      <c r="NB693"/>
      <c r="NC693"/>
      <c r="ND693"/>
      <c r="NE693"/>
      <c r="NF693"/>
      <c r="NG693"/>
      <c r="NH693"/>
      <c r="NI693"/>
      <c r="NJ693"/>
      <c r="NK693"/>
      <c r="NL693"/>
      <c r="NM693"/>
      <c r="NN693"/>
      <c r="NO693"/>
      <c r="NP693"/>
      <c r="NQ693"/>
      <c r="NR693"/>
      <c r="NS693"/>
      <c r="NT693"/>
      <c r="NU693"/>
      <c r="NV693"/>
      <c r="NW693"/>
      <c r="NX693"/>
      <c r="NY693"/>
      <c r="NZ693"/>
      <c r="OA693"/>
      <c r="OB693"/>
      <c r="OC693"/>
      <c r="OD693"/>
      <c r="OE693"/>
      <c r="OF693"/>
      <c r="OG693"/>
      <c r="OH693"/>
      <c r="OI693"/>
      <c r="OJ693"/>
      <c r="OK693"/>
      <c r="OL693"/>
      <c r="OM693"/>
      <c r="ON693"/>
      <c r="OO693"/>
      <c r="OP693"/>
      <c r="OQ693"/>
      <c r="OR693"/>
      <c r="OS693"/>
      <c r="OT693"/>
      <c r="OU693"/>
      <c r="OV693"/>
      <c r="OW693"/>
      <c r="OX693"/>
      <c r="OY693"/>
      <c r="OZ693"/>
      <c r="PA693"/>
      <c r="PB693"/>
      <c r="PC693"/>
      <c r="PD693"/>
      <c r="PE693"/>
      <c r="PF693"/>
      <c r="PG693"/>
      <c r="PH693"/>
      <c r="PI693"/>
      <c r="PJ693"/>
      <c r="PK693"/>
      <c r="PL693"/>
      <c r="PM693"/>
      <c r="PN693"/>
      <c r="PO693"/>
      <c r="PP693"/>
      <c r="PQ693"/>
      <c r="PR693"/>
      <c r="PS693"/>
      <c r="PT693"/>
      <c r="PU693"/>
      <c r="PV693"/>
      <c r="PW693"/>
      <c r="PX693"/>
      <c r="PY693"/>
      <c r="PZ693"/>
      <c r="QA693"/>
      <c r="QB693"/>
      <c r="QC693"/>
      <c r="QD693"/>
      <c r="QE693"/>
      <c r="QF693"/>
      <c r="QG693"/>
      <c r="QH693"/>
      <c r="QI693"/>
      <c r="QJ693"/>
      <c r="QK693"/>
      <c r="QL693"/>
      <c r="QM693"/>
      <c r="QN693"/>
      <c r="QO693"/>
      <c r="QP693"/>
      <c r="QQ693"/>
      <c r="QR693"/>
      <c r="QS693"/>
      <c r="QT693"/>
      <c r="QU693"/>
      <c r="QV693"/>
      <c r="QW693"/>
      <c r="QX693"/>
      <c r="QY693"/>
      <c r="QZ693"/>
      <c r="RA693"/>
      <c r="RB693"/>
      <c r="RC693"/>
      <c r="RD693"/>
      <c r="RE693"/>
      <c r="RF693"/>
      <c r="RG693"/>
      <c r="RH693"/>
      <c r="RI693"/>
      <c r="RJ693"/>
      <c r="RK693"/>
      <c r="RL693"/>
      <c r="RM693"/>
      <c r="RN693"/>
      <c r="RO693"/>
      <c r="RP693"/>
      <c r="RQ693"/>
      <c r="RR693"/>
      <c r="RS693"/>
      <c r="RT693"/>
      <c r="RU693"/>
      <c r="RV693"/>
      <c r="RW693"/>
      <c r="RX693"/>
      <c r="RY693"/>
      <c r="RZ693"/>
      <c r="SA693"/>
      <c r="SB693"/>
      <c r="SC693"/>
      <c r="SD693"/>
      <c r="SE693"/>
      <c r="SF693"/>
      <c r="SG693"/>
      <c r="SH693"/>
      <c r="SI693"/>
      <c r="SJ693"/>
      <c r="SK693"/>
      <c r="SL693"/>
      <c r="SM693"/>
      <c r="SN693"/>
      <c r="SO693"/>
      <c r="SP693"/>
      <c r="SQ693"/>
      <c r="SR693"/>
      <c r="SS693"/>
      <c r="ST693"/>
      <c r="SU693"/>
      <c r="SV693"/>
      <c r="SW693"/>
      <c r="SX693"/>
      <c r="SY693"/>
      <c r="SZ693"/>
      <c r="TA693"/>
      <c r="TB693"/>
      <c r="TC693"/>
      <c r="TD693"/>
      <c r="TE693"/>
      <c r="TF693"/>
      <c r="TG693"/>
      <c r="TH693"/>
      <c r="TI693"/>
      <c r="TJ693"/>
      <c r="TK693"/>
      <c r="TL693"/>
      <c r="TM693"/>
      <c r="TN693"/>
      <c r="TO693"/>
      <c r="TP693"/>
      <c r="TQ693"/>
      <c r="TR693"/>
      <c r="TS693"/>
      <c r="TT693"/>
      <c r="TU693"/>
      <c r="TV693"/>
      <c r="TW693"/>
      <c r="TX693"/>
      <c r="TY693"/>
      <c r="TZ693"/>
      <c r="UA693"/>
      <c r="UB693"/>
      <c r="UC693"/>
      <c r="UD693"/>
      <c r="UE693"/>
      <c r="UF693"/>
      <c r="UG693"/>
      <c r="UH693"/>
      <c r="UI693"/>
      <c r="UJ693"/>
      <c r="UK693"/>
      <c r="UL693"/>
      <c r="UM693"/>
      <c r="UN693"/>
      <c r="UO693"/>
      <c r="UP693"/>
      <c r="UQ693"/>
      <c r="UR693"/>
      <c r="US693"/>
      <c r="UT693"/>
      <c r="UU693"/>
      <c r="UV693"/>
      <c r="UW693"/>
      <c r="UX693"/>
      <c r="UY693"/>
      <c r="UZ693"/>
      <c r="VA693"/>
      <c r="VB693"/>
      <c r="VC693"/>
      <c r="VD693"/>
      <c r="VE693"/>
      <c r="VF693"/>
      <c r="VG693"/>
      <c r="VH693"/>
      <c r="VI693"/>
      <c r="VJ693"/>
      <c r="VK693"/>
      <c r="VL693"/>
      <c r="VM693"/>
      <c r="VN693"/>
      <c r="VO693"/>
      <c r="VP693"/>
      <c r="VQ693"/>
      <c r="VR693"/>
      <c r="VS693"/>
      <c r="VT693"/>
      <c r="VU693"/>
      <c r="VV693"/>
      <c r="VW693"/>
      <c r="VX693"/>
      <c r="VY693"/>
      <c r="VZ693"/>
      <c r="WA693"/>
      <c r="WB693"/>
      <c r="WC693"/>
      <c r="WD693"/>
      <c r="WE693"/>
      <c r="WF693"/>
      <c r="WG693"/>
      <c r="WH693"/>
      <c r="WI693"/>
      <c r="WJ693"/>
      <c r="WK693"/>
      <c r="WL693"/>
      <c r="WM693"/>
      <c r="WN693"/>
      <c r="WO693"/>
      <c r="WP693"/>
      <c r="WQ693"/>
      <c r="WR693"/>
      <c r="WS693"/>
      <c r="WT693"/>
      <c r="WU693"/>
      <c r="WV693"/>
      <c r="WW693"/>
      <c r="WX693"/>
      <c r="WY693"/>
      <c r="WZ693"/>
      <c r="XA693"/>
      <c r="XB693"/>
      <c r="XC693"/>
      <c r="XD693"/>
      <c r="XE693"/>
      <c r="XF693"/>
      <c r="XG693"/>
      <c r="XH693"/>
      <c r="XI693"/>
      <c r="XJ693"/>
      <c r="XK693"/>
      <c r="XL693"/>
      <c r="XM693"/>
      <c r="XN693"/>
      <c r="XO693"/>
      <c r="XP693"/>
      <c r="XQ693"/>
      <c r="XR693"/>
      <c r="XS693"/>
      <c r="XT693"/>
      <c r="XU693"/>
      <c r="XV693"/>
      <c r="XW693"/>
      <c r="XX693"/>
      <c r="XY693"/>
      <c r="XZ693"/>
      <c r="YA693"/>
      <c r="YB693"/>
      <c r="YC693"/>
      <c r="YD693"/>
      <c r="YE693"/>
      <c r="YF693"/>
      <c r="YG693"/>
      <c r="YH693"/>
      <c r="YI693"/>
      <c r="YJ693"/>
      <c r="YK693"/>
      <c r="YL693"/>
      <c r="YM693"/>
      <c r="YN693"/>
      <c r="YO693"/>
      <c r="YP693"/>
      <c r="YQ693"/>
      <c r="YR693"/>
      <c r="YS693"/>
      <c r="YT693"/>
      <c r="YU693"/>
      <c r="YV693"/>
      <c r="YW693"/>
      <c r="YX693"/>
      <c r="YY693"/>
      <c r="YZ693"/>
      <c r="ZA693"/>
      <c r="ZB693"/>
      <c r="ZC693"/>
      <c r="ZD693"/>
      <c r="ZE693"/>
      <c r="ZF693"/>
      <c r="ZG693"/>
      <c r="ZH693"/>
      <c r="ZI693"/>
      <c r="ZJ693"/>
      <c r="ZK693"/>
      <c r="ZL693"/>
      <c r="ZM693"/>
      <c r="ZN693"/>
      <c r="ZO693"/>
      <c r="ZP693"/>
      <c r="ZQ693"/>
      <c r="ZR693"/>
      <c r="ZS693"/>
      <c r="ZT693"/>
      <c r="ZU693"/>
      <c r="ZV693"/>
      <c r="ZW693"/>
      <c r="ZX693"/>
      <c r="ZY693"/>
      <c r="ZZ693"/>
      <c r="AAA693"/>
      <c r="AAB693"/>
      <c r="AAC693"/>
      <c r="AAD693"/>
      <c r="AAE693"/>
      <c r="AAF693"/>
      <c r="AAG693"/>
      <c r="AAH693"/>
      <c r="AAI693"/>
      <c r="AAJ693"/>
      <c r="AAK693"/>
      <c r="AAL693"/>
      <c r="AAM693"/>
      <c r="AAN693"/>
      <c r="AAO693"/>
      <c r="AAP693"/>
      <c r="AAQ693"/>
      <c r="AAR693"/>
      <c r="AAS693"/>
      <c r="AAT693"/>
      <c r="AAU693"/>
      <c r="AAV693"/>
      <c r="AAW693"/>
      <c r="AAX693"/>
      <c r="AAY693"/>
      <c r="AAZ693"/>
      <c r="ABA693"/>
      <c r="ABB693"/>
      <c r="ABC693"/>
      <c r="ABD693"/>
      <c r="ABE693"/>
      <c r="ABF693"/>
      <c r="ABG693"/>
      <c r="ABH693"/>
      <c r="ABI693"/>
      <c r="ABJ693"/>
      <c r="ABK693"/>
      <c r="ABL693"/>
      <c r="ABM693"/>
      <c r="ABN693"/>
      <c r="ABO693"/>
      <c r="ABP693"/>
      <c r="ABQ693"/>
      <c r="ABR693"/>
      <c r="ABS693"/>
      <c r="ABT693"/>
      <c r="ABU693"/>
      <c r="ABV693"/>
      <c r="ABW693"/>
      <c r="ABX693"/>
      <c r="ABY693"/>
      <c r="ABZ693"/>
      <c r="ACA693"/>
      <c r="ACB693"/>
      <c r="ACC693"/>
      <c r="ACD693"/>
      <c r="ACE693"/>
      <c r="ACF693"/>
      <c r="ACG693"/>
      <c r="ACH693"/>
      <c r="ACI693"/>
      <c r="ACJ693"/>
      <c r="ACK693"/>
      <c r="ACL693"/>
      <c r="ACM693"/>
      <c r="ACN693"/>
      <c r="ACO693"/>
      <c r="ACP693"/>
      <c r="ACQ693"/>
      <c r="ACR693"/>
      <c r="ACS693"/>
      <c r="ACT693"/>
      <c r="ACU693"/>
      <c r="ACV693"/>
      <c r="ACW693"/>
      <c r="ACX693"/>
      <c r="ACY693"/>
      <c r="ACZ693"/>
      <c r="ADA693"/>
      <c r="ADB693"/>
      <c r="ADC693"/>
      <c r="ADD693"/>
      <c r="ADE693"/>
      <c r="ADF693"/>
      <c r="ADG693"/>
      <c r="ADH693"/>
      <c r="ADI693"/>
      <c r="ADJ693"/>
      <c r="ADK693"/>
      <c r="ADL693"/>
      <c r="ADM693"/>
      <c r="ADN693"/>
      <c r="ADO693"/>
      <c r="ADP693"/>
      <c r="ADQ693"/>
      <c r="ADR693"/>
      <c r="ADS693"/>
      <c r="ADT693"/>
      <c r="ADU693"/>
      <c r="ADV693"/>
      <c r="ADW693"/>
      <c r="ADX693"/>
      <c r="ADY693"/>
      <c r="ADZ693"/>
      <c r="AEA693"/>
      <c r="AEB693"/>
      <c r="AEC693"/>
      <c r="AED693"/>
      <c r="AEE693"/>
      <c r="AEF693"/>
      <c r="AEG693"/>
      <c r="AEH693"/>
      <c r="AEI693"/>
      <c r="AEJ693"/>
      <c r="AEK693"/>
      <c r="AEL693"/>
      <c r="AEM693"/>
      <c r="AEN693"/>
      <c r="AEO693"/>
      <c r="AEP693"/>
      <c r="AEQ693"/>
      <c r="AER693"/>
      <c r="AES693"/>
      <c r="AET693"/>
      <c r="AEU693"/>
      <c r="AEV693"/>
      <c r="AEW693"/>
      <c r="AEX693"/>
      <c r="AEY693"/>
      <c r="AEZ693"/>
      <c r="AFA693"/>
      <c r="AFB693"/>
      <c r="AFC693"/>
      <c r="AFD693"/>
      <c r="AFE693"/>
      <c r="AFF693"/>
      <c r="AFG693"/>
      <c r="AFH693"/>
      <c r="AFI693"/>
      <c r="AFJ693"/>
      <c r="AFK693"/>
      <c r="AFL693"/>
      <c r="AFM693"/>
      <c r="AFN693"/>
      <c r="AFO693"/>
      <c r="AFP693"/>
      <c r="AFQ693"/>
      <c r="AFR693"/>
      <c r="AFS693"/>
      <c r="AFT693"/>
      <c r="AFU693"/>
      <c r="AFV693"/>
      <c r="AFW693"/>
      <c r="AFX693"/>
      <c r="AFY693"/>
      <c r="AFZ693"/>
      <c r="AGA693"/>
      <c r="AGB693"/>
      <c r="AGC693"/>
      <c r="AGD693"/>
      <c r="AGE693"/>
      <c r="AGF693"/>
      <c r="AGG693"/>
      <c r="AGH693"/>
      <c r="AGI693"/>
      <c r="AGJ693"/>
      <c r="AGK693"/>
      <c r="AGL693"/>
      <c r="AGM693"/>
      <c r="AGN693"/>
      <c r="AGO693"/>
      <c r="AGP693"/>
      <c r="AGQ693"/>
      <c r="AGR693"/>
      <c r="AGS693"/>
      <c r="AGT693"/>
      <c r="AGU693"/>
      <c r="AGV693"/>
      <c r="AGW693"/>
      <c r="AGX693"/>
      <c r="AGY693"/>
      <c r="AGZ693"/>
      <c r="AHA693"/>
      <c r="AHB693"/>
      <c r="AHC693"/>
      <c r="AHD693"/>
      <c r="AHE693"/>
      <c r="AHF693"/>
      <c r="AHG693"/>
      <c r="AHH693"/>
      <c r="AHI693"/>
      <c r="AHJ693"/>
      <c r="AHK693"/>
      <c r="AHL693"/>
      <c r="AHM693"/>
      <c r="AHN693"/>
      <c r="AHO693"/>
      <c r="AHP693"/>
      <c r="AHQ693"/>
      <c r="AHR693"/>
      <c r="AHS693"/>
      <c r="AHT693"/>
      <c r="AHU693"/>
      <c r="AHV693"/>
      <c r="AHW693"/>
      <c r="AHX693"/>
      <c r="AHY693"/>
      <c r="AHZ693"/>
      <c r="AIA693"/>
      <c r="AIB693"/>
      <c r="AIC693"/>
      <c r="AID693"/>
      <c r="AIE693"/>
      <c r="AIF693"/>
      <c r="AIG693"/>
      <c r="AIH693"/>
      <c r="AII693"/>
      <c r="AIJ693"/>
      <c r="AIK693"/>
      <c r="AIL693"/>
      <c r="AIM693"/>
      <c r="AIN693"/>
      <c r="AIO693"/>
      <c r="AIP693"/>
      <c r="AIQ693"/>
      <c r="AIR693"/>
      <c r="AIS693"/>
      <c r="AIT693"/>
      <c r="AIU693"/>
      <c r="AIV693"/>
      <c r="AIW693"/>
      <c r="AIX693"/>
      <c r="AIY693"/>
      <c r="AIZ693"/>
      <c r="AJA693"/>
      <c r="AJB693"/>
      <c r="AJC693"/>
      <c r="AJD693"/>
      <c r="AJE693"/>
      <c r="AJF693"/>
      <c r="AJG693"/>
      <c r="AJH693"/>
      <c r="AJI693"/>
      <c r="AJJ693"/>
      <c r="AJK693"/>
      <c r="AJL693"/>
      <c r="AJM693"/>
      <c r="AJN693"/>
      <c r="AJO693"/>
      <c r="AJP693"/>
      <c r="AJQ693"/>
      <c r="AJR693"/>
      <c r="AJS693"/>
      <c r="AJT693"/>
      <c r="AJU693"/>
      <c r="AJV693"/>
      <c r="AJW693"/>
      <c r="AJX693"/>
      <c r="AJY693"/>
      <c r="AJZ693"/>
      <c r="AKA693"/>
      <c r="AKB693"/>
      <c r="AKC693"/>
      <c r="AKD693"/>
      <c r="AKE693"/>
      <c r="AKF693"/>
      <c r="AKG693"/>
      <c r="AKH693"/>
      <c r="AKI693"/>
      <c r="AKJ693"/>
      <c r="AKK693"/>
      <c r="AKL693"/>
      <c r="AKM693"/>
      <c r="AKN693"/>
      <c r="AKO693"/>
      <c r="AKP693"/>
      <c r="AKQ693"/>
      <c r="AKR693"/>
      <c r="AKS693"/>
      <c r="AKT693"/>
      <c r="AKU693"/>
      <c r="AKV693"/>
      <c r="AKW693"/>
      <c r="AKX693"/>
      <c r="AKY693"/>
      <c r="AKZ693"/>
      <c r="ALA693"/>
      <c r="ALB693"/>
      <c r="ALC693"/>
      <c r="ALD693"/>
      <c r="ALE693"/>
      <c r="ALF693"/>
      <c r="ALG693"/>
      <c r="ALH693"/>
      <c r="ALI693"/>
      <c r="ALJ693"/>
      <c r="ALK693"/>
      <c r="ALL693"/>
      <c r="ALM693"/>
      <c r="ALN693"/>
      <c r="ALO693"/>
      <c r="ALP693"/>
      <c r="ALQ693"/>
      <c r="ALR693"/>
      <c r="ALS693"/>
      <c r="ALT693"/>
      <c r="ALU693"/>
      <c r="ALV693"/>
      <c r="ALW693"/>
      <c r="ALX693"/>
      <c r="ALY693"/>
      <c r="ALZ693"/>
      <c r="AMA693"/>
      <c r="AMB693"/>
      <c r="AMC693"/>
      <c r="AMD693"/>
      <c r="AME693"/>
      <c r="AMF693"/>
      <c r="AMG693"/>
      <c r="AMH693"/>
      <c r="AMI693"/>
      <c r="AMJ693"/>
    </row>
    <row r="694" spans="1:1024" outlineLevel="1" x14ac:dyDescent="0.25">
      <c r="A694"/>
      <c r="B694" s="254"/>
      <c r="C694" s="84"/>
      <c r="D694" s="386"/>
      <c r="E694" s="273"/>
      <c r="F694" s="273"/>
      <c r="G694" s="85"/>
      <c r="H694" s="221"/>
      <c r="I694" s="84"/>
      <c r="J694" s="222"/>
      <c r="K694" s="86"/>
      <c r="L694" s="87"/>
      <c r="M694" s="88"/>
      <c r="N694"/>
      <c r="O694" s="80"/>
      <c r="P694" s="208">
        <f t="shared" si="17"/>
        <v>0</v>
      </c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  <c r="IW694"/>
      <c r="IX694"/>
      <c r="IY694"/>
      <c r="IZ694"/>
      <c r="JA694"/>
      <c r="JB694"/>
      <c r="JC694"/>
      <c r="JD694"/>
      <c r="JE694"/>
      <c r="JF694"/>
      <c r="JG694"/>
      <c r="JH694"/>
      <c r="JI694"/>
      <c r="JJ694"/>
      <c r="JK694"/>
      <c r="JL694"/>
      <c r="JM694"/>
      <c r="JN694"/>
      <c r="JO694"/>
      <c r="JP694"/>
      <c r="JQ694"/>
      <c r="JR694"/>
      <c r="JS694"/>
      <c r="JT694"/>
      <c r="JU694"/>
      <c r="JV694"/>
      <c r="JW694"/>
      <c r="JX694"/>
      <c r="JY694"/>
      <c r="JZ694"/>
      <c r="KA694"/>
      <c r="KB694"/>
      <c r="KC694"/>
      <c r="KD694"/>
      <c r="KE694"/>
      <c r="KF694"/>
      <c r="KG694"/>
      <c r="KH694"/>
      <c r="KI694"/>
      <c r="KJ694"/>
      <c r="KK694"/>
      <c r="KL694"/>
      <c r="KM694"/>
      <c r="KN694"/>
      <c r="KO694"/>
      <c r="KP694"/>
      <c r="KQ694"/>
      <c r="KR694"/>
      <c r="KS694"/>
      <c r="KT694"/>
      <c r="KU694"/>
      <c r="KV694"/>
      <c r="KW694"/>
      <c r="KX694"/>
      <c r="KY694"/>
      <c r="KZ694"/>
      <c r="LA694"/>
      <c r="LB694"/>
      <c r="LC694"/>
      <c r="LD694"/>
      <c r="LE694"/>
      <c r="LF694"/>
      <c r="LG694"/>
      <c r="LH694"/>
      <c r="LI694"/>
      <c r="LJ694"/>
      <c r="LK694"/>
      <c r="LL694"/>
      <c r="LM694"/>
      <c r="LN694"/>
      <c r="LO694"/>
      <c r="LP694"/>
      <c r="LQ694"/>
      <c r="LR694"/>
      <c r="LS694"/>
      <c r="LT694"/>
      <c r="LU694"/>
      <c r="LV694"/>
      <c r="LW694"/>
      <c r="LX694"/>
      <c r="LY694"/>
      <c r="LZ694"/>
      <c r="MA694"/>
      <c r="MB694"/>
      <c r="MC694"/>
      <c r="MD694"/>
      <c r="ME694"/>
      <c r="MF694"/>
      <c r="MG694"/>
      <c r="MH694"/>
      <c r="MI694"/>
      <c r="MJ694"/>
      <c r="MK694"/>
      <c r="ML694"/>
      <c r="MM694"/>
      <c r="MN694"/>
      <c r="MO694"/>
      <c r="MP694"/>
      <c r="MQ694"/>
      <c r="MR694"/>
      <c r="MS694"/>
      <c r="MT694"/>
      <c r="MU694"/>
      <c r="MV694"/>
      <c r="MW694"/>
      <c r="MX694"/>
      <c r="MY694"/>
      <c r="MZ694"/>
      <c r="NA694"/>
      <c r="NB694"/>
      <c r="NC694"/>
      <c r="ND694"/>
      <c r="NE694"/>
      <c r="NF694"/>
      <c r="NG694"/>
      <c r="NH694"/>
      <c r="NI694"/>
      <c r="NJ694"/>
      <c r="NK694"/>
      <c r="NL694"/>
      <c r="NM694"/>
      <c r="NN694"/>
      <c r="NO694"/>
      <c r="NP694"/>
      <c r="NQ694"/>
      <c r="NR694"/>
      <c r="NS694"/>
      <c r="NT694"/>
      <c r="NU694"/>
      <c r="NV694"/>
      <c r="NW694"/>
      <c r="NX694"/>
      <c r="NY694"/>
      <c r="NZ694"/>
      <c r="OA694"/>
      <c r="OB694"/>
      <c r="OC694"/>
      <c r="OD694"/>
      <c r="OE694"/>
      <c r="OF694"/>
      <c r="OG694"/>
      <c r="OH694"/>
      <c r="OI694"/>
      <c r="OJ694"/>
      <c r="OK694"/>
      <c r="OL694"/>
      <c r="OM694"/>
      <c r="ON694"/>
      <c r="OO694"/>
      <c r="OP694"/>
      <c r="OQ694"/>
      <c r="OR694"/>
      <c r="OS694"/>
      <c r="OT694"/>
      <c r="OU694"/>
      <c r="OV694"/>
      <c r="OW694"/>
      <c r="OX694"/>
      <c r="OY694"/>
      <c r="OZ694"/>
      <c r="PA694"/>
      <c r="PB694"/>
      <c r="PC694"/>
      <c r="PD694"/>
      <c r="PE694"/>
      <c r="PF694"/>
      <c r="PG694"/>
      <c r="PH694"/>
      <c r="PI694"/>
      <c r="PJ694"/>
      <c r="PK694"/>
      <c r="PL694"/>
      <c r="PM694"/>
      <c r="PN694"/>
      <c r="PO694"/>
      <c r="PP694"/>
      <c r="PQ694"/>
      <c r="PR694"/>
      <c r="PS694"/>
      <c r="PT694"/>
      <c r="PU694"/>
      <c r="PV694"/>
      <c r="PW694"/>
      <c r="PX694"/>
      <c r="PY694"/>
      <c r="PZ694"/>
      <c r="QA694"/>
      <c r="QB694"/>
      <c r="QC694"/>
      <c r="QD694"/>
      <c r="QE694"/>
      <c r="QF694"/>
      <c r="QG694"/>
      <c r="QH694"/>
      <c r="QI694"/>
      <c r="QJ694"/>
      <c r="QK694"/>
      <c r="QL694"/>
      <c r="QM694"/>
      <c r="QN694"/>
      <c r="QO694"/>
      <c r="QP694"/>
      <c r="QQ694"/>
      <c r="QR694"/>
      <c r="QS694"/>
      <c r="QT694"/>
      <c r="QU694"/>
      <c r="QV694"/>
      <c r="QW694"/>
      <c r="QX694"/>
      <c r="QY694"/>
      <c r="QZ694"/>
      <c r="RA694"/>
      <c r="RB694"/>
      <c r="RC694"/>
      <c r="RD694"/>
      <c r="RE694"/>
      <c r="RF694"/>
      <c r="RG694"/>
      <c r="RH694"/>
      <c r="RI694"/>
      <c r="RJ694"/>
      <c r="RK694"/>
      <c r="RL694"/>
      <c r="RM694"/>
      <c r="RN694"/>
      <c r="RO694"/>
      <c r="RP694"/>
      <c r="RQ694"/>
      <c r="RR694"/>
      <c r="RS694"/>
      <c r="RT694"/>
      <c r="RU694"/>
      <c r="RV694"/>
      <c r="RW694"/>
      <c r="RX694"/>
      <c r="RY694"/>
      <c r="RZ694"/>
      <c r="SA694"/>
      <c r="SB694"/>
      <c r="SC694"/>
      <c r="SD694"/>
      <c r="SE694"/>
      <c r="SF694"/>
      <c r="SG694"/>
      <c r="SH694"/>
      <c r="SI694"/>
      <c r="SJ694"/>
      <c r="SK694"/>
      <c r="SL694"/>
      <c r="SM694"/>
      <c r="SN694"/>
      <c r="SO694"/>
      <c r="SP694"/>
      <c r="SQ694"/>
      <c r="SR694"/>
      <c r="SS694"/>
      <c r="ST694"/>
      <c r="SU694"/>
      <c r="SV694"/>
      <c r="SW694"/>
      <c r="SX694"/>
      <c r="SY694"/>
      <c r="SZ694"/>
      <c r="TA694"/>
      <c r="TB694"/>
      <c r="TC694"/>
      <c r="TD694"/>
      <c r="TE694"/>
      <c r="TF694"/>
      <c r="TG694"/>
      <c r="TH694"/>
      <c r="TI694"/>
      <c r="TJ694"/>
      <c r="TK694"/>
      <c r="TL694"/>
      <c r="TM694"/>
      <c r="TN694"/>
      <c r="TO694"/>
      <c r="TP694"/>
      <c r="TQ694"/>
      <c r="TR694"/>
      <c r="TS694"/>
      <c r="TT694"/>
      <c r="TU694"/>
      <c r="TV694"/>
      <c r="TW694"/>
      <c r="TX694"/>
      <c r="TY694"/>
      <c r="TZ694"/>
      <c r="UA694"/>
      <c r="UB694"/>
      <c r="UC694"/>
      <c r="UD694"/>
      <c r="UE694"/>
      <c r="UF694"/>
      <c r="UG694"/>
      <c r="UH694"/>
      <c r="UI694"/>
      <c r="UJ694"/>
      <c r="UK694"/>
      <c r="UL694"/>
      <c r="UM694"/>
      <c r="UN694"/>
      <c r="UO694"/>
      <c r="UP694"/>
      <c r="UQ694"/>
      <c r="UR694"/>
      <c r="US694"/>
      <c r="UT694"/>
      <c r="UU694"/>
      <c r="UV694"/>
      <c r="UW694"/>
      <c r="UX694"/>
      <c r="UY694"/>
      <c r="UZ694"/>
      <c r="VA694"/>
      <c r="VB694"/>
      <c r="VC694"/>
      <c r="VD694"/>
      <c r="VE694"/>
      <c r="VF694"/>
      <c r="VG694"/>
      <c r="VH694"/>
      <c r="VI694"/>
      <c r="VJ694"/>
      <c r="VK694"/>
      <c r="VL694"/>
      <c r="VM694"/>
      <c r="VN694"/>
      <c r="VO694"/>
      <c r="VP694"/>
      <c r="VQ694"/>
      <c r="VR694"/>
      <c r="VS694"/>
      <c r="VT694"/>
      <c r="VU694"/>
      <c r="VV694"/>
      <c r="VW694"/>
      <c r="VX694"/>
      <c r="VY694"/>
      <c r="VZ694"/>
      <c r="WA694"/>
      <c r="WB694"/>
      <c r="WC694"/>
      <c r="WD694"/>
      <c r="WE694"/>
      <c r="WF694"/>
      <c r="WG694"/>
      <c r="WH694"/>
      <c r="WI694"/>
      <c r="WJ694"/>
      <c r="WK694"/>
      <c r="WL694"/>
      <c r="WM694"/>
      <c r="WN694"/>
      <c r="WO694"/>
      <c r="WP694"/>
      <c r="WQ694"/>
      <c r="WR694"/>
      <c r="WS694"/>
      <c r="WT694"/>
      <c r="WU694"/>
      <c r="WV694"/>
      <c r="WW694"/>
      <c r="WX694"/>
      <c r="WY694"/>
      <c r="WZ694"/>
      <c r="XA694"/>
      <c r="XB694"/>
      <c r="XC694"/>
      <c r="XD694"/>
      <c r="XE694"/>
      <c r="XF694"/>
      <c r="XG694"/>
      <c r="XH694"/>
      <c r="XI694"/>
      <c r="XJ694"/>
      <c r="XK694"/>
      <c r="XL694"/>
      <c r="XM694"/>
      <c r="XN694"/>
      <c r="XO694"/>
      <c r="XP694"/>
      <c r="XQ694"/>
      <c r="XR694"/>
      <c r="XS694"/>
      <c r="XT694"/>
      <c r="XU694"/>
      <c r="XV694"/>
      <c r="XW694"/>
      <c r="XX694"/>
      <c r="XY694"/>
      <c r="XZ694"/>
      <c r="YA694"/>
      <c r="YB694"/>
      <c r="YC694"/>
      <c r="YD694"/>
      <c r="YE694"/>
      <c r="YF694"/>
      <c r="YG694"/>
      <c r="YH694"/>
      <c r="YI694"/>
      <c r="YJ694"/>
      <c r="YK694"/>
      <c r="YL694"/>
      <c r="YM694"/>
      <c r="YN694"/>
      <c r="YO694"/>
      <c r="YP694"/>
      <c r="YQ694"/>
      <c r="YR694"/>
      <c r="YS694"/>
      <c r="YT694"/>
      <c r="YU694"/>
      <c r="YV694"/>
      <c r="YW694"/>
      <c r="YX694"/>
      <c r="YY694"/>
      <c r="YZ694"/>
      <c r="ZA694"/>
      <c r="ZB694"/>
      <c r="ZC694"/>
      <c r="ZD694"/>
      <c r="ZE694"/>
      <c r="ZF694"/>
      <c r="ZG694"/>
      <c r="ZH694"/>
      <c r="ZI694"/>
      <c r="ZJ694"/>
      <c r="ZK694"/>
      <c r="ZL694"/>
      <c r="ZM694"/>
      <c r="ZN694"/>
      <c r="ZO694"/>
      <c r="ZP694"/>
      <c r="ZQ694"/>
      <c r="ZR694"/>
      <c r="ZS694"/>
      <c r="ZT694"/>
      <c r="ZU694"/>
      <c r="ZV694"/>
      <c r="ZW694"/>
      <c r="ZX694"/>
      <c r="ZY694"/>
      <c r="ZZ694"/>
      <c r="AAA694"/>
      <c r="AAB694"/>
      <c r="AAC694"/>
      <c r="AAD694"/>
      <c r="AAE694"/>
      <c r="AAF694"/>
      <c r="AAG694"/>
      <c r="AAH694"/>
      <c r="AAI694"/>
      <c r="AAJ694"/>
      <c r="AAK694"/>
      <c r="AAL694"/>
      <c r="AAM694"/>
      <c r="AAN694"/>
      <c r="AAO694"/>
      <c r="AAP694"/>
      <c r="AAQ694"/>
      <c r="AAR694"/>
      <c r="AAS694"/>
      <c r="AAT694"/>
      <c r="AAU694"/>
      <c r="AAV694"/>
      <c r="AAW694"/>
      <c r="AAX694"/>
      <c r="AAY694"/>
      <c r="AAZ694"/>
      <c r="ABA694"/>
      <c r="ABB694"/>
      <c r="ABC694"/>
      <c r="ABD694"/>
      <c r="ABE694"/>
      <c r="ABF694"/>
      <c r="ABG694"/>
      <c r="ABH694"/>
      <c r="ABI694"/>
      <c r="ABJ694"/>
      <c r="ABK694"/>
      <c r="ABL694"/>
      <c r="ABM694"/>
      <c r="ABN694"/>
      <c r="ABO694"/>
      <c r="ABP694"/>
      <c r="ABQ694"/>
      <c r="ABR694"/>
      <c r="ABS694"/>
      <c r="ABT694"/>
      <c r="ABU694"/>
      <c r="ABV694"/>
      <c r="ABW694"/>
      <c r="ABX694"/>
      <c r="ABY694"/>
      <c r="ABZ694"/>
      <c r="ACA694"/>
      <c r="ACB694"/>
      <c r="ACC694"/>
      <c r="ACD694"/>
      <c r="ACE694"/>
      <c r="ACF694"/>
      <c r="ACG694"/>
      <c r="ACH694"/>
      <c r="ACI694"/>
      <c r="ACJ694"/>
      <c r="ACK694"/>
      <c r="ACL694"/>
      <c r="ACM694"/>
      <c r="ACN694"/>
      <c r="ACO694"/>
      <c r="ACP694"/>
      <c r="ACQ694"/>
      <c r="ACR694"/>
      <c r="ACS694"/>
      <c r="ACT694"/>
      <c r="ACU694"/>
      <c r="ACV694"/>
      <c r="ACW694"/>
      <c r="ACX694"/>
      <c r="ACY694"/>
      <c r="ACZ694"/>
      <c r="ADA694"/>
      <c r="ADB694"/>
      <c r="ADC694"/>
      <c r="ADD694"/>
      <c r="ADE694"/>
      <c r="ADF694"/>
      <c r="ADG694"/>
      <c r="ADH694"/>
      <c r="ADI694"/>
      <c r="ADJ694"/>
      <c r="ADK694"/>
      <c r="ADL694"/>
      <c r="ADM694"/>
      <c r="ADN694"/>
      <c r="ADO694"/>
      <c r="ADP694"/>
      <c r="ADQ694"/>
      <c r="ADR694"/>
      <c r="ADS694"/>
      <c r="ADT694"/>
      <c r="ADU694"/>
      <c r="ADV694"/>
      <c r="ADW694"/>
      <c r="ADX694"/>
      <c r="ADY694"/>
      <c r="ADZ694"/>
      <c r="AEA694"/>
      <c r="AEB694"/>
      <c r="AEC694"/>
      <c r="AED694"/>
      <c r="AEE694"/>
      <c r="AEF694"/>
      <c r="AEG694"/>
      <c r="AEH694"/>
      <c r="AEI694"/>
      <c r="AEJ694"/>
      <c r="AEK694"/>
      <c r="AEL694"/>
      <c r="AEM694"/>
      <c r="AEN694"/>
      <c r="AEO694"/>
      <c r="AEP694"/>
      <c r="AEQ694"/>
      <c r="AER694"/>
      <c r="AES694"/>
      <c r="AET694"/>
      <c r="AEU694"/>
      <c r="AEV694"/>
      <c r="AEW694"/>
      <c r="AEX694"/>
      <c r="AEY694"/>
      <c r="AEZ694"/>
      <c r="AFA694"/>
      <c r="AFB694"/>
      <c r="AFC694"/>
      <c r="AFD694"/>
      <c r="AFE694"/>
      <c r="AFF694"/>
      <c r="AFG694"/>
      <c r="AFH694"/>
      <c r="AFI694"/>
      <c r="AFJ694"/>
      <c r="AFK694"/>
      <c r="AFL694"/>
      <c r="AFM694"/>
      <c r="AFN694"/>
      <c r="AFO694"/>
      <c r="AFP694"/>
      <c r="AFQ694"/>
      <c r="AFR694"/>
      <c r="AFS694"/>
      <c r="AFT694"/>
      <c r="AFU694"/>
      <c r="AFV694"/>
      <c r="AFW694"/>
      <c r="AFX694"/>
      <c r="AFY694"/>
      <c r="AFZ694"/>
      <c r="AGA694"/>
      <c r="AGB694"/>
      <c r="AGC694"/>
      <c r="AGD694"/>
      <c r="AGE694"/>
      <c r="AGF694"/>
      <c r="AGG694"/>
      <c r="AGH694"/>
      <c r="AGI694"/>
      <c r="AGJ694"/>
      <c r="AGK694"/>
      <c r="AGL694"/>
      <c r="AGM694"/>
      <c r="AGN694"/>
      <c r="AGO694"/>
      <c r="AGP694"/>
      <c r="AGQ694"/>
      <c r="AGR694"/>
      <c r="AGS694"/>
      <c r="AGT694"/>
      <c r="AGU694"/>
      <c r="AGV694"/>
      <c r="AGW694"/>
      <c r="AGX694"/>
      <c r="AGY694"/>
      <c r="AGZ694"/>
      <c r="AHA694"/>
      <c r="AHB694"/>
      <c r="AHC694"/>
      <c r="AHD694"/>
      <c r="AHE694"/>
      <c r="AHF694"/>
      <c r="AHG694"/>
      <c r="AHH694"/>
      <c r="AHI694"/>
      <c r="AHJ694"/>
      <c r="AHK694"/>
      <c r="AHL694"/>
      <c r="AHM694"/>
      <c r="AHN694"/>
      <c r="AHO694"/>
      <c r="AHP694"/>
      <c r="AHQ694"/>
      <c r="AHR694"/>
      <c r="AHS694"/>
      <c r="AHT694"/>
      <c r="AHU694"/>
      <c r="AHV694"/>
      <c r="AHW694"/>
      <c r="AHX694"/>
      <c r="AHY694"/>
      <c r="AHZ694"/>
      <c r="AIA694"/>
      <c r="AIB694"/>
      <c r="AIC694"/>
      <c r="AID694"/>
      <c r="AIE694"/>
      <c r="AIF694"/>
      <c r="AIG694"/>
      <c r="AIH694"/>
      <c r="AII694"/>
      <c r="AIJ694"/>
      <c r="AIK694"/>
      <c r="AIL694"/>
      <c r="AIM694"/>
      <c r="AIN694"/>
      <c r="AIO694"/>
      <c r="AIP694"/>
      <c r="AIQ694"/>
      <c r="AIR694"/>
      <c r="AIS694"/>
      <c r="AIT694"/>
      <c r="AIU694"/>
      <c r="AIV694"/>
      <c r="AIW694"/>
      <c r="AIX694"/>
      <c r="AIY694"/>
      <c r="AIZ694"/>
      <c r="AJA694"/>
      <c r="AJB694"/>
      <c r="AJC694"/>
      <c r="AJD694"/>
      <c r="AJE694"/>
      <c r="AJF694"/>
      <c r="AJG694"/>
      <c r="AJH694"/>
      <c r="AJI694"/>
      <c r="AJJ694"/>
      <c r="AJK694"/>
      <c r="AJL694"/>
      <c r="AJM694"/>
      <c r="AJN694"/>
      <c r="AJO694"/>
      <c r="AJP694"/>
      <c r="AJQ694"/>
      <c r="AJR694"/>
      <c r="AJS694"/>
      <c r="AJT694"/>
      <c r="AJU694"/>
      <c r="AJV694"/>
      <c r="AJW694"/>
      <c r="AJX694"/>
      <c r="AJY694"/>
      <c r="AJZ694"/>
      <c r="AKA694"/>
      <c r="AKB694"/>
      <c r="AKC694"/>
      <c r="AKD694"/>
      <c r="AKE694"/>
      <c r="AKF694"/>
      <c r="AKG694"/>
      <c r="AKH694"/>
      <c r="AKI694"/>
      <c r="AKJ694"/>
      <c r="AKK694"/>
      <c r="AKL694"/>
      <c r="AKM694"/>
      <c r="AKN694"/>
      <c r="AKO694"/>
      <c r="AKP694"/>
      <c r="AKQ694"/>
      <c r="AKR694"/>
      <c r="AKS694"/>
      <c r="AKT694"/>
      <c r="AKU694"/>
      <c r="AKV694"/>
      <c r="AKW694"/>
      <c r="AKX694"/>
      <c r="AKY694"/>
      <c r="AKZ694"/>
      <c r="ALA694"/>
      <c r="ALB694"/>
      <c r="ALC694"/>
      <c r="ALD694"/>
      <c r="ALE694"/>
      <c r="ALF694"/>
      <c r="ALG694"/>
      <c r="ALH694"/>
      <c r="ALI694"/>
      <c r="ALJ694"/>
      <c r="ALK694"/>
      <c r="ALL694"/>
      <c r="ALM694"/>
      <c r="ALN694"/>
      <c r="ALO694"/>
      <c r="ALP694"/>
      <c r="ALQ694"/>
      <c r="ALR694"/>
      <c r="ALS694"/>
      <c r="ALT694"/>
      <c r="ALU694"/>
      <c r="ALV694"/>
      <c r="ALW694"/>
      <c r="ALX694"/>
      <c r="ALY694"/>
      <c r="ALZ694"/>
      <c r="AMA694"/>
      <c r="AMB694"/>
      <c r="AMC694"/>
      <c r="AMD694"/>
      <c r="AME694"/>
      <c r="AMF694"/>
      <c r="AMG694"/>
      <c r="AMH694"/>
      <c r="AMI694"/>
      <c r="AMJ694"/>
    </row>
    <row r="695" spans="1:1024" outlineLevel="1" x14ac:dyDescent="0.25">
      <c r="A695"/>
      <c r="B695" s="254"/>
      <c r="C695" s="84"/>
      <c r="D695" s="386"/>
      <c r="E695" s="273"/>
      <c r="F695" s="273"/>
      <c r="G695" s="85"/>
      <c r="H695" s="221"/>
      <c r="I695" s="84"/>
      <c r="J695" s="222"/>
      <c r="K695" s="86"/>
      <c r="L695" s="87"/>
      <c r="M695" s="88"/>
      <c r="N695"/>
      <c r="O695" s="80"/>
      <c r="P695" s="208">
        <f t="shared" si="17"/>
        <v>0</v>
      </c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  <c r="IW695"/>
      <c r="IX695"/>
      <c r="IY695"/>
      <c r="IZ695"/>
      <c r="JA695"/>
      <c r="JB695"/>
      <c r="JC695"/>
      <c r="JD695"/>
      <c r="JE695"/>
      <c r="JF695"/>
      <c r="JG695"/>
      <c r="JH695"/>
      <c r="JI695"/>
      <c r="JJ695"/>
      <c r="JK695"/>
      <c r="JL695"/>
      <c r="JM695"/>
      <c r="JN695"/>
      <c r="JO695"/>
      <c r="JP695"/>
      <c r="JQ695"/>
      <c r="JR695"/>
      <c r="JS695"/>
      <c r="JT695"/>
      <c r="JU695"/>
      <c r="JV695"/>
      <c r="JW695"/>
      <c r="JX695"/>
      <c r="JY695"/>
      <c r="JZ695"/>
      <c r="KA695"/>
      <c r="KB695"/>
      <c r="KC695"/>
      <c r="KD695"/>
      <c r="KE695"/>
      <c r="KF695"/>
      <c r="KG695"/>
      <c r="KH695"/>
      <c r="KI695"/>
      <c r="KJ695"/>
      <c r="KK695"/>
      <c r="KL695"/>
      <c r="KM695"/>
      <c r="KN695"/>
      <c r="KO695"/>
      <c r="KP695"/>
      <c r="KQ695"/>
      <c r="KR695"/>
      <c r="KS695"/>
      <c r="KT695"/>
      <c r="KU695"/>
      <c r="KV695"/>
      <c r="KW695"/>
      <c r="KX695"/>
      <c r="KY695"/>
      <c r="KZ695"/>
      <c r="LA695"/>
      <c r="LB695"/>
      <c r="LC695"/>
      <c r="LD695"/>
      <c r="LE695"/>
      <c r="LF695"/>
      <c r="LG695"/>
      <c r="LH695"/>
      <c r="LI695"/>
      <c r="LJ695"/>
      <c r="LK695"/>
      <c r="LL695"/>
      <c r="LM695"/>
      <c r="LN695"/>
      <c r="LO695"/>
      <c r="LP695"/>
      <c r="LQ695"/>
      <c r="LR695"/>
      <c r="LS695"/>
      <c r="LT695"/>
      <c r="LU695"/>
      <c r="LV695"/>
      <c r="LW695"/>
      <c r="LX695"/>
      <c r="LY695"/>
      <c r="LZ695"/>
      <c r="MA695"/>
      <c r="MB695"/>
      <c r="MC695"/>
      <c r="MD695"/>
      <c r="ME695"/>
      <c r="MF695"/>
      <c r="MG695"/>
      <c r="MH695"/>
      <c r="MI695"/>
      <c r="MJ695"/>
      <c r="MK695"/>
      <c r="ML695"/>
      <c r="MM695"/>
      <c r="MN695"/>
      <c r="MO695"/>
      <c r="MP695"/>
      <c r="MQ695"/>
      <c r="MR695"/>
      <c r="MS695"/>
      <c r="MT695"/>
      <c r="MU695"/>
      <c r="MV695"/>
      <c r="MW695"/>
      <c r="MX695"/>
      <c r="MY695"/>
      <c r="MZ695"/>
      <c r="NA695"/>
      <c r="NB695"/>
      <c r="NC695"/>
      <c r="ND695"/>
      <c r="NE695"/>
      <c r="NF695"/>
      <c r="NG695"/>
      <c r="NH695"/>
      <c r="NI695"/>
      <c r="NJ695"/>
      <c r="NK695"/>
      <c r="NL695"/>
      <c r="NM695"/>
      <c r="NN695"/>
      <c r="NO695"/>
      <c r="NP695"/>
      <c r="NQ695"/>
      <c r="NR695"/>
      <c r="NS695"/>
      <c r="NT695"/>
      <c r="NU695"/>
      <c r="NV695"/>
      <c r="NW695"/>
      <c r="NX695"/>
      <c r="NY695"/>
      <c r="NZ695"/>
      <c r="OA695"/>
      <c r="OB695"/>
      <c r="OC695"/>
      <c r="OD695"/>
      <c r="OE695"/>
      <c r="OF695"/>
      <c r="OG695"/>
      <c r="OH695"/>
      <c r="OI695"/>
      <c r="OJ695"/>
      <c r="OK695"/>
      <c r="OL695"/>
      <c r="OM695"/>
      <c r="ON695"/>
      <c r="OO695"/>
      <c r="OP695"/>
      <c r="OQ695"/>
      <c r="OR695"/>
      <c r="OS695"/>
      <c r="OT695"/>
      <c r="OU695"/>
      <c r="OV695"/>
      <c r="OW695"/>
      <c r="OX695"/>
      <c r="OY695"/>
      <c r="OZ695"/>
      <c r="PA695"/>
      <c r="PB695"/>
      <c r="PC695"/>
      <c r="PD695"/>
      <c r="PE695"/>
      <c r="PF695"/>
      <c r="PG695"/>
      <c r="PH695"/>
      <c r="PI695"/>
      <c r="PJ695"/>
      <c r="PK695"/>
      <c r="PL695"/>
      <c r="PM695"/>
      <c r="PN695"/>
      <c r="PO695"/>
      <c r="PP695"/>
      <c r="PQ695"/>
      <c r="PR695"/>
      <c r="PS695"/>
      <c r="PT695"/>
      <c r="PU695"/>
      <c r="PV695"/>
      <c r="PW695"/>
      <c r="PX695"/>
      <c r="PY695"/>
      <c r="PZ695"/>
      <c r="QA695"/>
      <c r="QB695"/>
      <c r="QC695"/>
      <c r="QD695"/>
      <c r="QE695"/>
      <c r="QF695"/>
      <c r="QG695"/>
      <c r="QH695"/>
      <c r="QI695"/>
      <c r="QJ695"/>
      <c r="QK695"/>
      <c r="QL695"/>
      <c r="QM695"/>
      <c r="QN695"/>
      <c r="QO695"/>
      <c r="QP695"/>
      <c r="QQ695"/>
      <c r="QR695"/>
      <c r="QS695"/>
      <c r="QT695"/>
      <c r="QU695"/>
      <c r="QV695"/>
      <c r="QW695"/>
      <c r="QX695"/>
      <c r="QY695"/>
      <c r="QZ695"/>
      <c r="RA695"/>
      <c r="RB695"/>
      <c r="RC695"/>
      <c r="RD695"/>
      <c r="RE695"/>
      <c r="RF695"/>
      <c r="RG695"/>
      <c r="RH695"/>
      <c r="RI695"/>
      <c r="RJ695"/>
      <c r="RK695"/>
      <c r="RL695"/>
      <c r="RM695"/>
      <c r="RN695"/>
      <c r="RO695"/>
      <c r="RP695"/>
      <c r="RQ695"/>
      <c r="RR695"/>
      <c r="RS695"/>
      <c r="RT695"/>
      <c r="RU695"/>
      <c r="RV695"/>
      <c r="RW695"/>
      <c r="RX695"/>
      <c r="RY695"/>
      <c r="RZ695"/>
      <c r="SA695"/>
      <c r="SB695"/>
      <c r="SC695"/>
      <c r="SD695"/>
      <c r="SE695"/>
      <c r="SF695"/>
      <c r="SG695"/>
      <c r="SH695"/>
      <c r="SI695"/>
      <c r="SJ695"/>
      <c r="SK695"/>
      <c r="SL695"/>
      <c r="SM695"/>
      <c r="SN695"/>
      <c r="SO695"/>
      <c r="SP695"/>
      <c r="SQ695"/>
      <c r="SR695"/>
      <c r="SS695"/>
      <c r="ST695"/>
      <c r="SU695"/>
      <c r="SV695"/>
      <c r="SW695"/>
      <c r="SX695"/>
      <c r="SY695"/>
      <c r="SZ695"/>
      <c r="TA695"/>
      <c r="TB695"/>
      <c r="TC695"/>
      <c r="TD695"/>
      <c r="TE695"/>
      <c r="TF695"/>
      <c r="TG695"/>
      <c r="TH695"/>
      <c r="TI695"/>
      <c r="TJ695"/>
      <c r="TK695"/>
      <c r="TL695"/>
      <c r="TM695"/>
      <c r="TN695"/>
      <c r="TO695"/>
      <c r="TP695"/>
      <c r="TQ695"/>
      <c r="TR695"/>
      <c r="TS695"/>
      <c r="TT695"/>
      <c r="TU695"/>
      <c r="TV695"/>
      <c r="TW695"/>
      <c r="TX695"/>
      <c r="TY695"/>
      <c r="TZ695"/>
      <c r="UA695"/>
      <c r="UB695"/>
      <c r="UC695"/>
      <c r="UD695"/>
      <c r="UE695"/>
      <c r="UF695"/>
      <c r="UG695"/>
      <c r="UH695"/>
      <c r="UI695"/>
      <c r="UJ695"/>
      <c r="UK695"/>
      <c r="UL695"/>
      <c r="UM695"/>
      <c r="UN695"/>
      <c r="UO695"/>
      <c r="UP695"/>
      <c r="UQ695"/>
      <c r="UR695"/>
      <c r="US695"/>
      <c r="UT695"/>
      <c r="UU695"/>
      <c r="UV695"/>
      <c r="UW695"/>
      <c r="UX695"/>
      <c r="UY695"/>
      <c r="UZ695"/>
      <c r="VA695"/>
      <c r="VB695"/>
      <c r="VC695"/>
      <c r="VD695"/>
      <c r="VE695"/>
      <c r="VF695"/>
      <c r="VG695"/>
      <c r="VH695"/>
      <c r="VI695"/>
      <c r="VJ695"/>
      <c r="VK695"/>
      <c r="VL695"/>
      <c r="VM695"/>
      <c r="VN695"/>
      <c r="VO695"/>
      <c r="VP695"/>
      <c r="VQ695"/>
      <c r="VR695"/>
      <c r="VS695"/>
      <c r="VT695"/>
      <c r="VU695"/>
      <c r="VV695"/>
      <c r="VW695"/>
      <c r="VX695"/>
      <c r="VY695"/>
      <c r="VZ695"/>
      <c r="WA695"/>
      <c r="WB695"/>
      <c r="WC695"/>
      <c r="WD695"/>
      <c r="WE695"/>
      <c r="WF695"/>
      <c r="WG695"/>
      <c r="WH695"/>
      <c r="WI695"/>
      <c r="WJ695"/>
      <c r="WK695"/>
      <c r="WL695"/>
      <c r="WM695"/>
      <c r="WN695"/>
      <c r="WO695"/>
      <c r="WP695"/>
      <c r="WQ695"/>
      <c r="WR695"/>
      <c r="WS695"/>
      <c r="WT695"/>
      <c r="WU695"/>
      <c r="WV695"/>
      <c r="WW695"/>
      <c r="WX695"/>
      <c r="WY695"/>
      <c r="WZ695"/>
      <c r="XA695"/>
      <c r="XB695"/>
      <c r="XC695"/>
      <c r="XD695"/>
      <c r="XE695"/>
      <c r="XF695"/>
      <c r="XG695"/>
      <c r="XH695"/>
      <c r="XI695"/>
      <c r="XJ695"/>
      <c r="XK695"/>
      <c r="XL695"/>
      <c r="XM695"/>
      <c r="XN695"/>
      <c r="XO695"/>
      <c r="XP695"/>
      <c r="XQ695"/>
      <c r="XR695"/>
      <c r="XS695"/>
      <c r="XT695"/>
      <c r="XU695"/>
      <c r="XV695"/>
      <c r="XW695"/>
      <c r="XX695"/>
      <c r="XY695"/>
      <c r="XZ695"/>
      <c r="YA695"/>
      <c r="YB695"/>
      <c r="YC695"/>
      <c r="YD695"/>
      <c r="YE695"/>
      <c r="YF695"/>
      <c r="YG695"/>
      <c r="YH695"/>
      <c r="YI695"/>
      <c r="YJ695"/>
      <c r="YK695"/>
      <c r="YL695"/>
      <c r="YM695"/>
      <c r="YN695"/>
      <c r="YO695"/>
      <c r="YP695"/>
      <c r="YQ695"/>
      <c r="YR695"/>
      <c r="YS695"/>
      <c r="YT695"/>
      <c r="YU695"/>
      <c r="YV695"/>
      <c r="YW695"/>
      <c r="YX695"/>
      <c r="YY695"/>
      <c r="YZ695"/>
      <c r="ZA695"/>
      <c r="ZB695"/>
      <c r="ZC695"/>
      <c r="ZD695"/>
      <c r="ZE695"/>
      <c r="ZF695"/>
      <c r="ZG695"/>
      <c r="ZH695"/>
      <c r="ZI695"/>
      <c r="ZJ695"/>
      <c r="ZK695"/>
      <c r="ZL695"/>
      <c r="ZM695"/>
      <c r="ZN695"/>
      <c r="ZO695"/>
      <c r="ZP695"/>
      <c r="ZQ695"/>
      <c r="ZR695"/>
      <c r="ZS695"/>
      <c r="ZT695"/>
      <c r="ZU695"/>
      <c r="ZV695"/>
      <c r="ZW695"/>
      <c r="ZX695"/>
      <c r="ZY695"/>
      <c r="ZZ695"/>
      <c r="AAA695"/>
      <c r="AAB695"/>
      <c r="AAC695"/>
      <c r="AAD695"/>
      <c r="AAE695"/>
      <c r="AAF695"/>
      <c r="AAG695"/>
      <c r="AAH695"/>
      <c r="AAI695"/>
      <c r="AAJ695"/>
      <c r="AAK695"/>
      <c r="AAL695"/>
      <c r="AAM695"/>
      <c r="AAN695"/>
      <c r="AAO695"/>
      <c r="AAP695"/>
      <c r="AAQ695"/>
      <c r="AAR695"/>
      <c r="AAS695"/>
      <c r="AAT695"/>
      <c r="AAU695"/>
      <c r="AAV695"/>
      <c r="AAW695"/>
      <c r="AAX695"/>
      <c r="AAY695"/>
      <c r="AAZ695"/>
      <c r="ABA695"/>
      <c r="ABB695"/>
      <c r="ABC695"/>
      <c r="ABD695"/>
      <c r="ABE695"/>
      <c r="ABF695"/>
      <c r="ABG695"/>
      <c r="ABH695"/>
      <c r="ABI695"/>
      <c r="ABJ695"/>
      <c r="ABK695"/>
      <c r="ABL695"/>
      <c r="ABM695"/>
      <c r="ABN695"/>
      <c r="ABO695"/>
      <c r="ABP695"/>
      <c r="ABQ695"/>
      <c r="ABR695"/>
      <c r="ABS695"/>
      <c r="ABT695"/>
      <c r="ABU695"/>
      <c r="ABV695"/>
      <c r="ABW695"/>
      <c r="ABX695"/>
      <c r="ABY695"/>
      <c r="ABZ695"/>
      <c r="ACA695"/>
      <c r="ACB695"/>
      <c r="ACC695"/>
      <c r="ACD695"/>
      <c r="ACE695"/>
      <c r="ACF695"/>
      <c r="ACG695"/>
      <c r="ACH695"/>
      <c r="ACI695"/>
      <c r="ACJ695"/>
      <c r="ACK695"/>
      <c r="ACL695"/>
      <c r="ACM695"/>
      <c r="ACN695"/>
      <c r="ACO695"/>
      <c r="ACP695"/>
      <c r="ACQ695"/>
      <c r="ACR695"/>
      <c r="ACS695"/>
      <c r="ACT695"/>
      <c r="ACU695"/>
      <c r="ACV695"/>
      <c r="ACW695"/>
      <c r="ACX695"/>
      <c r="ACY695"/>
      <c r="ACZ695"/>
      <c r="ADA695"/>
      <c r="ADB695"/>
      <c r="ADC695"/>
      <c r="ADD695"/>
      <c r="ADE695"/>
      <c r="ADF695"/>
      <c r="ADG695"/>
      <c r="ADH695"/>
      <c r="ADI695"/>
      <c r="ADJ695"/>
      <c r="ADK695"/>
      <c r="ADL695"/>
      <c r="ADM695"/>
      <c r="ADN695"/>
      <c r="ADO695"/>
      <c r="ADP695"/>
      <c r="ADQ695"/>
      <c r="ADR695"/>
      <c r="ADS695"/>
      <c r="ADT695"/>
      <c r="ADU695"/>
      <c r="ADV695"/>
      <c r="ADW695"/>
      <c r="ADX695"/>
      <c r="ADY695"/>
      <c r="ADZ695"/>
      <c r="AEA695"/>
      <c r="AEB695"/>
      <c r="AEC695"/>
      <c r="AED695"/>
      <c r="AEE695"/>
      <c r="AEF695"/>
      <c r="AEG695"/>
      <c r="AEH695"/>
      <c r="AEI695"/>
      <c r="AEJ695"/>
      <c r="AEK695"/>
      <c r="AEL695"/>
      <c r="AEM695"/>
      <c r="AEN695"/>
      <c r="AEO695"/>
      <c r="AEP695"/>
      <c r="AEQ695"/>
      <c r="AER695"/>
      <c r="AES695"/>
      <c r="AET695"/>
      <c r="AEU695"/>
      <c r="AEV695"/>
      <c r="AEW695"/>
      <c r="AEX695"/>
      <c r="AEY695"/>
      <c r="AEZ695"/>
      <c r="AFA695"/>
      <c r="AFB695"/>
      <c r="AFC695"/>
      <c r="AFD695"/>
      <c r="AFE695"/>
      <c r="AFF695"/>
      <c r="AFG695"/>
      <c r="AFH695"/>
      <c r="AFI695"/>
      <c r="AFJ695"/>
      <c r="AFK695"/>
      <c r="AFL695"/>
      <c r="AFM695"/>
      <c r="AFN695"/>
      <c r="AFO695"/>
      <c r="AFP695"/>
      <c r="AFQ695"/>
      <c r="AFR695"/>
      <c r="AFS695"/>
      <c r="AFT695"/>
      <c r="AFU695"/>
      <c r="AFV695"/>
      <c r="AFW695"/>
      <c r="AFX695"/>
      <c r="AFY695"/>
      <c r="AFZ695"/>
      <c r="AGA695"/>
      <c r="AGB695"/>
      <c r="AGC695"/>
      <c r="AGD695"/>
      <c r="AGE695"/>
      <c r="AGF695"/>
      <c r="AGG695"/>
      <c r="AGH695"/>
      <c r="AGI695"/>
      <c r="AGJ695"/>
      <c r="AGK695"/>
      <c r="AGL695"/>
      <c r="AGM695"/>
      <c r="AGN695"/>
      <c r="AGO695"/>
      <c r="AGP695"/>
      <c r="AGQ695"/>
      <c r="AGR695"/>
      <c r="AGS695"/>
      <c r="AGT695"/>
      <c r="AGU695"/>
      <c r="AGV695"/>
      <c r="AGW695"/>
      <c r="AGX695"/>
      <c r="AGY695"/>
      <c r="AGZ695"/>
      <c r="AHA695"/>
      <c r="AHB695"/>
      <c r="AHC695"/>
      <c r="AHD695"/>
      <c r="AHE695"/>
      <c r="AHF695"/>
      <c r="AHG695"/>
      <c r="AHH695"/>
      <c r="AHI695"/>
      <c r="AHJ695"/>
      <c r="AHK695"/>
      <c r="AHL695"/>
      <c r="AHM695"/>
      <c r="AHN695"/>
      <c r="AHO695"/>
      <c r="AHP695"/>
      <c r="AHQ695"/>
      <c r="AHR695"/>
      <c r="AHS695"/>
      <c r="AHT695"/>
      <c r="AHU695"/>
      <c r="AHV695"/>
      <c r="AHW695"/>
      <c r="AHX695"/>
      <c r="AHY695"/>
      <c r="AHZ695"/>
      <c r="AIA695"/>
      <c r="AIB695"/>
      <c r="AIC695"/>
      <c r="AID695"/>
      <c r="AIE695"/>
      <c r="AIF695"/>
      <c r="AIG695"/>
      <c r="AIH695"/>
      <c r="AII695"/>
      <c r="AIJ695"/>
      <c r="AIK695"/>
      <c r="AIL695"/>
      <c r="AIM695"/>
      <c r="AIN695"/>
      <c r="AIO695"/>
      <c r="AIP695"/>
      <c r="AIQ695"/>
      <c r="AIR695"/>
      <c r="AIS695"/>
      <c r="AIT695"/>
      <c r="AIU695"/>
      <c r="AIV695"/>
      <c r="AIW695"/>
      <c r="AIX695"/>
      <c r="AIY695"/>
      <c r="AIZ695"/>
      <c r="AJA695"/>
      <c r="AJB695"/>
      <c r="AJC695"/>
      <c r="AJD695"/>
      <c r="AJE695"/>
      <c r="AJF695"/>
      <c r="AJG695"/>
      <c r="AJH695"/>
      <c r="AJI695"/>
      <c r="AJJ695"/>
      <c r="AJK695"/>
      <c r="AJL695"/>
      <c r="AJM695"/>
      <c r="AJN695"/>
      <c r="AJO695"/>
      <c r="AJP695"/>
      <c r="AJQ695"/>
      <c r="AJR695"/>
      <c r="AJS695"/>
      <c r="AJT695"/>
      <c r="AJU695"/>
      <c r="AJV695"/>
      <c r="AJW695"/>
      <c r="AJX695"/>
      <c r="AJY695"/>
      <c r="AJZ695"/>
      <c r="AKA695"/>
      <c r="AKB695"/>
      <c r="AKC695"/>
      <c r="AKD695"/>
      <c r="AKE695"/>
      <c r="AKF695"/>
      <c r="AKG695"/>
      <c r="AKH695"/>
      <c r="AKI695"/>
      <c r="AKJ695"/>
      <c r="AKK695"/>
      <c r="AKL695"/>
      <c r="AKM695"/>
      <c r="AKN695"/>
      <c r="AKO695"/>
      <c r="AKP695"/>
      <c r="AKQ695"/>
      <c r="AKR695"/>
      <c r="AKS695"/>
      <c r="AKT695"/>
      <c r="AKU695"/>
      <c r="AKV695"/>
      <c r="AKW695"/>
      <c r="AKX695"/>
      <c r="AKY695"/>
      <c r="AKZ695"/>
      <c r="ALA695"/>
      <c r="ALB695"/>
      <c r="ALC695"/>
      <c r="ALD695"/>
      <c r="ALE695"/>
      <c r="ALF695"/>
      <c r="ALG695"/>
      <c r="ALH695"/>
      <c r="ALI695"/>
      <c r="ALJ695"/>
      <c r="ALK695"/>
      <c r="ALL695"/>
      <c r="ALM695"/>
      <c r="ALN695"/>
      <c r="ALO695"/>
      <c r="ALP695"/>
      <c r="ALQ695"/>
      <c r="ALR695"/>
      <c r="ALS695"/>
      <c r="ALT695"/>
      <c r="ALU695"/>
      <c r="ALV695"/>
      <c r="ALW695"/>
      <c r="ALX695"/>
      <c r="ALY695"/>
      <c r="ALZ695"/>
      <c r="AMA695"/>
      <c r="AMB695"/>
      <c r="AMC695"/>
      <c r="AMD695"/>
      <c r="AME695"/>
      <c r="AMF695"/>
      <c r="AMG695"/>
      <c r="AMH695"/>
      <c r="AMI695"/>
      <c r="AMJ695"/>
    </row>
    <row r="696" spans="1:1024" ht="40.35" customHeight="1" outlineLevel="1" x14ac:dyDescent="0.25">
      <c r="A696" s="261" t="s">
        <v>592</v>
      </c>
      <c r="B696" s="240" t="s">
        <v>187</v>
      </c>
      <c r="C696" s="57" t="str">
        <f>CONCATENATE(VLOOKUP(A696,ABC_SERVIÇOS!A:I,5,0)," - ",VLOOKUP(A696,ABC_SERVIÇOS!A:I,6,0))</f>
        <v>94264 - SINAPI – 10/17</v>
      </c>
      <c r="D696" s="111" t="str">
        <f>VLOOKUP(A696,ABC_SERVIÇOS,2,0)</f>
        <v>GUIA (MEIO-FIO) CONCRETO, MOLDADA IN LOCO EM TRECHO CURVO COM EXTRUSORA, 11,5 CM BASE X 22 CM ALTURA. AF_06/2016</v>
      </c>
      <c r="E696" s="136"/>
      <c r="F696" s="136"/>
      <c r="G696" s="136"/>
      <c r="H696" s="160"/>
      <c r="I696" s="57" t="str">
        <f>VLOOKUP(A696,ABC_SERVIÇOS,3,0)</f>
        <v>M</v>
      </c>
      <c r="J696" s="112">
        <f>J698</f>
        <v>1419.56</v>
      </c>
      <c r="K696" s="137"/>
      <c r="L696" s="113">
        <f>VLOOKUP(A696,ABC_SERVIÇOS,7,0)</f>
        <v>22.26</v>
      </c>
      <c r="M696" s="114">
        <f>ROUND(L696*J696,2)</f>
        <v>31599.41</v>
      </c>
      <c r="N696" s="46" t="str">
        <f>A696</f>
        <v>COMP_125</v>
      </c>
      <c r="O696" s="80"/>
      <c r="P696" s="208">
        <f t="shared" si="17"/>
        <v>-31599.41</v>
      </c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  <c r="ID696"/>
      <c r="IE696"/>
      <c r="IF696"/>
      <c r="IG696"/>
      <c r="IH696"/>
      <c r="II696"/>
      <c r="IJ696"/>
      <c r="IK696"/>
      <c r="IL696"/>
      <c r="IM696"/>
      <c r="IN696"/>
      <c r="IO696"/>
      <c r="IP696"/>
      <c r="IQ696"/>
      <c r="IR696"/>
      <c r="IS696"/>
      <c r="IT696"/>
      <c r="IU696"/>
      <c r="IV696"/>
      <c r="IW696"/>
      <c r="IX696"/>
      <c r="IY696"/>
      <c r="IZ696"/>
      <c r="JA696"/>
      <c r="JB696"/>
      <c r="JC696"/>
      <c r="JD696"/>
      <c r="JE696"/>
      <c r="JF696"/>
      <c r="JG696"/>
      <c r="JH696"/>
      <c r="JI696"/>
      <c r="JJ696"/>
      <c r="JK696"/>
      <c r="JL696"/>
      <c r="JM696"/>
      <c r="JN696"/>
      <c r="JO696"/>
      <c r="JP696"/>
      <c r="JQ696"/>
      <c r="JR696"/>
      <c r="JS696"/>
      <c r="JT696"/>
      <c r="JU696"/>
      <c r="JV696"/>
      <c r="JW696"/>
      <c r="JX696"/>
      <c r="JY696"/>
      <c r="JZ696"/>
      <c r="KA696"/>
      <c r="KB696"/>
      <c r="KC696"/>
      <c r="KD696"/>
      <c r="KE696"/>
      <c r="KF696"/>
      <c r="KG696"/>
      <c r="KH696"/>
      <c r="KI696"/>
      <c r="KJ696"/>
      <c r="KK696"/>
      <c r="KL696"/>
      <c r="KM696"/>
      <c r="KN696"/>
      <c r="KO696"/>
      <c r="KP696"/>
      <c r="KQ696"/>
      <c r="KR696"/>
      <c r="KS696"/>
      <c r="KT696"/>
      <c r="KU696"/>
      <c r="KV696"/>
      <c r="KW696"/>
      <c r="KX696"/>
      <c r="KY696"/>
      <c r="KZ696"/>
      <c r="LA696"/>
      <c r="LB696"/>
      <c r="LC696"/>
      <c r="LD696"/>
      <c r="LE696"/>
      <c r="LF696"/>
      <c r="LG696"/>
      <c r="LH696"/>
      <c r="LI696"/>
      <c r="LJ696"/>
      <c r="LK696"/>
      <c r="LL696"/>
      <c r="LM696"/>
      <c r="LN696"/>
      <c r="LO696"/>
      <c r="LP696"/>
      <c r="LQ696"/>
      <c r="LR696"/>
      <c r="LS696"/>
      <c r="LT696"/>
      <c r="LU696"/>
      <c r="LV696"/>
      <c r="LW696"/>
      <c r="LX696"/>
      <c r="LY696"/>
      <c r="LZ696"/>
      <c r="MA696"/>
      <c r="MB696"/>
      <c r="MC696"/>
      <c r="MD696"/>
      <c r="ME696"/>
      <c r="MF696"/>
      <c r="MG696"/>
      <c r="MH696"/>
      <c r="MI696"/>
      <c r="MJ696"/>
      <c r="MK696"/>
      <c r="ML696"/>
      <c r="MM696"/>
      <c r="MN696"/>
      <c r="MO696"/>
      <c r="MP696"/>
      <c r="MQ696"/>
      <c r="MR696"/>
      <c r="MS696"/>
      <c r="MT696"/>
      <c r="MU696"/>
      <c r="MV696"/>
      <c r="MW696"/>
      <c r="MX696"/>
      <c r="MY696"/>
      <c r="MZ696"/>
      <c r="NA696"/>
      <c r="NB696"/>
      <c r="NC696"/>
      <c r="ND696"/>
      <c r="NE696"/>
      <c r="NF696"/>
      <c r="NG696"/>
      <c r="NH696"/>
      <c r="NI696"/>
      <c r="NJ696"/>
      <c r="NK696"/>
      <c r="NL696"/>
      <c r="NM696"/>
      <c r="NN696"/>
      <c r="NO696"/>
      <c r="NP696"/>
      <c r="NQ696"/>
      <c r="NR696"/>
      <c r="NS696"/>
      <c r="NT696"/>
      <c r="NU696"/>
      <c r="NV696"/>
      <c r="NW696"/>
      <c r="NX696"/>
      <c r="NY696"/>
      <c r="NZ696"/>
      <c r="OA696"/>
      <c r="OB696"/>
      <c r="OC696"/>
      <c r="OD696"/>
      <c r="OE696"/>
      <c r="OF696"/>
      <c r="OG696"/>
      <c r="OH696"/>
      <c r="OI696"/>
      <c r="OJ696"/>
      <c r="OK696"/>
      <c r="OL696"/>
      <c r="OM696"/>
      <c r="ON696"/>
      <c r="OO696"/>
      <c r="OP696"/>
      <c r="OQ696"/>
      <c r="OR696"/>
      <c r="OS696"/>
      <c r="OT696"/>
      <c r="OU696"/>
      <c r="OV696"/>
      <c r="OW696"/>
      <c r="OX696"/>
      <c r="OY696"/>
      <c r="OZ696"/>
      <c r="PA696"/>
      <c r="PB696"/>
      <c r="PC696"/>
      <c r="PD696"/>
      <c r="PE696"/>
      <c r="PF696"/>
      <c r="PG696"/>
      <c r="PH696"/>
      <c r="PI696"/>
      <c r="PJ696"/>
      <c r="PK696"/>
      <c r="PL696"/>
      <c r="PM696"/>
      <c r="PN696"/>
      <c r="PO696"/>
      <c r="PP696"/>
      <c r="PQ696"/>
      <c r="PR696"/>
      <c r="PS696"/>
      <c r="PT696"/>
      <c r="PU696"/>
      <c r="PV696"/>
      <c r="PW696"/>
      <c r="PX696"/>
      <c r="PY696"/>
      <c r="PZ696"/>
      <c r="QA696"/>
      <c r="QB696"/>
      <c r="QC696"/>
      <c r="QD696"/>
      <c r="QE696"/>
      <c r="QF696"/>
      <c r="QG696"/>
      <c r="QH696"/>
      <c r="QI696"/>
      <c r="QJ696"/>
      <c r="QK696"/>
      <c r="QL696"/>
      <c r="QM696"/>
      <c r="QN696"/>
      <c r="QO696"/>
      <c r="QP696"/>
      <c r="QQ696"/>
      <c r="QR696"/>
      <c r="QS696"/>
      <c r="QT696"/>
      <c r="QU696"/>
      <c r="QV696"/>
      <c r="QW696"/>
      <c r="QX696"/>
      <c r="QY696"/>
      <c r="QZ696"/>
      <c r="RA696"/>
      <c r="RB696"/>
      <c r="RC696"/>
      <c r="RD696"/>
      <c r="RE696"/>
      <c r="RF696"/>
      <c r="RG696"/>
      <c r="RH696"/>
      <c r="RI696"/>
      <c r="RJ696"/>
      <c r="RK696"/>
      <c r="RL696"/>
      <c r="RM696"/>
      <c r="RN696"/>
      <c r="RO696"/>
      <c r="RP696"/>
      <c r="RQ696"/>
      <c r="RR696"/>
      <c r="RS696"/>
      <c r="RT696"/>
      <c r="RU696"/>
      <c r="RV696"/>
      <c r="RW696"/>
      <c r="RX696"/>
      <c r="RY696"/>
      <c r="RZ696"/>
      <c r="SA696"/>
      <c r="SB696"/>
      <c r="SC696"/>
      <c r="SD696"/>
      <c r="SE696"/>
      <c r="SF696"/>
      <c r="SG696"/>
      <c r="SH696"/>
      <c r="SI696"/>
      <c r="SJ696"/>
      <c r="SK696"/>
      <c r="SL696"/>
      <c r="SM696"/>
      <c r="SN696"/>
      <c r="SO696"/>
      <c r="SP696"/>
      <c r="SQ696"/>
      <c r="SR696"/>
      <c r="SS696"/>
      <c r="ST696"/>
      <c r="SU696"/>
      <c r="SV696"/>
      <c r="SW696"/>
      <c r="SX696"/>
      <c r="SY696"/>
      <c r="SZ696"/>
      <c r="TA696"/>
      <c r="TB696"/>
      <c r="TC696"/>
      <c r="TD696"/>
      <c r="TE696"/>
      <c r="TF696"/>
      <c r="TG696"/>
      <c r="TH696"/>
      <c r="TI696"/>
      <c r="TJ696"/>
      <c r="TK696"/>
      <c r="TL696"/>
      <c r="TM696"/>
      <c r="TN696"/>
      <c r="TO696"/>
      <c r="TP696"/>
      <c r="TQ696"/>
      <c r="TR696"/>
      <c r="TS696"/>
      <c r="TT696"/>
      <c r="TU696"/>
      <c r="TV696"/>
      <c r="TW696"/>
      <c r="TX696"/>
      <c r="TY696"/>
      <c r="TZ696"/>
      <c r="UA696"/>
      <c r="UB696"/>
      <c r="UC696"/>
      <c r="UD696"/>
      <c r="UE696"/>
      <c r="UF696"/>
      <c r="UG696"/>
      <c r="UH696"/>
      <c r="UI696"/>
      <c r="UJ696"/>
      <c r="UK696"/>
      <c r="UL696"/>
      <c r="UM696"/>
      <c r="UN696"/>
      <c r="UO696"/>
      <c r="UP696"/>
      <c r="UQ696"/>
      <c r="UR696"/>
      <c r="US696"/>
      <c r="UT696"/>
      <c r="UU696"/>
      <c r="UV696"/>
      <c r="UW696"/>
      <c r="UX696"/>
      <c r="UY696"/>
      <c r="UZ696"/>
      <c r="VA696"/>
      <c r="VB696"/>
      <c r="VC696"/>
      <c r="VD696"/>
      <c r="VE696"/>
      <c r="VF696"/>
      <c r="VG696"/>
      <c r="VH696"/>
      <c r="VI696"/>
      <c r="VJ696"/>
      <c r="VK696"/>
      <c r="VL696"/>
      <c r="VM696"/>
      <c r="VN696"/>
      <c r="VO696"/>
      <c r="VP696"/>
      <c r="VQ696"/>
      <c r="VR696"/>
      <c r="VS696"/>
      <c r="VT696"/>
      <c r="VU696"/>
      <c r="VV696"/>
      <c r="VW696"/>
      <c r="VX696"/>
      <c r="VY696"/>
      <c r="VZ696"/>
      <c r="WA696"/>
      <c r="WB696"/>
      <c r="WC696"/>
      <c r="WD696"/>
      <c r="WE696"/>
      <c r="WF696"/>
      <c r="WG696"/>
      <c r="WH696"/>
      <c r="WI696"/>
      <c r="WJ696"/>
      <c r="WK696"/>
      <c r="WL696"/>
      <c r="WM696"/>
      <c r="WN696"/>
      <c r="WO696"/>
      <c r="WP696"/>
      <c r="WQ696"/>
      <c r="WR696"/>
      <c r="WS696"/>
      <c r="WT696"/>
      <c r="WU696"/>
      <c r="WV696"/>
      <c r="WW696"/>
      <c r="WX696"/>
      <c r="WY696"/>
      <c r="WZ696"/>
      <c r="XA696"/>
      <c r="XB696"/>
      <c r="XC696"/>
      <c r="XD696"/>
      <c r="XE696"/>
      <c r="XF696"/>
      <c r="XG696"/>
      <c r="XH696"/>
      <c r="XI696"/>
      <c r="XJ696"/>
      <c r="XK696"/>
      <c r="XL696"/>
      <c r="XM696"/>
      <c r="XN696"/>
      <c r="XO696"/>
      <c r="XP696"/>
      <c r="XQ696"/>
      <c r="XR696"/>
      <c r="XS696"/>
      <c r="XT696"/>
      <c r="XU696"/>
      <c r="XV696"/>
      <c r="XW696"/>
      <c r="XX696"/>
      <c r="XY696"/>
      <c r="XZ696"/>
      <c r="YA696"/>
      <c r="YB696"/>
      <c r="YC696"/>
      <c r="YD696"/>
      <c r="YE696"/>
      <c r="YF696"/>
      <c r="YG696"/>
      <c r="YH696"/>
      <c r="YI696"/>
      <c r="YJ696"/>
      <c r="YK696"/>
      <c r="YL696"/>
      <c r="YM696"/>
      <c r="YN696"/>
      <c r="YO696"/>
      <c r="YP696"/>
      <c r="YQ696"/>
      <c r="YR696"/>
      <c r="YS696"/>
      <c r="YT696"/>
      <c r="YU696"/>
      <c r="YV696"/>
      <c r="YW696"/>
      <c r="YX696"/>
      <c r="YY696"/>
      <c r="YZ696"/>
      <c r="ZA696"/>
      <c r="ZB696"/>
      <c r="ZC696"/>
      <c r="ZD696"/>
      <c r="ZE696"/>
      <c r="ZF696"/>
      <c r="ZG696"/>
      <c r="ZH696"/>
      <c r="ZI696"/>
      <c r="ZJ696"/>
      <c r="ZK696"/>
      <c r="ZL696"/>
      <c r="ZM696"/>
      <c r="ZN696"/>
      <c r="ZO696"/>
      <c r="ZP696"/>
      <c r="ZQ696"/>
      <c r="ZR696"/>
      <c r="ZS696"/>
      <c r="ZT696"/>
      <c r="ZU696"/>
      <c r="ZV696"/>
      <c r="ZW696"/>
      <c r="ZX696"/>
      <c r="ZY696"/>
      <c r="ZZ696"/>
      <c r="AAA696"/>
      <c r="AAB696"/>
      <c r="AAC696"/>
      <c r="AAD696"/>
      <c r="AAE696"/>
      <c r="AAF696"/>
      <c r="AAG696"/>
      <c r="AAH696"/>
      <c r="AAI696"/>
      <c r="AAJ696"/>
      <c r="AAK696"/>
      <c r="AAL696"/>
      <c r="AAM696"/>
      <c r="AAN696"/>
      <c r="AAO696"/>
      <c r="AAP696"/>
      <c r="AAQ696"/>
      <c r="AAR696"/>
      <c r="AAS696"/>
      <c r="AAT696"/>
      <c r="AAU696"/>
      <c r="AAV696"/>
      <c r="AAW696"/>
      <c r="AAX696"/>
      <c r="AAY696"/>
      <c r="AAZ696"/>
      <c r="ABA696"/>
      <c r="ABB696"/>
      <c r="ABC696"/>
      <c r="ABD696"/>
      <c r="ABE696"/>
      <c r="ABF696"/>
      <c r="ABG696"/>
      <c r="ABH696"/>
      <c r="ABI696"/>
      <c r="ABJ696"/>
      <c r="ABK696"/>
      <c r="ABL696"/>
      <c r="ABM696"/>
      <c r="ABN696"/>
      <c r="ABO696"/>
      <c r="ABP696"/>
      <c r="ABQ696"/>
      <c r="ABR696"/>
      <c r="ABS696"/>
      <c r="ABT696"/>
      <c r="ABU696"/>
      <c r="ABV696"/>
      <c r="ABW696"/>
      <c r="ABX696"/>
      <c r="ABY696"/>
      <c r="ABZ696"/>
      <c r="ACA696"/>
      <c r="ACB696"/>
      <c r="ACC696"/>
      <c r="ACD696"/>
      <c r="ACE696"/>
      <c r="ACF696"/>
      <c r="ACG696"/>
      <c r="ACH696"/>
      <c r="ACI696"/>
      <c r="ACJ696"/>
      <c r="ACK696"/>
      <c r="ACL696"/>
      <c r="ACM696"/>
      <c r="ACN696"/>
      <c r="ACO696"/>
      <c r="ACP696"/>
      <c r="ACQ696"/>
      <c r="ACR696"/>
      <c r="ACS696"/>
      <c r="ACT696"/>
      <c r="ACU696"/>
      <c r="ACV696"/>
      <c r="ACW696"/>
      <c r="ACX696"/>
      <c r="ACY696"/>
      <c r="ACZ696"/>
      <c r="ADA696"/>
      <c r="ADB696"/>
      <c r="ADC696"/>
      <c r="ADD696"/>
      <c r="ADE696"/>
      <c r="ADF696"/>
      <c r="ADG696"/>
      <c r="ADH696"/>
      <c r="ADI696"/>
      <c r="ADJ696"/>
      <c r="ADK696"/>
      <c r="ADL696"/>
      <c r="ADM696"/>
      <c r="ADN696"/>
      <c r="ADO696"/>
      <c r="ADP696"/>
      <c r="ADQ696"/>
      <c r="ADR696"/>
      <c r="ADS696"/>
      <c r="ADT696"/>
      <c r="ADU696"/>
      <c r="ADV696"/>
      <c r="ADW696"/>
      <c r="ADX696"/>
      <c r="ADY696"/>
      <c r="ADZ696"/>
      <c r="AEA696"/>
      <c r="AEB696"/>
      <c r="AEC696"/>
      <c r="AED696"/>
      <c r="AEE696"/>
      <c r="AEF696"/>
      <c r="AEG696"/>
      <c r="AEH696"/>
      <c r="AEI696"/>
      <c r="AEJ696"/>
      <c r="AEK696"/>
      <c r="AEL696"/>
      <c r="AEM696"/>
      <c r="AEN696"/>
      <c r="AEO696"/>
      <c r="AEP696"/>
      <c r="AEQ696"/>
      <c r="AER696"/>
      <c r="AES696"/>
      <c r="AET696"/>
      <c r="AEU696"/>
      <c r="AEV696"/>
      <c r="AEW696"/>
      <c r="AEX696"/>
      <c r="AEY696"/>
      <c r="AEZ696"/>
      <c r="AFA696"/>
      <c r="AFB696"/>
      <c r="AFC696"/>
      <c r="AFD696"/>
      <c r="AFE696"/>
      <c r="AFF696"/>
      <c r="AFG696"/>
      <c r="AFH696"/>
      <c r="AFI696"/>
      <c r="AFJ696"/>
      <c r="AFK696"/>
      <c r="AFL696"/>
      <c r="AFM696"/>
      <c r="AFN696"/>
      <c r="AFO696"/>
      <c r="AFP696"/>
      <c r="AFQ696"/>
      <c r="AFR696"/>
      <c r="AFS696"/>
      <c r="AFT696"/>
      <c r="AFU696"/>
      <c r="AFV696"/>
      <c r="AFW696"/>
      <c r="AFX696"/>
      <c r="AFY696"/>
      <c r="AFZ696"/>
      <c r="AGA696"/>
      <c r="AGB696"/>
      <c r="AGC696"/>
      <c r="AGD696"/>
      <c r="AGE696"/>
      <c r="AGF696"/>
      <c r="AGG696"/>
      <c r="AGH696"/>
      <c r="AGI696"/>
      <c r="AGJ696"/>
      <c r="AGK696"/>
      <c r="AGL696"/>
      <c r="AGM696"/>
      <c r="AGN696"/>
      <c r="AGO696"/>
      <c r="AGP696"/>
      <c r="AGQ696"/>
      <c r="AGR696"/>
      <c r="AGS696"/>
      <c r="AGT696"/>
      <c r="AGU696"/>
      <c r="AGV696"/>
      <c r="AGW696"/>
      <c r="AGX696"/>
      <c r="AGY696"/>
      <c r="AGZ696"/>
      <c r="AHA696"/>
      <c r="AHB696"/>
      <c r="AHC696"/>
      <c r="AHD696"/>
      <c r="AHE696"/>
      <c r="AHF696"/>
      <c r="AHG696"/>
      <c r="AHH696"/>
      <c r="AHI696"/>
      <c r="AHJ696"/>
      <c r="AHK696"/>
      <c r="AHL696"/>
      <c r="AHM696"/>
      <c r="AHN696"/>
      <c r="AHO696"/>
      <c r="AHP696"/>
      <c r="AHQ696"/>
      <c r="AHR696"/>
      <c r="AHS696"/>
      <c r="AHT696"/>
      <c r="AHU696"/>
      <c r="AHV696"/>
      <c r="AHW696"/>
      <c r="AHX696"/>
      <c r="AHY696"/>
      <c r="AHZ696"/>
      <c r="AIA696"/>
      <c r="AIB696"/>
      <c r="AIC696"/>
      <c r="AID696"/>
      <c r="AIE696"/>
      <c r="AIF696"/>
      <c r="AIG696"/>
      <c r="AIH696"/>
      <c r="AII696"/>
      <c r="AIJ696"/>
      <c r="AIK696"/>
      <c r="AIL696"/>
      <c r="AIM696"/>
      <c r="AIN696"/>
      <c r="AIO696"/>
      <c r="AIP696"/>
      <c r="AIQ696"/>
      <c r="AIR696"/>
      <c r="AIS696"/>
      <c r="AIT696"/>
      <c r="AIU696"/>
      <c r="AIV696"/>
      <c r="AIW696"/>
      <c r="AIX696"/>
      <c r="AIY696"/>
      <c r="AIZ696"/>
      <c r="AJA696"/>
      <c r="AJB696"/>
      <c r="AJC696"/>
      <c r="AJD696"/>
      <c r="AJE696"/>
      <c r="AJF696"/>
      <c r="AJG696"/>
      <c r="AJH696"/>
      <c r="AJI696"/>
      <c r="AJJ696"/>
      <c r="AJK696"/>
      <c r="AJL696"/>
      <c r="AJM696"/>
      <c r="AJN696"/>
      <c r="AJO696"/>
      <c r="AJP696"/>
      <c r="AJQ696"/>
      <c r="AJR696"/>
      <c r="AJS696"/>
      <c r="AJT696"/>
      <c r="AJU696"/>
      <c r="AJV696"/>
      <c r="AJW696"/>
      <c r="AJX696"/>
      <c r="AJY696"/>
      <c r="AJZ696"/>
      <c r="AKA696"/>
      <c r="AKB696"/>
      <c r="AKC696"/>
      <c r="AKD696"/>
      <c r="AKE696"/>
      <c r="AKF696"/>
      <c r="AKG696"/>
      <c r="AKH696"/>
      <c r="AKI696"/>
      <c r="AKJ696"/>
      <c r="AKK696"/>
      <c r="AKL696"/>
      <c r="AKM696"/>
      <c r="AKN696"/>
      <c r="AKO696"/>
      <c r="AKP696"/>
      <c r="AKQ696"/>
      <c r="AKR696"/>
      <c r="AKS696"/>
      <c r="AKT696"/>
      <c r="AKU696"/>
      <c r="AKV696"/>
      <c r="AKW696"/>
      <c r="AKX696"/>
      <c r="AKY696"/>
      <c r="AKZ696"/>
      <c r="ALA696"/>
      <c r="ALB696"/>
      <c r="ALC696"/>
      <c r="ALD696"/>
      <c r="ALE696"/>
      <c r="ALF696"/>
      <c r="ALG696"/>
      <c r="ALH696"/>
      <c r="ALI696"/>
      <c r="ALJ696"/>
      <c r="ALK696"/>
      <c r="ALL696"/>
      <c r="ALM696"/>
      <c r="ALN696"/>
      <c r="ALO696"/>
      <c r="ALP696"/>
      <c r="ALQ696"/>
      <c r="ALR696"/>
      <c r="ALS696"/>
      <c r="ALT696"/>
      <c r="ALU696"/>
      <c r="ALV696"/>
      <c r="ALW696"/>
      <c r="ALX696"/>
      <c r="ALY696"/>
      <c r="ALZ696"/>
      <c r="AMA696"/>
      <c r="AMB696"/>
      <c r="AMC696"/>
      <c r="AMD696"/>
      <c r="AME696"/>
      <c r="AMF696"/>
      <c r="AMG696"/>
      <c r="AMH696"/>
      <c r="AMI696"/>
      <c r="AMJ696"/>
    </row>
    <row r="697" spans="1:1024" outlineLevel="1" x14ac:dyDescent="0.25">
      <c r="A697"/>
      <c r="B697" s="284"/>
      <c r="C697" s="275"/>
      <c r="D697" s="276"/>
      <c r="E697" s="276"/>
      <c r="F697" s="276"/>
      <c r="G697" s="276"/>
      <c r="H697" s="214"/>
      <c r="I697" s="275"/>
      <c r="J697" s="277"/>
      <c r="K697" s="277"/>
      <c r="L697" s="278"/>
      <c r="M697" s="279"/>
      <c r="N697"/>
      <c r="O697" s="80"/>
      <c r="P697" s="208">
        <f t="shared" si="17"/>
        <v>0</v>
      </c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  <c r="IW697"/>
      <c r="IX697"/>
      <c r="IY697"/>
      <c r="IZ697"/>
      <c r="JA697"/>
      <c r="JB697"/>
      <c r="JC697"/>
      <c r="JD697"/>
      <c r="JE697"/>
      <c r="JF697"/>
      <c r="JG697"/>
      <c r="JH697"/>
      <c r="JI697"/>
      <c r="JJ697"/>
      <c r="JK697"/>
      <c r="JL697"/>
      <c r="JM697"/>
      <c r="JN697"/>
      <c r="JO697"/>
      <c r="JP697"/>
      <c r="JQ697"/>
      <c r="JR697"/>
      <c r="JS697"/>
      <c r="JT697"/>
      <c r="JU697"/>
      <c r="JV697"/>
      <c r="JW697"/>
      <c r="JX697"/>
      <c r="JY697"/>
      <c r="JZ697"/>
      <c r="KA697"/>
      <c r="KB697"/>
      <c r="KC697"/>
      <c r="KD697"/>
      <c r="KE697"/>
      <c r="KF697"/>
      <c r="KG697"/>
      <c r="KH697"/>
      <c r="KI697"/>
      <c r="KJ697"/>
      <c r="KK697"/>
      <c r="KL697"/>
      <c r="KM697"/>
      <c r="KN697"/>
      <c r="KO697"/>
      <c r="KP697"/>
      <c r="KQ697"/>
      <c r="KR697"/>
      <c r="KS697"/>
      <c r="KT697"/>
      <c r="KU697"/>
      <c r="KV697"/>
      <c r="KW697"/>
      <c r="KX697"/>
      <c r="KY697"/>
      <c r="KZ697"/>
      <c r="LA697"/>
      <c r="LB697"/>
      <c r="LC697"/>
      <c r="LD697"/>
      <c r="LE697"/>
      <c r="LF697"/>
      <c r="LG697"/>
      <c r="LH697"/>
      <c r="LI697"/>
      <c r="LJ697"/>
      <c r="LK697"/>
      <c r="LL697"/>
      <c r="LM697"/>
      <c r="LN697"/>
      <c r="LO697"/>
      <c r="LP697"/>
      <c r="LQ697"/>
      <c r="LR697"/>
      <c r="LS697"/>
      <c r="LT697"/>
      <c r="LU697"/>
      <c r="LV697"/>
      <c r="LW697"/>
      <c r="LX697"/>
      <c r="LY697"/>
      <c r="LZ697"/>
      <c r="MA697"/>
      <c r="MB697"/>
      <c r="MC697"/>
      <c r="MD697"/>
      <c r="ME697"/>
      <c r="MF697"/>
      <c r="MG697"/>
      <c r="MH697"/>
      <c r="MI697"/>
      <c r="MJ697"/>
      <c r="MK697"/>
      <c r="ML697"/>
      <c r="MM697"/>
      <c r="MN697"/>
      <c r="MO697"/>
      <c r="MP697"/>
      <c r="MQ697"/>
      <c r="MR697"/>
      <c r="MS697"/>
      <c r="MT697"/>
      <c r="MU697"/>
      <c r="MV697"/>
      <c r="MW697"/>
      <c r="MX697"/>
      <c r="MY697"/>
      <c r="MZ697"/>
      <c r="NA697"/>
      <c r="NB697"/>
      <c r="NC697"/>
      <c r="ND697"/>
      <c r="NE697"/>
      <c r="NF697"/>
      <c r="NG697"/>
      <c r="NH697"/>
      <c r="NI697"/>
      <c r="NJ697"/>
      <c r="NK697"/>
      <c r="NL697"/>
      <c r="NM697"/>
      <c r="NN697"/>
      <c r="NO697"/>
      <c r="NP697"/>
      <c r="NQ697"/>
      <c r="NR697"/>
      <c r="NS697"/>
      <c r="NT697"/>
      <c r="NU697"/>
      <c r="NV697"/>
      <c r="NW697"/>
      <c r="NX697"/>
      <c r="NY697"/>
      <c r="NZ697"/>
      <c r="OA697"/>
      <c r="OB697"/>
      <c r="OC697"/>
      <c r="OD697"/>
      <c r="OE697"/>
      <c r="OF697"/>
      <c r="OG697"/>
      <c r="OH697"/>
      <c r="OI697"/>
      <c r="OJ697"/>
      <c r="OK697"/>
      <c r="OL697"/>
      <c r="OM697"/>
      <c r="ON697"/>
      <c r="OO697"/>
      <c r="OP697"/>
      <c r="OQ697"/>
      <c r="OR697"/>
      <c r="OS697"/>
      <c r="OT697"/>
      <c r="OU697"/>
      <c r="OV697"/>
      <c r="OW697"/>
      <c r="OX697"/>
      <c r="OY697"/>
      <c r="OZ697"/>
      <c r="PA697"/>
      <c r="PB697"/>
      <c r="PC697"/>
      <c r="PD697"/>
      <c r="PE697"/>
      <c r="PF697"/>
      <c r="PG697"/>
      <c r="PH697"/>
      <c r="PI697"/>
      <c r="PJ697"/>
      <c r="PK697"/>
      <c r="PL697"/>
      <c r="PM697"/>
      <c r="PN697"/>
      <c r="PO697"/>
      <c r="PP697"/>
      <c r="PQ697"/>
      <c r="PR697"/>
      <c r="PS697"/>
      <c r="PT697"/>
      <c r="PU697"/>
      <c r="PV697"/>
      <c r="PW697"/>
      <c r="PX697"/>
      <c r="PY697"/>
      <c r="PZ697"/>
      <c r="QA697"/>
      <c r="QB697"/>
      <c r="QC697"/>
      <c r="QD697"/>
      <c r="QE697"/>
      <c r="QF697"/>
      <c r="QG697"/>
      <c r="QH697"/>
      <c r="QI697"/>
      <c r="QJ697"/>
      <c r="QK697"/>
      <c r="QL697"/>
      <c r="QM697"/>
      <c r="QN697"/>
      <c r="QO697"/>
      <c r="QP697"/>
      <c r="QQ697"/>
      <c r="QR697"/>
      <c r="QS697"/>
      <c r="QT697"/>
      <c r="QU697"/>
      <c r="QV697"/>
      <c r="QW697"/>
      <c r="QX697"/>
      <c r="QY697"/>
      <c r="QZ697"/>
      <c r="RA697"/>
      <c r="RB697"/>
      <c r="RC697"/>
      <c r="RD697"/>
      <c r="RE697"/>
      <c r="RF697"/>
      <c r="RG697"/>
      <c r="RH697"/>
      <c r="RI697"/>
      <c r="RJ697"/>
      <c r="RK697"/>
      <c r="RL697"/>
      <c r="RM697"/>
      <c r="RN697"/>
      <c r="RO697"/>
      <c r="RP697"/>
      <c r="RQ697"/>
      <c r="RR697"/>
      <c r="RS697"/>
      <c r="RT697"/>
      <c r="RU697"/>
      <c r="RV697"/>
      <c r="RW697"/>
      <c r="RX697"/>
      <c r="RY697"/>
      <c r="RZ697"/>
      <c r="SA697"/>
      <c r="SB697"/>
      <c r="SC697"/>
      <c r="SD697"/>
      <c r="SE697"/>
      <c r="SF697"/>
      <c r="SG697"/>
      <c r="SH697"/>
      <c r="SI697"/>
      <c r="SJ697"/>
      <c r="SK697"/>
      <c r="SL697"/>
      <c r="SM697"/>
      <c r="SN697"/>
      <c r="SO697"/>
      <c r="SP697"/>
      <c r="SQ697"/>
      <c r="SR697"/>
      <c r="SS697"/>
      <c r="ST697"/>
      <c r="SU697"/>
      <c r="SV697"/>
      <c r="SW697"/>
      <c r="SX697"/>
      <c r="SY697"/>
      <c r="SZ697"/>
      <c r="TA697"/>
      <c r="TB697"/>
      <c r="TC697"/>
      <c r="TD697"/>
      <c r="TE697"/>
      <c r="TF697"/>
      <c r="TG697"/>
      <c r="TH697"/>
      <c r="TI697"/>
      <c r="TJ697"/>
      <c r="TK697"/>
      <c r="TL697"/>
      <c r="TM697"/>
      <c r="TN697"/>
      <c r="TO697"/>
      <c r="TP697"/>
      <c r="TQ697"/>
      <c r="TR697"/>
      <c r="TS697"/>
      <c r="TT697"/>
      <c r="TU697"/>
      <c r="TV697"/>
      <c r="TW697"/>
      <c r="TX697"/>
      <c r="TY697"/>
      <c r="TZ697"/>
      <c r="UA697"/>
      <c r="UB697"/>
      <c r="UC697"/>
      <c r="UD697"/>
      <c r="UE697"/>
      <c r="UF697"/>
      <c r="UG697"/>
      <c r="UH697"/>
      <c r="UI697"/>
      <c r="UJ697"/>
      <c r="UK697"/>
      <c r="UL697"/>
      <c r="UM697"/>
      <c r="UN697"/>
      <c r="UO697"/>
      <c r="UP697"/>
      <c r="UQ697"/>
      <c r="UR697"/>
      <c r="US697"/>
      <c r="UT697"/>
      <c r="UU697"/>
      <c r="UV697"/>
      <c r="UW697"/>
      <c r="UX697"/>
      <c r="UY697"/>
      <c r="UZ697"/>
      <c r="VA697"/>
      <c r="VB697"/>
      <c r="VC697"/>
      <c r="VD697"/>
      <c r="VE697"/>
      <c r="VF697"/>
      <c r="VG697"/>
      <c r="VH697"/>
      <c r="VI697"/>
      <c r="VJ697"/>
      <c r="VK697"/>
      <c r="VL697"/>
      <c r="VM697"/>
      <c r="VN697"/>
      <c r="VO697"/>
      <c r="VP697"/>
      <c r="VQ697"/>
      <c r="VR697"/>
      <c r="VS697"/>
      <c r="VT697"/>
      <c r="VU697"/>
      <c r="VV697"/>
      <c r="VW697"/>
      <c r="VX697"/>
      <c r="VY697"/>
      <c r="VZ697"/>
      <c r="WA697"/>
      <c r="WB697"/>
      <c r="WC697"/>
      <c r="WD697"/>
      <c r="WE697"/>
      <c r="WF697"/>
      <c r="WG697"/>
      <c r="WH697"/>
      <c r="WI697"/>
      <c r="WJ697"/>
      <c r="WK697"/>
      <c r="WL697"/>
      <c r="WM697"/>
      <c r="WN697"/>
      <c r="WO697"/>
      <c r="WP697"/>
      <c r="WQ697"/>
      <c r="WR697"/>
      <c r="WS697"/>
      <c r="WT697"/>
      <c r="WU697"/>
      <c r="WV697"/>
      <c r="WW697"/>
      <c r="WX697"/>
      <c r="WY697"/>
      <c r="WZ697"/>
      <c r="XA697"/>
      <c r="XB697"/>
      <c r="XC697"/>
      <c r="XD697"/>
      <c r="XE697"/>
      <c r="XF697"/>
      <c r="XG697"/>
      <c r="XH697"/>
      <c r="XI697"/>
      <c r="XJ697"/>
      <c r="XK697"/>
      <c r="XL697"/>
      <c r="XM697"/>
      <c r="XN697"/>
      <c r="XO697"/>
      <c r="XP697"/>
      <c r="XQ697"/>
      <c r="XR697"/>
      <c r="XS697"/>
      <c r="XT697"/>
      <c r="XU697"/>
      <c r="XV697"/>
      <c r="XW697"/>
      <c r="XX697"/>
      <c r="XY697"/>
      <c r="XZ697"/>
      <c r="YA697"/>
      <c r="YB697"/>
      <c r="YC697"/>
      <c r="YD697"/>
      <c r="YE697"/>
      <c r="YF697"/>
      <c r="YG697"/>
      <c r="YH697"/>
      <c r="YI697"/>
      <c r="YJ697"/>
      <c r="YK697"/>
      <c r="YL697"/>
      <c r="YM697"/>
      <c r="YN697"/>
      <c r="YO697"/>
      <c r="YP697"/>
      <c r="YQ697"/>
      <c r="YR697"/>
      <c r="YS697"/>
      <c r="YT697"/>
      <c r="YU697"/>
      <c r="YV697"/>
      <c r="YW697"/>
      <c r="YX697"/>
      <c r="YY697"/>
      <c r="YZ697"/>
      <c r="ZA697"/>
      <c r="ZB697"/>
      <c r="ZC697"/>
      <c r="ZD697"/>
      <c r="ZE697"/>
      <c r="ZF697"/>
      <c r="ZG697"/>
      <c r="ZH697"/>
      <c r="ZI697"/>
      <c r="ZJ697"/>
      <c r="ZK697"/>
      <c r="ZL697"/>
      <c r="ZM697"/>
      <c r="ZN697"/>
      <c r="ZO697"/>
      <c r="ZP697"/>
      <c r="ZQ697"/>
      <c r="ZR697"/>
      <c r="ZS697"/>
      <c r="ZT697"/>
      <c r="ZU697"/>
      <c r="ZV697"/>
      <c r="ZW697"/>
      <c r="ZX697"/>
      <c r="ZY697"/>
      <c r="ZZ697"/>
      <c r="AAA697"/>
      <c r="AAB697"/>
      <c r="AAC697"/>
      <c r="AAD697"/>
      <c r="AAE697"/>
      <c r="AAF697"/>
      <c r="AAG697"/>
      <c r="AAH697"/>
      <c r="AAI697"/>
      <c r="AAJ697"/>
      <c r="AAK697"/>
      <c r="AAL697"/>
      <c r="AAM697"/>
      <c r="AAN697"/>
      <c r="AAO697"/>
      <c r="AAP697"/>
      <c r="AAQ697"/>
      <c r="AAR697"/>
      <c r="AAS697"/>
      <c r="AAT697"/>
      <c r="AAU697"/>
      <c r="AAV697"/>
      <c r="AAW697"/>
      <c r="AAX697"/>
      <c r="AAY697"/>
      <c r="AAZ697"/>
      <c r="ABA697"/>
      <c r="ABB697"/>
      <c r="ABC697"/>
      <c r="ABD697"/>
      <c r="ABE697"/>
      <c r="ABF697"/>
      <c r="ABG697"/>
      <c r="ABH697"/>
      <c r="ABI697"/>
      <c r="ABJ697"/>
      <c r="ABK697"/>
      <c r="ABL697"/>
      <c r="ABM697"/>
      <c r="ABN697"/>
      <c r="ABO697"/>
      <c r="ABP697"/>
      <c r="ABQ697"/>
      <c r="ABR697"/>
      <c r="ABS697"/>
      <c r="ABT697"/>
      <c r="ABU697"/>
      <c r="ABV697"/>
      <c r="ABW697"/>
      <c r="ABX697"/>
      <c r="ABY697"/>
      <c r="ABZ697"/>
      <c r="ACA697"/>
      <c r="ACB697"/>
      <c r="ACC697"/>
      <c r="ACD697"/>
      <c r="ACE697"/>
      <c r="ACF697"/>
      <c r="ACG697"/>
      <c r="ACH697"/>
      <c r="ACI697"/>
      <c r="ACJ697"/>
      <c r="ACK697"/>
      <c r="ACL697"/>
      <c r="ACM697"/>
      <c r="ACN697"/>
      <c r="ACO697"/>
      <c r="ACP697"/>
      <c r="ACQ697"/>
      <c r="ACR697"/>
      <c r="ACS697"/>
      <c r="ACT697"/>
      <c r="ACU697"/>
      <c r="ACV697"/>
      <c r="ACW697"/>
      <c r="ACX697"/>
      <c r="ACY697"/>
      <c r="ACZ697"/>
      <c r="ADA697"/>
      <c r="ADB697"/>
      <c r="ADC697"/>
      <c r="ADD697"/>
      <c r="ADE697"/>
      <c r="ADF697"/>
      <c r="ADG697"/>
      <c r="ADH697"/>
      <c r="ADI697"/>
      <c r="ADJ697"/>
      <c r="ADK697"/>
      <c r="ADL697"/>
      <c r="ADM697"/>
      <c r="ADN697"/>
      <c r="ADO697"/>
      <c r="ADP697"/>
      <c r="ADQ697"/>
      <c r="ADR697"/>
      <c r="ADS697"/>
      <c r="ADT697"/>
      <c r="ADU697"/>
      <c r="ADV697"/>
      <c r="ADW697"/>
      <c r="ADX697"/>
      <c r="ADY697"/>
      <c r="ADZ697"/>
      <c r="AEA697"/>
      <c r="AEB697"/>
      <c r="AEC697"/>
      <c r="AED697"/>
      <c r="AEE697"/>
      <c r="AEF697"/>
      <c r="AEG697"/>
      <c r="AEH697"/>
      <c r="AEI697"/>
      <c r="AEJ697"/>
      <c r="AEK697"/>
      <c r="AEL697"/>
      <c r="AEM697"/>
      <c r="AEN697"/>
      <c r="AEO697"/>
      <c r="AEP697"/>
      <c r="AEQ697"/>
      <c r="AER697"/>
      <c r="AES697"/>
      <c r="AET697"/>
      <c r="AEU697"/>
      <c r="AEV697"/>
      <c r="AEW697"/>
      <c r="AEX697"/>
      <c r="AEY697"/>
      <c r="AEZ697"/>
      <c r="AFA697"/>
      <c r="AFB697"/>
      <c r="AFC697"/>
      <c r="AFD697"/>
      <c r="AFE697"/>
      <c r="AFF697"/>
      <c r="AFG697"/>
      <c r="AFH697"/>
      <c r="AFI697"/>
      <c r="AFJ697"/>
      <c r="AFK697"/>
      <c r="AFL697"/>
      <c r="AFM697"/>
      <c r="AFN697"/>
      <c r="AFO697"/>
      <c r="AFP697"/>
      <c r="AFQ697"/>
      <c r="AFR697"/>
      <c r="AFS697"/>
      <c r="AFT697"/>
      <c r="AFU697"/>
      <c r="AFV697"/>
      <c r="AFW697"/>
      <c r="AFX697"/>
      <c r="AFY697"/>
      <c r="AFZ697"/>
      <c r="AGA697"/>
      <c r="AGB697"/>
      <c r="AGC697"/>
      <c r="AGD697"/>
      <c r="AGE697"/>
      <c r="AGF697"/>
      <c r="AGG697"/>
      <c r="AGH697"/>
      <c r="AGI697"/>
      <c r="AGJ697"/>
      <c r="AGK697"/>
      <c r="AGL697"/>
      <c r="AGM697"/>
      <c r="AGN697"/>
      <c r="AGO697"/>
      <c r="AGP697"/>
      <c r="AGQ697"/>
      <c r="AGR697"/>
      <c r="AGS697"/>
      <c r="AGT697"/>
      <c r="AGU697"/>
      <c r="AGV697"/>
      <c r="AGW697"/>
      <c r="AGX697"/>
      <c r="AGY697"/>
      <c r="AGZ697"/>
      <c r="AHA697"/>
      <c r="AHB697"/>
      <c r="AHC697"/>
      <c r="AHD697"/>
      <c r="AHE697"/>
      <c r="AHF697"/>
      <c r="AHG697"/>
      <c r="AHH697"/>
      <c r="AHI697"/>
      <c r="AHJ697"/>
      <c r="AHK697"/>
      <c r="AHL697"/>
      <c r="AHM697"/>
      <c r="AHN697"/>
      <c r="AHO697"/>
      <c r="AHP697"/>
      <c r="AHQ697"/>
      <c r="AHR697"/>
      <c r="AHS697"/>
      <c r="AHT697"/>
      <c r="AHU697"/>
      <c r="AHV697"/>
      <c r="AHW697"/>
      <c r="AHX697"/>
      <c r="AHY697"/>
      <c r="AHZ697"/>
      <c r="AIA697"/>
      <c r="AIB697"/>
      <c r="AIC697"/>
      <c r="AID697"/>
      <c r="AIE697"/>
      <c r="AIF697"/>
      <c r="AIG697"/>
      <c r="AIH697"/>
      <c r="AII697"/>
      <c r="AIJ697"/>
      <c r="AIK697"/>
      <c r="AIL697"/>
      <c r="AIM697"/>
      <c r="AIN697"/>
      <c r="AIO697"/>
      <c r="AIP697"/>
      <c r="AIQ697"/>
      <c r="AIR697"/>
      <c r="AIS697"/>
      <c r="AIT697"/>
      <c r="AIU697"/>
      <c r="AIV697"/>
      <c r="AIW697"/>
      <c r="AIX697"/>
      <c r="AIY697"/>
      <c r="AIZ697"/>
      <c r="AJA697"/>
      <c r="AJB697"/>
      <c r="AJC697"/>
      <c r="AJD697"/>
      <c r="AJE697"/>
      <c r="AJF697"/>
      <c r="AJG697"/>
      <c r="AJH697"/>
      <c r="AJI697"/>
      <c r="AJJ697"/>
      <c r="AJK697"/>
      <c r="AJL697"/>
      <c r="AJM697"/>
      <c r="AJN697"/>
      <c r="AJO697"/>
      <c r="AJP697"/>
      <c r="AJQ697"/>
      <c r="AJR697"/>
      <c r="AJS697"/>
      <c r="AJT697"/>
      <c r="AJU697"/>
      <c r="AJV697"/>
      <c r="AJW697"/>
      <c r="AJX697"/>
      <c r="AJY697"/>
      <c r="AJZ697"/>
      <c r="AKA697"/>
      <c r="AKB697"/>
      <c r="AKC697"/>
      <c r="AKD697"/>
      <c r="AKE697"/>
      <c r="AKF697"/>
      <c r="AKG697"/>
      <c r="AKH697"/>
      <c r="AKI697"/>
      <c r="AKJ697"/>
      <c r="AKK697"/>
      <c r="AKL697"/>
      <c r="AKM697"/>
      <c r="AKN697"/>
      <c r="AKO697"/>
      <c r="AKP697"/>
      <c r="AKQ697"/>
      <c r="AKR697"/>
      <c r="AKS697"/>
      <c r="AKT697"/>
      <c r="AKU697"/>
      <c r="AKV697"/>
      <c r="AKW697"/>
      <c r="AKX697"/>
      <c r="AKY697"/>
      <c r="AKZ697"/>
      <c r="ALA697"/>
      <c r="ALB697"/>
      <c r="ALC697"/>
      <c r="ALD697"/>
      <c r="ALE697"/>
      <c r="ALF697"/>
      <c r="ALG697"/>
      <c r="ALH697"/>
      <c r="ALI697"/>
      <c r="ALJ697"/>
      <c r="ALK697"/>
      <c r="ALL697"/>
      <c r="ALM697"/>
      <c r="ALN697"/>
      <c r="ALO697"/>
      <c r="ALP697"/>
      <c r="ALQ697"/>
      <c r="ALR697"/>
      <c r="ALS697"/>
      <c r="ALT697"/>
      <c r="ALU697"/>
      <c r="ALV697"/>
      <c r="ALW697"/>
      <c r="ALX697"/>
      <c r="ALY697"/>
      <c r="ALZ697"/>
      <c r="AMA697"/>
      <c r="AMB697"/>
      <c r="AMC697"/>
      <c r="AMD697"/>
      <c r="AME697"/>
      <c r="AMF697"/>
      <c r="AMG697"/>
      <c r="AMH697"/>
      <c r="AMI697"/>
      <c r="AMJ697"/>
    </row>
    <row r="698" spans="1:1024" outlineLevel="1" x14ac:dyDescent="0.25">
      <c r="A698"/>
      <c r="B698" s="254"/>
      <c r="C698" s="84"/>
      <c r="D698" s="384" t="s">
        <v>593</v>
      </c>
      <c r="E698" s="222"/>
      <c r="F698" s="222"/>
      <c r="G698" s="222"/>
      <c r="H698" s="222"/>
      <c r="I698" s="222"/>
      <c r="J698" s="222">
        <v>1419.56</v>
      </c>
      <c r="K698" s="86"/>
      <c r="L698" s="87"/>
      <c r="M698" s="88"/>
      <c r="N698"/>
      <c r="O698" s="80"/>
      <c r="P698" s="208">
        <f t="shared" si="17"/>
        <v>0</v>
      </c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  <c r="JD698"/>
      <c r="JE698"/>
      <c r="JF698"/>
      <c r="JG698"/>
      <c r="JH698"/>
      <c r="JI698"/>
      <c r="JJ698"/>
      <c r="JK698"/>
      <c r="JL698"/>
      <c r="JM698"/>
      <c r="JN698"/>
      <c r="JO698"/>
      <c r="JP698"/>
      <c r="JQ698"/>
      <c r="JR698"/>
      <c r="JS698"/>
      <c r="JT698"/>
      <c r="JU698"/>
      <c r="JV698"/>
      <c r="JW698"/>
      <c r="JX698"/>
      <c r="JY698"/>
      <c r="JZ698"/>
      <c r="KA698"/>
      <c r="KB698"/>
      <c r="KC698"/>
      <c r="KD698"/>
      <c r="KE698"/>
      <c r="KF698"/>
      <c r="KG698"/>
      <c r="KH698"/>
      <c r="KI698"/>
      <c r="KJ698"/>
      <c r="KK698"/>
      <c r="KL698"/>
      <c r="KM698"/>
      <c r="KN698"/>
      <c r="KO698"/>
      <c r="KP698"/>
      <c r="KQ698"/>
      <c r="KR698"/>
      <c r="KS698"/>
      <c r="KT698"/>
      <c r="KU698"/>
      <c r="KV698"/>
      <c r="KW698"/>
      <c r="KX698"/>
      <c r="KY698"/>
      <c r="KZ698"/>
      <c r="LA698"/>
      <c r="LB698"/>
      <c r="LC698"/>
      <c r="LD698"/>
      <c r="LE698"/>
      <c r="LF698"/>
      <c r="LG698"/>
      <c r="LH698"/>
      <c r="LI698"/>
      <c r="LJ698"/>
      <c r="LK698"/>
      <c r="LL698"/>
      <c r="LM698"/>
      <c r="LN698"/>
      <c r="LO698"/>
      <c r="LP698"/>
      <c r="LQ698"/>
      <c r="LR698"/>
      <c r="LS698"/>
      <c r="LT698"/>
      <c r="LU698"/>
      <c r="LV698"/>
      <c r="LW698"/>
      <c r="LX698"/>
      <c r="LY698"/>
      <c r="LZ698"/>
      <c r="MA698"/>
      <c r="MB698"/>
      <c r="MC698"/>
      <c r="MD698"/>
      <c r="ME698"/>
      <c r="MF698"/>
      <c r="MG698"/>
      <c r="MH698"/>
      <c r="MI698"/>
      <c r="MJ698"/>
      <c r="MK698"/>
      <c r="ML698"/>
      <c r="MM698"/>
      <c r="MN698"/>
      <c r="MO698"/>
      <c r="MP698"/>
      <c r="MQ698"/>
      <c r="MR698"/>
      <c r="MS698"/>
      <c r="MT698"/>
      <c r="MU698"/>
      <c r="MV698"/>
      <c r="MW698"/>
      <c r="MX698"/>
      <c r="MY698"/>
      <c r="MZ698"/>
      <c r="NA698"/>
      <c r="NB698"/>
      <c r="NC698"/>
      <c r="ND698"/>
      <c r="NE698"/>
      <c r="NF698"/>
      <c r="NG698"/>
      <c r="NH698"/>
      <c r="NI698"/>
      <c r="NJ698"/>
      <c r="NK698"/>
      <c r="NL698"/>
      <c r="NM698"/>
      <c r="NN698"/>
      <c r="NO698"/>
      <c r="NP698"/>
      <c r="NQ698"/>
      <c r="NR698"/>
      <c r="NS698"/>
      <c r="NT698"/>
      <c r="NU698"/>
      <c r="NV698"/>
      <c r="NW698"/>
      <c r="NX698"/>
      <c r="NY698"/>
      <c r="NZ698"/>
      <c r="OA698"/>
      <c r="OB698"/>
      <c r="OC698"/>
      <c r="OD698"/>
      <c r="OE698"/>
      <c r="OF698"/>
      <c r="OG698"/>
      <c r="OH698"/>
      <c r="OI698"/>
      <c r="OJ698"/>
      <c r="OK698"/>
      <c r="OL698"/>
      <c r="OM698"/>
      <c r="ON698"/>
      <c r="OO698"/>
      <c r="OP698"/>
      <c r="OQ698"/>
      <c r="OR698"/>
      <c r="OS698"/>
      <c r="OT698"/>
      <c r="OU698"/>
      <c r="OV698"/>
      <c r="OW698"/>
      <c r="OX698"/>
      <c r="OY698"/>
      <c r="OZ698"/>
      <c r="PA698"/>
      <c r="PB698"/>
      <c r="PC698"/>
      <c r="PD698"/>
      <c r="PE698"/>
      <c r="PF698"/>
      <c r="PG698"/>
      <c r="PH698"/>
      <c r="PI698"/>
      <c r="PJ698"/>
      <c r="PK698"/>
      <c r="PL698"/>
      <c r="PM698"/>
      <c r="PN698"/>
      <c r="PO698"/>
      <c r="PP698"/>
      <c r="PQ698"/>
      <c r="PR698"/>
      <c r="PS698"/>
      <c r="PT698"/>
      <c r="PU698"/>
      <c r="PV698"/>
      <c r="PW698"/>
      <c r="PX698"/>
      <c r="PY698"/>
      <c r="PZ698"/>
      <c r="QA698"/>
      <c r="QB698"/>
      <c r="QC698"/>
      <c r="QD698"/>
      <c r="QE698"/>
      <c r="QF698"/>
      <c r="QG698"/>
      <c r="QH698"/>
      <c r="QI698"/>
      <c r="QJ698"/>
      <c r="QK698"/>
      <c r="QL698"/>
      <c r="QM698"/>
      <c r="QN698"/>
      <c r="QO698"/>
      <c r="QP698"/>
      <c r="QQ698"/>
      <c r="QR698"/>
      <c r="QS698"/>
      <c r="QT698"/>
      <c r="QU698"/>
      <c r="QV698"/>
      <c r="QW698"/>
      <c r="QX698"/>
      <c r="QY698"/>
      <c r="QZ698"/>
      <c r="RA698"/>
      <c r="RB698"/>
      <c r="RC698"/>
      <c r="RD698"/>
      <c r="RE698"/>
      <c r="RF698"/>
      <c r="RG698"/>
      <c r="RH698"/>
      <c r="RI698"/>
      <c r="RJ698"/>
      <c r="RK698"/>
      <c r="RL698"/>
      <c r="RM698"/>
      <c r="RN698"/>
      <c r="RO698"/>
      <c r="RP698"/>
      <c r="RQ698"/>
      <c r="RR698"/>
      <c r="RS698"/>
      <c r="RT698"/>
      <c r="RU698"/>
      <c r="RV698"/>
      <c r="RW698"/>
      <c r="RX698"/>
      <c r="RY698"/>
      <c r="RZ698"/>
      <c r="SA698"/>
      <c r="SB698"/>
      <c r="SC698"/>
      <c r="SD698"/>
      <c r="SE698"/>
      <c r="SF698"/>
      <c r="SG698"/>
      <c r="SH698"/>
      <c r="SI698"/>
      <c r="SJ698"/>
      <c r="SK698"/>
      <c r="SL698"/>
      <c r="SM698"/>
      <c r="SN698"/>
      <c r="SO698"/>
      <c r="SP698"/>
      <c r="SQ698"/>
      <c r="SR698"/>
      <c r="SS698"/>
      <c r="ST698"/>
      <c r="SU698"/>
      <c r="SV698"/>
      <c r="SW698"/>
      <c r="SX698"/>
      <c r="SY698"/>
      <c r="SZ698"/>
      <c r="TA698"/>
      <c r="TB698"/>
      <c r="TC698"/>
      <c r="TD698"/>
      <c r="TE698"/>
      <c r="TF698"/>
      <c r="TG698"/>
      <c r="TH698"/>
      <c r="TI698"/>
      <c r="TJ698"/>
      <c r="TK698"/>
      <c r="TL698"/>
      <c r="TM698"/>
      <c r="TN698"/>
      <c r="TO698"/>
      <c r="TP698"/>
      <c r="TQ698"/>
      <c r="TR698"/>
      <c r="TS698"/>
      <c r="TT698"/>
      <c r="TU698"/>
      <c r="TV698"/>
      <c r="TW698"/>
      <c r="TX698"/>
      <c r="TY698"/>
      <c r="TZ698"/>
      <c r="UA698"/>
      <c r="UB698"/>
      <c r="UC698"/>
      <c r="UD698"/>
      <c r="UE698"/>
      <c r="UF698"/>
      <c r="UG698"/>
      <c r="UH698"/>
      <c r="UI698"/>
      <c r="UJ698"/>
      <c r="UK698"/>
      <c r="UL698"/>
      <c r="UM698"/>
      <c r="UN698"/>
      <c r="UO698"/>
      <c r="UP698"/>
      <c r="UQ698"/>
      <c r="UR698"/>
      <c r="US698"/>
      <c r="UT698"/>
      <c r="UU698"/>
      <c r="UV698"/>
      <c r="UW698"/>
      <c r="UX698"/>
      <c r="UY698"/>
      <c r="UZ698"/>
      <c r="VA698"/>
      <c r="VB698"/>
      <c r="VC698"/>
      <c r="VD698"/>
      <c r="VE698"/>
      <c r="VF698"/>
      <c r="VG698"/>
      <c r="VH698"/>
      <c r="VI698"/>
      <c r="VJ698"/>
      <c r="VK698"/>
      <c r="VL698"/>
      <c r="VM698"/>
      <c r="VN698"/>
      <c r="VO698"/>
      <c r="VP698"/>
      <c r="VQ698"/>
      <c r="VR698"/>
      <c r="VS698"/>
      <c r="VT698"/>
      <c r="VU698"/>
      <c r="VV698"/>
      <c r="VW698"/>
      <c r="VX698"/>
      <c r="VY698"/>
      <c r="VZ698"/>
      <c r="WA698"/>
      <c r="WB698"/>
      <c r="WC698"/>
      <c r="WD698"/>
      <c r="WE698"/>
      <c r="WF698"/>
      <c r="WG698"/>
      <c r="WH698"/>
      <c r="WI698"/>
      <c r="WJ698"/>
      <c r="WK698"/>
      <c r="WL698"/>
      <c r="WM698"/>
      <c r="WN698"/>
      <c r="WO698"/>
      <c r="WP698"/>
      <c r="WQ698"/>
      <c r="WR698"/>
      <c r="WS698"/>
      <c r="WT698"/>
      <c r="WU698"/>
      <c r="WV698"/>
      <c r="WW698"/>
      <c r="WX698"/>
      <c r="WY698"/>
      <c r="WZ698"/>
      <c r="XA698"/>
      <c r="XB698"/>
      <c r="XC698"/>
      <c r="XD698"/>
      <c r="XE698"/>
      <c r="XF698"/>
      <c r="XG698"/>
      <c r="XH698"/>
      <c r="XI698"/>
      <c r="XJ698"/>
      <c r="XK698"/>
      <c r="XL698"/>
      <c r="XM698"/>
      <c r="XN698"/>
      <c r="XO698"/>
      <c r="XP698"/>
      <c r="XQ698"/>
      <c r="XR698"/>
      <c r="XS698"/>
      <c r="XT698"/>
      <c r="XU698"/>
      <c r="XV698"/>
      <c r="XW698"/>
      <c r="XX698"/>
      <c r="XY698"/>
      <c r="XZ698"/>
      <c r="YA698"/>
      <c r="YB698"/>
      <c r="YC698"/>
      <c r="YD698"/>
      <c r="YE698"/>
      <c r="YF698"/>
      <c r="YG698"/>
      <c r="YH698"/>
      <c r="YI698"/>
      <c r="YJ698"/>
      <c r="YK698"/>
      <c r="YL698"/>
      <c r="YM698"/>
      <c r="YN698"/>
      <c r="YO698"/>
      <c r="YP698"/>
      <c r="YQ698"/>
      <c r="YR698"/>
      <c r="YS698"/>
      <c r="YT698"/>
      <c r="YU698"/>
      <c r="YV698"/>
      <c r="YW698"/>
      <c r="YX698"/>
      <c r="YY698"/>
      <c r="YZ698"/>
      <c r="ZA698"/>
      <c r="ZB698"/>
      <c r="ZC698"/>
      <c r="ZD698"/>
      <c r="ZE698"/>
      <c r="ZF698"/>
      <c r="ZG698"/>
      <c r="ZH698"/>
      <c r="ZI698"/>
      <c r="ZJ698"/>
      <c r="ZK698"/>
      <c r="ZL698"/>
      <c r="ZM698"/>
      <c r="ZN698"/>
      <c r="ZO698"/>
      <c r="ZP698"/>
      <c r="ZQ698"/>
      <c r="ZR698"/>
      <c r="ZS698"/>
      <c r="ZT698"/>
      <c r="ZU698"/>
      <c r="ZV698"/>
      <c r="ZW698"/>
      <c r="ZX698"/>
      <c r="ZY698"/>
      <c r="ZZ698"/>
      <c r="AAA698"/>
      <c r="AAB698"/>
      <c r="AAC698"/>
      <c r="AAD698"/>
      <c r="AAE698"/>
      <c r="AAF698"/>
      <c r="AAG698"/>
      <c r="AAH698"/>
      <c r="AAI698"/>
      <c r="AAJ698"/>
      <c r="AAK698"/>
      <c r="AAL698"/>
      <c r="AAM698"/>
      <c r="AAN698"/>
      <c r="AAO698"/>
      <c r="AAP698"/>
      <c r="AAQ698"/>
      <c r="AAR698"/>
      <c r="AAS698"/>
      <c r="AAT698"/>
      <c r="AAU698"/>
      <c r="AAV698"/>
      <c r="AAW698"/>
      <c r="AAX698"/>
      <c r="AAY698"/>
      <c r="AAZ698"/>
      <c r="ABA698"/>
      <c r="ABB698"/>
      <c r="ABC698"/>
      <c r="ABD698"/>
      <c r="ABE698"/>
      <c r="ABF698"/>
      <c r="ABG698"/>
      <c r="ABH698"/>
      <c r="ABI698"/>
      <c r="ABJ698"/>
      <c r="ABK698"/>
      <c r="ABL698"/>
      <c r="ABM698"/>
      <c r="ABN698"/>
      <c r="ABO698"/>
      <c r="ABP698"/>
      <c r="ABQ698"/>
      <c r="ABR698"/>
      <c r="ABS698"/>
      <c r="ABT698"/>
      <c r="ABU698"/>
      <c r="ABV698"/>
      <c r="ABW698"/>
      <c r="ABX698"/>
      <c r="ABY698"/>
      <c r="ABZ698"/>
      <c r="ACA698"/>
      <c r="ACB698"/>
      <c r="ACC698"/>
      <c r="ACD698"/>
      <c r="ACE698"/>
      <c r="ACF698"/>
      <c r="ACG698"/>
      <c r="ACH698"/>
      <c r="ACI698"/>
      <c r="ACJ698"/>
      <c r="ACK698"/>
      <c r="ACL698"/>
      <c r="ACM698"/>
      <c r="ACN698"/>
      <c r="ACO698"/>
      <c r="ACP698"/>
      <c r="ACQ698"/>
      <c r="ACR698"/>
      <c r="ACS698"/>
      <c r="ACT698"/>
      <c r="ACU698"/>
      <c r="ACV698"/>
      <c r="ACW698"/>
      <c r="ACX698"/>
      <c r="ACY698"/>
      <c r="ACZ698"/>
      <c r="ADA698"/>
      <c r="ADB698"/>
      <c r="ADC698"/>
      <c r="ADD698"/>
      <c r="ADE698"/>
      <c r="ADF698"/>
      <c r="ADG698"/>
      <c r="ADH698"/>
      <c r="ADI698"/>
      <c r="ADJ698"/>
      <c r="ADK698"/>
      <c r="ADL698"/>
      <c r="ADM698"/>
      <c r="ADN698"/>
      <c r="ADO698"/>
      <c r="ADP698"/>
      <c r="ADQ698"/>
      <c r="ADR698"/>
      <c r="ADS698"/>
      <c r="ADT698"/>
      <c r="ADU698"/>
      <c r="ADV698"/>
      <c r="ADW698"/>
      <c r="ADX698"/>
      <c r="ADY698"/>
      <c r="ADZ698"/>
      <c r="AEA698"/>
      <c r="AEB698"/>
      <c r="AEC698"/>
      <c r="AED698"/>
      <c r="AEE698"/>
      <c r="AEF698"/>
      <c r="AEG698"/>
      <c r="AEH698"/>
      <c r="AEI698"/>
      <c r="AEJ698"/>
      <c r="AEK698"/>
      <c r="AEL698"/>
      <c r="AEM698"/>
      <c r="AEN698"/>
      <c r="AEO698"/>
      <c r="AEP698"/>
      <c r="AEQ698"/>
      <c r="AER698"/>
      <c r="AES698"/>
      <c r="AET698"/>
      <c r="AEU698"/>
      <c r="AEV698"/>
      <c r="AEW698"/>
      <c r="AEX698"/>
      <c r="AEY698"/>
      <c r="AEZ698"/>
      <c r="AFA698"/>
      <c r="AFB698"/>
      <c r="AFC698"/>
      <c r="AFD698"/>
      <c r="AFE698"/>
      <c r="AFF698"/>
      <c r="AFG698"/>
      <c r="AFH698"/>
      <c r="AFI698"/>
      <c r="AFJ698"/>
      <c r="AFK698"/>
      <c r="AFL698"/>
      <c r="AFM698"/>
      <c r="AFN698"/>
      <c r="AFO698"/>
      <c r="AFP698"/>
      <c r="AFQ698"/>
      <c r="AFR698"/>
      <c r="AFS698"/>
      <c r="AFT698"/>
      <c r="AFU698"/>
      <c r="AFV698"/>
      <c r="AFW698"/>
      <c r="AFX698"/>
      <c r="AFY698"/>
      <c r="AFZ698"/>
      <c r="AGA698"/>
      <c r="AGB698"/>
      <c r="AGC698"/>
      <c r="AGD698"/>
      <c r="AGE698"/>
      <c r="AGF698"/>
      <c r="AGG698"/>
      <c r="AGH698"/>
      <c r="AGI698"/>
      <c r="AGJ698"/>
      <c r="AGK698"/>
      <c r="AGL698"/>
      <c r="AGM698"/>
      <c r="AGN698"/>
      <c r="AGO698"/>
      <c r="AGP698"/>
      <c r="AGQ698"/>
      <c r="AGR698"/>
      <c r="AGS698"/>
      <c r="AGT698"/>
      <c r="AGU698"/>
      <c r="AGV698"/>
      <c r="AGW698"/>
      <c r="AGX698"/>
      <c r="AGY698"/>
      <c r="AGZ698"/>
      <c r="AHA698"/>
      <c r="AHB698"/>
      <c r="AHC698"/>
      <c r="AHD698"/>
      <c r="AHE698"/>
      <c r="AHF698"/>
      <c r="AHG698"/>
      <c r="AHH698"/>
      <c r="AHI698"/>
      <c r="AHJ698"/>
      <c r="AHK698"/>
      <c r="AHL698"/>
      <c r="AHM698"/>
      <c r="AHN698"/>
      <c r="AHO698"/>
      <c r="AHP698"/>
      <c r="AHQ698"/>
      <c r="AHR698"/>
      <c r="AHS698"/>
      <c r="AHT698"/>
      <c r="AHU698"/>
      <c r="AHV698"/>
      <c r="AHW698"/>
      <c r="AHX698"/>
      <c r="AHY698"/>
      <c r="AHZ698"/>
      <c r="AIA698"/>
      <c r="AIB698"/>
      <c r="AIC698"/>
      <c r="AID698"/>
      <c r="AIE698"/>
      <c r="AIF698"/>
      <c r="AIG698"/>
      <c r="AIH698"/>
      <c r="AII698"/>
      <c r="AIJ698"/>
      <c r="AIK698"/>
      <c r="AIL698"/>
      <c r="AIM698"/>
      <c r="AIN698"/>
      <c r="AIO698"/>
      <c r="AIP698"/>
      <c r="AIQ698"/>
      <c r="AIR698"/>
      <c r="AIS698"/>
      <c r="AIT698"/>
      <c r="AIU698"/>
      <c r="AIV698"/>
      <c r="AIW698"/>
      <c r="AIX698"/>
      <c r="AIY698"/>
      <c r="AIZ698"/>
      <c r="AJA698"/>
      <c r="AJB698"/>
      <c r="AJC698"/>
      <c r="AJD698"/>
      <c r="AJE698"/>
      <c r="AJF698"/>
      <c r="AJG698"/>
      <c r="AJH698"/>
      <c r="AJI698"/>
      <c r="AJJ698"/>
      <c r="AJK698"/>
      <c r="AJL698"/>
      <c r="AJM698"/>
      <c r="AJN698"/>
      <c r="AJO698"/>
      <c r="AJP698"/>
      <c r="AJQ698"/>
      <c r="AJR698"/>
      <c r="AJS698"/>
      <c r="AJT698"/>
      <c r="AJU698"/>
      <c r="AJV698"/>
      <c r="AJW698"/>
      <c r="AJX698"/>
      <c r="AJY698"/>
      <c r="AJZ698"/>
      <c r="AKA698"/>
      <c r="AKB698"/>
      <c r="AKC698"/>
      <c r="AKD698"/>
      <c r="AKE698"/>
      <c r="AKF698"/>
      <c r="AKG698"/>
      <c r="AKH698"/>
      <c r="AKI698"/>
      <c r="AKJ698"/>
      <c r="AKK698"/>
      <c r="AKL698"/>
      <c r="AKM698"/>
      <c r="AKN698"/>
      <c r="AKO698"/>
      <c r="AKP698"/>
      <c r="AKQ698"/>
      <c r="AKR698"/>
      <c r="AKS698"/>
      <c r="AKT698"/>
      <c r="AKU698"/>
      <c r="AKV698"/>
      <c r="AKW698"/>
      <c r="AKX698"/>
      <c r="AKY698"/>
      <c r="AKZ698"/>
      <c r="ALA698"/>
      <c r="ALB698"/>
      <c r="ALC698"/>
      <c r="ALD698"/>
      <c r="ALE698"/>
      <c r="ALF698"/>
      <c r="ALG698"/>
      <c r="ALH698"/>
      <c r="ALI698"/>
      <c r="ALJ698"/>
      <c r="ALK698"/>
      <c r="ALL698"/>
      <c r="ALM698"/>
      <c r="ALN698"/>
      <c r="ALO698"/>
      <c r="ALP698"/>
      <c r="ALQ698"/>
      <c r="ALR698"/>
      <c r="ALS698"/>
      <c r="ALT698"/>
      <c r="ALU698"/>
      <c r="ALV698"/>
      <c r="ALW698"/>
      <c r="ALX698"/>
      <c r="ALY698"/>
      <c r="ALZ698"/>
      <c r="AMA698"/>
      <c r="AMB698"/>
      <c r="AMC698"/>
      <c r="AMD698"/>
      <c r="AME698"/>
      <c r="AMF698"/>
      <c r="AMG698"/>
      <c r="AMH698"/>
      <c r="AMI698"/>
      <c r="AMJ698"/>
    </row>
    <row r="699" spans="1:1024" outlineLevel="1" x14ac:dyDescent="0.25">
      <c r="A699"/>
      <c r="B699" s="254"/>
      <c r="C699" s="84"/>
      <c r="D699" s="386"/>
      <c r="E699" s="273"/>
      <c r="F699" s="273"/>
      <c r="G699" s="85"/>
      <c r="H699" s="221"/>
      <c r="I699" s="84"/>
      <c r="J699" s="222"/>
      <c r="K699" s="86"/>
      <c r="L699" s="87"/>
      <c r="M699" s="88"/>
      <c r="N699"/>
      <c r="O699" s="80"/>
      <c r="P699" s="208">
        <f t="shared" si="17"/>
        <v>0</v>
      </c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  <c r="JD699"/>
      <c r="JE699"/>
      <c r="JF699"/>
      <c r="JG699"/>
      <c r="JH699"/>
      <c r="JI699"/>
      <c r="JJ699"/>
      <c r="JK699"/>
      <c r="JL699"/>
      <c r="JM699"/>
      <c r="JN699"/>
      <c r="JO699"/>
      <c r="JP699"/>
      <c r="JQ699"/>
      <c r="JR699"/>
      <c r="JS699"/>
      <c r="JT699"/>
      <c r="JU699"/>
      <c r="JV699"/>
      <c r="JW699"/>
      <c r="JX699"/>
      <c r="JY699"/>
      <c r="JZ699"/>
      <c r="KA699"/>
      <c r="KB699"/>
      <c r="KC699"/>
      <c r="KD699"/>
      <c r="KE699"/>
      <c r="KF699"/>
      <c r="KG699"/>
      <c r="KH699"/>
      <c r="KI699"/>
      <c r="KJ699"/>
      <c r="KK699"/>
      <c r="KL699"/>
      <c r="KM699"/>
      <c r="KN699"/>
      <c r="KO699"/>
      <c r="KP699"/>
      <c r="KQ699"/>
      <c r="KR699"/>
      <c r="KS699"/>
      <c r="KT699"/>
      <c r="KU699"/>
      <c r="KV699"/>
      <c r="KW699"/>
      <c r="KX699"/>
      <c r="KY699"/>
      <c r="KZ699"/>
      <c r="LA699"/>
      <c r="LB699"/>
      <c r="LC699"/>
      <c r="LD699"/>
      <c r="LE699"/>
      <c r="LF699"/>
      <c r="LG699"/>
      <c r="LH699"/>
      <c r="LI699"/>
      <c r="LJ699"/>
      <c r="LK699"/>
      <c r="LL699"/>
      <c r="LM699"/>
      <c r="LN699"/>
      <c r="LO699"/>
      <c r="LP699"/>
      <c r="LQ699"/>
      <c r="LR699"/>
      <c r="LS699"/>
      <c r="LT699"/>
      <c r="LU699"/>
      <c r="LV699"/>
      <c r="LW699"/>
      <c r="LX699"/>
      <c r="LY699"/>
      <c r="LZ699"/>
      <c r="MA699"/>
      <c r="MB699"/>
      <c r="MC699"/>
      <c r="MD699"/>
      <c r="ME699"/>
      <c r="MF699"/>
      <c r="MG699"/>
      <c r="MH699"/>
      <c r="MI699"/>
      <c r="MJ699"/>
      <c r="MK699"/>
      <c r="ML699"/>
      <c r="MM699"/>
      <c r="MN699"/>
      <c r="MO699"/>
      <c r="MP699"/>
      <c r="MQ699"/>
      <c r="MR699"/>
      <c r="MS699"/>
      <c r="MT699"/>
      <c r="MU699"/>
      <c r="MV699"/>
      <c r="MW699"/>
      <c r="MX699"/>
      <c r="MY699"/>
      <c r="MZ699"/>
      <c r="NA699"/>
      <c r="NB699"/>
      <c r="NC699"/>
      <c r="ND699"/>
      <c r="NE699"/>
      <c r="NF699"/>
      <c r="NG699"/>
      <c r="NH699"/>
      <c r="NI699"/>
      <c r="NJ699"/>
      <c r="NK699"/>
      <c r="NL699"/>
      <c r="NM699"/>
      <c r="NN699"/>
      <c r="NO699"/>
      <c r="NP699"/>
      <c r="NQ699"/>
      <c r="NR699"/>
      <c r="NS699"/>
      <c r="NT699"/>
      <c r="NU699"/>
      <c r="NV699"/>
      <c r="NW699"/>
      <c r="NX699"/>
      <c r="NY699"/>
      <c r="NZ699"/>
      <c r="OA699"/>
      <c r="OB699"/>
      <c r="OC699"/>
      <c r="OD699"/>
      <c r="OE699"/>
      <c r="OF699"/>
      <c r="OG699"/>
      <c r="OH699"/>
      <c r="OI699"/>
      <c r="OJ699"/>
      <c r="OK699"/>
      <c r="OL699"/>
      <c r="OM699"/>
      <c r="ON699"/>
      <c r="OO699"/>
      <c r="OP699"/>
      <c r="OQ699"/>
      <c r="OR699"/>
      <c r="OS699"/>
      <c r="OT699"/>
      <c r="OU699"/>
      <c r="OV699"/>
      <c r="OW699"/>
      <c r="OX699"/>
      <c r="OY699"/>
      <c r="OZ699"/>
      <c r="PA699"/>
      <c r="PB699"/>
      <c r="PC699"/>
      <c r="PD699"/>
      <c r="PE699"/>
      <c r="PF699"/>
      <c r="PG699"/>
      <c r="PH699"/>
      <c r="PI699"/>
      <c r="PJ699"/>
      <c r="PK699"/>
      <c r="PL699"/>
      <c r="PM699"/>
      <c r="PN699"/>
      <c r="PO699"/>
      <c r="PP699"/>
      <c r="PQ699"/>
      <c r="PR699"/>
      <c r="PS699"/>
      <c r="PT699"/>
      <c r="PU699"/>
      <c r="PV699"/>
      <c r="PW699"/>
      <c r="PX699"/>
      <c r="PY699"/>
      <c r="PZ699"/>
      <c r="QA699"/>
      <c r="QB699"/>
      <c r="QC699"/>
      <c r="QD699"/>
      <c r="QE699"/>
      <c r="QF699"/>
      <c r="QG699"/>
      <c r="QH699"/>
      <c r="QI699"/>
      <c r="QJ699"/>
      <c r="QK699"/>
      <c r="QL699"/>
      <c r="QM699"/>
      <c r="QN699"/>
      <c r="QO699"/>
      <c r="QP699"/>
      <c r="QQ699"/>
      <c r="QR699"/>
      <c r="QS699"/>
      <c r="QT699"/>
      <c r="QU699"/>
      <c r="QV699"/>
      <c r="QW699"/>
      <c r="QX699"/>
      <c r="QY699"/>
      <c r="QZ699"/>
      <c r="RA699"/>
      <c r="RB699"/>
      <c r="RC699"/>
      <c r="RD699"/>
      <c r="RE699"/>
      <c r="RF699"/>
      <c r="RG699"/>
      <c r="RH699"/>
      <c r="RI699"/>
      <c r="RJ699"/>
      <c r="RK699"/>
      <c r="RL699"/>
      <c r="RM699"/>
      <c r="RN699"/>
      <c r="RO699"/>
      <c r="RP699"/>
      <c r="RQ699"/>
      <c r="RR699"/>
      <c r="RS699"/>
      <c r="RT699"/>
      <c r="RU699"/>
      <c r="RV699"/>
      <c r="RW699"/>
      <c r="RX699"/>
      <c r="RY699"/>
      <c r="RZ699"/>
      <c r="SA699"/>
      <c r="SB699"/>
      <c r="SC699"/>
      <c r="SD699"/>
      <c r="SE699"/>
      <c r="SF699"/>
      <c r="SG699"/>
      <c r="SH699"/>
      <c r="SI699"/>
      <c r="SJ699"/>
      <c r="SK699"/>
      <c r="SL699"/>
      <c r="SM699"/>
      <c r="SN699"/>
      <c r="SO699"/>
      <c r="SP699"/>
      <c r="SQ699"/>
      <c r="SR699"/>
      <c r="SS699"/>
      <c r="ST699"/>
      <c r="SU699"/>
      <c r="SV699"/>
      <c r="SW699"/>
      <c r="SX699"/>
      <c r="SY699"/>
      <c r="SZ699"/>
      <c r="TA699"/>
      <c r="TB699"/>
      <c r="TC699"/>
      <c r="TD699"/>
      <c r="TE699"/>
      <c r="TF699"/>
      <c r="TG699"/>
      <c r="TH699"/>
      <c r="TI699"/>
      <c r="TJ699"/>
      <c r="TK699"/>
      <c r="TL699"/>
      <c r="TM699"/>
      <c r="TN699"/>
      <c r="TO699"/>
      <c r="TP699"/>
      <c r="TQ699"/>
      <c r="TR699"/>
      <c r="TS699"/>
      <c r="TT699"/>
      <c r="TU699"/>
      <c r="TV699"/>
      <c r="TW699"/>
      <c r="TX699"/>
      <c r="TY699"/>
      <c r="TZ699"/>
      <c r="UA699"/>
      <c r="UB699"/>
      <c r="UC699"/>
      <c r="UD699"/>
      <c r="UE699"/>
      <c r="UF699"/>
      <c r="UG699"/>
      <c r="UH699"/>
      <c r="UI699"/>
      <c r="UJ699"/>
      <c r="UK699"/>
      <c r="UL699"/>
      <c r="UM699"/>
      <c r="UN699"/>
      <c r="UO699"/>
      <c r="UP699"/>
      <c r="UQ699"/>
      <c r="UR699"/>
      <c r="US699"/>
      <c r="UT699"/>
      <c r="UU699"/>
      <c r="UV699"/>
      <c r="UW699"/>
      <c r="UX699"/>
      <c r="UY699"/>
      <c r="UZ699"/>
      <c r="VA699"/>
      <c r="VB699"/>
      <c r="VC699"/>
      <c r="VD699"/>
      <c r="VE699"/>
      <c r="VF699"/>
      <c r="VG699"/>
      <c r="VH699"/>
      <c r="VI699"/>
      <c r="VJ699"/>
      <c r="VK699"/>
      <c r="VL699"/>
      <c r="VM699"/>
      <c r="VN699"/>
      <c r="VO699"/>
      <c r="VP699"/>
      <c r="VQ699"/>
      <c r="VR699"/>
      <c r="VS699"/>
      <c r="VT699"/>
      <c r="VU699"/>
      <c r="VV699"/>
      <c r="VW699"/>
      <c r="VX699"/>
      <c r="VY699"/>
      <c r="VZ699"/>
      <c r="WA699"/>
      <c r="WB699"/>
      <c r="WC699"/>
      <c r="WD699"/>
      <c r="WE699"/>
      <c r="WF699"/>
      <c r="WG699"/>
      <c r="WH699"/>
      <c r="WI699"/>
      <c r="WJ699"/>
      <c r="WK699"/>
      <c r="WL699"/>
      <c r="WM699"/>
      <c r="WN699"/>
      <c r="WO699"/>
      <c r="WP699"/>
      <c r="WQ699"/>
      <c r="WR699"/>
      <c r="WS699"/>
      <c r="WT699"/>
      <c r="WU699"/>
      <c r="WV699"/>
      <c r="WW699"/>
      <c r="WX699"/>
      <c r="WY699"/>
      <c r="WZ699"/>
      <c r="XA699"/>
      <c r="XB699"/>
      <c r="XC699"/>
      <c r="XD699"/>
      <c r="XE699"/>
      <c r="XF699"/>
      <c r="XG699"/>
      <c r="XH699"/>
      <c r="XI699"/>
      <c r="XJ699"/>
      <c r="XK699"/>
      <c r="XL699"/>
      <c r="XM699"/>
      <c r="XN699"/>
      <c r="XO699"/>
      <c r="XP699"/>
      <c r="XQ699"/>
      <c r="XR699"/>
      <c r="XS699"/>
      <c r="XT699"/>
      <c r="XU699"/>
      <c r="XV699"/>
      <c r="XW699"/>
      <c r="XX699"/>
      <c r="XY699"/>
      <c r="XZ699"/>
      <c r="YA699"/>
      <c r="YB699"/>
      <c r="YC699"/>
      <c r="YD699"/>
      <c r="YE699"/>
      <c r="YF699"/>
      <c r="YG699"/>
      <c r="YH699"/>
      <c r="YI699"/>
      <c r="YJ699"/>
      <c r="YK699"/>
      <c r="YL699"/>
      <c r="YM699"/>
      <c r="YN699"/>
      <c r="YO699"/>
      <c r="YP699"/>
      <c r="YQ699"/>
      <c r="YR699"/>
      <c r="YS699"/>
      <c r="YT699"/>
      <c r="YU699"/>
      <c r="YV699"/>
      <c r="YW699"/>
      <c r="YX699"/>
      <c r="YY699"/>
      <c r="YZ699"/>
      <c r="ZA699"/>
      <c r="ZB699"/>
      <c r="ZC699"/>
      <c r="ZD699"/>
      <c r="ZE699"/>
      <c r="ZF699"/>
      <c r="ZG699"/>
      <c r="ZH699"/>
      <c r="ZI699"/>
      <c r="ZJ699"/>
      <c r="ZK699"/>
      <c r="ZL699"/>
      <c r="ZM699"/>
      <c r="ZN699"/>
      <c r="ZO699"/>
      <c r="ZP699"/>
      <c r="ZQ699"/>
      <c r="ZR699"/>
      <c r="ZS699"/>
      <c r="ZT699"/>
      <c r="ZU699"/>
      <c r="ZV699"/>
      <c r="ZW699"/>
      <c r="ZX699"/>
      <c r="ZY699"/>
      <c r="ZZ699"/>
      <c r="AAA699"/>
      <c r="AAB699"/>
      <c r="AAC699"/>
      <c r="AAD699"/>
      <c r="AAE699"/>
      <c r="AAF699"/>
      <c r="AAG699"/>
      <c r="AAH699"/>
      <c r="AAI699"/>
      <c r="AAJ699"/>
      <c r="AAK699"/>
      <c r="AAL699"/>
      <c r="AAM699"/>
      <c r="AAN699"/>
      <c r="AAO699"/>
      <c r="AAP699"/>
      <c r="AAQ699"/>
      <c r="AAR699"/>
      <c r="AAS699"/>
      <c r="AAT699"/>
      <c r="AAU699"/>
      <c r="AAV699"/>
      <c r="AAW699"/>
      <c r="AAX699"/>
      <c r="AAY699"/>
      <c r="AAZ699"/>
      <c r="ABA699"/>
      <c r="ABB699"/>
      <c r="ABC699"/>
      <c r="ABD699"/>
      <c r="ABE699"/>
      <c r="ABF699"/>
      <c r="ABG699"/>
      <c r="ABH699"/>
      <c r="ABI699"/>
      <c r="ABJ699"/>
      <c r="ABK699"/>
      <c r="ABL699"/>
      <c r="ABM699"/>
      <c r="ABN699"/>
      <c r="ABO699"/>
      <c r="ABP699"/>
      <c r="ABQ699"/>
      <c r="ABR699"/>
      <c r="ABS699"/>
      <c r="ABT699"/>
      <c r="ABU699"/>
      <c r="ABV699"/>
      <c r="ABW699"/>
      <c r="ABX699"/>
      <c r="ABY699"/>
      <c r="ABZ699"/>
      <c r="ACA699"/>
      <c r="ACB699"/>
      <c r="ACC699"/>
      <c r="ACD699"/>
      <c r="ACE699"/>
      <c r="ACF699"/>
      <c r="ACG699"/>
      <c r="ACH699"/>
      <c r="ACI699"/>
      <c r="ACJ699"/>
      <c r="ACK699"/>
      <c r="ACL699"/>
      <c r="ACM699"/>
      <c r="ACN699"/>
      <c r="ACO699"/>
      <c r="ACP699"/>
      <c r="ACQ699"/>
      <c r="ACR699"/>
      <c r="ACS699"/>
      <c r="ACT699"/>
      <c r="ACU699"/>
      <c r="ACV699"/>
      <c r="ACW699"/>
      <c r="ACX699"/>
      <c r="ACY699"/>
      <c r="ACZ699"/>
      <c r="ADA699"/>
      <c r="ADB699"/>
      <c r="ADC699"/>
      <c r="ADD699"/>
      <c r="ADE699"/>
      <c r="ADF699"/>
      <c r="ADG699"/>
      <c r="ADH699"/>
      <c r="ADI699"/>
      <c r="ADJ699"/>
      <c r="ADK699"/>
      <c r="ADL699"/>
      <c r="ADM699"/>
      <c r="ADN699"/>
      <c r="ADO699"/>
      <c r="ADP699"/>
      <c r="ADQ699"/>
      <c r="ADR699"/>
      <c r="ADS699"/>
      <c r="ADT699"/>
      <c r="ADU699"/>
      <c r="ADV699"/>
      <c r="ADW699"/>
      <c r="ADX699"/>
      <c r="ADY699"/>
      <c r="ADZ699"/>
      <c r="AEA699"/>
      <c r="AEB699"/>
      <c r="AEC699"/>
      <c r="AED699"/>
      <c r="AEE699"/>
      <c r="AEF699"/>
      <c r="AEG699"/>
      <c r="AEH699"/>
      <c r="AEI699"/>
      <c r="AEJ699"/>
      <c r="AEK699"/>
      <c r="AEL699"/>
      <c r="AEM699"/>
      <c r="AEN699"/>
      <c r="AEO699"/>
      <c r="AEP699"/>
      <c r="AEQ699"/>
      <c r="AER699"/>
      <c r="AES699"/>
      <c r="AET699"/>
      <c r="AEU699"/>
      <c r="AEV699"/>
      <c r="AEW699"/>
      <c r="AEX699"/>
      <c r="AEY699"/>
      <c r="AEZ699"/>
      <c r="AFA699"/>
      <c r="AFB699"/>
      <c r="AFC699"/>
      <c r="AFD699"/>
      <c r="AFE699"/>
      <c r="AFF699"/>
      <c r="AFG699"/>
      <c r="AFH699"/>
      <c r="AFI699"/>
      <c r="AFJ699"/>
      <c r="AFK699"/>
      <c r="AFL699"/>
      <c r="AFM699"/>
      <c r="AFN699"/>
      <c r="AFO699"/>
      <c r="AFP699"/>
      <c r="AFQ699"/>
      <c r="AFR699"/>
      <c r="AFS699"/>
      <c r="AFT699"/>
      <c r="AFU699"/>
      <c r="AFV699"/>
      <c r="AFW699"/>
      <c r="AFX699"/>
      <c r="AFY699"/>
      <c r="AFZ699"/>
      <c r="AGA699"/>
      <c r="AGB699"/>
      <c r="AGC699"/>
      <c r="AGD699"/>
      <c r="AGE699"/>
      <c r="AGF699"/>
      <c r="AGG699"/>
      <c r="AGH699"/>
      <c r="AGI699"/>
      <c r="AGJ699"/>
      <c r="AGK699"/>
      <c r="AGL699"/>
      <c r="AGM699"/>
      <c r="AGN699"/>
      <c r="AGO699"/>
      <c r="AGP699"/>
      <c r="AGQ699"/>
      <c r="AGR699"/>
      <c r="AGS699"/>
      <c r="AGT699"/>
      <c r="AGU699"/>
      <c r="AGV699"/>
      <c r="AGW699"/>
      <c r="AGX699"/>
      <c r="AGY699"/>
      <c r="AGZ699"/>
      <c r="AHA699"/>
      <c r="AHB699"/>
      <c r="AHC699"/>
      <c r="AHD699"/>
      <c r="AHE699"/>
      <c r="AHF699"/>
      <c r="AHG699"/>
      <c r="AHH699"/>
      <c r="AHI699"/>
      <c r="AHJ699"/>
      <c r="AHK699"/>
      <c r="AHL699"/>
      <c r="AHM699"/>
      <c r="AHN699"/>
      <c r="AHO699"/>
      <c r="AHP699"/>
      <c r="AHQ699"/>
      <c r="AHR699"/>
      <c r="AHS699"/>
      <c r="AHT699"/>
      <c r="AHU699"/>
      <c r="AHV699"/>
      <c r="AHW699"/>
      <c r="AHX699"/>
      <c r="AHY699"/>
      <c r="AHZ699"/>
      <c r="AIA699"/>
      <c r="AIB699"/>
      <c r="AIC699"/>
      <c r="AID699"/>
      <c r="AIE699"/>
      <c r="AIF699"/>
      <c r="AIG699"/>
      <c r="AIH699"/>
      <c r="AII699"/>
      <c r="AIJ699"/>
      <c r="AIK699"/>
      <c r="AIL699"/>
      <c r="AIM699"/>
      <c r="AIN699"/>
      <c r="AIO699"/>
      <c r="AIP699"/>
      <c r="AIQ699"/>
      <c r="AIR699"/>
      <c r="AIS699"/>
      <c r="AIT699"/>
      <c r="AIU699"/>
      <c r="AIV699"/>
      <c r="AIW699"/>
      <c r="AIX699"/>
      <c r="AIY699"/>
      <c r="AIZ699"/>
      <c r="AJA699"/>
      <c r="AJB699"/>
      <c r="AJC699"/>
      <c r="AJD699"/>
      <c r="AJE699"/>
      <c r="AJF699"/>
      <c r="AJG699"/>
      <c r="AJH699"/>
      <c r="AJI699"/>
      <c r="AJJ699"/>
      <c r="AJK699"/>
      <c r="AJL699"/>
      <c r="AJM699"/>
      <c r="AJN699"/>
      <c r="AJO699"/>
      <c r="AJP699"/>
      <c r="AJQ699"/>
      <c r="AJR699"/>
      <c r="AJS699"/>
      <c r="AJT699"/>
      <c r="AJU699"/>
      <c r="AJV699"/>
      <c r="AJW699"/>
      <c r="AJX699"/>
      <c r="AJY699"/>
      <c r="AJZ699"/>
      <c r="AKA699"/>
      <c r="AKB699"/>
      <c r="AKC699"/>
      <c r="AKD699"/>
      <c r="AKE699"/>
      <c r="AKF699"/>
      <c r="AKG699"/>
      <c r="AKH699"/>
      <c r="AKI699"/>
      <c r="AKJ699"/>
      <c r="AKK699"/>
      <c r="AKL699"/>
      <c r="AKM699"/>
      <c r="AKN699"/>
      <c r="AKO699"/>
      <c r="AKP699"/>
      <c r="AKQ699"/>
      <c r="AKR699"/>
      <c r="AKS699"/>
      <c r="AKT699"/>
      <c r="AKU699"/>
      <c r="AKV699"/>
      <c r="AKW699"/>
      <c r="AKX699"/>
      <c r="AKY699"/>
      <c r="AKZ699"/>
      <c r="ALA699"/>
      <c r="ALB699"/>
      <c r="ALC699"/>
      <c r="ALD699"/>
      <c r="ALE699"/>
      <c r="ALF699"/>
      <c r="ALG699"/>
      <c r="ALH699"/>
      <c r="ALI699"/>
      <c r="ALJ699"/>
      <c r="ALK699"/>
      <c r="ALL699"/>
      <c r="ALM699"/>
      <c r="ALN699"/>
      <c r="ALO699"/>
      <c r="ALP699"/>
      <c r="ALQ699"/>
      <c r="ALR699"/>
      <c r="ALS699"/>
      <c r="ALT699"/>
      <c r="ALU699"/>
      <c r="ALV699"/>
      <c r="ALW699"/>
      <c r="ALX699"/>
      <c r="ALY699"/>
      <c r="ALZ699"/>
      <c r="AMA699"/>
      <c r="AMB699"/>
      <c r="AMC699"/>
      <c r="AMD699"/>
      <c r="AME699"/>
      <c r="AMF699"/>
      <c r="AMG699"/>
      <c r="AMH699"/>
      <c r="AMI699"/>
      <c r="AMJ699"/>
    </row>
    <row r="700" spans="1:1024" outlineLevel="1" x14ac:dyDescent="0.25">
      <c r="A700"/>
      <c r="B700" s="254"/>
      <c r="C700" s="84"/>
      <c r="D700" s="386"/>
      <c r="E700" s="273"/>
      <c r="F700" s="273"/>
      <c r="G700" s="85"/>
      <c r="H700" s="221"/>
      <c r="I700" s="84"/>
      <c r="J700" s="222"/>
      <c r="K700" s="86"/>
      <c r="L700" s="87"/>
      <c r="M700" s="88"/>
      <c r="N700"/>
      <c r="O700" s="80"/>
      <c r="P700" s="208">
        <f t="shared" si="17"/>
        <v>0</v>
      </c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  <c r="GS700"/>
      <c r="GT700"/>
      <c r="GU700"/>
      <c r="GV700"/>
      <c r="GW700"/>
      <c r="GX700"/>
      <c r="GY700"/>
      <c r="GZ700"/>
      <c r="HA700"/>
      <c r="HB700"/>
      <c r="HC700"/>
      <c r="HD700"/>
      <c r="HE700"/>
      <c r="HF700"/>
      <c r="HG700"/>
      <c r="HH700"/>
      <c r="HI700"/>
      <c r="HJ700"/>
      <c r="HK700"/>
      <c r="HL700"/>
      <c r="HM700"/>
      <c r="HN700"/>
      <c r="HO700"/>
      <c r="HP700"/>
      <c r="HQ700"/>
      <c r="HR700"/>
      <c r="HS700"/>
      <c r="HT700"/>
      <c r="HU700"/>
      <c r="HV700"/>
      <c r="HW700"/>
      <c r="HX700"/>
      <c r="HY700"/>
      <c r="HZ700"/>
      <c r="IA700"/>
      <c r="IB700"/>
      <c r="IC700"/>
      <c r="ID700"/>
      <c r="IE700"/>
      <c r="IF700"/>
      <c r="IG700"/>
      <c r="IH700"/>
      <c r="II700"/>
      <c r="IJ700"/>
      <c r="IK700"/>
      <c r="IL700"/>
      <c r="IM700"/>
      <c r="IN700"/>
      <c r="IO700"/>
      <c r="IP700"/>
      <c r="IQ700"/>
      <c r="IR700"/>
      <c r="IS700"/>
      <c r="IT700"/>
      <c r="IU700"/>
      <c r="IV700"/>
      <c r="IW700"/>
      <c r="IX700"/>
      <c r="IY700"/>
      <c r="IZ700"/>
      <c r="JA700"/>
      <c r="JB700"/>
      <c r="JC700"/>
      <c r="JD700"/>
      <c r="JE700"/>
      <c r="JF700"/>
      <c r="JG700"/>
      <c r="JH700"/>
      <c r="JI700"/>
      <c r="JJ700"/>
      <c r="JK700"/>
      <c r="JL700"/>
      <c r="JM700"/>
      <c r="JN700"/>
      <c r="JO700"/>
      <c r="JP700"/>
      <c r="JQ700"/>
      <c r="JR700"/>
      <c r="JS700"/>
      <c r="JT700"/>
      <c r="JU700"/>
      <c r="JV700"/>
      <c r="JW700"/>
      <c r="JX700"/>
      <c r="JY700"/>
      <c r="JZ700"/>
      <c r="KA700"/>
      <c r="KB700"/>
      <c r="KC700"/>
      <c r="KD700"/>
      <c r="KE700"/>
      <c r="KF700"/>
      <c r="KG700"/>
      <c r="KH700"/>
      <c r="KI700"/>
      <c r="KJ700"/>
      <c r="KK700"/>
      <c r="KL700"/>
      <c r="KM700"/>
      <c r="KN700"/>
      <c r="KO700"/>
      <c r="KP700"/>
      <c r="KQ700"/>
      <c r="KR700"/>
      <c r="KS700"/>
      <c r="KT700"/>
      <c r="KU700"/>
      <c r="KV700"/>
      <c r="KW700"/>
      <c r="KX700"/>
      <c r="KY700"/>
      <c r="KZ700"/>
      <c r="LA700"/>
      <c r="LB700"/>
      <c r="LC700"/>
      <c r="LD700"/>
      <c r="LE700"/>
      <c r="LF700"/>
      <c r="LG700"/>
      <c r="LH700"/>
      <c r="LI700"/>
      <c r="LJ700"/>
      <c r="LK700"/>
      <c r="LL700"/>
      <c r="LM700"/>
      <c r="LN700"/>
      <c r="LO700"/>
      <c r="LP700"/>
      <c r="LQ700"/>
      <c r="LR700"/>
      <c r="LS700"/>
      <c r="LT700"/>
      <c r="LU700"/>
      <c r="LV700"/>
      <c r="LW700"/>
      <c r="LX700"/>
      <c r="LY700"/>
      <c r="LZ700"/>
      <c r="MA700"/>
      <c r="MB700"/>
      <c r="MC700"/>
      <c r="MD700"/>
      <c r="ME700"/>
      <c r="MF700"/>
      <c r="MG700"/>
      <c r="MH700"/>
      <c r="MI700"/>
      <c r="MJ700"/>
      <c r="MK700"/>
      <c r="ML700"/>
      <c r="MM700"/>
      <c r="MN700"/>
      <c r="MO700"/>
      <c r="MP700"/>
      <c r="MQ700"/>
      <c r="MR700"/>
      <c r="MS700"/>
      <c r="MT700"/>
      <c r="MU700"/>
      <c r="MV700"/>
      <c r="MW700"/>
      <c r="MX700"/>
      <c r="MY700"/>
      <c r="MZ700"/>
      <c r="NA700"/>
      <c r="NB700"/>
      <c r="NC700"/>
      <c r="ND700"/>
      <c r="NE700"/>
      <c r="NF700"/>
      <c r="NG700"/>
      <c r="NH700"/>
      <c r="NI700"/>
      <c r="NJ700"/>
      <c r="NK700"/>
      <c r="NL700"/>
      <c r="NM700"/>
      <c r="NN700"/>
      <c r="NO700"/>
      <c r="NP700"/>
      <c r="NQ700"/>
      <c r="NR700"/>
      <c r="NS700"/>
      <c r="NT700"/>
      <c r="NU700"/>
      <c r="NV700"/>
      <c r="NW700"/>
      <c r="NX700"/>
      <c r="NY700"/>
      <c r="NZ700"/>
      <c r="OA700"/>
      <c r="OB700"/>
      <c r="OC700"/>
      <c r="OD700"/>
      <c r="OE700"/>
      <c r="OF700"/>
      <c r="OG700"/>
      <c r="OH700"/>
      <c r="OI700"/>
      <c r="OJ700"/>
      <c r="OK700"/>
      <c r="OL700"/>
      <c r="OM700"/>
      <c r="ON700"/>
      <c r="OO700"/>
      <c r="OP700"/>
      <c r="OQ700"/>
      <c r="OR700"/>
      <c r="OS700"/>
      <c r="OT700"/>
      <c r="OU700"/>
      <c r="OV700"/>
      <c r="OW700"/>
      <c r="OX700"/>
      <c r="OY700"/>
      <c r="OZ700"/>
      <c r="PA700"/>
      <c r="PB700"/>
      <c r="PC700"/>
      <c r="PD700"/>
      <c r="PE700"/>
      <c r="PF700"/>
      <c r="PG700"/>
      <c r="PH700"/>
      <c r="PI700"/>
      <c r="PJ700"/>
      <c r="PK700"/>
      <c r="PL700"/>
      <c r="PM700"/>
      <c r="PN700"/>
      <c r="PO700"/>
      <c r="PP700"/>
      <c r="PQ700"/>
      <c r="PR700"/>
      <c r="PS700"/>
      <c r="PT700"/>
      <c r="PU700"/>
      <c r="PV700"/>
      <c r="PW700"/>
      <c r="PX700"/>
      <c r="PY700"/>
      <c r="PZ700"/>
      <c r="QA700"/>
      <c r="QB700"/>
      <c r="QC700"/>
      <c r="QD700"/>
      <c r="QE700"/>
      <c r="QF700"/>
      <c r="QG700"/>
      <c r="QH700"/>
      <c r="QI700"/>
      <c r="QJ700"/>
      <c r="QK700"/>
      <c r="QL700"/>
      <c r="QM700"/>
      <c r="QN700"/>
      <c r="QO700"/>
      <c r="QP700"/>
      <c r="QQ700"/>
      <c r="QR700"/>
      <c r="QS700"/>
      <c r="QT700"/>
      <c r="QU700"/>
      <c r="QV700"/>
      <c r="QW700"/>
      <c r="QX700"/>
      <c r="QY700"/>
      <c r="QZ700"/>
      <c r="RA700"/>
      <c r="RB700"/>
      <c r="RC700"/>
      <c r="RD700"/>
      <c r="RE700"/>
      <c r="RF700"/>
      <c r="RG700"/>
      <c r="RH700"/>
      <c r="RI700"/>
      <c r="RJ700"/>
      <c r="RK700"/>
      <c r="RL700"/>
      <c r="RM700"/>
      <c r="RN700"/>
      <c r="RO700"/>
      <c r="RP700"/>
      <c r="RQ700"/>
      <c r="RR700"/>
      <c r="RS700"/>
      <c r="RT700"/>
      <c r="RU700"/>
      <c r="RV700"/>
      <c r="RW700"/>
      <c r="RX700"/>
      <c r="RY700"/>
      <c r="RZ700"/>
      <c r="SA700"/>
      <c r="SB700"/>
      <c r="SC700"/>
      <c r="SD700"/>
      <c r="SE700"/>
      <c r="SF700"/>
      <c r="SG700"/>
      <c r="SH700"/>
      <c r="SI700"/>
      <c r="SJ700"/>
      <c r="SK700"/>
      <c r="SL700"/>
      <c r="SM700"/>
      <c r="SN700"/>
      <c r="SO700"/>
      <c r="SP700"/>
      <c r="SQ700"/>
      <c r="SR700"/>
      <c r="SS700"/>
      <c r="ST700"/>
      <c r="SU700"/>
      <c r="SV700"/>
      <c r="SW700"/>
      <c r="SX700"/>
      <c r="SY700"/>
      <c r="SZ700"/>
      <c r="TA700"/>
      <c r="TB700"/>
      <c r="TC700"/>
      <c r="TD700"/>
      <c r="TE700"/>
      <c r="TF700"/>
      <c r="TG700"/>
      <c r="TH700"/>
      <c r="TI700"/>
      <c r="TJ700"/>
      <c r="TK700"/>
      <c r="TL700"/>
      <c r="TM700"/>
      <c r="TN700"/>
      <c r="TO700"/>
      <c r="TP700"/>
      <c r="TQ700"/>
      <c r="TR700"/>
      <c r="TS700"/>
      <c r="TT700"/>
      <c r="TU700"/>
      <c r="TV700"/>
      <c r="TW700"/>
      <c r="TX700"/>
      <c r="TY700"/>
      <c r="TZ700"/>
      <c r="UA700"/>
      <c r="UB700"/>
      <c r="UC700"/>
      <c r="UD700"/>
      <c r="UE700"/>
      <c r="UF700"/>
      <c r="UG700"/>
      <c r="UH700"/>
      <c r="UI700"/>
      <c r="UJ700"/>
      <c r="UK700"/>
      <c r="UL700"/>
      <c r="UM700"/>
      <c r="UN700"/>
      <c r="UO700"/>
      <c r="UP700"/>
      <c r="UQ700"/>
      <c r="UR700"/>
      <c r="US700"/>
      <c r="UT700"/>
      <c r="UU700"/>
      <c r="UV700"/>
      <c r="UW700"/>
      <c r="UX700"/>
      <c r="UY700"/>
      <c r="UZ700"/>
      <c r="VA700"/>
      <c r="VB700"/>
      <c r="VC700"/>
      <c r="VD700"/>
      <c r="VE700"/>
      <c r="VF700"/>
      <c r="VG700"/>
      <c r="VH700"/>
      <c r="VI700"/>
      <c r="VJ700"/>
      <c r="VK700"/>
      <c r="VL700"/>
      <c r="VM700"/>
      <c r="VN700"/>
      <c r="VO700"/>
      <c r="VP700"/>
      <c r="VQ700"/>
      <c r="VR700"/>
      <c r="VS700"/>
      <c r="VT700"/>
      <c r="VU700"/>
      <c r="VV700"/>
      <c r="VW700"/>
      <c r="VX700"/>
      <c r="VY700"/>
      <c r="VZ700"/>
      <c r="WA700"/>
      <c r="WB700"/>
      <c r="WC700"/>
      <c r="WD700"/>
      <c r="WE700"/>
      <c r="WF700"/>
      <c r="WG700"/>
      <c r="WH700"/>
      <c r="WI700"/>
      <c r="WJ700"/>
      <c r="WK700"/>
      <c r="WL700"/>
      <c r="WM700"/>
      <c r="WN700"/>
      <c r="WO700"/>
      <c r="WP700"/>
      <c r="WQ700"/>
      <c r="WR700"/>
      <c r="WS700"/>
      <c r="WT700"/>
      <c r="WU700"/>
      <c r="WV700"/>
      <c r="WW700"/>
      <c r="WX700"/>
      <c r="WY700"/>
      <c r="WZ700"/>
      <c r="XA700"/>
      <c r="XB700"/>
      <c r="XC700"/>
      <c r="XD700"/>
      <c r="XE700"/>
      <c r="XF700"/>
      <c r="XG700"/>
      <c r="XH700"/>
      <c r="XI700"/>
      <c r="XJ700"/>
      <c r="XK700"/>
      <c r="XL700"/>
      <c r="XM700"/>
      <c r="XN700"/>
      <c r="XO700"/>
      <c r="XP700"/>
      <c r="XQ700"/>
      <c r="XR700"/>
      <c r="XS700"/>
      <c r="XT700"/>
      <c r="XU700"/>
      <c r="XV700"/>
      <c r="XW700"/>
      <c r="XX700"/>
      <c r="XY700"/>
      <c r="XZ700"/>
      <c r="YA700"/>
      <c r="YB700"/>
      <c r="YC700"/>
      <c r="YD700"/>
      <c r="YE700"/>
      <c r="YF700"/>
      <c r="YG700"/>
      <c r="YH700"/>
      <c r="YI700"/>
      <c r="YJ700"/>
      <c r="YK700"/>
      <c r="YL700"/>
      <c r="YM700"/>
      <c r="YN700"/>
      <c r="YO700"/>
      <c r="YP700"/>
      <c r="YQ700"/>
      <c r="YR700"/>
      <c r="YS700"/>
      <c r="YT700"/>
      <c r="YU700"/>
      <c r="YV700"/>
      <c r="YW700"/>
      <c r="YX700"/>
      <c r="YY700"/>
      <c r="YZ700"/>
      <c r="ZA700"/>
      <c r="ZB700"/>
      <c r="ZC700"/>
      <c r="ZD700"/>
      <c r="ZE700"/>
      <c r="ZF700"/>
      <c r="ZG700"/>
      <c r="ZH700"/>
      <c r="ZI700"/>
      <c r="ZJ700"/>
      <c r="ZK700"/>
      <c r="ZL700"/>
      <c r="ZM700"/>
      <c r="ZN700"/>
      <c r="ZO700"/>
      <c r="ZP700"/>
      <c r="ZQ700"/>
      <c r="ZR700"/>
      <c r="ZS700"/>
      <c r="ZT700"/>
      <c r="ZU700"/>
      <c r="ZV700"/>
      <c r="ZW700"/>
      <c r="ZX700"/>
      <c r="ZY700"/>
      <c r="ZZ700"/>
      <c r="AAA700"/>
      <c r="AAB700"/>
      <c r="AAC700"/>
      <c r="AAD700"/>
      <c r="AAE700"/>
      <c r="AAF700"/>
      <c r="AAG700"/>
      <c r="AAH700"/>
      <c r="AAI700"/>
      <c r="AAJ700"/>
      <c r="AAK700"/>
      <c r="AAL700"/>
      <c r="AAM700"/>
      <c r="AAN700"/>
      <c r="AAO700"/>
      <c r="AAP700"/>
      <c r="AAQ700"/>
      <c r="AAR700"/>
      <c r="AAS700"/>
      <c r="AAT700"/>
      <c r="AAU700"/>
      <c r="AAV700"/>
      <c r="AAW700"/>
      <c r="AAX700"/>
      <c r="AAY700"/>
      <c r="AAZ700"/>
      <c r="ABA700"/>
      <c r="ABB700"/>
      <c r="ABC700"/>
      <c r="ABD700"/>
      <c r="ABE700"/>
      <c r="ABF700"/>
      <c r="ABG700"/>
      <c r="ABH700"/>
      <c r="ABI700"/>
      <c r="ABJ700"/>
      <c r="ABK700"/>
      <c r="ABL700"/>
      <c r="ABM700"/>
      <c r="ABN700"/>
      <c r="ABO700"/>
      <c r="ABP700"/>
      <c r="ABQ700"/>
      <c r="ABR700"/>
      <c r="ABS700"/>
      <c r="ABT700"/>
      <c r="ABU700"/>
      <c r="ABV700"/>
      <c r="ABW700"/>
      <c r="ABX700"/>
      <c r="ABY700"/>
      <c r="ABZ700"/>
      <c r="ACA700"/>
      <c r="ACB700"/>
      <c r="ACC700"/>
      <c r="ACD700"/>
      <c r="ACE700"/>
      <c r="ACF700"/>
      <c r="ACG700"/>
      <c r="ACH700"/>
      <c r="ACI700"/>
      <c r="ACJ700"/>
      <c r="ACK700"/>
      <c r="ACL700"/>
      <c r="ACM700"/>
      <c r="ACN700"/>
      <c r="ACO700"/>
      <c r="ACP700"/>
      <c r="ACQ700"/>
      <c r="ACR700"/>
      <c r="ACS700"/>
      <c r="ACT700"/>
      <c r="ACU700"/>
      <c r="ACV700"/>
      <c r="ACW700"/>
      <c r="ACX700"/>
      <c r="ACY700"/>
      <c r="ACZ700"/>
      <c r="ADA700"/>
      <c r="ADB700"/>
      <c r="ADC700"/>
      <c r="ADD700"/>
      <c r="ADE700"/>
      <c r="ADF700"/>
      <c r="ADG700"/>
      <c r="ADH700"/>
      <c r="ADI700"/>
      <c r="ADJ700"/>
      <c r="ADK700"/>
      <c r="ADL700"/>
      <c r="ADM700"/>
      <c r="ADN700"/>
      <c r="ADO700"/>
      <c r="ADP700"/>
      <c r="ADQ700"/>
      <c r="ADR700"/>
      <c r="ADS700"/>
      <c r="ADT700"/>
      <c r="ADU700"/>
      <c r="ADV700"/>
      <c r="ADW700"/>
      <c r="ADX700"/>
      <c r="ADY700"/>
      <c r="ADZ700"/>
      <c r="AEA700"/>
      <c r="AEB700"/>
      <c r="AEC700"/>
      <c r="AED700"/>
      <c r="AEE700"/>
      <c r="AEF700"/>
      <c r="AEG700"/>
      <c r="AEH700"/>
      <c r="AEI700"/>
      <c r="AEJ700"/>
      <c r="AEK700"/>
      <c r="AEL700"/>
      <c r="AEM700"/>
      <c r="AEN700"/>
      <c r="AEO700"/>
      <c r="AEP700"/>
      <c r="AEQ700"/>
      <c r="AER700"/>
      <c r="AES700"/>
      <c r="AET700"/>
      <c r="AEU700"/>
      <c r="AEV700"/>
      <c r="AEW700"/>
      <c r="AEX700"/>
      <c r="AEY700"/>
      <c r="AEZ700"/>
      <c r="AFA700"/>
      <c r="AFB700"/>
      <c r="AFC700"/>
      <c r="AFD700"/>
      <c r="AFE700"/>
      <c r="AFF700"/>
      <c r="AFG700"/>
      <c r="AFH700"/>
      <c r="AFI700"/>
      <c r="AFJ700"/>
      <c r="AFK700"/>
      <c r="AFL700"/>
      <c r="AFM700"/>
      <c r="AFN700"/>
      <c r="AFO700"/>
      <c r="AFP700"/>
      <c r="AFQ700"/>
      <c r="AFR700"/>
      <c r="AFS700"/>
      <c r="AFT700"/>
      <c r="AFU700"/>
      <c r="AFV700"/>
      <c r="AFW700"/>
      <c r="AFX700"/>
      <c r="AFY700"/>
      <c r="AFZ700"/>
      <c r="AGA700"/>
      <c r="AGB700"/>
      <c r="AGC700"/>
      <c r="AGD700"/>
      <c r="AGE700"/>
      <c r="AGF700"/>
      <c r="AGG700"/>
      <c r="AGH700"/>
      <c r="AGI700"/>
      <c r="AGJ700"/>
      <c r="AGK700"/>
      <c r="AGL700"/>
      <c r="AGM700"/>
      <c r="AGN700"/>
      <c r="AGO700"/>
      <c r="AGP700"/>
      <c r="AGQ700"/>
      <c r="AGR700"/>
      <c r="AGS700"/>
      <c r="AGT700"/>
      <c r="AGU700"/>
      <c r="AGV700"/>
      <c r="AGW700"/>
      <c r="AGX700"/>
      <c r="AGY700"/>
      <c r="AGZ700"/>
      <c r="AHA700"/>
      <c r="AHB700"/>
      <c r="AHC700"/>
      <c r="AHD700"/>
      <c r="AHE700"/>
      <c r="AHF700"/>
      <c r="AHG700"/>
      <c r="AHH700"/>
      <c r="AHI700"/>
      <c r="AHJ700"/>
      <c r="AHK700"/>
      <c r="AHL700"/>
      <c r="AHM700"/>
      <c r="AHN700"/>
      <c r="AHO700"/>
      <c r="AHP700"/>
      <c r="AHQ700"/>
      <c r="AHR700"/>
      <c r="AHS700"/>
      <c r="AHT700"/>
      <c r="AHU700"/>
      <c r="AHV700"/>
      <c r="AHW700"/>
      <c r="AHX700"/>
      <c r="AHY700"/>
      <c r="AHZ700"/>
      <c r="AIA700"/>
      <c r="AIB700"/>
      <c r="AIC700"/>
      <c r="AID700"/>
      <c r="AIE700"/>
      <c r="AIF700"/>
      <c r="AIG700"/>
      <c r="AIH700"/>
      <c r="AII700"/>
      <c r="AIJ700"/>
      <c r="AIK700"/>
      <c r="AIL700"/>
      <c r="AIM700"/>
      <c r="AIN700"/>
      <c r="AIO700"/>
      <c r="AIP700"/>
      <c r="AIQ700"/>
      <c r="AIR700"/>
      <c r="AIS700"/>
      <c r="AIT700"/>
      <c r="AIU700"/>
      <c r="AIV700"/>
      <c r="AIW700"/>
      <c r="AIX700"/>
      <c r="AIY700"/>
      <c r="AIZ700"/>
      <c r="AJA700"/>
      <c r="AJB700"/>
      <c r="AJC700"/>
      <c r="AJD700"/>
      <c r="AJE700"/>
      <c r="AJF700"/>
      <c r="AJG700"/>
      <c r="AJH700"/>
      <c r="AJI700"/>
      <c r="AJJ700"/>
      <c r="AJK700"/>
      <c r="AJL700"/>
      <c r="AJM700"/>
      <c r="AJN700"/>
      <c r="AJO700"/>
      <c r="AJP700"/>
      <c r="AJQ700"/>
      <c r="AJR700"/>
      <c r="AJS700"/>
      <c r="AJT700"/>
      <c r="AJU700"/>
      <c r="AJV700"/>
      <c r="AJW700"/>
      <c r="AJX700"/>
      <c r="AJY700"/>
      <c r="AJZ700"/>
      <c r="AKA700"/>
      <c r="AKB700"/>
      <c r="AKC700"/>
      <c r="AKD700"/>
      <c r="AKE700"/>
      <c r="AKF700"/>
      <c r="AKG700"/>
      <c r="AKH700"/>
      <c r="AKI700"/>
      <c r="AKJ700"/>
      <c r="AKK700"/>
      <c r="AKL700"/>
      <c r="AKM700"/>
      <c r="AKN700"/>
      <c r="AKO700"/>
      <c r="AKP700"/>
      <c r="AKQ700"/>
      <c r="AKR700"/>
      <c r="AKS700"/>
      <c r="AKT700"/>
      <c r="AKU700"/>
      <c r="AKV700"/>
      <c r="AKW700"/>
      <c r="AKX700"/>
      <c r="AKY700"/>
      <c r="AKZ700"/>
      <c r="ALA700"/>
      <c r="ALB700"/>
      <c r="ALC700"/>
      <c r="ALD700"/>
      <c r="ALE700"/>
      <c r="ALF700"/>
      <c r="ALG700"/>
      <c r="ALH700"/>
      <c r="ALI700"/>
      <c r="ALJ700"/>
      <c r="ALK700"/>
      <c r="ALL700"/>
      <c r="ALM700"/>
      <c r="ALN700"/>
      <c r="ALO700"/>
      <c r="ALP700"/>
      <c r="ALQ700"/>
      <c r="ALR700"/>
      <c r="ALS700"/>
      <c r="ALT700"/>
      <c r="ALU700"/>
      <c r="ALV700"/>
      <c r="ALW700"/>
      <c r="ALX700"/>
      <c r="ALY700"/>
      <c r="ALZ700"/>
      <c r="AMA700"/>
      <c r="AMB700"/>
      <c r="AMC700"/>
      <c r="AMD700"/>
      <c r="AME700"/>
      <c r="AMF700"/>
      <c r="AMG700"/>
      <c r="AMH700"/>
      <c r="AMI700"/>
      <c r="AMJ700"/>
    </row>
    <row r="701" spans="1:1024" outlineLevel="1" x14ac:dyDescent="0.25">
      <c r="A701"/>
      <c r="B701" s="254"/>
      <c r="C701" s="84"/>
      <c r="D701" s="386"/>
      <c r="E701" s="273"/>
      <c r="F701" s="273"/>
      <c r="G701" s="85"/>
      <c r="H701" s="221"/>
      <c r="I701" s="84"/>
      <c r="J701" s="222"/>
      <c r="K701" s="86"/>
      <c r="L701" s="87"/>
      <c r="M701" s="88"/>
      <c r="N701"/>
      <c r="O701" s="80"/>
      <c r="P701" s="208">
        <f t="shared" si="17"/>
        <v>0</v>
      </c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  <c r="IW701"/>
      <c r="IX701"/>
      <c r="IY701"/>
      <c r="IZ701"/>
      <c r="JA701"/>
      <c r="JB701"/>
      <c r="JC701"/>
      <c r="JD701"/>
      <c r="JE701"/>
      <c r="JF701"/>
      <c r="JG701"/>
      <c r="JH701"/>
      <c r="JI701"/>
      <c r="JJ701"/>
      <c r="JK701"/>
      <c r="JL701"/>
      <c r="JM701"/>
      <c r="JN701"/>
      <c r="JO701"/>
      <c r="JP701"/>
      <c r="JQ701"/>
      <c r="JR701"/>
      <c r="JS701"/>
      <c r="JT701"/>
      <c r="JU701"/>
      <c r="JV701"/>
      <c r="JW701"/>
      <c r="JX701"/>
      <c r="JY701"/>
      <c r="JZ701"/>
      <c r="KA701"/>
      <c r="KB701"/>
      <c r="KC701"/>
      <c r="KD701"/>
      <c r="KE701"/>
      <c r="KF701"/>
      <c r="KG701"/>
      <c r="KH701"/>
      <c r="KI701"/>
      <c r="KJ701"/>
      <c r="KK701"/>
      <c r="KL701"/>
      <c r="KM701"/>
      <c r="KN701"/>
      <c r="KO701"/>
      <c r="KP701"/>
      <c r="KQ701"/>
      <c r="KR701"/>
      <c r="KS701"/>
      <c r="KT701"/>
      <c r="KU701"/>
      <c r="KV701"/>
      <c r="KW701"/>
      <c r="KX701"/>
      <c r="KY701"/>
      <c r="KZ701"/>
      <c r="LA701"/>
      <c r="LB701"/>
      <c r="LC701"/>
      <c r="LD701"/>
      <c r="LE701"/>
      <c r="LF701"/>
      <c r="LG701"/>
      <c r="LH701"/>
      <c r="LI701"/>
      <c r="LJ701"/>
      <c r="LK701"/>
      <c r="LL701"/>
      <c r="LM701"/>
      <c r="LN701"/>
      <c r="LO701"/>
      <c r="LP701"/>
      <c r="LQ701"/>
      <c r="LR701"/>
      <c r="LS701"/>
      <c r="LT701"/>
      <c r="LU701"/>
      <c r="LV701"/>
      <c r="LW701"/>
      <c r="LX701"/>
      <c r="LY701"/>
      <c r="LZ701"/>
      <c r="MA701"/>
      <c r="MB701"/>
      <c r="MC701"/>
      <c r="MD701"/>
      <c r="ME701"/>
      <c r="MF701"/>
      <c r="MG701"/>
      <c r="MH701"/>
      <c r="MI701"/>
      <c r="MJ701"/>
      <c r="MK701"/>
      <c r="ML701"/>
      <c r="MM701"/>
      <c r="MN701"/>
      <c r="MO701"/>
      <c r="MP701"/>
      <c r="MQ701"/>
      <c r="MR701"/>
      <c r="MS701"/>
      <c r="MT701"/>
      <c r="MU701"/>
      <c r="MV701"/>
      <c r="MW701"/>
      <c r="MX701"/>
      <c r="MY701"/>
      <c r="MZ701"/>
      <c r="NA701"/>
      <c r="NB701"/>
      <c r="NC701"/>
      <c r="ND701"/>
      <c r="NE701"/>
      <c r="NF701"/>
      <c r="NG701"/>
      <c r="NH701"/>
      <c r="NI701"/>
      <c r="NJ701"/>
      <c r="NK701"/>
      <c r="NL701"/>
      <c r="NM701"/>
      <c r="NN701"/>
      <c r="NO701"/>
      <c r="NP701"/>
      <c r="NQ701"/>
      <c r="NR701"/>
      <c r="NS701"/>
      <c r="NT701"/>
      <c r="NU701"/>
      <c r="NV701"/>
      <c r="NW701"/>
      <c r="NX701"/>
      <c r="NY701"/>
      <c r="NZ701"/>
      <c r="OA701"/>
      <c r="OB701"/>
      <c r="OC701"/>
      <c r="OD701"/>
      <c r="OE701"/>
      <c r="OF701"/>
      <c r="OG701"/>
      <c r="OH701"/>
      <c r="OI701"/>
      <c r="OJ701"/>
      <c r="OK701"/>
      <c r="OL701"/>
      <c r="OM701"/>
      <c r="ON701"/>
      <c r="OO701"/>
      <c r="OP701"/>
      <c r="OQ701"/>
      <c r="OR701"/>
      <c r="OS701"/>
      <c r="OT701"/>
      <c r="OU701"/>
      <c r="OV701"/>
      <c r="OW701"/>
      <c r="OX701"/>
      <c r="OY701"/>
      <c r="OZ701"/>
      <c r="PA701"/>
      <c r="PB701"/>
      <c r="PC701"/>
      <c r="PD701"/>
      <c r="PE701"/>
      <c r="PF701"/>
      <c r="PG701"/>
      <c r="PH701"/>
      <c r="PI701"/>
      <c r="PJ701"/>
      <c r="PK701"/>
      <c r="PL701"/>
      <c r="PM701"/>
      <c r="PN701"/>
      <c r="PO701"/>
      <c r="PP701"/>
      <c r="PQ701"/>
      <c r="PR701"/>
      <c r="PS701"/>
      <c r="PT701"/>
      <c r="PU701"/>
      <c r="PV701"/>
      <c r="PW701"/>
      <c r="PX701"/>
      <c r="PY701"/>
      <c r="PZ701"/>
      <c r="QA701"/>
      <c r="QB701"/>
      <c r="QC701"/>
      <c r="QD701"/>
      <c r="QE701"/>
      <c r="QF701"/>
      <c r="QG701"/>
      <c r="QH701"/>
      <c r="QI701"/>
      <c r="QJ701"/>
      <c r="QK701"/>
      <c r="QL701"/>
      <c r="QM701"/>
      <c r="QN701"/>
      <c r="QO701"/>
      <c r="QP701"/>
      <c r="QQ701"/>
      <c r="QR701"/>
      <c r="QS701"/>
      <c r="QT701"/>
      <c r="QU701"/>
      <c r="QV701"/>
      <c r="QW701"/>
      <c r="QX701"/>
      <c r="QY701"/>
      <c r="QZ701"/>
      <c r="RA701"/>
      <c r="RB701"/>
      <c r="RC701"/>
      <c r="RD701"/>
      <c r="RE701"/>
      <c r="RF701"/>
      <c r="RG701"/>
      <c r="RH701"/>
      <c r="RI701"/>
      <c r="RJ701"/>
      <c r="RK701"/>
      <c r="RL701"/>
      <c r="RM701"/>
      <c r="RN701"/>
      <c r="RO701"/>
      <c r="RP701"/>
      <c r="RQ701"/>
      <c r="RR701"/>
      <c r="RS701"/>
      <c r="RT701"/>
      <c r="RU701"/>
      <c r="RV701"/>
      <c r="RW701"/>
      <c r="RX701"/>
      <c r="RY701"/>
      <c r="RZ701"/>
      <c r="SA701"/>
      <c r="SB701"/>
      <c r="SC701"/>
      <c r="SD701"/>
      <c r="SE701"/>
      <c r="SF701"/>
      <c r="SG701"/>
      <c r="SH701"/>
      <c r="SI701"/>
      <c r="SJ701"/>
      <c r="SK701"/>
      <c r="SL701"/>
      <c r="SM701"/>
      <c r="SN701"/>
      <c r="SO701"/>
      <c r="SP701"/>
      <c r="SQ701"/>
      <c r="SR701"/>
      <c r="SS701"/>
      <c r="ST701"/>
      <c r="SU701"/>
      <c r="SV701"/>
      <c r="SW701"/>
      <c r="SX701"/>
      <c r="SY701"/>
      <c r="SZ701"/>
      <c r="TA701"/>
      <c r="TB701"/>
      <c r="TC701"/>
      <c r="TD701"/>
      <c r="TE701"/>
      <c r="TF701"/>
      <c r="TG701"/>
      <c r="TH701"/>
      <c r="TI701"/>
      <c r="TJ701"/>
      <c r="TK701"/>
      <c r="TL701"/>
      <c r="TM701"/>
      <c r="TN701"/>
      <c r="TO701"/>
      <c r="TP701"/>
      <c r="TQ701"/>
      <c r="TR701"/>
      <c r="TS701"/>
      <c r="TT701"/>
      <c r="TU701"/>
      <c r="TV701"/>
      <c r="TW701"/>
      <c r="TX701"/>
      <c r="TY701"/>
      <c r="TZ701"/>
      <c r="UA701"/>
      <c r="UB701"/>
      <c r="UC701"/>
      <c r="UD701"/>
      <c r="UE701"/>
      <c r="UF701"/>
      <c r="UG701"/>
      <c r="UH701"/>
      <c r="UI701"/>
      <c r="UJ701"/>
      <c r="UK701"/>
      <c r="UL701"/>
      <c r="UM701"/>
      <c r="UN701"/>
      <c r="UO701"/>
      <c r="UP701"/>
      <c r="UQ701"/>
      <c r="UR701"/>
      <c r="US701"/>
      <c r="UT701"/>
      <c r="UU701"/>
      <c r="UV701"/>
      <c r="UW701"/>
      <c r="UX701"/>
      <c r="UY701"/>
      <c r="UZ701"/>
      <c r="VA701"/>
      <c r="VB701"/>
      <c r="VC701"/>
      <c r="VD701"/>
      <c r="VE701"/>
      <c r="VF701"/>
      <c r="VG701"/>
      <c r="VH701"/>
      <c r="VI701"/>
      <c r="VJ701"/>
      <c r="VK701"/>
      <c r="VL701"/>
      <c r="VM701"/>
      <c r="VN701"/>
      <c r="VO701"/>
      <c r="VP701"/>
      <c r="VQ701"/>
      <c r="VR701"/>
      <c r="VS701"/>
      <c r="VT701"/>
      <c r="VU701"/>
      <c r="VV701"/>
      <c r="VW701"/>
      <c r="VX701"/>
      <c r="VY701"/>
      <c r="VZ701"/>
      <c r="WA701"/>
      <c r="WB701"/>
      <c r="WC701"/>
      <c r="WD701"/>
      <c r="WE701"/>
      <c r="WF701"/>
      <c r="WG701"/>
      <c r="WH701"/>
      <c r="WI701"/>
      <c r="WJ701"/>
      <c r="WK701"/>
      <c r="WL701"/>
      <c r="WM701"/>
      <c r="WN701"/>
      <c r="WO701"/>
      <c r="WP701"/>
      <c r="WQ701"/>
      <c r="WR701"/>
      <c r="WS701"/>
      <c r="WT701"/>
      <c r="WU701"/>
      <c r="WV701"/>
      <c r="WW701"/>
      <c r="WX701"/>
      <c r="WY701"/>
      <c r="WZ701"/>
      <c r="XA701"/>
      <c r="XB701"/>
      <c r="XC701"/>
      <c r="XD701"/>
      <c r="XE701"/>
      <c r="XF701"/>
      <c r="XG701"/>
      <c r="XH701"/>
      <c r="XI701"/>
      <c r="XJ701"/>
      <c r="XK701"/>
      <c r="XL701"/>
      <c r="XM701"/>
      <c r="XN701"/>
      <c r="XO701"/>
      <c r="XP701"/>
      <c r="XQ701"/>
      <c r="XR701"/>
      <c r="XS701"/>
      <c r="XT701"/>
      <c r="XU701"/>
      <c r="XV701"/>
      <c r="XW701"/>
      <c r="XX701"/>
      <c r="XY701"/>
      <c r="XZ701"/>
      <c r="YA701"/>
      <c r="YB701"/>
      <c r="YC701"/>
      <c r="YD701"/>
      <c r="YE701"/>
      <c r="YF701"/>
      <c r="YG701"/>
      <c r="YH701"/>
      <c r="YI701"/>
      <c r="YJ701"/>
      <c r="YK701"/>
      <c r="YL701"/>
      <c r="YM701"/>
      <c r="YN701"/>
      <c r="YO701"/>
      <c r="YP701"/>
      <c r="YQ701"/>
      <c r="YR701"/>
      <c r="YS701"/>
      <c r="YT701"/>
      <c r="YU701"/>
      <c r="YV701"/>
      <c r="YW701"/>
      <c r="YX701"/>
      <c r="YY701"/>
      <c r="YZ701"/>
      <c r="ZA701"/>
      <c r="ZB701"/>
      <c r="ZC701"/>
      <c r="ZD701"/>
      <c r="ZE701"/>
      <c r="ZF701"/>
      <c r="ZG701"/>
      <c r="ZH701"/>
      <c r="ZI701"/>
      <c r="ZJ701"/>
      <c r="ZK701"/>
      <c r="ZL701"/>
      <c r="ZM701"/>
      <c r="ZN701"/>
      <c r="ZO701"/>
      <c r="ZP701"/>
      <c r="ZQ701"/>
      <c r="ZR701"/>
      <c r="ZS701"/>
      <c r="ZT701"/>
      <c r="ZU701"/>
      <c r="ZV701"/>
      <c r="ZW701"/>
      <c r="ZX701"/>
      <c r="ZY701"/>
      <c r="ZZ701"/>
      <c r="AAA701"/>
      <c r="AAB701"/>
      <c r="AAC701"/>
      <c r="AAD701"/>
      <c r="AAE701"/>
      <c r="AAF701"/>
      <c r="AAG701"/>
      <c r="AAH701"/>
      <c r="AAI701"/>
      <c r="AAJ701"/>
      <c r="AAK701"/>
      <c r="AAL701"/>
      <c r="AAM701"/>
      <c r="AAN701"/>
      <c r="AAO701"/>
      <c r="AAP701"/>
      <c r="AAQ701"/>
      <c r="AAR701"/>
      <c r="AAS701"/>
      <c r="AAT701"/>
      <c r="AAU701"/>
      <c r="AAV701"/>
      <c r="AAW701"/>
      <c r="AAX701"/>
      <c r="AAY701"/>
      <c r="AAZ701"/>
      <c r="ABA701"/>
      <c r="ABB701"/>
      <c r="ABC701"/>
      <c r="ABD701"/>
      <c r="ABE701"/>
      <c r="ABF701"/>
      <c r="ABG701"/>
      <c r="ABH701"/>
      <c r="ABI701"/>
      <c r="ABJ701"/>
      <c r="ABK701"/>
      <c r="ABL701"/>
      <c r="ABM701"/>
      <c r="ABN701"/>
      <c r="ABO701"/>
      <c r="ABP701"/>
      <c r="ABQ701"/>
      <c r="ABR701"/>
      <c r="ABS701"/>
      <c r="ABT701"/>
      <c r="ABU701"/>
      <c r="ABV701"/>
      <c r="ABW701"/>
      <c r="ABX701"/>
      <c r="ABY701"/>
      <c r="ABZ701"/>
      <c r="ACA701"/>
      <c r="ACB701"/>
      <c r="ACC701"/>
      <c r="ACD701"/>
      <c r="ACE701"/>
      <c r="ACF701"/>
      <c r="ACG701"/>
      <c r="ACH701"/>
      <c r="ACI701"/>
      <c r="ACJ701"/>
      <c r="ACK701"/>
      <c r="ACL701"/>
      <c r="ACM701"/>
      <c r="ACN701"/>
      <c r="ACO701"/>
      <c r="ACP701"/>
      <c r="ACQ701"/>
      <c r="ACR701"/>
      <c r="ACS701"/>
      <c r="ACT701"/>
      <c r="ACU701"/>
      <c r="ACV701"/>
      <c r="ACW701"/>
      <c r="ACX701"/>
      <c r="ACY701"/>
      <c r="ACZ701"/>
      <c r="ADA701"/>
      <c r="ADB701"/>
      <c r="ADC701"/>
      <c r="ADD701"/>
      <c r="ADE701"/>
      <c r="ADF701"/>
      <c r="ADG701"/>
      <c r="ADH701"/>
      <c r="ADI701"/>
      <c r="ADJ701"/>
      <c r="ADK701"/>
      <c r="ADL701"/>
      <c r="ADM701"/>
      <c r="ADN701"/>
      <c r="ADO701"/>
      <c r="ADP701"/>
      <c r="ADQ701"/>
      <c r="ADR701"/>
      <c r="ADS701"/>
      <c r="ADT701"/>
      <c r="ADU701"/>
      <c r="ADV701"/>
      <c r="ADW701"/>
      <c r="ADX701"/>
      <c r="ADY701"/>
      <c r="ADZ701"/>
      <c r="AEA701"/>
      <c r="AEB701"/>
      <c r="AEC701"/>
      <c r="AED701"/>
      <c r="AEE701"/>
      <c r="AEF701"/>
      <c r="AEG701"/>
      <c r="AEH701"/>
      <c r="AEI701"/>
      <c r="AEJ701"/>
      <c r="AEK701"/>
      <c r="AEL701"/>
      <c r="AEM701"/>
      <c r="AEN701"/>
      <c r="AEO701"/>
      <c r="AEP701"/>
      <c r="AEQ701"/>
      <c r="AER701"/>
      <c r="AES701"/>
      <c r="AET701"/>
      <c r="AEU701"/>
      <c r="AEV701"/>
      <c r="AEW701"/>
      <c r="AEX701"/>
      <c r="AEY701"/>
      <c r="AEZ701"/>
      <c r="AFA701"/>
      <c r="AFB701"/>
      <c r="AFC701"/>
      <c r="AFD701"/>
      <c r="AFE701"/>
      <c r="AFF701"/>
      <c r="AFG701"/>
      <c r="AFH701"/>
      <c r="AFI701"/>
      <c r="AFJ701"/>
      <c r="AFK701"/>
      <c r="AFL701"/>
      <c r="AFM701"/>
      <c r="AFN701"/>
      <c r="AFO701"/>
      <c r="AFP701"/>
      <c r="AFQ701"/>
      <c r="AFR701"/>
      <c r="AFS701"/>
      <c r="AFT701"/>
      <c r="AFU701"/>
      <c r="AFV701"/>
      <c r="AFW701"/>
      <c r="AFX701"/>
      <c r="AFY701"/>
      <c r="AFZ701"/>
      <c r="AGA701"/>
      <c r="AGB701"/>
      <c r="AGC701"/>
      <c r="AGD701"/>
      <c r="AGE701"/>
      <c r="AGF701"/>
      <c r="AGG701"/>
      <c r="AGH701"/>
      <c r="AGI701"/>
      <c r="AGJ701"/>
      <c r="AGK701"/>
      <c r="AGL701"/>
      <c r="AGM701"/>
      <c r="AGN701"/>
      <c r="AGO701"/>
      <c r="AGP701"/>
      <c r="AGQ701"/>
      <c r="AGR701"/>
      <c r="AGS701"/>
      <c r="AGT701"/>
      <c r="AGU701"/>
      <c r="AGV701"/>
      <c r="AGW701"/>
      <c r="AGX701"/>
      <c r="AGY701"/>
      <c r="AGZ701"/>
      <c r="AHA701"/>
      <c r="AHB701"/>
      <c r="AHC701"/>
      <c r="AHD701"/>
      <c r="AHE701"/>
      <c r="AHF701"/>
      <c r="AHG701"/>
      <c r="AHH701"/>
      <c r="AHI701"/>
      <c r="AHJ701"/>
      <c r="AHK701"/>
      <c r="AHL701"/>
      <c r="AHM701"/>
      <c r="AHN701"/>
      <c r="AHO701"/>
      <c r="AHP701"/>
      <c r="AHQ701"/>
      <c r="AHR701"/>
      <c r="AHS701"/>
      <c r="AHT701"/>
      <c r="AHU701"/>
      <c r="AHV701"/>
      <c r="AHW701"/>
      <c r="AHX701"/>
      <c r="AHY701"/>
      <c r="AHZ701"/>
      <c r="AIA701"/>
      <c r="AIB701"/>
      <c r="AIC701"/>
      <c r="AID701"/>
      <c r="AIE701"/>
      <c r="AIF701"/>
      <c r="AIG701"/>
      <c r="AIH701"/>
      <c r="AII701"/>
      <c r="AIJ701"/>
      <c r="AIK701"/>
      <c r="AIL701"/>
      <c r="AIM701"/>
      <c r="AIN701"/>
      <c r="AIO701"/>
      <c r="AIP701"/>
      <c r="AIQ701"/>
      <c r="AIR701"/>
      <c r="AIS701"/>
      <c r="AIT701"/>
      <c r="AIU701"/>
      <c r="AIV701"/>
      <c r="AIW701"/>
      <c r="AIX701"/>
      <c r="AIY701"/>
      <c r="AIZ701"/>
      <c r="AJA701"/>
      <c r="AJB701"/>
      <c r="AJC701"/>
      <c r="AJD701"/>
      <c r="AJE701"/>
      <c r="AJF701"/>
      <c r="AJG701"/>
      <c r="AJH701"/>
      <c r="AJI701"/>
      <c r="AJJ701"/>
      <c r="AJK701"/>
      <c r="AJL701"/>
      <c r="AJM701"/>
      <c r="AJN701"/>
      <c r="AJO701"/>
      <c r="AJP701"/>
      <c r="AJQ701"/>
      <c r="AJR701"/>
      <c r="AJS701"/>
      <c r="AJT701"/>
      <c r="AJU701"/>
      <c r="AJV701"/>
      <c r="AJW701"/>
      <c r="AJX701"/>
      <c r="AJY701"/>
      <c r="AJZ701"/>
      <c r="AKA701"/>
      <c r="AKB701"/>
      <c r="AKC701"/>
      <c r="AKD701"/>
      <c r="AKE701"/>
      <c r="AKF701"/>
      <c r="AKG701"/>
      <c r="AKH701"/>
      <c r="AKI701"/>
      <c r="AKJ701"/>
      <c r="AKK701"/>
      <c r="AKL701"/>
      <c r="AKM701"/>
      <c r="AKN701"/>
      <c r="AKO701"/>
      <c r="AKP701"/>
      <c r="AKQ701"/>
      <c r="AKR701"/>
      <c r="AKS701"/>
      <c r="AKT701"/>
      <c r="AKU701"/>
      <c r="AKV701"/>
      <c r="AKW701"/>
      <c r="AKX701"/>
      <c r="AKY701"/>
      <c r="AKZ701"/>
      <c r="ALA701"/>
      <c r="ALB701"/>
      <c r="ALC701"/>
      <c r="ALD701"/>
      <c r="ALE701"/>
      <c r="ALF701"/>
      <c r="ALG701"/>
      <c r="ALH701"/>
      <c r="ALI701"/>
      <c r="ALJ701"/>
      <c r="ALK701"/>
      <c r="ALL701"/>
      <c r="ALM701"/>
      <c r="ALN701"/>
      <c r="ALO701"/>
      <c r="ALP701"/>
      <c r="ALQ701"/>
      <c r="ALR701"/>
      <c r="ALS701"/>
      <c r="ALT701"/>
      <c r="ALU701"/>
      <c r="ALV701"/>
      <c r="ALW701"/>
      <c r="ALX701"/>
      <c r="ALY701"/>
      <c r="ALZ701"/>
      <c r="AMA701"/>
      <c r="AMB701"/>
      <c r="AMC701"/>
      <c r="AMD701"/>
      <c r="AME701"/>
      <c r="AMF701"/>
      <c r="AMG701"/>
      <c r="AMH701"/>
      <c r="AMI701"/>
      <c r="AMJ701"/>
    </row>
    <row r="702" spans="1:1024" outlineLevel="1" x14ac:dyDescent="0.25">
      <c r="A702"/>
      <c r="B702" s="254"/>
      <c r="C702" s="84"/>
      <c r="D702" s="85"/>
      <c r="E702" s="85"/>
      <c r="F702" s="85"/>
      <c r="G702" s="85"/>
      <c r="H702" s="221"/>
      <c r="I702" s="84"/>
      <c r="J702" s="86"/>
      <c r="K702" s="86"/>
      <c r="L702" s="87"/>
      <c r="M702" s="88"/>
      <c r="N702"/>
      <c r="O702" s="80"/>
      <c r="P702" s="208">
        <f t="shared" si="17"/>
        <v>0</v>
      </c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  <c r="IW702"/>
      <c r="IX702"/>
      <c r="IY702"/>
      <c r="IZ702"/>
      <c r="JA702"/>
      <c r="JB702"/>
      <c r="JC702"/>
      <c r="JD702"/>
      <c r="JE702"/>
      <c r="JF702"/>
      <c r="JG702"/>
      <c r="JH702"/>
      <c r="JI702"/>
      <c r="JJ702"/>
      <c r="JK702"/>
      <c r="JL702"/>
      <c r="JM702"/>
      <c r="JN702"/>
      <c r="JO702"/>
      <c r="JP702"/>
      <c r="JQ702"/>
      <c r="JR702"/>
      <c r="JS702"/>
      <c r="JT702"/>
      <c r="JU702"/>
      <c r="JV702"/>
      <c r="JW702"/>
      <c r="JX702"/>
      <c r="JY702"/>
      <c r="JZ702"/>
      <c r="KA702"/>
      <c r="KB702"/>
      <c r="KC702"/>
      <c r="KD702"/>
      <c r="KE702"/>
      <c r="KF702"/>
      <c r="KG702"/>
      <c r="KH702"/>
      <c r="KI702"/>
      <c r="KJ702"/>
      <c r="KK702"/>
      <c r="KL702"/>
      <c r="KM702"/>
      <c r="KN702"/>
      <c r="KO702"/>
      <c r="KP702"/>
      <c r="KQ702"/>
      <c r="KR702"/>
      <c r="KS702"/>
      <c r="KT702"/>
      <c r="KU702"/>
      <c r="KV702"/>
      <c r="KW702"/>
      <c r="KX702"/>
      <c r="KY702"/>
      <c r="KZ702"/>
      <c r="LA702"/>
      <c r="LB702"/>
      <c r="LC702"/>
      <c r="LD702"/>
      <c r="LE702"/>
      <c r="LF702"/>
      <c r="LG702"/>
      <c r="LH702"/>
      <c r="LI702"/>
      <c r="LJ702"/>
      <c r="LK702"/>
      <c r="LL702"/>
      <c r="LM702"/>
      <c r="LN702"/>
      <c r="LO702"/>
      <c r="LP702"/>
      <c r="LQ702"/>
      <c r="LR702"/>
      <c r="LS702"/>
      <c r="LT702"/>
      <c r="LU702"/>
      <c r="LV702"/>
      <c r="LW702"/>
      <c r="LX702"/>
      <c r="LY702"/>
      <c r="LZ702"/>
      <c r="MA702"/>
      <c r="MB702"/>
      <c r="MC702"/>
      <c r="MD702"/>
      <c r="ME702"/>
      <c r="MF702"/>
      <c r="MG702"/>
      <c r="MH702"/>
      <c r="MI702"/>
      <c r="MJ702"/>
      <c r="MK702"/>
      <c r="ML702"/>
      <c r="MM702"/>
      <c r="MN702"/>
      <c r="MO702"/>
      <c r="MP702"/>
      <c r="MQ702"/>
      <c r="MR702"/>
      <c r="MS702"/>
      <c r="MT702"/>
      <c r="MU702"/>
      <c r="MV702"/>
      <c r="MW702"/>
      <c r="MX702"/>
      <c r="MY702"/>
      <c r="MZ702"/>
      <c r="NA702"/>
      <c r="NB702"/>
      <c r="NC702"/>
      <c r="ND702"/>
      <c r="NE702"/>
      <c r="NF702"/>
      <c r="NG702"/>
      <c r="NH702"/>
      <c r="NI702"/>
      <c r="NJ702"/>
      <c r="NK702"/>
      <c r="NL702"/>
      <c r="NM702"/>
      <c r="NN702"/>
      <c r="NO702"/>
      <c r="NP702"/>
      <c r="NQ702"/>
      <c r="NR702"/>
      <c r="NS702"/>
      <c r="NT702"/>
      <c r="NU702"/>
      <c r="NV702"/>
      <c r="NW702"/>
      <c r="NX702"/>
      <c r="NY702"/>
      <c r="NZ702"/>
      <c r="OA702"/>
      <c r="OB702"/>
      <c r="OC702"/>
      <c r="OD702"/>
      <c r="OE702"/>
      <c r="OF702"/>
      <c r="OG702"/>
      <c r="OH702"/>
      <c r="OI702"/>
      <c r="OJ702"/>
      <c r="OK702"/>
      <c r="OL702"/>
      <c r="OM702"/>
      <c r="ON702"/>
      <c r="OO702"/>
      <c r="OP702"/>
      <c r="OQ702"/>
      <c r="OR702"/>
      <c r="OS702"/>
      <c r="OT702"/>
      <c r="OU702"/>
      <c r="OV702"/>
      <c r="OW702"/>
      <c r="OX702"/>
      <c r="OY702"/>
      <c r="OZ702"/>
      <c r="PA702"/>
      <c r="PB702"/>
      <c r="PC702"/>
      <c r="PD702"/>
      <c r="PE702"/>
      <c r="PF702"/>
      <c r="PG702"/>
      <c r="PH702"/>
      <c r="PI702"/>
      <c r="PJ702"/>
      <c r="PK702"/>
      <c r="PL702"/>
      <c r="PM702"/>
      <c r="PN702"/>
      <c r="PO702"/>
      <c r="PP702"/>
      <c r="PQ702"/>
      <c r="PR702"/>
      <c r="PS702"/>
      <c r="PT702"/>
      <c r="PU702"/>
      <c r="PV702"/>
      <c r="PW702"/>
      <c r="PX702"/>
      <c r="PY702"/>
      <c r="PZ702"/>
      <c r="QA702"/>
      <c r="QB702"/>
      <c r="QC702"/>
      <c r="QD702"/>
      <c r="QE702"/>
      <c r="QF702"/>
      <c r="QG702"/>
      <c r="QH702"/>
      <c r="QI702"/>
      <c r="QJ702"/>
      <c r="QK702"/>
      <c r="QL702"/>
      <c r="QM702"/>
      <c r="QN702"/>
      <c r="QO702"/>
      <c r="QP702"/>
      <c r="QQ702"/>
      <c r="QR702"/>
      <c r="QS702"/>
      <c r="QT702"/>
      <c r="QU702"/>
      <c r="QV702"/>
      <c r="QW702"/>
      <c r="QX702"/>
      <c r="QY702"/>
      <c r="QZ702"/>
      <c r="RA702"/>
      <c r="RB702"/>
      <c r="RC702"/>
      <c r="RD702"/>
      <c r="RE702"/>
      <c r="RF702"/>
      <c r="RG702"/>
      <c r="RH702"/>
      <c r="RI702"/>
      <c r="RJ702"/>
      <c r="RK702"/>
      <c r="RL702"/>
      <c r="RM702"/>
      <c r="RN702"/>
      <c r="RO702"/>
      <c r="RP702"/>
      <c r="RQ702"/>
      <c r="RR702"/>
      <c r="RS702"/>
      <c r="RT702"/>
      <c r="RU702"/>
      <c r="RV702"/>
      <c r="RW702"/>
      <c r="RX702"/>
      <c r="RY702"/>
      <c r="RZ702"/>
      <c r="SA702"/>
      <c r="SB702"/>
      <c r="SC702"/>
      <c r="SD702"/>
      <c r="SE702"/>
      <c r="SF702"/>
      <c r="SG702"/>
      <c r="SH702"/>
      <c r="SI702"/>
      <c r="SJ702"/>
      <c r="SK702"/>
      <c r="SL702"/>
      <c r="SM702"/>
      <c r="SN702"/>
      <c r="SO702"/>
      <c r="SP702"/>
      <c r="SQ702"/>
      <c r="SR702"/>
      <c r="SS702"/>
      <c r="ST702"/>
      <c r="SU702"/>
      <c r="SV702"/>
      <c r="SW702"/>
      <c r="SX702"/>
      <c r="SY702"/>
      <c r="SZ702"/>
      <c r="TA702"/>
      <c r="TB702"/>
      <c r="TC702"/>
      <c r="TD702"/>
      <c r="TE702"/>
      <c r="TF702"/>
      <c r="TG702"/>
      <c r="TH702"/>
      <c r="TI702"/>
      <c r="TJ702"/>
      <c r="TK702"/>
      <c r="TL702"/>
      <c r="TM702"/>
      <c r="TN702"/>
      <c r="TO702"/>
      <c r="TP702"/>
      <c r="TQ702"/>
      <c r="TR702"/>
      <c r="TS702"/>
      <c r="TT702"/>
      <c r="TU702"/>
      <c r="TV702"/>
      <c r="TW702"/>
      <c r="TX702"/>
      <c r="TY702"/>
      <c r="TZ702"/>
      <c r="UA702"/>
      <c r="UB702"/>
      <c r="UC702"/>
      <c r="UD702"/>
      <c r="UE702"/>
      <c r="UF702"/>
      <c r="UG702"/>
      <c r="UH702"/>
      <c r="UI702"/>
      <c r="UJ702"/>
      <c r="UK702"/>
      <c r="UL702"/>
      <c r="UM702"/>
      <c r="UN702"/>
      <c r="UO702"/>
      <c r="UP702"/>
      <c r="UQ702"/>
      <c r="UR702"/>
      <c r="US702"/>
      <c r="UT702"/>
      <c r="UU702"/>
      <c r="UV702"/>
      <c r="UW702"/>
      <c r="UX702"/>
      <c r="UY702"/>
      <c r="UZ702"/>
      <c r="VA702"/>
      <c r="VB702"/>
      <c r="VC702"/>
      <c r="VD702"/>
      <c r="VE702"/>
      <c r="VF702"/>
      <c r="VG702"/>
      <c r="VH702"/>
      <c r="VI702"/>
      <c r="VJ702"/>
      <c r="VK702"/>
      <c r="VL702"/>
      <c r="VM702"/>
      <c r="VN702"/>
      <c r="VO702"/>
      <c r="VP702"/>
      <c r="VQ702"/>
      <c r="VR702"/>
      <c r="VS702"/>
      <c r="VT702"/>
      <c r="VU702"/>
      <c r="VV702"/>
      <c r="VW702"/>
      <c r="VX702"/>
      <c r="VY702"/>
      <c r="VZ702"/>
      <c r="WA702"/>
      <c r="WB702"/>
      <c r="WC702"/>
      <c r="WD702"/>
      <c r="WE702"/>
      <c r="WF702"/>
      <c r="WG702"/>
      <c r="WH702"/>
      <c r="WI702"/>
      <c r="WJ702"/>
      <c r="WK702"/>
      <c r="WL702"/>
      <c r="WM702"/>
      <c r="WN702"/>
      <c r="WO702"/>
      <c r="WP702"/>
      <c r="WQ702"/>
      <c r="WR702"/>
      <c r="WS702"/>
      <c r="WT702"/>
      <c r="WU702"/>
      <c r="WV702"/>
      <c r="WW702"/>
      <c r="WX702"/>
      <c r="WY702"/>
      <c r="WZ702"/>
      <c r="XA702"/>
      <c r="XB702"/>
      <c r="XC702"/>
      <c r="XD702"/>
      <c r="XE702"/>
      <c r="XF702"/>
      <c r="XG702"/>
      <c r="XH702"/>
      <c r="XI702"/>
      <c r="XJ702"/>
      <c r="XK702"/>
      <c r="XL702"/>
      <c r="XM702"/>
      <c r="XN702"/>
      <c r="XO702"/>
      <c r="XP702"/>
      <c r="XQ702"/>
      <c r="XR702"/>
      <c r="XS702"/>
      <c r="XT702"/>
      <c r="XU702"/>
      <c r="XV702"/>
      <c r="XW702"/>
      <c r="XX702"/>
      <c r="XY702"/>
      <c r="XZ702"/>
      <c r="YA702"/>
      <c r="YB702"/>
      <c r="YC702"/>
      <c r="YD702"/>
      <c r="YE702"/>
      <c r="YF702"/>
      <c r="YG702"/>
      <c r="YH702"/>
      <c r="YI702"/>
      <c r="YJ702"/>
      <c r="YK702"/>
      <c r="YL702"/>
      <c r="YM702"/>
      <c r="YN702"/>
      <c r="YO702"/>
      <c r="YP702"/>
      <c r="YQ702"/>
      <c r="YR702"/>
      <c r="YS702"/>
      <c r="YT702"/>
      <c r="YU702"/>
      <c r="YV702"/>
      <c r="YW702"/>
      <c r="YX702"/>
      <c r="YY702"/>
      <c r="YZ702"/>
      <c r="ZA702"/>
      <c r="ZB702"/>
      <c r="ZC702"/>
      <c r="ZD702"/>
      <c r="ZE702"/>
      <c r="ZF702"/>
      <c r="ZG702"/>
      <c r="ZH702"/>
      <c r="ZI702"/>
      <c r="ZJ702"/>
      <c r="ZK702"/>
      <c r="ZL702"/>
      <c r="ZM702"/>
      <c r="ZN702"/>
      <c r="ZO702"/>
      <c r="ZP702"/>
      <c r="ZQ702"/>
      <c r="ZR702"/>
      <c r="ZS702"/>
      <c r="ZT702"/>
      <c r="ZU702"/>
      <c r="ZV702"/>
      <c r="ZW702"/>
      <c r="ZX702"/>
      <c r="ZY702"/>
      <c r="ZZ702"/>
      <c r="AAA702"/>
      <c r="AAB702"/>
      <c r="AAC702"/>
      <c r="AAD702"/>
      <c r="AAE702"/>
      <c r="AAF702"/>
      <c r="AAG702"/>
      <c r="AAH702"/>
      <c r="AAI702"/>
      <c r="AAJ702"/>
      <c r="AAK702"/>
      <c r="AAL702"/>
      <c r="AAM702"/>
      <c r="AAN702"/>
      <c r="AAO702"/>
      <c r="AAP702"/>
      <c r="AAQ702"/>
      <c r="AAR702"/>
      <c r="AAS702"/>
      <c r="AAT702"/>
      <c r="AAU702"/>
      <c r="AAV702"/>
      <c r="AAW702"/>
      <c r="AAX702"/>
      <c r="AAY702"/>
      <c r="AAZ702"/>
      <c r="ABA702"/>
      <c r="ABB702"/>
      <c r="ABC702"/>
      <c r="ABD702"/>
      <c r="ABE702"/>
      <c r="ABF702"/>
      <c r="ABG702"/>
      <c r="ABH702"/>
      <c r="ABI702"/>
      <c r="ABJ702"/>
      <c r="ABK702"/>
      <c r="ABL702"/>
      <c r="ABM702"/>
      <c r="ABN702"/>
      <c r="ABO702"/>
      <c r="ABP702"/>
      <c r="ABQ702"/>
      <c r="ABR702"/>
      <c r="ABS702"/>
      <c r="ABT702"/>
      <c r="ABU702"/>
      <c r="ABV702"/>
      <c r="ABW702"/>
      <c r="ABX702"/>
      <c r="ABY702"/>
      <c r="ABZ702"/>
      <c r="ACA702"/>
      <c r="ACB702"/>
      <c r="ACC702"/>
      <c r="ACD702"/>
      <c r="ACE702"/>
      <c r="ACF702"/>
      <c r="ACG702"/>
      <c r="ACH702"/>
      <c r="ACI702"/>
      <c r="ACJ702"/>
      <c r="ACK702"/>
      <c r="ACL702"/>
      <c r="ACM702"/>
      <c r="ACN702"/>
      <c r="ACO702"/>
      <c r="ACP702"/>
      <c r="ACQ702"/>
      <c r="ACR702"/>
      <c r="ACS702"/>
      <c r="ACT702"/>
      <c r="ACU702"/>
      <c r="ACV702"/>
      <c r="ACW702"/>
      <c r="ACX702"/>
      <c r="ACY702"/>
      <c r="ACZ702"/>
      <c r="ADA702"/>
      <c r="ADB702"/>
      <c r="ADC702"/>
      <c r="ADD702"/>
      <c r="ADE702"/>
      <c r="ADF702"/>
      <c r="ADG702"/>
      <c r="ADH702"/>
      <c r="ADI702"/>
      <c r="ADJ702"/>
      <c r="ADK702"/>
      <c r="ADL702"/>
      <c r="ADM702"/>
      <c r="ADN702"/>
      <c r="ADO702"/>
      <c r="ADP702"/>
      <c r="ADQ702"/>
      <c r="ADR702"/>
      <c r="ADS702"/>
      <c r="ADT702"/>
      <c r="ADU702"/>
      <c r="ADV702"/>
      <c r="ADW702"/>
      <c r="ADX702"/>
      <c r="ADY702"/>
      <c r="ADZ702"/>
      <c r="AEA702"/>
      <c r="AEB702"/>
      <c r="AEC702"/>
      <c r="AED702"/>
      <c r="AEE702"/>
      <c r="AEF702"/>
      <c r="AEG702"/>
      <c r="AEH702"/>
      <c r="AEI702"/>
      <c r="AEJ702"/>
      <c r="AEK702"/>
      <c r="AEL702"/>
      <c r="AEM702"/>
      <c r="AEN702"/>
      <c r="AEO702"/>
      <c r="AEP702"/>
      <c r="AEQ702"/>
      <c r="AER702"/>
      <c r="AES702"/>
      <c r="AET702"/>
      <c r="AEU702"/>
      <c r="AEV702"/>
      <c r="AEW702"/>
      <c r="AEX702"/>
      <c r="AEY702"/>
      <c r="AEZ702"/>
      <c r="AFA702"/>
      <c r="AFB702"/>
      <c r="AFC702"/>
      <c r="AFD702"/>
      <c r="AFE702"/>
      <c r="AFF702"/>
      <c r="AFG702"/>
      <c r="AFH702"/>
      <c r="AFI702"/>
      <c r="AFJ702"/>
      <c r="AFK702"/>
      <c r="AFL702"/>
      <c r="AFM702"/>
      <c r="AFN702"/>
      <c r="AFO702"/>
      <c r="AFP702"/>
      <c r="AFQ702"/>
      <c r="AFR702"/>
      <c r="AFS702"/>
      <c r="AFT702"/>
      <c r="AFU702"/>
      <c r="AFV702"/>
      <c r="AFW702"/>
      <c r="AFX702"/>
      <c r="AFY702"/>
      <c r="AFZ702"/>
      <c r="AGA702"/>
      <c r="AGB702"/>
      <c r="AGC702"/>
      <c r="AGD702"/>
      <c r="AGE702"/>
      <c r="AGF702"/>
      <c r="AGG702"/>
      <c r="AGH702"/>
      <c r="AGI702"/>
      <c r="AGJ702"/>
      <c r="AGK702"/>
      <c r="AGL702"/>
      <c r="AGM702"/>
      <c r="AGN702"/>
      <c r="AGO702"/>
      <c r="AGP702"/>
      <c r="AGQ702"/>
      <c r="AGR702"/>
      <c r="AGS702"/>
      <c r="AGT702"/>
      <c r="AGU702"/>
      <c r="AGV702"/>
      <c r="AGW702"/>
      <c r="AGX702"/>
      <c r="AGY702"/>
      <c r="AGZ702"/>
      <c r="AHA702"/>
      <c r="AHB702"/>
      <c r="AHC702"/>
      <c r="AHD702"/>
      <c r="AHE702"/>
      <c r="AHF702"/>
      <c r="AHG702"/>
      <c r="AHH702"/>
      <c r="AHI702"/>
      <c r="AHJ702"/>
      <c r="AHK702"/>
      <c r="AHL702"/>
      <c r="AHM702"/>
      <c r="AHN702"/>
      <c r="AHO702"/>
      <c r="AHP702"/>
      <c r="AHQ702"/>
      <c r="AHR702"/>
      <c r="AHS702"/>
      <c r="AHT702"/>
      <c r="AHU702"/>
      <c r="AHV702"/>
      <c r="AHW702"/>
      <c r="AHX702"/>
      <c r="AHY702"/>
      <c r="AHZ702"/>
      <c r="AIA702"/>
      <c r="AIB702"/>
      <c r="AIC702"/>
      <c r="AID702"/>
      <c r="AIE702"/>
      <c r="AIF702"/>
      <c r="AIG702"/>
      <c r="AIH702"/>
      <c r="AII702"/>
      <c r="AIJ702"/>
      <c r="AIK702"/>
      <c r="AIL702"/>
      <c r="AIM702"/>
      <c r="AIN702"/>
      <c r="AIO702"/>
      <c r="AIP702"/>
      <c r="AIQ702"/>
      <c r="AIR702"/>
      <c r="AIS702"/>
      <c r="AIT702"/>
      <c r="AIU702"/>
      <c r="AIV702"/>
      <c r="AIW702"/>
      <c r="AIX702"/>
      <c r="AIY702"/>
      <c r="AIZ702"/>
      <c r="AJA702"/>
      <c r="AJB702"/>
      <c r="AJC702"/>
      <c r="AJD702"/>
      <c r="AJE702"/>
      <c r="AJF702"/>
      <c r="AJG702"/>
      <c r="AJH702"/>
      <c r="AJI702"/>
      <c r="AJJ702"/>
      <c r="AJK702"/>
      <c r="AJL702"/>
      <c r="AJM702"/>
      <c r="AJN702"/>
      <c r="AJO702"/>
      <c r="AJP702"/>
      <c r="AJQ702"/>
      <c r="AJR702"/>
      <c r="AJS702"/>
      <c r="AJT702"/>
      <c r="AJU702"/>
      <c r="AJV702"/>
      <c r="AJW702"/>
      <c r="AJX702"/>
      <c r="AJY702"/>
      <c r="AJZ702"/>
      <c r="AKA702"/>
      <c r="AKB702"/>
      <c r="AKC702"/>
      <c r="AKD702"/>
      <c r="AKE702"/>
      <c r="AKF702"/>
      <c r="AKG702"/>
      <c r="AKH702"/>
      <c r="AKI702"/>
      <c r="AKJ702"/>
      <c r="AKK702"/>
      <c r="AKL702"/>
      <c r="AKM702"/>
      <c r="AKN702"/>
      <c r="AKO702"/>
      <c r="AKP702"/>
      <c r="AKQ702"/>
      <c r="AKR702"/>
      <c r="AKS702"/>
      <c r="AKT702"/>
      <c r="AKU702"/>
      <c r="AKV702"/>
      <c r="AKW702"/>
      <c r="AKX702"/>
      <c r="AKY702"/>
      <c r="AKZ702"/>
      <c r="ALA702"/>
      <c r="ALB702"/>
      <c r="ALC702"/>
      <c r="ALD702"/>
      <c r="ALE702"/>
      <c r="ALF702"/>
      <c r="ALG702"/>
      <c r="ALH702"/>
      <c r="ALI702"/>
      <c r="ALJ702"/>
      <c r="ALK702"/>
      <c r="ALL702"/>
      <c r="ALM702"/>
      <c r="ALN702"/>
      <c r="ALO702"/>
      <c r="ALP702"/>
      <c r="ALQ702"/>
      <c r="ALR702"/>
      <c r="ALS702"/>
      <c r="ALT702"/>
      <c r="ALU702"/>
      <c r="ALV702"/>
      <c r="ALW702"/>
      <c r="ALX702"/>
      <c r="ALY702"/>
      <c r="ALZ702"/>
      <c r="AMA702"/>
      <c r="AMB702"/>
      <c r="AMC702"/>
      <c r="AMD702"/>
      <c r="AME702"/>
      <c r="AMF702"/>
      <c r="AMG702"/>
      <c r="AMH702"/>
      <c r="AMI702"/>
      <c r="AMJ702"/>
    </row>
    <row r="703" spans="1:1024" ht="27" customHeight="1" x14ac:dyDescent="0.25">
      <c r="A703"/>
      <c r="B703" s="207" t="s">
        <v>188</v>
      </c>
      <c r="C703" s="145"/>
      <c r="D703" s="146" t="s">
        <v>189</v>
      </c>
      <c r="E703" s="145"/>
      <c r="F703" s="145"/>
      <c r="G703" s="145"/>
      <c r="H703" s="145"/>
      <c r="I703" s="145"/>
      <c r="J703" s="147"/>
      <c r="K703" s="147"/>
      <c r="L703" s="51"/>
      <c r="M703" s="51">
        <f>SUM(M704:M745)</f>
        <v>17572.309999999998</v>
      </c>
      <c r="N703"/>
      <c r="O703" s="80">
        <f>PQP_REVISADO!H133</f>
        <v>17572.309999999998</v>
      </c>
      <c r="P703" s="208">
        <f t="shared" si="17"/>
        <v>0</v>
      </c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  <c r="IW703"/>
      <c r="IX703"/>
      <c r="IY703"/>
      <c r="IZ703"/>
      <c r="JA703"/>
      <c r="JB703"/>
      <c r="JC703"/>
      <c r="JD703"/>
      <c r="JE703"/>
      <c r="JF703"/>
      <c r="JG703"/>
      <c r="JH703"/>
      <c r="JI703"/>
      <c r="JJ703"/>
      <c r="JK703"/>
      <c r="JL703"/>
      <c r="JM703"/>
      <c r="JN703"/>
      <c r="JO703"/>
      <c r="JP703"/>
      <c r="JQ703"/>
      <c r="JR703"/>
      <c r="JS703"/>
      <c r="JT703"/>
      <c r="JU703"/>
      <c r="JV703"/>
      <c r="JW703"/>
      <c r="JX703"/>
      <c r="JY703"/>
      <c r="JZ703"/>
      <c r="KA703"/>
      <c r="KB703"/>
      <c r="KC703"/>
      <c r="KD703"/>
      <c r="KE703"/>
      <c r="KF703"/>
      <c r="KG703"/>
      <c r="KH703"/>
      <c r="KI703"/>
      <c r="KJ703"/>
      <c r="KK703"/>
      <c r="KL703"/>
      <c r="KM703"/>
      <c r="KN703"/>
      <c r="KO703"/>
      <c r="KP703"/>
      <c r="KQ703"/>
      <c r="KR703"/>
      <c r="KS703"/>
      <c r="KT703"/>
      <c r="KU703"/>
      <c r="KV703"/>
      <c r="KW703"/>
      <c r="KX703"/>
      <c r="KY703"/>
      <c r="KZ703"/>
      <c r="LA703"/>
      <c r="LB703"/>
      <c r="LC703"/>
      <c r="LD703"/>
      <c r="LE703"/>
      <c r="LF703"/>
      <c r="LG703"/>
      <c r="LH703"/>
      <c r="LI703"/>
      <c r="LJ703"/>
      <c r="LK703"/>
      <c r="LL703"/>
      <c r="LM703"/>
      <c r="LN703"/>
      <c r="LO703"/>
      <c r="LP703"/>
      <c r="LQ703"/>
      <c r="LR703"/>
      <c r="LS703"/>
      <c r="LT703"/>
      <c r="LU703"/>
      <c r="LV703"/>
      <c r="LW703"/>
      <c r="LX703"/>
      <c r="LY703"/>
      <c r="LZ703"/>
      <c r="MA703"/>
      <c r="MB703"/>
      <c r="MC703"/>
      <c r="MD703"/>
      <c r="ME703"/>
      <c r="MF703"/>
      <c r="MG703"/>
      <c r="MH703"/>
      <c r="MI703"/>
      <c r="MJ703"/>
      <c r="MK703"/>
      <c r="ML703"/>
      <c r="MM703"/>
      <c r="MN703"/>
      <c r="MO703"/>
      <c r="MP703"/>
      <c r="MQ703"/>
      <c r="MR703"/>
      <c r="MS703"/>
      <c r="MT703"/>
      <c r="MU703"/>
      <c r="MV703"/>
      <c r="MW703"/>
      <c r="MX703"/>
      <c r="MY703"/>
      <c r="MZ703"/>
      <c r="NA703"/>
      <c r="NB703"/>
      <c r="NC703"/>
      <c r="ND703"/>
      <c r="NE703"/>
      <c r="NF703"/>
      <c r="NG703"/>
      <c r="NH703"/>
      <c r="NI703"/>
      <c r="NJ703"/>
      <c r="NK703"/>
      <c r="NL703"/>
      <c r="NM703"/>
      <c r="NN703"/>
      <c r="NO703"/>
      <c r="NP703"/>
      <c r="NQ703"/>
      <c r="NR703"/>
      <c r="NS703"/>
      <c r="NT703"/>
      <c r="NU703"/>
      <c r="NV703"/>
      <c r="NW703"/>
      <c r="NX703"/>
      <c r="NY703"/>
      <c r="NZ703"/>
      <c r="OA703"/>
      <c r="OB703"/>
      <c r="OC703"/>
      <c r="OD703"/>
      <c r="OE703"/>
      <c r="OF703"/>
      <c r="OG703"/>
      <c r="OH703"/>
      <c r="OI703"/>
      <c r="OJ703"/>
      <c r="OK703"/>
      <c r="OL703"/>
      <c r="OM703"/>
      <c r="ON703"/>
      <c r="OO703"/>
      <c r="OP703"/>
      <c r="OQ703"/>
      <c r="OR703"/>
      <c r="OS703"/>
      <c r="OT703"/>
      <c r="OU703"/>
      <c r="OV703"/>
      <c r="OW703"/>
      <c r="OX703"/>
      <c r="OY703"/>
      <c r="OZ703"/>
      <c r="PA703"/>
      <c r="PB703"/>
      <c r="PC703"/>
      <c r="PD703"/>
      <c r="PE703"/>
      <c r="PF703"/>
      <c r="PG703"/>
      <c r="PH703"/>
      <c r="PI703"/>
      <c r="PJ703"/>
      <c r="PK703"/>
      <c r="PL703"/>
      <c r="PM703"/>
      <c r="PN703"/>
      <c r="PO703"/>
      <c r="PP703"/>
      <c r="PQ703"/>
      <c r="PR703"/>
      <c r="PS703"/>
      <c r="PT703"/>
      <c r="PU703"/>
      <c r="PV703"/>
      <c r="PW703"/>
      <c r="PX703"/>
      <c r="PY703"/>
      <c r="PZ703"/>
      <c r="QA703"/>
      <c r="QB703"/>
      <c r="QC703"/>
      <c r="QD703"/>
      <c r="QE703"/>
      <c r="QF703"/>
      <c r="QG703"/>
      <c r="QH703"/>
      <c r="QI703"/>
      <c r="QJ703"/>
      <c r="QK703"/>
      <c r="QL703"/>
      <c r="QM703"/>
      <c r="QN703"/>
      <c r="QO703"/>
      <c r="QP703"/>
      <c r="QQ703"/>
      <c r="QR703"/>
      <c r="QS703"/>
      <c r="QT703"/>
      <c r="QU703"/>
      <c r="QV703"/>
      <c r="QW703"/>
      <c r="QX703"/>
      <c r="QY703"/>
      <c r="QZ703"/>
      <c r="RA703"/>
      <c r="RB703"/>
      <c r="RC703"/>
      <c r="RD703"/>
      <c r="RE703"/>
      <c r="RF703"/>
      <c r="RG703"/>
      <c r="RH703"/>
      <c r="RI703"/>
      <c r="RJ703"/>
      <c r="RK703"/>
      <c r="RL703"/>
      <c r="RM703"/>
      <c r="RN703"/>
      <c r="RO703"/>
      <c r="RP703"/>
      <c r="RQ703"/>
      <c r="RR703"/>
      <c r="RS703"/>
      <c r="RT703"/>
      <c r="RU703"/>
      <c r="RV703"/>
      <c r="RW703"/>
      <c r="RX703"/>
      <c r="RY703"/>
      <c r="RZ703"/>
      <c r="SA703"/>
      <c r="SB703"/>
      <c r="SC703"/>
      <c r="SD703"/>
      <c r="SE703"/>
      <c r="SF703"/>
      <c r="SG703"/>
      <c r="SH703"/>
      <c r="SI703"/>
      <c r="SJ703"/>
      <c r="SK703"/>
      <c r="SL703"/>
      <c r="SM703"/>
      <c r="SN703"/>
      <c r="SO703"/>
      <c r="SP703"/>
      <c r="SQ703"/>
      <c r="SR703"/>
      <c r="SS703"/>
      <c r="ST703"/>
      <c r="SU703"/>
      <c r="SV703"/>
      <c r="SW703"/>
      <c r="SX703"/>
      <c r="SY703"/>
      <c r="SZ703"/>
      <c r="TA703"/>
      <c r="TB703"/>
      <c r="TC703"/>
      <c r="TD703"/>
      <c r="TE703"/>
      <c r="TF703"/>
      <c r="TG703"/>
      <c r="TH703"/>
      <c r="TI703"/>
      <c r="TJ703"/>
      <c r="TK703"/>
      <c r="TL703"/>
      <c r="TM703"/>
      <c r="TN703"/>
      <c r="TO703"/>
      <c r="TP703"/>
      <c r="TQ703"/>
      <c r="TR703"/>
      <c r="TS703"/>
      <c r="TT703"/>
      <c r="TU703"/>
      <c r="TV703"/>
      <c r="TW703"/>
      <c r="TX703"/>
      <c r="TY703"/>
      <c r="TZ703"/>
      <c r="UA703"/>
      <c r="UB703"/>
      <c r="UC703"/>
      <c r="UD703"/>
      <c r="UE703"/>
      <c r="UF703"/>
      <c r="UG703"/>
      <c r="UH703"/>
      <c r="UI703"/>
      <c r="UJ703"/>
      <c r="UK703"/>
      <c r="UL703"/>
      <c r="UM703"/>
      <c r="UN703"/>
      <c r="UO703"/>
      <c r="UP703"/>
      <c r="UQ703"/>
      <c r="UR703"/>
      <c r="US703"/>
      <c r="UT703"/>
      <c r="UU703"/>
      <c r="UV703"/>
      <c r="UW703"/>
      <c r="UX703"/>
      <c r="UY703"/>
      <c r="UZ703"/>
      <c r="VA703"/>
      <c r="VB703"/>
      <c r="VC703"/>
      <c r="VD703"/>
      <c r="VE703"/>
      <c r="VF703"/>
      <c r="VG703"/>
      <c r="VH703"/>
      <c r="VI703"/>
      <c r="VJ703"/>
      <c r="VK703"/>
      <c r="VL703"/>
      <c r="VM703"/>
      <c r="VN703"/>
      <c r="VO703"/>
      <c r="VP703"/>
      <c r="VQ703"/>
      <c r="VR703"/>
      <c r="VS703"/>
      <c r="VT703"/>
      <c r="VU703"/>
      <c r="VV703"/>
      <c r="VW703"/>
      <c r="VX703"/>
      <c r="VY703"/>
      <c r="VZ703"/>
      <c r="WA703"/>
      <c r="WB703"/>
      <c r="WC703"/>
      <c r="WD703"/>
      <c r="WE703"/>
      <c r="WF703"/>
      <c r="WG703"/>
      <c r="WH703"/>
      <c r="WI703"/>
      <c r="WJ703"/>
      <c r="WK703"/>
      <c r="WL703"/>
      <c r="WM703"/>
      <c r="WN703"/>
      <c r="WO703"/>
      <c r="WP703"/>
      <c r="WQ703"/>
      <c r="WR703"/>
      <c r="WS703"/>
      <c r="WT703"/>
      <c r="WU703"/>
      <c r="WV703"/>
      <c r="WW703"/>
      <c r="WX703"/>
      <c r="WY703"/>
      <c r="WZ703"/>
      <c r="XA703"/>
      <c r="XB703"/>
      <c r="XC703"/>
      <c r="XD703"/>
      <c r="XE703"/>
      <c r="XF703"/>
      <c r="XG703"/>
      <c r="XH703"/>
      <c r="XI703"/>
      <c r="XJ703"/>
      <c r="XK703"/>
      <c r="XL703"/>
      <c r="XM703"/>
      <c r="XN703"/>
      <c r="XO703"/>
      <c r="XP703"/>
      <c r="XQ703"/>
      <c r="XR703"/>
      <c r="XS703"/>
      <c r="XT703"/>
      <c r="XU703"/>
      <c r="XV703"/>
      <c r="XW703"/>
      <c r="XX703"/>
      <c r="XY703"/>
      <c r="XZ703"/>
      <c r="YA703"/>
      <c r="YB703"/>
      <c r="YC703"/>
      <c r="YD703"/>
      <c r="YE703"/>
      <c r="YF703"/>
      <c r="YG703"/>
      <c r="YH703"/>
      <c r="YI703"/>
      <c r="YJ703"/>
      <c r="YK703"/>
      <c r="YL703"/>
      <c r="YM703"/>
      <c r="YN703"/>
      <c r="YO703"/>
      <c r="YP703"/>
      <c r="YQ703"/>
      <c r="YR703"/>
      <c r="YS703"/>
      <c r="YT703"/>
      <c r="YU703"/>
      <c r="YV703"/>
      <c r="YW703"/>
      <c r="YX703"/>
      <c r="YY703"/>
      <c r="YZ703"/>
      <c r="ZA703"/>
      <c r="ZB703"/>
      <c r="ZC703"/>
      <c r="ZD703"/>
      <c r="ZE703"/>
      <c r="ZF703"/>
      <c r="ZG703"/>
      <c r="ZH703"/>
      <c r="ZI703"/>
      <c r="ZJ703"/>
      <c r="ZK703"/>
      <c r="ZL703"/>
      <c r="ZM703"/>
      <c r="ZN703"/>
      <c r="ZO703"/>
      <c r="ZP703"/>
      <c r="ZQ703"/>
      <c r="ZR703"/>
      <c r="ZS703"/>
      <c r="ZT703"/>
      <c r="ZU703"/>
      <c r="ZV703"/>
      <c r="ZW703"/>
      <c r="ZX703"/>
      <c r="ZY703"/>
      <c r="ZZ703"/>
      <c r="AAA703"/>
      <c r="AAB703"/>
      <c r="AAC703"/>
      <c r="AAD703"/>
      <c r="AAE703"/>
      <c r="AAF703"/>
      <c r="AAG703"/>
      <c r="AAH703"/>
      <c r="AAI703"/>
      <c r="AAJ703"/>
      <c r="AAK703"/>
      <c r="AAL703"/>
      <c r="AAM703"/>
      <c r="AAN703"/>
      <c r="AAO703"/>
      <c r="AAP703"/>
      <c r="AAQ703"/>
      <c r="AAR703"/>
      <c r="AAS703"/>
      <c r="AAT703"/>
      <c r="AAU703"/>
      <c r="AAV703"/>
      <c r="AAW703"/>
      <c r="AAX703"/>
      <c r="AAY703"/>
      <c r="AAZ703"/>
      <c r="ABA703"/>
      <c r="ABB703"/>
      <c r="ABC703"/>
      <c r="ABD703"/>
      <c r="ABE703"/>
      <c r="ABF703"/>
      <c r="ABG703"/>
      <c r="ABH703"/>
      <c r="ABI703"/>
      <c r="ABJ703"/>
      <c r="ABK703"/>
      <c r="ABL703"/>
      <c r="ABM703"/>
      <c r="ABN703"/>
      <c r="ABO703"/>
      <c r="ABP703"/>
      <c r="ABQ703"/>
      <c r="ABR703"/>
      <c r="ABS703"/>
      <c r="ABT703"/>
      <c r="ABU703"/>
      <c r="ABV703"/>
      <c r="ABW703"/>
      <c r="ABX703"/>
      <c r="ABY703"/>
      <c r="ABZ703"/>
      <c r="ACA703"/>
      <c r="ACB703"/>
      <c r="ACC703"/>
      <c r="ACD703"/>
      <c r="ACE703"/>
      <c r="ACF703"/>
      <c r="ACG703"/>
      <c r="ACH703"/>
      <c r="ACI703"/>
      <c r="ACJ703"/>
      <c r="ACK703"/>
      <c r="ACL703"/>
      <c r="ACM703"/>
      <c r="ACN703"/>
      <c r="ACO703"/>
      <c r="ACP703"/>
      <c r="ACQ703"/>
      <c r="ACR703"/>
      <c r="ACS703"/>
      <c r="ACT703"/>
      <c r="ACU703"/>
      <c r="ACV703"/>
      <c r="ACW703"/>
      <c r="ACX703"/>
      <c r="ACY703"/>
      <c r="ACZ703"/>
      <c r="ADA703"/>
      <c r="ADB703"/>
      <c r="ADC703"/>
      <c r="ADD703"/>
      <c r="ADE703"/>
      <c r="ADF703"/>
      <c r="ADG703"/>
      <c r="ADH703"/>
      <c r="ADI703"/>
      <c r="ADJ703"/>
      <c r="ADK703"/>
      <c r="ADL703"/>
      <c r="ADM703"/>
      <c r="ADN703"/>
      <c r="ADO703"/>
      <c r="ADP703"/>
      <c r="ADQ703"/>
      <c r="ADR703"/>
      <c r="ADS703"/>
      <c r="ADT703"/>
      <c r="ADU703"/>
      <c r="ADV703"/>
      <c r="ADW703"/>
      <c r="ADX703"/>
      <c r="ADY703"/>
      <c r="ADZ703"/>
      <c r="AEA703"/>
      <c r="AEB703"/>
      <c r="AEC703"/>
      <c r="AED703"/>
      <c r="AEE703"/>
      <c r="AEF703"/>
      <c r="AEG703"/>
      <c r="AEH703"/>
      <c r="AEI703"/>
      <c r="AEJ703"/>
      <c r="AEK703"/>
      <c r="AEL703"/>
      <c r="AEM703"/>
      <c r="AEN703"/>
      <c r="AEO703"/>
      <c r="AEP703"/>
      <c r="AEQ703"/>
      <c r="AER703"/>
      <c r="AES703"/>
      <c r="AET703"/>
      <c r="AEU703"/>
      <c r="AEV703"/>
      <c r="AEW703"/>
      <c r="AEX703"/>
      <c r="AEY703"/>
      <c r="AEZ703"/>
      <c r="AFA703"/>
      <c r="AFB703"/>
      <c r="AFC703"/>
      <c r="AFD703"/>
      <c r="AFE703"/>
      <c r="AFF703"/>
      <c r="AFG703"/>
      <c r="AFH703"/>
      <c r="AFI703"/>
      <c r="AFJ703"/>
      <c r="AFK703"/>
      <c r="AFL703"/>
      <c r="AFM703"/>
      <c r="AFN703"/>
      <c r="AFO703"/>
      <c r="AFP703"/>
      <c r="AFQ703"/>
      <c r="AFR703"/>
      <c r="AFS703"/>
      <c r="AFT703"/>
      <c r="AFU703"/>
      <c r="AFV703"/>
      <c r="AFW703"/>
      <c r="AFX703"/>
      <c r="AFY703"/>
      <c r="AFZ703"/>
      <c r="AGA703"/>
      <c r="AGB703"/>
      <c r="AGC703"/>
      <c r="AGD703"/>
      <c r="AGE703"/>
      <c r="AGF703"/>
      <c r="AGG703"/>
      <c r="AGH703"/>
      <c r="AGI703"/>
      <c r="AGJ703"/>
      <c r="AGK703"/>
      <c r="AGL703"/>
      <c r="AGM703"/>
      <c r="AGN703"/>
      <c r="AGO703"/>
      <c r="AGP703"/>
      <c r="AGQ703"/>
      <c r="AGR703"/>
      <c r="AGS703"/>
      <c r="AGT703"/>
      <c r="AGU703"/>
      <c r="AGV703"/>
      <c r="AGW703"/>
      <c r="AGX703"/>
      <c r="AGY703"/>
      <c r="AGZ703"/>
      <c r="AHA703"/>
      <c r="AHB703"/>
      <c r="AHC703"/>
      <c r="AHD703"/>
      <c r="AHE703"/>
      <c r="AHF703"/>
      <c r="AHG703"/>
      <c r="AHH703"/>
      <c r="AHI703"/>
      <c r="AHJ703"/>
      <c r="AHK703"/>
      <c r="AHL703"/>
      <c r="AHM703"/>
      <c r="AHN703"/>
      <c r="AHO703"/>
      <c r="AHP703"/>
      <c r="AHQ703"/>
      <c r="AHR703"/>
      <c r="AHS703"/>
      <c r="AHT703"/>
      <c r="AHU703"/>
      <c r="AHV703"/>
      <c r="AHW703"/>
      <c r="AHX703"/>
      <c r="AHY703"/>
      <c r="AHZ703"/>
      <c r="AIA703"/>
      <c r="AIB703"/>
      <c r="AIC703"/>
      <c r="AID703"/>
      <c r="AIE703"/>
      <c r="AIF703"/>
      <c r="AIG703"/>
      <c r="AIH703"/>
      <c r="AII703"/>
      <c r="AIJ703"/>
      <c r="AIK703"/>
      <c r="AIL703"/>
      <c r="AIM703"/>
      <c r="AIN703"/>
      <c r="AIO703"/>
      <c r="AIP703"/>
      <c r="AIQ703"/>
      <c r="AIR703"/>
      <c r="AIS703"/>
      <c r="AIT703"/>
      <c r="AIU703"/>
      <c r="AIV703"/>
      <c r="AIW703"/>
      <c r="AIX703"/>
      <c r="AIY703"/>
      <c r="AIZ703"/>
      <c r="AJA703"/>
      <c r="AJB703"/>
      <c r="AJC703"/>
      <c r="AJD703"/>
      <c r="AJE703"/>
      <c r="AJF703"/>
      <c r="AJG703"/>
      <c r="AJH703"/>
      <c r="AJI703"/>
      <c r="AJJ703"/>
      <c r="AJK703"/>
      <c r="AJL703"/>
      <c r="AJM703"/>
      <c r="AJN703"/>
      <c r="AJO703"/>
      <c r="AJP703"/>
      <c r="AJQ703"/>
      <c r="AJR703"/>
      <c r="AJS703"/>
      <c r="AJT703"/>
      <c r="AJU703"/>
      <c r="AJV703"/>
      <c r="AJW703"/>
      <c r="AJX703"/>
      <c r="AJY703"/>
      <c r="AJZ703"/>
      <c r="AKA703"/>
      <c r="AKB703"/>
      <c r="AKC703"/>
      <c r="AKD703"/>
      <c r="AKE703"/>
      <c r="AKF703"/>
      <c r="AKG703"/>
      <c r="AKH703"/>
      <c r="AKI703"/>
      <c r="AKJ703"/>
      <c r="AKK703"/>
      <c r="AKL703"/>
      <c r="AKM703"/>
      <c r="AKN703"/>
      <c r="AKO703"/>
      <c r="AKP703"/>
      <c r="AKQ703"/>
      <c r="AKR703"/>
      <c r="AKS703"/>
      <c r="AKT703"/>
      <c r="AKU703"/>
      <c r="AKV703"/>
      <c r="AKW703"/>
      <c r="AKX703"/>
      <c r="AKY703"/>
      <c r="AKZ703"/>
      <c r="ALA703"/>
      <c r="ALB703"/>
      <c r="ALC703"/>
      <c r="ALD703"/>
      <c r="ALE703"/>
      <c r="ALF703"/>
      <c r="ALG703"/>
      <c r="ALH703"/>
      <c r="ALI703"/>
      <c r="ALJ703"/>
      <c r="ALK703"/>
      <c r="ALL703"/>
      <c r="ALM703"/>
      <c r="ALN703"/>
      <c r="ALO703"/>
      <c r="ALP703"/>
      <c r="ALQ703"/>
      <c r="ALR703"/>
      <c r="ALS703"/>
      <c r="ALT703"/>
      <c r="ALU703"/>
      <c r="ALV703"/>
      <c r="ALW703"/>
      <c r="ALX703"/>
      <c r="ALY703"/>
      <c r="ALZ703"/>
      <c r="AMA703"/>
      <c r="AMB703"/>
      <c r="AMC703"/>
      <c r="AMD703"/>
      <c r="AME703"/>
      <c r="AMF703"/>
      <c r="AMG703"/>
      <c r="AMH703"/>
      <c r="AMI703"/>
      <c r="AMJ703"/>
    </row>
    <row r="704" spans="1:1024" ht="25.5" outlineLevel="1" x14ac:dyDescent="0.25">
      <c r="A704" s="261" t="s">
        <v>594</v>
      </c>
      <c r="B704" s="240" t="s">
        <v>190</v>
      </c>
      <c r="C704" s="57" t="str">
        <f>CONCATENATE(VLOOKUP(A704,ABC_SERVIÇOS!A:I,5,0)," - ",VLOOKUP(A704,ABC_SERVIÇOS!A:I,6,0))</f>
        <v>72947 - SINAPI – 10/17</v>
      </c>
      <c r="D704" s="111" t="str">
        <f>VLOOKUP(A704,ABC_SERVIÇOS,2,0)</f>
        <v>SINALIZACAO HORIZONTAL COM TINTA RETRORREFLETIVA A BASE DE RESINA ACRILICA COM MICROESFERAS DE VIDRO</v>
      </c>
      <c r="E704" s="136"/>
      <c r="F704" s="136"/>
      <c r="G704" s="136"/>
      <c r="H704" s="160"/>
      <c r="I704" s="57" t="str">
        <f>VLOOKUP(A704,ABC_SERVIÇOS,3,0)</f>
        <v>M2</v>
      </c>
      <c r="J704" s="112">
        <f>SUM(J705:J712)</f>
        <v>354.16980000000007</v>
      </c>
      <c r="K704" s="137"/>
      <c r="L704" s="113">
        <f>VLOOKUP(A704,ABC_SERVIÇOS,7,0)</f>
        <v>20.56</v>
      </c>
      <c r="M704" s="114">
        <f>ROUND(L704*J704,2)</f>
        <v>7281.73</v>
      </c>
      <c r="N704" s="46" t="str">
        <f>A704</f>
        <v>COMP_054</v>
      </c>
      <c r="O704" s="80"/>
      <c r="P704" s="208">
        <f t="shared" si="17"/>
        <v>-7281.73</v>
      </c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  <c r="JD704"/>
      <c r="JE704"/>
      <c r="JF704"/>
      <c r="JG704"/>
      <c r="JH704"/>
      <c r="JI704"/>
      <c r="JJ704"/>
      <c r="JK704"/>
      <c r="JL704"/>
      <c r="JM704"/>
      <c r="JN704"/>
      <c r="JO704"/>
      <c r="JP704"/>
      <c r="JQ704"/>
      <c r="JR704"/>
      <c r="JS704"/>
      <c r="JT704"/>
      <c r="JU704"/>
      <c r="JV704"/>
      <c r="JW704"/>
      <c r="JX704"/>
      <c r="JY704"/>
      <c r="JZ704"/>
      <c r="KA704"/>
      <c r="KB704"/>
      <c r="KC704"/>
      <c r="KD704"/>
      <c r="KE704"/>
      <c r="KF704"/>
      <c r="KG704"/>
      <c r="KH704"/>
      <c r="KI704"/>
      <c r="KJ704"/>
      <c r="KK704"/>
      <c r="KL704"/>
      <c r="KM704"/>
      <c r="KN704"/>
      <c r="KO704"/>
      <c r="KP704"/>
      <c r="KQ704"/>
      <c r="KR704"/>
      <c r="KS704"/>
      <c r="KT704"/>
      <c r="KU704"/>
      <c r="KV704"/>
      <c r="KW704"/>
      <c r="KX704"/>
      <c r="KY704"/>
      <c r="KZ704"/>
      <c r="LA704"/>
      <c r="LB704"/>
      <c r="LC704"/>
      <c r="LD704"/>
      <c r="LE704"/>
      <c r="LF704"/>
      <c r="LG704"/>
      <c r="LH704"/>
      <c r="LI704"/>
      <c r="LJ704"/>
      <c r="LK704"/>
      <c r="LL704"/>
      <c r="LM704"/>
      <c r="LN704"/>
      <c r="LO704"/>
      <c r="LP704"/>
      <c r="LQ704"/>
      <c r="LR704"/>
      <c r="LS704"/>
      <c r="LT704"/>
      <c r="LU704"/>
      <c r="LV704"/>
      <c r="LW704"/>
      <c r="LX704"/>
      <c r="LY704"/>
      <c r="LZ704"/>
      <c r="MA704"/>
      <c r="MB704"/>
      <c r="MC704"/>
      <c r="MD704"/>
      <c r="ME704"/>
      <c r="MF704"/>
      <c r="MG704"/>
      <c r="MH704"/>
      <c r="MI704"/>
      <c r="MJ704"/>
      <c r="MK704"/>
      <c r="ML704"/>
      <c r="MM704"/>
      <c r="MN704"/>
      <c r="MO704"/>
      <c r="MP704"/>
      <c r="MQ704"/>
      <c r="MR704"/>
      <c r="MS704"/>
      <c r="MT704"/>
      <c r="MU704"/>
      <c r="MV704"/>
      <c r="MW704"/>
      <c r="MX704"/>
      <c r="MY704"/>
      <c r="MZ704"/>
      <c r="NA704"/>
      <c r="NB704"/>
      <c r="NC704"/>
      <c r="ND704"/>
      <c r="NE704"/>
      <c r="NF704"/>
      <c r="NG704"/>
      <c r="NH704"/>
      <c r="NI704"/>
      <c r="NJ704"/>
      <c r="NK704"/>
      <c r="NL704"/>
      <c r="NM704"/>
      <c r="NN704"/>
      <c r="NO704"/>
      <c r="NP704"/>
      <c r="NQ704"/>
      <c r="NR704"/>
      <c r="NS704"/>
      <c r="NT704"/>
      <c r="NU704"/>
      <c r="NV704"/>
      <c r="NW704"/>
      <c r="NX704"/>
      <c r="NY704"/>
      <c r="NZ704"/>
      <c r="OA704"/>
      <c r="OB704"/>
      <c r="OC704"/>
      <c r="OD704"/>
      <c r="OE704"/>
      <c r="OF704"/>
      <c r="OG704"/>
      <c r="OH704"/>
      <c r="OI704"/>
      <c r="OJ704"/>
      <c r="OK704"/>
      <c r="OL704"/>
      <c r="OM704"/>
      <c r="ON704"/>
      <c r="OO704"/>
      <c r="OP704"/>
      <c r="OQ704"/>
      <c r="OR704"/>
      <c r="OS704"/>
      <c r="OT704"/>
      <c r="OU704"/>
      <c r="OV704"/>
      <c r="OW704"/>
      <c r="OX704"/>
      <c r="OY704"/>
      <c r="OZ704"/>
      <c r="PA704"/>
      <c r="PB704"/>
      <c r="PC704"/>
      <c r="PD704"/>
      <c r="PE704"/>
      <c r="PF704"/>
      <c r="PG704"/>
      <c r="PH704"/>
      <c r="PI704"/>
      <c r="PJ704"/>
      <c r="PK704"/>
      <c r="PL704"/>
      <c r="PM704"/>
      <c r="PN704"/>
      <c r="PO704"/>
      <c r="PP704"/>
      <c r="PQ704"/>
      <c r="PR704"/>
      <c r="PS704"/>
      <c r="PT704"/>
      <c r="PU704"/>
      <c r="PV704"/>
      <c r="PW704"/>
      <c r="PX704"/>
      <c r="PY704"/>
      <c r="PZ704"/>
      <c r="QA704"/>
      <c r="QB704"/>
      <c r="QC704"/>
      <c r="QD704"/>
      <c r="QE704"/>
      <c r="QF704"/>
      <c r="QG704"/>
      <c r="QH704"/>
      <c r="QI704"/>
      <c r="QJ704"/>
      <c r="QK704"/>
      <c r="QL704"/>
      <c r="QM704"/>
      <c r="QN704"/>
      <c r="QO704"/>
      <c r="QP704"/>
      <c r="QQ704"/>
      <c r="QR704"/>
      <c r="QS704"/>
      <c r="QT704"/>
      <c r="QU704"/>
      <c r="QV704"/>
      <c r="QW704"/>
      <c r="QX704"/>
      <c r="QY704"/>
      <c r="QZ704"/>
      <c r="RA704"/>
      <c r="RB704"/>
      <c r="RC704"/>
      <c r="RD704"/>
      <c r="RE704"/>
      <c r="RF704"/>
      <c r="RG704"/>
      <c r="RH704"/>
      <c r="RI704"/>
      <c r="RJ704"/>
      <c r="RK704"/>
      <c r="RL704"/>
      <c r="RM704"/>
      <c r="RN704"/>
      <c r="RO704"/>
      <c r="RP704"/>
      <c r="RQ704"/>
      <c r="RR704"/>
      <c r="RS704"/>
      <c r="RT704"/>
      <c r="RU704"/>
      <c r="RV704"/>
      <c r="RW704"/>
      <c r="RX704"/>
      <c r="RY704"/>
      <c r="RZ704"/>
      <c r="SA704"/>
      <c r="SB704"/>
      <c r="SC704"/>
      <c r="SD704"/>
      <c r="SE704"/>
      <c r="SF704"/>
      <c r="SG704"/>
      <c r="SH704"/>
      <c r="SI704"/>
      <c r="SJ704"/>
      <c r="SK704"/>
      <c r="SL704"/>
      <c r="SM704"/>
      <c r="SN704"/>
      <c r="SO704"/>
      <c r="SP704"/>
      <c r="SQ704"/>
      <c r="SR704"/>
      <c r="SS704"/>
      <c r="ST704"/>
      <c r="SU704"/>
      <c r="SV704"/>
      <c r="SW704"/>
      <c r="SX704"/>
      <c r="SY704"/>
      <c r="SZ704"/>
      <c r="TA704"/>
      <c r="TB704"/>
      <c r="TC704"/>
      <c r="TD704"/>
      <c r="TE704"/>
      <c r="TF704"/>
      <c r="TG704"/>
      <c r="TH704"/>
      <c r="TI704"/>
      <c r="TJ704"/>
      <c r="TK704"/>
      <c r="TL704"/>
      <c r="TM704"/>
      <c r="TN704"/>
      <c r="TO704"/>
      <c r="TP704"/>
      <c r="TQ704"/>
      <c r="TR704"/>
      <c r="TS704"/>
      <c r="TT704"/>
      <c r="TU704"/>
      <c r="TV704"/>
      <c r="TW704"/>
      <c r="TX704"/>
      <c r="TY704"/>
      <c r="TZ704"/>
      <c r="UA704"/>
      <c r="UB704"/>
      <c r="UC704"/>
      <c r="UD704"/>
      <c r="UE704"/>
      <c r="UF704"/>
      <c r="UG704"/>
      <c r="UH704"/>
      <c r="UI704"/>
      <c r="UJ704"/>
      <c r="UK704"/>
      <c r="UL704"/>
      <c r="UM704"/>
      <c r="UN704"/>
      <c r="UO704"/>
      <c r="UP704"/>
      <c r="UQ704"/>
      <c r="UR704"/>
      <c r="US704"/>
      <c r="UT704"/>
      <c r="UU704"/>
      <c r="UV704"/>
      <c r="UW704"/>
      <c r="UX704"/>
      <c r="UY704"/>
      <c r="UZ704"/>
      <c r="VA704"/>
      <c r="VB704"/>
      <c r="VC704"/>
      <c r="VD704"/>
      <c r="VE704"/>
      <c r="VF704"/>
      <c r="VG704"/>
      <c r="VH704"/>
      <c r="VI704"/>
      <c r="VJ704"/>
      <c r="VK704"/>
      <c r="VL704"/>
      <c r="VM704"/>
      <c r="VN704"/>
      <c r="VO704"/>
      <c r="VP704"/>
      <c r="VQ704"/>
      <c r="VR704"/>
      <c r="VS704"/>
      <c r="VT704"/>
      <c r="VU704"/>
      <c r="VV704"/>
      <c r="VW704"/>
      <c r="VX704"/>
      <c r="VY704"/>
      <c r="VZ704"/>
      <c r="WA704"/>
      <c r="WB704"/>
      <c r="WC704"/>
      <c r="WD704"/>
      <c r="WE704"/>
      <c r="WF704"/>
      <c r="WG704"/>
      <c r="WH704"/>
      <c r="WI704"/>
      <c r="WJ704"/>
      <c r="WK704"/>
      <c r="WL704"/>
      <c r="WM704"/>
      <c r="WN704"/>
      <c r="WO704"/>
      <c r="WP704"/>
      <c r="WQ704"/>
      <c r="WR704"/>
      <c r="WS704"/>
      <c r="WT704"/>
      <c r="WU704"/>
      <c r="WV704"/>
      <c r="WW704"/>
      <c r="WX704"/>
      <c r="WY704"/>
      <c r="WZ704"/>
      <c r="XA704"/>
      <c r="XB704"/>
      <c r="XC704"/>
      <c r="XD704"/>
      <c r="XE704"/>
      <c r="XF704"/>
      <c r="XG704"/>
      <c r="XH704"/>
      <c r="XI704"/>
      <c r="XJ704"/>
      <c r="XK704"/>
      <c r="XL704"/>
      <c r="XM704"/>
      <c r="XN704"/>
      <c r="XO704"/>
      <c r="XP704"/>
      <c r="XQ704"/>
      <c r="XR704"/>
      <c r="XS704"/>
      <c r="XT704"/>
      <c r="XU704"/>
      <c r="XV704"/>
      <c r="XW704"/>
      <c r="XX704"/>
      <c r="XY704"/>
      <c r="XZ704"/>
      <c r="YA704"/>
      <c r="YB704"/>
      <c r="YC704"/>
      <c r="YD704"/>
      <c r="YE704"/>
      <c r="YF704"/>
      <c r="YG704"/>
      <c r="YH704"/>
      <c r="YI704"/>
      <c r="YJ704"/>
      <c r="YK704"/>
      <c r="YL704"/>
      <c r="YM704"/>
      <c r="YN704"/>
      <c r="YO704"/>
      <c r="YP704"/>
      <c r="YQ704"/>
      <c r="YR704"/>
      <c r="YS704"/>
      <c r="YT704"/>
      <c r="YU704"/>
      <c r="YV704"/>
      <c r="YW704"/>
      <c r="YX704"/>
      <c r="YY704"/>
      <c r="YZ704"/>
      <c r="ZA704"/>
      <c r="ZB704"/>
      <c r="ZC704"/>
      <c r="ZD704"/>
      <c r="ZE704"/>
      <c r="ZF704"/>
      <c r="ZG704"/>
      <c r="ZH704"/>
      <c r="ZI704"/>
      <c r="ZJ704"/>
      <c r="ZK704"/>
      <c r="ZL704"/>
      <c r="ZM704"/>
      <c r="ZN704"/>
      <c r="ZO704"/>
      <c r="ZP704"/>
      <c r="ZQ704"/>
      <c r="ZR704"/>
      <c r="ZS704"/>
      <c r="ZT704"/>
      <c r="ZU704"/>
      <c r="ZV704"/>
      <c r="ZW704"/>
      <c r="ZX704"/>
      <c r="ZY704"/>
      <c r="ZZ704"/>
      <c r="AAA704"/>
      <c r="AAB704"/>
      <c r="AAC704"/>
      <c r="AAD704"/>
      <c r="AAE704"/>
      <c r="AAF704"/>
      <c r="AAG704"/>
      <c r="AAH704"/>
      <c r="AAI704"/>
      <c r="AAJ704"/>
      <c r="AAK704"/>
      <c r="AAL704"/>
      <c r="AAM704"/>
      <c r="AAN704"/>
      <c r="AAO704"/>
      <c r="AAP704"/>
      <c r="AAQ704"/>
      <c r="AAR704"/>
      <c r="AAS704"/>
      <c r="AAT704"/>
      <c r="AAU704"/>
      <c r="AAV704"/>
      <c r="AAW704"/>
      <c r="AAX704"/>
      <c r="AAY704"/>
      <c r="AAZ704"/>
      <c r="ABA704"/>
      <c r="ABB704"/>
      <c r="ABC704"/>
      <c r="ABD704"/>
      <c r="ABE704"/>
      <c r="ABF704"/>
      <c r="ABG704"/>
      <c r="ABH704"/>
      <c r="ABI704"/>
      <c r="ABJ704"/>
      <c r="ABK704"/>
      <c r="ABL704"/>
      <c r="ABM704"/>
      <c r="ABN704"/>
      <c r="ABO704"/>
      <c r="ABP704"/>
      <c r="ABQ704"/>
      <c r="ABR704"/>
      <c r="ABS704"/>
      <c r="ABT704"/>
      <c r="ABU704"/>
      <c r="ABV704"/>
      <c r="ABW704"/>
      <c r="ABX704"/>
      <c r="ABY704"/>
      <c r="ABZ704"/>
      <c r="ACA704"/>
      <c r="ACB704"/>
      <c r="ACC704"/>
      <c r="ACD704"/>
      <c r="ACE704"/>
      <c r="ACF704"/>
      <c r="ACG704"/>
      <c r="ACH704"/>
      <c r="ACI704"/>
      <c r="ACJ704"/>
      <c r="ACK704"/>
      <c r="ACL704"/>
      <c r="ACM704"/>
      <c r="ACN704"/>
      <c r="ACO704"/>
      <c r="ACP704"/>
      <c r="ACQ704"/>
      <c r="ACR704"/>
      <c r="ACS704"/>
      <c r="ACT704"/>
      <c r="ACU704"/>
      <c r="ACV704"/>
      <c r="ACW704"/>
      <c r="ACX704"/>
      <c r="ACY704"/>
      <c r="ACZ704"/>
      <c r="ADA704"/>
      <c r="ADB704"/>
      <c r="ADC704"/>
      <c r="ADD704"/>
      <c r="ADE704"/>
      <c r="ADF704"/>
      <c r="ADG704"/>
      <c r="ADH704"/>
      <c r="ADI704"/>
      <c r="ADJ704"/>
      <c r="ADK704"/>
      <c r="ADL704"/>
      <c r="ADM704"/>
      <c r="ADN704"/>
      <c r="ADO704"/>
      <c r="ADP704"/>
      <c r="ADQ704"/>
      <c r="ADR704"/>
      <c r="ADS704"/>
      <c r="ADT704"/>
      <c r="ADU704"/>
      <c r="ADV704"/>
      <c r="ADW704"/>
      <c r="ADX704"/>
      <c r="ADY704"/>
      <c r="ADZ704"/>
      <c r="AEA704"/>
      <c r="AEB704"/>
      <c r="AEC704"/>
      <c r="AED704"/>
      <c r="AEE704"/>
      <c r="AEF704"/>
      <c r="AEG704"/>
      <c r="AEH704"/>
      <c r="AEI704"/>
      <c r="AEJ704"/>
      <c r="AEK704"/>
      <c r="AEL704"/>
      <c r="AEM704"/>
      <c r="AEN704"/>
      <c r="AEO704"/>
      <c r="AEP704"/>
      <c r="AEQ704"/>
      <c r="AER704"/>
      <c r="AES704"/>
      <c r="AET704"/>
      <c r="AEU704"/>
      <c r="AEV704"/>
      <c r="AEW704"/>
      <c r="AEX704"/>
      <c r="AEY704"/>
      <c r="AEZ704"/>
      <c r="AFA704"/>
      <c r="AFB704"/>
      <c r="AFC704"/>
      <c r="AFD704"/>
      <c r="AFE704"/>
      <c r="AFF704"/>
      <c r="AFG704"/>
      <c r="AFH704"/>
      <c r="AFI704"/>
      <c r="AFJ704"/>
      <c r="AFK704"/>
      <c r="AFL704"/>
      <c r="AFM704"/>
      <c r="AFN704"/>
      <c r="AFO704"/>
      <c r="AFP704"/>
      <c r="AFQ704"/>
      <c r="AFR704"/>
      <c r="AFS704"/>
      <c r="AFT704"/>
      <c r="AFU704"/>
      <c r="AFV704"/>
      <c r="AFW704"/>
      <c r="AFX704"/>
      <c r="AFY704"/>
      <c r="AFZ704"/>
      <c r="AGA704"/>
      <c r="AGB704"/>
      <c r="AGC704"/>
      <c r="AGD704"/>
      <c r="AGE704"/>
      <c r="AGF704"/>
      <c r="AGG704"/>
      <c r="AGH704"/>
      <c r="AGI704"/>
      <c r="AGJ704"/>
      <c r="AGK704"/>
      <c r="AGL704"/>
      <c r="AGM704"/>
      <c r="AGN704"/>
      <c r="AGO704"/>
      <c r="AGP704"/>
      <c r="AGQ704"/>
      <c r="AGR704"/>
      <c r="AGS704"/>
      <c r="AGT704"/>
      <c r="AGU704"/>
      <c r="AGV704"/>
      <c r="AGW704"/>
      <c r="AGX704"/>
      <c r="AGY704"/>
      <c r="AGZ704"/>
      <c r="AHA704"/>
      <c r="AHB704"/>
      <c r="AHC704"/>
      <c r="AHD704"/>
      <c r="AHE704"/>
      <c r="AHF704"/>
      <c r="AHG704"/>
      <c r="AHH704"/>
      <c r="AHI704"/>
      <c r="AHJ704"/>
      <c r="AHK704"/>
      <c r="AHL704"/>
      <c r="AHM704"/>
      <c r="AHN704"/>
      <c r="AHO704"/>
      <c r="AHP704"/>
      <c r="AHQ704"/>
      <c r="AHR704"/>
      <c r="AHS704"/>
      <c r="AHT704"/>
      <c r="AHU704"/>
      <c r="AHV704"/>
      <c r="AHW704"/>
      <c r="AHX704"/>
      <c r="AHY704"/>
      <c r="AHZ704"/>
      <c r="AIA704"/>
      <c r="AIB704"/>
      <c r="AIC704"/>
      <c r="AID704"/>
      <c r="AIE704"/>
      <c r="AIF704"/>
      <c r="AIG704"/>
      <c r="AIH704"/>
      <c r="AII704"/>
      <c r="AIJ704"/>
      <c r="AIK704"/>
      <c r="AIL704"/>
      <c r="AIM704"/>
      <c r="AIN704"/>
      <c r="AIO704"/>
      <c r="AIP704"/>
      <c r="AIQ704"/>
      <c r="AIR704"/>
      <c r="AIS704"/>
      <c r="AIT704"/>
      <c r="AIU704"/>
      <c r="AIV704"/>
      <c r="AIW704"/>
      <c r="AIX704"/>
      <c r="AIY704"/>
      <c r="AIZ704"/>
      <c r="AJA704"/>
      <c r="AJB704"/>
      <c r="AJC704"/>
      <c r="AJD704"/>
      <c r="AJE704"/>
      <c r="AJF704"/>
      <c r="AJG704"/>
      <c r="AJH704"/>
      <c r="AJI704"/>
      <c r="AJJ704"/>
      <c r="AJK704"/>
      <c r="AJL704"/>
      <c r="AJM704"/>
      <c r="AJN704"/>
      <c r="AJO704"/>
      <c r="AJP704"/>
      <c r="AJQ704"/>
      <c r="AJR704"/>
      <c r="AJS704"/>
      <c r="AJT704"/>
      <c r="AJU704"/>
      <c r="AJV704"/>
      <c r="AJW704"/>
      <c r="AJX704"/>
      <c r="AJY704"/>
      <c r="AJZ704"/>
      <c r="AKA704"/>
      <c r="AKB704"/>
      <c r="AKC704"/>
      <c r="AKD704"/>
      <c r="AKE704"/>
      <c r="AKF704"/>
      <c r="AKG704"/>
      <c r="AKH704"/>
      <c r="AKI704"/>
      <c r="AKJ704"/>
      <c r="AKK704"/>
      <c r="AKL704"/>
      <c r="AKM704"/>
      <c r="AKN704"/>
      <c r="AKO704"/>
      <c r="AKP704"/>
      <c r="AKQ704"/>
      <c r="AKR704"/>
      <c r="AKS704"/>
      <c r="AKT704"/>
      <c r="AKU704"/>
      <c r="AKV704"/>
      <c r="AKW704"/>
      <c r="AKX704"/>
      <c r="AKY704"/>
      <c r="AKZ704"/>
      <c r="ALA704"/>
      <c r="ALB704"/>
      <c r="ALC704"/>
      <c r="ALD704"/>
      <c r="ALE704"/>
      <c r="ALF704"/>
      <c r="ALG704"/>
      <c r="ALH704"/>
      <c r="ALI704"/>
      <c r="ALJ704"/>
      <c r="ALK704"/>
      <c r="ALL704"/>
      <c r="ALM704"/>
      <c r="ALN704"/>
      <c r="ALO704"/>
      <c r="ALP704"/>
      <c r="ALQ704"/>
      <c r="ALR704"/>
      <c r="ALS704"/>
      <c r="ALT704"/>
      <c r="ALU704"/>
      <c r="ALV704"/>
      <c r="ALW704"/>
      <c r="ALX704"/>
      <c r="ALY704"/>
      <c r="ALZ704"/>
      <c r="AMA704"/>
      <c r="AMB704"/>
      <c r="AMC704"/>
      <c r="AMD704"/>
      <c r="AME704"/>
      <c r="AMF704"/>
      <c r="AMG704"/>
      <c r="AMH704"/>
      <c r="AMI704"/>
      <c r="AMJ704"/>
    </row>
    <row r="705" spans="1:1024" outlineLevel="1" x14ac:dyDescent="0.25">
      <c r="A705"/>
      <c r="B705" s="284"/>
      <c r="C705" s="275"/>
      <c r="D705" s="276"/>
      <c r="E705" s="276" t="s">
        <v>262</v>
      </c>
      <c r="F705" s="276" t="s">
        <v>595</v>
      </c>
      <c r="G705" s="276" t="s">
        <v>263</v>
      </c>
      <c r="H705" s="214"/>
      <c r="I705" s="275"/>
      <c r="J705" s="277"/>
      <c r="K705" s="277"/>
      <c r="L705" s="278"/>
      <c r="M705" s="279"/>
      <c r="N705"/>
      <c r="O705" s="80"/>
      <c r="P705" s="208">
        <f t="shared" si="17"/>
        <v>0</v>
      </c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  <c r="IW705"/>
      <c r="IX705"/>
      <c r="IY705"/>
      <c r="IZ705"/>
      <c r="JA705"/>
      <c r="JB705"/>
      <c r="JC705"/>
      <c r="JD705"/>
      <c r="JE705"/>
      <c r="JF705"/>
      <c r="JG705"/>
      <c r="JH705"/>
      <c r="JI705"/>
      <c r="JJ705"/>
      <c r="JK705"/>
      <c r="JL705"/>
      <c r="JM705"/>
      <c r="JN705"/>
      <c r="JO705"/>
      <c r="JP705"/>
      <c r="JQ705"/>
      <c r="JR705"/>
      <c r="JS705"/>
      <c r="JT705"/>
      <c r="JU705"/>
      <c r="JV705"/>
      <c r="JW705"/>
      <c r="JX705"/>
      <c r="JY705"/>
      <c r="JZ705"/>
      <c r="KA705"/>
      <c r="KB705"/>
      <c r="KC705"/>
      <c r="KD705"/>
      <c r="KE705"/>
      <c r="KF705"/>
      <c r="KG705"/>
      <c r="KH705"/>
      <c r="KI705"/>
      <c r="KJ705"/>
      <c r="KK705"/>
      <c r="KL705"/>
      <c r="KM705"/>
      <c r="KN705"/>
      <c r="KO705"/>
      <c r="KP705"/>
      <c r="KQ705"/>
      <c r="KR705"/>
      <c r="KS705"/>
      <c r="KT705"/>
      <c r="KU705"/>
      <c r="KV705"/>
      <c r="KW705"/>
      <c r="KX705"/>
      <c r="KY705"/>
      <c r="KZ705"/>
      <c r="LA705"/>
      <c r="LB705"/>
      <c r="LC705"/>
      <c r="LD705"/>
      <c r="LE705"/>
      <c r="LF705"/>
      <c r="LG705"/>
      <c r="LH705"/>
      <c r="LI705"/>
      <c r="LJ705"/>
      <c r="LK705"/>
      <c r="LL705"/>
      <c r="LM705"/>
      <c r="LN705"/>
      <c r="LO705"/>
      <c r="LP705"/>
      <c r="LQ705"/>
      <c r="LR705"/>
      <c r="LS705"/>
      <c r="LT705"/>
      <c r="LU705"/>
      <c r="LV705"/>
      <c r="LW705"/>
      <c r="LX705"/>
      <c r="LY705"/>
      <c r="LZ705"/>
      <c r="MA705"/>
      <c r="MB705"/>
      <c r="MC705"/>
      <c r="MD705"/>
      <c r="ME705"/>
      <c r="MF705"/>
      <c r="MG705"/>
      <c r="MH705"/>
      <c r="MI705"/>
      <c r="MJ705"/>
      <c r="MK705"/>
      <c r="ML705"/>
      <c r="MM705"/>
      <c r="MN705"/>
      <c r="MO705"/>
      <c r="MP705"/>
      <c r="MQ705"/>
      <c r="MR705"/>
      <c r="MS705"/>
      <c r="MT705"/>
      <c r="MU705"/>
      <c r="MV705"/>
      <c r="MW705"/>
      <c r="MX705"/>
      <c r="MY705"/>
      <c r="MZ705"/>
      <c r="NA705"/>
      <c r="NB705"/>
      <c r="NC705"/>
      <c r="ND705"/>
      <c r="NE705"/>
      <c r="NF705"/>
      <c r="NG705"/>
      <c r="NH705"/>
      <c r="NI705"/>
      <c r="NJ705"/>
      <c r="NK705"/>
      <c r="NL705"/>
      <c r="NM705"/>
      <c r="NN705"/>
      <c r="NO705"/>
      <c r="NP705"/>
      <c r="NQ705"/>
      <c r="NR705"/>
      <c r="NS705"/>
      <c r="NT705"/>
      <c r="NU705"/>
      <c r="NV705"/>
      <c r="NW705"/>
      <c r="NX705"/>
      <c r="NY705"/>
      <c r="NZ705"/>
      <c r="OA705"/>
      <c r="OB705"/>
      <c r="OC705"/>
      <c r="OD705"/>
      <c r="OE705"/>
      <c r="OF705"/>
      <c r="OG705"/>
      <c r="OH705"/>
      <c r="OI705"/>
      <c r="OJ705"/>
      <c r="OK705"/>
      <c r="OL705"/>
      <c r="OM705"/>
      <c r="ON705"/>
      <c r="OO705"/>
      <c r="OP705"/>
      <c r="OQ705"/>
      <c r="OR705"/>
      <c r="OS705"/>
      <c r="OT705"/>
      <c r="OU705"/>
      <c r="OV705"/>
      <c r="OW705"/>
      <c r="OX705"/>
      <c r="OY705"/>
      <c r="OZ705"/>
      <c r="PA705"/>
      <c r="PB705"/>
      <c r="PC705"/>
      <c r="PD705"/>
      <c r="PE705"/>
      <c r="PF705"/>
      <c r="PG705"/>
      <c r="PH705"/>
      <c r="PI705"/>
      <c r="PJ705"/>
      <c r="PK705"/>
      <c r="PL705"/>
      <c r="PM705"/>
      <c r="PN705"/>
      <c r="PO705"/>
      <c r="PP705"/>
      <c r="PQ705"/>
      <c r="PR705"/>
      <c r="PS705"/>
      <c r="PT705"/>
      <c r="PU705"/>
      <c r="PV705"/>
      <c r="PW705"/>
      <c r="PX705"/>
      <c r="PY705"/>
      <c r="PZ705"/>
      <c r="QA705"/>
      <c r="QB705"/>
      <c r="QC705"/>
      <c r="QD705"/>
      <c r="QE705"/>
      <c r="QF705"/>
      <c r="QG705"/>
      <c r="QH705"/>
      <c r="QI705"/>
      <c r="QJ705"/>
      <c r="QK705"/>
      <c r="QL705"/>
      <c r="QM705"/>
      <c r="QN705"/>
      <c r="QO705"/>
      <c r="QP705"/>
      <c r="QQ705"/>
      <c r="QR705"/>
      <c r="QS705"/>
      <c r="QT705"/>
      <c r="QU705"/>
      <c r="QV705"/>
      <c r="QW705"/>
      <c r="QX705"/>
      <c r="QY705"/>
      <c r="QZ705"/>
      <c r="RA705"/>
      <c r="RB705"/>
      <c r="RC705"/>
      <c r="RD705"/>
      <c r="RE705"/>
      <c r="RF705"/>
      <c r="RG705"/>
      <c r="RH705"/>
      <c r="RI705"/>
      <c r="RJ705"/>
      <c r="RK705"/>
      <c r="RL705"/>
      <c r="RM705"/>
      <c r="RN705"/>
      <c r="RO705"/>
      <c r="RP705"/>
      <c r="RQ705"/>
      <c r="RR705"/>
      <c r="RS705"/>
      <c r="RT705"/>
      <c r="RU705"/>
      <c r="RV705"/>
      <c r="RW705"/>
      <c r="RX705"/>
      <c r="RY705"/>
      <c r="RZ705"/>
      <c r="SA705"/>
      <c r="SB705"/>
      <c r="SC705"/>
      <c r="SD705"/>
      <c r="SE705"/>
      <c r="SF705"/>
      <c r="SG705"/>
      <c r="SH705"/>
      <c r="SI705"/>
      <c r="SJ705"/>
      <c r="SK705"/>
      <c r="SL705"/>
      <c r="SM705"/>
      <c r="SN705"/>
      <c r="SO705"/>
      <c r="SP705"/>
      <c r="SQ705"/>
      <c r="SR705"/>
      <c r="SS705"/>
      <c r="ST705"/>
      <c r="SU705"/>
      <c r="SV705"/>
      <c r="SW705"/>
      <c r="SX705"/>
      <c r="SY705"/>
      <c r="SZ705"/>
      <c r="TA705"/>
      <c r="TB705"/>
      <c r="TC705"/>
      <c r="TD705"/>
      <c r="TE705"/>
      <c r="TF705"/>
      <c r="TG705"/>
      <c r="TH705"/>
      <c r="TI705"/>
      <c r="TJ705"/>
      <c r="TK705"/>
      <c r="TL705"/>
      <c r="TM705"/>
      <c r="TN705"/>
      <c r="TO705"/>
      <c r="TP705"/>
      <c r="TQ705"/>
      <c r="TR705"/>
      <c r="TS705"/>
      <c r="TT705"/>
      <c r="TU705"/>
      <c r="TV705"/>
      <c r="TW705"/>
      <c r="TX705"/>
      <c r="TY705"/>
      <c r="TZ705"/>
      <c r="UA705"/>
      <c r="UB705"/>
      <c r="UC705"/>
      <c r="UD705"/>
      <c r="UE705"/>
      <c r="UF705"/>
      <c r="UG705"/>
      <c r="UH705"/>
      <c r="UI705"/>
      <c r="UJ705"/>
      <c r="UK705"/>
      <c r="UL705"/>
      <c r="UM705"/>
      <c r="UN705"/>
      <c r="UO705"/>
      <c r="UP705"/>
      <c r="UQ705"/>
      <c r="UR705"/>
      <c r="US705"/>
      <c r="UT705"/>
      <c r="UU705"/>
      <c r="UV705"/>
      <c r="UW705"/>
      <c r="UX705"/>
      <c r="UY705"/>
      <c r="UZ705"/>
      <c r="VA705"/>
      <c r="VB705"/>
      <c r="VC705"/>
      <c r="VD705"/>
      <c r="VE705"/>
      <c r="VF705"/>
      <c r="VG705"/>
      <c r="VH705"/>
      <c r="VI705"/>
      <c r="VJ705"/>
      <c r="VK705"/>
      <c r="VL705"/>
      <c r="VM705"/>
      <c r="VN705"/>
      <c r="VO705"/>
      <c r="VP705"/>
      <c r="VQ705"/>
      <c r="VR705"/>
      <c r="VS705"/>
      <c r="VT705"/>
      <c r="VU705"/>
      <c r="VV705"/>
      <c r="VW705"/>
      <c r="VX705"/>
      <c r="VY705"/>
      <c r="VZ705"/>
      <c r="WA705"/>
      <c r="WB705"/>
      <c r="WC705"/>
      <c r="WD705"/>
      <c r="WE705"/>
      <c r="WF705"/>
      <c r="WG705"/>
      <c r="WH705"/>
      <c r="WI705"/>
      <c r="WJ705"/>
      <c r="WK705"/>
      <c r="WL705"/>
      <c r="WM705"/>
      <c r="WN705"/>
      <c r="WO705"/>
      <c r="WP705"/>
      <c r="WQ705"/>
      <c r="WR705"/>
      <c r="WS705"/>
      <c r="WT705"/>
      <c r="WU705"/>
      <c r="WV705"/>
      <c r="WW705"/>
      <c r="WX705"/>
      <c r="WY705"/>
      <c r="WZ705"/>
      <c r="XA705"/>
      <c r="XB705"/>
      <c r="XC705"/>
      <c r="XD705"/>
      <c r="XE705"/>
      <c r="XF705"/>
      <c r="XG705"/>
      <c r="XH705"/>
      <c r="XI705"/>
      <c r="XJ705"/>
      <c r="XK705"/>
      <c r="XL705"/>
      <c r="XM705"/>
      <c r="XN705"/>
      <c r="XO705"/>
      <c r="XP705"/>
      <c r="XQ705"/>
      <c r="XR705"/>
      <c r="XS705"/>
      <c r="XT705"/>
      <c r="XU705"/>
      <c r="XV705"/>
      <c r="XW705"/>
      <c r="XX705"/>
      <c r="XY705"/>
      <c r="XZ705"/>
      <c r="YA705"/>
      <c r="YB705"/>
      <c r="YC705"/>
      <c r="YD705"/>
      <c r="YE705"/>
      <c r="YF705"/>
      <c r="YG705"/>
      <c r="YH705"/>
      <c r="YI705"/>
      <c r="YJ705"/>
      <c r="YK705"/>
      <c r="YL705"/>
      <c r="YM705"/>
      <c r="YN705"/>
      <c r="YO705"/>
      <c r="YP705"/>
      <c r="YQ705"/>
      <c r="YR705"/>
      <c r="YS705"/>
      <c r="YT705"/>
      <c r="YU705"/>
      <c r="YV705"/>
      <c r="YW705"/>
      <c r="YX705"/>
      <c r="YY705"/>
      <c r="YZ705"/>
      <c r="ZA705"/>
      <c r="ZB705"/>
      <c r="ZC705"/>
      <c r="ZD705"/>
      <c r="ZE705"/>
      <c r="ZF705"/>
      <c r="ZG705"/>
      <c r="ZH705"/>
      <c r="ZI705"/>
      <c r="ZJ705"/>
      <c r="ZK705"/>
      <c r="ZL705"/>
      <c r="ZM705"/>
      <c r="ZN705"/>
      <c r="ZO705"/>
      <c r="ZP705"/>
      <c r="ZQ705"/>
      <c r="ZR705"/>
      <c r="ZS705"/>
      <c r="ZT705"/>
      <c r="ZU705"/>
      <c r="ZV705"/>
      <c r="ZW705"/>
      <c r="ZX705"/>
      <c r="ZY705"/>
      <c r="ZZ705"/>
      <c r="AAA705"/>
      <c r="AAB705"/>
      <c r="AAC705"/>
      <c r="AAD705"/>
      <c r="AAE705"/>
      <c r="AAF705"/>
      <c r="AAG705"/>
      <c r="AAH705"/>
      <c r="AAI705"/>
      <c r="AAJ705"/>
      <c r="AAK705"/>
      <c r="AAL705"/>
      <c r="AAM705"/>
      <c r="AAN705"/>
      <c r="AAO705"/>
      <c r="AAP705"/>
      <c r="AAQ705"/>
      <c r="AAR705"/>
      <c r="AAS705"/>
      <c r="AAT705"/>
      <c r="AAU705"/>
      <c r="AAV705"/>
      <c r="AAW705"/>
      <c r="AAX705"/>
      <c r="AAY705"/>
      <c r="AAZ705"/>
      <c r="ABA705"/>
      <c r="ABB705"/>
      <c r="ABC705"/>
      <c r="ABD705"/>
      <c r="ABE705"/>
      <c r="ABF705"/>
      <c r="ABG705"/>
      <c r="ABH705"/>
      <c r="ABI705"/>
      <c r="ABJ705"/>
      <c r="ABK705"/>
      <c r="ABL705"/>
      <c r="ABM705"/>
      <c r="ABN705"/>
      <c r="ABO705"/>
      <c r="ABP705"/>
      <c r="ABQ705"/>
      <c r="ABR705"/>
      <c r="ABS705"/>
      <c r="ABT705"/>
      <c r="ABU705"/>
      <c r="ABV705"/>
      <c r="ABW705"/>
      <c r="ABX705"/>
      <c r="ABY705"/>
      <c r="ABZ705"/>
      <c r="ACA705"/>
      <c r="ACB705"/>
      <c r="ACC705"/>
      <c r="ACD705"/>
      <c r="ACE705"/>
      <c r="ACF705"/>
      <c r="ACG705"/>
      <c r="ACH705"/>
      <c r="ACI705"/>
      <c r="ACJ705"/>
      <c r="ACK705"/>
      <c r="ACL705"/>
      <c r="ACM705"/>
      <c r="ACN705"/>
      <c r="ACO705"/>
      <c r="ACP705"/>
      <c r="ACQ705"/>
      <c r="ACR705"/>
      <c r="ACS705"/>
      <c r="ACT705"/>
      <c r="ACU705"/>
      <c r="ACV705"/>
      <c r="ACW705"/>
      <c r="ACX705"/>
      <c r="ACY705"/>
      <c r="ACZ705"/>
      <c r="ADA705"/>
      <c r="ADB705"/>
      <c r="ADC705"/>
      <c r="ADD705"/>
      <c r="ADE705"/>
      <c r="ADF705"/>
      <c r="ADG705"/>
      <c r="ADH705"/>
      <c r="ADI705"/>
      <c r="ADJ705"/>
      <c r="ADK705"/>
      <c r="ADL705"/>
      <c r="ADM705"/>
      <c r="ADN705"/>
      <c r="ADO705"/>
      <c r="ADP705"/>
      <c r="ADQ705"/>
      <c r="ADR705"/>
      <c r="ADS705"/>
      <c r="ADT705"/>
      <c r="ADU705"/>
      <c r="ADV705"/>
      <c r="ADW705"/>
      <c r="ADX705"/>
      <c r="ADY705"/>
      <c r="ADZ705"/>
      <c r="AEA705"/>
      <c r="AEB705"/>
      <c r="AEC705"/>
      <c r="AED705"/>
      <c r="AEE705"/>
      <c r="AEF705"/>
      <c r="AEG705"/>
      <c r="AEH705"/>
      <c r="AEI705"/>
      <c r="AEJ705"/>
      <c r="AEK705"/>
      <c r="AEL705"/>
      <c r="AEM705"/>
      <c r="AEN705"/>
      <c r="AEO705"/>
      <c r="AEP705"/>
      <c r="AEQ705"/>
      <c r="AER705"/>
      <c r="AES705"/>
      <c r="AET705"/>
      <c r="AEU705"/>
      <c r="AEV705"/>
      <c r="AEW705"/>
      <c r="AEX705"/>
      <c r="AEY705"/>
      <c r="AEZ705"/>
      <c r="AFA705"/>
      <c r="AFB705"/>
      <c r="AFC705"/>
      <c r="AFD705"/>
      <c r="AFE705"/>
      <c r="AFF705"/>
      <c r="AFG705"/>
      <c r="AFH705"/>
      <c r="AFI705"/>
      <c r="AFJ705"/>
      <c r="AFK705"/>
      <c r="AFL705"/>
      <c r="AFM705"/>
      <c r="AFN705"/>
      <c r="AFO705"/>
      <c r="AFP705"/>
      <c r="AFQ705"/>
      <c r="AFR705"/>
      <c r="AFS705"/>
      <c r="AFT705"/>
      <c r="AFU705"/>
      <c r="AFV705"/>
      <c r="AFW705"/>
      <c r="AFX705"/>
      <c r="AFY705"/>
      <c r="AFZ705"/>
      <c r="AGA705"/>
      <c r="AGB705"/>
      <c r="AGC705"/>
      <c r="AGD705"/>
      <c r="AGE705"/>
      <c r="AGF705"/>
      <c r="AGG705"/>
      <c r="AGH705"/>
      <c r="AGI705"/>
      <c r="AGJ705"/>
      <c r="AGK705"/>
      <c r="AGL705"/>
      <c r="AGM705"/>
      <c r="AGN705"/>
      <c r="AGO705"/>
      <c r="AGP705"/>
      <c r="AGQ705"/>
      <c r="AGR705"/>
      <c r="AGS705"/>
      <c r="AGT705"/>
      <c r="AGU705"/>
      <c r="AGV705"/>
      <c r="AGW705"/>
      <c r="AGX705"/>
      <c r="AGY705"/>
      <c r="AGZ705"/>
      <c r="AHA705"/>
      <c r="AHB705"/>
      <c r="AHC705"/>
      <c r="AHD705"/>
      <c r="AHE705"/>
      <c r="AHF705"/>
      <c r="AHG705"/>
      <c r="AHH705"/>
      <c r="AHI705"/>
      <c r="AHJ705"/>
      <c r="AHK705"/>
      <c r="AHL705"/>
      <c r="AHM705"/>
      <c r="AHN705"/>
      <c r="AHO705"/>
      <c r="AHP705"/>
      <c r="AHQ705"/>
      <c r="AHR705"/>
      <c r="AHS705"/>
      <c r="AHT705"/>
      <c r="AHU705"/>
      <c r="AHV705"/>
      <c r="AHW705"/>
      <c r="AHX705"/>
      <c r="AHY705"/>
      <c r="AHZ705"/>
      <c r="AIA705"/>
      <c r="AIB705"/>
      <c r="AIC705"/>
      <c r="AID705"/>
      <c r="AIE705"/>
      <c r="AIF705"/>
      <c r="AIG705"/>
      <c r="AIH705"/>
      <c r="AII705"/>
      <c r="AIJ705"/>
      <c r="AIK705"/>
      <c r="AIL705"/>
      <c r="AIM705"/>
      <c r="AIN705"/>
      <c r="AIO705"/>
      <c r="AIP705"/>
      <c r="AIQ705"/>
      <c r="AIR705"/>
      <c r="AIS705"/>
      <c r="AIT705"/>
      <c r="AIU705"/>
      <c r="AIV705"/>
      <c r="AIW705"/>
      <c r="AIX705"/>
      <c r="AIY705"/>
      <c r="AIZ705"/>
      <c r="AJA705"/>
      <c r="AJB705"/>
      <c r="AJC705"/>
      <c r="AJD705"/>
      <c r="AJE705"/>
      <c r="AJF705"/>
      <c r="AJG705"/>
      <c r="AJH705"/>
      <c r="AJI705"/>
      <c r="AJJ705"/>
      <c r="AJK705"/>
      <c r="AJL705"/>
      <c r="AJM705"/>
      <c r="AJN705"/>
      <c r="AJO705"/>
      <c r="AJP705"/>
      <c r="AJQ705"/>
      <c r="AJR705"/>
      <c r="AJS705"/>
      <c r="AJT705"/>
      <c r="AJU705"/>
      <c r="AJV705"/>
      <c r="AJW705"/>
      <c r="AJX705"/>
      <c r="AJY705"/>
      <c r="AJZ705"/>
      <c r="AKA705"/>
      <c r="AKB705"/>
      <c r="AKC705"/>
      <c r="AKD705"/>
      <c r="AKE705"/>
      <c r="AKF705"/>
      <c r="AKG705"/>
      <c r="AKH705"/>
      <c r="AKI705"/>
      <c r="AKJ705"/>
      <c r="AKK705"/>
      <c r="AKL705"/>
      <c r="AKM705"/>
      <c r="AKN705"/>
      <c r="AKO705"/>
      <c r="AKP705"/>
      <c r="AKQ705"/>
      <c r="AKR705"/>
      <c r="AKS705"/>
      <c r="AKT705"/>
      <c r="AKU705"/>
      <c r="AKV705"/>
      <c r="AKW705"/>
      <c r="AKX705"/>
      <c r="AKY705"/>
      <c r="AKZ705"/>
      <c r="ALA705"/>
      <c r="ALB705"/>
      <c r="ALC705"/>
      <c r="ALD705"/>
      <c r="ALE705"/>
      <c r="ALF705"/>
      <c r="ALG705"/>
      <c r="ALH705"/>
      <c r="ALI705"/>
      <c r="ALJ705"/>
      <c r="ALK705"/>
      <c r="ALL705"/>
      <c r="ALM705"/>
      <c r="ALN705"/>
      <c r="ALO705"/>
      <c r="ALP705"/>
      <c r="ALQ705"/>
      <c r="ALR705"/>
      <c r="ALS705"/>
      <c r="ALT705"/>
      <c r="ALU705"/>
      <c r="ALV705"/>
      <c r="ALW705"/>
      <c r="ALX705"/>
      <c r="ALY705"/>
      <c r="ALZ705"/>
      <c r="AMA705"/>
      <c r="AMB705"/>
      <c r="AMC705"/>
      <c r="AMD705"/>
      <c r="AME705"/>
      <c r="AMF705"/>
      <c r="AMG705"/>
      <c r="AMH705"/>
      <c r="AMI705"/>
      <c r="AMJ705"/>
    </row>
    <row r="706" spans="1:1024" outlineLevel="1" x14ac:dyDescent="0.25">
      <c r="A706"/>
      <c r="B706" s="254"/>
      <c r="C706" s="84"/>
      <c r="D706" s="384" t="s">
        <v>484</v>
      </c>
      <c r="E706" s="222">
        <f>(21*20)+11.812</f>
        <v>431.81200000000001</v>
      </c>
      <c r="F706" s="222">
        <v>3</v>
      </c>
      <c r="G706" s="222">
        <v>0.1</v>
      </c>
      <c r="H706" s="222"/>
      <c r="I706" s="222"/>
      <c r="J706" s="222">
        <f t="shared" ref="J706:J711" si="19">G706*F706*E706</f>
        <v>129.54360000000003</v>
      </c>
      <c r="K706" s="86"/>
      <c r="L706" s="87"/>
      <c r="M706" s="88"/>
      <c r="N706"/>
      <c r="O706" s="80"/>
      <c r="P706" s="208">
        <f t="shared" si="17"/>
        <v>0</v>
      </c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  <c r="IW706"/>
      <c r="IX706"/>
      <c r="IY706"/>
      <c r="IZ706"/>
      <c r="JA706"/>
      <c r="JB706"/>
      <c r="JC706"/>
      <c r="JD706"/>
      <c r="JE706"/>
      <c r="JF706"/>
      <c r="JG706"/>
      <c r="JH706"/>
      <c r="JI706"/>
      <c r="JJ706"/>
      <c r="JK706"/>
      <c r="JL706"/>
      <c r="JM706"/>
      <c r="JN706"/>
      <c r="JO706"/>
      <c r="JP706"/>
      <c r="JQ706"/>
      <c r="JR706"/>
      <c r="JS706"/>
      <c r="JT706"/>
      <c r="JU706"/>
      <c r="JV706"/>
      <c r="JW706"/>
      <c r="JX706"/>
      <c r="JY706"/>
      <c r="JZ706"/>
      <c r="KA706"/>
      <c r="KB706"/>
      <c r="KC706"/>
      <c r="KD706"/>
      <c r="KE706"/>
      <c r="KF706"/>
      <c r="KG706"/>
      <c r="KH706"/>
      <c r="KI706"/>
      <c r="KJ706"/>
      <c r="KK706"/>
      <c r="KL706"/>
      <c r="KM706"/>
      <c r="KN706"/>
      <c r="KO706"/>
      <c r="KP706"/>
      <c r="KQ706"/>
      <c r="KR706"/>
      <c r="KS706"/>
      <c r="KT706"/>
      <c r="KU706"/>
      <c r="KV706"/>
      <c r="KW706"/>
      <c r="KX706"/>
      <c r="KY706"/>
      <c r="KZ706"/>
      <c r="LA706"/>
      <c r="LB706"/>
      <c r="LC706"/>
      <c r="LD706"/>
      <c r="LE706"/>
      <c r="LF706"/>
      <c r="LG706"/>
      <c r="LH706"/>
      <c r="LI706"/>
      <c r="LJ706"/>
      <c r="LK706"/>
      <c r="LL706"/>
      <c r="LM706"/>
      <c r="LN706"/>
      <c r="LO706"/>
      <c r="LP706"/>
      <c r="LQ706"/>
      <c r="LR706"/>
      <c r="LS706"/>
      <c r="LT706"/>
      <c r="LU706"/>
      <c r="LV706"/>
      <c r="LW706"/>
      <c r="LX706"/>
      <c r="LY706"/>
      <c r="LZ706"/>
      <c r="MA706"/>
      <c r="MB706"/>
      <c r="MC706"/>
      <c r="MD706"/>
      <c r="ME706"/>
      <c r="MF706"/>
      <c r="MG706"/>
      <c r="MH706"/>
      <c r="MI706"/>
      <c r="MJ706"/>
      <c r="MK706"/>
      <c r="ML706"/>
      <c r="MM706"/>
      <c r="MN706"/>
      <c r="MO706"/>
      <c r="MP706"/>
      <c r="MQ706"/>
      <c r="MR706"/>
      <c r="MS706"/>
      <c r="MT706"/>
      <c r="MU706"/>
      <c r="MV706"/>
      <c r="MW706"/>
      <c r="MX706"/>
      <c r="MY706"/>
      <c r="MZ706"/>
      <c r="NA706"/>
      <c r="NB706"/>
      <c r="NC706"/>
      <c r="ND706"/>
      <c r="NE706"/>
      <c r="NF706"/>
      <c r="NG706"/>
      <c r="NH706"/>
      <c r="NI706"/>
      <c r="NJ706"/>
      <c r="NK706"/>
      <c r="NL706"/>
      <c r="NM706"/>
      <c r="NN706"/>
      <c r="NO706"/>
      <c r="NP706"/>
      <c r="NQ706"/>
      <c r="NR706"/>
      <c r="NS706"/>
      <c r="NT706"/>
      <c r="NU706"/>
      <c r="NV706"/>
      <c r="NW706"/>
      <c r="NX706"/>
      <c r="NY706"/>
      <c r="NZ706"/>
      <c r="OA706"/>
      <c r="OB706"/>
      <c r="OC706"/>
      <c r="OD706"/>
      <c r="OE706"/>
      <c r="OF706"/>
      <c r="OG706"/>
      <c r="OH706"/>
      <c r="OI706"/>
      <c r="OJ706"/>
      <c r="OK706"/>
      <c r="OL706"/>
      <c r="OM706"/>
      <c r="ON706"/>
      <c r="OO706"/>
      <c r="OP706"/>
      <c r="OQ706"/>
      <c r="OR706"/>
      <c r="OS706"/>
      <c r="OT706"/>
      <c r="OU706"/>
      <c r="OV706"/>
      <c r="OW706"/>
      <c r="OX706"/>
      <c r="OY706"/>
      <c r="OZ706"/>
      <c r="PA706"/>
      <c r="PB706"/>
      <c r="PC706"/>
      <c r="PD706"/>
      <c r="PE706"/>
      <c r="PF706"/>
      <c r="PG706"/>
      <c r="PH706"/>
      <c r="PI706"/>
      <c r="PJ706"/>
      <c r="PK706"/>
      <c r="PL706"/>
      <c r="PM706"/>
      <c r="PN706"/>
      <c r="PO706"/>
      <c r="PP706"/>
      <c r="PQ706"/>
      <c r="PR706"/>
      <c r="PS706"/>
      <c r="PT706"/>
      <c r="PU706"/>
      <c r="PV706"/>
      <c r="PW706"/>
      <c r="PX706"/>
      <c r="PY706"/>
      <c r="PZ706"/>
      <c r="QA706"/>
      <c r="QB706"/>
      <c r="QC706"/>
      <c r="QD706"/>
      <c r="QE706"/>
      <c r="QF706"/>
      <c r="QG706"/>
      <c r="QH706"/>
      <c r="QI706"/>
      <c r="QJ706"/>
      <c r="QK706"/>
      <c r="QL706"/>
      <c r="QM706"/>
      <c r="QN706"/>
      <c r="QO706"/>
      <c r="QP706"/>
      <c r="QQ706"/>
      <c r="QR706"/>
      <c r="QS706"/>
      <c r="QT706"/>
      <c r="QU706"/>
      <c r="QV706"/>
      <c r="QW706"/>
      <c r="QX706"/>
      <c r="QY706"/>
      <c r="QZ706"/>
      <c r="RA706"/>
      <c r="RB706"/>
      <c r="RC706"/>
      <c r="RD706"/>
      <c r="RE706"/>
      <c r="RF706"/>
      <c r="RG706"/>
      <c r="RH706"/>
      <c r="RI706"/>
      <c r="RJ706"/>
      <c r="RK706"/>
      <c r="RL706"/>
      <c r="RM706"/>
      <c r="RN706"/>
      <c r="RO706"/>
      <c r="RP706"/>
      <c r="RQ706"/>
      <c r="RR706"/>
      <c r="RS706"/>
      <c r="RT706"/>
      <c r="RU706"/>
      <c r="RV706"/>
      <c r="RW706"/>
      <c r="RX706"/>
      <c r="RY706"/>
      <c r="RZ706"/>
      <c r="SA706"/>
      <c r="SB706"/>
      <c r="SC706"/>
      <c r="SD706"/>
      <c r="SE706"/>
      <c r="SF706"/>
      <c r="SG706"/>
      <c r="SH706"/>
      <c r="SI706"/>
      <c r="SJ706"/>
      <c r="SK706"/>
      <c r="SL706"/>
      <c r="SM706"/>
      <c r="SN706"/>
      <c r="SO706"/>
      <c r="SP706"/>
      <c r="SQ706"/>
      <c r="SR706"/>
      <c r="SS706"/>
      <c r="ST706"/>
      <c r="SU706"/>
      <c r="SV706"/>
      <c r="SW706"/>
      <c r="SX706"/>
      <c r="SY706"/>
      <c r="SZ706"/>
      <c r="TA706"/>
      <c r="TB706"/>
      <c r="TC706"/>
      <c r="TD706"/>
      <c r="TE706"/>
      <c r="TF706"/>
      <c r="TG706"/>
      <c r="TH706"/>
      <c r="TI706"/>
      <c r="TJ706"/>
      <c r="TK706"/>
      <c r="TL706"/>
      <c r="TM706"/>
      <c r="TN706"/>
      <c r="TO706"/>
      <c r="TP706"/>
      <c r="TQ706"/>
      <c r="TR706"/>
      <c r="TS706"/>
      <c r="TT706"/>
      <c r="TU706"/>
      <c r="TV706"/>
      <c r="TW706"/>
      <c r="TX706"/>
      <c r="TY706"/>
      <c r="TZ706"/>
      <c r="UA706"/>
      <c r="UB706"/>
      <c r="UC706"/>
      <c r="UD706"/>
      <c r="UE706"/>
      <c r="UF706"/>
      <c r="UG706"/>
      <c r="UH706"/>
      <c r="UI706"/>
      <c r="UJ706"/>
      <c r="UK706"/>
      <c r="UL706"/>
      <c r="UM706"/>
      <c r="UN706"/>
      <c r="UO706"/>
      <c r="UP706"/>
      <c r="UQ706"/>
      <c r="UR706"/>
      <c r="US706"/>
      <c r="UT706"/>
      <c r="UU706"/>
      <c r="UV706"/>
      <c r="UW706"/>
      <c r="UX706"/>
      <c r="UY706"/>
      <c r="UZ706"/>
      <c r="VA706"/>
      <c r="VB706"/>
      <c r="VC706"/>
      <c r="VD706"/>
      <c r="VE706"/>
      <c r="VF706"/>
      <c r="VG706"/>
      <c r="VH706"/>
      <c r="VI706"/>
      <c r="VJ706"/>
      <c r="VK706"/>
      <c r="VL706"/>
      <c r="VM706"/>
      <c r="VN706"/>
      <c r="VO706"/>
      <c r="VP706"/>
      <c r="VQ706"/>
      <c r="VR706"/>
      <c r="VS706"/>
      <c r="VT706"/>
      <c r="VU706"/>
      <c r="VV706"/>
      <c r="VW706"/>
      <c r="VX706"/>
      <c r="VY706"/>
      <c r="VZ706"/>
      <c r="WA706"/>
      <c r="WB706"/>
      <c r="WC706"/>
      <c r="WD706"/>
      <c r="WE706"/>
      <c r="WF706"/>
      <c r="WG706"/>
      <c r="WH706"/>
      <c r="WI706"/>
      <c r="WJ706"/>
      <c r="WK706"/>
      <c r="WL706"/>
      <c r="WM706"/>
      <c r="WN706"/>
      <c r="WO706"/>
      <c r="WP706"/>
      <c r="WQ706"/>
      <c r="WR706"/>
      <c r="WS706"/>
      <c r="WT706"/>
      <c r="WU706"/>
      <c r="WV706"/>
      <c r="WW706"/>
      <c r="WX706"/>
      <c r="WY706"/>
      <c r="WZ706"/>
      <c r="XA706"/>
      <c r="XB706"/>
      <c r="XC706"/>
      <c r="XD706"/>
      <c r="XE706"/>
      <c r="XF706"/>
      <c r="XG706"/>
      <c r="XH706"/>
      <c r="XI706"/>
      <c r="XJ706"/>
      <c r="XK706"/>
      <c r="XL706"/>
      <c r="XM706"/>
      <c r="XN706"/>
      <c r="XO706"/>
      <c r="XP706"/>
      <c r="XQ706"/>
      <c r="XR706"/>
      <c r="XS706"/>
      <c r="XT706"/>
      <c r="XU706"/>
      <c r="XV706"/>
      <c r="XW706"/>
      <c r="XX706"/>
      <c r="XY706"/>
      <c r="XZ706"/>
      <c r="YA706"/>
      <c r="YB706"/>
      <c r="YC706"/>
      <c r="YD706"/>
      <c r="YE706"/>
      <c r="YF706"/>
      <c r="YG706"/>
      <c r="YH706"/>
      <c r="YI706"/>
      <c r="YJ706"/>
      <c r="YK706"/>
      <c r="YL706"/>
      <c r="YM706"/>
      <c r="YN706"/>
      <c r="YO706"/>
      <c r="YP706"/>
      <c r="YQ706"/>
      <c r="YR706"/>
      <c r="YS706"/>
      <c r="YT706"/>
      <c r="YU706"/>
      <c r="YV706"/>
      <c r="YW706"/>
      <c r="YX706"/>
      <c r="YY706"/>
      <c r="YZ706"/>
      <c r="ZA706"/>
      <c r="ZB706"/>
      <c r="ZC706"/>
      <c r="ZD706"/>
      <c r="ZE706"/>
      <c r="ZF706"/>
      <c r="ZG706"/>
      <c r="ZH706"/>
      <c r="ZI706"/>
      <c r="ZJ706"/>
      <c r="ZK706"/>
      <c r="ZL706"/>
      <c r="ZM706"/>
      <c r="ZN706"/>
      <c r="ZO706"/>
      <c r="ZP706"/>
      <c r="ZQ706"/>
      <c r="ZR706"/>
      <c r="ZS706"/>
      <c r="ZT706"/>
      <c r="ZU706"/>
      <c r="ZV706"/>
      <c r="ZW706"/>
      <c r="ZX706"/>
      <c r="ZY706"/>
      <c r="ZZ706"/>
      <c r="AAA706"/>
      <c r="AAB706"/>
      <c r="AAC706"/>
      <c r="AAD706"/>
      <c r="AAE706"/>
      <c r="AAF706"/>
      <c r="AAG706"/>
      <c r="AAH706"/>
      <c r="AAI706"/>
      <c r="AAJ706"/>
      <c r="AAK706"/>
      <c r="AAL706"/>
      <c r="AAM706"/>
      <c r="AAN706"/>
      <c r="AAO706"/>
      <c r="AAP706"/>
      <c r="AAQ706"/>
      <c r="AAR706"/>
      <c r="AAS706"/>
      <c r="AAT706"/>
      <c r="AAU706"/>
      <c r="AAV706"/>
      <c r="AAW706"/>
      <c r="AAX706"/>
      <c r="AAY706"/>
      <c r="AAZ706"/>
      <c r="ABA706"/>
      <c r="ABB706"/>
      <c r="ABC706"/>
      <c r="ABD706"/>
      <c r="ABE706"/>
      <c r="ABF706"/>
      <c r="ABG706"/>
      <c r="ABH706"/>
      <c r="ABI706"/>
      <c r="ABJ706"/>
      <c r="ABK706"/>
      <c r="ABL706"/>
      <c r="ABM706"/>
      <c r="ABN706"/>
      <c r="ABO706"/>
      <c r="ABP706"/>
      <c r="ABQ706"/>
      <c r="ABR706"/>
      <c r="ABS706"/>
      <c r="ABT706"/>
      <c r="ABU706"/>
      <c r="ABV706"/>
      <c r="ABW706"/>
      <c r="ABX706"/>
      <c r="ABY706"/>
      <c r="ABZ706"/>
      <c r="ACA706"/>
      <c r="ACB706"/>
      <c r="ACC706"/>
      <c r="ACD706"/>
      <c r="ACE706"/>
      <c r="ACF706"/>
      <c r="ACG706"/>
      <c r="ACH706"/>
      <c r="ACI706"/>
      <c r="ACJ706"/>
      <c r="ACK706"/>
      <c r="ACL706"/>
      <c r="ACM706"/>
      <c r="ACN706"/>
      <c r="ACO706"/>
      <c r="ACP706"/>
      <c r="ACQ706"/>
      <c r="ACR706"/>
      <c r="ACS706"/>
      <c r="ACT706"/>
      <c r="ACU706"/>
      <c r="ACV706"/>
      <c r="ACW706"/>
      <c r="ACX706"/>
      <c r="ACY706"/>
      <c r="ACZ706"/>
      <c r="ADA706"/>
      <c r="ADB706"/>
      <c r="ADC706"/>
      <c r="ADD706"/>
      <c r="ADE706"/>
      <c r="ADF706"/>
      <c r="ADG706"/>
      <c r="ADH706"/>
      <c r="ADI706"/>
      <c r="ADJ706"/>
      <c r="ADK706"/>
      <c r="ADL706"/>
      <c r="ADM706"/>
      <c r="ADN706"/>
      <c r="ADO706"/>
      <c r="ADP706"/>
      <c r="ADQ706"/>
      <c r="ADR706"/>
      <c r="ADS706"/>
      <c r="ADT706"/>
      <c r="ADU706"/>
      <c r="ADV706"/>
      <c r="ADW706"/>
      <c r="ADX706"/>
      <c r="ADY706"/>
      <c r="ADZ706"/>
      <c r="AEA706"/>
      <c r="AEB706"/>
      <c r="AEC706"/>
      <c r="AED706"/>
      <c r="AEE706"/>
      <c r="AEF706"/>
      <c r="AEG706"/>
      <c r="AEH706"/>
      <c r="AEI706"/>
      <c r="AEJ706"/>
      <c r="AEK706"/>
      <c r="AEL706"/>
      <c r="AEM706"/>
      <c r="AEN706"/>
      <c r="AEO706"/>
      <c r="AEP706"/>
      <c r="AEQ706"/>
      <c r="AER706"/>
      <c r="AES706"/>
      <c r="AET706"/>
      <c r="AEU706"/>
      <c r="AEV706"/>
      <c r="AEW706"/>
      <c r="AEX706"/>
      <c r="AEY706"/>
      <c r="AEZ706"/>
      <c r="AFA706"/>
      <c r="AFB706"/>
      <c r="AFC706"/>
      <c r="AFD706"/>
      <c r="AFE706"/>
      <c r="AFF706"/>
      <c r="AFG706"/>
      <c r="AFH706"/>
      <c r="AFI706"/>
      <c r="AFJ706"/>
      <c r="AFK706"/>
      <c r="AFL706"/>
      <c r="AFM706"/>
      <c r="AFN706"/>
      <c r="AFO706"/>
      <c r="AFP706"/>
      <c r="AFQ706"/>
      <c r="AFR706"/>
      <c r="AFS706"/>
      <c r="AFT706"/>
      <c r="AFU706"/>
      <c r="AFV706"/>
      <c r="AFW706"/>
      <c r="AFX706"/>
      <c r="AFY706"/>
      <c r="AFZ706"/>
      <c r="AGA706"/>
      <c r="AGB706"/>
      <c r="AGC706"/>
      <c r="AGD706"/>
      <c r="AGE706"/>
      <c r="AGF706"/>
      <c r="AGG706"/>
      <c r="AGH706"/>
      <c r="AGI706"/>
      <c r="AGJ706"/>
      <c r="AGK706"/>
      <c r="AGL706"/>
      <c r="AGM706"/>
      <c r="AGN706"/>
      <c r="AGO706"/>
      <c r="AGP706"/>
      <c r="AGQ706"/>
      <c r="AGR706"/>
      <c r="AGS706"/>
      <c r="AGT706"/>
      <c r="AGU706"/>
      <c r="AGV706"/>
      <c r="AGW706"/>
      <c r="AGX706"/>
      <c r="AGY706"/>
      <c r="AGZ706"/>
      <c r="AHA706"/>
      <c r="AHB706"/>
      <c r="AHC706"/>
      <c r="AHD706"/>
      <c r="AHE706"/>
      <c r="AHF706"/>
      <c r="AHG706"/>
      <c r="AHH706"/>
      <c r="AHI706"/>
      <c r="AHJ706"/>
      <c r="AHK706"/>
      <c r="AHL706"/>
      <c r="AHM706"/>
      <c r="AHN706"/>
      <c r="AHO706"/>
      <c r="AHP706"/>
      <c r="AHQ706"/>
      <c r="AHR706"/>
      <c r="AHS706"/>
      <c r="AHT706"/>
      <c r="AHU706"/>
      <c r="AHV706"/>
      <c r="AHW706"/>
      <c r="AHX706"/>
      <c r="AHY706"/>
      <c r="AHZ706"/>
      <c r="AIA706"/>
      <c r="AIB706"/>
      <c r="AIC706"/>
      <c r="AID706"/>
      <c r="AIE706"/>
      <c r="AIF706"/>
      <c r="AIG706"/>
      <c r="AIH706"/>
      <c r="AII706"/>
      <c r="AIJ706"/>
      <c r="AIK706"/>
      <c r="AIL706"/>
      <c r="AIM706"/>
      <c r="AIN706"/>
      <c r="AIO706"/>
      <c r="AIP706"/>
      <c r="AIQ706"/>
      <c r="AIR706"/>
      <c r="AIS706"/>
      <c r="AIT706"/>
      <c r="AIU706"/>
      <c r="AIV706"/>
      <c r="AIW706"/>
      <c r="AIX706"/>
      <c r="AIY706"/>
      <c r="AIZ706"/>
      <c r="AJA706"/>
      <c r="AJB706"/>
      <c r="AJC706"/>
      <c r="AJD706"/>
      <c r="AJE706"/>
      <c r="AJF706"/>
      <c r="AJG706"/>
      <c r="AJH706"/>
      <c r="AJI706"/>
      <c r="AJJ706"/>
      <c r="AJK706"/>
      <c r="AJL706"/>
      <c r="AJM706"/>
      <c r="AJN706"/>
      <c r="AJO706"/>
      <c r="AJP706"/>
      <c r="AJQ706"/>
      <c r="AJR706"/>
      <c r="AJS706"/>
      <c r="AJT706"/>
      <c r="AJU706"/>
      <c r="AJV706"/>
      <c r="AJW706"/>
      <c r="AJX706"/>
      <c r="AJY706"/>
      <c r="AJZ706"/>
      <c r="AKA706"/>
      <c r="AKB706"/>
      <c r="AKC706"/>
      <c r="AKD706"/>
      <c r="AKE706"/>
      <c r="AKF706"/>
      <c r="AKG706"/>
      <c r="AKH706"/>
      <c r="AKI706"/>
      <c r="AKJ706"/>
      <c r="AKK706"/>
      <c r="AKL706"/>
      <c r="AKM706"/>
      <c r="AKN706"/>
      <c r="AKO706"/>
      <c r="AKP706"/>
      <c r="AKQ706"/>
      <c r="AKR706"/>
      <c r="AKS706"/>
      <c r="AKT706"/>
      <c r="AKU706"/>
      <c r="AKV706"/>
      <c r="AKW706"/>
      <c r="AKX706"/>
      <c r="AKY706"/>
      <c r="AKZ706"/>
      <c r="ALA706"/>
      <c r="ALB706"/>
      <c r="ALC706"/>
      <c r="ALD706"/>
      <c r="ALE706"/>
      <c r="ALF706"/>
      <c r="ALG706"/>
      <c r="ALH706"/>
      <c r="ALI706"/>
      <c r="ALJ706"/>
      <c r="ALK706"/>
      <c r="ALL706"/>
      <c r="ALM706"/>
      <c r="ALN706"/>
      <c r="ALO706"/>
      <c r="ALP706"/>
      <c r="ALQ706"/>
      <c r="ALR706"/>
      <c r="ALS706"/>
      <c r="ALT706"/>
      <c r="ALU706"/>
      <c r="ALV706"/>
      <c r="ALW706"/>
      <c r="ALX706"/>
      <c r="ALY706"/>
      <c r="ALZ706"/>
      <c r="AMA706"/>
      <c r="AMB706"/>
      <c r="AMC706"/>
      <c r="AMD706"/>
      <c r="AME706"/>
      <c r="AMF706"/>
      <c r="AMG706"/>
      <c r="AMH706"/>
      <c r="AMI706"/>
      <c r="AMJ706"/>
    </row>
    <row r="707" spans="1:1024" outlineLevel="1" x14ac:dyDescent="0.25">
      <c r="A707"/>
      <c r="B707" s="254"/>
      <c r="C707" s="84"/>
      <c r="D707" s="384" t="s">
        <v>590</v>
      </c>
      <c r="E707" s="222">
        <f>(21*20)+16.754</f>
        <v>436.75400000000002</v>
      </c>
      <c r="F707" s="273">
        <v>3</v>
      </c>
      <c r="G707" s="222">
        <v>0.1</v>
      </c>
      <c r="H707" s="273"/>
      <c r="I707" s="222"/>
      <c r="J707" s="222">
        <f t="shared" si="19"/>
        <v>131.02620000000002</v>
      </c>
      <c r="K707" s="86"/>
      <c r="L707" s="87"/>
      <c r="M707" s="88"/>
      <c r="N707"/>
      <c r="O707" s="80"/>
      <c r="P707" s="208">
        <f t="shared" si="17"/>
        <v>0</v>
      </c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  <c r="IW707"/>
      <c r="IX707"/>
      <c r="IY707"/>
      <c r="IZ707"/>
      <c r="JA707"/>
      <c r="JB707"/>
      <c r="JC707"/>
      <c r="JD707"/>
      <c r="JE707"/>
      <c r="JF707"/>
      <c r="JG707"/>
      <c r="JH707"/>
      <c r="JI707"/>
      <c r="JJ707"/>
      <c r="JK707"/>
      <c r="JL707"/>
      <c r="JM707"/>
      <c r="JN707"/>
      <c r="JO707"/>
      <c r="JP707"/>
      <c r="JQ707"/>
      <c r="JR707"/>
      <c r="JS707"/>
      <c r="JT707"/>
      <c r="JU707"/>
      <c r="JV707"/>
      <c r="JW707"/>
      <c r="JX707"/>
      <c r="JY707"/>
      <c r="JZ707"/>
      <c r="KA707"/>
      <c r="KB707"/>
      <c r="KC707"/>
      <c r="KD707"/>
      <c r="KE707"/>
      <c r="KF707"/>
      <c r="KG707"/>
      <c r="KH707"/>
      <c r="KI707"/>
      <c r="KJ707"/>
      <c r="KK707"/>
      <c r="KL707"/>
      <c r="KM707"/>
      <c r="KN707"/>
      <c r="KO707"/>
      <c r="KP707"/>
      <c r="KQ707"/>
      <c r="KR707"/>
      <c r="KS707"/>
      <c r="KT707"/>
      <c r="KU707"/>
      <c r="KV707"/>
      <c r="KW707"/>
      <c r="KX707"/>
      <c r="KY707"/>
      <c r="KZ707"/>
      <c r="LA707"/>
      <c r="LB707"/>
      <c r="LC707"/>
      <c r="LD707"/>
      <c r="LE707"/>
      <c r="LF707"/>
      <c r="LG707"/>
      <c r="LH707"/>
      <c r="LI707"/>
      <c r="LJ707"/>
      <c r="LK707"/>
      <c r="LL707"/>
      <c r="LM707"/>
      <c r="LN707"/>
      <c r="LO707"/>
      <c r="LP707"/>
      <c r="LQ707"/>
      <c r="LR707"/>
      <c r="LS707"/>
      <c r="LT707"/>
      <c r="LU707"/>
      <c r="LV707"/>
      <c r="LW707"/>
      <c r="LX707"/>
      <c r="LY707"/>
      <c r="LZ707"/>
      <c r="MA707"/>
      <c r="MB707"/>
      <c r="MC707"/>
      <c r="MD707"/>
      <c r="ME707"/>
      <c r="MF707"/>
      <c r="MG707"/>
      <c r="MH707"/>
      <c r="MI707"/>
      <c r="MJ707"/>
      <c r="MK707"/>
      <c r="ML707"/>
      <c r="MM707"/>
      <c r="MN707"/>
      <c r="MO707"/>
      <c r="MP707"/>
      <c r="MQ707"/>
      <c r="MR707"/>
      <c r="MS707"/>
      <c r="MT707"/>
      <c r="MU707"/>
      <c r="MV707"/>
      <c r="MW707"/>
      <c r="MX707"/>
      <c r="MY707"/>
      <c r="MZ707"/>
      <c r="NA707"/>
      <c r="NB707"/>
      <c r="NC707"/>
      <c r="ND707"/>
      <c r="NE707"/>
      <c r="NF707"/>
      <c r="NG707"/>
      <c r="NH707"/>
      <c r="NI707"/>
      <c r="NJ707"/>
      <c r="NK707"/>
      <c r="NL707"/>
      <c r="NM707"/>
      <c r="NN707"/>
      <c r="NO707"/>
      <c r="NP707"/>
      <c r="NQ707"/>
      <c r="NR707"/>
      <c r="NS707"/>
      <c r="NT707"/>
      <c r="NU707"/>
      <c r="NV707"/>
      <c r="NW707"/>
      <c r="NX707"/>
      <c r="NY707"/>
      <c r="NZ707"/>
      <c r="OA707"/>
      <c r="OB707"/>
      <c r="OC707"/>
      <c r="OD707"/>
      <c r="OE707"/>
      <c r="OF707"/>
      <c r="OG707"/>
      <c r="OH707"/>
      <c r="OI707"/>
      <c r="OJ707"/>
      <c r="OK707"/>
      <c r="OL707"/>
      <c r="OM707"/>
      <c r="ON707"/>
      <c r="OO707"/>
      <c r="OP707"/>
      <c r="OQ707"/>
      <c r="OR707"/>
      <c r="OS707"/>
      <c r="OT707"/>
      <c r="OU707"/>
      <c r="OV707"/>
      <c r="OW707"/>
      <c r="OX707"/>
      <c r="OY707"/>
      <c r="OZ707"/>
      <c r="PA707"/>
      <c r="PB707"/>
      <c r="PC707"/>
      <c r="PD707"/>
      <c r="PE707"/>
      <c r="PF707"/>
      <c r="PG707"/>
      <c r="PH707"/>
      <c r="PI707"/>
      <c r="PJ707"/>
      <c r="PK707"/>
      <c r="PL707"/>
      <c r="PM707"/>
      <c r="PN707"/>
      <c r="PO707"/>
      <c r="PP707"/>
      <c r="PQ707"/>
      <c r="PR707"/>
      <c r="PS707"/>
      <c r="PT707"/>
      <c r="PU707"/>
      <c r="PV707"/>
      <c r="PW707"/>
      <c r="PX707"/>
      <c r="PY707"/>
      <c r="PZ707"/>
      <c r="QA707"/>
      <c r="QB707"/>
      <c r="QC707"/>
      <c r="QD707"/>
      <c r="QE707"/>
      <c r="QF707"/>
      <c r="QG707"/>
      <c r="QH707"/>
      <c r="QI707"/>
      <c r="QJ707"/>
      <c r="QK707"/>
      <c r="QL707"/>
      <c r="QM707"/>
      <c r="QN707"/>
      <c r="QO707"/>
      <c r="QP707"/>
      <c r="QQ707"/>
      <c r="QR707"/>
      <c r="QS707"/>
      <c r="QT707"/>
      <c r="QU707"/>
      <c r="QV707"/>
      <c r="QW707"/>
      <c r="QX707"/>
      <c r="QY707"/>
      <c r="QZ707"/>
      <c r="RA707"/>
      <c r="RB707"/>
      <c r="RC707"/>
      <c r="RD707"/>
      <c r="RE707"/>
      <c r="RF707"/>
      <c r="RG707"/>
      <c r="RH707"/>
      <c r="RI707"/>
      <c r="RJ707"/>
      <c r="RK707"/>
      <c r="RL707"/>
      <c r="RM707"/>
      <c r="RN707"/>
      <c r="RO707"/>
      <c r="RP707"/>
      <c r="RQ707"/>
      <c r="RR707"/>
      <c r="RS707"/>
      <c r="RT707"/>
      <c r="RU707"/>
      <c r="RV707"/>
      <c r="RW707"/>
      <c r="RX707"/>
      <c r="RY707"/>
      <c r="RZ707"/>
      <c r="SA707"/>
      <c r="SB707"/>
      <c r="SC707"/>
      <c r="SD707"/>
      <c r="SE707"/>
      <c r="SF707"/>
      <c r="SG707"/>
      <c r="SH707"/>
      <c r="SI707"/>
      <c r="SJ707"/>
      <c r="SK707"/>
      <c r="SL707"/>
      <c r="SM707"/>
      <c r="SN707"/>
      <c r="SO707"/>
      <c r="SP707"/>
      <c r="SQ707"/>
      <c r="SR707"/>
      <c r="SS707"/>
      <c r="ST707"/>
      <c r="SU707"/>
      <c r="SV707"/>
      <c r="SW707"/>
      <c r="SX707"/>
      <c r="SY707"/>
      <c r="SZ707"/>
      <c r="TA707"/>
      <c r="TB707"/>
      <c r="TC707"/>
      <c r="TD707"/>
      <c r="TE707"/>
      <c r="TF707"/>
      <c r="TG707"/>
      <c r="TH707"/>
      <c r="TI707"/>
      <c r="TJ707"/>
      <c r="TK707"/>
      <c r="TL707"/>
      <c r="TM707"/>
      <c r="TN707"/>
      <c r="TO707"/>
      <c r="TP707"/>
      <c r="TQ707"/>
      <c r="TR707"/>
      <c r="TS707"/>
      <c r="TT707"/>
      <c r="TU707"/>
      <c r="TV707"/>
      <c r="TW707"/>
      <c r="TX707"/>
      <c r="TY707"/>
      <c r="TZ707"/>
      <c r="UA707"/>
      <c r="UB707"/>
      <c r="UC707"/>
      <c r="UD707"/>
      <c r="UE707"/>
      <c r="UF707"/>
      <c r="UG707"/>
      <c r="UH707"/>
      <c r="UI707"/>
      <c r="UJ707"/>
      <c r="UK707"/>
      <c r="UL707"/>
      <c r="UM707"/>
      <c r="UN707"/>
      <c r="UO707"/>
      <c r="UP707"/>
      <c r="UQ707"/>
      <c r="UR707"/>
      <c r="US707"/>
      <c r="UT707"/>
      <c r="UU707"/>
      <c r="UV707"/>
      <c r="UW707"/>
      <c r="UX707"/>
      <c r="UY707"/>
      <c r="UZ707"/>
      <c r="VA707"/>
      <c r="VB707"/>
      <c r="VC707"/>
      <c r="VD707"/>
      <c r="VE707"/>
      <c r="VF707"/>
      <c r="VG707"/>
      <c r="VH707"/>
      <c r="VI707"/>
      <c r="VJ707"/>
      <c r="VK707"/>
      <c r="VL707"/>
      <c r="VM707"/>
      <c r="VN707"/>
      <c r="VO707"/>
      <c r="VP707"/>
      <c r="VQ707"/>
      <c r="VR707"/>
      <c r="VS707"/>
      <c r="VT707"/>
      <c r="VU707"/>
      <c r="VV707"/>
      <c r="VW707"/>
      <c r="VX707"/>
      <c r="VY707"/>
      <c r="VZ707"/>
      <c r="WA707"/>
      <c r="WB707"/>
      <c r="WC707"/>
      <c r="WD707"/>
      <c r="WE707"/>
      <c r="WF707"/>
      <c r="WG707"/>
      <c r="WH707"/>
      <c r="WI707"/>
      <c r="WJ707"/>
      <c r="WK707"/>
      <c r="WL707"/>
      <c r="WM707"/>
      <c r="WN707"/>
      <c r="WO707"/>
      <c r="WP707"/>
      <c r="WQ707"/>
      <c r="WR707"/>
      <c r="WS707"/>
      <c r="WT707"/>
      <c r="WU707"/>
      <c r="WV707"/>
      <c r="WW707"/>
      <c r="WX707"/>
      <c r="WY707"/>
      <c r="WZ707"/>
      <c r="XA707"/>
      <c r="XB707"/>
      <c r="XC707"/>
      <c r="XD707"/>
      <c r="XE707"/>
      <c r="XF707"/>
      <c r="XG707"/>
      <c r="XH707"/>
      <c r="XI707"/>
      <c r="XJ707"/>
      <c r="XK707"/>
      <c r="XL707"/>
      <c r="XM707"/>
      <c r="XN707"/>
      <c r="XO707"/>
      <c r="XP707"/>
      <c r="XQ707"/>
      <c r="XR707"/>
      <c r="XS707"/>
      <c r="XT707"/>
      <c r="XU707"/>
      <c r="XV707"/>
      <c r="XW707"/>
      <c r="XX707"/>
      <c r="XY707"/>
      <c r="XZ707"/>
      <c r="YA707"/>
      <c r="YB707"/>
      <c r="YC707"/>
      <c r="YD707"/>
      <c r="YE707"/>
      <c r="YF707"/>
      <c r="YG707"/>
      <c r="YH707"/>
      <c r="YI707"/>
      <c r="YJ707"/>
      <c r="YK707"/>
      <c r="YL707"/>
      <c r="YM707"/>
      <c r="YN707"/>
      <c r="YO707"/>
      <c r="YP707"/>
      <c r="YQ707"/>
      <c r="YR707"/>
      <c r="YS707"/>
      <c r="YT707"/>
      <c r="YU707"/>
      <c r="YV707"/>
      <c r="YW707"/>
      <c r="YX707"/>
      <c r="YY707"/>
      <c r="YZ707"/>
      <c r="ZA707"/>
      <c r="ZB707"/>
      <c r="ZC707"/>
      <c r="ZD707"/>
      <c r="ZE707"/>
      <c r="ZF707"/>
      <c r="ZG707"/>
      <c r="ZH707"/>
      <c r="ZI707"/>
      <c r="ZJ707"/>
      <c r="ZK707"/>
      <c r="ZL707"/>
      <c r="ZM707"/>
      <c r="ZN707"/>
      <c r="ZO707"/>
      <c r="ZP707"/>
      <c r="ZQ707"/>
      <c r="ZR707"/>
      <c r="ZS707"/>
      <c r="ZT707"/>
      <c r="ZU707"/>
      <c r="ZV707"/>
      <c r="ZW707"/>
      <c r="ZX707"/>
      <c r="ZY707"/>
      <c r="ZZ707"/>
      <c r="AAA707"/>
      <c r="AAB707"/>
      <c r="AAC707"/>
      <c r="AAD707"/>
      <c r="AAE707"/>
      <c r="AAF707"/>
      <c r="AAG707"/>
      <c r="AAH707"/>
      <c r="AAI707"/>
      <c r="AAJ707"/>
      <c r="AAK707"/>
      <c r="AAL707"/>
      <c r="AAM707"/>
      <c r="AAN707"/>
      <c r="AAO707"/>
      <c r="AAP707"/>
      <c r="AAQ707"/>
      <c r="AAR707"/>
      <c r="AAS707"/>
      <c r="AAT707"/>
      <c r="AAU707"/>
      <c r="AAV707"/>
      <c r="AAW707"/>
      <c r="AAX707"/>
      <c r="AAY707"/>
      <c r="AAZ707"/>
      <c r="ABA707"/>
      <c r="ABB707"/>
      <c r="ABC707"/>
      <c r="ABD707"/>
      <c r="ABE707"/>
      <c r="ABF707"/>
      <c r="ABG707"/>
      <c r="ABH707"/>
      <c r="ABI707"/>
      <c r="ABJ707"/>
      <c r="ABK707"/>
      <c r="ABL707"/>
      <c r="ABM707"/>
      <c r="ABN707"/>
      <c r="ABO707"/>
      <c r="ABP707"/>
      <c r="ABQ707"/>
      <c r="ABR707"/>
      <c r="ABS707"/>
      <c r="ABT707"/>
      <c r="ABU707"/>
      <c r="ABV707"/>
      <c r="ABW707"/>
      <c r="ABX707"/>
      <c r="ABY707"/>
      <c r="ABZ707"/>
      <c r="ACA707"/>
      <c r="ACB707"/>
      <c r="ACC707"/>
      <c r="ACD707"/>
      <c r="ACE707"/>
      <c r="ACF707"/>
      <c r="ACG707"/>
      <c r="ACH707"/>
      <c r="ACI707"/>
      <c r="ACJ707"/>
      <c r="ACK707"/>
      <c r="ACL707"/>
      <c r="ACM707"/>
      <c r="ACN707"/>
      <c r="ACO707"/>
      <c r="ACP707"/>
      <c r="ACQ707"/>
      <c r="ACR707"/>
      <c r="ACS707"/>
      <c r="ACT707"/>
      <c r="ACU707"/>
      <c r="ACV707"/>
      <c r="ACW707"/>
      <c r="ACX707"/>
      <c r="ACY707"/>
      <c r="ACZ707"/>
      <c r="ADA707"/>
      <c r="ADB707"/>
      <c r="ADC707"/>
      <c r="ADD707"/>
      <c r="ADE707"/>
      <c r="ADF707"/>
      <c r="ADG707"/>
      <c r="ADH707"/>
      <c r="ADI707"/>
      <c r="ADJ707"/>
      <c r="ADK707"/>
      <c r="ADL707"/>
      <c r="ADM707"/>
      <c r="ADN707"/>
      <c r="ADO707"/>
      <c r="ADP707"/>
      <c r="ADQ707"/>
      <c r="ADR707"/>
      <c r="ADS707"/>
      <c r="ADT707"/>
      <c r="ADU707"/>
      <c r="ADV707"/>
      <c r="ADW707"/>
      <c r="ADX707"/>
      <c r="ADY707"/>
      <c r="ADZ707"/>
      <c r="AEA707"/>
      <c r="AEB707"/>
      <c r="AEC707"/>
      <c r="AED707"/>
      <c r="AEE707"/>
      <c r="AEF707"/>
      <c r="AEG707"/>
      <c r="AEH707"/>
      <c r="AEI707"/>
      <c r="AEJ707"/>
      <c r="AEK707"/>
      <c r="AEL707"/>
      <c r="AEM707"/>
      <c r="AEN707"/>
      <c r="AEO707"/>
      <c r="AEP707"/>
      <c r="AEQ707"/>
      <c r="AER707"/>
      <c r="AES707"/>
      <c r="AET707"/>
      <c r="AEU707"/>
      <c r="AEV707"/>
      <c r="AEW707"/>
      <c r="AEX707"/>
      <c r="AEY707"/>
      <c r="AEZ707"/>
      <c r="AFA707"/>
      <c r="AFB707"/>
      <c r="AFC707"/>
      <c r="AFD707"/>
      <c r="AFE707"/>
      <c r="AFF707"/>
      <c r="AFG707"/>
      <c r="AFH707"/>
      <c r="AFI707"/>
      <c r="AFJ707"/>
      <c r="AFK707"/>
      <c r="AFL707"/>
      <c r="AFM707"/>
      <c r="AFN707"/>
      <c r="AFO707"/>
      <c r="AFP707"/>
      <c r="AFQ707"/>
      <c r="AFR707"/>
      <c r="AFS707"/>
      <c r="AFT707"/>
      <c r="AFU707"/>
      <c r="AFV707"/>
      <c r="AFW707"/>
      <c r="AFX707"/>
      <c r="AFY707"/>
      <c r="AFZ707"/>
      <c r="AGA707"/>
      <c r="AGB707"/>
      <c r="AGC707"/>
      <c r="AGD707"/>
      <c r="AGE707"/>
      <c r="AGF707"/>
      <c r="AGG707"/>
      <c r="AGH707"/>
      <c r="AGI707"/>
      <c r="AGJ707"/>
      <c r="AGK707"/>
      <c r="AGL707"/>
      <c r="AGM707"/>
      <c r="AGN707"/>
      <c r="AGO707"/>
      <c r="AGP707"/>
      <c r="AGQ707"/>
      <c r="AGR707"/>
      <c r="AGS707"/>
      <c r="AGT707"/>
      <c r="AGU707"/>
      <c r="AGV707"/>
      <c r="AGW707"/>
      <c r="AGX707"/>
      <c r="AGY707"/>
      <c r="AGZ707"/>
      <c r="AHA707"/>
      <c r="AHB707"/>
      <c r="AHC707"/>
      <c r="AHD707"/>
      <c r="AHE707"/>
      <c r="AHF707"/>
      <c r="AHG707"/>
      <c r="AHH707"/>
      <c r="AHI707"/>
      <c r="AHJ707"/>
      <c r="AHK707"/>
      <c r="AHL707"/>
      <c r="AHM707"/>
      <c r="AHN707"/>
      <c r="AHO707"/>
      <c r="AHP707"/>
      <c r="AHQ707"/>
      <c r="AHR707"/>
      <c r="AHS707"/>
      <c r="AHT707"/>
      <c r="AHU707"/>
      <c r="AHV707"/>
      <c r="AHW707"/>
      <c r="AHX707"/>
      <c r="AHY707"/>
      <c r="AHZ707"/>
      <c r="AIA707"/>
      <c r="AIB707"/>
      <c r="AIC707"/>
      <c r="AID707"/>
      <c r="AIE707"/>
      <c r="AIF707"/>
      <c r="AIG707"/>
      <c r="AIH707"/>
      <c r="AII707"/>
      <c r="AIJ707"/>
      <c r="AIK707"/>
      <c r="AIL707"/>
      <c r="AIM707"/>
      <c r="AIN707"/>
      <c r="AIO707"/>
      <c r="AIP707"/>
      <c r="AIQ707"/>
      <c r="AIR707"/>
      <c r="AIS707"/>
      <c r="AIT707"/>
      <c r="AIU707"/>
      <c r="AIV707"/>
      <c r="AIW707"/>
      <c r="AIX707"/>
      <c r="AIY707"/>
      <c r="AIZ707"/>
      <c r="AJA707"/>
      <c r="AJB707"/>
      <c r="AJC707"/>
      <c r="AJD707"/>
      <c r="AJE707"/>
      <c r="AJF707"/>
      <c r="AJG707"/>
      <c r="AJH707"/>
      <c r="AJI707"/>
      <c r="AJJ707"/>
      <c r="AJK707"/>
      <c r="AJL707"/>
      <c r="AJM707"/>
      <c r="AJN707"/>
      <c r="AJO707"/>
      <c r="AJP707"/>
      <c r="AJQ707"/>
      <c r="AJR707"/>
      <c r="AJS707"/>
      <c r="AJT707"/>
      <c r="AJU707"/>
      <c r="AJV707"/>
      <c r="AJW707"/>
      <c r="AJX707"/>
      <c r="AJY707"/>
      <c r="AJZ707"/>
      <c r="AKA707"/>
      <c r="AKB707"/>
      <c r="AKC707"/>
      <c r="AKD707"/>
      <c r="AKE707"/>
      <c r="AKF707"/>
      <c r="AKG707"/>
      <c r="AKH707"/>
      <c r="AKI707"/>
      <c r="AKJ707"/>
      <c r="AKK707"/>
      <c r="AKL707"/>
      <c r="AKM707"/>
      <c r="AKN707"/>
      <c r="AKO707"/>
      <c r="AKP707"/>
      <c r="AKQ707"/>
      <c r="AKR707"/>
      <c r="AKS707"/>
      <c r="AKT707"/>
      <c r="AKU707"/>
      <c r="AKV707"/>
      <c r="AKW707"/>
      <c r="AKX707"/>
      <c r="AKY707"/>
      <c r="AKZ707"/>
      <c r="ALA707"/>
      <c r="ALB707"/>
      <c r="ALC707"/>
      <c r="ALD707"/>
      <c r="ALE707"/>
      <c r="ALF707"/>
      <c r="ALG707"/>
      <c r="ALH707"/>
      <c r="ALI707"/>
      <c r="ALJ707"/>
      <c r="ALK707"/>
      <c r="ALL707"/>
      <c r="ALM707"/>
      <c r="ALN707"/>
      <c r="ALO707"/>
      <c r="ALP707"/>
      <c r="ALQ707"/>
      <c r="ALR707"/>
      <c r="ALS707"/>
      <c r="ALT707"/>
      <c r="ALU707"/>
      <c r="ALV707"/>
      <c r="ALW707"/>
      <c r="ALX707"/>
      <c r="ALY707"/>
      <c r="ALZ707"/>
      <c r="AMA707"/>
      <c r="AMB707"/>
      <c r="AMC707"/>
      <c r="AMD707"/>
      <c r="AME707"/>
      <c r="AMF707"/>
      <c r="AMG707"/>
      <c r="AMH707"/>
      <c r="AMI707"/>
      <c r="AMJ707"/>
    </row>
    <row r="708" spans="1:1024" outlineLevel="1" x14ac:dyDescent="0.25">
      <c r="A708"/>
      <c r="B708" s="254"/>
      <c r="C708" s="84"/>
      <c r="D708" s="386" t="s">
        <v>417</v>
      </c>
      <c r="E708" s="273">
        <v>92</v>
      </c>
      <c r="F708" s="273">
        <v>3</v>
      </c>
      <c r="G708" s="222">
        <v>0.1</v>
      </c>
      <c r="H708" s="221"/>
      <c r="I708" s="84"/>
      <c r="J708" s="222">
        <f t="shared" si="19"/>
        <v>27.600000000000005</v>
      </c>
      <c r="K708" s="86"/>
      <c r="L708" s="87"/>
      <c r="M708" s="88"/>
      <c r="N708"/>
      <c r="O708" s="80"/>
      <c r="P708" s="208">
        <f t="shared" si="17"/>
        <v>0</v>
      </c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  <c r="IW708"/>
      <c r="IX708"/>
      <c r="IY708"/>
      <c r="IZ708"/>
      <c r="JA708"/>
      <c r="JB708"/>
      <c r="JC708"/>
      <c r="JD708"/>
      <c r="JE708"/>
      <c r="JF708"/>
      <c r="JG708"/>
      <c r="JH708"/>
      <c r="JI708"/>
      <c r="JJ708"/>
      <c r="JK708"/>
      <c r="JL708"/>
      <c r="JM708"/>
      <c r="JN708"/>
      <c r="JO708"/>
      <c r="JP708"/>
      <c r="JQ708"/>
      <c r="JR708"/>
      <c r="JS708"/>
      <c r="JT708"/>
      <c r="JU708"/>
      <c r="JV708"/>
      <c r="JW708"/>
      <c r="JX708"/>
      <c r="JY708"/>
      <c r="JZ708"/>
      <c r="KA708"/>
      <c r="KB708"/>
      <c r="KC708"/>
      <c r="KD708"/>
      <c r="KE708"/>
      <c r="KF708"/>
      <c r="KG708"/>
      <c r="KH708"/>
      <c r="KI708"/>
      <c r="KJ708"/>
      <c r="KK708"/>
      <c r="KL708"/>
      <c r="KM708"/>
      <c r="KN708"/>
      <c r="KO708"/>
      <c r="KP708"/>
      <c r="KQ708"/>
      <c r="KR708"/>
      <c r="KS708"/>
      <c r="KT708"/>
      <c r="KU708"/>
      <c r="KV708"/>
      <c r="KW708"/>
      <c r="KX708"/>
      <c r="KY708"/>
      <c r="KZ708"/>
      <c r="LA708"/>
      <c r="LB708"/>
      <c r="LC708"/>
      <c r="LD708"/>
      <c r="LE708"/>
      <c r="LF708"/>
      <c r="LG708"/>
      <c r="LH708"/>
      <c r="LI708"/>
      <c r="LJ708"/>
      <c r="LK708"/>
      <c r="LL708"/>
      <c r="LM708"/>
      <c r="LN708"/>
      <c r="LO708"/>
      <c r="LP708"/>
      <c r="LQ708"/>
      <c r="LR708"/>
      <c r="LS708"/>
      <c r="LT708"/>
      <c r="LU708"/>
      <c r="LV708"/>
      <c r="LW708"/>
      <c r="LX708"/>
      <c r="LY708"/>
      <c r="LZ708"/>
      <c r="MA708"/>
      <c r="MB708"/>
      <c r="MC708"/>
      <c r="MD708"/>
      <c r="ME708"/>
      <c r="MF708"/>
      <c r="MG708"/>
      <c r="MH708"/>
      <c r="MI708"/>
      <c r="MJ708"/>
      <c r="MK708"/>
      <c r="ML708"/>
      <c r="MM708"/>
      <c r="MN708"/>
      <c r="MO708"/>
      <c r="MP708"/>
      <c r="MQ708"/>
      <c r="MR708"/>
      <c r="MS708"/>
      <c r="MT708"/>
      <c r="MU708"/>
      <c r="MV708"/>
      <c r="MW708"/>
      <c r="MX708"/>
      <c r="MY708"/>
      <c r="MZ708"/>
      <c r="NA708"/>
      <c r="NB708"/>
      <c r="NC708"/>
      <c r="ND708"/>
      <c r="NE708"/>
      <c r="NF708"/>
      <c r="NG708"/>
      <c r="NH708"/>
      <c r="NI708"/>
      <c r="NJ708"/>
      <c r="NK708"/>
      <c r="NL708"/>
      <c r="NM708"/>
      <c r="NN708"/>
      <c r="NO708"/>
      <c r="NP708"/>
      <c r="NQ708"/>
      <c r="NR708"/>
      <c r="NS708"/>
      <c r="NT708"/>
      <c r="NU708"/>
      <c r="NV708"/>
      <c r="NW708"/>
      <c r="NX708"/>
      <c r="NY708"/>
      <c r="NZ708"/>
      <c r="OA708"/>
      <c r="OB708"/>
      <c r="OC708"/>
      <c r="OD708"/>
      <c r="OE708"/>
      <c r="OF708"/>
      <c r="OG708"/>
      <c r="OH708"/>
      <c r="OI708"/>
      <c r="OJ708"/>
      <c r="OK708"/>
      <c r="OL708"/>
      <c r="OM708"/>
      <c r="ON708"/>
      <c r="OO708"/>
      <c r="OP708"/>
      <c r="OQ708"/>
      <c r="OR708"/>
      <c r="OS708"/>
      <c r="OT708"/>
      <c r="OU708"/>
      <c r="OV708"/>
      <c r="OW708"/>
      <c r="OX708"/>
      <c r="OY708"/>
      <c r="OZ708"/>
      <c r="PA708"/>
      <c r="PB708"/>
      <c r="PC708"/>
      <c r="PD708"/>
      <c r="PE708"/>
      <c r="PF708"/>
      <c r="PG708"/>
      <c r="PH708"/>
      <c r="PI708"/>
      <c r="PJ708"/>
      <c r="PK708"/>
      <c r="PL708"/>
      <c r="PM708"/>
      <c r="PN708"/>
      <c r="PO708"/>
      <c r="PP708"/>
      <c r="PQ708"/>
      <c r="PR708"/>
      <c r="PS708"/>
      <c r="PT708"/>
      <c r="PU708"/>
      <c r="PV708"/>
      <c r="PW708"/>
      <c r="PX708"/>
      <c r="PY708"/>
      <c r="PZ708"/>
      <c r="QA708"/>
      <c r="QB708"/>
      <c r="QC708"/>
      <c r="QD708"/>
      <c r="QE708"/>
      <c r="QF708"/>
      <c r="QG708"/>
      <c r="QH708"/>
      <c r="QI708"/>
      <c r="QJ708"/>
      <c r="QK708"/>
      <c r="QL708"/>
      <c r="QM708"/>
      <c r="QN708"/>
      <c r="QO708"/>
      <c r="QP708"/>
      <c r="QQ708"/>
      <c r="QR708"/>
      <c r="QS708"/>
      <c r="QT708"/>
      <c r="QU708"/>
      <c r="QV708"/>
      <c r="QW708"/>
      <c r="QX708"/>
      <c r="QY708"/>
      <c r="QZ708"/>
      <c r="RA708"/>
      <c r="RB708"/>
      <c r="RC708"/>
      <c r="RD708"/>
      <c r="RE708"/>
      <c r="RF708"/>
      <c r="RG708"/>
      <c r="RH708"/>
      <c r="RI708"/>
      <c r="RJ708"/>
      <c r="RK708"/>
      <c r="RL708"/>
      <c r="RM708"/>
      <c r="RN708"/>
      <c r="RO708"/>
      <c r="RP708"/>
      <c r="RQ708"/>
      <c r="RR708"/>
      <c r="RS708"/>
      <c r="RT708"/>
      <c r="RU708"/>
      <c r="RV708"/>
      <c r="RW708"/>
      <c r="RX708"/>
      <c r="RY708"/>
      <c r="RZ708"/>
      <c r="SA708"/>
      <c r="SB708"/>
      <c r="SC708"/>
      <c r="SD708"/>
      <c r="SE708"/>
      <c r="SF708"/>
      <c r="SG708"/>
      <c r="SH708"/>
      <c r="SI708"/>
      <c r="SJ708"/>
      <c r="SK708"/>
      <c r="SL708"/>
      <c r="SM708"/>
      <c r="SN708"/>
      <c r="SO708"/>
      <c r="SP708"/>
      <c r="SQ708"/>
      <c r="SR708"/>
      <c r="SS708"/>
      <c r="ST708"/>
      <c r="SU708"/>
      <c r="SV708"/>
      <c r="SW708"/>
      <c r="SX708"/>
      <c r="SY708"/>
      <c r="SZ708"/>
      <c r="TA708"/>
      <c r="TB708"/>
      <c r="TC708"/>
      <c r="TD708"/>
      <c r="TE708"/>
      <c r="TF708"/>
      <c r="TG708"/>
      <c r="TH708"/>
      <c r="TI708"/>
      <c r="TJ708"/>
      <c r="TK708"/>
      <c r="TL708"/>
      <c r="TM708"/>
      <c r="TN708"/>
      <c r="TO708"/>
      <c r="TP708"/>
      <c r="TQ708"/>
      <c r="TR708"/>
      <c r="TS708"/>
      <c r="TT708"/>
      <c r="TU708"/>
      <c r="TV708"/>
      <c r="TW708"/>
      <c r="TX708"/>
      <c r="TY708"/>
      <c r="TZ708"/>
      <c r="UA708"/>
      <c r="UB708"/>
      <c r="UC708"/>
      <c r="UD708"/>
      <c r="UE708"/>
      <c r="UF708"/>
      <c r="UG708"/>
      <c r="UH708"/>
      <c r="UI708"/>
      <c r="UJ708"/>
      <c r="UK708"/>
      <c r="UL708"/>
      <c r="UM708"/>
      <c r="UN708"/>
      <c r="UO708"/>
      <c r="UP708"/>
      <c r="UQ708"/>
      <c r="UR708"/>
      <c r="US708"/>
      <c r="UT708"/>
      <c r="UU708"/>
      <c r="UV708"/>
      <c r="UW708"/>
      <c r="UX708"/>
      <c r="UY708"/>
      <c r="UZ708"/>
      <c r="VA708"/>
      <c r="VB708"/>
      <c r="VC708"/>
      <c r="VD708"/>
      <c r="VE708"/>
      <c r="VF708"/>
      <c r="VG708"/>
      <c r="VH708"/>
      <c r="VI708"/>
      <c r="VJ708"/>
      <c r="VK708"/>
      <c r="VL708"/>
      <c r="VM708"/>
      <c r="VN708"/>
      <c r="VO708"/>
      <c r="VP708"/>
      <c r="VQ708"/>
      <c r="VR708"/>
      <c r="VS708"/>
      <c r="VT708"/>
      <c r="VU708"/>
      <c r="VV708"/>
      <c r="VW708"/>
      <c r="VX708"/>
      <c r="VY708"/>
      <c r="VZ708"/>
      <c r="WA708"/>
      <c r="WB708"/>
      <c r="WC708"/>
      <c r="WD708"/>
      <c r="WE708"/>
      <c r="WF708"/>
      <c r="WG708"/>
      <c r="WH708"/>
      <c r="WI708"/>
      <c r="WJ708"/>
      <c r="WK708"/>
      <c r="WL708"/>
      <c r="WM708"/>
      <c r="WN708"/>
      <c r="WO708"/>
      <c r="WP708"/>
      <c r="WQ708"/>
      <c r="WR708"/>
      <c r="WS708"/>
      <c r="WT708"/>
      <c r="WU708"/>
      <c r="WV708"/>
      <c r="WW708"/>
      <c r="WX708"/>
      <c r="WY708"/>
      <c r="WZ708"/>
      <c r="XA708"/>
      <c r="XB708"/>
      <c r="XC708"/>
      <c r="XD708"/>
      <c r="XE708"/>
      <c r="XF708"/>
      <c r="XG708"/>
      <c r="XH708"/>
      <c r="XI708"/>
      <c r="XJ708"/>
      <c r="XK708"/>
      <c r="XL708"/>
      <c r="XM708"/>
      <c r="XN708"/>
      <c r="XO708"/>
      <c r="XP708"/>
      <c r="XQ708"/>
      <c r="XR708"/>
      <c r="XS708"/>
      <c r="XT708"/>
      <c r="XU708"/>
      <c r="XV708"/>
      <c r="XW708"/>
      <c r="XX708"/>
      <c r="XY708"/>
      <c r="XZ708"/>
      <c r="YA708"/>
      <c r="YB708"/>
      <c r="YC708"/>
      <c r="YD708"/>
      <c r="YE708"/>
      <c r="YF708"/>
      <c r="YG708"/>
      <c r="YH708"/>
      <c r="YI708"/>
      <c r="YJ708"/>
      <c r="YK708"/>
      <c r="YL708"/>
      <c r="YM708"/>
      <c r="YN708"/>
      <c r="YO708"/>
      <c r="YP708"/>
      <c r="YQ708"/>
      <c r="YR708"/>
      <c r="YS708"/>
      <c r="YT708"/>
      <c r="YU708"/>
      <c r="YV708"/>
      <c r="YW708"/>
      <c r="YX708"/>
      <c r="YY708"/>
      <c r="YZ708"/>
      <c r="ZA708"/>
      <c r="ZB708"/>
      <c r="ZC708"/>
      <c r="ZD708"/>
      <c r="ZE708"/>
      <c r="ZF708"/>
      <c r="ZG708"/>
      <c r="ZH708"/>
      <c r="ZI708"/>
      <c r="ZJ708"/>
      <c r="ZK708"/>
      <c r="ZL708"/>
      <c r="ZM708"/>
      <c r="ZN708"/>
      <c r="ZO708"/>
      <c r="ZP708"/>
      <c r="ZQ708"/>
      <c r="ZR708"/>
      <c r="ZS708"/>
      <c r="ZT708"/>
      <c r="ZU708"/>
      <c r="ZV708"/>
      <c r="ZW708"/>
      <c r="ZX708"/>
      <c r="ZY708"/>
      <c r="ZZ708"/>
      <c r="AAA708"/>
      <c r="AAB708"/>
      <c r="AAC708"/>
      <c r="AAD708"/>
      <c r="AAE708"/>
      <c r="AAF708"/>
      <c r="AAG708"/>
      <c r="AAH708"/>
      <c r="AAI708"/>
      <c r="AAJ708"/>
      <c r="AAK708"/>
      <c r="AAL708"/>
      <c r="AAM708"/>
      <c r="AAN708"/>
      <c r="AAO708"/>
      <c r="AAP708"/>
      <c r="AAQ708"/>
      <c r="AAR708"/>
      <c r="AAS708"/>
      <c r="AAT708"/>
      <c r="AAU708"/>
      <c r="AAV708"/>
      <c r="AAW708"/>
      <c r="AAX708"/>
      <c r="AAY708"/>
      <c r="AAZ708"/>
      <c r="ABA708"/>
      <c r="ABB708"/>
      <c r="ABC708"/>
      <c r="ABD708"/>
      <c r="ABE708"/>
      <c r="ABF708"/>
      <c r="ABG708"/>
      <c r="ABH708"/>
      <c r="ABI708"/>
      <c r="ABJ708"/>
      <c r="ABK708"/>
      <c r="ABL708"/>
      <c r="ABM708"/>
      <c r="ABN708"/>
      <c r="ABO708"/>
      <c r="ABP708"/>
      <c r="ABQ708"/>
      <c r="ABR708"/>
      <c r="ABS708"/>
      <c r="ABT708"/>
      <c r="ABU708"/>
      <c r="ABV708"/>
      <c r="ABW708"/>
      <c r="ABX708"/>
      <c r="ABY708"/>
      <c r="ABZ708"/>
      <c r="ACA708"/>
      <c r="ACB708"/>
      <c r="ACC708"/>
      <c r="ACD708"/>
      <c r="ACE708"/>
      <c r="ACF708"/>
      <c r="ACG708"/>
      <c r="ACH708"/>
      <c r="ACI708"/>
      <c r="ACJ708"/>
      <c r="ACK708"/>
      <c r="ACL708"/>
      <c r="ACM708"/>
      <c r="ACN708"/>
      <c r="ACO708"/>
      <c r="ACP708"/>
      <c r="ACQ708"/>
      <c r="ACR708"/>
      <c r="ACS708"/>
      <c r="ACT708"/>
      <c r="ACU708"/>
      <c r="ACV708"/>
      <c r="ACW708"/>
      <c r="ACX708"/>
      <c r="ACY708"/>
      <c r="ACZ708"/>
      <c r="ADA708"/>
      <c r="ADB708"/>
      <c r="ADC708"/>
      <c r="ADD708"/>
      <c r="ADE708"/>
      <c r="ADF708"/>
      <c r="ADG708"/>
      <c r="ADH708"/>
      <c r="ADI708"/>
      <c r="ADJ708"/>
      <c r="ADK708"/>
      <c r="ADL708"/>
      <c r="ADM708"/>
      <c r="ADN708"/>
      <c r="ADO708"/>
      <c r="ADP708"/>
      <c r="ADQ708"/>
      <c r="ADR708"/>
      <c r="ADS708"/>
      <c r="ADT708"/>
      <c r="ADU708"/>
      <c r="ADV708"/>
      <c r="ADW708"/>
      <c r="ADX708"/>
      <c r="ADY708"/>
      <c r="ADZ708"/>
      <c r="AEA708"/>
      <c r="AEB708"/>
      <c r="AEC708"/>
      <c r="AED708"/>
      <c r="AEE708"/>
      <c r="AEF708"/>
      <c r="AEG708"/>
      <c r="AEH708"/>
      <c r="AEI708"/>
      <c r="AEJ708"/>
      <c r="AEK708"/>
      <c r="AEL708"/>
      <c r="AEM708"/>
      <c r="AEN708"/>
      <c r="AEO708"/>
      <c r="AEP708"/>
      <c r="AEQ708"/>
      <c r="AER708"/>
      <c r="AES708"/>
      <c r="AET708"/>
      <c r="AEU708"/>
      <c r="AEV708"/>
      <c r="AEW708"/>
      <c r="AEX708"/>
      <c r="AEY708"/>
      <c r="AEZ708"/>
      <c r="AFA708"/>
      <c r="AFB708"/>
      <c r="AFC708"/>
      <c r="AFD708"/>
      <c r="AFE708"/>
      <c r="AFF708"/>
      <c r="AFG708"/>
      <c r="AFH708"/>
      <c r="AFI708"/>
      <c r="AFJ708"/>
      <c r="AFK708"/>
      <c r="AFL708"/>
      <c r="AFM708"/>
      <c r="AFN708"/>
      <c r="AFO708"/>
      <c r="AFP708"/>
      <c r="AFQ708"/>
      <c r="AFR708"/>
      <c r="AFS708"/>
      <c r="AFT708"/>
      <c r="AFU708"/>
      <c r="AFV708"/>
      <c r="AFW708"/>
      <c r="AFX708"/>
      <c r="AFY708"/>
      <c r="AFZ708"/>
      <c r="AGA708"/>
      <c r="AGB708"/>
      <c r="AGC708"/>
      <c r="AGD708"/>
      <c r="AGE708"/>
      <c r="AGF708"/>
      <c r="AGG708"/>
      <c r="AGH708"/>
      <c r="AGI708"/>
      <c r="AGJ708"/>
      <c r="AGK708"/>
      <c r="AGL708"/>
      <c r="AGM708"/>
      <c r="AGN708"/>
      <c r="AGO708"/>
      <c r="AGP708"/>
      <c r="AGQ708"/>
      <c r="AGR708"/>
      <c r="AGS708"/>
      <c r="AGT708"/>
      <c r="AGU708"/>
      <c r="AGV708"/>
      <c r="AGW708"/>
      <c r="AGX708"/>
      <c r="AGY708"/>
      <c r="AGZ708"/>
      <c r="AHA708"/>
      <c r="AHB708"/>
      <c r="AHC708"/>
      <c r="AHD708"/>
      <c r="AHE708"/>
      <c r="AHF708"/>
      <c r="AHG708"/>
      <c r="AHH708"/>
      <c r="AHI708"/>
      <c r="AHJ708"/>
      <c r="AHK708"/>
      <c r="AHL708"/>
      <c r="AHM708"/>
      <c r="AHN708"/>
      <c r="AHO708"/>
      <c r="AHP708"/>
      <c r="AHQ708"/>
      <c r="AHR708"/>
      <c r="AHS708"/>
      <c r="AHT708"/>
      <c r="AHU708"/>
      <c r="AHV708"/>
      <c r="AHW708"/>
      <c r="AHX708"/>
      <c r="AHY708"/>
      <c r="AHZ708"/>
      <c r="AIA708"/>
      <c r="AIB708"/>
      <c r="AIC708"/>
      <c r="AID708"/>
      <c r="AIE708"/>
      <c r="AIF708"/>
      <c r="AIG708"/>
      <c r="AIH708"/>
      <c r="AII708"/>
      <c r="AIJ708"/>
      <c r="AIK708"/>
      <c r="AIL708"/>
      <c r="AIM708"/>
      <c r="AIN708"/>
      <c r="AIO708"/>
      <c r="AIP708"/>
      <c r="AIQ708"/>
      <c r="AIR708"/>
      <c r="AIS708"/>
      <c r="AIT708"/>
      <c r="AIU708"/>
      <c r="AIV708"/>
      <c r="AIW708"/>
      <c r="AIX708"/>
      <c r="AIY708"/>
      <c r="AIZ708"/>
      <c r="AJA708"/>
      <c r="AJB708"/>
      <c r="AJC708"/>
      <c r="AJD708"/>
      <c r="AJE708"/>
      <c r="AJF708"/>
      <c r="AJG708"/>
      <c r="AJH708"/>
      <c r="AJI708"/>
      <c r="AJJ708"/>
      <c r="AJK708"/>
      <c r="AJL708"/>
      <c r="AJM708"/>
      <c r="AJN708"/>
      <c r="AJO708"/>
      <c r="AJP708"/>
      <c r="AJQ708"/>
      <c r="AJR708"/>
      <c r="AJS708"/>
      <c r="AJT708"/>
      <c r="AJU708"/>
      <c r="AJV708"/>
      <c r="AJW708"/>
      <c r="AJX708"/>
      <c r="AJY708"/>
      <c r="AJZ708"/>
      <c r="AKA708"/>
      <c r="AKB708"/>
      <c r="AKC708"/>
      <c r="AKD708"/>
      <c r="AKE708"/>
      <c r="AKF708"/>
      <c r="AKG708"/>
      <c r="AKH708"/>
      <c r="AKI708"/>
      <c r="AKJ708"/>
      <c r="AKK708"/>
      <c r="AKL708"/>
      <c r="AKM708"/>
      <c r="AKN708"/>
      <c r="AKO708"/>
      <c r="AKP708"/>
      <c r="AKQ708"/>
      <c r="AKR708"/>
      <c r="AKS708"/>
      <c r="AKT708"/>
      <c r="AKU708"/>
      <c r="AKV708"/>
      <c r="AKW708"/>
      <c r="AKX708"/>
      <c r="AKY708"/>
      <c r="AKZ708"/>
      <c r="ALA708"/>
      <c r="ALB708"/>
      <c r="ALC708"/>
      <c r="ALD708"/>
      <c r="ALE708"/>
      <c r="ALF708"/>
      <c r="ALG708"/>
      <c r="ALH708"/>
      <c r="ALI708"/>
      <c r="ALJ708"/>
      <c r="ALK708"/>
      <c r="ALL708"/>
      <c r="ALM708"/>
      <c r="ALN708"/>
      <c r="ALO708"/>
      <c r="ALP708"/>
      <c r="ALQ708"/>
      <c r="ALR708"/>
      <c r="ALS708"/>
      <c r="ALT708"/>
      <c r="ALU708"/>
      <c r="ALV708"/>
      <c r="ALW708"/>
      <c r="ALX708"/>
      <c r="ALY708"/>
      <c r="ALZ708"/>
      <c r="AMA708"/>
      <c r="AMB708"/>
      <c r="AMC708"/>
      <c r="AMD708"/>
      <c r="AME708"/>
      <c r="AMF708"/>
      <c r="AMG708"/>
      <c r="AMH708"/>
      <c r="AMI708"/>
      <c r="AMJ708"/>
    </row>
    <row r="709" spans="1:1024" outlineLevel="1" x14ac:dyDescent="0.25">
      <c r="A709"/>
      <c r="B709" s="254"/>
      <c r="C709" s="84"/>
      <c r="D709" s="386" t="s">
        <v>418</v>
      </c>
      <c r="E709" s="273">
        <v>40</v>
      </c>
      <c r="F709" s="273">
        <v>3</v>
      </c>
      <c r="G709" s="222">
        <v>0.1</v>
      </c>
      <c r="H709" s="221"/>
      <c r="I709" s="84"/>
      <c r="J709" s="222">
        <f t="shared" si="19"/>
        <v>12.000000000000002</v>
      </c>
      <c r="K709" s="86"/>
      <c r="L709" s="87"/>
      <c r="M709" s="88"/>
      <c r="N709"/>
      <c r="O709" s="80"/>
      <c r="P709" s="208">
        <f t="shared" si="17"/>
        <v>0</v>
      </c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  <c r="HH709"/>
      <c r="HI709"/>
      <c r="HJ709"/>
      <c r="HK709"/>
      <c r="HL709"/>
      <c r="HM709"/>
      <c r="HN709"/>
      <c r="HO709"/>
      <c r="HP709"/>
      <c r="HQ709"/>
      <c r="HR709"/>
      <c r="HS709"/>
      <c r="HT709"/>
      <c r="HU709"/>
      <c r="HV709"/>
      <c r="HW709"/>
      <c r="HX709"/>
      <c r="HY709"/>
      <c r="HZ709"/>
      <c r="IA709"/>
      <c r="IB709"/>
      <c r="IC709"/>
      <c r="ID709"/>
      <c r="IE709"/>
      <c r="IF709"/>
      <c r="IG709"/>
      <c r="IH709"/>
      <c r="II709"/>
      <c r="IJ709"/>
      <c r="IK709"/>
      <c r="IL709"/>
      <c r="IM709"/>
      <c r="IN709"/>
      <c r="IO709"/>
      <c r="IP709"/>
      <c r="IQ709"/>
      <c r="IR709"/>
      <c r="IS709"/>
      <c r="IT709"/>
      <c r="IU709"/>
      <c r="IV709"/>
      <c r="IW709"/>
      <c r="IX709"/>
      <c r="IY709"/>
      <c r="IZ709"/>
      <c r="JA709"/>
      <c r="JB709"/>
      <c r="JC709"/>
      <c r="JD709"/>
      <c r="JE709"/>
      <c r="JF709"/>
      <c r="JG709"/>
      <c r="JH709"/>
      <c r="JI709"/>
      <c r="JJ709"/>
      <c r="JK709"/>
      <c r="JL709"/>
      <c r="JM709"/>
      <c r="JN709"/>
      <c r="JO709"/>
      <c r="JP709"/>
      <c r="JQ709"/>
      <c r="JR709"/>
      <c r="JS709"/>
      <c r="JT709"/>
      <c r="JU709"/>
      <c r="JV709"/>
      <c r="JW709"/>
      <c r="JX709"/>
      <c r="JY709"/>
      <c r="JZ709"/>
      <c r="KA709"/>
      <c r="KB709"/>
      <c r="KC709"/>
      <c r="KD709"/>
      <c r="KE709"/>
      <c r="KF709"/>
      <c r="KG709"/>
      <c r="KH709"/>
      <c r="KI709"/>
      <c r="KJ709"/>
      <c r="KK709"/>
      <c r="KL709"/>
      <c r="KM709"/>
      <c r="KN709"/>
      <c r="KO709"/>
      <c r="KP709"/>
      <c r="KQ709"/>
      <c r="KR709"/>
      <c r="KS709"/>
      <c r="KT709"/>
      <c r="KU709"/>
      <c r="KV709"/>
      <c r="KW709"/>
      <c r="KX709"/>
      <c r="KY709"/>
      <c r="KZ709"/>
      <c r="LA709"/>
      <c r="LB709"/>
      <c r="LC709"/>
      <c r="LD709"/>
      <c r="LE709"/>
      <c r="LF709"/>
      <c r="LG709"/>
      <c r="LH709"/>
      <c r="LI709"/>
      <c r="LJ709"/>
      <c r="LK709"/>
      <c r="LL709"/>
      <c r="LM709"/>
      <c r="LN709"/>
      <c r="LO709"/>
      <c r="LP709"/>
      <c r="LQ709"/>
      <c r="LR709"/>
      <c r="LS709"/>
      <c r="LT709"/>
      <c r="LU709"/>
      <c r="LV709"/>
      <c r="LW709"/>
      <c r="LX709"/>
      <c r="LY709"/>
      <c r="LZ709"/>
      <c r="MA709"/>
      <c r="MB709"/>
      <c r="MC709"/>
      <c r="MD709"/>
      <c r="ME709"/>
      <c r="MF709"/>
      <c r="MG709"/>
      <c r="MH709"/>
      <c r="MI709"/>
      <c r="MJ709"/>
      <c r="MK709"/>
      <c r="ML709"/>
      <c r="MM709"/>
      <c r="MN709"/>
      <c r="MO709"/>
      <c r="MP709"/>
      <c r="MQ709"/>
      <c r="MR709"/>
      <c r="MS709"/>
      <c r="MT709"/>
      <c r="MU709"/>
      <c r="MV709"/>
      <c r="MW709"/>
      <c r="MX709"/>
      <c r="MY709"/>
      <c r="MZ709"/>
      <c r="NA709"/>
      <c r="NB709"/>
      <c r="NC709"/>
      <c r="ND709"/>
      <c r="NE709"/>
      <c r="NF709"/>
      <c r="NG709"/>
      <c r="NH709"/>
      <c r="NI709"/>
      <c r="NJ709"/>
      <c r="NK709"/>
      <c r="NL709"/>
      <c r="NM709"/>
      <c r="NN709"/>
      <c r="NO709"/>
      <c r="NP709"/>
      <c r="NQ709"/>
      <c r="NR709"/>
      <c r="NS709"/>
      <c r="NT709"/>
      <c r="NU709"/>
      <c r="NV709"/>
      <c r="NW709"/>
      <c r="NX709"/>
      <c r="NY709"/>
      <c r="NZ709"/>
      <c r="OA709"/>
      <c r="OB709"/>
      <c r="OC709"/>
      <c r="OD709"/>
      <c r="OE709"/>
      <c r="OF709"/>
      <c r="OG709"/>
      <c r="OH709"/>
      <c r="OI709"/>
      <c r="OJ709"/>
      <c r="OK709"/>
      <c r="OL709"/>
      <c r="OM709"/>
      <c r="ON709"/>
      <c r="OO709"/>
      <c r="OP709"/>
      <c r="OQ709"/>
      <c r="OR709"/>
      <c r="OS709"/>
      <c r="OT709"/>
      <c r="OU709"/>
      <c r="OV709"/>
      <c r="OW709"/>
      <c r="OX709"/>
      <c r="OY709"/>
      <c r="OZ709"/>
      <c r="PA709"/>
      <c r="PB709"/>
      <c r="PC709"/>
      <c r="PD709"/>
      <c r="PE709"/>
      <c r="PF709"/>
      <c r="PG709"/>
      <c r="PH709"/>
      <c r="PI709"/>
      <c r="PJ709"/>
      <c r="PK709"/>
      <c r="PL709"/>
      <c r="PM709"/>
      <c r="PN709"/>
      <c r="PO709"/>
      <c r="PP709"/>
      <c r="PQ709"/>
      <c r="PR709"/>
      <c r="PS709"/>
      <c r="PT709"/>
      <c r="PU709"/>
      <c r="PV709"/>
      <c r="PW709"/>
      <c r="PX709"/>
      <c r="PY709"/>
      <c r="PZ709"/>
      <c r="QA709"/>
      <c r="QB709"/>
      <c r="QC709"/>
      <c r="QD709"/>
      <c r="QE709"/>
      <c r="QF709"/>
      <c r="QG709"/>
      <c r="QH709"/>
      <c r="QI709"/>
      <c r="QJ709"/>
      <c r="QK709"/>
      <c r="QL709"/>
      <c r="QM709"/>
      <c r="QN709"/>
      <c r="QO709"/>
      <c r="QP709"/>
      <c r="QQ709"/>
      <c r="QR709"/>
      <c r="QS709"/>
      <c r="QT709"/>
      <c r="QU709"/>
      <c r="QV709"/>
      <c r="QW709"/>
      <c r="QX709"/>
      <c r="QY709"/>
      <c r="QZ709"/>
      <c r="RA709"/>
      <c r="RB709"/>
      <c r="RC709"/>
      <c r="RD709"/>
      <c r="RE709"/>
      <c r="RF709"/>
      <c r="RG709"/>
      <c r="RH709"/>
      <c r="RI709"/>
      <c r="RJ709"/>
      <c r="RK709"/>
      <c r="RL709"/>
      <c r="RM709"/>
      <c r="RN709"/>
      <c r="RO709"/>
      <c r="RP709"/>
      <c r="RQ709"/>
      <c r="RR709"/>
      <c r="RS709"/>
      <c r="RT709"/>
      <c r="RU709"/>
      <c r="RV709"/>
      <c r="RW709"/>
      <c r="RX709"/>
      <c r="RY709"/>
      <c r="RZ709"/>
      <c r="SA709"/>
      <c r="SB709"/>
      <c r="SC709"/>
      <c r="SD709"/>
      <c r="SE709"/>
      <c r="SF709"/>
      <c r="SG709"/>
      <c r="SH709"/>
      <c r="SI709"/>
      <c r="SJ709"/>
      <c r="SK709"/>
      <c r="SL709"/>
      <c r="SM709"/>
      <c r="SN709"/>
      <c r="SO709"/>
      <c r="SP709"/>
      <c r="SQ709"/>
      <c r="SR709"/>
      <c r="SS709"/>
      <c r="ST709"/>
      <c r="SU709"/>
      <c r="SV709"/>
      <c r="SW709"/>
      <c r="SX709"/>
      <c r="SY709"/>
      <c r="SZ709"/>
      <c r="TA709"/>
      <c r="TB709"/>
      <c r="TC709"/>
      <c r="TD709"/>
      <c r="TE709"/>
      <c r="TF709"/>
      <c r="TG709"/>
      <c r="TH709"/>
      <c r="TI709"/>
      <c r="TJ709"/>
      <c r="TK709"/>
      <c r="TL709"/>
      <c r="TM709"/>
      <c r="TN709"/>
      <c r="TO709"/>
      <c r="TP709"/>
      <c r="TQ709"/>
      <c r="TR709"/>
      <c r="TS709"/>
      <c r="TT709"/>
      <c r="TU709"/>
      <c r="TV709"/>
      <c r="TW709"/>
      <c r="TX709"/>
      <c r="TY709"/>
      <c r="TZ709"/>
      <c r="UA709"/>
      <c r="UB709"/>
      <c r="UC709"/>
      <c r="UD709"/>
      <c r="UE709"/>
      <c r="UF709"/>
      <c r="UG709"/>
      <c r="UH709"/>
      <c r="UI709"/>
      <c r="UJ709"/>
      <c r="UK709"/>
      <c r="UL709"/>
      <c r="UM709"/>
      <c r="UN709"/>
      <c r="UO709"/>
      <c r="UP709"/>
      <c r="UQ709"/>
      <c r="UR709"/>
      <c r="US709"/>
      <c r="UT709"/>
      <c r="UU709"/>
      <c r="UV709"/>
      <c r="UW709"/>
      <c r="UX709"/>
      <c r="UY709"/>
      <c r="UZ709"/>
      <c r="VA709"/>
      <c r="VB709"/>
      <c r="VC709"/>
      <c r="VD709"/>
      <c r="VE709"/>
      <c r="VF709"/>
      <c r="VG709"/>
      <c r="VH709"/>
      <c r="VI709"/>
      <c r="VJ709"/>
      <c r="VK709"/>
      <c r="VL709"/>
      <c r="VM709"/>
      <c r="VN709"/>
      <c r="VO709"/>
      <c r="VP709"/>
      <c r="VQ709"/>
      <c r="VR709"/>
      <c r="VS709"/>
      <c r="VT709"/>
      <c r="VU709"/>
      <c r="VV709"/>
      <c r="VW709"/>
      <c r="VX709"/>
      <c r="VY709"/>
      <c r="VZ709"/>
      <c r="WA709"/>
      <c r="WB709"/>
      <c r="WC709"/>
      <c r="WD709"/>
      <c r="WE709"/>
      <c r="WF709"/>
      <c r="WG709"/>
      <c r="WH709"/>
      <c r="WI709"/>
      <c r="WJ709"/>
      <c r="WK709"/>
      <c r="WL709"/>
      <c r="WM709"/>
      <c r="WN709"/>
      <c r="WO709"/>
      <c r="WP709"/>
      <c r="WQ709"/>
      <c r="WR709"/>
      <c r="WS709"/>
      <c r="WT709"/>
      <c r="WU709"/>
      <c r="WV709"/>
      <c r="WW709"/>
      <c r="WX709"/>
      <c r="WY709"/>
      <c r="WZ709"/>
      <c r="XA709"/>
      <c r="XB709"/>
      <c r="XC709"/>
      <c r="XD709"/>
      <c r="XE709"/>
      <c r="XF709"/>
      <c r="XG709"/>
      <c r="XH709"/>
      <c r="XI709"/>
      <c r="XJ709"/>
      <c r="XK709"/>
      <c r="XL709"/>
      <c r="XM709"/>
      <c r="XN709"/>
      <c r="XO709"/>
      <c r="XP709"/>
      <c r="XQ709"/>
      <c r="XR709"/>
      <c r="XS709"/>
      <c r="XT709"/>
      <c r="XU709"/>
      <c r="XV709"/>
      <c r="XW709"/>
      <c r="XX709"/>
      <c r="XY709"/>
      <c r="XZ709"/>
      <c r="YA709"/>
      <c r="YB709"/>
      <c r="YC709"/>
      <c r="YD709"/>
      <c r="YE709"/>
      <c r="YF709"/>
      <c r="YG709"/>
      <c r="YH709"/>
      <c r="YI709"/>
      <c r="YJ709"/>
      <c r="YK709"/>
      <c r="YL709"/>
      <c r="YM709"/>
      <c r="YN709"/>
      <c r="YO709"/>
      <c r="YP709"/>
      <c r="YQ709"/>
      <c r="YR709"/>
      <c r="YS709"/>
      <c r="YT709"/>
      <c r="YU709"/>
      <c r="YV709"/>
      <c r="YW709"/>
      <c r="YX709"/>
      <c r="YY709"/>
      <c r="YZ709"/>
      <c r="ZA709"/>
      <c r="ZB709"/>
      <c r="ZC709"/>
      <c r="ZD709"/>
      <c r="ZE709"/>
      <c r="ZF709"/>
      <c r="ZG709"/>
      <c r="ZH709"/>
      <c r="ZI709"/>
      <c r="ZJ709"/>
      <c r="ZK709"/>
      <c r="ZL709"/>
      <c r="ZM709"/>
      <c r="ZN709"/>
      <c r="ZO709"/>
      <c r="ZP709"/>
      <c r="ZQ709"/>
      <c r="ZR709"/>
      <c r="ZS709"/>
      <c r="ZT709"/>
      <c r="ZU709"/>
      <c r="ZV709"/>
      <c r="ZW709"/>
      <c r="ZX709"/>
      <c r="ZY709"/>
      <c r="ZZ709"/>
      <c r="AAA709"/>
      <c r="AAB709"/>
      <c r="AAC709"/>
      <c r="AAD709"/>
      <c r="AAE709"/>
      <c r="AAF709"/>
      <c r="AAG709"/>
      <c r="AAH709"/>
      <c r="AAI709"/>
      <c r="AAJ709"/>
      <c r="AAK709"/>
      <c r="AAL709"/>
      <c r="AAM709"/>
      <c r="AAN709"/>
      <c r="AAO709"/>
      <c r="AAP709"/>
      <c r="AAQ709"/>
      <c r="AAR709"/>
      <c r="AAS709"/>
      <c r="AAT709"/>
      <c r="AAU709"/>
      <c r="AAV709"/>
      <c r="AAW709"/>
      <c r="AAX709"/>
      <c r="AAY709"/>
      <c r="AAZ709"/>
      <c r="ABA709"/>
      <c r="ABB709"/>
      <c r="ABC709"/>
      <c r="ABD709"/>
      <c r="ABE709"/>
      <c r="ABF709"/>
      <c r="ABG709"/>
      <c r="ABH709"/>
      <c r="ABI709"/>
      <c r="ABJ709"/>
      <c r="ABK709"/>
      <c r="ABL709"/>
      <c r="ABM709"/>
      <c r="ABN709"/>
      <c r="ABO709"/>
      <c r="ABP709"/>
      <c r="ABQ709"/>
      <c r="ABR709"/>
      <c r="ABS709"/>
      <c r="ABT709"/>
      <c r="ABU709"/>
      <c r="ABV709"/>
      <c r="ABW709"/>
      <c r="ABX709"/>
      <c r="ABY709"/>
      <c r="ABZ709"/>
      <c r="ACA709"/>
      <c r="ACB709"/>
      <c r="ACC709"/>
      <c r="ACD709"/>
      <c r="ACE709"/>
      <c r="ACF709"/>
      <c r="ACG709"/>
      <c r="ACH709"/>
      <c r="ACI709"/>
      <c r="ACJ709"/>
      <c r="ACK709"/>
      <c r="ACL709"/>
      <c r="ACM709"/>
      <c r="ACN709"/>
      <c r="ACO709"/>
      <c r="ACP709"/>
      <c r="ACQ709"/>
      <c r="ACR709"/>
      <c r="ACS709"/>
      <c r="ACT709"/>
      <c r="ACU709"/>
      <c r="ACV709"/>
      <c r="ACW709"/>
      <c r="ACX709"/>
      <c r="ACY709"/>
      <c r="ACZ709"/>
      <c r="ADA709"/>
      <c r="ADB709"/>
      <c r="ADC709"/>
      <c r="ADD709"/>
      <c r="ADE709"/>
      <c r="ADF709"/>
      <c r="ADG709"/>
      <c r="ADH709"/>
      <c r="ADI709"/>
      <c r="ADJ709"/>
      <c r="ADK709"/>
      <c r="ADL709"/>
      <c r="ADM709"/>
      <c r="ADN709"/>
      <c r="ADO709"/>
      <c r="ADP709"/>
      <c r="ADQ709"/>
      <c r="ADR709"/>
      <c r="ADS709"/>
      <c r="ADT709"/>
      <c r="ADU709"/>
      <c r="ADV709"/>
      <c r="ADW709"/>
      <c r="ADX709"/>
      <c r="ADY709"/>
      <c r="ADZ709"/>
      <c r="AEA709"/>
      <c r="AEB709"/>
      <c r="AEC709"/>
      <c r="AED709"/>
      <c r="AEE709"/>
      <c r="AEF709"/>
      <c r="AEG709"/>
      <c r="AEH709"/>
      <c r="AEI709"/>
      <c r="AEJ709"/>
      <c r="AEK709"/>
      <c r="AEL709"/>
      <c r="AEM709"/>
      <c r="AEN709"/>
      <c r="AEO709"/>
      <c r="AEP709"/>
      <c r="AEQ709"/>
      <c r="AER709"/>
      <c r="AES709"/>
      <c r="AET709"/>
      <c r="AEU709"/>
      <c r="AEV709"/>
      <c r="AEW709"/>
      <c r="AEX709"/>
      <c r="AEY709"/>
      <c r="AEZ709"/>
      <c r="AFA709"/>
      <c r="AFB709"/>
      <c r="AFC709"/>
      <c r="AFD709"/>
      <c r="AFE709"/>
      <c r="AFF709"/>
      <c r="AFG709"/>
      <c r="AFH709"/>
      <c r="AFI709"/>
      <c r="AFJ709"/>
      <c r="AFK709"/>
      <c r="AFL709"/>
      <c r="AFM709"/>
      <c r="AFN709"/>
      <c r="AFO709"/>
      <c r="AFP709"/>
      <c r="AFQ709"/>
      <c r="AFR709"/>
      <c r="AFS709"/>
      <c r="AFT709"/>
      <c r="AFU709"/>
      <c r="AFV709"/>
      <c r="AFW709"/>
      <c r="AFX709"/>
      <c r="AFY709"/>
      <c r="AFZ709"/>
      <c r="AGA709"/>
      <c r="AGB709"/>
      <c r="AGC709"/>
      <c r="AGD709"/>
      <c r="AGE709"/>
      <c r="AGF709"/>
      <c r="AGG709"/>
      <c r="AGH709"/>
      <c r="AGI709"/>
      <c r="AGJ709"/>
      <c r="AGK709"/>
      <c r="AGL709"/>
      <c r="AGM709"/>
      <c r="AGN709"/>
      <c r="AGO709"/>
      <c r="AGP709"/>
      <c r="AGQ709"/>
      <c r="AGR709"/>
      <c r="AGS709"/>
      <c r="AGT709"/>
      <c r="AGU709"/>
      <c r="AGV709"/>
      <c r="AGW709"/>
      <c r="AGX709"/>
      <c r="AGY709"/>
      <c r="AGZ709"/>
      <c r="AHA709"/>
      <c r="AHB709"/>
      <c r="AHC709"/>
      <c r="AHD709"/>
      <c r="AHE709"/>
      <c r="AHF709"/>
      <c r="AHG709"/>
      <c r="AHH709"/>
      <c r="AHI709"/>
      <c r="AHJ709"/>
      <c r="AHK709"/>
      <c r="AHL709"/>
      <c r="AHM709"/>
      <c r="AHN709"/>
      <c r="AHO709"/>
      <c r="AHP709"/>
      <c r="AHQ709"/>
      <c r="AHR709"/>
      <c r="AHS709"/>
      <c r="AHT709"/>
      <c r="AHU709"/>
      <c r="AHV709"/>
      <c r="AHW709"/>
      <c r="AHX709"/>
      <c r="AHY709"/>
      <c r="AHZ709"/>
      <c r="AIA709"/>
      <c r="AIB709"/>
      <c r="AIC709"/>
      <c r="AID709"/>
      <c r="AIE709"/>
      <c r="AIF709"/>
      <c r="AIG709"/>
      <c r="AIH709"/>
      <c r="AII709"/>
      <c r="AIJ709"/>
      <c r="AIK709"/>
      <c r="AIL709"/>
      <c r="AIM709"/>
      <c r="AIN709"/>
      <c r="AIO709"/>
      <c r="AIP709"/>
      <c r="AIQ709"/>
      <c r="AIR709"/>
      <c r="AIS709"/>
      <c r="AIT709"/>
      <c r="AIU709"/>
      <c r="AIV709"/>
      <c r="AIW709"/>
      <c r="AIX709"/>
      <c r="AIY709"/>
      <c r="AIZ709"/>
      <c r="AJA709"/>
      <c r="AJB709"/>
      <c r="AJC709"/>
      <c r="AJD709"/>
      <c r="AJE709"/>
      <c r="AJF709"/>
      <c r="AJG709"/>
      <c r="AJH709"/>
      <c r="AJI709"/>
      <c r="AJJ709"/>
      <c r="AJK709"/>
      <c r="AJL709"/>
      <c r="AJM709"/>
      <c r="AJN709"/>
      <c r="AJO709"/>
      <c r="AJP709"/>
      <c r="AJQ709"/>
      <c r="AJR709"/>
      <c r="AJS709"/>
      <c r="AJT709"/>
      <c r="AJU709"/>
      <c r="AJV709"/>
      <c r="AJW709"/>
      <c r="AJX709"/>
      <c r="AJY709"/>
      <c r="AJZ709"/>
      <c r="AKA709"/>
      <c r="AKB709"/>
      <c r="AKC709"/>
      <c r="AKD709"/>
      <c r="AKE709"/>
      <c r="AKF709"/>
      <c r="AKG709"/>
      <c r="AKH709"/>
      <c r="AKI709"/>
      <c r="AKJ709"/>
      <c r="AKK709"/>
      <c r="AKL709"/>
      <c r="AKM709"/>
      <c r="AKN709"/>
      <c r="AKO709"/>
      <c r="AKP709"/>
      <c r="AKQ709"/>
      <c r="AKR709"/>
      <c r="AKS709"/>
      <c r="AKT709"/>
      <c r="AKU709"/>
      <c r="AKV709"/>
      <c r="AKW709"/>
      <c r="AKX709"/>
      <c r="AKY709"/>
      <c r="AKZ709"/>
      <c r="ALA709"/>
      <c r="ALB709"/>
      <c r="ALC709"/>
      <c r="ALD709"/>
      <c r="ALE709"/>
      <c r="ALF709"/>
      <c r="ALG709"/>
      <c r="ALH709"/>
      <c r="ALI709"/>
      <c r="ALJ709"/>
      <c r="ALK709"/>
      <c r="ALL709"/>
      <c r="ALM709"/>
      <c r="ALN709"/>
      <c r="ALO709"/>
      <c r="ALP709"/>
      <c r="ALQ709"/>
      <c r="ALR709"/>
      <c r="ALS709"/>
      <c r="ALT709"/>
      <c r="ALU709"/>
      <c r="ALV709"/>
      <c r="ALW709"/>
      <c r="ALX709"/>
      <c r="ALY709"/>
      <c r="ALZ709"/>
      <c r="AMA709"/>
      <c r="AMB709"/>
      <c r="AMC709"/>
      <c r="AMD709"/>
      <c r="AME709"/>
      <c r="AMF709"/>
      <c r="AMG709"/>
      <c r="AMH709"/>
      <c r="AMI709"/>
      <c r="AMJ709"/>
    </row>
    <row r="710" spans="1:1024" outlineLevel="1" x14ac:dyDescent="0.25">
      <c r="A710"/>
      <c r="B710" s="254"/>
      <c r="C710" s="84"/>
      <c r="D710" s="386" t="s">
        <v>488</v>
      </c>
      <c r="E710" s="273">
        <v>50</v>
      </c>
      <c r="F710" s="273">
        <v>2</v>
      </c>
      <c r="G710" s="222">
        <v>0.1</v>
      </c>
      <c r="H710" s="221"/>
      <c r="I710" s="84"/>
      <c r="J710" s="222">
        <f t="shared" si="19"/>
        <v>10</v>
      </c>
      <c r="K710" s="86"/>
      <c r="L710" s="87"/>
      <c r="M710" s="88"/>
      <c r="N710"/>
      <c r="O710" s="80"/>
      <c r="P710" s="208">
        <f t="shared" si="17"/>
        <v>0</v>
      </c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  <c r="IW710"/>
      <c r="IX710"/>
      <c r="IY710"/>
      <c r="IZ710"/>
      <c r="JA710"/>
      <c r="JB710"/>
      <c r="JC710"/>
      <c r="JD710"/>
      <c r="JE710"/>
      <c r="JF710"/>
      <c r="JG710"/>
      <c r="JH710"/>
      <c r="JI710"/>
      <c r="JJ710"/>
      <c r="JK710"/>
      <c r="JL710"/>
      <c r="JM710"/>
      <c r="JN710"/>
      <c r="JO710"/>
      <c r="JP710"/>
      <c r="JQ710"/>
      <c r="JR710"/>
      <c r="JS710"/>
      <c r="JT710"/>
      <c r="JU710"/>
      <c r="JV710"/>
      <c r="JW710"/>
      <c r="JX710"/>
      <c r="JY710"/>
      <c r="JZ710"/>
      <c r="KA710"/>
      <c r="KB710"/>
      <c r="KC710"/>
      <c r="KD710"/>
      <c r="KE710"/>
      <c r="KF710"/>
      <c r="KG710"/>
      <c r="KH710"/>
      <c r="KI710"/>
      <c r="KJ710"/>
      <c r="KK710"/>
      <c r="KL710"/>
      <c r="KM710"/>
      <c r="KN710"/>
      <c r="KO710"/>
      <c r="KP710"/>
      <c r="KQ710"/>
      <c r="KR710"/>
      <c r="KS710"/>
      <c r="KT710"/>
      <c r="KU710"/>
      <c r="KV710"/>
      <c r="KW710"/>
      <c r="KX710"/>
      <c r="KY710"/>
      <c r="KZ710"/>
      <c r="LA710"/>
      <c r="LB710"/>
      <c r="LC710"/>
      <c r="LD710"/>
      <c r="LE710"/>
      <c r="LF710"/>
      <c r="LG710"/>
      <c r="LH710"/>
      <c r="LI710"/>
      <c r="LJ710"/>
      <c r="LK710"/>
      <c r="LL710"/>
      <c r="LM710"/>
      <c r="LN710"/>
      <c r="LO710"/>
      <c r="LP710"/>
      <c r="LQ710"/>
      <c r="LR710"/>
      <c r="LS710"/>
      <c r="LT710"/>
      <c r="LU710"/>
      <c r="LV710"/>
      <c r="LW710"/>
      <c r="LX710"/>
      <c r="LY710"/>
      <c r="LZ710"/>
      <c r="MA710"/>
      <c r="MB710"/>
      <c r="MC710"/>
      <c r="MD710"/>
      <c r="ME710"/>
      <c r="MF710"/>
      <c r="MG710"/>
      <c r="MH710"/>
      <c r="MI710"/>
      <c r="MJ710"/>
      <c r="MK710"/>
      <c r="ML710"/>
      <c r="MM710"/>
      <c r="MN710"/>
      <c r="MO710"/>
      <c r="MP710"/>
      <c r="MQ710"/>
      <c r="MR710"/>
      <c r="MS710"/>
      <c r="MT710"/>
      <c r="MU710"/>
      <c r="MV710"/>
      <c r="MW710"/>
      <c r="MX710"/>
      <c r="MY710"/>
      <c r="MZ710"/>
      <c r="NA710"/>
      <c r="NB710"/>
      <c r="NC710"/>
      <c r="ND710"/>
      <c r="NE710"/>
      <c r="NF710"/>
      <c r="NG710"/>
      <c r="NH710"/>
      <c r="NI710"/>
      <c r="NJ710"/>
      <c r="NK710"/>
      <c r="NL710"/>
      <c r="NM710"/>
      <c r="NN710"/>
      <c r="NO710"/>
      <c r="NP710"/>
      <c r="NQ710"/>
      <c r="NR710"/>
      <c r="NS710"/>
      <c r="NT710"/>
      <c r="NU710"/>
      <c r="NV710"/>
      <c r="NW710"/>
      <c r="NX710"/>
      <c r="NY710"/>
      <c r="NZ710"/>
      <c r="OA710"/>
      <c r="OB710"/>
      <c r="OC710"/>
      <c r="OD710"/>
      <c r="OE710"/>
      <c r="OF710"/>
      <c r="OG710"/>
      <c r="OH710"/>
      <c r="OI710"/>
      <c r="OJ710"/>
      <c r="OK710"/>
      <c r="OL710"/>
      <c r="OM710"/>
      <c r="ON710"/>
      <c r="OO710"/>
      <c r="OP710"/>
      <c r="OQ710"/>
      <c r="OR710"/>
      <c r="OS710"/>
      <c r="OT710"/>
      <c r="OU710"/>
      <c r="OV710"/>
      <c r="OW710"/>
      <c r="OX710"/>
      <c r="OY710"/>
      <c r="OZ710"/>
      <c r="PA710"/>
      <c r="PB710"/>
      <c r="PC710"/>
      <c r="PD710"/>
      <c r="PE710"/>
      <c r="PF710"/>
      <c r="PG710"/>
      <c r="PH710"/>
      <c r="PI710"/>
      <c r="PJ710"/>
      <c r="PK710"/>
      <c r="PL710"/>
      <c r="PM710"/>
      <c r="PN710"/>
      <c r="PO710"/>
      <c r="PP710"/>
      <c r="PQ710"/>
      <c r="PR710"/>
      <c r="PS710"/>
      <c r="PT710"/>
      <c r="PU710"/>
      <c r="PV710"/>
      <c r="PW710"/>
      <c r="PX710"/>
      <c r="PY710"/>
      <c r="PZ710"/>
      <c r="QA710"/>
      <c r="QB710"/>
      <c r="QC710"/>
      <c r="QD710"/>
      <c r="QE710"/>
      <c r="QF710"/>
      <c r="QG710"/>
      <c r="QH710"/>
      <c r="QI710"/>
      <c r="QJ710"/>
      <c r="QK710"/>
      <c r="QL710"/>
      <c r="QM710"/>
      <c r="QN710"/>
      <c r="QO710"/>
      <c r="QP710"/>
      <c r="QQ710"/>
      <c r="QR710"/>
      <c r="QS710"/>
      <c r="QT710"/>
      <c r="QU710"/>
      <c r="QV710"/>
      <c r="QW710"/>
      <c r="QX710"/>
      <c r="QY710"/>
      <c r="QZ710"/>
      <c r="RA710"/>
      <c r="RB710"/>
      <c r="RC710"/>
      <c r="RD710"/>
      <c r="RE710"/>
      <c r="RF710"/>
      <c r="RG710"/>
      <c r="RH710"/>
      <c r="RI710"/>
      <c r="RJ710"/>
      <c r="RK710"/>
      <c r="RL710"/>
      <c r="RM710"/>
      <c r="RN710"/>
      <c r="RO710"/>
      <c r="RP710"/>
      <c r="RQ710"/>
      <c r="RR710"/>
      <c r="RS710"/>
      <c r="RT710"/>
      <c r="RU710"/>
      <c r="RV710"/>
      <c r="RW710"/>
      <c r="RX710"/>
      <c r="RY710"/>
      <c r="RZ710"/>
      <c r="SA710"/>
      <c r="SB710"/>
      <c r="SC710"/>
      <c r="SD710"/>
      <c r="SE710"/>
      <c r="SF710"/>
      <c r="SG710"/>
      <c r="SH710"/>
      <c r="SI710"/>
      <c r="SJ710"/>
      <c r="SK710"/>
      <c r="SL710"/>
      <c r="SM710"/>
      <c r="SN710"/>
      <c r="SO710"/>
      <c r="SP710"/>
      <c r="SQ710"/>
      <c r="SR710"/>
      <c r="SS710"/>
      <c r="ST710"/>
      <c r="SU710"/>
      <c r="SV710"/>
      <c r="SW710"/>
      <c r="SX710"/>
      <c r="SY710"/>
      <c r="SZ710"/>
      <c r="TA710"/>
      <c r="TB710"/>
      <c r="TC710"/>
      <c r="TD710"/>
      <c r="TE710"/>
      <c r="TF710"/>
      <c r="TG710"/>
      <c r="TH710"/>
      <c r="TI710"/>
      <c r="TJ710"/>
      <c r="TK710"/>
      <c r="TL710"/>
      <c r="TM710"/>
      <c r="TN710"/>
      <c r="TO710"/>
      <c r="TP710"/>
      <c r="TQ710"/>
      <c r="TR710"/>
      <c r="TS710"/>
      <c r="TT710"/>
      <c r="TU710"/>
      <c r="TV710"/>
      <c r="TW710"/>
      <c r="TX710"/>
      <c r="TY710"/>
      <c r="TZ710"/>
      <c r="UA710"/>
      <c r="UB710"/>
      <c r="UC710"/>
      <c r="UD710"/>
      <c r="UE710"/>
      <c r="UF710"/>
      <c r="UG710"/>
      <c r="UH710"/>
      <c r="UI710"/>
      <c r="UJ710"/>
      <c r="UK710"/>
      <c r="UL710"/>
      <c r="UM710"/>
      <c r="UN710"/>
      <c r="UO710"/>
      <c r="UP710"/>
      <c r="UQ710"/>
      <c r="UR710"/>
      <c r="US710"/>
      <c r="UT710"/>
      <c r="UU710"/>
      <c r="UV710"/>
      <c r="UW710"/>
      <c r="UX710"/>
      <c r="UY710"/>
      <c r="UZ710"/>
      <c r="VA710"/>
      <c r="VB710"/>
      <c r="VC710"/>
      <c r="VD710"/>
      <c r="VE710"/>
      <c r="VF710"/>
      <c r="VG710"/>
      <c r="VH710"/>
      <c r="VI710"/>
      <c r="VJ710"/>
      <c r="VK710"/>
      <c r="VL710"/>
      <c r="VM710"/>
      <c r="VN710"/>
      <c r="VO710"/>
      <c r="VP710"/>
      <c r="VQ710"/>
      <c r="VR710"/>
      <c r="VS710"/>
      <c r="VT710"/>
      <c r="VU710"/>
      <c r="VV710"/>
      <c r="VW710"/>
      <c r="VX710"/>
      <c r="VY710"/>
      <c r="VZ710"/>
      <c r="WA710"/>
      <c r="WB710"/>
      <c r="WC710"/>
      <c r="WD710"/>
      <c r="WE710"/>
      <c r="WF710"/>
      <c r="WG710"/>
      <c r="WH710"/>
      <c r="WI710"/>
      <c r="WJ710"/>
      <c r="WK710"/>
      <c r="WL710"/>
      <c r="WM710"/>
      <c r="WN710"/>
      <c r="WO710"/>
      <c r="WP710"/>
      <c r="WQ710"/>
      <c r="WR710"/>
      <c r="WS710"/>
      <c r="WT710"/>
      <c r="WU710"/>
      <c r="WV710"/>
      <c r="WW710"/>
      <c r="WX710"/>
      <c r="WY710"/>
      <c r="WZ710"/>
      <c r="XA710"/>
      <c r="XB710"/>
      <c r="XC710"/>
      <c r="XD710"/>
      <c r="XE710"/>
      <c r="XF710"/>
      <c r="XG710"/>
      <c r="XH710"/>
      <c r="XI710"/>
      <c r="XJ710"/>
      <c r="XK710"/>
      <c r="XL710"/>
      <c r="XM710"/>
      <c r="XN710"/>
      <c r="XO710"/>
      <c r="XP710"/>
      <c r="XQ710"/>
      <c r="XR710"/>
      <c r="XS710"/>
      <c r="XT710"/>
      <c r="XU710"/>
      <c r="XV710"/>
      <c r="XW710"/>
      <c r="XX710"/>
      <c r="XY710"/>
      <c r="XZ710"/>
      <c r="YA710"/>
      <c r="YB710"/>
      <c r="YC710"/>
      <c r="YD710"/>
      <c r="YE710"/>
      <c r="YF710"/>
      <c r="YG710"/>
      <c r="YH710"/>
      <c r="YI710"/>
      <c r="YJ710"/>
      <c r="YK710"/>
      <c r="YL710"/>
      <c r="YM710"/>
      <c r="YN710"/>
      <c r="YO710"/>
      <c r="YP710"/>
      <c r="YQ710"/>
      <c r="YR710"/>
      <c r="YS710"/>
      <c r="YT710"/>
      <c r="YU710"/>
      <c r="YV710"/>
      <c r="YW710"/>
      <c r="YX710"/>
      <c r="YY710"/>
      <c r="YZ710"/>
      <c r="ZA710"/>
      <c r="ZB710"/>
      <c r="ZC710"/>
      <c r="ZD710"/>
      <c r="ZE710"/>
      <c r="ZF710"/>
      <c r="ZG710"/>
      <c r="ZH710"/>
      <c r="ZI710"/>
      <c r="ZJ710"/>
      <c r="ZK710"/>
      <c r="ZL710"/>
      <c r="ZM710"/>
      <c r="ZN710"/>
      <c r="ZO710"/>
      <c r="ZP710"/>
      <c r="ZQ710"/>
      <c r="ZR710"/>
      <c r="ZS710"/>
      <c r="ZT710"/>
      <c r="ZU710"/>
      <c r="ZV710"/>
      <c r="ZW710"/>
      <c r="ZX710"/>
      <c r="ZY710"/>
      <c r="ZZ710"/>
      <c r="AAA710"/>
      <c r="AAB710"/>
      <c r="AAC710"/>
      <c r="AAD710"/>
      <c r="AAE710"/>
      <c r="AAF710"/>
      <c r="AAG710"/>
      <c r="AAH710"/>
      <c r="AAI710"/>
      <c r="AAJ710"/>
      <c r="AAK710"/>
      <c r="AAL710"/>
      <c r="AAM710"/>
      <c r="AAN710"/>
      <c r="AAO710"/>
      <c r="AAP710"/>
      <c r="AAQ710"/>
      <c r="AAR710"/>
      <c r="AAS710"/>
      <c r="AAT710"/>
      <c r="AAU710"/>
      <c r="AAV710"/>
      <c r="AAW710"/>
      <c r="AAX710"/>
      <c r="AAY710"/>
      <c r="AAZ710"/>
      <c r="ABA710"/>
      <c r="ABB710"/>
      <c r="ABC710"/>
      <c r="ABD710"/>
      <c r="ABE710"/>
      <c r="ABF710"/>
      <c r="ABG710"/>
      <c r="ABH710"/>
      <c r="ABI710"/>
      <c r="ABJ710"/>
      <c r="ABK710"/>
      <c r="ABL710"/>
      <c r="ABM710"/>
      <c r="ABN710"/>
      <c r="ABO710"/>
      <c r="ABP710"/>
      <c r="ABQ710"/>
      <c r="ABR710"/>
      <c r="ABS710"/>
      <c r="ABT710"/>
      <c r="ABU710"/>
      <c r="ABV710"/>
      <c r="ABW710"/>
      <c r="ABX710"/>
      <c r="ABY710"/>
      <c r="ABZ710"/>
      <c r="ACA710"/>
      <c r="ACB710"/>
      <c r="ACC710"/>
      <c r="ACD710"/>
      <c r="ACE710"/>
      <c r="ACF710"/>
      <c r="ACG710"/>
      <c r="ACH710"/>
      <c r="ACI710"/>
      <c r="ACJ710"/>
      <c r="ACK710"/>
      <c r="ACL710"/>
      <c r="ACM710"/>
      <c r="ACN710"/>
      <c r="ACO710"/>
      <c r="ACP710"/>
      <c r="ACQ710"/>
      <c r="ACR710"/>
      <c r="ACS710"/>
      <c r="ACT710"/>
      <c r="ACU710"/>
      <c r="ACV710"/>
      <c r="ACW710"/>
      <c r="ACX710"/>
      <c r="ACY710"/>
      <c r="ACZ710"/>
      <c r="ADA710"/>
      <c r="ADB710"/>
      <c r="ADC710"/>
      <c r="ADD710"/>
      <c r="ADE710"/>
      <c r="ADF710"/>
      <c r="ADG710"/>
      <c r="ADH710"/>
      <c r="ADI710"/>
      <c r="ADJ710"/>
      <c r="ADK710"/>
      <c r="ADL710"/>
      <c r="ADM710"/>
      <c r="ADN710"/>
      <c r="ADO710"/>
      <c r="ADP710"/>
      <c r="ADQ710"/>
      <c r="ADR710"/>
      <c r="ADS710"/>
      <c r="ADT710"/>
      <c r="ADU710"/>
      <c r="ADV710"/>
      <c r="ADW710"/>
      <c r="ADX710"/>
      <c r="ADY710"/>
      <c r="ADZ710"/>
      <c r="AEA710"/>
      <c r="AEB710"/>
      <c r="AEC710"/>
      <c r="AED710"/>
      <c r="AEE710"/>
      <c r="AEF710"/>
      <c r="AEG710"/>
      <c r="AEH710"/>
      <c r="AEI710"/>
      <c r="AEJ710"/>
      <c r="AEK710"/>
      <c r="AEL710"/>
      <c r="AEM710"/>
      <c r="AEN710"/>
      <c r="AEO710"/>
      <c r="AEP710"/>
      <c r="AEQ710"/>
      <c r="AER710"/>
      <c r="AES710"/>
      <c r="AET710"/>
      <c r="AEU710"/>
      <c r="AEV710"/>
      <c r="AEW710"/>
      <c r="AEX710"/>
      <c r="AEY710"/>
      <c r="AEZ710"/>
      <c r="AFA710"/>
      <c r="AFB710"/>
      <c r="AFC710"/>
      <c r="AFD710"/>
      <c r="AFE710"/>
      <c r="AFF710"/>
      <c r="AFG710"/>
      <c r="AFH710"/>
      <c r="AFI710"/>
      <c r="AFJ710"/>
      <c r="AFK710"/>
      <c r="AFL710"/>
      <c r="AFM710"/>
      <c r="AFN710"/>
      <c r="AFO710"/>
      <c r="AFP710"/>
      <c r="AFQ710"/>
      <c r="AFR710"/>
      <c r="AFS710"/>
      <c r="AFT710"/>
      <c r="AFU710"/>
      <c r="AFV710"/>
      <c r="AFW710"/>
      <c r="AFX710"/>
      <c r="AFY710"/>
      <c r="AFZ710"/>
      <c r="AGA710"/>
      <c r="AGB710"/>
      <c r="AGC710"/>
      <c r="AGD710"/>
      <c r="AGE710"/>
      <c r="AGF710"/>
      <c r="AGG710"/>
      <c r="AGH710"/>
      <c r="AGI710"/>
      <c r="AGJ710"/>
      <c r="AGK710"/>
      <c r="AGL710"/>
      <c r="AGM710"/>
      <c r="AGN710"/>
      <c r="AGO710"/>
      <c r="AGP710"/>
      <c r="AGQ710"/>
      <c r="AGR710"/>
      <c r="AGS710"/>
      <c r="AGT710"/>
      <c r="AGU710"/>
      <c r="AGV710"/>
      <c r="AGW710"/>
      <c r="AGX710"/>
      <c r="AGY710"/>
      <c r="AGZ710"/>
      <c r="AHA710"/>
      <c r="AHB710"/>
      <c r="AHC710"/>
      <c r="AHD710"/>
      <c r="AHE710"/>
      <c r="AHF710"/>
      <c r="AHG710"/>
      <c r="AHH710"/>
      <c r="AHI710"/>
      <c r="AHJ710"/>
      <c r="AHK710"/>
      <c r="AHL710"/>
      <c r="AHM710"/>
      <c r="AHN710"/>
      <c r="AHO710"/>
      <c r="AHP710"/>
      <c r="AHQ710"/>
      <c r="AHR710"/>
      <c r="AHS710"/>
      <c r="AHT710"/>
      <c r="AHU710"/>
      <c r="AHV710"/>
      <c r="AHW710"/>
      <c r="AHX710"/>
      <c r="AHY710"/>
      <c r="AHZ710"/>
      <c r="AIA710"/>
      <c r="AIB710"/>
      <c r="AIC710"/>
      <c r="AID710"/>
      <c r="AIE710"/>
      <c r="AIF710"/>
      <c r="AIG710"/>
      <c r="AIH710"/>
      <c r="AII710"/>
      <c r="AIJ710"/>
      <c r="AIK710"/>
      <c r="AIL710"/>
      <c r="AIM710"/>
      <c r="AIN710"/>
      <c r="AIO710"/>
      <c r="AIP710"/>
      <c r="AIQ710"/>
      <c r="AIR710"/>
      <c r="AIS710"/>
      <c r="AIT710"/>
      <c r="AIU710"/>
      <c r="AIV710"/>
      <c r="AIW710"/>
      <c r="AIX710"/>
      <c r="AIY710"/>
      <c r="AIZ710"/>
      <c r="AJA710"/>
      <c r="AJB710"/>
      <c r="AJC710"/>
      <c r="AJD710"/>
      <c r="AJE710"/>
      <c r="AJF710"/>
      <c r="AJG710"/>
      <c r="AJH710"/>
      <c r="AJI710"/>
      <c r="AJJ710"/>
      <c r="AJK710"/>
      <c r="AJL710"/>
      <c r="AJM710"/>
      <c r="AJN710"/>
      <c r="AJO710"/>
      <c r="AJP710"/>
      <c r="AJQ710"/>
      <c r="AJR710"/>
      <c r="AJS710"/>
      <c r="AJT710"/>
      <c r="AJU710"/>
      <c r="AJV710"/>
      <c r="AJW710"/>
      <c r="AJX710"/>
      <c r="AJY710"/>
      <c r="AJZ710"/>
      <c r="AKA710"/>
      <c r="AKB710"/>
      <c r="AKC710"/>
      <c r="AKD710"/>
      <c r="AKE710"/>
      <c r="AKF710"/>
      <c r="AKG710"/>
      <c r="AKH710"/>
      <c r="AKI710"/>
      <c r="AKJ710"/>
      <c r="AKK710"/>
      <c r="AKL710"/>
      <c r="AKM710"/>
      <c r="AKN710"/>
      <c r="AKO710"/>
      <c r="AKP710"/>
      <c r="AKQ710"/>
      <c r="AKR710"/>
      <c r="AKS710"/>
      <c r="AKT710"/>
      <c r="AKU710"/>
      <c r="AKV710"/>
      <c r="AKW710"/>
      <c r="AKX710"/>
      <c r="AKY710"/>
      <c r="AKZ710"/>
      <c r="ALA710"/>
      <c r="ALB710"/>
      <c r="ALC710"/>
      <c r="ALD710"/>
      <c r="ALE710"/>
      <c r="ALF710"/>
      <c r="ALG710"/>
      <c r="ALH710"/>
      <c r="ALI710"/>
      <c r="ALJ710"/>
      <c r="ALK710"/>
      <c r="ALL710"/>
      <c r="ALM710"/>
      <c r="ALN710"/>
      <c r="ALO710"/>
      <c r="ALP710"/>
      <c r="ALQ710"/>
      <c r="ALR710"/>
      <c r="ALS710"/>
      <c r="ALT710"/>
      <c r="ALU710"/>
      <c r="ALV710"/>
      <c r="ALW710"/>
      <c r="ALX710"/>
      <c r="ALY710"/>
      <c r="ALZ710"/>
      <c r="AMA710"/>
      <c r="AMB710"/>
      <c r="AMC710"/>
      <c r="AMD710"/>
      <c r="AME710"/>
      <c r="AMF710"/>
      <c r="AMG710"/>
      <c r="AMH710"/>
      <c r="AMI710"/>
      <c r="AMJ710"/>
    </row>
    <row r="711" spans="1:1024" outlineLevel="1" x14ac:dyDescent="0.25">
      <c r="A711"/>
      <c r="B711" s="254"/>
      <c r="C711" s="84"/>
      <c r="D711" s="386" t="s">
        <v>596</v>
      </c>
      <c r="E711" s="273">
        <v>55</v>
      </c>
      <c r="F711" s="273">
        <v>8</v>
      </c>
      <c r="G711" s="222">
        <v>0.1</v>
      </c>
      <c r="H711" s="221"/>
      <c r="I711" s="84"/>
      <c r="J711" s="222">
        <f t="shared" si="19"/>
        <v>44</v>
      </c>
      <c r="K711" s="86"/>
      <c r="L711" s="87"/>
      <c r="M711" s="88"/>
      <c r="N711"/>
      <c r="O711" s="80"/>
      <c r="P711" s="208">
        <f t="shared" si="17"/>
        <v>0</v>
      </c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  <c r="IW711"/>
      <c r="IX711"/>
      <c r="IY711"/>
      <c r="IZ711"/>
      <c r="JA711"/>
      <c r="JB711"/>
      <c r="JC711"/>
      <c r="JD711"/>
      <c r="JE711"/>
      <c r="JF711"/>
      <c r="JG711"/>
      <c r="JH711"/>
      <c r="JI711"/>
      <c r="JJ711"/>
      <c r="JK711"/>
      <c r="JL711"/>
      <c r="JM711"/>
      <c r="JN711"/>
      <c r="JO711"/>
      <c r="JP711"/>
      <c r="JQ711"/>
      <c r="JR711"/>
      <c r="JS711"/>
      <c r="JT711"/>
      <c r="JU711"/>
      <c r="JV711"/>
      <c r="JW711"/>
      <c r="JX711"/>
      <c r="JY711"/>
      <c r="JZ711"/>
      <c r="KA711"/>
      <c r="KB711"/>
      <c r="KC711"/>
      <c r="KD711"/>
      <c r="KE711"/>
      <c r="KF711"/>
      <c r="KG711"/>
      <c r="KH711"/>
      <c r="KI711"/>
      <c r="KJ711"/>
      <c r="KK711"/>
      <c r="KL711"/>
      <c r="KM711"/>
      <c r="KN711"/>
      <c r="KO711"/>
      <c r="KP711"/>
      <c r="KQ711"/>
      <c r="KR711"/>
      <c r="KS711"/>
      <c r="KT711"/>
      <c r="KU711"/>
      <c r="KV711"/>
      <c r="KW711"/>
      <c r="KX711"/>
      <c r="KY711"/>
      <c r="KZ711"/>
      <c r="LA711"/>
      <c r="LB711"/>
      <c r="LC711"/>
      <c r="LD711"/>
      <c r="LE711"/>
      <c r="LF711"/>
      <c r="LG711"/>
      <c r="LH711"/>
      <c r="LI711"/>
      <c r="LJ711"/>
      <c r="LK711"/>
      <c r="LL711"/>
      <c r="LM711"/>
      <c r="LN711"/>
      <c r="LO711"/>
      <c r="LP711"/>
      <c r="LQ711"/>
      <c r="LR711"/>
      <c r="LS711"/>
      <c r="LT711"/>
      <c r="LU711"/>
      <c r="LV711"/>
      <c r="LW711"/>
      <c r="LX711"/>
      <c r="LY711"/>
      <c r="LZ711"/>
      <c r="MA711"/>
      <c r="MB711"/>
      <c r="MC711"/>
      <c r="MD711"/>
      <c r="ME711"/>
      <c r="MF711"/>
      <c r="MG711"/>
      <c r="MH711"/>
      <c r="MI711"/>
      <c r="MJ711"/>
      <c r="MK711"/>
      <c r="ML711"/>
      <c r="MM711"/>
      <c r="MN711"/>
      <c r="MO711"/>
      <c r="MP711"/>
      <c r="MQ711"/>
      <c r="MR711"/>
      <c r="MS711"/>
      <c r="MT711"/>
      <c r="MU711"/>
      <c r="MV711"/>
      <c r="MW711"/>
      <c r="MX711"/>
      <c r="MY711"/>
      <c r="MZ711"/>
      <c r="NA711"/>
      <c r="NB711"/>
      <c r="NC711"/>
      <c r="ND711"/>
      <c r="NE711"/>
      <c r="NF711"/>
      <c r="NG711"/>
      <c r="NH711"/>
      <c r="NI711"/>
      <c r="NJ711"/>
      <c r="NK711"/>
      <c r="NL711"/>
      <c r="NM711"/>
      <c r="NN711"/>
      <c r="NO711"/>
      <c r="NP711"/>
      <c r="NQ711"/>
      <c r="NR711"/>
      <c r="NS711"/>
      <c r="NT711"/>
      <c r="NU711"/>
      <c r="NV711"/>
      <c r="NW711"/>
      <c r="NX711"/>
      <c r="NY711"/>
      <c r="NZ711"/>
      <c r="OA711"/>
      <c r="OB711"/>
      <c r="OC711"/>
      <c r="OD711"/>
      <c r="OE711"/>
      <c r="OF711"/>
      <c r="OG711"/>
      <c r="OH711"/>
      <c r="OI711"/>
      <c r="OJ711"/>
      <c r="OK711"/>
      <c r="OL711"/>
      <c r="OM711"/>
      <c r="ON711"/>
      <c r="OO711"/>
      <c r="OP711"/>
      <c r="OQ711"/>
      <c r="OR711"/>
      <c r="OS711"/>
      <c r="OT711"/>
      <c r="OU711"/>
      <c r="OV711"/>
      <c r="OW711"/>
      <c r="OX711"/>
      <c r="OY711"/>
      <c r="OZ711"/>
      <c r="PA711"/>
      <c r="PB711"/>
      <c r="PC711"/>
      <c r="PD711"/>
      <c r="PE711"/>
      <c r="PF711"/>
      <c r="PG711"/>
      <c r="PH711"/>
      <c r="PI711"/>
      <c r="PJ711"/>
      <c r="PK711"/>
      <c r="PL711"/>
      <c r="PM711"/>
      <c r="PN711"/>
      <c r="PO711"/>
      <c r="PP711"/>
      <c r="PQ711"/>
      <c r="PR711"/>
      <c r="PS711"/>
      <c r="PT711"/>
      <c r="PU711"/>
      <c r="PV711"/>
      <c r="PW711"/>
      <c r="PX711"/>
      <c r="PY711"/>
      <c r="PZ711"/>
      <c r="QA711"/>
      <c r="QB711"/>
      <c r="QC711"/>
      <c r="QD711"/>
      <c r="QE711"/>
      <c r="QF711"/>
      <c r="QG711"/>
      <c r="QH711"/>
      <c r="QI711"/>
      <c r="QJ711"/>
      <c r="QK711"/>
      <c r="QL711"/>
      <c r="QM711"/>
      <c r="QN711"/>
      <c r="QO711"/>
      <c r="QP711"/>
      <c r="QQ711"/>
      <c r="QR711"/>
      <c r="QS711"/>
      <c r="QT711"/>
      <c r="QU711"/>
      <c r="QV711"/>
      <c r="QW711"/>
      <c r="QX711"/>
      <c r="QY711"/>
      <c r="QZ711"/>
      <c r="RA711"/>
      <c r="RB711"/>
      <c r="RC711"/>
      <c r="RD711"/>
      <c r="RE711"/>
      <c r="RF711"/>
      <c r="RG711"/>
      <c r="RH711"/>
      <c r="RI711"/>
      <c r="RJ711"/>
      <c r="RK711"/>
      <c r="RL711"/>
      <c r="RM711"/>
      <c r="RN711"/>
      <c r="RO711"/>
      <c r="RP711"/>
      <c r="RQ711"/>
      <c r="RR711"/>
      <c r="RS711"/>
      <c r="RT711"/>
      <c r="RU711"/>
      <c r="RV711"/>
      <c r="RW711"/>
      <c r="RX711"/>
      <c r="RY711"/>
      <c r="RZ711"/>
      <c r="SA711"/>
      <c r="SB711"/>
      <c r="SC711"/>
      <c r="SD711"/>
      <c r="SE711"/>
      <c r="SF711"/>
      <c r="SG711"/>
      <c r="SH711"/>
      <c r="SI711"/>
      <c r="SJ711"/>
      <c r="SK711"/>
      <c r="SL711"/>
      <c r="SM711"/>
      <c r="SN711"/>
      <c r="SO711"/>
      <c r="SP711"/>
      <c r="SQ711"/>
      <c r="SR711"/>
      <c r="SS711"/>
      <c r="ST711"/>
      <c r="SU711"/>
      <c r="SV711"/>
      <c r="SW711"/>
      <c r="SX711"/>
      <c r="SY711"/>
      <c r="SZ711"/>
      <c r="TA711"/>
      <c r="TB711"/>
      <c r="TC711"/>
      <c r="TD711"/>
      <c r="TE711"/>
      <c r="TF711"/>
      <c r="TG711"/>
      <c r="TH711"/>
      <c r="TI711"/>
      <c r="TJ711"/>
      <c r="TK711"/>
      <c r="TL711"/>
      <c r="TM711"/>
      <c r="TN711"/>
      <c r="TO711"/>
      <c r="TP711"/>
      <c r="TQ711"/>
      <c r="TR711"/>
      <c r="TS711"/>
      <c r="TT711"/>
      <c r="TU711"/>
      <c r="TV711"/>
      <c r="TW711"/>
      <c r="TX711"/>
      <c r="TY711"/>
      <c r="TZ711"/>
      <c r="UA711"/>
      <c r="UB711"/>
      <c r="UC711"/>
      <c r="UD711"/>
      <c r="UE711"/>
      <c r="UF711"/>
      <c r="UG711"/>
      <c r="UH711"/>
      <c r="UI711"/>
      <c r="UJ711"/>
      <c r="UK711"/>
      <c r="UL711"/>
      <c r="UM711"/>
      <c r="UN711"/>
      <c r="UO711"/>
      <c r="UP711"/>
      <c r="UQ711"/>
      <c r="UR711"/>
      <c r="US711"/>
      <c r="UT711"/>
      <c r="UU711"/>
      <c r="UV711"/>
      <c r="UW711"/>
      <c r="UX711"/>
      <c r="UY711"/>
      <c r="UZ711"/>
      <c r="VA711"/>
      <c r="VB711"/>
      <c r="VC711"/>
      <c r="VD711"/>
      <c r="VE711"/>
      <c r="VF711"/>
      <c r="VG711"/>
      <c r="VH711"/>
      <c r="VI711"/>
      <c r="VJ711"/>
      <c r="VK711"/>
      <c r="VL711"/>
      <c r="VM711"/>
      <c r="VN711"/>
      <c r="VO711"/>
      <c r="VP711"/>
      <c r="VQ711"/>
      <c r="VR711"/>
      <c r="VS711"/>
      <c r="VT711"/>
      <c r="VU711"/>
      <c r="VV711"/>
      <c r="VW711"/>
      <c r="VX711"/>
      <c r="VY711"/>
      <c r="VZ711"/>
      <c r="WA711"/>
      <c r="WB711"/>
      <c r="WC711"/>
      <c r="WD711"/>
      <c r="WE711"/>
      <c r="WF711"/>
      <c r="WG711"/>
      <c r="WH711"/>
      <c r="WI711"/>
      <c r="WJ711"/>
      <c r="WK711"/>
      <c r="WL711"/>
      <c r="WM711"/>
      <c r="WN711"/>
      <c r="WO711"/>
      <c r="WP711"/>
      <c r="WQ711"/>
      <c r="WR711"/>
      <c r="WS711"/>
      <c r="WT711"/>
      <c r="WU711"/>
      <c r="WV711"/>
      <c r="WW711"/>
      <c r="WX711"/>
      <c r="WY711"/>
      <c r="WZ711"/>
      <c r="XA711"/>
      <c r="XB711"/>
      <c r="XC711"/>
      <c r="XD711"/>
      <c r="XE711"/>
      <c r="XF711"/>
      <c r="XG711"/>
      <c r="XH711"/>
      <c r="XI711"/>
      <c r="XJ711"/>
      <c r="XK711"/>
      <c r="XL711"/>
      <c r="XM711"/>
      <c r="XN711"/>
      <c r="XO711"/>
      <c r="XP711"/>
      <c r="XQ711"/>
      <c r="XR711"/>
      <c r="XS711"/>
      <c r="XT711"/>
      <c r="XU711"/>
      <c r="XV711"/>
      <c r="XW711"/>
      <c r="XX711"/>
      <c r="XY711"/>
      <c r="XZ711"/>
      <c r="YA711"/>
      <c r="YB711"/>
      <c r="YC711"/>
      <c r="YD711"/>
      <c r="YE711"/>
      <c r="YF711"/>
      <c r="YG711"/>
      <c r="YH711"/>
      <c r="YI711"/>
      <c r="YJ711"/>
      <c r="YK711"/>
      <c r="YL711"/>
      <c r="YM711"/>
      <c r="YN711"/>
      <c r="YO711"/>
      <c r="YP711"/>
      <c r="YQ711"/>
      <c r="YR711"/>
      <c r="YS711"/>
      <c r="YT711"/>
      <c r="YU711"/>
      <c r="YV711"/>
      <c r="YW711"/>
      <c r="YX711"/>
      <c r="YY711"/>
      <c r="YZ711"/>
      <c r="ZA711"/>
      <c r="ZB711"/>
      <c r="ZC711"/>
      <c r="ZD711"/>
      <c r="ZE711"/>
      <c r="ZF711"/>
      <c r="ZG711"/>
      <c r="ZH711"/>
      <c r="ZI711"/>
      <c r="ZJ711"/>
      <c r="ZK711"/>
      <c r="ZL711"/>
      <c r="ZM711"/>
      <c r="ZN711"/>
      <c r="ZO711"/>
      <c r="ZP711"/>
      <c r="ZQ711"/>
      <c r="ZR711"/>
      <c r="ZS711"/>
      <c r="ZT711"/>
      <c r="ZU711"/>
      <c r="ZV711"/>
      <c r="ZW711"/>
      <c r="ZX711"/>
      <c r="ZY711"/>
      <c r="ZZ711"/>
      <c r="AAA711"/>
      <c r="AAB711"/>
      <c r="AAC711"/>
      <c r="AAD711"/>
      <c r="AAE711"/>
      <c r="AAF711"/>
      <c r="AAG711"/>
      <c r="AAH711"/>
      <c r="AAI711"/>
      <c r="AAJ711"/>
      <c r="AAK711"/>
      <c r="AAL711"/>
      <c r="AAM711"/>
      <c r="AAN711"/>
      <c r="AAO711"/>
      <c r="AAP711"/>
      <c r="AAQ711"/>
      <c r="AAR711"/>
      <c r="AAS711"/>
      <c r="AAT711"/>
      <c r="AAU711"/>
      <c r="AAV711"/>
      <c r="AAW711"/>
      <c r="AAX711"/>
      <c r="AAY711"/>
      <c r="AAZ711"/>
      <c r="ABA711"/>
      <c r="ABB711"/>
      <c r="ABC711"/>
      <c r="ABD711"/>
      <c r="ABE711"/>
      <c r="ABF711"/>
      <c r="ABG711"/>
      <c r="ABH711"/>
      <c r="ABI711"/>
      <c r="ABJ711"/>
      <c r="ABK711"/>
      <c r="ABL711"/>
      <c r="ABM711"/>
      <c r="ABN711"/>
      <c r="ABO711"/>
      <c r="ABP711"/>
      <c r="ABQ711"/>
      <c r="ABR711"/>
      <c r="ABS711"/>
      <c r="ABT711"/>
      <c r="ABU711"/>
      <c r="ABV711"/>
      <c r="ABW711"/>
      <c r="ABX711"/>
      <c r="ABY711"/>
      <c r="ABZ711"/>
      <c r="ACA711"/>
      <c r="ACB711"/>
      <c r="ACC711"/>
      <c r="ACD711"/>
      <c r="ACE711"/>
      <c r="ACF711"/>
      <c r="ACG711"/>
      <c r="ACH711"/>
      <c r="ACI711"/>
      <c r="ACJ711"/>
      <c r="ACK711"/>
      <c r="ACL711"/>
      <c r="ACM711"/>
      <c r="ACN711"/>
      <c r="ACO711"/>
      <c r="ACP711"/>
      <c r="ACQ711"/>
      <c r="ACR711"/>
      <c r="ACS711"/>
      <c r="ACT711"/>
      <c r="ACU711"/>
      <c r="ACV711"/>
      <c r="ACW711"/>
      <c r="ACX711"/>
      <c r="ACY711"/>
      <c r="ACZ711"/>
      <c r="ADA711"/>
      <c r="ADB711"/>
      <c r="ADC711"/>
      <c r="ADD711"/>
      <c r="ADE711"/>
      <c r="ADF711"/>
      <c r="ADG711"/>
      <c r="ADH711"/>
      <c r="ADI711"/>
      <c r="ADJ711"/>
      <c r="ADK711"/>
      <c r="ADL711"/>
      <c r="ADM711"/>
      <c r="ADN711"/>
      <c r="ADO711"/>
      <c r="ADP711"/>
      <c r="ADQ711"/>
      <c r="ADR711"/>
      <c r="ADS711"/>
      <c r="ADT711"/>
      <c r="ADU711"/>
      <c r="ADV711"/>
      <c r="ADW711"/>
      <c r="ADX711"/>
      <c r="ADY711"/>
      <c r="ADZ711"/>
      <c r="AEA711"/>
      <c r="AEB711"/>
      <c r="AEC711"/>
      <c r="AED711"/>
      <c r="AEE711"/>
      <c r="AEF711"/>
      <c r="AEG711"/>
      <c r="AEH711"/>
      <c r="AEI711"/>
      <c r="AEJ711"/>
      <c r="AEK711"/>
      <c r="AEL711"/>
      <c r="AEM711"/>
      <c r="AEN711"/>
      <c r="AEO711"/>
      <c r="AEP711"/>
      <c r="AEQ711"/>
      <c r="AER711"/>
      <c r="AES711"/>
      <c r="AET711"/>
      <c r="AEU711"/>
      <c r="AEV711"/>
      <c r="AEW711"/>
      <c r="AEX711"/>
      <c r="AEY711"/>
      <c r="AEZ711"/>
      <c r="AFA711"/>
      <c r="AFB711"/>
      <c r="AFC711"/>
      <c r="AFD711"/>
      <c r="AFE711"/>
      <c r="AFF711"/>
      <c r="AFG711"/>
      <c r="AFH711"/>
      <c r="AFI711"/>
      <c r="AFJ711"/>
      <c r="AFK711"/>
      <c r="AFL711"/>
      <c r="AFM711"/>
      <c r="AFN711"/>
      <c r="AFO711"/>
      <c r="AFP711"/>
      <c r="AFQ711"/>
      <c r="AFR711"/>
      <c r="AFS711"/>
      <c r="AFT711"/>
      <c r="AFU711"/>
      <c r="AFV711"/>
      <c r="AFW711"/>
      <c r="AFX711"/>
      <c r="AFY711"/>
      <c r="AFZ711"/>
      <c r="AGA711"/>
      <c r="AGB711"/>
      <c r="AGC711"/>
      <c r="AGD711"/>
      <c r="AGE711"/>
      <c r="AGF711"/>
      <c r="AGG711"/>
      <c r="AGH711"/>
      <c r="AGI711"/>
      <c r="AGJ711"/>
      <c r="AGK711"/>
      <c r="AGL711"/>
      <c r="AGM711"/>
      <c r="AGN711"/>
      <c r="AGO711"/>
      <c r="AGP711"/>
      <c r="AGQ711"/>
      <c r="AGR711"/>
      <c r="AGS711"/>
      <c r="AGT711"/>
      <c r="AGU711"/>
      <c r="AGV711"/>
      <c r="AGW711"/>
      <c r="AGX711"/>
      <c r="AGY711"/>
      <c r="AGZ711"/>
      <c r="AHA711"/>
      <c r="AHB711"/>
      <c r="AHC711"/>
      <c r="AHD711"/>
      <c r="AHE711"/>
      <c r="AHF711"/>
      <c r="AHG711"/>
      <c r="AHH711"/>
      <c r="AHI711"/>
      <c r="AHJ711"/>
      <c r="AHK711"/>
      <c r="AHL711"/>
      <c r="AHM711"/>
      <c r="AHN711"/>
      <c r="AHO711"/>
      <c r="AHP711"/>
      <c r="AHQ711"/>
      <c r="AHR711"/>
      <c r="AHS711"/>
      <c r="AHT711"/>
      <c r="AHU711"/>
      <c r="AHV711"/>
      <c r="AHW711"/>
      <c r="AHX711"/>
      <c r="AHY711"/>
      <c r="AHZ711"/>
      <c r="AIA711"/>
      <c r="AIB711"/>
      <c r="AIC711"/>
      <c r="AID711"/>
      <c r="AIE711"/>
      <c r="AIF711"/>
      <c r="AIG711"/>
      <c r="AIH711"/>
      <c r="AII711"/>
      <c r="AIJ711"/>
      <c r="AIK711"/>
      <c r="AIL711"/>
      <c r="AIM711"/>
      <c r="AIN711"/>
      <c r="AIO711"/>
      <c r="AIP711"/>
      <c r="AIQ711"/>
      <c r="AIR711"/>
      <c r="AIS711"/>
      <c r="AIT711"/>
      <c r="AIU711"/>
      <c r="AIV711"/>
      <c r="AIW711"/>
      <c r="AIX711"/>
      <c r="AIY711"/>
      <c r="AIZ711"/>
      <c r="AJA711"/>
      <c r="AJB711"/>
      <c r="AJC711"/>
      <c r="AJD711"/>
      <c r="AJE711"/>
      <c r="AJF711"/>
      <c r="AJG711"/>
      <c r="AJH711"/>
      <c r="AJI711"/>
      <c r="AJJ711"/>
      <c r="AJK711"/>
      <c r="AJL711"/>
      <c r="AJM711"/>
      <c r="AJN711"/>
      <c r="AJO711"/>
      <c r="AJP711"/>
      <c r="AJQ711"/>
      <c r="AJR711"/>
      <c r="AJS711"/>
      <c r="AJT711"/>
      <c r="AJU711"/>
      <c r="AJV711"/>
      <c r="AJW711"/>
      <c r="AJX711"/>
      <c r="AJY711"/>
      <c r="AJZ711"/>
      <c r="AKA711"/>
      <c r="AKB711"/>
      <c r="AKC711"/>
      <c r="AKD711"/>
      <c r="AKE711"/>
      <c r="AKF711"/>
      <c r="AKG711"/>
      <c r="AKH711"/>
      <c r="AKI711"/>
      <c r="AKJ711"/>
      <c r="AKK711"/>
      <c r="AKL711"/>
      <c r="AKM711"/>
      <c r="AKN711"/>
      <c r="AKO711"/>
      <c r="AKP711"/>
      <c r="AKQ711"/>
      <c r="AKR711"/>
      <c r="AKS711"/>
      <c r="AKT711"/>
      <c r="AKU711"/>
      <c r="AKV711"/>
      <c r="AKW711"/>
      <c r="AKX711"/>
      <c r="AKY711"/>
      <c r="AKZ711"/>
      <c r="ALA711"/>
      <c r="ALB711"/>
      <c r="ALC711"/>
      <c r="ALD711"/>
      <c r="ALE711"/>
      <c r="ALF711"/>
      <c r="ALG711"/>
      <c r="ALH711"/>
      <c r="ALI711"/>
      <c r="ALJ711"/>
      <c r="ALK711"/>
      <c r="ALL711"/>
      <c r="ALM711"/>
      <c r="ALN711"/>
      <c r="ALO711"/>
      <c r="ALP711"/>
      <c r="ALQ711"/>
      <c r="ALR711"/>
      <c r="ALS711"/>
      <c r="ALT711"/>
      <c r="ALU711"/>
      <c r="ALV711"/>
      <c r="ALW711"/>
      <c r="ALX711"/>
      <c r="ALY711"/>
      <c r="ALZ711"/>
      <c r="AMA711"/>
      <c r="AMB711"/>
      <c r="AMC711"/>
      <c r="AMD711"/>
      <c r="AME711"/>
      <c r="AMF711"/>
      <c r="AMG711"/>
      <c r="AMH711"/>
      <c r="AMI711"/>
      <c r="AMJ711"/>
    </row>
    <row r="712" spans="1:1024" outlineLevel="1" x14ac:dyDescent="0.25">
      <c r="A712"/>
      <c r="B712" s="254"/>
      <c r="C712" s="84"/>
      <c r="D712" s="85"/>
      <c r="E712" s="85"/>
      <c r="F712" s="85"/>
      <c r="G712" s="85"/>
      <c r="H712" s="221"/>
      <c r="I712" s="84"/>
      <c r="J712" s="86"/>
      <c r="K712" s="86"/>
      <c r="L712" s="87"/>
      <c r="M712" s="88"/>
      <c r="N712"/>
      <c r="O712" s="80"/>
      <c r="P712" s="208">
        <f t="shared" si="17"/>
        <v>0</v>
      </c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  <c r="HH712"/>
      <c r="HI712"/>
      <c r="HJ712"/>
      <c r="HK712"/>
      <c r="HL712"/>
      <c r="HM712"/>
      <c r="HN712"/>
      <c r="HO712"/>
      <c r="HP712"/>
      <c r="HQ712"/>
      <c r="HR712"/>
      <c r="HS712"/>
      <c r="HT712"/>
      <c r="HU712"/>
      <c r="HV712"/>
      <c r="HW712"/>
      <c r="HX712"/>
      <c r="HY712"/>
      <c r="HZ712"/>
      <c r="IA712"/>
      <c r="IB712"/>
      <c r="IC712"/>
      <c r="ID712"/>
      <c r="IE712"/>
      <c r="IF712"/>
      <c r="IG712"/>
      <c r="IH712"/>
      <c r="II712"/>
      <c r="IJ712"/>
      <c r="IK712"/>
      <c r="IL712"/>
      <c r="IM712"/>
      <c r="IN712"/>
      <c r="IO712"/>
      <c r="IP712"/>
      <c r="IQ712"/>
      <c r="IR712"/>
      <c r="IS712"/>
      <c r="IT712"/>
      <c r="IU712"/>
      <c r="IV712"/>
      <c r="IW712"/>
      <c r="IX712"/>
      <c r="IY712"/>
      <c r="IZ712"/>
      <c r="JA712"/>
      <c r="JB712"/>
      <c r="JC712"/>
      <c r="JD712"/>
      <c r="JE712"/>
      <c r="JF712"/>
      <c r="JG712"/>
      <c r="JH712"/>
      <c r="JI712"/>
      <c r="JJ712"/>
      <c r="JK712"/>
      <c r="JL712"/>
      <c r="JM712"/>
      <c r="JN712"/>
      <c r="JO712"/>
      <c r="JP712"/>
      <c r="JQ712"/>
      <c r="JR712"/>
      <c r="JS712"/>
      <c r="JT712"/>
      <c r="JU712"/>
      <c r="JV712"/>
      <c r="JW712"/>
      <c r="JX712"/>
      <c r="JY712"/>
      <c r="JZ712"/>
      <c r="KA712"/>
      <c r="KB712"/>
      <c r="KC712"/>
      <c r="KD712"/>
      <c r="KE712"/>
      <c r="KF712"/>
      <c r="KG712"/>
      <c r="KH712"/>
      <c r="KI712"/>
      <c r="KJ712"/>
      <c r="KK712"/>
      <c r="KL712"/>
      <c r="KM712"/>
      <c r="KN712"/>
      <c r="KO712"/>
      <c r="KP712"/>
      <c r="KQ712"/>
      <c r="KR712"/>
      <c r="KS712"/>
      <c r="KT712"/>
      <c r="KU712"/>
      <c r="KV712"/>
      <c r="KW712"/>
      <c r="KX712"/>
      <c r="KY712"/>
      <c r="KZ712"/>
      <c r="LA712"/>
      <c r="LB712"/>
      <c r="LC712"/>
      <c r="LD712"/>
      <c r="LE712"/>
      <c r="LF712"/>
      <c r="LG712"/>
      <c r="LH712"/>
      <c r="LI712"/>
      <c r="LJ712"/>
      <c r="LK712"/>
      <c r="LL712"/>
      <c r="LM712"/>
      <c r="LN712"/>
      <c r="LO712"/>
      <c r="LP712"/>
      <c r="LQ712"/>
      <c r="LR712"/>
      <c r="LS712"/>
      <c r="LT712"/>
      <c r="LU712"/>
      <c r="LV712"/>
      <c r="LW712"/>
      <c r="LX712"/>
      <c r="LY712"/>
      <c r="LZ712"/>
      <c r="MA712"/>
      <c r="MB712"/>
      <c r="MC712"/>
      <c r="MD712"/>
      <c r="ME712"/>
      <c r="MF712"/>
      <c r="MG712"/>
      <c r="MH712"/>
      <c r="MI712"/>
      <c r="MJ712"/>
      <c r="MK712"/>
      <c r="ML712"/>
      <c r="MM712"/>
      <c r="MN712"/>
      <c r="MO712"/>
      <c r="MP712"/>
      <c r="MQ712"/>
      <c r="MR712"/>
      <c r="MS712"/>
      <c r="MT712"/>
      <c r="MU712"/>
      <c r="MV712"/>
      <c r="MW712"/>
      <c r="MX712"/>
      <c r="MY712"/>
      <c r="MZ712"/>
      <c r="NA712"/>
      <c r="NB712"/>
      <c r="NC712"/>
      <c r="ND712"/>
      <c r="NE712"/>
      <c r="NF712"/>
      <c r="NG712"/>
      <c r="NH712"/>
      <c r="NI712"/>
      <c r="NJ712"/>
      <c r="NK712"/>
      <c r="NL712"/>
      <c r="NM712"/>
      <c r="NN712"/>
      <c r="NO712"/>
      <c r="NP712"/>
      <c r="NQ712"/>
      <c r="NR712"/>
      <c r="NS712"/>
      <c r="NT712"/>
      <c r="NU712"/>
      <c r="NV712"/>
      <c r="NW712"/>
      <c r="NX712"/>
      <c r="NY712"/>
      <c r="NZ712"/>
      <c r="OA712"/>
      <c r="OB712"/>
      <c r="OC712"/>
      <c r="OD712"/>
      <c r="OE712"/>
      <c r="OF712"/>
      <c r="OG712"/>
      <c r="OH712"/>
      <c r="OI712"/>
      <c r="OJ712"/>
      <c r="OK712"/>
      <c r="OL712"/>
      <c r="OM712"/>
      <c r="ON712"/>
      <c r="OO712"/>
      <c r="OP712"/>
      <c r="OQ712"/>
      <c r="OR712"/>
      <c r="OS712"/>
      <c r="OT712"/>
      <c r="OU712"/>
      <c r="OV712"/>
      <c r="OW712"/>
      <c r="OX712"/>
      <c r="OY712"/>
      <c r="OZ712"/>
      <c r="PA712"/>
      <c r="PB712"/>
      <c r="PC712"/>
      <c r="PD712"/>
      <c r="PE712"/>
      <c r="PF712"/>
      <c r="PG712"/>
      <c r="PH712"/>
      <c r="PI712"/>
      <c r="PJ712"/>
      <c r="PK712"/>
      <c r="PL712"/>
      <c r="PM712"/>
      <c r="PN712"/>
      <c r="PO712"/>
      <c r="PP712"/>
      <c r="PQ712"/>
      <c r="PR712"/>
      <c r="PS712"/>
      <c r="PT712"/>
      <c r="PU712"/>
      <c r="PV712"/>
      <c r="PW712"/>
      <c r="PX712"/>
      <c r="PY712"/>
      <c r="PZ712"/>
      <c r="QA712"/>
      <c r="QB712"/>
      <c r="QC712"/>
      <c r="QD712"/>
      <c r="QE712"/>
      <c r="QF712"/>
      <c r="QG712"/>
      <c r="QH712"/>
      <c r="QI712"/>
      <c r="QJ712"/>
      <c r="QK712"/>
      <c r="QL712"/>
      <c r="QM712"/>
      <c r="QN712"/>
      <c r="QO712"/>
      <c r="QP712"/>
      <c r="QQ712"/>
      <c r="QR712"/>
      <c r="QS712"/>
      <c r="QT712"/>
      <c r="QU712"/>
      <c r="QV712"/>
      <c r="QW712"/>
      <c r="QX712"/>
      <c r="QY712"/>
      <c r="QZ712"/>
      <c r="RA712"/>
      <c r="RB712"/>
      <c r="RC712"/>
      <c r="RD712"/>
      <c r="RE712"/>
      <c r="RF712"/>
      <c r="RG712"/>
      <c r="RH712"/>
      <c r="RI712"/>
      <c r="RJ712"/>
      <c r="RK712"/>
      <c r="RL712"/>
      <c r="RM712"/>
      <c r="RN712"/>
      <c r="RO712"/>
      <c r="RP712"/>
      <c r="RQ712"/>
      <c r="RR712"/>
      <c r="RS712"/>
      <c r="RT712"/>
      <c r="RU712"/>
      <c r="RV712"/>
      <c r="RW712"/>
      <c r="RX712"/>
      <c r="RY712"/>
      <c r="RZ712"/>
      <c r="SA712"/>
      <c r="SB712"/>
      <c r="SC712"/>
      <c r="SD712"/>
      <c r="SE712"/>
      <c r="SF712"/>
      <c r="SG712"/>
      <c r="SH712"/>
      <c r="SI712"/>
      <c r="SJ712"/>
      <c r="SK712"/>
      <c r="SL712"/>
      <c r="SM712"/>
      <c r="SN712"/>
      <c r="SO712"/>
      <c r="SP712"/>
      <c r="SQ712"/>
      <c r="SR712"/>
      <c r="SS712"/>
      <c r="ST712"/>
      <c r="SU712"/>
      <c r="SV712"/>
      <c r="SW712"/>
      <c r="SX712"/>
      <c r="SY712"/>
      <c r="SZ712"/>
      <c r="TA712"/>
      <c r="TB712"/>
      <c r="TC712"/>
      <c r="TD712"/>
      <c r="TE712"/>
      <c r="TF712"/>
      <c r="TG712"/>
      <c r="TH712"/>
      <c r="TI712"/>
      <c r="TJ712"/>
      <c r="TK712"/>
      <c r="TL712"/>
      <c r="TM712"/>
      <c r="TN712"/>
      <c r="TO712"/>
      <c r="TP712"/>
      <c r="TQ712"/>
      <c r="TR712"/>
      <c r="TS712"/>
      <c r="TT712"/>
      <c r="TU712"/>
      <c r="TV712"/>
      <c r="TW712"/>
      <c r="TX712"/>
      <c r="TY712"/>
      <c r="TZ712"/>
      <c r="UA712"/>
      <c r="UB712"/>
      <c r="UC712"/>
      <c r="UD712"/>
      <c r="UE712"/>
      <c r="UF712"/>
      <c r="UG712"/>
      <c r="UH712"/>
      <c r="UI712"/>
      <c r="UJ712"/>
      <c r="UK712"/>
      <c r="UL712"/>
      <c r="UM712"/>
      <c r="UN712"/>
      <c r="UO712"/>
      <c r="UP712"/>
      <c r="UQ712"/>
      <c r="UR712"/>
      <c r="US712"/>
      <c r="UT712"/>
      <c r="UU712"/>
      <c r="UV712"/>
      <c r="UW712"/>
      <c r="UX712"/>
      <c r="UY712"/>
      <c r="UZ712"/>
      <c r="VA712"/>
      <c r="VB712"/>
      <c r="VC712"/>
      <c r="VD712"/>
      <c r="VE712"/>
      <c r="VF712"/>
      <c r="VG712"/>
      <c r="VH712"/>
      <c r="VI712"/>
      <c r="VJ712"/>
      <c r="VK712"/>
      <c r="VL712"/>
      <c r="VM712"/>
      <c r="VN712"/>
      <c r="VO712"/>
      <c r="VP712"/>
      <c r="VQ712"/>
      <c r="VR712"/>
      <c r="VS712"/>
      <c r="VT712"/>
      <c r="VU712"/>
      <c r="VV712"/>
      <c r="VW712"/>
      <c r="VX712"/>
      <c r="VY712"/>
      <c r="VZ712"/>
      <c r="WA712"/>
      <c r="WB712"/>
      <c r="WC712"/>
      <c r="WD712"/>
      <c r="WE712"/>
      <c r="WF712"/>
      <c r="WG712"/>
      <c r="WH712"/>
      <c r="WI712"/>
      <c r="WJ712"/>
      <c r="WK712"/>
      <c r="WL712"/>
      <c r="WM712"/>
      <c r="WN712"/>
      <c r="WO712"/>
      <c r="WP712"/>
      <c r="WQ712"/>
      <c r="WR712"/>
      <c r="WS712"/>
      <c r="WT712"/>
      <c r="WU712"/>
      <c r="WV712"/>
      <c r="WW712"/>
      <c r="WX712"/>
      <c r="WY712"/>
      <c r="WZ712"/>
      <c r="XA712"/>
      <c r="XB712"/>
      <c r="XC712"/>
      <c r="XD712"/>
      <c r="XE712"/>
      <c r="XF712"/>
      <c r="XG712"/>
      <c r="XH712"/>
      <c r="XI712"/>
      <c r="XJ712"/>
      <c r="XK712"/>
      <c r="XL712"/>
      <c r="XM712"/>
      <c r="XN712"/>
      <c r="XO712"/>
      <c r="XP712"/>
      <c r="XQ712"/>
      <c r="XR712"/>
      <c r="XS712"/>
      <c r="XT712"/>
      <c r="XU712"/>
      <c r="XV712"/>
      <c r="XW712"/>
      <c r="XX712"/>
      <c r="XY712"/>
      <c r="XZ712"/>
      <c r="YA712"/>
      <c r="YB712"/>
      <c r="YC712"/>
      <c r="YD712"/>
      <c r="YE712"/>
      <c r="YF712"/>
      <c r="YG712"/>
      <c r="YH712"/>
      <c r="YI712"/>
      <c r="YJ712"/>
      <c r="YK712"/>
      <c r="YL712"/>
      <c r="YM712"/>
      <c r="YN712"/>
      <c r="YO712"/>
      <c r="YP712"/>
      <c r="YQ712"/>
      <c r="YR712"/>
      <c r="YS712"/>
      <c r="YT712"/>
      <c r="YU712"/>
      <c r="YV712"/>
      <c r="YW712"/>
      <c r="YX712"/>
      <c r="YY712"/>
      <c r="YZ712"/>
      <c r="ZA712"/>
      <c r="ZB712"/>
      <c r="ZC712"/>
      <c r="ZD712"/>
      <c r="ZE712"/>
      <c r="ZF712"/>
      <c r="ZG712"/>
      <c r="ZH712"/>
      <c r="ZI712"/>
      <c r="ZJ712"/>
      <c r="ZK712"/>
      <c r="ZL712"/>
      <c r="ZM712"/>
      <c r="ZN712"/>
      <c r="ZO712"/>
      <c r="ZP712"/>
      <c r="ZQ712"/>
      <c r="ZR712"/>
      <c r="ZS712"/>
      <c r="ZT712"/>
      <c r="ZU712"/>
      <c r="ZV712"/>
      <c r="ZW712"/>
      <c r="ZX712"/>
      <c r="ZY712"/>
      <c r="ZZ712"/>
      <c r="AAA712"/>
      <c r="AAB712"/>
      <c r="AAC712"/>
      <c r="AAD712"/>
      <c r="AAE712"/>
      <c r="AAF712"/>
      <c r="AAG712"/>
      <c r="AAH712"/>
      <c r="AAI712"/>
      <c r="AAJ712"/>
      <c r="AAK712"/>
      <c r="AAL712"/>
      <c r="AAM712"/>
      <c r="AAN712"/>
      <c r="AAO712"/>
      <c r="AAP712"/>
      <c r="AAQ712"/>
      <c r="AAR712"/>
      <c r="AAS712"/>
      <c r="AAT712"/>
      <c r="AAU712"/>
      <c r="AAV712"/>
      <c r="AAW712"/>
      <c r="AAX712"/>
      <c r="AAY712"/>
      <c r="AAZ712"/>
      <c r="ABA712"/>
      <c r="ABB712"/>
      <c r="ABC712"/>
      <c r="ABD712"/>
      <c r="ABE712"/>
      <c r="ABF712"/>
      <c r="ABG712"/>
      <c r="ABH712"/>
      <c r="ABI712"/>
      <c r="ABJ712"/>
      <c r="ABK712"/>
      <c r="ABL712"/>
      <c r="ABM712"/>
      <c r="ABN712"/>
      <c r="ABO712"/>
      <c r="ABP712"/>
      <c r="ABQ712"/>
      <c r="ABR712"/>
      <c r="ABS712"/>
      <c r="ABT712"/>
      <c r="ABU712"/>
      <c r="ABV712"/>
      <c r="ABW712"/>
      <c r="ABX712"/>
      <c r="ABY712"/>
      <c r="ABZ712"/>
      <c r="ACA712"/>
      <c r="ACB712"/>
      <c r="ACC712"/>
      <c r="ACD712"/>
      <c r="ACE712"/>
      <c r="ACF712"/>
      <c r="ACG712"/>
      <c r="ACH712"/>
      <c r="ACI712"/>
      <c r="ACJ712"/>
      <c r="ACK712"/>
      <c r="ACL712"/>
      <c r="ACM712"/>
      <c r="ACN712"/>
      <c r="ACO712"/>
      <c r="ACP712"/>
      <c r="ACQ712"/>
      <c r="ACR712"/>
      <c r="ACS712"/>
      <c r="ACT712"/>
      <c r="ACU712"/>
      <c r="ACV712"/>
      <c r="ACW712"/>
      <c r="ACX712"/>
      <c r="ACY712"/>
      <c r="ACZ712"/>
      <c r="ADA712"/>
      <c r="ADB712"/>
      <c r="ADC712"/>
      <c r="ADD712"/>
      <c r="ADE712"/>
      <c r="ADF712"/>
      <c r="ADG712"/>
      <c r="ADH712"/>
      <c r="ADI712"/>
      <c r="ADJ712"/>
      <c r="ADK712"/>
      <c r="ADL712"/>
      <c r="ADM712"/>
      <c r="ADN712"/>
      <c r="ADO712"/>
      <c r="ADP712"/>
      <c r="ADQ712"/>
      <c r="ADR712"/>
      <c r="ADS712"/>
      <c r="ADT712"/>
      <c r="ADU712"/>
      <c r="ADV712"/>
      <c r="ADW712"/>
      <c r="ADX712"/>
      <c r="ADY712"/>
      <c r="ADZ712"/>
      <c r="AEA712"/>
      <c r="AEB712"/>
      <c r="AEC712"/>
      <c r="AED712"/>
      <c r="AEE712"/>
      <c r="AEF712"/>
      <c r="AEG712"/>
      <c r="AEH712"/>
      <c r="AEI712"/>
      <c r="AEJ712"/>
      <c r="AEK712"/>
      <c r="AEL712"/>
      <c r="AEM712"/>
      <c r="AEN712"/>
      <c r="AEO712"/>
      <c r="AEP712"/>
      <c r="AEQ712"/>
      <c r="AER712"/>
      <c r="AES712"/>
      <c r="AET712"/>
      <c r="AEU712"/>
      <c r="AEV712"/>
      <c r="AEW712"/>
      <c r="AEX712"/>
      <c r="AEY712"/>
      <c r="AEZ712"/>
      <c r="AFA712"/>
      <c r="AFB712"/>
      <c r="AFC712"/>
      <c r="AFD712"/>
      <c r="AFE712"/>
      <c r="AFF712"/>
      <c r="AFG712"/>
      <c r="AFH712"/>
      <c r="AFI712"/>
      <c r="AFJ712"/>
      <c r="AFK712"/>
      <c r="AFL712"/>
      <c r="AFM712"/>
      <c r="AFN712"/>
      <c r="AFO712"/>
      <c r="AFP712"/>
      <c r="AFQ712"/>
      <c r="AFR712"/>
      <c r="AFS712"/>
      <c r="AFT712"/>
      <c r="AFU712"/>
      <c r="AFV712"/>
      <c r="AFW712"/>
      <c r="AFX712"/>
      <c r="AFY712"/>
      <c r="AFZ712"/>
      <c r="AGA712"/>
      <c r="AGB712"/>
      <c r="AGC712"/>
      <c r="AGD712"/>
      <c r="AGE712"/>
      <c r="AGF712"/>
      <c r="AGG712"/>
      <c r="AGH712"/>
      <c r="AGI712"/>
      <c r="AGJ712"/>
      <c r="AGK712"/>
      <c r="AGL712"/>
      <c r="AGM712"/>
      <c r="AGN712"/>
      <c r="AGO712"/>
      <c r="AGP712"/>
      <c r="AGQ712"/>
      <c r="AGR712"/>
      <c r="AGS712"/>
      <c r="AGT712"/>
      <c r="AGU712"/>
      <c r="AGV712"/>
      <c r="AGW712"/>
      <c r="AGX712"/>
      <c r="AGY712"/>
      <c r="AGZ712"/>
      <c r="AHA712"/>
      <c r="AHB712"/>
      <c r="AHC712"/>
      <c r="AHD712"/>
      <c r="AHE712"/>
      <c r="AHF712"/>
      <c r="AHG712"/>
      <c r="AHH712"/>
      <c r="AHI712"/>
      <c r="AHJ712"/>
      <c r="AHK712"/>
      <c r="AHL712"/>
      <c r="AHM712"/>
      <c r="AHN712"/>
      <c r="AHO712"/>
      <c r="AHP712"/>
      <c r="AHQ712"/>
      <c r="AHR712"/>
      <c r="AHS712"/>
      <c r="AHT712"/>
      <c r="AHU712"/>
      <c r="AHV712"/>
      <c r="AHW712"/>
      <c r="AHX712"/>
      <c r="AHY712"/>
      <c r="AHZ712"/>
      <c r="AIA712"/>
      <c r="AIB712"/>
      <c r="AIC712"/>
      <c r="AID712"/>
      <c r="AIE712"/>
      <c r="AIF712"/>
      <c r="AIG712"/>
      <c r="AIH712"/>
      <c r="AII712"/>
      <c r="AIJ712"/>
      <c r="AIK712"/>
      <c r="AIL712"/>
      <c r="AIM712"/>
      <c r="AIN712"/>
      <c r="AIO712"/>
      <c r="AIP712"/>
      <c r="AIQ712"/>
      <c r="AIR712"/>
      <c r="AIS712"/>
      <c r="AIT712"/>
      <c r="AIU712"/>
      <c r="AIV712"/>
      <c r="AIW712"/>
      <c r="AIX712"/>
      <c r="AIY712"/>
      <c r="AIZ712"/>
      <c r="AJA712"/>
      <c r="AJB712"/>
      <c r="AJC712"/>
      <c r="AJD712"/>
      <c r="AJE712"/>
      <c r="AJF712"/>
      <c r="AJG712"/>
      <c r="AJH712"/>
      <c r="AJI712"/>
      <c r="AJJ712"/>
      <c r="AJK712"/>
      <c r="AJL712"/>
      <c r="AJM712"/>
      <c r="AJN712"/>
      <c r="AJO712"/>
      <c r="AJP712"/>
      <c r="AJQ712"/>
      <c r="AJR712"/>
      <c r="AJS712"/>
      <c r="AJT712"/>
      <c r="AJU712"/>
      <c r="AJV712"/>
      <c r="AJW712"/>
      <c r="AJX712"/>
      <c r="AJY712"/>
      <c r="AJZ712"/>
      <c r="AKA712"/>
      <c r="AKB712"/>
      <c r="AKC712"/>
      <c r="AKD712"/>
      <c r="AKE712"/>
      <c r="AKF712"/>
      <c r="AKG712"/>
      <c r="AKH712"/>
      <c r="AKI712"/>
      <c r="AKJ712"/>
      <c r="AKK712"/>
      <c r="AKL712"/>
      <c r="AKM712"/>
      <c r="AKN712"/>
      <c r="AKO712"/>
      <c r="AKP712"/>
      <c r="AKQ712"/>
      <c r="AKR712"/>
      <c r="AKS712"/>
      <c r="AKT712"/>
      <c r="AKU712"/>
      <c r="AKV712"/>
      <c r="AKW712"/>
      <c r="AKX712"/>
      <c r="AKY712"/>
      <c r="AKZ712"/>
      <c r="ALA712"/>
      <c r="ALB712"/>
      <c r="ALC712"/>
      <c r="ALD712"/>
      <c r="ALE712"/>
      <c r="ALF712"/>
      <c r="ALG712"/>
      <c r="ALH712"/>
      <c r="ALI712"/>
      <c r="ALJ712"/>
      <c r="ALK712"/>
      <c r="ALL712"/>
      <c r="ALM712"/>
      <c r="ALN712"/>
      <c r="ALO712"/>
      <c r="ALP712"/>
      <c r="ALQ712"/>
      <c r="ALR712"/>
      <c r="ALS712"/>
      <c r="ALT712"/>
      <c r="ALU712"/>
      <c r="ALV712"/>
      <c r="ALW712"/>
      <c r="ALX712"/>
      <c r="ALY712"/>
      <c r="ALZ712"/>
      <c r="AMA712"/>
      <c r="AMB712"/>
      <c r="AMC712"/>
      <c r="AMD712"/>
      <c r="AME712"/>
      <c r="AMF712"/>
      <c r="AMG712"/>
      <c r="AMH712"/>
      <c r="AMI712"/>
      <c r="AMJ712"/>
    </row>
    <row r="713" spans="1:1024" outlineLevel="1" x14ac:dyDescent="0.25">
      <c r="A713"/>
      <c r="B713" s="254"/>
      <c r="C713" s="84"/>
      <c r="D713" s="85"/>
      <c r="E713" s="85"/>
      <c r="F713" s="85"/>
      <c r="G713" s="85"/>
      <c r="H713" s="221"/>
      <c r="I713" s="84"/>
      <c r="J713" s="86"/>
      <c r="K713" s="86"/>
      <c r="L713" s="87"/>
      <c r="M713" s="88"/>
      <c r="N713"/>
      <c r="O713" s="80"/>
      <c r="P713" s="208">
        <f t="shared" si="17"/>
        <v>0</v>
      </c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  <c r="IW713"/>
      <c r="IX713"/>
      <c r="IY713"/>
      <c r="IZ713"/>
      <c r="JA713"/>
      <c r="JB713"/>
      <c r="JC713"/>
      <c r="JD713"/>
      <c r="JE713"/>
      <c r="JF713"/>
      <c r="JG713"/>
      <c r="JH713"/>
      <c r="JI713"/>
      <c r="JJ713"/>
      <c r="JK713"/>
      <c r="JL713"/>
      <c r="JM713"/>
      <c r="JN713"/>
      <c r="JO713"/>
      <c r="JP713"/>
      <c r="JQ713"/>
      <c r="JR713"/>
      <c r="JS713"/>
      <c r="JT713"/>
      <c r="JU713"/>
      <c r="JV713"/>
      <c r="JW713"/>
      <c r="JX713"/>
      <c r="JY713"/>
      <c r="JZ713"/>
      <c r="KA713"/>
      <c r="KB713"/>
      <c r="KC713"/>
      <c r="KD713"/>
      <c r="KE713"/>
      <c r="KF713"/>
      <c r="KG713"/>
      <c r="KH713"/>
      <c r="KI713"/>
      <c r="KJ713"/>
      <c r="KK713"/>
      <c r="KL713"/>
      <c r="KM713"/>
      <c r="KN713"/>
      <c r="KO713"/>
      <c r="KP713"/>
      <c r="KQ713"/>
      <c r="KR713"/>
      <c r="KS713"/>
      <c r="KT713"/>
      <c r="KU713"/>
      <c r="KV713"/>
      <c r="KW713"/>
      <c r="KX713"/>
      <c r="KY713"/>
      <c r="KZ713"/>
      <c r="LA713"/>
      <c r="LB713"/>
      <c r="LC713"/>
      <c r="LD713"/>
      <c r="LE713"/>
      <c r="LF713"/>
      <c r="LG713"/>
      <c r="LH713"/>
      <c r="LI713"/>
      <c r="LJ713"/>
      <c r="LK713"/>
      <c r="LL713"/>
      <c r="LM713"/>
      <c r="LN713"/>
      <c r="LO713"/>
      <c r="LP713"/>
      <c r="LQ713"/>
      <c r="LR713"/>
      <c r="LS713"/>
      <c r="LT713"/>
      <c r="LU713"/>
      <c r="LV713"/>
      <c r="LW713"/>
      <c r="LX713"/>
      <c r="LY713"/>
      <c r="LZ713"/>
      <c r="MA713"/>
      <c r="MB713"/>
      <c r="MC713"/>
      <c r="MD713"/>
      <c r="ME713"/>
      <c r="MF713"/>
      <c r="MG713"/>
      <c r="MH713"/>
      <c r="MI713"/>
      <c r="MJ713"/>
      <c r="MK713"/>
      <c r="ML713"/>
      <c r="MM713"/>
      <c r="MN713"/>
      <c r="MO713"/>
      <c r="MP713"/>
      <c r="MQ713"/>
      <c r="MR713"/>
      <c r="MS713"/>
      <c r="MT713"/>
      <c r="MU713"/>
      <c r="MV713"/>
      <c r="MW713"/>
      <c r="MX713"/>
      <c r="MY713"/>
      <c r="MZ713"/>
      <c r="NA713"/>
      <c r="NB713"/>
      <c r="NC713"/>
      <c r="ND713"/>
      <c r="NE713"/>
      <c r="NF713"/>
      <c r="NG713"/>
      <c r="NH713"/>
      <c r="NI713"/>
      <c r="NJ713"/>
      <c r="NK713"/>
      <c r="NL713"/>
      <c r="NM713"/>
      <c r="NN713"/>
      <c r="NO713"/>
      <c r="NP713"/>
      <c r="NQ713"/>
      <c r="NR713"/>
      <c r="NS713"/>
      <c r="NT713"/>
      <c r="NU713"/>
      <c r="NV713"/>
      <c r="NW713"/>
      <c r="NX713"/>
      <c r="NY713"/>
      <c r="NZ713"/>
      <c r="OA713"/>
      <c r="OB713"/>
      <c r="OC713"/>
      <c r="OD713"/>
      <c r="OE713"/>
      <c r="OF713"/>
      <c r="OG713"/>
      <c r="OH713"/>
      <c r="OI713"/>
      <c r="OJ713"/>
      <c r="OK713"/>
      <c r="OL713"/>
      <c r="OM713"/>
      <c r="ON713"/>
      <c r="OO713"/>
      <c r="OP713"/>
      <c r="OQ713"/>
      <c r="OR713"/>
      <c r="OS713"/>
      <c r="OT713"/>
      <c r="OU713"/>
      <c r="OV713"/>
      <c r="OW713"/>
      <c r="OX713"/>
      <c r="OY713"/>
      <c r="OZ713"/>
      <c r="PA713"/>
      <c r="PB713"/>
      <c r="PC713"/>
      <c r="PD713"/>
      <c r="PE713"/>
      <c r="PF713"/>
      <c r="PG713"/>
      <c r="PH713"/>
      <c r="PI713"/>
      <c r="PJ713"/>
      <c r="PK713"/>
      <c r="PL713"/>
      <c r="PM713"/>
      <c r="PN713"/>
      <c r="PO713"/>
      <c r="PP713"/>
      <c r="PQ713"/>
      <c r="PR713"/>
      <c r="PS713"/>
      <c r="PT713"/>
      <c r="PU713"/>
      <c r="PV713"/>
      <c r="PW713"/>
      <c r="PX713"/>
      <c r="PY713"/>
      <c r="PZ713"/>
      <c r="QA713"/>
      <c r="QB713"/>
      <c r="QC713"/>
      <c r="QD713"/>
      <c r="QE713"/>
      <c r="QF713"/>
      <c r="QG713"/>
      <c r="QH713"/>
      <c r="QI713"/>
      <c r="QJ713"/>
      <c r="QK713"/>
      <c r="QL713"/>
      <c r="QM713"/>
      <c r="QN713"/>
      <c r="QO713"/>
      <c r="QP713"/>
      <c r="QQ713"/>
      <c r="QR713"/>
      <c r="QS713"/>
      <c r="QT713"/>
      <c r="QU713"/>
      <c r="QV713"/>
      <c r="QW713"/>
      <c r="QX713"/>
      <c r="QY713"/>
      <c r="QZ713"/>
      <c r="RA713"/>
      <c r="RB713"/>
      <c r="RC713"/>
      <c r="RD713"/>
      <c r="RE713"/>
      <c r="RF713"/>
      <c r="RG713"/>
      <c r="RH713"/>
      <c r="RI713"/>
      <c r="RJ713"/>
      <c r="RK713"/>
      <c r="RL713"/>
      <c r="RM713"/>
      <c r="RN713"/>
      <c r="RO713"/>
      <c r="RP713"/>
      <c r="RQ713"/>
      <c r="RR713"/>
      <c r="RS713"/>
      <c r="RT713"/>
      <c r="RU713"/>
      <c r="RV713"/>
      <c r="RW713"/>
      <c r="RX713"/>
      <c r="RY713"/>
      <c r="RZ713"/>
      <c r="SA713"/>
      <c r="SB713"/>
      <c r="SC713"/>
      <c r="SD713"/>
      <c r="SE713"/>
      <c r="SF713"/>
      <c r="SG713"/>
      <c r="SH713"/>
      <c r="SI713"/>
      <c r="SJ713"/>
      <c r="SK713"/>
      <c r="SL713"/>
      <c r="SM713"/>
      <c r="SN713"/>
      <c r="SO713"/>
      <c r="SP713"/>
      <c r="SQ713"/>
      <c r="SR713"/>
      <c r="SS713"/>
      <c r="ST713"/>
      <c r="SU713"/>
      <c r="SV713"/>
      <c r="SW713"/>
      <c r="SX713"/>
      <c r="SY713"/>
      <c r="SZ713"/>
      <c r="TA713"/>
      <c r="TB713"/>
      <c r="TC713"/>
      <c r="TD713"/>
      <c r="TE713"/>
      <c r="TF713"/>
      <c r="TG713"/>
      <c r="TH713"/>
      <c r="TI713"/>
      <c r="TJ713"/>
      <c r="TK713"/>
      <c r="TL713"/>
      <c r="TM713"/>
      <c r="TN713"/>
      <c r="TO713"/>
      <c r="TP713"/>
      <c r="TQ713"/>
      <c r="TR713"/>
      <c r="TS713"/>
      <c r="TT713"/>
      <c r="TU713"/>
      <c r="TV713"/>
      <c r="TW713"/>
      <c r="TX713"/>
      <c r="TY713"/>
      <c r="TZ713"/>
      <c r="UA713"/>
      <c r="UB713"/>
      <c r="UC713"/>
      <c r="UD713"/>
      <c r="UE713"/>
      <c r="UF713"/>
      <c r="UG713"/>
      <c r="UH713"/>
      <c r="UI713"/>
      <c r="UJ713"/>
      <c r="UK713"/>
      <c r="UL713"/>
      <c r="UM713"/>
      <c r="UN713"/>
      <c r="UO713"/>
      <c r="UP713"/>
      <c r="UQ713"/>
      <c r="UR713"/>
      <c r="US713"/>
      <c r="UT713"/>
      <c r="UU713"/>
      <c r="UV713"/>
      <c r="UW713"/>
      <c r="UX713"/>
      <c r="UY713"/>
      <c r="UZ713"/>
      <c r="VA713"/>
      <c r="VB713"/>
      <c r="VC713"/>
      <c r="VD713"/>
      <c r="VE713"/>
      <c r="VF713"/>
      <c r="VG713"/>
      <c r="VH713"/>
      <c r="VI713"/>
      <c r="VJ713"/>
      <c r="VK713"/>
      <c r="VL713"/>
      <c r="VM713"/>
      <c r="VN713"/>
      <c r="VO713"/>
      <c r="VP713"/>
      <c r="VQ713"/>
      <c r="VR713"/>
      <c r="VS713"/>
      <c r="VT713"/>
      <c r="VU713"/>
      <c r="VV713"/>
      <c r="VW713"/>
      <c r="VX713"/>
      <c r="VY713"/>
      <c r="VZ713"/>
      <c r="WA713"/>
      <c r="WB713"/>
      <c r="WC713"/>
      <c r="WD713"/>
      <c r="WE713"/>
      <c r="WF713"/>
      <c r="WG713"/>
      <c r="WH713"/>
      <c r="WI713"/>
      <c r="WJ713"/>
      <c r="WK713"/>
      <c r="WL713"/>
      <c r="WM713"/>
      <c r="WN713"/>
      <c r="WO713"/>
      <c r="WP713"/>
      <c r="WQ713"/>
      <c r="WR713"/>
      <c r="WS713"/>
      <c r="WT713"/>
      <c r="WU713"/>
      <c r="WV713"/>
      <c r="WW713"/>
      <c r="WX713"/>
      <c r="WY713"/>
      <c r="WZ713"/>
      <c r="XA713"/>
      <c r="XB713"/>
      <c r="XC713"/>
      <c r="XD713"/>
      <c r="XE713"/>
      <c r="XF713"/>
      <c r="XG713"/>
      <c r="XH713"/>
      <c r="XI713"/>
      <c r="XJ713"/>
      <c r="XK713"/>
      <c r="XL713"/>
      <c r="XM713"/>
      <c r="XN713"/>
      <c r="XO713"/>
      <c r="XP713"/>
      <c r="XQ713"/>
      <c r="XR713"/>
      <c r="XS713"/>
      <c r="XT713"/>
      <c r="XU713"/>
      <c r="XV713"/>
      <c r="XW713"/>
      <c r="XX713"/>
      <c r="XY713"/>
      <c r="XZ713"/>
      <c r="YA713"/>
      <c r="YB713"/>
      <c r="YC713"/>
      <c r="YD713"/>
      <c r="YE713"/>
      <c r="YF713"/>
      <c r="YG713"/>
      <c r="YH713"/>
      <c r="YI713"/>
      <c r="YJ713"/>
      <c r="YK713"/>
      <c r="YL713"/>
      <c r="YM713"/>
      <c r="YN713"/>
      <c r="YO713"/>
      <c r="YP713"/>
      <c r="YQ713"/>
      <c r="YR713"/>
      <c r="YS713"/>
      <c r="YT713"/>
      <c r="YU713"/>
      <c r="YV713"/>
      <c r="YW713"/>
      <c r="YX713"/>
      <c r="YY713"/>
      <c r="YZ713"/>
      <c r="ZA713"/>
      <c r="ZB713"/>
      <c r="ZC713"/>
      <c r="ZD713"/>
      <c r="ZE713"/>
      <c r="ZF713"/>
      <c r="ZG713"/>
      <c r="ZH713"/>
      <c r="ZI713"/>
      <c r="ZJ713"/>
      <c r="ZK713"/>
      <c r="ZL713"/>
      <c r="ZM713"/>
      <c r="ZN713"/>
      <c r="ZO713"/>
      <c r="ZP713"/>
      <c r="ZQ713"/>
      <c r="ZR713"/>
      <c r="ZS713"/>
      <c r="ZT713"/>
      <c r="ZU713"/>
      <c r="ZV713"/>
      <c r="ZW713"/>
      <c r="ZX713"/>
      <c r="ZY713"/>
      <c r="ZZ713"/>
      <c r="AAA713"/>
      <c r="AAB713"/>
      <c r="AAC713"/>
      <c r="AAD713"/>
      <c r="AAE713"/>
      <c r="AAF713"/>
      <c r="AAG713"/>
      <c r="AAH713"/>
      <c r="AAI713"/>
      <c r="AAJ713"/>
      <c r="AAK713"/>
      <c r="AAL713"/>
      <c r="AAM713"/>
      <c r="AAN713"/>
      <c r="AAO713"/>
      <c r="AAP713"/>
      <c r="AAQ713"/>
      <c r="AAR713"/>
      <c r="AAS713"/>
      <c r="AAT713"/>
      <c r="AAU713"/>
      <c r="AAV713"/>
      <c r="AAW713"/>
      <c r="AAX713"/>
      <c r="AAY713"/>
      <c r="AAZ713"/>
      <c r="ABA713"/>
      <c r="ABB713"/>
      <c r="ABC713"/>
      <c r="ABD713"/>
      <c r="ABE713"/>
      <c r="ABF713"/>
      <c r="ABG713"/>
      <c r="ABH713"/>
      <c r="ABI713"/>
      <c r="ABJ713"/>
      <c r="ABK713"/>
      <c r="ABL713"/>
      <c r="ABM713"/>
      <c r="ABN713"/>
      <c r="ABO713"/>
      <c r="ABP713"/>
      <c r="ABQ713"/>
      <c r="ABR713"/>
      <c r="ABS713"/>
      <c r="ABT713"/>
      <c r="ABU713"/>
      <c r="ABV713"/>
      <c r="ABW713"/>
      <c r="ABX713"/>
      <c r="ABY713"/>
      <c r="ABZ713"/>
      <c r="ACA713"/>
      <c r="ACB713"/>
      <c r="ACC713"/>
      <c r="ACD713"/>
      <c r="ACE713"/>
      <c r="ACF713"/>
      <c r="ACG713"/>
      <c r="ACH713"/>
      <c r="ACI713"/>
      <c r="ACJ713"/>
      <c r="ACK713"/>
      <c r="ACL713"/>
      <c r="ACM713"/>
      <c r="ACN713"/>
      <c r="ACO713"/>
      <c r="ACP713"/>
      <c r="ACQ713"/>
      <c r="ACR713"/>
      <c r="ACS713"/>
      <c r="ACT713"/>
      <c r="ACU713"/>
      <c r="ACV713"/>
      <c r="ACW713"/>
      <c r="ACX713"/>
      <c r="ACY713"/>
      <c r="ACZ713"/>
      <c r="ADA713"/>
      <c r="ADB713"/>
      <c r="ADC713"/>
      <c r="ADD713"/>
      <c r="ADE713"/>
      <c r="ADF713"/>
      <c r="ADG713"/>
      <c r="ADH713"/>
      <c r="ADI713"/>
      <c r="ADJ713"/>
      <c r="ADK713"/>
      <c r="ADL713"/>
      <c r="ADM713"/>
      <c r="ADN713"/>
      <c r="ADO713"/>
      <c r="ADP713"/>
      <c r="ADQ713"/>
      <c r="ADR713"/>
      <c r="ADS713"/>
      <c r="ADT713"/>
      <c r="ADU713"/>
      <c r="ADV713"/>
      <c r="ADW713"/>
      <c r="ADX713"/>
      <c r="ADY713"/>
      <c r="ADZ713"/>
      <c r="AEA713"/>
      <c r="AEB713"/>
      <c r="AEC713"/>
      <c r="AED713"/>
      <c r="AEE713"/>
      <c r="AEF713"/>
      <c r="AEG713"/>
      <c r="AEH713"/>
      <c r="AEI713"/>
      <c r="AEJ713"/>
      <c r="AEK713"/>
      <c r="AEL713"/>
      <c r="AEM713"/>
      <c r="AEN713"/>
      <c r="AEO713"/>
      <c r="AEP713"/>
      <c r="AEQ713"/>
      <c r="AER713"/>
      <c r="AES713"/>
      <c r="AET713"/>
      <c r="AEU713"/>
      <c r="AEV713"/>
      <c r="AEW713"/>
      <c r="AEX713"/>
      <c r="AEY713"/>
      <c r="AEZ713"/>
      <c r="AFA713"/>
      <c r="AFB713"/>
      <c r="AFC713"/>
      <c r="AFD713"/>
      <c r="AFE713"/>
      <c r="AFF713"/>
      <c r="AFG713"/>
      <c r="AFH713"/>
      <c r="AFI713"/>
      <c r="AFJ713"/>
      <c r="AFK713"/>
      <c r="AFL713"/>
      <c r="AFM713"/>
      <c r="AFN713"/>
      <c r="AFO713"/>
      <c r="AFP713"/>
      <c r="AFQ713"/>
      <c r="AFR713"/>
      <c r="AFS713"/>
      <c r="AFT713"/>
      <c r="AFU713"/>
      <c r="AFV713"/>
      <c r="AFW713"/>
      <c r="AFX713"/>
      <c r="AFY713"/>
      <c r="AFZ713"/>
      <c r="AGA713"/>
      <c r="AGB713"/>
      <c r="AGC713"/>
      <c r="AGD713"/>
      <c r="AGE713"/>
      <c r="AGF713"/>
      <c r="AGG713"/>
      <c r="AGH713"/>
      <c r="AGI713"/>
      <c r="AGJ713"/>
      <c r="AGK713"/>
      <c r="AGL713"/>
      <c r="AGM713"/>
      <c r="AGN713"/>
      <c r="AGO713"/>
      <c r="AGP713"/>
      <c r="AGQ713"/>
      <c r="AGR713"/>
      <c r="AGS713"/>
      <c r="AGT713"/>
      <c r="AGU713"/>
      <c r="AGV713"/>
      <c r="AGW713"/>
      <c r="AGX713"/>
      <c r="AGY713"/>
      <c r="AGZ713"/>
      <c r="AHA713"/>
      <c r="AHB713"/>
      <c r="AHC713"/>
      <c r="AHD713"/>
      <c r="AHE713"/>
      <c r="AHF713"/>
      <c r="AHG713"/>
      <c r="AHH713"/>
      <c r="AHI713"/>
      <c r="AHJ713"/>
      <c r="AHK713"/>
      <c r="AHL713"/>
      <c r="AHM713"/>
      <c r="AHN713"/>
      <c r="AHO713"/>
      <c r="AHP713"/>
      <c r="AHQ713"/>
      <c r="AHR713"/>
      <c r="AHS713"/>
      <c r="AHT713"/>
      <c r="AHU713"/>
      <c r="AHV713"/>
      <c r="AHW713"/>
      <c r="AHX713"/>
      <c r="AHY713"/>
      <c r="AHZ713"/>
      <c r="AIA713"/>
      <c r="AIB713"/>
      <c r="AIC713"/>
      <c r="AID713"/>
      <c r="AIE713"/>
      <c r="AIF713"/>
      <c r="AIG713"/>
      <c r="AIH713"/>
      <c r="AII713"/>
      <c r="AIJ713"/>
      <c r="AIK713"/>
      <c r="AIL713"/>
      <c r="AIM713"/>
      <c r="AIN713"/>
      <c r="AIO713"/>
      <c r="AIP713"/>
      <c r="AIQ713"/>
      <c r="AIR713"/>
      <c r="AIS713"/>
      <c r="AIT713"/>
      <c r="AIU713"/>
      <c r="AIV713"/>
      <c r="AIW713"/>
      <c r="AIX713"/>
      <c r="AIY713"/>
      <c r="AIZ713"/>
      <c r="AJA713"/>
      <c r="AJB713"/>
      <c r="AJC713"/>
      <c r="AJD713"/>
      <c r="AJE713"/>
      <c r="AJF713"/>
      <c r="AJG713"/>
      <c r="AJH713"/>
      <c r="AJI713"/>
      <c r="AJJ713"/>
      <c r="AJK713"/>
      <c r="AJL713"/>
      <c r="AJM713"/>
      <c r="AJN713"/>
      <c r="AJO713"/>
      <c r="AJP713"/>
      <c r="AJQ713"/>
      <c r="AJR713"/>
      <c r="AJS713"/>
      <c r="AJT713"/>
      <c r="AJU713"/>
      <c r="AJV713"/>
      <c r="AJW713"/>
      <c r="AJX713"/>
      <c r="AJY713"/>
      <c r="AJZ713"/>
      <c r="AKA713"/>
      <c r="AKB713"/>
      <c r="AKC713"/>
      <c r="AKD713"/>
      <c r="AKE713"/>
      <c r="AKF713"/>
      <c r="AKG713"/>
      <c r="AKH713"/>
      <c r="AKI713"/>
      <c r="AKJ713"/>
      <c r="AKK713"/>
      <c r="AKL713"/>
      <c r="AKM713"/>
      <c r="AKN713"/>
      <c r="AKO713"/>
      <c r="AKP713"/>
      <c r="AKQ713"/>
      <c r="AKR713"/>
      <c r="AKS713"/>
      <c r="AKT713"/>
      <c r="AKU713"/>
      <c r="AKV713"/>
      <c r="AKW713"/>
      <c r="AKX713"/>
      <c r="AKY713"/>
      <c r="AKZ713"/>
      <c r="ALA713"/>
      <c r="ALB713"/>
      <c r="ALC713"/>
      <c r="ALD713"/>
      <c r="ALE713"/>
      <c r="ALF713"/>
      <c r="ALG713"/>
      <c r="ALH713"/>
      <c r="ALI713"/>
      <c r="ALJ713"/>
      <c r="ALK713"/>
      <c r="ALL713"/>
      <c r="ALM713"/>
      <c r="ALN713"/>
      <c r="ALO713"/>
      <c r="ALP713"/>
      <c r="ALQ713"/>
      <c r="ALR713"/>
      <c r="ALS713"/>
      <c r="ALT713"/>
      <c r="ALU713"/>
      <c r="ALV713"/>
      <c r="ALW713"/>
      <c r="ALX713"/>
      <c r="ALY713"/>
      <c r="ALZ713"/>
      <c r="AMA713"/>
      <c r="AMB713"/>
      <c r="AMC713"/>
      <c r="AMD713"/>
      <c r="AME713"/>
      <c r="AMF713"/>
      <c r="AMG713"/>
      <c r="AMH713"/>
      <c r="AMI713"/>
      <c r="AMJ713"/>
    </row>
    <row r="714" spans="1:1024" outlineLevel="1" x14ac:dyDescent="0.25">
      <c r="A714"/>
      <c r="B714" s="346"/>
      <c r="C714" s="347"/>
      <c r="D714" s="348"/>
      <c r="E714" s="348"/>
      <c r="F714" s="348"/>
      <c r="G714" s="348"/>
      <c r="H714" s="232"/>
      <c r="I714" s="347"/>
      <c r="J714" s="327"/>
      <c r="K714" s="327"/>
      <c r="L714" s="349"/>
      <c r="M714" s="350"/>
      <c r="N714"/>
      <c r="O714" s="80"/>
      <c r="P714" s="208">
        <f t="shared" si="17"/>
        <v>0</v>
      </c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  <c r="ID714"/>
      <c r="IE714"/>
      <c r="IF714"/>
      <c r="IG714"/>
      <c r="IH714"/>
      <c r="II714"/>
      <c r="IJ714"/>
      <c r="IK714"/>
      <c r="IL714"/>
      <c r="IM714"/>
      <c r="IN714"/>
      <c r="IO714"/>
      <c r="IP714"/>
      <c r="IQ714"/>
      <c r="IR714"/>
      <c r="IS714"/>
      <c r="IT714"/>
      <c r="IU714"/>
      <c r="IV714"/>
      <c r="IW714"/>
      <c r="IX714"/>
      <c r="IY714"/>
      <c r="IZ714"/>
      <c r="JA714"/>
      <c r="JB714"/>
      <c r="JC714"/>
      <c r="JD714"/>
      <c r="JE714"/>
      <c r="JF714"/>
      <c r="JG714"/>
      <c r="JH714"/>
      <c r="JI714"/>
      <c r="JJ714"/>
      <c r="JK714"/>
      <c r="JL714"/>
      <c r="JM714"/>
      <c r="JN714"/>
      <c r="JO714"/>
      <c r="JP714"/>
      <c r="JQ714"/>
      <c r="JR714"/>
      <c r="JS714"/>
      <c r="JT714"/>
      <c r="JU714"/>
      <c r="JV714"/>
      <c r="JW714"/>
      <c r="JX714"/>
      <c r="JY714"/>
      <c r="JZ714"/>
      <c r="KA714"/>
      <c r="KB714"/>
      <c r="KC714"/>
      <c r="KD714"/>
      <c r="KE714"/>
      <c r="KF714"/>
      <c r="KG714"/>
      <c r="KH714"/>
      <c r="KI714"/>
      <c r="KJ714"/>
      <c r="KK714"/>
      <c r="KL714"/>
      <c r="KM714"/>
      <c r="KN714"/>
      <c r="KO714"/>
      <c r="KP714"/>
      <c r="KQ714"/>
      <c r="KR714"/>
      <c r="KS714"/>
      <c r="KT714"/>
      <c r="KU714"/>
      <c r="KV714"/>
      <c r="KW714"/>
      <c r="KX714"/>
      <c r="KY714"/>
      <c r="KZ714"/>
      <c r="LA714"/>
      <c r="LB714"/>
      <c r="LC714"/>
      <c r="LD714"/>
      <c r="LE714"/>
      <c r="LF714"/>
      <c r="LG714"/>
      <c r="LH714"/>
      <c r="LI714"/>
      <c r="LJ714"/>
      <c r="LK714"/>
      <c r="LL714"/>
      <c r="LM714"/>
      <c r="LN714"/>
      <c r="LO714"/>
      <c r="LP714"/>
      <c r="LQ714"/>
      <c r="LR714"/>
      <c r="LS714"/>
      <c r="LT714"/>
      <c r="LU714"/>
      <c r="LV714"/>
      <c r="LW714"/>
      <c r="LX714"/>
      <c r="LY714"/>
      <c r="LZ714"/>
      <c r="MA714"/>
      <c r="MB714"/>
      <c r="MC714"/>
      <c r="MD714"/>
      <c r="ME714"/>
      <c r="MF714"/>
      <c r="MG714"/>
      <c r="MH714"/>
      <c r="MI714"/>
      <c r="MJ714"/>
      <c r="MK714"/>
      <c r="ML714"/>
      <c r="MM714"/>
      <c r="MN714"/>
      <c r="MO714"/>
      <c r="MP714"/>
      <c r="MQ714"/>
      <c r="MR714"/>
      <c r="MS714"/>
      <c r="MT714"/>
      <c r="MU714"/>
      <c r="MV714"/>
      <c r="MW714"/>
      <c r="MX714"/>
      <c r="MY714"/>
      <c r="MZ714"/>
      <c r="NA714"/>
      <c r="NB714"/>
      <c r="NC714"/>
      <c r="ND714"/>
      <c r="NE714"/>
      <c r="NF714"/>
      <c r="NG714"/>
      <c r="NH714"/>
      <c r="NI714"/>
      <c r="NJ714"/>
      <c r="NK714"/>
      <c r="NL714"/>
      <c r="NM714"/>
      <c r="NN714"/>
      <c r="NO714"/>
      <c r="NP714"/>
      <c r="NQ714"/>
      <c r="NR714"/>
      <c r="NS714"/>
      <c r="NT714"/>
      <c r="NU714"/>
      <c r="NV714"/>
      <c r="NW714"/>
      <c r="NX714"/>
      <c r="NY714"/>
      <c r="NZ714"/>
      <c r="OA714"/>
      <c r="OB714"/>
      <c r="OC714"/>
      <c r="OD714"/>
      <c r="OE714"/>
      <c r="OF714"/>
      <c r="OG714"/>
      <c r="OH714"/>
      <c r="OI714"/>
      <c r="OJ714"/>
      <c r="OK714"/>
      <c r="OL714"/>
      <c r="OM714"/>
      <c r="ON714"/>
      <c r="OO714"/>
      <c r="OP714"/>
      <c r="OQ714"/>
      <c r="OR714"/>
      <c r="OS714"/>
      <c r="OT714"/>
      <c r="OU714"/>
      <c r="OV714"/>
      <c r="OW714"/>
      <c r="OX714"/>
      <c r="OY714"/>
      <c r="OZ714"/>
      <c r="PA714"/>
      <c r="PB714"/>
      <c r="PC714"/>
      <c r="PD714"/>
      <c r="PE714"/>
      <c r="PF714"/>
      <c r="PG714"/>
      <c r="PH714"/>
      <c r="PI714"/>
      <c r="PJ714"/>
      <c r="PK714"/>
      <c r="PL714"/>
      <c r="PM714"/>
      <c r="PN714"/>
      <c r="PO714"/>
      <c r="PP714"/>
      <c r="PQ714"/>
      <c r="PR714"/>
      <c r="PS714"/>
      <c r="PT714"/>
      <c r="PU714"/>
      <c r="PV714"/>
      <c r="PW714"/>
      <c r="PX714"/>
      <c r="PY714"/>
      <c r="PZ714"/>
      <c r="QA714"/>
      <c r="QB714"/>
      <c r="QC714"/>
      <c r="QD714"/>
      <c r="QE714"/>
      <c r="QF714"/>
      <c r="QG714"/>
      <c r="QH714"/>
      <c r="QI714"/>
      <c r="QJ714"/>
      <c r="QK714"/>
      <c r="QL714"/>
      <c r="QM714"/>
      <c r="QN714"/>
      <c r="QO714"/>
      <c r="QP714"/>
      <c r="QQ714"/>
      <c r="QR714"/>
      <c r="QS714"/>
      <c r="QT714"/>
      <c r="QU714"/>
      <c r="QV714"/>
      <c r="QW714"/>
      <c r="QX714"/>
      <c r="QY714"/>
      <c r="QZ714"/>
      <c r="RA714"/>
      <c r="RB714"/>
      <c r="RC714"/>
      <c r="RD714"/>
      <c r="RE714"/>
      <c r="RF714"/>
      <c r="RG714"/>
      <c r="RH714"/>
      <c r="RI714"/>
      <c r="RJ714"/>
      <c r="RK714"/>
      <c r="RL714"/>
      <c r="RM714"/>
      <c r="RN714"/>
      <c r="RO714"/>
      <c r="RP714"/>
      <c r="RQ714"/>
      <c r="RR714"/>
      <c r="RS714"/>
      <c r="RT714"/>
      <c r="RU714"/>
      <c r="RV714"/>
      <c r="RW714"/>
      <c r="RX714"/>
      <c r="RY714"/>
      <c r="RZ714"/>
      <c r="SA714"/>
      <c r="SB714"/>
      <c r="SC714"/>
      <c r="SD714"/>
      <c r="SE714"/>
      <c r="SF714"/>
      <c r="SG714"/>
      <c r="SH714"/>
      <c r="SI714"/>
      <c r="SJ714"/>
      <c r="SK714"/>
      <c r="SL714"/>
      <c r="SM714"/>
      <c r="SN714"/>
      <c r="SO714"/>
      <c r="SP714"/>
      <c r="SQ714"/>
      <c r="SR714"/>
      <c r="SS714"/>
      <c r="ST714"/>
      <c r="SU714"/>
      <c r="SV714"/>
      <c r="SW714"/>
      <c r="SX714"/>
      <c r="SY714"/>
      <c r="SZ714"/>
      <c r="TA714"/>
      <c r="TB714"/>
      <c r="TC714"/>
      <c r="TD714"/>
      <c r="TE714"/>
      <c r="TF714"/>
      <c r="TG714"/>
      <c r="TH714"/>
      <c r="TI714"/>
      <c r="TJ714"/>
      <c r="TK714"/>
      <c r="TL714"/>
      <c r="TM714"/>
      <c r="TN714"/>
      <c r="TO714"/>
      <c r="TP714"/>
      <c r="TQ714"/>
      <c r="TR714"/>
      <c r="TS714"/>
      <c r="TT714"/>
      <c r="TU714"/>
      <c r="TV714"/>
      <c r="TW714"/>
      <c r="TX714"/>
      <c r="TY714"/>
      <c r="TZ714"/>
      <c r="UA714"/>
      <c r="UB714"/>
      <c r="UC714"/>
      <c r="UD714"/>
      <c r="UE714"/>
      <c r="UF714"/>
      <c r="UG714"/>
      <c r="UH714"/>
      <c r="UI714"/>
      <c r="UJ714"/>
      <c r="UK714"/>
      <c r="UL714"/>
      <c r="UM714"/>
      <c r="UN714"/>
      <c r="UO714"/>
      <c r="UP714"/>
      <c r="UQ714"/>
      <c r="UR714"/>
      <c r="US714"/>
      <c r="UT714"/>
      <c r="UU714"/>
      <c r="UV714"/>
      <c r="UW714"/>
      <c r="UX714"/>
      <c r="UY714"/>
      <c r="UZ714"/>
      <c r="VA714"/>
      <c r="VB714"/>
      <c r="VC714"/>
      <c r="VD714"/>
      <c r="VE714"/>
      <c r="VF714"/>
      <c r="VG714"/>
      <c r="VH714"/>
      <c r="VI714"/>
      <c r="VJ714"/>
      <c r="VK714"/>
      <c r="VL714"/>
      <c r="VM714"/>
      <c r="VN714"/>
      <c r="VO714"/>
      <c r="VP714"/>
      <c r="VQ714"/>
      <c r="VR714"/>
      <c r="VS714"/>
      <c r="VT714"/>
      <c r="VU714"/>
      <c r="VV714"/>
      <c r="VW714"/>
      <c r="VX714"/>
      <c r="VY714"/>
      <c r="VZ714"/>
      <c r="WA714"/>
      <c r="WB714"/>
      <c r="WC714"/>
      <c r="WD714"/>
      <c r="WE714"/>
      <c r="WF714"/>
      <c r="WG714"/>
      <c r="WH714"/>
      <c r="WI714"/>
      <c r="WJ714"/>
      <c r="WK714"/>
      <c r="WL714"/>
      <c r="WM714"/>
      <c r="WN714"/>
      <c r="WO714"/>
      <c r="WP714"/>
      <c r="WQ714"/>
      <c r="WR714"/>
      <c r="WS714"/>
      <c r="WT714"/>
      <c r="WU714"/>
      <c r="WV714"/>
      <c r="WW714"/>
      <c r="WX714"/>
      <c r="WY714"/>
      <c r="WZ714"/>
      <c r="XA714"/>
      <c r="XB714"/>
      <c r="XC714"/>
      <c r="XD714"/>
      <c r="XE714"/>
      <c r="XF714"/>
      <c r="XG714"/>
      <c r="XH714"/>
      <c r="XI714"/>
      <c r="XJ714"/>
      <c r="XK714"/>
      <c r="XL714"/>
      <c r="XM714"/>
      <c r="XN714"/>
      <c r="XO714"/>
      <c r="XP714"/>
      <c r="XQ714"/>
      <c r="XR714"/>
      <c r="XS714"/>
      <c r="XT714"/>
      <c r="XU714"/>
      <c r="XV714"/>
      <c r="XW714"/>
      <c r="XX714"/>
      <c r="XY714"/>
      <c r="XZ714"/>
      <c r="YA714"/>
      <c r="YB714"/>
      <c r="YC714"/>
      <c r="YD714"/>
      <c r="YE714"/>
      <c r="YF714"/>
      <c r="YG714"/>
      <c r="YH714"/>
      <c r="YI714"/>
      <c r="YJ714"/>
      <c r="YK714"/>
      <c r="YL714"/>
      <c r="YM714"/>
      <c r="YN714"/>
      <c r="YO714"/>
      <c r="YP714"/>
      <c r="YQ714"/>
      <c r="YR714"/>
      <c r="YS714"/>
      <c r="YT714"/>
      <c r="YU714"/>
      <c r="YV714"/>
      <c r="YW714"/>
      <c r="YX714"/>
      <c r="YY714"/>
      <c r="YZ714"/>
      <c r="ZA714"/>
      <c r="ZB714"/>
      <c r="ZC714"/>
      <c r="ZD714"/>
      <c r="ZE714"/>
      <c r="ZF714"/>
      <c r="ZG714"/>
      <c r="ZH714"/>
      <c r="ZI714"/>
      <c r="ZJ714"/>
      <c r="ZK714"/>
      <c r="ZL714"/>
      <c r="ZM714"/>
      <c r="ZN714"/>
      <c r="ZO714"/>
      <c r="ZP714"/>
      <c r="ZQ714"/>
      <c r="ZR714"/>
      <c r="ZS714"/>
      <c r="ZT714"/>
      <c r="ZU714"/>
      <c r="ZV714"/>
      <c r="ZW714"/>
      <c r="ZX714"/>
      <c r="ZY714"/>
      <c r="ZZ714"/>
      <c r="AAA714"/>
      <c r="AAB714"/>
      <c r="AAC714"/>
      <c r="AAD714"/>
      <c r="AAE714"/>
      <c r="AAF714"/>
      <c r="AAG714"/>
      <c r="AAH714"/>
      <c r="AAI714"/>
      <c r="AAJ714"/>
      <c r="AAK714"/>
      <c r="AAL714"/>
      <c r="AAM714"/>
      <c r="AAN714"/>
      <c r="AAO714"/>
      <c r="AAP714"/>
      <c r="AAQ714"/>
      <c r="AAR714"/>
      <c r="AAS714"/>
      <c r="AAT714"/>
      <c r="AAU714"/>
      <c r="AAV714"/>
      <c r="AAW714"/>
      <c r="AAX714"/>
      <c r="AAY714"/>
      <c r="AAZ714"/>
      <c r="ABA714"/>
      <c r="ABB714"/>
      <c r="ABC714"/>
      <c r="ABD714"/>
      <c r="ABE714"/>
      <c r="ABF714"/>
      <c r="ABG714"/>
      <c r="ABH714"/>
      <c r="ABI714"/>
      <c r="ABJ714"/>
      <c r="ABK714"/>
      <c r="ABL714"/>
      <c r="ABM714"/>
      <c r="ABN714"/>
      <c r="ABO714"/>
      <c r="ABP714"/>
      <c r="ABQ714"/>
      <c r="ABR714"/>
      <c r="ABS714"/>
      <c r="ABT714"/>
      <c r="ABU714"/>
      <c r="ABV714"/>
      <c r="ABW714"/>
      <c r="ABX714"/>
      <c r="ABY714"/>
      <c r="ABZ714"/>
      <c r="ACA714"/>
      <c r="ACB714"/>
      <c r="ACC714"/>
      <c r="ACD714"/>
      <c r="ACE714"/>
      <c r="ACF714"/>
      <c r="ACG714"/>
      <c r="ACH714"/>
      <c r="ACI714"/>
      <c r="ACJ714"/>
      <c r="ACK714"/>
      <c r="ACL714"/>
      <c r="ACM714"/>
      <c r="ACN714"/>
      <c r="ACO714"/>
      <c r="ACP714"/>
      <c r="ACQ714"/>
      <c r="ACR714"/>
      <c r="ACS714"/>
      <c r="ACT714"/>
      <c r="ACU714"/>
      <c r="ACV714"/>
      <c r="ACW714"/>
      <c r="ACX714"/>
      <c r="ACY714"/>
      <c r="ACZ714"/>
      <c r="ADA714"/>
      <c r="ADB714"/>
      <c r="ADC714"/>
      <c r="ADD714"/>
      <c r="ADE714"/>
      <c r="ADF714"/>
      <c r="ADG714"/>
      <c r="ADH714"/>
      <c r="ADI714"/>
      <c r="ADJ714"/>
      <c r="ADK714"/>
      <c r="ADL714"/>
      <c r="ADM714"/>
      <c r="ADN714"/>
      <c r="ADO714"/>
      <c r="ADP714"/>
      <c r="ADQ714"/>
      <c r="ADR714"/>
      <c r="ADS714"/>
      <c r="ADT714"/>
      <c r="ADU714"/>
      <c r="ADV714"/>
      <c r="ADW714"/>
      <c r="ADX714"/>
      <c r="ADY714"/>
      <c r="ADZ714"/>
      <c r="AEA714"/>
      <c r="AEB714"/>
      <c r="AEC714"/>
      <c r="AED714"/>
      <c r="AEE714"/>
      <c r="AEF714"/>
      <c r="AEG714"/>
      <c r="AEH714"/>
      <c r="AEI714"/>
      <c r="AEJ714"/>
      <c r="AEK714"/>
      <c r="AEL714"/>
      <c r="AEM714"/>
      <c r="AEN714"/>
      <c r="AEO714"/>
      <c r="AEP714"/>
      <c r="AEQ714"/>
      <c r="AER714"/>
      <c r="AES714"/>
      <c r="AET714"/>
      <c r="AEU714"/>
      <c r="AEV714"/>
      <c r="AEW714"/>
      <c r="AEX714"/>
      <c r="AEY714"/>
      <c r="AEZ714"/>
      <c r="AFA714"/>
      <c r="AFB714"/>
      <c r="AFC714"/>
      <c r="AFD714"/>
      <c r="AFE714"/>
      <c r="AFF714"/>
      <c r="AFG714"/>
      <c r="AFH714"/>
      <c r="AFI714"/>
      <c r="AFJ714"/>
      <c r="AFK714"/>
      <c r="AFL714"/>
      <c r="AFM714"/>
      <c r="AFN714"/>
      <c r="AFO714"/>
      <c r="AFP714"/>
      <c r="AFQ714"/>
      <c r="AFR714"/>
      <c r="AFS714"/>
      <c r="AFT714"/>
      <c r="AFU714"/>
      <c r="AFV714"/>
      <c r="AFW714"/>
      <c r="AFX714"/>
      <c r="AFY714"/>
      <c r="AFZ714"/>
      <c r="AGA714"/>
      <c r="AGB714"/>
      <c r="AGC714"/>
      <c r="AGD714"/>
      <c r="AGE714"/>
      <c r="AGF714"/>
      <c r="AGG714"/>
      <c r="AGH714"/>
      <c r="AGI714"/>
      <c r="AGJ714"/>
      <c r="AGK714"/>
      <c r="AGL714"/>
      <c r="AGM714"/>
      <c r="AGN714"/>
      <c r="AGO714"/>
      <c r="AGP714"/>
      <c r="AGQ714"/>
      <c r="AGR714"/>
      <c r="AGS714"/>
      <c r="AGT714"/>
      <c r="AGU714"/>
      <c r="AGV714"/>
      <c r="AGW714"/>
      <c r="AGX714"/>
      <c r="AGY714"/>
      <c r="AGZ714"/>
      <c r="AHA714"/>
      <c r="AHB714"/>
      <c r="AHC714"/>
      <c r="AHD714"/>
      <c r="AHE714"/>
      <c r="AHF714"/>
      <c r="AHG714"/>
      <c r="AHH714"/>
      <c r="AHI714"/>
      <c r="AHJ714"/>
      <c r="AHK714"/>
      <c r="AHL714"/>
      <c r="AHM714"/>
      <c r="AHN714"/>
      <c r="AHO714"/>
      <c r="AHP714"/>
      <c r="AHQ714"/>
      <c r="AHR714"/>
      <c r="AHS714"/>
      <c r="AHT714"/>
      <c r="AHU714"/>
      <c r="AHV714"/>
      <c r="AHW714"/>
      <c r="AHX714"/>
      <c r="AHY714"/>
      <c r="AHZ714"/>
      <c r="AIA714"/>
      <c r="AIB714"/>
      <c r="AIC714"/>
      <c r="AID714"/>
      <c r="AIE714"/>
      <c r="AIF714"/>
      <c r="AIG714"/>
      <c r="AIH714"/>
      <c r="AII714"/>
      <c r="AIJ714"/>
      <c r="AIK714"/>
      <c r="AIL714"/>
      <c r="AIM714"/>
      <c r="AIN714"/>
      <c r="AIO714"/>
      <c r="AIP714"/>
      <c r="AIQ714"/>
      <c r="AIR714"/>
      <c r="AIS714"/>
      <c r="AIT714"/>
      <c r="AIU714"/>
      <c r="AIV714"/>
      <c r="AIW714"/>
      <c r="AIX714"/>
      <c r="AIY714"/>
      <c r="AIZ714"/>
      <c r="AJA714"/>
      <c r="AJB714"/>
      <c r="AJC714"/>
      <c r="AJD714"/>
      <c r="AJE714"/>
      <c r="AJF714"/>
      <c r="AJG714"/>
      <c r="AJH714"/>
      <c r="AJI714"/>
      <c r="AJJ714"/>
      <c r="AJK714"/>
      <c r="AJL714"/>
      <c r="AJM714"/>
      <c r="AJN714"/>
      <c r="AJO714"/>
      <c r="AJP714"/>
      <c r="AJQ714"/>
      <c r="AJR714"/>
      <c r="AJS714"/>
      <c r="AJT714"/>
      <c r="AJU714"/>
      <c r="AJV714"/>
      <c r="AJW714"/>
      <c r="AJX714"/>
      <c r="AJY714"/>
      <c r="AJZ714"/>
      <c r="AKA714"/>
      <c r="AKB714"/>
      <c r="AKC714"/>
      <c r="AKD714"/>
      <c r="AKE714"/>
      <c r="AKF714"/>
      <c r="AKG714"/>
      <c r="AKH714"/>
      <c r="AKI714"/>
      <c r="AKJ714"/>
      <c r="AKK714"/>
      <c r="AKL714"/>
      <c r="AKM714"/>
      <c r="AKN714"/>
      <c r="AKO714"/>
      <c r="AKP714"/>
      <c r="AKQ714"/>
      <c r="AKR714"/>
      <c r="AKS714"/>
      <c r="AKT714"/>
      <c r="AKU714"/>
      <c r="AKV714"/>
      <c r="AKW714"/>
      <c r="AKX714"/>
      <c r="AKY714"/>
      <c r="AKZ714"/>
      <c r="ALA714"/>
      <c r="ALB714"/>
      <c r="ALC714"/>
      <c r="ALD714"/>
      <c r="ALE714"/>
      <c r="ALF714"/>
      <c r="ALG714"/>
      <c r="ALH714"/>
      <c r="ALI714"/>
      <c r="ALJ714"/>
      <c r="ALK714"/>
      <c r="ALL714"/>
      <c r="ALM714"/>
      <c r="ALN714"/>
      <c r="ALO714"/>
      <c r="ALP714"/>
      <c r="ALQ714"/>
      <c r="ALR714"/>
      <c r="ALS714"/>
      <c r="ALT714"/>
      <c r="ALU714"/>
      <c r="ALV714"/>
      <c r="ALW714"/>
      <c r="ALX714"/>
      <c r="ALY714"/>
      <c r="ALZ714"/>
      <c r="AMA714"/>
      <c r="AMB714"/>
      <c r="AMC714"/>
      <c r="AMD714"/>
      <c r="AME714"/>
      <c r="AMF714"/>
      <c r="AMG714"/>
      <c r="AMH714"/>
      <c r="AMI714"/>
      <c r="AMJ714"/>
    </row>
    <row r="715" spans="1:1024" s="46" customFormat="1" ht="19.7" customHeight="1" outlineLevel="1" x14ac:dyDescent="0.25">
      <c r="A715" s="261" t="s">
        <v>597</v>
      </c>
      <c r="B715" s="240" t="s">
        <v>191</v>
      </c>
      <c r="C715" s="57" t="str">
        <f>CONCATENATE(VLOOKUP(A715,ABC_SERVIÇOS!A:I,5,0)," - ",VLOOKUP(A715,ABC_SERVIÇOS!A:I,6,0))</f>
        <v>83693 - SINAPI – 10/17</v>
      </c>
      <c r="D715" s="409" t="str">
        <f>VLOOKUP(A715,ABC_SERVIÇOS,2,0)</f>
        <v>CAIACAO EM MEIO FIO</v>
      </c>
      <c r="E715" s="409"/>
      <c r="F715" s="409"/>
      <c r="G715" s="409"/>
      <c r="H715" s="57"/>
      <c r="I715" s="57" t="str">
        <f>VLOOKUP(A715,ABC_SERVIÇOS,3,0)</f>
        <v>M2</v>
      </c>
      <c r="J715" s="112">
        <f>J721</f>
        <v>773.03150000000005</v>
      </c>
      <c r="K715" s="112"/>
      <c r="L715" s="113">
        <f>VLOOKUP(A715,ABC_SERVIÇOS,7,0)</f>
        <v>2.88</v>
      </c>
      <c r="M715" s="114">
        <f>ROUND(L715*J715,2)</f>
        <v>2226.33</v>
      </c>
      <c r="N715" s="46" t="str">
        <f>A715</f>
        <v>COMP_055</v>
      </c>
      <c r="O715" s="54"/>
      <c r="P715" s="208">
        <f t="shared" si="17"/>
        <v>-2226.33</v>
      </c>
    </row>
    <row r="716" spans="1:1024" s="74" customFormat="1" ht="12.75" outlineLevel="1" x14ac:dyDescent="0.25">
      <c r="B716" s="284"/>
      <c r="C716" s="275"/>
      <c r="D716" s="394"/>
      <c r="E716" s="394"/>
      <c r="F716" s="394"/>
      <c r="G716" s="394"/>
      <c r="H716" s="212"/>
      <c r="I716" s="275"/>
      <c r="J716" s="277"/>
      <c r="K716" s="277"/>
      <c r="L716" s="278"/>
      <c r="M716" s="279"/>
      <c r="O716" s="80"/>
      <c r="P716" s="208">
        <f t="shared" si="17"/>
        <v>0</v>
      </c>
    </row>
    <row r="717" spans="1:1024" outlineLevel="1" x14ac:dyDescent="0.25">
      <c r="A717" s="74"/>
      <c r="B717" s="254"/>
      <c r="C717" s="84"/>
      <c r="D717" s="395"/>
      <c r="E717" s="395"/>
      <c r="F717" s="395"/>
      <c r="G717" s="395"/>
      <c r="H717" s="219"/>
      <c r="I717" s="84"/>
      <c r="J717" s="86"/>
      <c r="K717" s="86"/>
      <c r="L717" s="87"/>
      <c r="M717" s="88"/>
      <c r="N717"/>
      <c r="O717" s="80"/>
      <c r="P717" s="208">
        <f t="shared" si="17"/>
        <v>0</v>
      </c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  <c r="IW717"/>
      <c r="IX717"/>
      <c r="IY717"/>
      <c r="IZ717"/>
      <c r="JA717"/>
      <c r="JB717"/>
      <c r="JC717"/>
      <c r="JD717"/>
      <c r="JE717"/>
      <c r="JF717"/>
      <c r="JG717"/>
      <c r="JH717"/>
      <c r="JI717"/>
      <c r="JJ717"/>
      <c r="JK717"/>
      <c r="JL717"/>
      <c r="JM717"/>
      <c r="JN717"/>
      <c r="JO717"/>
      <c r="JP717"/>
      <c r="JQ717"/>
      <c r="JR717"/>
      <c r="JS717"/>
      <c r="JT717"/>
      <c r="JU717"/>
      <c r="JV717"/>
      <c r="JW717"/>
      <c r="JX717"/>
      <c r="JY717"/>
      <c r="JZ717"/>
      <c r="KA717"/>
      <c r="KB717"/>
      <c r="KC717"/>
      <c r="KD717"/>
      <c r="KE717"/>
      <c r="KF717"/>
      <c r="KG717"/>
      <c r="KH717"/>
      <c r="KI717"/>
      <c r="KJ717"/>
      <c r="KK717"/>
      <c r="KL717"/>
      <c r="KM717"/>
      <c r="KN717"/>
      <c r="KO717"/>
      <c r="KP717"/>
      <c r="KQ717"/>
      <c r="KR717"/>
      <c r="KS717"/>
      <c r="KT717"/>
      <c r="KU717"/>
      <c r="KV717"/>
      <c r="KW717"/>
      <c r="KX717"/>
      <c r="KY717"/>
      <c r="KZ717"/>
      <c r="LA717"/>
      <c r="LB717"/>
      <c r="LC717"/>
      <c r="LD717"/>
      <c r="LE717"/>
      <c r="LF717"/>
      <c r="LG717"/>
      <c r="LH717"/>
      <c r="LI717"/>
      <c r="LJ717"/>
      <c r="LK717"/>
      <c r="LL717"/>
      <c r="LM717"/>
      <c r="LN717"/>
      <c r="LO717"/>
      <c r="LP717"/>
      <c r="LQ717"/>
      <c r="LR717"/>
      <c r="LS717"/>
      <c r="LT717"/>
      <c r="LU717"/>
      <c r="LV717"/>
      <c r="LW717"/>
      <c r="LX717"/>
      <c r="LY717"/>
      <c r="LZ717"/>
      <c r="MA717"/>
      <c r="MB717"/>
      <c r="MC717"/>
      <c r="MD717"/>
      <c r="ME717"/>
      <c r="MF717"/>
      <c r="MG717"/>
      <c r="MH717"/>
      <c r="MI717"/>
      <c r="MJ717"/>
      <c r="MK717"/>
      <c r="ML717"/>
      <c r="MM717"/>
      <c r="MN717"/>
      <c r="MO717"/>
      <c r="MP717"/>
      <c r="MQ717"/>
      <c r="MR717"/>
      <c r="MS717"/>
      <c r="MT717"/>
      <c r="MU717"/>
      <c r="MV717"/>
      <c r="MW717"/>
      <c r="MX717"/>
      <c r="MY717"/>
      <c r="MZ717"/>
      <c r="NA717"/>
      <c r="NB717"/>
      <c r="NC717"/>
      <c r="ND717"/>
      <c r="NE717"/>
      <c r="NF717"/>
      <c r="NG717"/>
      <c r="NH717"/>
      <c r="NI717"/>
      <c r="NJ717"/>
      <c r="NK717"/>
      <c r="NL717"/>
      <c r="NM717"/>
      <c r="NN717"/>
      <c r="NO717"/>
      <c r="NP717"/>
      <c r="NQ717"/>
      <c r="NR717"/>
      <c r="NS717"/>
      <c r="NT717"/>
      <c r="NU717"/>
      <c r="NV717"/>
      <c r="NW717"/>
      <c r="NX717"/>
      <c r="NY717"/>
      <c r="NZ717"/>
      <c r="OA717"/>
      <c r="OB717"/>
      <c r="OC717"/>
      <c r="OD717"/>
      <c r="OE717"/>
      <c r="OF717"/>
      <c r="OG717"/>
      <c r="OH717"/>
      <c r="OI717"/>
      <c r="OJ717"/>
      <c r="OK717"/>
      <c r="OL717"/>
      <c r="OM717"/>
      <c r="ON717"/>
      <c r="OO717"/>
      <c r="OP717"/>
      <c r="OQ717"/>
      <c r="OR717"/>
      <c r="OS717"/>
      <c r="OT717"/>
      <c r="OU717"/>
      <c r="OV717"/>
      <c r="OW717"/>
      <c r="OX717"/>
      <c r="OY717"/>
      <c r="OZ717"/>
      <c r="PA717"/>
      <c r="PB717"/>
      <c r="PC717"/>
      <c r="PD717"/>
      <c r="PE717"/>
      <c r="PF717"/>
      <c r="PG717"/>
      <c r="PH717"/>
      <c r="PI717"/>
      <c r="PJ717"/>
      <c r="PK717"/>
      <c r="PL717"/>
      <c r="PM717"/>
      <c r="PN717"/>
      <c r="PO717"/>
      <c r="PP717"/>
      <c r="PQ717"/>
      <c r="PR717"/>
      <c r="PS717"/>
      <c r="PT717"/>
      <c r="PU717"/>
      <c r="PV717"/>
      <c r="PW717"/>
      <c r="PX717"/>
      <c r="PY717"/>
      <c r="PZ717"/>
      <c r="QA717"/>
      <c r="QB717"/>
      <c r="QC717"/>
      <c r="QD717"/>
      <c r="QE717"/>
      <c r="QF717"/>
      <c r="QG717"/>
      <c r="QH717"/>
      <c r="QI717"/>
      <c r="QJ717"/>
      <c r="QK717"/>
      <c r="QL717"/>
      <c r="QM717"/>
      <c r="QN717"/>
      <c r="QO717"/>
      <c r="QP717"/>
      <c r="QQ717"/>
      <c r="QR717"/>
      <c r="QS717"/>
      <c r="QT717"/>
      <c r="QU717"/>
      <c r="QV717"/>
      <c r="QW717"/>
      <c r="QX717"/>
      <c r="QY717"/>
      <c r="QZ717"/>
      <c r="RA717"/>
      <c r="RB717"/>
      <c r="RC717"/>
      <c r="RD717"/>
      <c r="RE717"/>
      <c r="RF717"/>
      <c r="RG717"/>
      <c r="RH717"/>
      <c r="RI717"/>
      <c r="RJ717"/>
      <c r="RK717"/>
      <c r="RL717"/>
      <c r="RM717"/>
      <c r="RN717"/>
      <c r="RO717"/>
      <c r="RP717"/>
      <c r="RQ717"/>
      <c r="RR717"/>
      <c r="RS717"/>
      <c r="RT717"/>
      <c r="RU717"/>
      <c r="RV717"/>
      <c r="RW717"/>
      <c r="RX717"/>
      <c r="RY717"/>
      <c r="RZ717"/>
      <c r="SA717"/>
      <c r="SB717"/>
      <c r="SC717"/>
      <c r="SD717"/>
      <c r="SE717"/>
      <c r="SF717"/>
      <c r="SG717"/>
      <c r="SH717"/>
      <c r="SI717"/>
      <c r="SJ717"/>
      <c r="SK717"/>
      <c r="SL717"/>
      <c r="SM717"/>
      <c r="SN717"/>
      <c r="SO717"/>
      <c r="SP717"/>
      <c r="SQ717"/>
      <c r="SR717"/>
      <c r="SS717"/>
      <c r="ST717"/>
      <c r="SU717"/>
      <c r="SV717"/>
      <c r="SW717"/>
      <c r="SX717"/>
      <c r="SY717"/>
      <c r="SZ717"/>
      <c r="TA717"/>
      <c r="TB717"/>
      <c r="TC717"/>
      <c r="TD717"/>
      <c r="TE717"/>
      <c r="TF717"/>
      <c r="TG717"/>
      <c r="TH717"/>
      <c r="TI717"/>
      <c r="TJ717"/>
      <c r="TK717"/>
      <c r="TL717"/>
      <c r="TM717"/>
      <c r="TN717"/>
      <c r="TO717"/>
      <c r="TP717"/>
      <c r="TQ717"/>
      <c r="TR717"/>
      <c r="TS717"/>
      <c r="TT717"/>
      <c r="TU717"/>
      <c r="TV717"/>
      <c r="TW717"/>
      <c r="TX717"/>
      <c r="TY717"/>
      <c r="TZ717"/>
      <c r="UA717"/>
      <c r="UB717"/>
      <c r="UC717"/>
      <c r="UD717"/>
      <c r="UE717"/>
      <c r="UF717"/>
      <c r="UG717"/>
      <c r="UH717"/>
      <c r="UI717"/>
      <c r="UJ717"/>
      <c r="UK717"/>
      <c r="UL717"/>
      <c r="UM717"/>
      <c r="UN717"/>
      <c r="UO717"/>
      <c r="UP717"/>
      <c r="UQ717"/>
      <c r="UR717"/>
      <c r="US717"/>
      <c r="UT717"/>
      <c r="UU717"/>
      <c r="UV717"/>
      <c r="UW717"/>
      <c r="UX717"/>
      <c r="UY717"/>
      <c r="UZ717"/>
      <c r="VA717"/>
      <c r="VB717"/>
      <c r="VC717"/>
      <c r="VD717"/>
      <c r="VE717"/>
      <c r="VF717"/>
      <c r="VG717"/>
      <c r="VH717"/>
      <c r="VI717"/>
      <c r="VJ717"/>
      <c r="VK717"/>
      <c r="VL717"/>
      <c r="VM717"/>
      <c r="VN717"/>
      <c r="VO717"/>
      <c r="VP717"/>
      <c r="VQ717"/>
      <c r="VR717"/>
      <c r="VS717"/>
      <c r="VT717"/>
      <c r="VU717"/>
      <c r="VV717"/>
      <c r="VW717"/>
      <c r="VX717"/>
      <c r="VY717"/>
      <c r="VZ717"/>
      <c r="WA717"/>
      <c r="WB717"/>
      <c r="WC717"/>
      <c r="WD717"/>
      <c r="WE717"/>
      <c r="WF717"/>
      <c r="WG717"/>
      <c r="WH717"/>
      <c r="WI717"/>
      <c r="WJ717"/>
      <c r="WK717"/>
      <c r="WL717"/>
      <c r="WM717"/>
      <c r="WN717"/>
      <c r="WO717"/>
      <c r="WP717"/>
      <c r="WQ717"/>
      <c r="WR717"/>
      <c r="WS717"/>
      <c r="WT717"/>
      <c r="WU717"/>
      <c r="WV717"/>
      <c r="WW717"/>
      <c r="WX717"/>
      <c r="WY717"/>
      <c r="WZ717"/>
      <c r="XA717"/>
      <c r="XB717"/>
      <c r="XC717"/>
      <c r="XD717"/>
      <c r="XE717"/>
      <c r="XF717"/>
      <c r="XG717"/>
      <c r="XH717"/>
      <c r="XI717"/>
      <c r="XJ717"/>
      <c r="XK717"/>
      <c r="XL717"/>
      <c r="XM717"/>
      <c r="XN717"/>
      <c r="XO717"/>
      <c r="XP717"/>
      <c r="XQ717"/>
      <c r="XR717"/>
      <c r="XS717"/>
      <c r="XT717"/>
      <c r="XU717"/>
      <c r="XV717"/>
      <c r="XW717"/>
      <c r="XX717"/>
      <c r="XY717"/>
      <c r="XZ717"/>
      <c r="YA717"/>
      <c r="YB717"/>
      <c r="YC717"/>
      <c r="YD717"/>
      <c r="YE717"/>
      <c r="YF717"/>
      <c r="YG717"/>
      <c r="YH717"/>
      <c r="YI717"/>
      <c r="YJ717"/>
      <c r="YK717"/>
      <c r="YL717"/>
      <c r="YM717"/>
      <c r="YN717"/>
      <c r="YO717"/>
      <c r="YP717"/>
      <c r="YQ717"/>
      <c r="YR717"/>
      <c r="YS717"/>
      <c r="YT717"/>
      <c r="YU717"/>
      <c r="YV717"/>
      <c r="YW717"/>
      <c r="YX717"/>
      <c r="YY717"/>
      <c r="YZ717"/>
      <c r="ZA717"/>
      <c r="ZB717"/>
      <c r="ZC717"/>
      <c r="ZD717"/>
      <c r="ZE717"/>
      <c r="ZF717"/>
      <c r="ZG717"/>
      <c r="ZH717"/>
      <c r="ZI717"/>
      <c r="ZJ717"/>
      <c r="ZK717"/>
      <c r="ZL717"/>
      <c r="ZM717"/>
      <c r="ZN717"/>
      <c r="ZO717"/>
      <c r="ZP717"/>
      <c r="ZQ717"/>
      <c r="ZR717"/>
      <c r="ZS717"/>
      <c r="ZT717"/>
      <c r="ZU717"/>
      <c r="ZV717"/>
      <c r="ZW717"/>
      <c r="ZX717"/>
      <c r="ZY717"/>
      <c r="ZZ717"/>
      <c r="AAA717"/>
      <c r="AAB717"/>
      <c r="AAC717"/>
      <c r="AAD717"/>
      <c r="AAE717"/>
      <c r="AAF717"/>
      <c r="AAG717"/>
      <c r="AAH717"/>
      <c r="AAI717"/>
      <c r="AAJ717"/>
      <c r="AAK717"/>
      <c r="AAL717"/>
      <c r="AAM717"/>
      <c r="AAN717"/>
      <c r="AAO717"/>
      <c r="AAP717"/>
      <c r="AAQ717"/>
      <c r="AAR717"/>
      <c r="AAS717"/>
      <c r="AAT717"/>
      <c r="AAU717"/>
      <c r="AAV717"/>
      <c r="AAW717"/>
      <c r="AAX717"/>
      <c r="AAY717"/>
      <c r="AAZ717"/>
      <c r="ABA717"/>
      <c r="ABB717"/>
      <c r="ABC717"/>
      <c r="ABD717"/>
      <c r="ABE717"/>
      <c r="ABF717"/>
      <c r="ABG717"/>
      <c r="ABH717"/>
      <c r="ABI717"/>
      <c r="ABJ717"/>
      <c r="ABK717"/>
      <c r="ABL717"/>
      <c r="ABM717"/>
      <c r="ABN717"/>
      <c r="ABO717"/>
      <c r="ABP717"/>
      <c r="ABQ717"/>
      <c r="ABR717"/>
      <c r="ABS717"/>
      <c r="ABT717"/>
      <c r="ABU717"/>
      <c r="ABV717"/>
      <c r="ABW717"/>
      <c r="ABX717"/>
      <c r="ABY717"/>
      <c r="ABZ717"/>
      <c r="ACA717"/>
      <c r="ACB717"/>
      <c r="ACC717"/>
      <c r="ACD717"/>
      <c r="ACE717"/>
      <c r="ACF717"/>
      <c r="ACG717"/>
      <c r="ACH717"/>
      <c r="ACI717"/>
      <c r="ACJ717"/>
      <c r="ACK717"/>
      <c r="ACL717"/>
      <c r="ACM717"/>
      <c r="ACN717"/>
      <c r="ACO717"/>
      <c r="ACP717"/>
      <c r="ACQ717"/>
      <c r="ACR717"/>
      <c r="ACS717"/>
      <c r="ACT717"/>
      <c r="ACU717"/>
      <c r="ACV717"/>
      <c r="ACW717"/>
      <c r="ACX717"/>
      <c r="ACY717"/>
      <c r="ACZ717"/>
      <c r="ADA717"/>
      <c r="ADB717"/>
      <c r="ADC717"/>
      <c r="ADD717"/>
      <c r="ADE717"/>
      <c r="ADF717"/>
      <c r="ADG717"/>
      <c r="ADH717"/>
      <c r="ADI717"/>
      <c r="ADJ717"/>
      <c r="ADK717"/>
      <c r="ADL717"/>
      <c r="ADM717"/>
      <c r="ADN717"/>
      <c r="ADO717"/>
      <c r="ADP717"/>
      <c r="ADQ717"/>
      <c r="ADR717"/>
      <c r="ADS717"/>
      <c r="ADT717"/>
      <c r="ADU717"/>
      <c r="ADV717"/>
      <c r="ADW717"/>
      <c r="ADX717"/>
      <c r="ADY717"/>
      <c r="ADZ717"/>
      <c r="AEA717"/>
      <c r="AEB717"/>
      <c r="AEC717"/>
      <c r="AED717"/>
      <c r="AEE717"/>
      <c r="AEF717"/>
      <c r="AEG717"/>
      <c r="AEH717"/>
      <c r="AEI717"/>
      <c r="AEJ717"/>
      <c r="AEK717"/>
      <c r="AEL717"/>
      <c r="AEM717"/>
      <c r="AEN717"/>
      <c r="AEO717"/>
      <c r="AEP717"/>
      <c r="AEQ717"/>
      <c r="AER717"/>
      <c r="AES717"/>
      <c r="AET717"/>
      <c r="AEU717"/>
      <c r="AEV717"/>
      <c r="AEW717"/>
      <c r="AEX717"/>
      <c r="AEY717"/>
      <c r="AEZ717"/>
      <c r="AFA717"/>
      <c r="AFB717"/>
      <c r="AFC717"/>
      <c r="AFD717"/>
      <c r="AFE717"/>
      <c r="AFF717"/>
      <c r="AFG717"/>
      <c r="AFH717"/>
      <c r="AFI717"/>
      <c r="AFJ717"/>
      <c r="AFK717"/>
      <c r="AFL717"/>
      <c r="AFM717"/>
      <c r="AFN717"/>
      <c r="AFO717"/>
      <c r="AFP717"/>
      <c r="AFQ717"/>
      <c r="AFR717"/>
      <c r="AFS717"/>
      <c r="AFT717"/>
      <c r="AFU717"/>
      <c r="AFV717"/>
      <c r="AFW717"/>
      <c r="AFX717"/>
      <c r="AFY717"/>
      <c r="AFZ717"/>
      <c r="AGA717"/>
      <c r="AGB717"/>
      <c r="AGC717"/>
      <c r="AGD717"/>
      <c r="AGE717"/>
      <c r="AGF717"/>
      <c r="AGG717"/>
      <c r="AGH717"/>
      <c r="AGI717"/>
      <c r="AGJ717"/>
      <c r="AGK717"/>
      <c r="AGL717"/>
      <c r="AGM717"/>
      <c r="AGN717"/>
      <c r="AGO717"/>
      <c r="AGP717"/>
      <c r="AGQ717"/>
      <c r="AGR717"/>
      <c r="AGS717"/>
      <c r="AGT717"/>
      <c r="AGU717"/>
      <c r="AGV717"/>
      <c r="AGW717"/>
      <c r="AGX717"/>
      <c r="AGY717"/>
      <c r="AGZ717"/>
      <c r="AHA717"/>
      <c r="AHB717"/>
      <c r="AHC717"/>
      <c r="AHD717"/>
      <c r="AHE717"/>
      <c r="AHF717"/>
      <c r="AHG717"/>
      <c r="AHH717"/>
      <c r="AHI717"/>
      <c r="AHJ717"/>
      <c r="AHK717"/>
      <c r="AHL717"/>
      <c r="AHM717"/>
      <c r="AHN717"/>
      <c r="AHO717"/>
      <c r="AHP717"/>
      <c r="AHQ717"/>
      <c r="AHR717"/>
      <c r="AHS717"/>
      <c r="AHT717"/>
      <c r="AHU717"/>
      <c r="AHV717"/>
      <c r="AHW717"/>
      <c r="AHX717"/>
      <c r="AHY717"/>
      <c r="AHZ717"/>
      <c r="AIA717"/>
      <c r="AIB717"/>
      <c r="AIC717"/>
      <c r="AID717"/>
      <c r="AIE717"/>
      <c r="AIF717"/>
      <c r="AIG717"/>
      <c r="AIH717"/>
      <c r="AII717"/>
      <c r="AIJ717"/>
      <c r="AIK717"/>
      <c r="AIL717"/>
      <c r="AIM717"/>
      <c r="AIN717"/>
      <c r="AIO717"/>
      <c r="AIP717"/>
      <c r="AIQ717"/>
      <c r="AIR717"/>
      <c r="AIS717"/>
      <c r="AIT717"/>
      <c r="AIU717"/>
      <c r="AIV717"/>
      <c r="AIW717"/>
      <c r="AIX717"/>
      <c r="AIY717"/>
      <c r="AIZ717"/>
      <c r="AJA717"/>
      <c r="AJB717"/>
      <c r="AJC717"/>
      <c r="AJD717"/>
      <c r="AJE717"/>
      <c r="AJF717"/>
      <c r="AJG717"/>
      <c r="AJH717"/>
      <c r="AJI717"/>
      <c r="AJJ717"/>
      <c r="AJK717"/>
      <c r="AJL717"/>
      <c r="AJM717"/>
      <c r="AJN717"/>
      <c r="AJO717"/>
      <c r="AJP717"/>
      <c r="AJQ717"/>
      <c r="AJR717"/>
      <c r="AJS717"/>
      <c r="AJT717"/>
      <c r="AJU717"/>
      <c r="AJV717"/>
      <c r="AJW717"/>
      <c r="AJX717"/>
      <c r="AJY717"/>
      <c r="AJZ717"/>
      <c r="AKA717"/>
      <c r="AKB717"/>
      <c r="AKC717"/>
      <c r="AKD717"/>
      <c r="AKE717"/>
      <c r="AKF717"/>
      <c r="AKG717"/>
      <c r="AKH717"/>
      <c r="AKI717"/>
      <c r="AKJ717"/>
      <c r="AKK717"/>
      <c r="AKL717"/>
      <c r="AKM717"/>
      <c r="AKN717"/>
      <c r="AKO717"/>
      <c r="AKP717"/>
      <c r="AKQ717"/>
      <c r="AKR717"/>
      <c r="AKS717"/>
      <c r="AKT717"/>
      <c r="AKU717"/>
      <c r="AKV717"/>
      <c r="AKW717"/>
      <c r="AKX717"/>
      <c r="AKY717"/>
      <c r="AKZ717"/>
      <c r="ALA717"/>
      <c r="ALB717"/>
      <c r="ALC717"/>
      <c r="ALD717"/>
      <c r="ALE717"/>
      <c r="ALF717"/>
      <c r="ALG717"/>
      <c r="ALH717"/>
      <c r="ALI717"/>
      <c r="ALJ717"/>
      <c r="ALK717"/>
      <c r="ALL717"/>
      <c r="ALM717"/>
      <c r="ALN717"/>
      <c r="ALO717"/>
      <c r="ALP717"/>
      <c r="ALQ717"/>
      <c r="ALR717"/>
      <c r="ALS717"/>
      <c r="ALT717"/>
      <c r="ALU717"/>
      <c r="ALV717"/>
      <c r="ALW717"/>
      <c r="ALX717"/>
      <c r="ALY717"/>
      <c r="ALZ717"/>
      <c r="AMA717"/>
      <c r="AMB717"/>
      <c r="AMC717"/>
      <c r="AMD717"/>
      <c r="AME717"/>
      <c r="AMF717"/>
      <c r="AMG717"/>
      <c r="AMH717"/>
      <c r="AMI717"/>
      <c r="AMJ717"/>
    </row>
    <row r="718" spans="1:1024" outlineLevel="1" x14ac:dyDescent="0.25">
      <c r="A718" s="74"/>
      <c r="B718" s="254"/>
      <c r="C718" s="84"/>
      <c r="D718" s="395" t="s">
        <v>598</v>
      </c>
      <c r="E718" s="395"/>
      <c r="F718" s="395"/>
      <c r="G718" s="395"/>
      <c r="H718" s="219"/>
      <c r="I718" s="84"/>
      <c r="J718" s="86">
        <f>J686+J696</f>
        <v>3092.1260000000002</v>
      </c>
      <c r="K718" s="86" t="s">
        <v>381</v>
      </c>
      <c r="L718" s="87"/>
      <c r="M718" s="88"/>
      <c r="N718"/>
      <c r="O718" s="80"/>
      <c r="P718" s="208">
        <f t="shared" si="17"/>
        <v>0</v>
      </c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  <c r="HH718"/>
      <c r="HI718"/>
      <c r="HJ718"/>
      <c r="HK718"/>
      <c r="HL718"/>
      <c r="HM718"/>
      <c r="HN718"/>
      <c r="HO718"/>
      <c r="HP718"/>
      <c r="HQ718"/>
      <c r="HR718"/>
      <c r="HS718"/>
      <c r="HT718"/>
      <c r="HU718"/>
      <c r="HV718"/>
      <c r="HW718"/>
      <c r="HX718"/>
      <c r="HY718"/>
      <c r="HZ718"/>
      <c r="IA718"/>
      <c r="IB718"/>
      <c r="IC718"/>
      <c r="ID718"/>
      <c r="IE718"/>
      <c r="IF718"/>
      <c r="IG718"/>
      <c r="IH718"/>
      <c r="II718"/>
      <c r="IJ718"/>
      <c r="IK718"/>
      <c r="IL718"/>
      <c r="IM718"/>
      <c r="IN718"/>
      <c r="IO718"/>
      <c r="IP718"/>
      <c r="IQ718"/>
      <c r="IR718"/>
      <c r="IS718"/>
      <c r="IT718"/>
      <c r="IU718"/>
      <c r="IV718"/>
      <c r="IW718"/>
      <c r="IX718"/>
      <c r="IY718"/>
      <c r="IZ718"/>
      <c r="JA718"/>
      <c r="JB718"/>
      <c r="JC718"/>
      <c r="JD718"/>
      <c r="JE718"/>
      <c r="JF718"/>
      <c r="JG718"/>
      <c r="JH718"/>
      <c r="JI718"/>
      <c r="JJ718"/>
      <c r="JK718"/>
      <c r="JL718"/>
      <c r="JM718"/>
      <c r="JN718"/>
      <c r="JO718"/>
      <c r="JP718"/>
      <c r="JQ718"/>
      <c r="JR718"/>
      <c r="JS718"/>
      <c r="JT718"/>
      <c r="JU718"/>
      <c r="JV718"/>
      <c r="JW718"/>
      <c r="JX718"/>
      <c r="JY718"/>
      <c r="JZ718"/>
      <c r="KA718"/>
      <c r="KB718"/>
      <c r="KC718"/>
      <c r="KD718"/>
      <c r="KE718"/>
      <c r="KF718"/>
      <c r="KG718"/>
      <c r="KH718"/>
      <c r="KI718"/>
      <c r="KJ718"/>
      <c r="KK718"/>
      <c r="KL718"/>
      <c r="KM718"/>
      <c r="KN718"/>
      <c r="KO718"/>
      <c r="KP718"/>
      <c r="KQ718"/>
      <c r="KR718"/>
      <c r="KS718"/>
      <c r="KT718"/>
      <c r="KU718"/>
      <c r="KV718"/>
      <c r="KW718"/>
      <c r="KX718"/>
      <c r="KY718"/>
      <c r="KZ718"/>
      <c r="LA718"/>
      <c r="LB718"/>
      <c r="LC718"/>
      <c r="LD718"/>
      <c r="LE718"/>
      <c r="LF718"/>
      <c r="LG718"/>
      <c r="LH718"/>
      <c r="LI718"/>
      <c r="LJ718"/>
      <c r="LK718"/>
      <c r="LL718"/>
      <c r="LM718"/>
      <c r="LN718"/>
      <c r="LO718"/>
      <c r="LP718"/>
      <c r="LQ718"/>
      <c r="LR718"/>
      <c r="LS718"/>
      <c r="LT718"/>
      <c r="LU718"/>
      <c r="LV718"/>
      <c r="LW718"/>
      <c r="LX718"/>
      <c r="LY718"/>
      <c r="LZ718"/>
      <c r="MA718"/>
      <c r="MB718"/>
      <c r="MC718"/>
      <c r="MD718"/>
      <c r="ME718"/>
      <c r="MF718"/>
      <c r="MG718"/>
      <c r="MH718"/>
      <c r="MI718"/>
      <c r="MJ718"/>
      <c r="MK718"/>
      <c r="ML718"/>
      <c r="MM718"/>
      <c r="MN718"/>
      <c r="MO718"/>
      <c r="MP718"/>
      <c r="MQ718"/>
      <c r="MR718"/>
      <c r="MS718"/>
      <c r="MT718"/>
      <c r="MU718"/>
      <c r="MV718"/>
      <c r="MW718"/>
      <c r="MX718"/>
      <c r="MY718"/>
      <c r="MZ718"/>
      <c r="NA718"/>
      <c r="NB718"/>
      <c r="NC718"/>
      <c r="ND718"/>
      <c r="NE718"/>
      <c r="NF718"/>
      <c r="NG718"/>
      <c r="NH718"/>
      <c r="NI718"/>
      <c r="NJ718"/>
      <c r="NK718"/>
      <c r="NL718"/>
      <c r="NM718"/>
      <c r="NN718"/>
      <c r="NO718"/>
      <c r="NP718"/>
      <c r="NQ718"/>
      <c r="NR718"/>
      <c r="NS718"/>
      <c r="NT718"/>
      <c r="NU718"/>
      <c r="NV718"/>
      <c r="NW718"/>
      <c r="NX718"/>
      <c r="NY718"/>
      <c r="NZ718"/>
      <c r="OA718"/>
      <c r="OB718"/>
      <c r="OC718"/>
      <c r="OD718"/>
      <c r="OE718"/>
      <c r="OF718"/>
      <c r="OG718"/>
      <c r="OH718"/>
      <c r="OI718"/>
      <c r="OJ718"/>
      <c r="OK718"/>
      <c r="OL718"/>
      <c r="OM718"/>
      <c r="ON718"/>
      <c r="OO718"/>
      <c r="OP718"/>
      <c r="OQ718"/>
      <c r="OR718"/>
      <c r="OS718"/>
      <c r="OT718"/>
      <c r="OU718"/>
      <c r="OV718"/>
      <c r="OW718"/>
      <c r="OX718"/>
      <c r="OY718"/>
      <c r="OZ718"/>
      <c r="PA718"/>
      <c r="PB718"/>
      <c r="PC718"/>
      <c r="PD718"/>
      <c r="PE718"/>
      <c r="PF718"/>
      <c r="PG718"/>
      <c r="PH718"/>
      <c r="PI718"/>
      <c r="PJ718"/>
      <c r="PK718"/>
      <c r="PL718"/>
      <c r="PM718"/>
      <c r="PN718"/>
      <c r="PO718"/>
      <c r="PP718"/>
      <c r="PQ718"/>
      <c r="PR718"/>
      <c r="PS718"/>
      <c r="PT718"/>
      <c r="PU718"/>
      <c r="PV718"/>
      <c r="PW718"/>
      <c r="PX718"/>
      <c r="PY718"/>
      <c r="PZ718"/>
      <c r="QA718"/>
      <c r="QB718"/>
      <c r="QC718"/>
      <c r="QD718"/>
      <c r="QE718"/>
      <c r="QF718"/>
      <c r="QG718"/>
      <c r="QH718"/>
      <c r="QI718"/>
      <c r="QJ718"/>
      <c r="QK718"/>
      <c r="QL718"/>
      <c r="QM718"/>
      <c r="QN718"/>
      <c r="QO718"/>
      <c r="QP718"/>
      <c r="QQ718"/>
      <c r="QR718"/>
      <c r="QS718"/>
      <c r="QT718"/>
      <c r="QU718"/>
      <c r="QV718"/>
      <c r="QW718"/>
      <c r="QX718"/>
      <c r="QY718"/>
      <c r="QZ718"/>
      <c r="RA718"/>
      <c r="RB718"/>
      <c r="RC718"/>
      <c r="RD718"/>
      <c r="RE718"/>
      <c r="RF718"/>
      <c r="RG718"/>
      <c r="RH718"/>
      <c r="RI718"/>
      <c r="RJ718"/>
      <c r="RK718"/>
      <c r="RL718"/>
      <c r="RM718"/>
      <c r="RN718"/>
      <c r="RO718"/>
      <c r="RP718"/>
      <c r="RQ718"/>
      <c r="RR718"/>
      <c r="RS718"/>
      <c r="RT718"/>
      <c r="RU718"/>
      <c r="RV718"/>
      <c r="RW718"/>
      <c r="RX718"/>
      <c r="RY718"/>
      <c r="RZ718"/>
      <c r="SA718"/>
      <c r="SB718"/>
      <c r="SC718"/>
      <c r="SD718"/>
      <c r="SE718"/>
      <c r="SF718"/>
      <c r="SG718"/>
      <c r="SH718"/>
      <c r="SI718"/>
      <c r="SJ718"/>
      <c r="SK718"/>
      <c r="SL718"/>
      <c r="SM718"/>
      <c r="SN718"/>
      <c r="SO718"/>
      <c r="SP718"/>
      <c r="SQ718"/>
      <c r="SR718"/>
      <c r="SS718"/>
      <c r="ST718"/>
      <c r="SU718"/>
      <c r="SV718"/>
      <c r="SW718"/>
      <c r="SX718"/>
      <c r="SY718"/>
      <c r="SZ718"/>
      <c r="TA718"/>
      <c r="TB718"/>
      <c r="TC718"/>
      <c r="TD718"/>
      <c r="TE718"/>
      <c r="TF718"/>
      <c r="TG718"/>
      <c r="TH718"/>
      <c r="TI718"/>
      <c r="TJ718"/>
      <c r="TK718"/>
      <c r="TL718"/>
      <c r="TM718"/>
      <c r="TN718"/>
      <c r="TO718"/>
      <c r="TP718"/>
      <c r="TQ718"/>
      <c r="TR718"/>
      <c r="TS718"/>
      <c r="TT718"/>
      <c r="TU718"/>
      <c r="TV718"/>
      <c r="TW718"/>
      <c r="TX718"/>
      <c r="TY718"/>
      <c r="TZ718"/>
      <c r="UA718"/>
      <c r="UB718"/>
      <c r="UC718"/>
      <c r="UD718"/>
      <c r="UE718"/>
      <c r="UF718"/>
      <c r="UG718"/>
      <c r="UH718"/>
      <c r="UI718"/>
      <c r="UJ718"/>
      <c r="UK718"/>
      <c r="UL718"/>
      <c r="UM718"/>
      <c r="UN718"/>
      <c r="UO718"/>
      <c r="UP718"/>
      <c r="UQ718"/>
      <c r="UR718"/>
      <c r="US718"/>
      <c r="UT718"/>
      <c r="UU718"/>
      <c r="UV718"/>
      <c r="UW718"/>
      <c r="UX718"/>
      <c r="UY718"/>
      <c r="UZ718"/>
      <c r="VA718"/>
      <c r="VB718"/>
      <c r="VC718"/>
      <c r="VD718"/>
      <c r="VE718"/>
      <c r="VF718"/>
      <c r="VG718"/>
      <c r="VH718"/>
      <c r="VI718"/>
      <c r="VJ718"/>
      <c r="VK718"/>
      <c r="VL718"/>
      <c r="VM718"/>
      <c r="VN718"/>
      <c r="VO718"/>
      <c r="VP718"/>
      <c r="VQ718"/>
      <c r="VR718"/>
      <c r="VS718"/>
      <c r="VT718"/>
      <c r="VU718"/>
      <c r="VV718"/>
      <c r="VW718"/>
      <c r="VX718"/>
      <c r="VY718"/>
      <c r="VZ718"/>
      <c r="WA718"/>
      <c r="WB718"/>
      <c r="WC718"/>
      <c r="WD718"/>
      <c r="WE718"/>
      <c r="WF718"/>
      <c r="WG718"/>
      <c r="WH718"/>
      <c r="WI718"/>
      <c r="WJ718"/>
      <c r="WK718"/>
      <c r="WL718"/>
      <c r="WM718"/>
      <c r="WN718"/>
      <c r="WO718"/>
      <c r="WP718"/>
      <c r="WQ718"/>
      <c r="WR718"/>
      <c r="WS718"/>
      <c r="WT718"/>
      <c r="WU718"/>
      <c r="WV718"/>
      <c r="WW718"/>
      <c r="WX718"/>
      <c r="WY718"/>
      <c r="WZ718"/>
      <c r="XA718"/>
      <c r="XB718"/>
      <c r="XC718"/>
      <c r="XD718"/>
      <c r="XE718"/>
      <c r="XF718"/>
      <c r="XG718"/>
      <c r="XH718"/>
      <c r="XI718"/>
      <c r="XJ718"/>
      <c r="XK718"/>
      <c r="XL718"/>
      <c r="XM718"/>
      <c r="XN718"/>
      <c r="XO718"/>
      <c r="XP718"/>
      <c r="XQ718"/>
      <c r="XR718"/>
      <c r="XS718"/>
      <c r="XT718"/>
      <c r="XU718"/>
      <c r="XV718"/>
      <c r="XW718"/>
      <c r="XX718"/>
      <c r="XY718"/>
      <c r="XZ718"/>
      <c r="YA718"/>
      <c r="YB718"/>
      <c r="YC718"/>
      <c r="YD718"/>
      <c r="YE718"/>
      <c r="YF718"/>
      <c r="YG718"/>
      <c r="YH718"/>
      <c r="YI718"/>
      <c r="YJ718"/>
      <c r="YK718"/>
      <c r="YL718"/>
      <c r="YM718"/>
      <c r="YN718"/>
      <c r="YO718"/>
      <c r="YP718"/>
      <c r="YQ718"/>
      <c r="YR718"/>
      <c r="YS718"/>
      <c r="YT718"/>
      <c r="YU718"/>
      <c r="YV718"/>
      <c r="YW718"/>
      <c r="YX718"/>
      <c r="YY718"/>
      <c r="YZ718"/>
      <c r="ZA718"/>
      <c r="ZB718"/>
      <c r="ZC718"/>
      <c r="ZD718"/>
      <c r="ZE718"/>
      <c r="ZF718"/>
      <c r="ZG718"/>
      <c r="ZH718"/>
      <c r="ZI718"/>
      <c r="ZJ718"/>
      <c r="ZK718"/>
      <c r="ZL718"/>
      <c r="ZM718"/>
      <c r="ZN718"/>
      <c r="ZO718"/>
      <c r="ZP718"/>
      <c r="ZQ718"/>
      <c r="ZR718"/>
      <c r="ZS718"/>
      <c r="ZT718"/>
      <c r="ZU718"/>
      <c r="ZV718"/>
      <c r="ZW718"/>
      <c r="ZX718"/>
      <c r="ZY718"/>
      <c r="ZZ718"/>
      <c r="AAA718"/>
      <c r="AAB718"/>
      <c r="AAC718"/>
      <c r="AAD718"/>
      <c r="AAE718"/>
      <c r="AAF718"/>
      <c r="AAG718"/>
      <c r="AAH718"/>
      <c r="AAI718"/>
      <c r="AAJ718"/>
      <c r="AAK718"/>
      <c r="AAL718"/>
      <c r="AAM718"/>
      <c r="AAN718"/>
      <c r="AAO718"/>
      <c r="AAP718"/>
      <c r="AAQ718"/>
      <c r="AAR718"/>
      <c r="AAS718"/>
      <c r="AAT718"/>
      <c r="AAU718"/>
      <c r="AAV718"/>
      <c r="AAW718"/>
      <c r="AAX718"/>
      <c r="AAY718"/>
      <c r="AAZ718"/>
      <c r="ABA718"/>
      <c r="ABB718"/>
      <c r="ABC718"/>
      <c r="ABD718"/>
      <c r="ABE718"/>
      <c r="ABF718"/>
      <c r="ABG718"/>
      <c r="ABH718"/>
      <c r="ABI718"/>
      <c r="ABJ718"/>
      <c r="ABK718"/>
      <c r="ABL718"/>
      <c r="ABM718"/>
      <c r="ABN718"/>
      <c r="ABO718"/>
      <c r="ABP718"/>
      <c r="ABQ718"/>
      <c r="ABR718"/>
      <c r="ABS718"/>
      <c r="ABT718"/>
      <c r="ABU718"/>
      <c r="ABV718"/>
      <c r="ABW718"/>
      <c r="ABX718"/>
      <c r="ABY718"/>
      <c r="ABZ718"/>
      <c r="ACA718"/>
      <c r="ACB718"/>
      <c r="ACC718"/>
      <c r="ACD718"/>
      <c r="ACE718"/>
      <c r="ACF718"/>
      <c r="ACG718"/>
      <c r="ACH718"/>
      <c r="ACI718"/>
      <c r="ACJ718"/>
      <c r="ACK718"/>
      <c r="ACL718"/>
      <c r="ACM718"/>
      <c r="ACN718"/>
      <c r="ACO718"/>
      <c r="ACP718"/>
      <c r="ACQ718"/>
      <c r="ACR718"/>
      <c r="ACS718"/>
      <c r="ACT718"/>
      <c r="ACU718"/>
      <c r="ACV718"/>
      <c r="ACW718"/>
      <c r="ACX718"/>
      <c r="ACY718"/>
      <c r="ACZ718"/>
      <c r="ADA718"/>
      <c r="ADB718"/>
      <c r="ADC718"/>
      <c r="ADD718"/>
      <c r="ADE718"/>
      <c r="ADF718"/>
      <c r="ADG718"/>
      <c r="ADH718"/>
      <c r="ADI718"/>
      <c r="ADJ718"/>
      <c r="ADK718"/>
      <c r="ADL718"/>
      <c r="ADM718"/>
      <c r="ADN718"/>
      <c r="ADO718"/>
      <c r="ADP718"/>
      <c r="ADQ718"/>
      <c r="ADR718"/>
      <c r="ADS718"/>
      <c r="ADT718"/>
      <c r="ADU718"/>
      <c r="ADV718"/>
      <c r="ADW718"/>
      <c r="ADX718"/>
      <c r="ADY718"/>
      <c r="ADZ718"/>
      <c r="AEA718"/>
      <c r="AEB718"/>
      <c r="AEC718"/>
      <c r="AED718"/>
      <c r="AEE718"/>
      <c r="AEF718"/>
      <c r="AEG718"/>
      <c r="AEH718"/>
      <c r="AEI718"/>
      <c r="AEJ718"/>
      <c r="AEK718"/>
      <c r="AEL718"/>
      <c r="AEM718"/>
      <c r="AEN718"/>
      <c r="AEO718"/>
      <c r="AEP718"/>
      <c r="AEQ718"/>
      <c r="AER718"/>
      <c r="AES718"/>
      <c r="AET718"/>
      <c r="AEU718"/>
      <c r="AEV718"/>
      <c r="AEW718"/>
      <c r="AEX718"/>
      <c r="AEY718"/>
      <c r="AEZ718"/>
      <c r="AFA718"/>
      <c r="AFB718"/>
      <c r="AFC718"/>
      <c r="AFD718"/>
      <c r="AFE718"/>
      <c r="AFF718"/>
      <c r="AFG718"/>
      <c r="AFH718"/>
      <c r="AFI718"/>
      <c r="AFJ718"/>
      <c r="AFK718"/>
      <c r="AFL718"/>
      <c r="AFM718"/>
      <c r="AFN718"/>
      <c r="AFO718"/>
      <c r="AFP718"/>
      <c r="AFQ718"/>
      <c r="AFR718"/>
      <c r="AFS718"/>
      <c r="AFT718"/>
      <c r="AFU718"/>
      <c r="AFV718"/>
      <c r="AFW718"/>
      <c r="AFX718"/>
      <c r="AFY718"/>
      <c r="AFZ718"/>
      <c r="AGA718"/>
      <c r="AGB718"/>
      <c r="AGC718"/>
      <c r="AGD718"/>
      <c r="AGE718"/>
      <c r="AGF718"/>
      <c r="AGG718"/>
      <c r="AGH718"/>
      <c r="AGI718"/>
      <c r="AGJ718"/>
      <c r="AGK718"/>
      <c r="AGL718"/>
      <c r="AGM718"/>
      <c r="AGN718"/>
      <c r="AGO718"/>
      <c r="AGP718"/>
      <c r="AGQ718"/>
      <c r="AGR718"/>
      <c r="AGS718"/>
      <c r="AGT718"/>
      <c r="AGU718"/>
      <c r="AGV718"/>
      <c r="AGW718"/>
      <c r="AGX718"/>
      <c r="AGY718"/>
      <c r="AGZ718"/>
      <c r="AHA718"/>
      <c r="AHB718"/>
      <c r="AHC718"/>
      <c r="AHD718"/>
      <c r="AHE718"/>
      <c r="AHF718"/>
      <c r="AHG718"/>
      <c r="AHH718"/>
      <c r="AHI718"/>
      <c r="AHJ718"/>
      <c r="AHK718"/>
      <c r="AHL718"/>
      <c r="AHM718"/>
      <c r="AHN718"/>
      <c r="AHO718"/>
      <c r="AHP718"/>
      <c r="AHQ718"/>
      <c r="AHR718"/>
      <c r="AHS718"/>
      <c r="AHT718"/>
      <c r="AHU718"/>
      <c r="AHV718"/>
      <c r="AHW718"/>
      <c r="AHX718"/>
      <c r="AHY718"/>
      <c r="AHZ718"/>
      <c r="AIA718"/>
      <c r="AIB718"/>
      <c r="AIC718"/>
      <c r="AID718"/>
      <c r="AIE718"/>
      <c r="AIF718"/>
      <c r="AIG718"/>
      <c r="AIH718"/>
      <c r="AII718"/>
      <c r="AIJ718"/>
      <c r="AIK718"/>
      <c r="AIL718"/>
      <c r="AIM718"/>
      <c r="AIN718"/>
      <c r="AIO718"/>
      <c r="AIP718"/>
      <c r="AIQ718"/>
      <c r="AIR718"/>
      <c r="AIS718"/>
      <c r="AIT718"/>
      <c r="AIU718"/>
      <c r="AIV718"/>
      <c r="AIW718"/>
      <c r="AIX718"/>
      <c r="AIY718"/>
      <c r="AIZ718"/>
      <c r="AJA718"/>
      <c r="AJB718"/>
      <c r="AJC718"/>
      <c r="AJD718"/>
      <c r="AJE718"/>
      <c r="AJF718"/>
      <c r="AJG718"/>
      <c r="AJH718"/>
      <c r="AJI718"/>
      <c r="AJJ718"/>
      <c r="AJK718"/>
      <c r="AJL718"/>
      <c r="AJM718"/>
      <c r="AJN718"/>
      <c r="AJO718"/>
      <c r="AJP718"/>
      <c r="AJQ718"/>
      <c r="AJR718"/>
      <c r="AJS718"/>
      <c r="AJT718"/>
      <c r="AJU718"/>
      <c r="AJV718"/>
      <c r="AJW718"/>
      <c r="AJX718"/>
      <c r="AJY718"/>
      <c r="AJZ718"/>
      <c r="AKA718"/>
      <c r="AKB718"/>
      <c r="AKC718"/>
      <c r="AKD718"/>
      <c r="AKE718"/>
      <c r="AKF718"/>
      <c r="AKG718"/>
      <c r="AKH718"/>
      <c r="AKI718"/>
      <c r="AKJ718"/>
      <c r="AKK718"/>
      <c r="AKL718"/>
      <c r="AKM718"/>
      <c r="AKN718"/>
      <c r="AKO718"/>
      <c r="AKP718"/>
      <c r="AKQ718"/>
      <c r="AKR718"/>
      <c r="AKS718"/>
      <c r="AKT718"/>
      <c r="AKU718"/>
      <c r="AKV718"/>
      <c r="AKW718"/>
      <c r="AKX718"/>
      <c r="AKY718"/>
      <c r="AKZ718"/>
      <c r="ALA718"/>
      <c r="ALB718"/>
      <c r="ALC718"/>
      <c r="ALD718"/>
      <c r="ALE718"/>
      <c r="ALF718"/>
      <c r="ALG718"/>
      <c r="ALH718"/>
      <c r="ALI718"/>
      <c r="ALJ718"/>
      <c r="ALK718"/>
      <c r="ALL718"/>
      <c r="ALM718"/>
      <c r="ALN718"/>
      <c r="ALO718"/>
      <c r="ALP718"/>
      <c r="ALQ718"/>
      <c r="ALR718"/>
      <c r="ALS718"/>
      <c r="ALT718"/>
      <c r="ALU718"/>
      <c r="ALV718"/>
      <c r="ALW718"/>
      <c r="ALX718"/>
      <c r="ALY718"/>
      <c r="ALZ718"/>
      <c r="AMA718"/>
      <c r="AMB718"/>
      <c r="AMC718"/>
      <c r="AMD718"/>
      <c r="AME718"/>
      <c r="AMF718"/>
      <c r="AMG718"/>
      <c r="AMH718"/>
      <c r="AMI718"/>
      <c r="AMJ718"/>
    </row>
    <row r="719" spans="1:1024" outlineLevel="1" x14ac:dyDescent="0.25">
      <c r="A719" s="74"/>
      <c r="B719" s="254"/>
      <c r="C719" s="84"/>
      <c r="D719" s="395" t="s">
        <v>599</v>
      </c>
      <c r="E719" s="395"/>
      <c r="F719" s="395"/>
      <c r="G719" s="395"/>
      <c r="H719" s="219"/>
      <c r="I719" s="84"/>
      <c r="J719" s="86">
        <v>0.25</v>
      </c>
      <c r="K719" s="86" t="s">
        <v>383</v>
      </c>
      <c r="L719" s="87"/>
      <c r="M719" s="88"/>
      <c r="N719"/>
      <c r="O719" s="80"/>
      <c r="P719" s="208">
        <f t="shared" si="17"/>
        <v>0</v>
      </c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  <c r="IW719"/>
      <c r="IX719"/>
      <c r="IY719"/>
      <c r="IZ719"/>
      <c r="JA719"/>
      <c r="JB719"/>
      <c r="JC719"/>
      <c r="JD719"/>
      <c r="JE719"/>
      <c r="JF719"/>
      <c r="JG719"/>
      <c r="JH719"/>
      <c r="JI719"/>
      <c r="JJ719"/>
      <c r="JK719"/>
      <c r="JL719"/>
      <c r="JM719"/>
      <c r="JN719"/>
      <c r="JO719"/>
      <c r="JP719"/>
      <c r="JQ719"/>
      <c r="JR719"/>
      <c r="JS719"/>
      <c r="JT719"/>
      <c r="JU719"/>
      <c r="JV719"/>
      <c r="JW719"/>
      <c r="JX719"/>
      <c r="JY719"/>
      <c r="JZ719"/>
      <c r="KA719"/>
      <c r="KB719"/>
      <c r="KC719"/>
      <c r="KD719"/>
      <c r="KE719"/>
      <c r="KF719"/>
      <c r="KG719"/>
      <c r="KH719"/>
      <c r="KI719"/>
      <c r="KJ719"/>
      <c r="KK719"/>
      <c r="KL719"/>
      <c r="KM719"/>
      <c r="KN719"/>
      <c r="KO719"/>
      <c r="KP719"/>
      <c r="KQ719"/>
      <c r="KR719"/>
      <c r="KS719"/>
      <c r="KT719"/>
      <c r="KU719"/>
      <c r="KV719"/>
      <c r="KW719"/>
      <c r="KX719"/>
      <c r="KY719"/>
      <c r="KZ719"/>
      <c r="LA719"/>
      <c r="LB719"/>
      <c r="LC719"/>
      <c r="LD719"/>
      <c r="LE719"/>
      <c r="LF719"/>
      <c r="LG719"/>
      <c r="LH719"/>
      <c r="LI719"/>
      <c r="LJ719"/>
      <c r="LK719"/>
      <c r="LL719"/>
      <c r="LM719"/>
      <c r="LN719"/>
      <c r="LO719"/>
      <c r="LP719"/>
      <c r="LQ719"/>
      <c r="LR719"/>
      <c r="LS719"/>
      <c r="LT719"/>
      <c r="LU719"/>
      <c r="LV719"/>
      <c r="LW719"/>
      <c r="LX719"/>
      <c r="LY719"/>
      <c r="LZ719"/>
      <c r="MA719"/>
      <c r="MB719"/>
      <c r="MC719"/>
      <c r="MD719"/>
      <c r="ME719"/>
      <c r="MF719"/>
      <c r="MG719"/>
      <c r="MH719"/>
      <c r="MI719"/>
      <c r="MJ719"/>
      <c r="MK719"/>
      <c r="ML719"/>
      <c r="MM719"/>
      <c r="MN719"/>
      <c r="MO719"/>
      <c r="MP719"/>
      <c r="MQ719"/>
      <c r="MR719"/>
      <c r="MS719"/>
      <c r="MT719"/>
      <c r="MU719"/>
      <c r="MV719"/>
      <c r="MW719"/>
      <c r="MX719"/>
      <c r="MY719"/>
      <c r="MZ719"/>
      <c r="NA719"/>
      <c r="NB719"/>
      <c r="NC719"/>
      <c r="ND719"/>
      <c r="NE719"/>
      <c r="NF719"/>
      <c r="NG719"/>
      <c r="NH719"/>
      <c r="NI719"/>
      <c r="NJ719"/>
      <c r="NK719"/>
      <c r="NL719"/>
      <c r="NM719"/>
      <c r="NN719"/>
      <c r="NO719"/>
      <c r="NP719"/>
      <c r="NQ719"/>
      <c r="NR719"/>
      <c r="NS719"/>
      <c r="NT719"/>
      <c r="NU719"/>
      <c r="NV719"/>
      <c r="NW719"/>
      <c r="NX719"/>
      <c r="NY719"/>
      <c r="NZ719"/>
      <c r="OA719"/>
      <c r="OB719"/>
      <c r="OC719"/>
      <c r="OD719"/>
      <c r="OE719"/>
      <c r="OF719"/>
      <c r="OG719"/>
      <c r="OH719"/>
      <c r="OI719"/>
      <c r="OJ719"/>
      <c r="OK719"/>
      <c r="OL719"/>
      <c r="OM719"/>
      <c r="ON719"/>
      <c r="OO719"/>
      <c r="OP719"/>
      <c r="OQ719"/>
      <c r="OR719"/>
      <c r="OS719"/>
      <c r="OT719"/>
      <c r="OU719"/>
      <c r="OV719"/>
      <c r="OW719"/>
      <c r="OX719"/>
      <c r="OY719"/>
      <c r="OZ719"/>
      <c r="PA719"/>
      <c r="PB719"/>
      <c r="PC719"/>
      <c r="PD719"/>
      <c r="PE719"/>
      <c r="PF719"/>
      <c r="PG719"/>
      <c r="PH719"/>
      <c r="PI719"/>
      <c r="PJ719"/>
      <c r="PK719"/>
      <c r="PL719"/>
      <c r="PM719"/>
      <c r="PN719"/>
      <c r="PO719"/>
      <c r="PP719"/>
      <c r="PQ719"/>
      <c r="PR719"/>
      <c r="PS719"/>
      <c r="PT719"/>
      <c r="PU719"/>
      <c r="PV719"/>
      <c r="PW719"/>
      <c r="PX719"/>
      <c r="PY719"/>
      <c r="PZ719"/>
      <c r="QA719"/>
      <c r="QB719"/>
      <c r="QC719"/>
      <c r="QD719"/>
      <c r="QE719"/>
      <c r="QF719"/>
      <c r="QG719"/>
      <c r="QH719"/>
      <c r="QI719"/>
      <c r="QJ719"/>
      <c r="QK719"/>
      <c r="QL719"/>
      <c r="QM719"/>
      <c r="QN719"/>
      <c r="QO719"/>
      <c r="QP719"/>
      <c r="QQ719"/>
      <c r="QR719"/>
      <c r="QS719"/>
      <c r="QT719"/>
      <c r="QU719"/>
      <c r="QV719"/>
      <c r="QW719"/>
      <c r="QX719"/>
      <c r="QY719"/>
      <c r="QZ719"/>
      <c r="RA719"/>
      <c r="RB719"/>
      <c r="RC719"/>
      <c r="RD719"/>
      <c r="RE719"/>
      <c r="RF719"/>
      <c r="RG719"/>
      <c r="RH719"/>
      <c r="RI719"/>
      <c r="RJ719"/>
      <c r="RK719"/>
      <c r="RL719"/>
      <c r="RM719"/>
      <c r="RN719"/>
      <c r="RO719"/>
      <c r="RP719"/>
      <c r="RQ719"/>
      <c r="RR719"/>
      <c r="RS719"/>
      <c r="RT719"/>
      <c r="RU719"/>
      <c r="RV719"/>
      <c r="RW719"/>
      <c r="RX719"/>
      <c r="RY719"/>
      <c r="RZ719"/>
      <c r="SA719"/>
      <c r="SB719"/>
      <c r="SC719"/>
      <c r="SD719"/>
      <c r="SE719"/>
      <c r="SF719"/>
      <c r="SG719"/>
      <c r="SH719"/>
      <c r="SI719"/>
      <c r="SJ719"/>
      <c r="SK719"/>
      <c r="SL719"/>
      <c r="SM719"/>
      <c r="SN719"/>
      <c r="SO719"/>
      <c r="SP719"/>
      <c r="SQ719"/>
      <c r="SR719"/>
      <c r="SS719"/>
      <c r="ST719"/>
      <c r="SU719"/>
      <c r="SV719"/>
      <c r="SW719"/>
      <c r="SX719"/>
      <c r="SY719"/>
      <c r="SZ719"/>
      <c r="TA719"/>
      <c r="TB719"/>
      <c r="TC719"/>
      <c r="TD719"/>
      <c r="TE719"/>
      <c r="TF719"/>
      <c r="TG719"/>
      <c r="TH719"/>
      <c r="TI719"/>
      <c r="TJ719"/>
      <c r="TK719"/>
      <c r="TL719"/>
      <c r="TM719"/>
      <c r="TN719"/>
      <c r="TO719"/>
      <c r="TP719"/>
      <c r="TQ719"/>
      <c r="TR719"/>
      <c r="TS719"/>
      <c r="TT719"/>
      <c r="TU719"/>
      <c r="TV719"/>
      <c r="TW719"/>
      <c r="TX719"/>
      <c r="TY719"/>
      <c r="TZ719"/>
      <c r="UA719"/>
      <c r="UB719"/>
      <c r="UC719"/>
      <c r="UD719"/>
      <c r="UE719"/>
      <c r="UF719"/>
      <c r="UG719"/>
      <c r="UH719"/>
      <c r="UI719"/>
      <c r="UJ719"/>
      <c r="UK719"/>
      <c r="UL719"/>
      <c r="UM719"/>
      <c r="UN719"/>
      <c r="UO719"/>
      <c r="UP719"/>
      <c r="UQ719"/>
      <c r="UR719"/>
      <c r="US719"/>
      <c r="UT719"/>
      <c r="UU719"/>
      <c r="UV719"/>
      <c r="UW719"/>
      <c r="UX719"/>
      <c r="UY719"/>
      <c r="UZ719"/>
      <c r="VA719"/>
      <c r="VB719"/>
      <c r="VC719"/>
      <c r="VD719"/>
      <c r="VE719"/>
      <c r="VF719"/>
      <c r="VG719"/>
      <c r="VH719"/>
      <c r="VI719"/>
      <c r="VJ719"/>
      <c r="VK719"/>
      <c r="VL719"/>
      <c r="VM719"/>
      <c r="VN719"/>
      <c r="VO719"/>
      <c r="VP719"/>
      <c r="VQ719"/>
      <c r="VR719"/>
      <c r="VS719"/>
      <c r="VT719"/>
      <c r="VU719"/>
      <c r="VV719"/>
      <c r="VW719"/>
      <c r="VX719"/>
      <c r="VY719"/>
      <c r="VZ719"/>
      <c r="WA719"/>
      <c r="WB719"/>
      <c r="WC719"/>
      <c r="WD719"/>
      <c r="WE719"/>
      <c r="WF719"/>
      <c r="WG719"/>
      <c r="WH719"/>
      <c r="WI719"/>
      <c r="WJ719"/>
      <c r="WK719"/>
      <c r="WL719"/>
      <c r="WM719"/>
      <c r="WN719"/>
      <c r="WO719"/>
      <c r="WP719"/>
      <c r="WQ719"/>
      <c r="WR719"/>
      <c r="WS719"/>
      <c r="WT719"/>
      <c r="WU719"/>
      <c r="WV719"/>
      <c r="WW719"/>
      <c r="WX719"/>
      <c r="WY719"/>
      <c r="WZ719"/>
      <c r="XA719"/>
      <c r="XB719"/>
      <c r="XC719"/>
      <c r="XD719"/>
      <c r="XE719"/>
      <c r="XF719"/>
      <c r="XG719"/>
      <c r="XH719"/>
      <c r="XI719"/>
      <c r="XJ719"/>
      <c r="XK719"/>
      <c r="XL719"/>
      <c r="XM719"/>
      <c r="XN719"/>
      <c r="XO719"/>
      <c r="XP719"/>
      <c r="XQ719"/>
      <c r="XR719"/>
      <c r="XS719"/>
      <c r="XT719"/>
      <c r="XU719"/>
      <c r="XV719"/>
      <c r="XW719"/>
      <c r="XX719"/>
      <c r="XY719"/>
      <c r="XZ719"/>
      <c r="YA719"/>
      <c r="YB719"/>
      <c r="YC719"/>
      <c r="YD719"/>
      <c r="YE719"/>
      <c r="YF719"/>
      <c r="YG719"/>
      <c r="YH719"/>
      <c r="YI719"/>
      <c r="YJ719"/>
      <c r="YK719"/>
      <c r="YL719"/>
      <c r="YM719"/>
      <c r="YN719"/>
      <c r="YO719"/>
      <c r="YP719"/>
      <c r="YQ719"/>
      <c r="YR719"/>
      <c r="YS719"/>
      <c r="YT719"/>
      <c r="YU719"/>
      <c r="YV719"/>
      <c r="YW719"/>
      <c r="YX719"/>
      <c r="YY719"/>
      <c r="YZ719"/>
      <c r="ZA719"/>
      <c r="ZB719"/>
      <c r="ZC719"/>
      <c r="ZD719"/>
      <c r="ZE719"/>
      <c r="ZF719"/>
      <c r="ZG719"/>
      <c r="ZH719"/>
      <c r="ZI719"/>
      <c r="ZJ719"/>
      <c r="ZK719"/>
      <c r="ZL719"/>
      <c r="ZM719"/>
      <c r="ZN719"/>
      <c r="ZO719"/>
      <c r="ZP719"/>
      <c r="ZQ719"/>
      <c r="ZR719"/>
      <c r="ZS719"/>
      <c r="ZT719"/>
      <c r="ZU719"/>
      <c r="ZV719"/>
      <c r="ZW719"/>
      <c r="ZX719"/>
      <c r="ZY719"/>
      <c r="ZZ719"/>
      <c r="AAA719"/>
      <c r="AAB719"/>
      <c r="AAC719"/>
      <c r="AAD719"/>
      <c r="AAE719"/>
      <c r="AAF719"/>
      <c r="AAG719"/>
      <c r="AAH719"/>
      <c r="AAI719"/>
      <c r="AAJ719"/>
      <c r="AAK719"/>
      <c r="AAL719"/>
      <c r="AAM719"/>
      <c r="AAN719"/>
      <c r="AAO719"/>
      <c r="AAP719"/>
      <c r="AAQ719"/>
      <c r="AAR719"/>
      <c r="AAS719"/>
      <c r="AAT719"/>
      <c r="AAU719"/>
      <c r="AAV719"/>
      <c r="AAW719"/>
      <c r="AAX719"/>
      <c r="AAY719"/>
      <c r="AAZ719"/>
      <c r="ABA719"/>
      <c r="ABB719"/>
      <c r="ABC719"/>
      <c r="ABD719"/>
      <c r="ABE719"/>
      <c r="ABF719"/>
      <c r="ABG719"/>
      <c r="ABH719"/>
      <c r="ABI719"/>
      <c r="ABJ719"/>
      <c r="ABK719"/>
      <c r="ABL719"/>
      <c r="ABM719"/>
      <c r="ABN719"/>
      <c r="ABO719"/>
      <c r="ABP719"/>
      <c r="ABQ719"/>
      <c r="ABR719"/>
      <c r="ABS719"/>
      <c r="ABT719"/>
      <c r="ABU719"/>
      <c r="ABV719"/>
      <c r="ABW719"/>
      <c r="ABX719"/>
      <c r="ABY719"/>
      <c r="ABZ719"/>
      <c r="ACA719"/>
      <c r="ACB719"/>
      <c r="ACC719"/>
      <c r="ACD719"/>
      <c r="ACE719"/>
      <c r="ACF719"/>
      <c r="ACG719"/>
      <c r="ACH719"/>
      <c r="ACI719"/>
      <c r="ACJ719"/>
      <c r="ACK719"/>
      <c r="ACL719"/>
      <c r="ACM719"/>
      <c r="ACN719"/>
      <c r="ACO719"/>
      <c r="ACP719"/>
      <c r="ACQ719"/>
      <c r="ACR719"/>
      <c r="ACS719"/>
      <c r="ACT719"/>
      <c r="ACU719"/>
      <c r="ACV719"/>
      <c r="ACW719"/>
      <c r="ACX719"/>
      <c r="ACY719"/>
      <c r="ACZ719"/>
      <c r="ADA719"/>
      <c r="ADB719"/>
      <c r="ADC719"/>
      <c r="ADD719"/>
      <c r="ADE719"/>
      <c r="ADF719"/>
      <c r="ADG719"/>
      <c r="ADH719"/>
      <c r="ADI719"/>
      <c r="ADJ719"/>
      <c r="ADK719"/>
      <c r="ADL719"/>
      <c r="ADM719"/>
      <c r="ADN719"/>
      <c r="ADO719"/>
      <c r="ADP719"/>
      <c r="ADQ719"/>
      <c r="ADR719"/>
      <c r="ADS719"/>
      <c r="ADT719"/>
      <c r="ADU719"/>
      <c r="ADV719"/>
      <c r="ADW719"/>
      <c r="ADX719"/>
      <c r="ADY719"/>
      <c r="ADZ719"/>
      <c r="AEA719"/>
      <c r="AEB719"/>
      <c r="AEC719"/>
      <c r="AED719"/>
      <c r="AEE719"/>
      <c r="AEF719"/>
      <c r="AEG719"/>
      <c r="AEH719"/>
      <c r="AEI719"/>
      <c r="AEJ719"/>
      <c r="AEK719"/>
      <c r="AEL719"/>
      <c r="AEM719"/>
      <c r="AEN719"/>
      <c r="AEO719"/>
      <c r="AEP719"/>
      <c r="AEQ719"/>
      <c r="AER719"/>
      <c r="AES719"/>
      <c r="AET719"/>
      <c r="AEU719"/>
      <c r="AEV719"/>
      <c r="AEW719"/>
      <c r="AEX719"/>
      <c r="AEY719"/>
      <c r="AEZ719"/>
      <c r="AFA719"/>
      <c r="AFB719"/>
      <c r="AFC719"/>
      <c r="AFD719"/>
      <c r="AFE719"/>
      <c r="AFF719"/>
      <c r="AFG719"/>
      <c r="AFH719"/>
      <c r="AFI719"/>
      <c r="AFJ719"/>
      <c r="AFK719"/>
      <c r="AFL719"/>
      <c r="AFM719"/>
      <c r="AFN719"/>
      <c r="AFO719"/>
      <c r="AFP719"/>
      <c r="AFQ719"/>
      <c r="AFR719"/>
      <c r="AFS719"/>
      <c r="AFT719"/>
      <c r="AFU719"/>
      <c r="AFV719"/>
      <c r="AFW719"/>
      <c r="AFX719"/>
      <c r="AFY719"/>
      <c r="AFZ719"/>
      <c r="AGA719"/>
      <c r="AGB719"/>
      <c r="AGC719"/>
      <c r="AGD719"/>
      <c r="AGE719"/>
      <c r="AGF719"/>
      <c r="AGG719"/>
      <c r="AGH719"/>
      <c r="AGI719"/>
      <c r="AGJ719"/>
      <c r="AGK719"/>
      <c r="AGL719"/>
      <c r="AGM719"/>
      <c r="AGN719"/>
      <c r="AGO719"/>
      <c r="AGP719"/>
      <c r="AGQ719"/>
      <c r="AGR719"/>
      <c r="AGS719"/>
      <c r="AGT719"/>
      <c r="AGU719"/>
      <c r="AGV719"/>
      <c r="AGW719"/>
      <c r="AGX719"/>
      <c r="AGY719"/>
      <c r="AGZ719"/>
      <c r="AHA719"/>
      <c r="AHB719"/>
      <c r="AHC719"/>
      <c r="AHD719"/>
      <c r="AHE719"/>
      <c r="AHF719"/>
      <c r="AHG719"/>
      <c r="AHH719"/>
      <c r="AHI719"/>
      <c r="AHJ719"/>
      <c r="AHK719"/>
      <c r="AHL719"/>
      <c r="AHM719"/>
      <c r="AHN719"/>
      <c r="AHO719"/>
      <c r="AHP719"/>
      <c r="AHQ719"/>
      <c r="AHR719"/>
      <c r="AHS719"/>
      <c r="AHT719"/>
      <c r="AHU719"/>
      <c r="AHV719"/>
      <c r="AHW719"/>
      <c r="AHX719"/>
      <c r="AHY719"/>
      <c r="AHZ719"/>
      <c r="AIA719"/>
      <c r="AIB719"/>
      <c r="AIC719"/>
      <c r="AID719"/>
      <c r="AIE719"/>
      <c r="AIF719"/>
      <c r="AIG719"/>
      <c r="AIH719"/>
      <c r="AII719"/>
      <c r="AIJ719"/>
      <c r="AIK719"/>
      <c r="AIL719"/>
      <c r="AIM719"/>
      <c r="AIN719"/>
      <c r="AIO719"/>
      <c r="AIP719"/>
      <c r="AIQ719"/>
      <c r="AIR719"/>
      <c r="AIS719"/>
      <c r="AIT719"/>
      <c r="AIU719"/>
      <c r="AIV719"/>
      <c r="AIW719"/>
      <c r="AIX719"/>
      <c r="AIY719"/>
      <c r="AIZ719"/>
      <c r="AJA719"/>
      <c r="AJB719"/>
      <c r="AJC719"/>
      <c r="AJD719"/>
      <c r="AJE719"/>
      <c r="AJF719"/>
      <c r="AJG719"/>
      <c r="AJH719"/>
      <c r="AJI719"/>
      <c r="AJJ719"/>
      <c r="AJK719"/>
      <c r="AJL719"/>
      <c r="AJM719"/>
      <c r="AJN719"/>
      <c r="AJO719"/>
      <c r="AJP719"/>
      <c r="AJQ719"/>
      <c r="AJR719"/>
      <c r="AJS719"/>
      <c r="AJT719"/>
      <c r="AJU719"/>
      <c r="AJV719"/>
      <c r="AJW719"/>
      <c r="AJX719"/>
      <c r="AJY719"/>
      <c r="AJZ719"/>
      <c r="AKA719"/>
      <c r="AKB719"/>
      <c r="AKC719"/>
      <c r="AKD719"/>
      <c r="AKE719"/>
      <c r="AKF719"/>
      <c r="AKG719"/>
      <c r="AKH719"/>
      <c r="AKI719"/>
      <c r="AKJ719"/>
      <c r="AKK719"/>
      <c r="AKL719"/>
      <c r="AKM719"/>
      <c r="AKN719"/>
      <c r="AKO719"/>
      <c r="AKP719"/>
      <c r="AKQ719"/>
      <c r="AKR719"/>
      <c r="AKS719"/>
      <c r="AKT719"/>
      <c r="AKU719"/>
      <c r="AKV719"/>
      <c r="AKW719"/>
      <c r="AKX719"/>
      <c r="AKY719"/>
      <c r="AKZ719"/>
      <c r="ALA719"/>
      <c r="ALB719"/>
      <c r="ALC719"/>
      <c r="ALD719"/>
      <c r="ALE719"/>
      <c r="ALF719"/>
      <c r="ALG719"/>
      <c r="ALH719"/>
      <c r="ALI719"/>
      <c r="ALJ719"/>
      <c r="ALK719"/>
      <c r="ALL719"/>
      <c r="ALM719"/>
      <c r="ALN719"/>
      <c r="ALO719"/>
      <c r="ALP719"/>
      <c r="ALQ719"/>
      <c r="ALR719"/>
      <c r="ALS719"/>
      <c r="ALT719"/>
      <c r="ALU719"/>
      <c r="ALV719"/>
      <c r="ALW719"/>
      <c r="ALX719"/>
      <c r="ALY719"/>
      <c r="ALZ719"/>
      <c r="AMA719"/>
      <c r="AMB719"/>
      <c r="AMC719"/>
      <c r="AMD719"/>
      <c r="AME719"/>
      <c r="AMF719"/>
      <c r="AMG719"/>
      <c r="AMH719"/>
      <c r="AMI719"/>
      <c r="AMJ719"/>
    </row>
    <row r="720" spans="1:1024" outlineLevel="1" x14ac:dyDescent="0.25">
      <c r="A720" s="74"/>
      <c r="B720" s="254"/>
      <c r="C720" s="84"/>
      <c r="D720" s="395"/>
      <c r="E720" s="395"/>
      <c r="F720" s="395"/>
      <c r="G720" s="395"/>
      <c r="H720" s="219"/>
      <c r="I720" s="84"/>
      <c r="J720" s="86"/>
      <c r="K720" s="86"/>
      <c r="L720" s="87"/>
      <c r="M720" s="88"/>
      <c r="N720"/>
      <c r="O720" s="80"/>
      <c r="P720" s="208">
        <f t="shared" si="17"/>
        <v>0</v>
      </c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  <c r="IW720"/>
      <c r="IX720"/>
      <c r="IY720"/>
      <c r="IZ720"/>
      <c r="JA720"/>
      <c r="JB720"/>
      <c r="JC720"/>
      <c r="JD720"/>
      <c r="JE720"/>
      <c r="JF720"/>
      <c r="JG720"/>
      <c r="JH720"/>
      <c r="JI720"/>
      <c r="JJ720"/>
      <c r="JK720"/>
      <c r="JL720"/>
      <c r="JM720"/>
      <c r="JN720"/>
      <c r="JO720"/>
      <c r="JP720"/>
      <c r="JQ720"/>
      <c r="JR720"/>
      <c r="JS720"/>
      <c r="JT720"/>
      <c r="JU720"/>
      <c r="JV720"/>
      <c r="JW720"/>
      <c r="JX720"/>
      <c r="JY720"/>
      <c r="JZ720"/>
      <c r="KA720"/>
      <c r="KB720"/>
      <c r="KC720"/>
      <c r="KD720"/>
      <c r="KE720"/>
      <c r="KF720"/>
      <c r="KG720"/>
      <c r="KH720"/>
      <c r="KI720"/>
      <c r="KJ720"/>
      <c r="KK720"/>
      <c r="KL720"/>
      <c r="KM720"/>
      <c r="KN720"/>
      <c r="KO720"/>
      <c r="KP720"/>
      <c r="KQ720"/>
      <c r="KR720"/>
      <c r="KS720"/>
      <c r="KT720"/>
      <c r="KU720"/>
      <c r="KV720"/>
      <c r="KW720"/>
      <c r="KX720"/>
      <c r="KY720"/>
      <c r="KZ720"/>
      <c r="LA720"/>
      <c r="LB720"/>
      <c r="LC720"/>
      <c r="LD720"/>
      <c r="LE720"/>
      <c r="LF720"/>
      <c r="LG720"/>
      <c r="LH720"/>
      <c r="LI720"/>
      <c r="LJ720"/>
      <c r="LK720"/>
      <c r="LL720"/>
      <c r="LM720"/>
      <c r="LN720"/>
      <c r="LO720"/>
      <c r="LP720"/>
      <c r="LQ720"/>
      <c r="LR720"/>
      <c r="LS720"/>
      <c r="LT720"/>
      <c r="LU720"/>
      <c r="LV720"/>
      <c r="LW720"/>
      <c r="LX720"/>
      <c r="LY720"/>
      <c r="LZ720"/>
      <c r="MA720"/>
      <c r="MB720"/>
      <c r="MC720"/>
      <c r="MD720"/>
      <c r="ME720"/>
      <c r="MF720"/>
      <c r="MG720"/>
      <c r="MH720"/>
      <c r="MI720"/>
      <c r="MJ720"/>
      <c r="MK720"/>
      <c r="ML720"/>
      <c r="MM720"/>
      <c r="MN720"/>
      <c r="MO720"/>
      <c r="MP720"/>
      <c r="MQ720"/>
      <c r="MR720"/>
      <c r="MS720"/>
      <c r="MT720"/>
      <c r="MU720"/>
      <c r="MV720"/>
      <c r="MW720"/>
      <c r="MX720"/>
      <c r="MY720"/>
      <c r="MZ720"/>
      <c r="NA720"/>
      <c r="NB720"/>
      <c r="NC720"/>
      <c r="ND720"/>
      <c r="NE720"/>
      <c r="NF720"/>
      <c r="NG720"/>
      <c r="NH720"/>
      <c r="NI720"/>
      <c r="NJ720"/>
      <c r="NK720"/>
      <c r="NL720"/>
      <c r="NM720"/>
      <c r="NN720"/>
      <c r="NO720"/>
      <c r="NP720"/>
      <c r="NQ720"/>
      <c r="NR720"/>
      <c r="NS720"/>
      <c r="NT720"/>
      <c r="NU720"/>
      <c r="NV720"/>
      <c r="NW720"/>
      <c r="NX720"/>
      <c r="NY720"/>
      <c r="NZ720"/>
      <c r="OA720"/>
      <c r="OB720"/>
      <c r="OC720"/>
      <c r="OD720"/>
      <c r="OE720"/>
      <c r="OF720"/>
      <c r="OG720"/>
      <c r="OH720"/>
      <c r="OI720"/>
      <c r="OJ720"/>
      <c r="OK720"/>
      <c r="OL720"/>
      <c r="OM720"/>
      <c r="ON720"/>
      <c r="OO720"/>
      <c r="OP720"/>
      <c r="OQ720"/>
      <c r="OR720"/>
      <c r="OS720"/>
      <c r="OT720"/>
      <c r="OU720"/>
      <c r="OV720"/>
      <c r="OW720"/>
      <c r="OX720"/>
      <c r="OY720"/>
      <c r="OZ720"/>
      <c r="PA720"/>
      <c r="PB720"/>
      <c r="PC720"/>
      <c r="PD720"/>
      <c r="PE720"/>
      <c r="PF720"/>
      <c r="PG720"/>
      <c r="PH720"/>
      <c r="PI720"/>
      <c r="PJ720"/>
      <c r="PK720"/>
      <c r="PL720"/>
      <c r="PM720"/>
      <c r="PN720"/>
      <c r="PO720"/>
      <c r="PP720"/>
      <c r="PQ720"/>
      <c r="PR720"/>
      <c r="PS720"/>
      <c r="PT720"/>
      <c r="PU720"/>
      <c r="PV720"/>
      <c r="PW720"/>
      <c r="PX720"/>
      <c r="PY720"/>
      <c r="PZ720"/>
      <c r="QA720"/>
      <c r="QB720"/>
      <c r="QC720"/>
      <c r="QD720"/>
      <c r="QE720"/>
      <c r="QF720"/>
      <c r="QG720"/>
      <c r="QH720"/>
      <c r="QI720"/>
      <c r="QJ720"/>
      <c r="QK720"/>
      <c r="QL720"/>
      <c r="QM720"/>
      <c r="QN720"/>
      <c r="QO720"/>
      <c r="QP720"/>
      <c r="QQ720"/>
      <c r="QR720"/>
      <c r="QS720"/>
      <c r="QT720"/>
      <c r="QU720"/>
      <c r="QV720"/>
      <c r="QW720"/>
      <c r="QX720"/>
      <c r="QY720"/>
      <c r="QZ720"/>
      <c r="RA720"/>
      <c r="RB720"/>
      <c r="RC720"/>
      <c r="RD720"/>
      <c r="RE720"/>
      <c r="RF720"/>
      <c r="RG720"/>
      <c r="RH720"/>
      <c r="RI720"/>
      <c r="RJ720"/>
      <c r="RK720"/>
      <c r="RL720"/>
      <c r="RM720"/>
      <c r="RN720"/>
      <c r="RO720"/>
      <c r="RP720"/>
      <c r="RQ720"/>
      <c r="RR720"/>
      <c r="RS720"/>
      <c r="RT720"/>
      <c r="RU720"/>
      <c r="RV720"/>
      <c r="RW720"/>
      <c r="RX720"/>
      <c r="RY720"/>
      <c r="RZ720"/>
      <c r="SA720"/>
      <c r="SB720"/>
      <c r="SC720"/>
      <c r="SD720"/>
      <c r="SE720"/>
      <c r="SF720"/>
      <c r="SG720"/>
      <c r="SH720"/>
      <c r="SI720"/>
      <c r="SJ720"/>
      <c r="SK720"/>
      <c r="SL720"/>
      <c r="SM720"/>
      <c r="SN720"/>
      <c r="SO720"/>
      <c r="SP720"/>
      <c r="SQ720"/>
      <c r="SR720"/>
      <c r="SS720"/>
      <c r="ST720"/>
      <c r="SU720"/>
      <c r="SV720"/>
      <c r="SW720"/>
      <c r="SX720"/>
      <c r="SY720"/>
      <c r="SZ720"/>
      <c r="TA720"/>
      <c r="TB720"/>
      <c r="TC720"/>
      <c r="TD720"/>
      <c r="TE720"/>
      <c r="TF720"/>
      <c r="TG720"/>
      <c r="TH720"/>
      <c r="TI720"/>
      <c r="TJ720"/>
      <c r="TK720"/>
      <c r="TL720"/>
      <c r="TM720"/>
      <c r="TN720"/>
      <c r="TO720"/>
      <c r="TP720"/>
      <c r="TQ720"/>
      <c r="TR720"/>
      <c r="TS720"/>
      <c r="TT720"/>
      <c r="TU720"/>
      <c r="TV720"/>
      <c r="TW720"/>
      <c r="TX720"/>
      <c r="TY720"/>
      <c r="TZ720"/>
      <c r="UA720"/>
      <c r="UB720"/>
      <c r="UC720"/>
      <c r="UD720"/>
      <c r="UE720"/>
      <c r="UF720"/>
      <c r="UG720"/>
      <c r="UH720"/>
      <c r="UI720"/>
      <c r="UJ720"/>
      <c r="UK720"/>
      <c r="UL720"/>
      <c r="UM720"/>
      <c r="UN720"/>
      <c r="UO720"/>
      <c r="UP720"/>
      <c r="UQ720"/>
      <c r="UR720"/>
      <c r="US720"/>
      <c r="UT720"/>
      <c r="UU720"/>
      <c r="UV720"/>
      <c r="UW720"/>
      <c r="UX720"/>
      <c r="UY720"/>
      <c r="UZ720"/>
      <c r="VA720"/>
      <c r="VB720"/>
      <c r="VC720"/>
      <c r="VD720"/>
      <c r="VE720"/>
      <c r="VF720"/>
      <c r="VG720"/>
      <c r="VH720"/>
      <c r="VI720"/>
      <c r="VJ720"/>
      <c r="VK720"/>
      <c r="VL720"/>
      <c r="VM720"/>
      <c r="VN720"/>
      <c r="VO720"/>
      <c r="VP720"/>
      <c r="VQ720"/>
      <c r="VR720"/>
      <c r="VS720"/>
      <c r="VT720"/>
      <c r="VU720"/>
      <c r="VV720"/>
      <c r="VW720"/>
      <c r="VX720"/>
      <c r="VY720"/>
      <c r="VZ720"/>
      <c r="WA720"/>
      <c r="WB720"/>
      <c r="WC720"/>
      <c r="WD720"/>
      <c r="WE720"/>
      <c r="WF720"/>
      <c r="WG720"/>
      <c r="WH720"/>
      <c r="WI720"/>
      <c r="WJ720"/>
      <c r="WK720"/>
      <c r="WL720"/>
      <c r="WM720"/>
      <c r="WN720"/>
      <c r="WO720"/>
      <c r="WP720"/>
      <c r="WQ720"/>
      <c r="WR720"/>
      <c r="WS720"/>
      <c r="WT720"/>
      <c r="WU720"/>
      <c r="WV720"/>
      <c r="WW720"/>
      <c r="WX720"/>
      <c r="WY720"/>
      <c r="WZ720"/>
      <c r="XA720"/>
      <c r="XB720"/>
      <c r="XC720"/>
      <c r="XD720"/>
      <c r="XE720"/>
      <c r="XF720"/>
      <c r="XG720"/>
      <c r="XH720"/>
      <c r="XI720"/>
      <c r="XJ720"/>
      <c r="XK720"/>
      <c r="XL720"/>
      <c r="XM720"/>
      <c r="XN720"/>
      <c r="XO720"/>
      <c r="XP720"/>
      <c r="XQ720"/>
      <c r="XR720"/>
      <c r="XS720"/>
      <c r="XT720"/>
      <c r="XU720"/>
      <c r="XV720"/>
      <c r="XW720"/>
      <c r="XX720"/>
      <c r="XY720"/>
      <c r="XZ720"/>
      <c r="YA720"/>
      <c r="YB720"/>
      <c r="YC720"/>
      <c r="YD720"/>
      <c r="YE720"/>
      <c r="YF720"/>
      <c r="YG720"/>
      <c r="YH720"/>
      <c r="YI720"/>
      <c r="YJ720"/>
      <c r="YK720"/>
      <c r="YL720"/>
      <c r="YM720"/>
      <c r="YN720"/>
      <c r="YO720"/>
      <c r="YP720"/>
      <c r="YQ720"/>
      <c r="YR720"/>
      <c r="YS720"/>
      <c r="YT720"/>
      <c r="YU720"/>
      <c r="YV720"/>
      <c r="YW720"/>
      <c r="YX720"/>
      <c r="YY720"/>
      <c r="YZ720"/>
      <c r="ZA720"/>
      <c r="ZB720"/>
      <c r="ZC720"/>
      <c r="ZD720"/>
      <c r="ZE720"/>
      <c r="ZF720"/>
      <c r="ZG720"/>
      <c r="ZH720"/>
      <c r="ZI720"/>
      <c r="ZJ720"/>
      <c r="ZK720"/>
      <c r="ZL720"/>
      <c r="ZM720"/>
      <c r="ZN720"/>
      <c r="ZO720"/>
      <c r="ZP720"/>
      <c r="ZQ720"/>
      <c r="ZR720"/>
      <c r="ZS720"/>
      <c r="ZT720"/>
      <c r="ZU720"/>
      <c r="ZV720"/>
      <c r="ZW720"/>
      <c r="ZX720"/>
      <c r="ZY720"/>
      <c r="ZZ720"/>
      <c r="AAA720"/>
      <c r="AAB720"/>
      <c r="AAC720"/>
      <c r="AAD720"/>
      <c r="AAE720"/>
      <c r="AAF720"/>
      <c r="AAG720"/>
      <c r="AAH720"/>
      <c r="AAI720"/>
      <c r="AAJ720"/>
      <c r="AAK720"/>
      <c r="AAL720"/>
      <c r="AAM720"/>
      <c r="AAN720"/>
      <c r="AAO720"/>
      <c r="AAP720"/>
      <c r="AAQ720"/>
      <c r="AAR720"/>
      <c r="AAS720"/>
      <c r="AAT720"/>
      <c r="AAU720"/>
      <c r="AAV720"/>
      <c r="AAW720"/>
      <c r="AAX720"/>
      <c r="AAY720"/>
      <c r="AAZ720"/>
      <c r="ABA720"/>
      <c r="ABB720"/>
      <c r="ABC720"/>
      <c r="ABD720"/>
      <c r="ABE720"/>
      <c r="ABF720"/>
      <c r="ABG720"/>
      <c r="ABH720"/>
      <c r="ABI720"/>
      <c r="ABJ720"/>
      <c r="ABK720"/>
      <c r="ABL720"/>
      <c r="ABM720"/>
      <c r="ABN720"/>
      <c r="ABO720"/>
      <c r="ABP720"/>
      <c r="ABQ720"/>
      <c r="ABR720"/>
      <c r="ABS720"/>
      <c r="ABT720"/>
      <c r="ABU720"/>
      <c r="ABV720"/>
      <c r="ABW720"/>
      <c r="ABX720"/>
      <c r="ABY720"/>
      <c r="ABZ720"/>
      <c r="ACA720"/>
      <c r="ACB720"/>
      <c r="ACC720"/>
      <c r="ACD720"/>
      <c r="ACE720"/>
      <c r="ACF720"/>
      <c r="ACG720"/>
      <c r="ACH720"/>
      <c r="ACI720"/>
      <c r="ACJ720"/>
      <c r="ACK720"/>
      <c r="ACL720"/>
      <c r="ACM720"/>
      <c r="ACN720"/>
      <c r="ACO720"/>
      <c r="ACP720"/>
      <c r="ACQ720"/>
      <c r="ACR720"/>
      <c r="ACS720"/>
      <c r="ACT720"/>
      <c r="ACU720"/>
      <c r="ACV720"/>
      <c r="ACW720"/>
      <c r="ACX720"/>
      <c r="ACY720"/>
      <c r="ACZ720"/>
      <c r="ADA720"/>
      <c r="ADB720"/>
      <c r="ADC720"/>
      <c r="ADD720"/>
      <c r="ADE720"/>
      <c r="ADF720"/>
      <c r="ADG720"/>
      <c r="ADH720"/>
      <c r="ADI720"/>
      <c r="ADJ720"/>
      <c r="ADK720"/>
      <c r="ADL720"/>
      <c r="ADM720"/>
      <c r="ADN720"/>
      <c r="ADO720"/>
      <c r="ADP720"/>
      <c r="ADQ720"/>
      <c r="ADR720"/>
      <c r="ADS720"/>
      <c r="ADT720"/>
      <c r="ADU720"/>
      <c r="ADV720"/>
      <c r="ADW720"/>
      <c r="ADX720"/>
      <c r="ADY720"/>
      <c r="ADZ720"/>
      <c r="AEA720"/>
      <c r="AEB720"/>
      <c r="AEC720"/>
      <c r="AED720"/>
      <c r="AEE720"/>
      <c r="AEF720"/>
      <c r="AEG720"/>
      <c r="AEH720"/>
      <c r="AEI720"/>
      <c r="AEJ720"/>
      <c r="AEK720"/>
      <c r="AEL720"/>
      <c r="AEM720"/>
      <c r="AEN720"/>
      <c r="AEO720"/>
      <c r="AEP720"/>
      <c r="AEQ720"/>
      <c r="AER720"/>
      <c r="AES720"/>
      <c r="AET720"/>
      <c r="AEU720"/>
      <c r="AEV720"/>
      <c r="AEW720"/>
      <c r="AEX720"/>
      <c r="AEY720"/>
      <c r="AEZ720"/>
      <c r="AFA720"/>
      <c r="AFB720"/>
      <c r="AFC720"/>
      <c r="AFD720"/>
      <c r="AFE720"/>
      <c r="AFF720"/>
      <c r="AFG720"/>
      <c r="AFH720"/>
      <c r="AFI720"/>
      <c r="AFJ720"/>
      <c r="AFK720"/>
      <c r="AFL720"/>
      <c r="AFM720"/>
      <c r="AFN720"/>
      <c r="AFO720"/>
      <c r="AFP720"/>
      <c r="AFQ720"/>
      <c r="AFR720"/>
      <c r="AFS720"/>
      <c r="AFT720"/>
      <c r="AFU720"/>
      <c r="AFV720"/>
      <c r="AFW720"/>
      <c r="AFX720"/>
      <c r="AFY720"/>
      <c r="AFZ720"/>
      <c r="AGA720"/>
      <c r="AGB720"/>
      <c r="AGC720"/>
      <c r="AGD720"/>
      <c r="AGE720"/>
      <c r="AGF720"/>
      <c r="AGG720"/>
      <c r="AGH720"/>
      <c r="AGI720"/>
      <c r="AGJ720"/>
      <c r="AGK720"/>
      <c r="AGL720"/>
      <c r="AGM720"/>
      <c r="AGN720"/>
      <c r="AGO720"/>
      <c r="AGP720"/>
      <c r="AGQ720"/>
      <c r="AGR720"/>
      <c r="AGS720"/>
      <c r="AGT720"/>
      <c r="AGU720"/>
      <c r="AGV720"/>
      <c r="AGW720"/>
      <c r="AGX720"/>
      <c r="AGY720"/>
      <c r="AGZ720"/>
      <c r="AHA720"/>
      <c r="AHB720"/>
      <c r="AHC720"/>
      <c r="AHD720"/>
      <c r="AHE720"/>
      <c r="AHF720"/>
      <c r="AHG720"/>
      <c r="AHH720"/>
      <c r="AHI720"/>
      <c r="AHJ720"/>
      <c r="AHK720"/>
      <c r="AHL720"/>
      <c r="AHM720"/>
      <c r="AHN720"/>
      <c r="AHO720"/>
      <c r="AHP720"/>
      <c r="AHQ720"/>
      <c r="AHR720"/>
      <c r="AHS720"/>
      <c r="AHT720"/>
      <c r="AHU720"/>
      <c r="AHV720"/>
      <c r="AHW720"/>
      <c r="AHX720"/>
      <c r="AHY720"/>
      <c r="AHZ720"/>
      <c r="AIA720"/>
      <c r="AIB720"/>
      <c r="AIC720"/>
      <c r="AID720"/>
      <c r="AIE720"/>
      <c r="AIF720"/>
      <c r="AIG720"/>
      <c r="AIH720"/>
      <c r="AII720"/>
      <c r="AIJ720"/>
      <c r="AIK720"/>
      <c r="AIL720"/>
      <c r="AIM720"/>
      <c r="AIN720"/>
      <c r="AIO720"/>
      <c r="AIP720"/>
      <c r="AIQ720"/>
      <c r="AIR720"/>
      <c r="AIS720"/>
      <c r="AIT720"/>
      <c r="AIU720"/>
      <c r="AIV720"/>
      <c r="AIW720"/>
      <c r="AIX720"/>
      <c r="AIY720"/>
      <c r="AIZ720"/>
      <c r="AJA720"/>
      <c r="AJB720"/>
      <c r="AJC720"/>
      <c r="AJD720"/>
      <c r="AJE720"/>
      <c r="AJF720"/>
      <c r="AJG720"/>
      <c r="AJH720"/>
      <c r="AJI720"/>
      <c r="AJJ720"/>
      <c r="AJK720"/>
      <c r="AJL720"/>
      <c r="AJM720"/>
      <c r="AJN720"/>
      <c r="AJO720"/>
      <c r="AJP720"/>
      <c r="AJQ720"/>
      <c r="AJR720"/>
      <c r="AJS720"/>
      <c r="AJT720"/>
      <c r="AJU720"/>
      <c r="AJV720"/>
      <c r="AJW720"/>
      <c r="AJX720"/>
      <c r="AJY720"/>
      <c r="AJZ720"/>
      <c r="AKA720"/>
      <c r="AKB720"/>
      <c r="AKC720"/>
      <c r="AKD720"/>
      <c r="AKE720"/>
      <c r="AKF720"/>
      <c r="AKG720"/>
      <c r="AKH720"/>
      <c r="AKI720"/>
      <c r="AKJ720"/>
      <c r="AKK720"/>
      <c r="AKL720"/>
      <c r="AKM720"/>
      <c r="AKN720"/>
      <c r="AKO720"/>
      <c r="AKP720"/>
      <c r="AKQ720"/>
      <c r="AKR720"/>
      <c r="AKS720"/>
      <c r="AKT720"/>
      <c r="AKU720"/>
      <c r="AKV720"/>
      <c r="AKW720"/>
      <c r="AKX720"/>
      <c r="AKY720"/>
      <c r="AKZ720"/>
      <c r="ALA720"/>
      <c r="ALB720"/>
      <c r="ALC720"/>
      <c r="ALD720"/>
      <c r="ALE720"/>
      <c r="ALF720"/>
      <c r="ALG720"/>
      <c r="ALH720"/>
      <c r="ALI720"/>
      <c r="ALJ720"/>
      <c r="ALK720"/>
      <c r="ALL720"/>
      <c r="ALM720"/>
      <c r="ALN720"/>
      <c r="ALO720"/>
      <c r="ALP720"/>
      <c r="ALQ720"/>
      <c r="ALR720"/>
      <c r="ALS720"/>
      <c r="ALT720"/>
      <c r="ALU720"/>
      <c r="ALV720"/>
      <c r="ALW720"/>
      <c r="ALX720"/>
      <c r="ALY720"/>
      <c r="ALZ720"/>
      <c r="AMA720"/>
      <c r="AMB720"/>
      <c r="AMC720"/>
      <c r="AMD720"/>
      <c r="AME720"/>
      <c r="AMF720"/>
      <c r="AMG720"/>
      <c r="AMH720"/>
      <c r="AMI720"/>
      <c r="AMJ720"/>
    </row>
    <row r="721" spans="1:1024" outlineLevel="1" x14ac:dyDescent="0.25">
      <c r="A721" s="74"/>
      <c r="B721" s="254"/>
      <c r="C721" s="84"/>
      <c r="D721" s="395" t="s">
        <v>379</v>
      </c>
      <c r="E721" s="395"/>
      <c r="F721" s="395"/>
      <c r="G721" s="395"/>
      <c r="H721" s="219"/>
      <c r="I721" s="84"/>
      <c r="J721" s="86">
        <f>J718*J719</f>
        <v>773.03150000000005</v>
      </c>
      <c r="K721" s="86" t="s">
        <v>324</v>
      </c>
      <c r="L721" s="87"/>
      <c r="M721" s="88"/>
      <c r="N721"/>
      <c r="O721" s="80"/>
      <c r="P721" s="208">
        <f t="shared" si="17"/>
        <v>0</v>
      </c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  <c r="IW721"/>
      <c r="IX721"/>
      <c r="IY721"/>
      <c r="IZ721"/>
      <c r="JA721"/>
      <c r="JB721"/>
      <c r="JC721"/>
      <c r="JD721"/>
      <c r="JE721"/>
      <c r="JF721"/>
      <c r="JG721"/>
      <c r="JH721"/>
      <c r="JI721"/>
      <c r="JJ721"/>
      <c r="JK721"/>
      <c r="JL721"/>
      <c r="JM721"/>
      <c r="JN721"/>
      <c r="JO721"/>
      <c r="JP721"/>
      <c r="JQ721"/>
      <c r="JR721"/>
      <c r="JS721"/>
      <c r="JT721"/>
      <c r="JU721"/>
      <c r="JV721"/>
      <c r="JW721"/>
      <c r="JX721"/>
      <c r="JY721"/>
      <c r="JZ721"/>
      <c r="KA721"/>
      <c r="KB721"/>
      <c r="KC721"/>
      <c r="KD721"/>
      <c r="KE721"/>
      <c r="KF721"/>
      <c r="KG721"/>
      <c r="KH721"/>
      <c r="KI721"/>
      <c r="KJ721"/>
      <c r="KK721"/>
      <c r="KL721"/>
      <c r="KM721"/>
      <c r="KN721"/>
      <c r="KO721"/>
      <c r="KP721"/>
      <c r="KQ721"/>
      <c r="KR721"/>
      <c r="KS721"/>
      <c r="KT721"/>
      <c r="KU721"/>
      <c r="KV721"/>
      <c r="KW721"/>
      <c r="KX721"/>
      <c r="KY721"/>
      <c r="KZ721"/>
      <c r="LA721"/>
      <c r="LB721"/>
      <c r="LC721"/>
      <c r="LD721"/>
      <c r="LE721"/>
      <c r="LF721"/>
      <c r="LG721"/>
      <c r="LH721"/>
      <c r="LI721"/>
      <c r="LJ721"/>
      <c r="LK721"/>
      <c r="LL721"/>
      <c r="LM721"/>
      <c r="LN721"/>
      <c r="LO721"/>
      <c r="LP721"/>
      <c r="LQ721"/>
      <c r="LR721"/>
      <c r="LS721"/>
      <c r="LT721"/>
      <c r="LU721"/>
      <c r="LV721"/>
      <c r="LW721"/>
      <c r="LX721"/>
      <c r="LY721"/>
      <c r="LZ721"/>
      <c r="MA721"/>
      <c r="MB721"/>
      <c r="MC721"/>
      <c r="MD721"/>
      <c r="ME721"/>
      <c r="MF721"/>
      <c r="MG721"/>
      <c r="MH721"/>
      <c r="MI721"/>
      <c r="MJ721"/>
      <c r="MK721"/>
      <c r="ML721"/>
      <c r="MM721"/>
      <c r="MN721"/>
      <c r="MO721"/>
      <c r="MP721"/>
      <c r="MQ721"/>
      <c r="MR721"/>
      <c r="MS721"/>
      <c r="MT721"/>
      <c r="MU721"/>
      <c r="MV721"/>
      <c r="MW721"/>
      <c r="MX721"/>
      <c r="MY721"/>
      <c r="MZ721"/>
      <c r="NA721"/>
      <c r="NB721"/>
      <c r="NC721"/>
      <c r="ND721"/>
      <c r="NE721"/>
      <c r="NF721"/>
      <c r="NG721"/>
      <c r="NH721"/>
      <c r="NI721"/>
      <c r="NJ721"/>
      <c r="NK721"/>
      <c r="NL721"/>
      <c r="NM721"/>
      <c r="NN721"/>
      <c r="NO721"/>
      <c r="NP721"/>
      <c r="NQ721"/>
      <c r="NR721"/>
      <c r="NS721"/>
      <c r="NT721"/>
      <c r="NU721"/>
      <c r="NV721"/>
      <c r="NW721"/>
      <c r="NX721"/>
      <c r="NY721"/>
      <c r="NZ721"/>
      <c r="OA721"/>
      <c r="OB721"/>
      <c r="OC721"/>
      <c r="OD721"/>
      <c r="OE721"/>
      <c r="OF721"/>
      <c r="OG721"/>
      <c r="OH721"/>
      <c r="OI721"/>
      <c r="OJ721"/>
      <c r="OK721"/>
      <c r="OL721"/>
      <c r="OM721"/>
      <c r="ON721"/>
      <c r="OO721"/>
      <c r="OP721"/>
      <c r="OQ721"/>
      <c r="OR721"/>
      <c r="OS721"/>
      <c r="OT721"/>
      <c r="OU721"/>
      <c r="OV721"/>
      <c r="OW721"/>
      <c r="OX721"/>
      <c r="OY721"/>
      <c r="OZ721"/>
      <c r="PA721"/>
      <c r="PB721"/>
      <c r="PC721"/>
      <c r="PD721"/>
      <c r="PE721"/>
      <c r="PF721"/>
      <c r="PG721"/>
      <c r="PH721"/>
      <c r="PI721"/>
      <c r="PJ721"/>
      <c r="PK721"/>
      <c r="PL721"/>
      <c r="PM721"/>
      <c r="PN721"/>
      <c r="PO721"/>
      <c r="PP721"/>
      <c r="PQ721"/>
      <c r="PR721"/>
      <c r="PS721"/>
      <c r="PT721"/>
      <c r="PU721"/>
      <c r="PV721"/>
      <c r="PW721"/>
      <c r="PX721"/>
      <c r="PY721"/>
      <c r="PZ721"/>
      <c r="QA721"/>
      <c r="QB721"/>
      <c r="QC721"/>
      <c r="QD721"/>
      <c r="QE721"/>
      <c r="QF721"/>
      <c r="QG721"/>
      <c r="QH721"/>
      <c r="QI721"/>
      <c r="QJ721"/>
      <c r="QK721"/>
      <c r="QL721"/>
      <c r="QM721"/>
      <c r="QN721"/>
      <c r="QO721"/>
      <c r="QP721"/>
      <c r="QQ721"/>
      <c r="QR721"/>
      <c r="QS721"/>
      <c r="QT721"/>
      <c r="QU721"/>
      <c r="QV721"/>
      <c r="QW721"/>
      <c r="QX721"/>
      <c r="QY721"/>
      <c r="QZ721"/>
      <c r="RA721"/>
      <c r="RB721"/>
      <c r="RC721"/>
      <c r="RD721"/>
      <c r="RE721"/>
      <c r="RF721"/>
      <c r="RG721"/>
      <c r="RH721"/>
      <c r="RI721"/>
      <c r="RJ721"/>
      <c r="RK721"/>
      <c r="RL721"/>
      <c r="RM721"/>
      <c r="RN721"/>
      <c r="RO721"/>
      <c r="RP721"/>
      <c r="RQ721"/>
      <c r="RR721"/>
      <c r="RS721"/>
      <c r="RT721"/>
      <c r="RU721"/>
      <c r="RV721"/>
      <c r="RW721"/>
      <c r="RX721"/>
      <c r="RY721"/>
      <c r="RZ721"/>
      <c r="SA721"/>
      <c r="SB721"/>
      <c r="SC721"/>
      <c r="SD721"/>
      <c r="SE721"/>
      <c r="SF721"/>
      <c r="SG721"/>
      <c r="SH721"/>
      <c r="SI721"/>
      <c r="SJ721"/>
      <c r="SK721"/>
      <c r="SL721"/>
      <c r="SM721"/>
      <c r="SN721"/>
      <c r="SO721"/>
      <c r="SP721"/>
      <c r="SQ721"/>
      <c r="SR721"/>
      <c r="SS721"/>
      <c r="ST721"/>
      <c r="SU721"/>
      <c r="SV721"/>
      <c r="SW721"/>
      <c r="SX721"/>
      <c r="SY721"/>
      <c r="SZ721"/>
      <c r="TA721"/>
      <c r="TB721"/>
      <c r="TC721"/>
      <c r="TD721"/>
      <c r="TE721"/>
      <c r="TF721"/>
      <c r="TG721"/>
      <c r="TH721"/>
      <c r="TI721"/>
      <c r="TJ721"/>
      <c r="TK721"/>
      <c r="TL721"/>
      <c r="TM721"/>
      <c r="TN721"/>
      <c r="TO721"/>
      <c r="TP721"/>
      <c r="TQ721"/>
      <c r="TR721"/>
      <c r="TS721"/>
      <c r="TT721"/>
      <c r="TU721"/>
      <c r="TV721"/>
      <c r="TW721"/>
      <c r="TX721"/>
      <c r="TY721"/>
      <c r="TZ721"/>
      <c r="UA721"/>
      <c r="UB721"/>
      <c r="UC721"/>
      <c r="UD721"/>
      <c r="UE721"/>
      <c r="UF721"/>
      <c r="UG721"/>
      <c r="UH721"/>
      <c r="UI721"/>
      <c r="UJ721"/>
      <c r="UK721"/>
      <c r="UL721"/>
      <c r="UM721"/>
      <c r="UN721"/>
      <c r="UO721"/>
      <c r="UP721"/>
      <c r="UQ721"/>
      <c r="UR721"/>
      <c r="US721"/>
      <c r="UT721"/>
      <c r="UU721"/>
      <c r="UV721"/>
      <c r="UW721"/>
      <c r="UX721"/>
      <c r="UY721"/>
      <c r="UZ721"/>
      <c r="VA721"/>
      <c r="VB721"/>
      <c r="VC721"/>
      <c r="VD721"/>
      <c r="VE721"/>
      <c r="VF721"/>
      <c r="VG721"/>
      <c r="VH721"/>
      <c r="VI721"/>
      <c r="VJ721"/>
      <c r="VK721"/>
      <c r="VL721"/>
      <c r="VM721"/>
      <c r="VN721"/>
      <c r="VO721"/>
      <c r="VP721"/>
      <c r="VQ721"/>
      <c r="VR721"/>
      <c r="VS721"/>
      <c r="VT721"/>
      <c r="VU721"/>
      <c r="VV721"/>
      <c r="VW721"/>
      <c r="VX721"/>
      <c r="VY721"/>
      <c r="VZ721"/>
      <c r="WA721"/>
      <c r="WB721"/>
      <c r="WC721"/>
      <c r="WD721"/>
      <c r="WE721"/>
      <c r="WF721"/>
      <c r="WG721"/>
      <c r="WH721"/>
      <c r="WI721"/>
      <c r="WJ721"/>
      <c r="WK721"/>
      <c r="WL721"/>
      <c r="WM721"/>
      <c r="WN721"/>
      <c r="WO721"/>
      <c r="WP721"/>
      <c r="WQ721"/>
      <c r="WR721"/>
      <c r="WS721"/>
      <c r="WT721"/>
      <c r="WU721"/>
      <c r="WV721"/>
      <c r="WW721"/>
      <c r="WX721"/>
      <c r="WY721"/>
      <c r="WZ721"/>
      <c r="XA721"/>
      <c r="XB721"/>
      <c r="XC721"/>
      <c r="XD721"/>
      <c r="XE721"/>
      <c r="XF721"/>
      <c r="XG721"/>
      <c r="XH721"/>
      <c r="XI721"/>
      <c r="XJ721"/>
      <c r="XK721"/>
      <c r="XL721"/>
      <c r="XM721"/>
      <c r="XN721"/>
      <c r="XO721"/>
      <c r="XP721"/>
      <c r="XQ721"/>
      <c r="XR721"/>
      <c r="XS721"/>
      <c r="XT721"/>
      <c r="XU721"/>
      <c r="XV721"/>
      <c r="XW721"/>
      <c r="XX721"/>
      <c r="XY721"/>
      <c r="XZ721"/>
      <c r="YA721"/>
      <c r="YB721"/>
      <c r="YC721"/>
      <c r="YD721"/>
      <c r="YE721"/>
      <c r="YF721"/>
      <c r="YG721"/>
      <c r="YH721"/>
      <c r="YI721"/>
      <c r="YJ721"/>
      <c r="YK721"/>
      <c r="YL721"/>
      <c r="YM721"/>
      <c r="YN721"/>
      <c r="YO721"/>
      <c r="YP721"/>
      <c r="YQ721"/>
      <c r="YR721"/>
      <c r="YS721"/>
      <c r="YT721"/>
      <c r="YU721"/>
      <c r="YV721"/>
      <c r="YW721"/>
      <c r="YX721"/>
      <c r="YY721"/>
      <c r="YZ721"/>
      <c r="ZA721"/>
      <c r="ZB721"/>
      <c r="ZC721"/>
      <c r="ZD721"/>
      <c r="ZE721"/>
      <c r="ZF721"/>
      <c r="ZG721"/>
      <c r="ZH721"/>
      <c r="ZI721"/>
      <c r="ZJ721"/>
      <c r="ZK721"/>
      <c r="ZL721"/>
      <c r="ZM721"/>
      <c r="ZN721"/>
      <c r="ZO721"/>
      <c r="ZP721"/>
      <c r="ZQ721"/>
      <c r="ZR721"/>
      <c r="ZS721"/>
      <c r="ZT721"/>
      <c r="ZU721"/>
      <c r="ZV721"/>
      <c r="ZW721"/>
      <c r="ZX721"/>
      <c r="ZY721"/>
      <c r="ZZ721"/>
      <c r="AAA721"/>
      <c r="AAB721"/>
      <c r="AAC721"/>
      <c r="AAD721"/>
      <c r="AAE721"/>
      <c r="AAF721"/>
      <c r="AAG721"/>
      <c r="AAH721"/>
      <c r="AAI721"/>
      <c r="AAJ721"/>
      <c r="AAK721"/>
      <c r="AAL721"/>
      <c r="AAM721"/>
      <c r="AAN721"/>
      <c r="AAO721"/>
      <c r="AAP721"/>
      <c r="AAQ721"/>
      <c r="AAR721"/>
      <c r="AAS721"/>
      <c r="AAT721"/>
      <c r="AAU721"/>
      <c r="AAV721"/>
      <c r="AAW721"/>
      <c r="AAX721"/>
      <c r="AAY721"/>
      <c r="AAZ721"/>
      <c r="ABA721"/>
      <c r="ABB721"/>
      <c r="ABC721"/>
      <c r="ABD721"/>
      <c r="ABE721"/>
      <c r="ABF721"/>
      <c r="ABG721"/>
      <c r="ABH721"/>
      <c r="ABI721"/>
      <c r="ABJ721"/>
      <c r="ABK721"/>
      <c r="ABL721"/>
      <c r="ABM721"/>
      <c r="ABN721"/>
      <c r="ABO721"/>
      <c r="ABP721"/>
      <c r="ABQ721"/>
      <c r="ABR721"/>
      <c r="ABS721"/>
      <c r="ABT721"/>
      <c r="ABU721"/>
      <c r="ABV721"/>
      <c r="ABW721"/>
      <c r="ABX721"/>
      <c r="ABY721"/>
      <c r="ABZ721"/>
      <c r="ACA721"/>
      <c r="ACB721"/>
      <c r="ACC721"/>
      <c r="ACD721"/>
      <c r="ACE721"/>
      <c r="ACF721"/>
      <c r="ACG721"/>
      <c r="ACH721"/>
      <c r="ACI721"/>
      <c r="ACJ721"/>
      <c r="ACK721"/>
      <c r="ACL721"/>
      <c r="ACM721"/>
      <c r="ACN721"/>
      <c r="ACO721"/>
      <c r="ACP721"/>
      <c r="ACQ721"/>
      <c r="ACR721"/>
      <c r="ACS721"/>
      <c r="ACT721"/>
      <c r="ACU721"/>
      <c r="ACV721"/>
      <c r="ACW721"/>
      <c r="ACX721"/>
      <c r="ACY721"/>
      <c r="ACZ721"/>
      <c r="ADA721"/>
      <c r="ADB721"/>
      <c r="ADC721"/>
      <c r="ADD721"/>
      <c r="ADE721"/>
      <c r="ADF721"/>
      <c r="ADG721"/>
      <c r="ADH721"/>
      <c r="ADI721"/>
      <c r="ADJ721"/>
      <c r="ADK721"/>
      <c r="ADL721"/>
      <c r="ADM721"/>
      <c r="ADN721"/>
      <c r="ADO721"/>
      <c r="ADP721"/>
      <c r="ADQ721"/>
      <c r="ADR721"/>
      <c r="ADS721"/>
      <c r="ADT721"/>
      <c r="ADU721"/>
      <c r="ADV721"/>
      <c r="ADW721"/>
      <c r="ADX721"/>
      <c r="ADY721"/>
      <c r="ADZ721"/>
      <c r="AEA721"/>
      <c r="AEB721"/>
      <c r="AEC721"/>
      <c r="AED721"/>
      <c r="AEE721"/>
      <c r="AEF721"/>
      <c r="AEG721"/>
      <c r="AEH721"/>
      <c r="AEI721"/>
      <c r="AEJ721"/>
      <c r="AEK721"/>
      <c r="AEL721"/>
      <c r="AEM721"/>
      <c r="AEN721"/>
      <c r="AEO721"/>
      <c r="AEP721"/>
      <c r="AEQ721"/>
      <c r="AER721"/>
      <c r="AES721"/>
      <c r="AET721"/>
      <c r="AEU721"/>
      <c r="AEV721"/>
      <c r="AEW721"/>
      <c r="AEX721"/>
      <c r="AEY721"/>
      <c r="AEZ721"/>
      <c r="AFA721"/>
      <c r="AFB721"/>
      <c r="AFC721"/>
      <c r="AFD721"/>
      <c r="AFE721"/>
      <c r="AFF721"/>
      <c r="AFG721"/>
      <c r="AFH721"/>
      <c r="AFI721"/>
      <c r="AFJ721"/>
      <c r="AFK721"/>
      <c r="AFL721"/>
      <c r="AFM721"/>
      <c r="AFN721"/>
      <c r="AFO721"/>
      <c r="AFP721"/>
      <c r="AFQ721"/>
      <c r="AFR721"/>
      <c r="AFS721"/>
      <c r="AFT721"/>
      <c r="AFU721"/>
      <c r="AFV721"/>
      <c r="AFW721"/>
      <c r="AFX721"/>
      <c r="AFY721"/>
      <c r="AFZ721"/>
      <c r="AGA721"/>
      <c r="AGB721"/>
      <c r="AGC721"/>
      <c r="AGD721"/>
      <c r="AGE721"/>
      <c r="AGF721"/>
      <c r="AGG721"/>
      <c r="AGH721"/>
      <c r="AGI721"/>
      <c r="AGJ721"/>
      <c r="AGK721"/>
      <c r="AGL721"/>
      <c r="AGM721"/>
      <c r="AGN721"/>
      <c r="AGO721"/>
      <c r="AGP721"/>
      <c r="AGQ721"/>
      <c r="AGR721"/>
      <c r="AGS721"/>
      <c r="AGT721"/>
      <c r="AGU721"/>
      <c r="AGV721"/>
      <c r="AGW721"/>
      <c r="AGX721"/>
      <c r="AGY721"/>
      <c r="AGZ721"/>
      <c r="AHA721"/>
      <c r="AHB721"/>
      <c r="AHC721"/>
      <c r="AHD721"/>
      <c r="AHE721"/>
      <c r="AHF721"/>
      <c r="AHG721"/>
      <c r="AHH721"/>
      <c r="AHI721"/>
      <c r="AHJ721"/>
      <c r="AHK721"/>
      <c r="AHL721"/>
      <c r="AHM721"/>
      <c r="AHN721"/>
      <c r="AHO721"/>
      <c r="AHP721"/>
      <c r="AHQ721"/>
      <c r="AHR721"/>
      <c r="AHS721"/>
      <c r="AHT721"/>
      <c r="AHU721"/>
      <c r="AHV721"/>
      <c r="AHW721"/>
      <c r="AHX721"/>
      <c r="AHY721"/>
      <c r="AHZ721"/>
      <c r="AIA721"/>
      <c r="AIB721"/>
      <c r="AIC721"/>
      <c r="AID721"/>
      <c r="AIE721"/>
      <c r="AIF721"/>
      <c r="AIG721"/>
      <c r="AIH721"/>
      <c r="AII721"/>
      <c r="AIJ721"/>
      <c r="AIK721"/>
      <c r="AIL721"/>
      <c r="AIM721"/>
      <c r="AIN721"/>
      <c r="AIO721"/>
      <c r="AIP721"/>
      <c r="AIQ721"/>
      <c r="AIR721"/>
      <c r="AIS721"/>
      <c r="AIT721"/>
      <c r="AIU721"/>
      <c r="AIV721"/>
      <c r="AIW721"/>
      <c r="AIX721"/>
      <c r="AIY721"/>
      <c r="AIZ721"/>
      <c r="AJA721"/>
      <c r="AJB721"/>
      <c r="AJC721"/>
      <c r="AJD721"/>
      <c r="AJE721"/>
      <c r="AJF721"/>
      <c r="AJG721"/>
      <c r="AJH721"/>
      <c r="AJI721"/>
      <c r="AJJ721"/>
      <c r="AJK721"/>
      <c r="AJL721"/>
      <c r="AJM721"/>
      <c r="AJN721"/>
      <c r="AJO721"/>
      <c r="AJP721"/>
      <c r="AJQ721"/>
      <c r="AJR721"/>
      <c r="AJS721"/>
      <c r="AJT721"/>
      <c r="AJU721"/>
      <c r="AJV721"/>
      <c r="AJW721"/>
      <c r="AJX721"/>
      <c r="AJY721"/>
      <c r="AJZ721"/>
      <c r="AKA721"/>
      <c r="AKB721"/>
      <c r="AKC721"/>
      <c r="AKD721"/>
      <c r="AKE721"/>
      <c r="AKF721"/>
      <c r="AKG721"/>
      <c r="AKH721"/>
      <c r="AKI721"/>
      <c r="AKJ721"/>
      <c r="AKK721"/>
      <c r="AKL721"/>
      <c r="AKM721"/>
      <c r="AKN721"/>
      <c r="AKO721"/>
      <c r="AKP721"/>
      <c r="AKQ721"/>
      <c r="AKR721"/>
      <c r="AKS721"/>
      <c r="AKT721"/>
      <c r="AKU721"/>
      <c r="AKV721"/>
      <c r="AKW721"/>
      <c r="AKX721"/>
      <c r="AKY721"/>
      <c r="AKZ721"/>
      <c r="ALA721"/>
      <c r="ALB721"/>
      <c r="ALC721"/>
      <c r="ALD721"/>
      <c r="ALE721"/>
      <c r="ALF721"/>
      <c r="ALG721"/>
      <c r="ALH721"/>
      <c r="ALI721"/>
      <c r="ALJ721"/>
      <c r="ALK721"/>
      <c r="ALL721"/>
      <c r="ALM721"/>
      <c r="ALN721"/>
      <c r="ALO721"/>
      <c r="ALP721"/>
      <c r="ALQ721"/>
      <c r="ALR721"/>
      <c r="ALS721"/>
      <c r="ALT721"/>
      <c r="ALU721"/>
      <c r="ALV721"/>
      <c r="ALW721"/>
      <c r="ALX721"/>
      <c r="ALY721"/>
      <c r="ALZ721"/>
      <c r="AMA721"/>
      <c r="AMB721"/>
      <c r="AMC721"/>
      <c r="AMD721"/>
      <c r="AME721"/>
      <c r="AMF721"/>
      <c r="AMG721"/>
      <c r="AMH721"/>
      <c r="AMI721"/>
      <c r="AMJ721"/>
    </row>
    <row r="722" spans="1:1024" outlineLevel="1" x14ac:dyDescent="0.25">
      <c r="A722" s="74"/>
      <c r="B722" s="254"/>
      <c r="C722" s="84"/>
      <c r="D722" s="395"/>
      <c r="E722" s="395"/>
      <c r="F722" s="395"/>
      <c r="G722" s="395"/>
      <c r="H722" s="219"/>
      <c r="I722" s="84"/>
      <c r="J722" s="86"/>
      <c r="K722" s="86"/>
      <c r="L722" s="87"/>
      <c r="M722" s="88"/>
      <c r="N722"/>
      <c r="O722" s="80"/>
      <c r="P722" s="208">
        <f t="shared" si="17"/>
        <v>0</v>
      </c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  <c r="IW722"/>
      <c r="IX722"/>
      <c r="IY722"/>
      <c r="IZ722"/>
      <c r="JA722"/>
      <c r="JB722"/>
      <c r="JC722"/>
      <c r="JD722"/>
      <c r="JE722"/>
      <c r="JF722"/>
      <c r="JG722"/>
      <c r="JH722"/>
      <c r="JI722"/>
      <c r="JJ722"/>
      <c r="JK722"/>
      <c r="JL722"/>
      <c r="JM722"/>
      <c r="JN722"/>
      <c r="JO722"/>
      <c r="JP722"/>
      <c r="JQ722"/>
      <c r="JR722"/>
      <c r="JS722"/>
      <c r="JT722"/>
      <c r="JU722"/>
      <c r="JV722"/>
      <c r="JW722"/>
      <c r="JX722"/>
      <c r="JY722"/>
      <c r="JZ722"/>
      <c r="KA722"/>
      <c r="KB722"/>
      <c r="KC722"/>
      <c r="KD722"/>
      <c r="KE722"/>
      <c r="KF722"/>
      <c r="KG722"/>
      <c r="KH722"/>
      <c r="KI722"/>
      <c r="KJ722"/>
      <c r="KK722"/>
      <c r="KL722"/>
      <c r="KM722"/>
      <c r="KN722"/>
      <c r="KO722"/>
      <c r="KP722"/>
      <c r="KQ722"/>
      <c r="KR722"/>
      <c r="KS722"/>
      <c r="KT722"/>
      <c r="KU722"/>
      <c r="KV722"/>
      <c r="KW722"/>
      <c r="KX722"/>
      <c r="KY722"/>
      <c r="KZ722"/>
      <c r="LA722"/>
      <c r="LB722"/>
      <c r="LC722"/>
      <c r="LD722"/>
      <c r="LE722"/>
      <c r="LF722"/>
      <c r="LG722"/>
      <c r="LH722"/>
      <c r="LI722"/>
      <c r="LJ722"/>
      <c r="LK722"/>
      <c r="LL722"/>
      <c r="LM722"/>
      <c r="LN722"/>
      <c r="LO722"/>
      <c r="LP722"/>
      <c r="LQ722"/>
      <c r="LR722"/>
      <c r="LS722"/>
      <c r="LT722"/>
      <c r="LU722"/>
      <c r="LV722"/>
      <c r="LW722"/>
      <c r="LX722"/>
      <c r="LY722"/>
      <c r="LZ722"/>
      <c r="MA722"/>
      <c r="MB722"/>
      <c r="MC722"/>
      <c r="MD722"/>
      <c r="ME722"/>
      <c r="MF722"/>
      <c r="MG722"/>
      <c r="MH722"/>
      <c r="MI722"/>
      <c r="MJ722"/>
      <c r="MK722"/>
      <c r="ML722"/>
      <c r="MM722"/>
      <c r="MN722"/>
      <c r="MO722"/>
      <c r="MP722"/>
      <c r="MQ722"/>
      <c r="MR722"/>
      <c r="MS722"/>
      <c r="MT722"/>
      <c r="MU722"/>
      <c r="MV722"/>
      <c r="MW722"/>
      <c r="MX722"/>
      <c r="MY722"/>
      <c r="MZ722"/>
      <c r="NA722"/>
      <c r="NB722"/>
      <c r="NC722"/>
      <c r="ND722"/>
      <c r="NE722"/>
      <c r="NF722"/>
      <c r="NG722"/>
      <c r="NH722"/>
      <c r="NI722"/>
      <c r="NJ722"/>
      <c r="NK722"/>
      <c r="NL722"/>
      <c r="NM722"/>
      <c r="NN722"/>
      <c r="NO722"/>
      <c r="NP722"/>
      <c r="NQ722"/>
      <c r="NR722"/>
      <c r="NS722"/>
      <c r="NT722"/>
      <c r="NU722"/>
      <c r="NV722"/>
      <c r="NW722"/>
      <c r="NX722"/>
      <c r="NY722"/>
      <c r="NZ722"/>
      <c r="OA722"/>
      <c r="OB722"/>
      <c r="OC722"/>
      <c r="OD722"/>
      <c r="OE722"/>
      <c r="OF722"/>
      <c r="OG722"/>
      <c r="OH722"/>
      <c r="OI722"/>
      <c r="OJ722"/>
      <c r="OK722"/>
      <c r="OL722"/>
      <c r="OM722"/>
      <c r="ON722"/>
      <c r="OO722"/>
      <c r="OP722"/>
      <c r="OQ722"/>
      <c r="OR722"/>
      <c r="OS722"/>
      <c r="OT722"/>
      <c r="OU722"/>
      <c r="OV722"/>
      <c r="OW722"/>
      <c r="OX722"/>
      <c r="OY722"/>
      <c r="OZ722"/>
      <c r="PA722"/>
      <c r="PB722"/>
      <c r="PC722"/>
      <c r="PD722"/>
      <c r="PE722"/>
      <c r="PF722"/>
      <c r="PG722"/>
      <c r="PH722"/>
      <c r="PI722"/>
      <c r="PJ722"/>
      <c r="PK722"/>
      <c r="PL722"/>
      <c r="PM722"/>
      <c r="PN722"/>
      <c r="PO722"/>
      <c r="PP722"/>
      <c r="PQ722"/>
      <c r="PR722"/>
      <c r="PS722"/>
      <c r="PT722"/>
      <c r="PU722"/>
      <c r="PV722"/>
      <c r="PW722"/>
      <c r="PX722"/>
      <c r="PY722"/>
      <c r="PZ722"/>
      <c r="QA722"/>
      <c r="QB722"/>
      <c r="QC722"/>
      <c r="QD722"/>
      <c r="QE722"/>
      <c r="QF722"/>
      <c r="QG722"/>
      <c r="QH722"/>
      <c r="QI722"/>
      <c r="QJ722"/>
      <c r="QK722"/>
      <c r="QL722"/>
      <c r="QM722"/>
      <c r="QN722"/>
      <c r="QO722"/>
      <c r="QP722"/>
      <c r="QQ722"/>
      <c r="QR722"/>
      <c r="QS722"/>
      <c r="QT722"/>
      <c r="QU722"/>
      <c r="QV722"/>
      <c r="QW722"/>
      <c r="QX722"/>
      <c r="QY722"/>
      <c r="QZ722"/>
      <c r="RA722"/>
      <c r="RB722"/>
      <c r="RC722"/>
      <c r="RD722"/>
      <c r="RE722"/>
      <c r="RF722"/>
      <c r="RG722"/>
      <c r="RH722"/>
      <c r="RI722"/>
      <c r="RJ722"/>
      <c r="RK722"/>
      <c r="RL722"/>
      <c r="RM722"/>
      <c r="RN722"/>
      <c r="RO722"/>
      <c r="RP722"/>
      <c r="RQ722"/>
      <c r="RR722"/>
      <c r="RS722"/>
      <c r="RT722"/>
      <c r="RU722"/>
      <c r="RV722"/>
      <c r="RW722"/>
      <c r="RX722"/>
      <c r="RY722"/>
      <c r="RZ722"/>
      <c r="SA722"/>
      <c r="SB722"/>
      <c r="SC722"/>
      <c r="SD722"/>
      <c r="SE722"/>
      <c r="SF722"/>
      <c r="SG722"/>
      <c r="SH722"/>
      <c r="SI722"/>
      <c r="SJ722"/>
      <c r="SK722"/>
      <c r="SL722"/>
      <c r="SM722"/>
      <c r="SN722"/>
      <c r="SO722"/>
      <c r="SP722"/>
      <c r="SQ722"/>
      <c r="SR722"/>
      <c r="SS722"/>
      <c r="ST722"/>
      <c r="SU722"/>
      <c r="SV722"/>
      <c r="SW722"/>
      <c r="SX722"/>
      <c r="SY722"/>
      <c r="SZ722"/>
      <c r="TA722"/>
      <c r="TB722"/>
      <c r="TC722"/>
      <c r="TD722"/>
      <c r="TE722"/>
      <c r="TF722"/>
      <c r="TG722"/>
      <c r="TH722"/>
      <c r="TI722"/>
      <c r="TJ722"/>
      <c r="TK722"/>
      <c r="TL722"/>
      <c r="TM722"/>
      <c r="TN722"/>
      <c r="TO722"/>
      <c r="TP722"/>
      <c r="TQ722"/>
      <c r="TR722"/>
      <c r="TS722"/>
      <c r="TT722"/>
      <c r="TU722"/>
      <c r="TV722"/>
      <c r="TW722"/>
      <c r="TX722"/>
      <c r="TY722"/>
      <c r="TZ722"/>
      <c r="UA722"/>
      <c r="UB722"/>
      <c r="UC722"/>
      <c r="UD722"/>
      <c r="UE722"/>
      <c r="UF722"/>
      <c r="UG722"/>
      <c r="UH722"/>
      <c r="UI722"/>
      <c r="UJ722"/>
      <c r="UK722"/>
      <c r="UL722"/>
      <c r="UM722"/>
      <c r="UN722"/>
      <c r="UO722"/>
      <c r="UP722"/>
      <c r="UQ722"/>
      <c r="UR722"/>
      <c r="US722"/>
      <c r="UT722"/>
      <c r="UU722"/>
      <c r="UV722"/>
      <c r="UW722"/>
      <c r="UX722"/>
      <c r="UY722"/>
      <c r="UZ722"/>
      <c r="VA722"/>
      <c r="VB722"/>
      <c r="VC722"/>
      <c r="VD722"/>
      <c r="VE722"/>
      <c r="VF722"/>
      <c r="VG722"/>
      <c r="VH722"/>
      <c r="VI722"/>
      <c r="VJ722"/>
      <c r="VK722"/>
      <c r="VL722"/>
      <c r="VM722"/>
      <c r="VN722"/>
      <c r="VO722"/>
      <c r="VP722"/>
      <c r="VQ722"/>
      <c r="VR722"/>
      <c r="VS722"/>
      <c r="VT722"/>
      <c r="VU722"/>
      <c r="VV722"/>
      <c r="VW722"/>
      <c r="VX722"/>
      <c r="VY722"/>
      <c r="VZ722"/>
      <c r="WA722"/>
      <c r="WB722"/>
      <c r="WC722"/>
      <c r="WD722"/>
      <c r="WE722"/>
      <c r="WF722"/>
      <c r="WG722"/>
      <c r="WH722"/>
      <c r="WI722"/>
      <c r="WJ722"/>
      <c r="WK722"/>
      <c r="WL722"/>
      <c r="WM722"/>
      <c r="WN722"/>
      <c r="WO722"/>
      <c r="WP722"/>
      <c r="WQ722"/>
      <c r="WR722"/>
      <c r="WS722"/>
      <c r="WT722"/>
      <c r="WU722"/>
      <c r="WV722"/>
      <c r="WW722"/>
      <c r="WX722"/>
      <c r="WY722"/>
      <c r="WZ722"/>
      <c r="XA722"/>
      <c r="XB722"/>
      <c r="XC722"/>
      <c r="XD722"/>
      <c r="XE722"/>
      <c r="XF722"/>
      <c r="XG722"/>
      <c r="XH722"/>
      <c r="XI722"/>
      <c r="XJ722"/>
      <c r="XK722"/>
      <c r="XL722"/>
      <c r="XM722"/>
      <c r="XN722"/>
      <c r="XO722"/>
      <c r="XP722"/>
      <c r="XQ722"/>
      <c r="XR722"/>
      <c r="XS722"/>
      <c r="XT722"/>
      <c r="XU722"/>
      <c r="XV722"/>
      <c r="XW722"/>
      <c r="XX722"/>
      <c r="XY722"/>
      <c r="XZ722"/>
      <c r="YA722"/>
      <c r="YB722"/>
      <c r="YC722"/>
      <c r="YD722"/>
      <c r="YE722"/>
      <c r="YF722"/>
      <c r="YG722"/>
      <c r="YH722"/>
      <c r="YI722"/>
      <c r="YJ722"/>
      <c r="YK722"/>
      <c r="YL722"/>
      <c r="YM722"/>
      <c r="YN722"/>
      <c r="YO722"/>
      <c r="YP722"/>
      <c r="YQ722"/>
      <c r="YR722"/>
      <c r="YS722"/>
      <c r="YT722"/>
      <c r="YU722"/>
      <c r="YV722"/>
      <c r="YW722"/>
      <c r="YX722"/>
      <c r="YY722"/>
      <c r="YZ722"/>
      <c r="ZA722"/>
      <c r="ZB722"/>
      <c r="ZC722"/>
      <c r="ZD722"/>
      <c r="ZE722"/>
      <c r="ZF722"/>
      <c r="ZG722"/>
      <c r="ZH722"/>
      <c r="ZI722"/>
      <c r="ZJ722"/>
      <c r="ZK722"/>
      <c r="ZL722"/>
      <c r="ZM722"/>
      <c r="ZN722"/>
      <c r="ZO722"/>
      <c r="ZP722"/>
      <c r="ZQ722"/>
      <c r="ZR722"/>
      <c r="ZS722"/>
      <c r="ZT722"/>
      <c r="ZU722"/>
      <c r="ZV722"/>
      <c r="ZW722"/>
      <c r="ZX722"/>
      <c r="ZY722"/>
      <c r="ZZ722"/>
      <c r="AAA722"/>
      <c r="AAB722"/>
      <c r="AAC722"/>
      <c r="AAD722"/>
      <c r="AAE722"/>
      <c r="AAF722"/>
      <c r="AAG722"/>
      <c r="AAH722"/>
      <c r="AAI722"/>
      <c r="AAJ722"/>
      <c r="AAK722"/>
      <c r="AAL722"/>
      <c r="AAM722"/>
      <c r="AAN722"/>
      <c r="AAO722"/>
      <c r="AAP722"/>
      <c r="AAQ722"/>
      <c r="AAR722"/>
      <c r="AAS722"/>
      <c r="AAT722"/>
      <c r="AAU722"/>
      <c r="AAV722"/>
      <c r="AAW722"/>
      <c r="AAX722"/>
      <c r="AAY722"/>
      <c r="AAZ722"/>
      <c r="ABA722"/>
      <c r="ABB722"/>
      <c r="ABC722"/>
      <c r="ABD722"/>
      <c r="ABE722"/>
      <c r="ABF722"/>
      <c r="ABG722"/>
      <c r="ABH722"/>
      <c r="ABI722"/>
      <c r="ABJ722"/>
      <c r="ABK722"/>
      <c r="ABL722"/>
      <c r="ABM722"/>
      <c r="ABN722"/>
      <c r="ABO722"/>
      <c r="ABP722"/>
      <c r="ABQ722"/>
      <c r="ABR722"/>
      <c r="ABS722"/>
      <c r="ABT722"/>
      <c r="ABU722"/>
      <c r="ABV722"/>
      <c r="ABW722"/>
      <c r="ABX722"/>
      <c r="ABY722"/>
      <c r="ABZ722"/>
      <c r="ACA722"/>
      <c r="ACB722"/>
      <c r="ACC722"/>
      <c r="ACD722"/>
      <c r="ACE722"/>
      <c r="ACF722"/>
      <c r="ACG722"/>
      <c r="ACH722"/>
      <c r="ACI722"/>
      <c r="ACJ722"/>
      <c r="ACK722"/>
      <c r="ACL722"/>
      <c r="ACM722"/>
      <c r="ACN722"/>
      <c r="ACO722"/>
      <c r="ACP722"/>
      <c r="ACQ722"/>
      <c r="ACR722"/>
      <c r="ACS722"/>
      <c r="ACT722"/>
      <c r="ACU722"/>
      <c r="ACV722"/>
      <c r="ACW722"/>
      <c r="ACX722"/>
      <c r="ACY722"/>
      <c r="ACZ722"/>
      <c r="ADA722"/>
      <c r="ADB722"/>
      <c r="ADC722"/>
      <c r="ADD722"/>
      <c r="ADE722"/>
      <c r="ADF722"/>
      <c r="ADG722"/>
      <c r="ADH722"/>
      <c r="ADI722"/>
      <c r="ADJ722"/>
      <c r="ADK722"/>
      <c r="ADL722"/>
      <c r="ADM722"/>
      <c r="ADN722"/>
      <c r="ADO722"/>
      <c r="ADP722"/>
      <c r="ADQ722"/>
      <c r="ADR722"/>
      <c r="ADS722"/>
      <c r="ADT722"/>
      <c r="ADU722"/>
      <c r="ADV722"/>
      <c r="ADW722"/>
      <c r="ADX722"/>
      <c r="ADY722"/>
      <c r="ADZ722"/>
      <c r="AEA722"/>
      <c r="AEB722"/>
      <c r="AEC722"/>
      <c r="AED722"/>
      <c r="AEE722"/>
      <c r="AEF722"/>
      <c r="AEG722"/>
      <c r="AEH722"/>
      <c r="AEI722"/>
      <c r="AEJ722"/>
      <c r="AEK722"/>
      <c r="AEL722"/>
      <c r="AEM722"/>
      <c r="AEN722"/>
      <c r="AEO722"/>
      <c r="AEP722"/>
      <c r="AEQ722"/>
      <c r="AER722"/>
      <c r="AES722"/>
      <c r="AET722"/>
      <c r="AEU722"/>
      <c r="AEV722"/>
      <c r="AEW722"/>
      <c r="AEX722"/>
      <c r="AEY722"/>
      <c r="AEZ722"/>
      <c r="AFA722"/>
      <c r="AFB722"/>
      <c r="AFC722"/>
      <c r="AFD722"/>
      <c r="AFE722"/>
      <c r="AFF722"/>
      <c r="AFG722"/>
      <c r="AFH722"/>
      <c r="AFI722"/>
      <c r="AFJ722"/>
      <c r="AFK722"/>
      <c r="AFL722"/>
      <c r="AFM722"/>
      <c r="AFN722"/>
      <c r="AFO722"/>
      <c r="AFP722"/>
      <c r="AFQ722"/>
      <c r="AFR722"/>
      <c r="AFS722"/>
      <c r="AFT722"/>
      <c r="AFU722"/>
      <c r="AFV722"/>
      <c r="AFW722"/>
      <c r="AFX722"/>
      <c r="AFY722"/>
      <c r="AFZ722"/>
      <c r="AGA722"/>
      <c r="AGB722"/>
      <c r="AGC722"/>
      <c r="AGD722"/>
      <c r="AGE722"/>
      <c r="AGF722"/>
      <c r="AGG722"/>
      <c r="AGH722"/>
      <c r="AGI722"/>
      <c r="AGJ722"/>
      <c r="AGK722"/>
      <c r="AGL722"/>
      <c r="AGM722"/>
      <c r="AGN722"/>
      <c r="AGO722"/>
      <c r="AGP722"/>
      <c r="AGQ722"/>
      <c r="AGR722"/>
      <c r="AGS722"/>
      <c r="AGT722"/>
      <c r="AGU722"/>
      <c r="AGV722"/>
      <c r="AGW722"/>
      <c r="AGX722"/>
      <c r="AGY722"/>
      <c r="AGZ722"/>
      <c r="AHA722"/>
      <c r="AHB722"/>
      <c r="AHC722"/>
      <c r="AHD722"/>
      <c r="AHE722"/>
      <c r="AHF722"/>
      <c r="AHG722"/>
      <c r="AHH722"/>
      <c r="AHI722"/>
      <c r="AHJ722"/>
      <c r="AHK722"/>
      <c r="AHL722"/>
      <c r="AHM722"/>
      <c r="AHN722"/>
      <c r="AHO722"/>
      <c r="AHP722"/>
      <c r="AHQ722"/>
      <c r="AHR722"/>
      <c r="AHS722"/>
      <c r="AHT722"/>
      <c r="AHU722"/>
      <c r="AHV722"/>
      <c r="AHW722"/>
      <c r="AHX722"/>
      <c r="AHY722"/>
      <c r="AHZ722"/>
      <c r="AIA722"/>
      <c r="AIB722"/>
      <c r="AIC722"/>
      <c r="AID722"/>
      <c r="AIE722"/>
      <c r="AIF722"/>
      <c r="AIG722"/>
      <c r="AIH722"/>
      <c r="AII722"/>
      <c r="AIJ722"/>
      <c r="AIK722"/>
      <c r="AIL722"/>
      <c r="AIM722"/>
      <c r="AIN722"/>
      <c r="AIO722"/>
      <c r="AIP722"/>
      <c r="AIQ722"/>
      <c r="AIR722"/>
      <c r="AIS722"/>
      <c r="AIT722"/>
      <c r="AIU722"/>
      <c r="AIV722"/>
      <c r="AIW722"/>
      <c r="AIX722"/>
      <c r="AIY722"/>
      <c r="AIZ722"/>
      <c r="AJA722"/>
      <c r="AJB722"/>
      <c r="AJC722"/>
      <c r="AJD722"/>
      <c r="AJE722"/>
      <c r="AJF722"/>
      <c r="AJG722"/>
      <c r="AJH722"/>
      <c r="AJI722"/>
      <c r="AJJ722"/>
      <c r="AJK722"/>
      <c r="AJL722"/>
      <c r="AJM722"/>
      <c r="AJN722"/>
      <c r="AJO722"/>
      <c r="AJP722"/>
      <c r="AJQ722"/>
      <c r="AJR722"/>
      <c r="AJS722"/>
      <c r="AJT722"/>
      <c r="AJU722"/>
      <c r="AJV722"/>
      <c r="AJW722"/>
      <c r="AJX722"/>
      <c r="AJY722"/>
      <c r="AJZ722"/>
      <c r="AKA722"/>
      <c r="AKB722"/>
      <c r="AKC722"/>
      <c r="AKD722"/>
      <c r="AKE722"/>
      <c r="AKF722"/>
      <c r="AKG722"/>
      <c r="AKH722"/>
      <c r="AKI722"/>
      <c r="AKJ722"/>
      <c r="AKK722"/>
      <c r="AKL722"/>
      <c r="AKM722"/>
      <c r="AKN722"/>
      <c r="AKO722"/>
      <c r="AKP722"/>
      <c r="AKQ722"/>
      <c r="AKR722"/>
      <c r="AKS722"/>
      <c r="AKT722"/>
      <c r="AKU722"/>
      <c r="AKV722"/>
      <c r="AKW722"/>
      <c r="AKX722"/>
      <c r="AKY722"/>
      <c r="AKZ722"/>
      <c r="ALA722"/>
      <c r="ALB722"/>
      <c r="ALC722"/>
      <c r="ALD722"/>
      <c r="ALE722"/>
      <c r="ALF722"/>
      <c r="ALG722"/>
      <c r="ALH722"/>
      <c r="ALI722"/>
      <c r="ALJ722"/>
      <c r="ALK722"/>
      <c r="ALL722"/>
      <c r="ALM722"/>
      <c r="ALN722"/>
      <c r="ALO722"/>
      <c r="ALP722"/>
      <c r="ALQ722"/>
      <c r="ALR722"/>
      <c r="ALS722"/>
      <c r="ALT722"/>
      <c r="ALU722"/>
      <c r="ALV722"/>
      <c r="ALW722"/>
      <c r="ALX722"/>
      <c r="ALY722"/>
      <c r="ALZ722"/>
      <c r="AMA722"/>
      <c r="AMB722"/>
      <c r="AMC722"/>
      <c r="AMD722"/>
      <c r="AME722"/>
      <c r="AMF722"/>
      <c r="AMG722"/>
      <c r="AMH722"/>
      <c r="AMI722"/>
      <c r="AMJ722"/>
    </row>
    <row r="723" spans="1:1024" outlineLevel="1" x14ac:dyDescent="0.25">
      <c r="A723" s="74"/>
      <c r="B723" s="346"/>
      <c r="C723" s="347"/>
      <c r="D723" s="396"/>
      <c r="E723" s="396"/>
      <c r="F723" s="396"/>
      <c r="G723" s="396"/>
      <c r="H723" s="230"/>
      <c r="I723" s="347"/>
      <c r="J723" s="327"/>
      <c r="K723" s="327"/>
      <c r="L723" s="349"/>
      <c r="M723" s="350"/>
      <c r="N723"/>
      <c r="O723" s="80"/>
      <c r="P723" s="208">
        <f t="shared" si="17"/>
        <v>0</v>
      </c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  <c r="IW723"/>
      <c r="IX723"/>
      <c r="IY723"/>
      <c r="IZ723"/>
      <c r="JA723"/>
      <c r="JB723"/>
      <c r="JC723"/>
      <c r="JD723"/>
      <c r="JE723"/>
      <c r="JF723"/>
      <c r="JG723"/>
      <c r="JH723"/>
      <c r="JI723"/>
      <c r="JJ723"/>
      <c r="JK723"/>
      <c r="JL723"/>
      <c r="JM723"/>
      <c r="JN723"/>
      <c r="JO723"/>
      <c r="JP723"/>
      <c r="JQ723"/>
      <c r="JR723"/>
      <c r="JS723"/>
      <c r="JT723"/>
      <c r="JU723"/>
      <c r="JV723"/>
      <c r="JW723"/>
      <c r="JX723"/>
      <c r="JY723"/>
      <c r="JZ723"/>
      <c r="KA723"/>
      <c r="KB723"/>
      <c r="KC723"/>
      <c r="KD723"/>
      <c r="KE723"/>
      <c r="KF723"/>
      <c r="KG723"/>
      <c r="KH723"/>
      <c r="KI723"/>
      <c r="KJ723"/>
      <c r="KK723"/>
      <c r="KL723"/>
      <c r="KM723"/>
      <c r="KN723"/>
      <c r="KO723"/>
      <c r="KP723"/>
      <c r="KQ723"/>
      <c r="KR723"/>
      <c r="KS723"/>
      <c r="KT723"/>
      <c r="KU723"/>
      <c r="KV723"/>
      <c r="KW723"/>
      <c r="KX723"/>
      <c r="KY723"/>
      <c r="KZ723"/>
      <c r="LA723"/>
      <c r="LB723"/>
      <c r="LC723"/>
      <c r="LD723"/>
      <c r="LE723"/>
      <c r="LF723"/>
      <c r="LG723"/>
      <c r="LH723"/>
      <c r="LI723"/>
      <c r="LJ723"/>
      <c r="LK723"/>
      <c r="LL723"/>
      <c r="LM723"/>
      <c r="LN723"/>
      <c r="LO723"/>
      <c r="LP723"/>
      <c r="LQ723"/>
      <c r="LR723"/>
      <c r="LS723"/>
      <c r="LT723"/>
      <c r="LU723"/>
      <c r="LV723"/>
      <c r="LW723"/>
      <c r="LX723"/>
      <c r="LY723"/>
      <c r="LZ723"/>
      <c r="MA723"/>
      <c r="MB723"/>
      <c r="MC723"/>
      <c r="MD723"/>
      <c r="ME723"/>
      <c r="MF723"/>
      <c r="MG723"/>
      <c r="MH723"/>
      <c r="MI723"/>
      <c r="MJ723"/>
      <c r="MK723"/>
      <c r="ML723"/>
      <c r="MM723"/>
      <c r="MN723"/>
      <c r="MO723"/>
      <c r="MP723"/>
      <c r="MQ723"/>
      <c r="MR723"/>
      <c r="MS723"/>
      <c r="MT723"/>
      <c r="MU723"/>
      <c r="MV723"/>
      <c r="MW723"/>
      <c r="MX723"/>
      <c r="MY723"/>
      <c r="MZ723"/>
      <c r="NA723"/>
      <c r="NB723"/>
      <c r="NC723"/>
      <c r="ND723"/>
      <c r="NE723"/>
      <c r="NF723"/>
      <c r="NG723"/>
      <c r="NH723"/>
      <c r="NI723"/>
      <c r="NJ723"/>
      <c r="NK723"/>
      <c r="NL723"/>
      <c r="NM723"/>
      <c r="NN723"/>
      <c r="NO723"/>
      <c r="NP723"/>
      <c r="NQ723"/>
      <c r="NR723"/>
      <c r="NS723"/>
      <c r="NT723"/>
      <c r="NU723"/>
      <c r="NV723"/>
      <c r="NW723"/>
      <c r="NX723"/>
      <c r="NY723"/>
      <c r="NZ723"/>
      <c r="OA723"/>
      <c r="OB723"/>
      <c r="OC723"/>
      <c r="OD723"/>
      <c r="OE723"/>
      <c r="OF723"/>
      <c r="OG723"/>
      <c r="OH723"/>
      <c r="OI723"/>
      <c r="OJ723"/>
      <c r="OK723"/>
      <c r="OL723"/>
      <c r="OM723"/>
      <c r="ON723"/>
      <c r="OO723"/>
      <c r="OP723"/>
      <c r="OQ723"/>
      <c r="OR723"/>
      <c r="OS723"/>
      <c r="OT723"/>
      <c r="OU723"/>
      <c r="OV723"/>
      <c r="OW723"/>
      <c r="OX723"/>
      <c r="OY723"/>
      <c r="OZ723"/>
      <c r="PA723"/>
      <c r="PB723"/>
      <c r="PC723"/>
      <c r="PD723"/>
      <c r="PE723"/>
      <c r="PF723"/>
      <c r="PG723"/>
      <c r="PH723"/>
      <c r="PI723"/>
      <c r="PJ723"/>
      <c r="PK723"/>
      <c r="PL723"/>
      <c r="PM723"/>
      <c r="PN723"/>
      <c r="PO723"/>
      <c r="PP723"/>
      <c r="PQ723"/>
      <c r="PR723"/>
      <c r="PS723"/>
      <c r="PT723"/>
      <c r="PU723"/>
      <c r="PV723"/>
      <c r="PW723"/>
      <c r="PX723"/>
      <c r="PY723"/>
      <c r="PZ723"/>
      <c r="QA723"/>
      <c r="QB723"/>
      <c r="QC723"/>
      <c r="QD723"/>
      <c r="QE723"/>
      <c r="QF723"/>
      <c r="QG723"/>
      <c r="QH723"/>
      <c r="QI723"/>
      <c r="QJ723"/>
      <c r="QK723"/>
      <c r="QL723"/>
      <c r="QM723"/>
      <c r="QN723"/>
      <c r="QO723"/>
      <c r="QP723"/>
      <c r="QQ723"/>
      <c r="QR723"/>
      <c r="QS723"/>
      <c r="QT723"/>
      <c r="QU723"/>
      <c r="QV723"/>
      <c r="QW723"/>
      <c r="QX723"/>
      <c r="QY723"/>
      <c r="QZ723"/>
      <c r="RA723"/>
      <c r="RB723"/>
      <c r="RC723"/>
      <c r="RD723"/>
      <c r="RE723"/>
      <c r="RF723"/>
      <c r="RG723"/>
      <c r="RH723"/>
      <c r="RI723"/>
      <c r="RJ723"/>
      <c r="RK723"/>
      <c r="RL723"/>
      <c r="RM723"/>
      <c r="RN723"/>
      <c r="RO723"/>
      <c r="RP723"/>
      <c r="RQ723"/>
      <c r="RR723"/>
      <c r="RS723"/>
      <c r="RT723"/>
      <c r="RU723"/>
      <c r="RV723"/>
      <c r="RW723"/>
      <c r="RX723"/>
      <c r="RY723"/>
      <c r="RZ723"/>
      <c r="SA723"/>
      <c r="SB723"/>
      <c r="SC723"/>
      <c r="SD723"/>
      <c r="SE723"/>
      <c r="SF723"/>
      <c r="SG723"/>
      <c r="SH723"/>
      <c r="SI723"/>
      <c r="SJ723"/>
      <c r="SK723"/>
      <c r="SL723"/>
      <c r="SM723"/>
      <c r="SN723"/>
      <c r="SO723"/>
      <c r="SP723"/>
      <c r="SQ723"/>
      <c r="SR723"/>
      <c r="SS723"/>
      <c r="ST723"/>
      <c r="SU723"/>
      <c r="SV723"/>
      <c r="SW723"/>
      <c r="SX723"/>
      <c r="SY723"/>
      <c r="SZ723"/>
      <c r="TA723"/>
      <c r="TB723"/>
      <c r="TC723"/>
      <c r="TD723"/>
      <c r="TE723"/>
      <c r="TF723"/>
      <c r="TG723"/>
      <c r="TH723"/>
      <c r="TI723"/>
      <c r="TJ723"/>
      <c r="TK723"/>
      <c r="TL723"/>
      <c r="TM723"/>
      <c r="TN723"/>
      <c r="TO723"/>
      <c r="TP723"/>
      <c r="TQ723"/>
      <c r="TR723"/>
      <c r="TS723"/>
      <c r="TT723"/>
      <c r="TU723"/>
      <c r="TV723"/>
      <c r="TW723"/>
      <c r="TX723"/>
      <c r="TY723"/>
      <c r="TZ723"/>
      <c r="UA723"/>
      <c r="UB723"/>
      <c r="UC723"/>
      <c r="UD723"/>
      <c r="UE723"/>
      <c r="UF723"/>
      <c r="UG723"/>
      <c r="UH723"/>
      <c r="UI723"/>
      <c r="UJ723"/>
      <c r="UK723"/>
      <c r="UL723"/>
      <c r="UM723"/>
      <c r="UN723"/>
      <c r="UO723"/>
      <c r="UP723"/>
      <c r="UQ723"/>
      <c r="UR723"/>
      <c r="US723"/>
      <c r="UT723"/>
      <c r="UU723"/>
      <c r="UV723"/>
      <c r="UW723"/>
      <c r="UX723"/>
      <c r="UY723"/>
      <c r="UZ723"/>
      <c r="VA723"/>
      <c r="VB723"/>
      <c r="VC723"/>
      <c r="VD723"/>
      <c r="VE723"/>
      <c r="VF723"/>
      <c r="VG723"/>
      <c r="VH723"/>
      <c r="VI723"/>
      <c r="VJ723"/>
      <c r="VK723"/>
      <c r="VL723"/>
      <c r="VM723"/>
      <c r="VN723"/>
      <c r="VO723"/>
      <c r="VP723"/>
      <c r="VQ723"/>
      <c r="VR723"/>
      <c r="VS723"/>
      <c r="VT723"/>
      <c r="VU723"/>
      <c r="VV723"/>
      <c r="VW723"/>
      <c r="VX723"/>
      <c r="VY723"/>
      <c r="VZ723"/>
      <c r="WA723"/>
      <c r="WB723"/>
      <c r="WC723"/>
      <c r="WD723"/>
      <c r="WE723"/>
      <c r="WF723"/>
      <c r="WG723"/>
      <c r="WH723"/>
      <c r="WI723"/>
      <c r="WJ723"/>
      <c r="WK723"/>
      <c r="WL723"/>
      <c r="WM723"/>
      <c r="WN723"/>
      <c r="WO723"/>
      <c r="WP723"/>
      <c r="WQ723"/>
      <c r="WR723"/>
      <c r="WS723"/>
      <c r="WT723"/>
      <c r="WU723"/>
      <c r="WV723"/>
      <c r="WW723"/>
      <c r="WX723"/>
      <c r="WY723"/>
      <c r="WZ723"/>
      <c r="XA723"/>
      <c r="XB723"/>
      <c r="XC723"/>
      <c r="XD723"/>
      <c r="XE723"/>
      <c r="XF723"/>
      <c r="XG723"/>
      <c r="XH723"/>
      <c r="XI723"/>
      <c r="XJ723"/>
      <c r="XK723"/>
      <c r="XL723"/>
      <c r="XM723"/>
      <c r="XN723"/>
      <c r="XO723"/>
      <c r="XP723"/>
      <c r="XQ723"/>
      <c r="XR723"/>
      <c r="XS723"/>
      <c r="XT723"/>
      <c r="XU723"/>
      <c r="XV723"/>
      <c r="XW723"/>
      <c r="XX723"/>
      <c r="XY723"/>
      <c r="XZ723"/>
      <c r="YA723"/>
      <c r="YB723"/>
      <c r="YC723"/>
      <c r="YD723"/>
      <c r="YE723"/>
      <c r="YF723"/>
      <c r="YG723"/>
      <c r="YH723"/>
      <c r="YI723"/>
      <c r="YJ723"/>
      <c r="YK723"/>
      <c r="YL723"/>
      <c r="YM723"/>
      <c r="YN723"/>
      <c r="YO723"/>
      <c r="YP723"/>
      <c r="YQ723"/>
      <c r="YR723"/>
      <c r="YS723"/>
      <c r="YT723"/>
      <c r="YU723"/>
      <c r="YV723"/>
      <c r="YW723"/>
      <c r="YX723"/>
      <c r="YY723"/>
      <c r="YZ723"/>
      <c r="ZA723"/>
      <c r="ZB723"/>
      <c r="ZC723"/>
      <c r="ZD723"/>
      <c r="ZE723"/>
      <c r="ZF723"/>
      <c r="ZG723"/>
      <c r="ZH723"/>
      <c r="ZI723"/>
      <c r="ZJ723"/>
      <c r="ZK723"/>
      <c r="ZL723"/>
      <c r="ZM723"/>
      <c r="ZN723"/>
      <c r="ZO723"/>
      <c r="ZP723"/>
      <c r="ZQ723"/>
      <c r="ZR723"/>
      <c r="ZS723"/>
      <c r="ZT723"/>
      <c r="ZU723"/>
      <c r="ZV723"/>
      <c r="ZW723"/>
      <c r="ZX723"/>
      <c r="ZY723"/>
      <c r="ZZ723"/>
      <c r="AAA723"/>
      <c r="AAB723"/>
      <c r="AAC723"/>
      <c r="AAD723"/>
      <c r="AAE723"/>
      <c r="AAF723"/>
      <c r="AAG723"/>
      <c r="AAH723"/>
      <c r="AAI723"/>
      <c r="AAJ723"/>
      <c r="AAK723"/>
      <c r="AAL723"/>
      <c r="AAM723"/>
      <c r="AAN723"/>
      <c r="AAO723"/>
      <c r="AAP723"/>
      <c r="AAQ723"/>
      <c r="AAR723"/>
      <c r="AAS723"/>
      <c r="AAT723"/>
      <c r="AAU723"/>
      <c r="AAV723"/>
      <c r="AAW723"/>
      <c r="AAX723"/>
      <c r="AAY723"/>
      <c r="AAZ723"/>
      <c r="ABA723"/>
      <c r="ABB723"/>
      <c r="ABC723"/>
      <c r="ABD723"/>
      <c r="ABE723"/>
      <c r="ABF723"/>
      <c r="ABG723"/>
      <c r="ABH723"/>
      <c r="ABI723"/>
      <c r="ABJ723"/>
      <c r="ABK723"/>
      <c r="ABL723"/>
      <c r="ABM723"/>
      <c r="ABN723"/>
      <c r="ABO723"/>
      <c r="ABP723"/>
      <c r="ABQ723"/>
      <c r="ABR723"/>
      <c r="ABS723"/>
      <c r="ABT723"/>
      <c r="ABU723"/>
      <c r="ABV723"/>
      <c r="ABW723"/>
      <c r="ABX723"/>
      <c r="ABY723"/>
      <c r="ABZ723"/>
      <c r="ACA723"/>
      <c r="ACB723"/>
      <c r="ACC723"/>
      <c r="ACD723"/>
      <c r="ACE723"/>
      <c r="ACF723"/>
      <c r="ACG723"/>
      <c r="ACH723"/>
      <c r="ACI723"/>
      <c r="ACJ723"/>
      <c r="ACK723"/>
      <c r="ACL723"/>
      <c r="ACM723"/>
      <c r="ACN723"/>
      <c r="ACO723"/>
      <c r="ACP723"/>
      <c r="ACQ723"/>
      <c r="ACR723"/>
      <c r="ACS723"/>
      <c r="ACT723"/>
      <c r="ACU723"/>
      <c r="ACV723"/>
      <c r="ACW723"/>
      <c r="ACX723"/>
      <c r="ACY723"/>
      <c r="ACZ723"/>
      <c r="ADA723"/>
      <c r="ADB723"/>
      <c r="ADC723"/>
      <c r="ADD723"/>
      <c r="ADE723"/>
      <c r="ADF723"/>
      <c r="ADG723"/>
      <c r="ADH723"/>
      <c r="ADI723"/>
      <c r="ADJ723"/>
      <c r="ADK723"/>
      <c r="ADL723"/>
      <c r="ADM723"/>
      <c r="ADN723"/>
      <c r="ADO723"/>
      <c r="ADP723"/>
      <c r="ADQ723"/>
      <c r="ADR723"/>
      <c r="ADS723"/>
      <c r="ADT723"/>
      <c r="ADU723"/>
      <c r="ADV723"/>
      <c r="ADW723"/>
      <c r="ADX723"/>
      <c r="ADY723"/>
      <c r="ADZ723"/>
      <c r="AEA723"/>
      <c r="AEB723"/>
      <c r="AEC723"/>
      <c r="AED723"/>
      <c r="AEE723"/>
      <c r="AEF723"/>
      <c r="AEG723"/>
      <c r="AEH723"/>
      <c r="AEI723"/>
      <c r="AEJ723"/>
      <c r="AEK723"/>
      <c r="AEL723"/>
      <c r="AEM723"/>
      <c r="AEN723"/>
      <c r="AEO723"/>
      <c r="AEP723"/>
      <c r="AEQ723"/>
      <c r="AER723"/>
      <c r="AES723"/>
      <c r="AET723"/>
      <c r="AEU723"/>
      <c r="AEV723"/>
      <c r="AEW723"/>
      <c r="AEX723"/>
      <c r="AEY723"/>
      <c r="AEZ723"/>
      <c r="AFA723"/>
      <c r="AFB723"/>
      <c r="AFC723"/>
      <c r="AFD723"/>
      <c r="AFE723"/>
      <c r="AFF723"/>
      <c r="AFG723"/>
      <c r="AFH723"/>
      <c r="AFI723"/>
      <c r="AFJ723"/>
      <c r="AFK723"/>
      <c r="AFL723"/>
      <c r="AFM723"/>
      <c r="AFN723"/>
      <c r="AFO723"/>
      <c r="AFP723"/>
      <c r="AFQ723"/>
      <c r="AFR723"/>
      <c r="AFS723"/>
      <c r="AFT723"/>
      <c r="AFU723"/>
      <c r="AFV723"/>
      <c r="AFW723"/>
      <c r="AFX723"/>
      <c r="AFY723"/>
      <c r="AFZ723"/>
      <c r="AGA723"/>
      <c r="AGB723"/>
      <c r="AGC723"/>
      <c r="AGD723"/>
      <c r="AGE723"/>
      <c r="AGF723"/>
      <c r="AGG723"/>
      <c r="AGH723"/>
      <c r="AGI723"/>
      <c r="AGJ723"/>
      <c r="AGK723"/>
      <c r="AGL723"/>
      <c r="AGM723"/>
      <c r="AGN723"/>
      <c r="AGO723"/>
      <c r="AGP723"/>
      <c r="AGQ723"/>
      <c r="AGR723"/>
      <c r="AGS723"/>
      <c r="AGT723"/>
      <c r="AGU723"/>
      <c r="AGV723"/>
      <c r="AGW723"/>
      <c r="AGX723"/>
      <c r="AGY723"/>
      <c r="AGZ723"/>
      <c r="AHA723"/>
      <c r="AHB723"/>
      <c r="AHC723"/>
      <c r="AHD723"/>
      <c r="AHE723"/>
      <c r="AHF723"/>
      <c r="AHG723"/>
      <c r="AHH723"/>
      <c r="AHI723"/>
      <c r="AHJ723"/>
      <c r="AHK723"/>
      <c r="AHL723"/>
      <c r="AHM723"/>
      <c r="AHN723"/>
      <c r="AHO723"/>
      <c r="AHP723"/>
      <c r="AHQ723"/>
      <c r="AHR723"/>
      <c r="AHS723"/>
      <c r="AHT723"/>
      <c r="AHU723"/>
      <c r="AHV723"/>
      <c r="AHW723"/>
      <c r="AHX723"/>
      <c r="AHY723"/>
      <c r="AHZ723"/>
      <c r="AIA723"/>
      <c r="AIB723"/>
      <c r="AIC723"/>
      <c r="AID723"/>
      <c r="AIE723"/>
      <c r="AIF723"/>
      <c r="AIG723"/>
      <c r="AIH723"/>
      <c r="AII723"/>
      <c r="AIJ723"/>
      <c r="AIK723"/>
      <c r="AIL723"/>
      <c r="AIM723"/>
      <c r="AIN723"/>
      <c r="AIO723"/>
      <c r="AIP723"/>
      <c r="AIQ723"/>
      <c r="AIR723"/>
      <c r="AIS723"/>
      <c r="AIT723"/>
      <c r="AIU723"/>
      <c r="AIV723"/>
      <c r="AIW723"/>
      <c r="AIX723"/>
      <c r="AIY723"/>
      <c r="AIZ723"/>
      <c r="AJA723"/>
      <c r="AJB723"/>
      <c r="AJC723"/>
      <c r="AJD723"/>
      <c r="AJE723"/>
      <c r="AJF723"/>
      <c r="AJG723"/>
      <c r="AJH723"/>
      <c r="AJI723"/>
      <c r="AJJ723"/>
      <c r="AJK723"/>
      <c r="AJL723"/>
      <c r="AJM723"/>
      <c r="AJN723"/>
      <c r="AJO723"/>
      <c r="AJP723"/>
      <c r="AJQ723"/>
      <c r="AJR723"/>
      <c r="AJS723"/>
      <c r="AJT723"/>
      <c r="AJU723"/>
      <c r="AJV723"/>
      <c r="AJW723"/>
      <c r="AJX723"/>
      <c r="AJY723"/>
      <c r="AJZ723"/>
      <c r="AKA723"/>
      <c r="AKB723"/>
      <c r="AKC723"/>
      <c r="AKD723"/>
      <c r="AKE723"/>
      <c r="AKF723"/>
      <c r="AKG723"/>
      <c r="AKH723"/>
      <c r="AKI723"/>
      <c r="AKJ723"/>
      <c r="AKK723"/>
      <c r="AKL723"/>
      <c r="AKM723"/>
      <c r="AKN723"/>
      <c r="AKO723"/>
      <c r="AKP723"/>
      <c r="AKQ723"/>
      <c r="AKR723"/>
      <c r="AKS723"/>
      <c r="AKT723"/>
      <c r="AKU723"/>
      <c r="AKV723"/>
      <c r="AKW723"/>
      <c r="AKX723"/>
      <c r="AKY723"/>
      <c r="AKZ723"/>
      <c r="ALA723"/>
      <c r="ALB723"/>
      <c r="ALC723"/>
      <c r="ALD723"/>
      <c r="ALE723"/>
      <c r="ALF723"/>
      <c r="ALG723"/>
      <c r="ALH723"/>
      <c r="ALI723"/>
      <c r="ALJ723"/>
      <c r="ALK723"/>
      <c r="ALL723"/>
      <c r="ALM723"/>
      <c r="ALN723"/>
      <c r="ALO723"/>
      <c r="ALP723"/>
      <c r="ALQ723"/>
      <c r="ALR723"/>
      <c r="ALS723"/>
      <c r="ALT723"/>
      <c r="ALU723"/>
      <c r="ALV723"/>
      <c r="ALW723"/>
      <c r="ALX723"/>
      <c r="ALY723"/>
      <c r="ALZ723"/>
      <c r="AMA723"/>
      <c r="AMB723"/>
      <c r="AMC723"/>
      <c r="AMD723"/>
      <c r="AME723"/>
      <c r="AMF723"/>
      <c r="AMG723"/>
      <c r="AMH723"/>
      <c r="AMI723"/>
      <c r="AMJ723"/>
    </row>
    <row r="724" spans="1:1024" ht="30" customHeight="1" outlineLevel="1" x14ac:dyDescent="0.25">
      <c r="A724" s="261" t="s">
        <v>600</v>
      </c>
      <c r="B724" s="240" t="s">
        <v>192</v>
      </c>
      <c r="C724" s="57" t="str">
        <f>CONCATENATE(VLOOKUP(A724,ABC_SERVIÇOS!A:I,5,0)," - ",VLOOKUP(A724,ABC_SERVIÇOS!A:I,6,0))</f>
        <v>73916/2 - SINAPI – 10/17</v>
      </c>
      <c r="D724" s="111" t="str">
        <f>VLOOKUP(A724,ABC_SERVIÇOS,2,0)</f>
        <v>PLACA ESMALTADA PARA IDENTIFICAÇÃO NR DE RUA, DIMENSÕES 45X25CM</v>
      </c>
      <c r="E724" s="409"/>
      <c r="F724" s="409"/>
      <c r="G724" s="409"/>
      <c r="H724" s="57"/>
      <c r="I724" s="57" t="str">
        <f>VLOOKUP(A724,ABC_SERVIÇOS,3,0)</f>
        <v>UNID</v>
      </c>
      <c r="J724" s="112">
        <f>SUM(J725:J728)</f>
        <v>13</v>
      </c>
      <c r="K724" s="112"/>
      <c r="L724" s="113">
        <f>VLOOKUP(A724,ABC_SERVIÇOS,7,0)</f>
        <v>79.53</v>
      </c>
      <c r="M724" s="114">
        <f>ROUND(L724*J724,2)</f>
        <v>1033.8900000000001</v>
      </c>
      <c r="N724" s="46" t="str">
        <f>A724</f>
        <v>COMP_056</v>
      </c>
      <c r="O724" s="80"/>
      <c r="P724" s="208">
        <f t="shared" si="17"/>
        <v>-1033.8900000000001</v>
      </c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  <c r="IW724"/>
      <c r="IX724"/>
      <c r="IY724"/>
      <c r="IZ724"/>
      <c r="JA724"/>
      <c r="JB724"/>
      <c r="JC724"/>
      <c r="JD724"/>
      <c r="JE724"/>
      <c r="JF724"/>
      <c r="JG724"/>
      <c r="JH724"/>
      <c r="JI724"/>
      <c r="JJ724"/>
      <c r="JK724"/>
      <c r="JL724"/>
      <c r="JM724"/>
      <c r="JN724"/>
      <c r="JO724"/>
      <c r="JP724"/>
      <c r="JQ724"/>
      <c r="JR724"/>
      <c r="JS724"/>
      <c r="JT724"/>
      <c r="JU724"/>
      <c r="JV724"/>
      <c r="JW724"/>
      <c r="JX724"/>
      <c r="JY724"/>
      <c r="JZ724"/>
      <c r="KA724"/>
      <c r="KB724"/>
      <c r="KC724"/>
      <c r="KD724"/>
      <c r="KE724"/>
      <c r="KF724"/>
      <c r="KG724"/>
      <c r="KH724"/>
      <c r="KI724"/>
      <c r="KJ724"/>
      <c r="KK724"/>
      <c r="KL724"/>
      <c r="KM724"/>
      <c r="KN724"/>
      <c r="KO724"/>
      <c r="KP724"/>
      <c r="KQ724"/>
      <c r="KR724"/>
      <c r="KS724"/>
      <c r="KT724"/>
      <c r="KU724"/>
      <c r="KV724"/>
      <c r="KW724"/>
      <c r="KX724"/>
      <c r="KY724"/>
      <c r="KZ724"/>
      <c r="LA724"/>
      <c r="LB724"/>
      <c r="LC724"/>
      <c r="LD724"/>
      <c r="LE724"/>
      <c r="LF724"/>
      <c r="LG724"/>
      <c r="LH724"/>
      <c r="LI724"/>
      <c r="LJ724"/>
      <c r="LK724"/>
      <c r="LL724"/>
      <c r="LM724"/>
      <c r="LN724"/>
      <c r="LO724"/>
      <c r="LP724"/>
      <c r="LQ724"/>
      <c r="LR724"/>
      <c r="LS724"/>
      <c r="LT724"/>
      <c r="LU724"/>
      <c r="LV724"/>
      <c r="LW724"/>
      <c r="LX724"/>
      <c r="LY724"/>
      <c r="LZ724"/>
      <c r="MA724"/>
      <c r="MB724"/>
      <c r="MC724"/>
      <c r="MD724"/>
      <c r="ME724"/>
      <c r="MF724"/>
      <c r="MG724"/>
      <c r="MH724"/>
      <c r="MI724"/>
      <c r="MJ724"/>
      <c r="MK724"/>
      <c r="ML724"/>
      <c r="MM724"/>
      <c r="MN724"/>
      <c r="MO724"/>
      <c r="MP724"/>
      <c r="MQ724"/>
      <c r="MR724"/>
      <c r="MS724"/>
      <c r="MT724"/>
      <c r="MU724"/>
      <c r="MV724"/>
      <c r="MW724"/>
      <c r="MX724"/>
      <c r="MY724"/>
      <c r="MZ724"/>
      <c r="NA724"/>
      <c r="NB724"/>
      <c r="NC724"/>
      <c r="ND724"/>
      <c r="NE724"/>
      <c r="NF724"/>
      <c r="NG724"/>
      <c r="NH724"/>
      <c r="NI724"/>
      <c r="NJ724"/>
      <c r="NK724"/>
      <c r="NL724"/>
      <c r="NM724"/>
      <c r="NN724"/>
      <c r="NO724"/>
      <c r="NP724"/>
      <c r="NQ724"/>
      <c r="NR724"/>
      <c r="NS724"/>
      <c r="NT724"/>
      <c r="NU724"/>
      <c r="NV724"/>
      <c r="NW724"/>
      <c r="NX724"/>
      <c r="NY724"/>
      <c r="NZ724"/>
      <c r="OA724"/>
      <c r="OB724"/>
      <c r="OC724"/>
      <c r="OD724"/>
      <c r="OE724"/>
      <c r="OF724"/>
      <c r="OG724"/>
      <c r="OH724"/>
      <c r="OI724"/>
      <c r="OJ724"/>
      <c r="OK724"/>
      <c r="OL724"/>
      <c r="OM724"/>
      <c r="ON724"/>
      <c r="OO724"/>
      <c r="OP724"/>
      <c r="OQ724"/>
      <c r="OR724"/>
      <c r="OS724"/>
      <c r="OT724"/>
      <c r="OU724"/>
      <c r="OV724"/>
      <c r="OW724"/>
      <c r="OX724"/>
      <c r="OY724"/>
      <c r="OZ724"/>
      <c r="PA724"/>
      <c r="PB724"/>
      <c r="PC724"/>
      <c r="PD724"/>
      <c r="PE724"/>
      <c r="PF724"/>
      <c r="PG724"/>
      <c r="PH724"/>
      <c r="PI724"/>
      <c r="PJ724"/>
      <c r="PK724"/>
      <c r="PL724"/>
      <c r="PM724"/>
      <c r="PN724"/>
      <c r="PO724"/>
      <c r="PP724"/>
      <c r="PQ724"/>
      <c r="PR724"/>
      <c r="PS724"/>
      <c r="PT724"/>
      <c r="PU724"/>
      <c r="PV724"/>
      <c r="PW724"/>
      <c r="PX724"/>
      <c r="PY724"/>
      <c r="PZ724"/>
      <c r="QA724"/>
      <c r="QB724"/>
      <c r="QC724"/>
      <c r="QD724"/>
      <c r="QE724"/>
      <c r="QF724"/>
      <c r="QG724"/>
      <c r="QH724"/>
      <c r="QI724"/>
      <c r="QJ724"/>
      <c r="QK724"/>
      <c r="QL724"/>
      <c r="QM724"/>
      <c r="QN724"/>
      <c r="QO724"/>
      <c r="QP724"/>
      <c r="QQ724"/>
      <c r="QR724"/>
      <c r="QS724"/>
      <c r="QT724"/>
      <c r="QU724"/>
      <c r="QV724"/>
      <c r="QW724"/>
      <c r="QX724"/>
      <c r="QY724"/>
      <c r="QZ724"/>
      <c r="RA724"/>
      <c r="RB724"/>
      <c r="RC724"/>
      <c r="RD724"/>
      <c r="RE724"/>
      <c r="RF724"/>
      <c r="RG724"/>
      <c r="RH724"/>
      <c r="RI724"/>
      <c r="RJ724"/>
      <c r="RK724"/>
      <c r="RL724"/>
      <c r="RM724"/>
      <c r="RN724"/>
      <c r="RO724"/>
      <c r="RP724"/>
      <c r="RQ724"/>
      <c r="RR724"/>
      <c r="RS724"/>
      <c r="RT724"/>
      <c r="RU724"/>
      <c r="RV724"/>
      <c r="RW724"/>
      <c r="RX724"/>
      <c r="RY724"/>
      <c r="RZ724"/>
      <c r="SA724"/>
      <c r="SB724"/>
      <c r="SC724"/>
      <c r="SD724"/>
      <c r="SE724"/>
      <c r="SF724"/>
      <c r="SG724"/>
      <c r="SH724"/>
      <c r="SI724"/>
      <c r="SJ724"/>
      <c r="SK724"/>
      <c r="SL724"/>
      <c r="SM724"/>
      <c r="SN724"/>
      <c r="SO724"/>
      <c r="SP724"/>
      <c r="SQ724"/>
      <c r="SR724"/>
      <c r="SS724"/>
      <c r="ST724"/>
      <c r="SU724"/>
      <c r="SV724"/>
      <c r="SW724"/>
      <c r="SX724"/>
      <c r="SY724"/>
      <c r="SZ724"/>
      <c r="TA724"/>
      <c r="TB724"/>
      <c r="TC724"/>
      <c r="TD724"/>
      <c r="TE724"/>
      <c r="TF724"/>
      <c r="TG724"/>
      <c r="TH724"/>
      <c r="TI724"/>
      <c r="TJ724"/>
      <c r="TK724"/>
      <c r="TL724"/>
      <c r="TM724"/>
      <c r="TN724"/>
      <c r="TO724"/>
      <c r="TP724"/>
      <c r="TQ724"/>
      <c r="TR724"/>
      <c r="TS724"/>
      <c r="TT724"/>
      <c r="TU724"/>
      <c r="TV724"/>
      <c r="TW724"/>
      <c r="TX724"/>
      <c r="TY724"/>
      <c r="TZ724"/>
      <c r="UA724"/>
      <c r="UB724"/>
      <c r="UC724"/>
      <c r="UD724"/>
      <c r="UE724"/>
      <c r="UF724"/>
      <c r="UG724"/>
      <c r="UH724"/>
      <c r="UI724"/>
      <c r="UJ724"/>
      <c r="UK724"/>
      <c r="UL724"/>
      <c r="UM724"/>
      <c r="UN724"/>
      <c r="UO724"/>
      <c r="UP724"/>
      <c r="UQ724"/>
      <c r="UR724"/>
      <c r="US724"/>
      <c r="UT724"/>
      <c r="UU724"/>
      <c r="UV724"/>
      <c r="UW724"/>
      <c r="UX724"/>
      <c r="UY724"/>
      <c r="UZ724"/>
      <c r="VA724"/>
      <c r="VB724"/>
      <c r="VC724"/>
      <c r="VD724"/>
      <c r="VE724"/>
      <c r="VF724"/>
      <c r="VG724"/>
      <c r="VH724"/>
      <c r="VI724"/>
      <c r="VJ724"/>
      <c r="VK724"/>
      <c r="VL724"/>
      <c r="VM724"/>
      <c r="VN724"/>
      <c r="VO724"/>
      <c r="VP724"/>
      <c r="VQ724"/>
      <c r="VR724"/>
      <c r="VS724"/>
      <c r="VT724"/>
      <c r="VU724"/>
      <c r="VV724"/>
      <c r="VW724"/>
      <c r="VX724"/>
      <c r="VY724"/>
      <c r="VZ724"/>
      <c r="WA724"/>
      <c r="WB724"/>
      <c r="WC724"/>
      <c r="WD724"/>
      <c r="WE724"/>
      <c r="WF724"/>
      <c r="WG724"/>
      <c r="WH724"/>
      <c r="WI724"/>
      <c r="WJ724"/>
      <c r="WK724"/>
      <c r="WL724"/>
      <c r="WM724"/>
      <c r="WN724"/>
      <c r="WO724"/>
      <c r="WP724"/>
      <c r="WQ724"/>
      <c r="WR724"/>
      <c r="WS724"/>
      <c r="WT724"/>
      <c r="WU724"/>
      <c r="WV724"/>
      <c r="WW724"/>
      <c r="WX724"/>
      <c r="WY724"/>
      <c r="WZ724"/>
      <c r="XA724"/>
      <c r="XB724"/>
      <c r="XC724"/>
      <c r="XD724"/>
      <c r="XE724"/>
      <c r="XF724"/>
      <c r="XG724"/>
      <c r="XH724"/>
      <c r="XI724"/>
      <c r="XJ724"/>
      <c r="XK724"/>
      <c r="XL724"/>
      <c r="XM724"/>
      <c r="XN724"/>
      <c r="XO724"/>
      <c r="XP724"/>
      <c r="XQ724"/>
      <c r="XR724"/>
      <c r="XS724"/>
      <c r="XT724"/>
      <c r="XU724"/>
      <c r="XV724"/>
      <c r="XW724"/>
      <c r="XX724"/>
      <c r="XY724"/>
      <c r="XZ724"/>
      <c r="YA724"/>
      <c r="YB724"/>
      <c r="YC724"/>
      <c r="YD724"/>
      <c r="YE724"/>
      <c r="YF724"/>
      <c r="YG724"/>
      <c r="YH724"/>
      <c r="YI724"/>
      <c r="YJ724"/>
      <c r="YK724"/>
      <c r="YL724"/>
      <c r="YM724"/>
      <c r="YN724"/>
      <c r="YO724"/>
      <c r="YP724"/>
      <c r="YQ724"/>
      <c r="YR724"/>
      <c r="YS724"/>
      <c r="YT724"/>
      <c r="YU724"/>
      <c r="YV724"/>
      <c r="YW724"/>
      <c r="YX724"/>
      <c r="YY724"/>
      <c r="YZ724"/>
      <c r="ZA724"/>
      <c r="ZB724"/>
      <c r="ZC724"/>
      <c r="ZD724"/>
      <c r="ZE724"/>
      <c r="ZF724"/>
      <c r="ZG724"/>
      <c r="ZH724"/>
      <c r="ZI724"/>
      <c r="ZJ724"/>
      <c r="ZK724"/>
      <c r="ZL724"/>
      <c r="ZM724"/>
      <c r="ZN724"/>
      <c r="ZO724"/>
      <c r="ZP724"/>
      <c r="ZQ724"/>
      <c r="ZR724"/>
      <c r="ZS724"/>
      <c r="ZT724"/>
      <c r="ZU724"/>
      <c r="ZV724"/>
      <c r="ZW724"/>
      <c r="ZX724"/>
      <c r="ZY724"/>
      <c r="ZZ724"/>
      <c r="AAA724"/>
      <c r="AAB724"/>
      <c r="AAC724"/>
      <c r="AAD724"/>
      <c r="AAE724"/>
      <c r="AAF724"/>
      <c r="AAG724"/>
      <c r="AAH724"/>
      <c r="AAI724"/>
      <c r="AAJ724"/>
      <c r="AAK724"/>
      <c r="AAL724"/>
      <c r="AAM724"/>
      <c r="AAN724"/>
      <c r="AAO724"/>
      <c r="AAP724"/>
      <c r="AAQ724"/>
      <c r="AAR724"/>
      <c r="AAS724"/>
      <c r="AAT724"/>
      <c r="AAU724"/>
      <c r="AAV724"/>
      <c r="AAW724"/>
      <c r="AAX724"/>
      <c r="AAY724"/>
      <c r="AAZ724"/>
      <c r="ABA724"/>
      <c r="ABB724"/>
      <c r="ABC724"/>
      <c r="ABD724"/>
      <c r="ABE724"/>
      <c r="ABF724"/>
      <c r="ABG724"/>
      <c r="ABH724"/>
      <c r="ABI724"/>
      <c r="ABJ724"/>
      <c r="ABK724"/>
      <c r="ABL724"/>
      <c r="ABM724"/>
      <c r="ABN724"/>
      <c r="ABO724"/>
      <c r="ABP724"/>
      <c r="ABQ724"/>
      <c r="ABR724"/>
      <c r="ABS724"/>
      <c r="ABT724"/>
      <c r="ABU724"/>
      <c r="ABV724"/>
      <c r="ABW724"/>
      <c r="ABX724"/>
      <c r="ABY724"/>
      <c r="ABZ724"/>
      <c r="ACA724"/>
      <c r="ACB724"/>
      <c r="ACC724"/>
      <c r="ACD724"/>
      <c r="ACE724"/>
      <c r="ACF724"/>
      <c r="ACG724"/>
      <c r="ACH724"/>
      <c r="ACI724"/>
      <c r="ACJ724"/>
      <c r="ACK724"/>
      <c r="ACL724"/>
      <c r="ACM724"/>
      <c r="ACN724"/>
      <c r="ACO724"/>
      <c r="ACP724"/>
      <c r="ACQ724"/>
      <c r="ACR724"/>
      <c r="ACS724"/>
      <c r="ACT724"/>
      <c r="ACU724"/>
      <c r="ACV724"/>
      <c r="ACW724"/>
      <c r="ACX724"/>
      <c r="ACY724"/>
      <c r="ACZ724"/>
      <c r="ADA724"/>
      <c r="ADB724"/>
      <c r="ADC724"/>
      <c r="ADD724"/>
      <c r="ADE724"/>
      <c r="ADF724"/>
      <c r="ADG724"/>
      <c r="ADH724"/>
      <c r="ADI724"/>
      <c r="ADJ724"/>
      <c r="ADK724"/>
      <c r="ADL724"/>
      <c r="ADM724"/>
      <c r="ADN724"/>
      <c r="ADO724"/>
      <c r="ADP724"/>
      <c r="ADQ724"/>
      <c r="ADR724"/>
      <c r="ADS724"/>
      <c r="ADT724"/>
      <c r="ADU724"/>
      <c r="ADV724"/>
      <c r="ADW724"/>
      <c r="ADX724"/>
      <c r="ADY724"/>
      <c r="ADZ724"/>
      <c r="AEA724"/>
      <c r="AEB724"/>
      <c r="AEC724"/>
      <c r="AED724"/>
      <c r="AEE724"/>
      <c r="AEF724"/>
      <c r="AEG724"/>
      <c r="AEH724"/>
      <c r="AEI724"/>
      <c r="AEJ724"/>
      <c r="AEK724"/>
      <c r="AEL724"/>
      <c r="AEM724"/>
      <c r="AEN724"/>
      <c r="AEO724"/>
      <c r="AEP724"/>
      <c r="AEQ724"/>
      <c r="AER724"/>
      <c r="AES724"/>
      <c r="AET724"/>
      <c r="AEU724"/>
      <c r="AEV724"/>
      <c r="AEW724"/>
      <c r="AEX724"/>
      <c r="AEY724"/>
      <c r="AEZ724"/>
      <c r="AFA724"/>
      <c r="AFB724"/>
      <c r="AFC724"/>
      <c r="AFD724"/>
      <c r="AFE724"/>
      <c r="AFF724"/>
      <c r="AFG724"/>
      <c r="AFH724"/>
      <c r="AFI724"/>
      <c r="AFJ724"/>
      <c r="AFK724"/>
      <c r="AFL724"/>
      <c r="AFM724"/>
      <c r="AFN724"/>
      <c r="AFO724"/>
      <c r="AFP724"/>
      <c r="AFQ724"/>
      <c r="AFR724"/>
      <c r="AFS724"/>
      <c r="AFT724"/>
      <c r="AFU724"/>
      <c r="AFV724"/>
      <c r="AFW724"/>
      <c r="AFX724"/>
      <c r="AFY724"/>
      <c r="AFZ724"/>
      <c r="AGA724"/>
      <c r="AGB724"/>
      <c r="AGC724"/>
      <c r="AGD724"/>
      <c r="AGE724"/>
      <c r="AGF724"/>
      <c r="AGG724"/>
      <c r="AGH724"/>
      <c r="AGI724"/>
      <c r="AGJ724"/>
      <c r="AGK724"/>
      <c r="AGL724"/>
      <c r="AGM724"/>
      <c r="AGN724"/>
      <c r="AGO724"/>
      <c r="AGP724"/>
      <c r="AGQ724"/>
      <c r="AGR724"/>
      <c r="AGS724"/>
      <c r="AGT724"/>
      <c r="AGU724"/>
      <c r="AGV724"/>
      <c r="AGW724"/>
      <c r="AGX724"/>
      <c r="AGY724"/>
      <c r="AGZ724"/>
      <c r="AHA724"/>
      <c r="AHB724"/>
      <c r="AHC724"/>
      <c r="AHD724"/>
      <c r="AHE724"/>
      <c r="AHF724"/>
      <c r="AHG724"/>
      <c r="AHH724"/>
      <c r="AHI724"/>
      <c r="AHJ724"/>
      <c r="AHK724"/>
      <c r="AHL724"/>
      <c r="AHM724"/>
      <c r="AHN724"/>
      <c r="AHO724"/>
      <c r="AHP724"/>
      <c r="AHQ724"/>
      <c r="AHR724"/>
      <c r="AHS724"/>
      <c r="AHT724"/>
      <c r="AHU724"/>
      <c r="AHV724"/>
      <c r="AHW724"/>
      <c r="AHX724"/>
      <c r="AHY724"/>
      <c r="AHZ724"/>
      <c r="AIA724"/>
      <c r="AIB724"/>
      <c r="AIC724"/>
      <c r="AID724"/>
      <c r="AIE724"/>
      <c r="AIF724"/>
      <c r="AIG724"/>
      <c r="AIH724"/>
      <c r="AII724"/>
      <c r="AIJ724"/>
      <c r="AIK724"/>
      <c r="AIL724"/>
      <c r="AIM724"/>
      <c r="AIN724"/>
      <c r="AIO724"/>
      <c r="AIP724"/>
      <c r="AIQ724"/>
      <c r="AIR724"/>
      <c r="AIS724"/>
      <c r="AIT724"/>
      <c r="AIU724"/>
      <c r="AIV724"/>
      <c r="AIW724"/>
      <c r="AIX724"/>
      <c r="AIY724"/>
      <c r="AIZ724"/>
      <c r="AJA724"/>
      <c r="AJB724"/>
      <c r="AJC724"/>
      <c r="AJD724"/>
      <c r="AJE724"/>
      <c r="AJF724"/>
      <c r="AJG724"/>
      <c r="AJH724"/>
      <c r="AJI724"/>
      <c r="AJJ724"/>
      <c r="AJK724"/>
      <c r="AJL724"/>
      <c r="AJM724"/>
      <c r="AJN724"/>
      <c r="AJO724"/>
      <c r="AJP724"/>
      <c r="AJQ724"/>
      <c r="AJR724"/>
      <c r="AJS724"/>
      <c r="AJT724"/>
      <c r="AJU724"/>
      <c r="AJV724"/>
      <c r="AJW724"/>
      <c r="AJX724"/>
      <c r="AJY724"/>
      <c r="AJZ724"/>
      <c r="AKA724"/>
      <c r="AKB724"/>
      <c r="AKC724"/>
      <c r="AKD724"/>
      <c r="AKE724"/>
      <c r="AKF724"/>
      <c r="AKG724"/>
      <c r="AKH724"/>
      <c r="AKI724"/>
      <c r="AKJ724"/>
      <c r="AKK724"/>
      <c r="AKL724"/>
      <c r="AKM724"/>
      <c r="AKN724"/>
      <c r="AKO724"/>
      <c r="AKP724"/>
      <c r="AKQ724"/>
      <c r="AKR724"/>
      <c r="AKS724"/>
      <c r="AKT724"/>
      <c r="AKU724"/>
      <c r="AKV724"/>
      <c r="AKW724"/>
      <c r="AKX724"/>
      <c r="AKY724"/>
      <c r="AKZ724"/>
      <c r="ALA724"/>
      <c r="ALB724"/>
      <c r="ALC724"/>
      <c r="ALD724"/>
      <c r="ALE724"/>
      <c r="ALF724"/>
      <c r="ALG724"/>
      <c r="ALH724"/>
      <c r="ALI724"/>
      <c r="ALJ724"/>
      <c r="ALK724"/>
      <c r="ALL724"/>
      <c r="ALM724"/>
      <c r="ALN724"/>
      <c r="ALO724"/>
      <c r="ALP724"/>
      <c r="ALQ724"/>
      <c r="ALR724"/>
      <c r="ALS724"/>
      <c r="ALT724"/>
      <c r="ALU724"/>
      <c r="ALV724"/>
      <c r="ALW724"/>
      <c r="ALX724"/>
      <c r="ALY724"/>
      <c r="ALZ724"/>
      <c r="AMA724"/>
      <c r="AMB724"/>
      <c r="AMC724"/>
      <c r="AMD724"/>
      <c r="AME724"/>
      <c r="AMF724"/>
      <c r="AMG724"/>
      <c r="AMH724"/>
      <c r="AMI724"/>
      <c r="AMJ724"/>
    </row>
    <row r="725" spans="1:1024" outlineLevel="1" x14ac:dyDescent="0.25">
      <c r="A725"/>
      <c r="B725" s="284"/>
      <c r="C725" s="275"/>
      <c r="D725" s="276"/>
      <c r="E725" s="410" t="s">
        <v>379</v>
      </c>
      <c r="F725" s="276"/>
      <c r="G725" s="276"/>
      <c r="H725" s="214"/>
      <c r="I725" s="275"/>
      <c r="J725" s="277"/>
      <c r="K725" s="277"/>
      <c r="L725" s="278"/>
      <c r="M725" s="279"/>
      <c r="N725"/>
      <c r="O725" s="80"/>
      <c r="P725" s="208">
        <f t="shared" si="17"/>
        <v>0</v>
      </c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  <c r="IW725"/>
      <c r="IX725"/>
      <c r="IY725"/>
      <c r="IZ725"/>
      <c r="JA725"/>
      <c r="JB725"/>
      <c r="JC725"/>
      <c r="JD725"/>
      <c r="JE725"/>
      <c r="JF725"/>
      <c r="JG725"/>
      <c r="JH725"/>
      <c r="JI725"/>
      <c r="JJ725"/>
      <c r="JK725"/>
      <c r="JL725"/>
      <c r="JM725"/>
      <c r="JN725"/>
      <c r="JO725"/>
      <c r="JP725"/>
      <c r="JQ725"/>
      <c r="JR725"/>
      <c r="JS725"/>
      <c r="JT725"/>
      <c r="JU725"/>
      <c r="JV725"/>
      <c r="JW725"/>
      <c r="JX725"/>
      <c r="JY725"/>
      <c r="JZ725"/>
      <c r="KA725"/>
      <c r="KB725"/>
      <c r="KC725"/>
      <c r="KD725"/>
      <c r="KE725"/>
      <c r="KF725"/>
      <c r="KG725"/>
      <c r="KH725"/>
      <c r="KI725"/>
      <c r="KJ725"/>
      <c r="KK725"/>
      <c r="KL725"/>
      <c r="KM725"/>
      <c r="KN725"/>
      <c r="KO725"/>
      <c r="KP725"/>
      <c r="KQ725"/>
      <c r="KR725"/>
      <c r="KS725"/>
      <c r="KT725"/>
      <c r="KU725"/>
      <c r="KV725"/>
      <c r="KW725"/>
      <c r="KX725"/>
      <c r="KY725"/>
      <c r="KZ725"/>
      <c r="LA725"/>
      <c r="LB725"/>
      <c r="LC725"/>
      <c r="LD725"/>
      <c r="LE725"/>
      <c r="LF725"/>
      <c r="LG725"/>
      <c r="LH725"/>
      <c r="LI725"/>
      <c r="LJ725"/>
      <c r="LK725"/>
      <c r="LL725"/>
      <c r="LM725"/>
      <c r="LN725"/>
      <c r="LO725"/>
      <c r="LP725"/>
      <c r="LQ725"/>
      <c r="LR725"/>
      <c r="LS725"/>
      <c r="LT725"/>
      <c r="LU725"/>
      <c r="LV725"/>
      <c r="LW725"/>
      <c r="LX725"/>
      <c r="LY725"/>
      <c r="LZ725"/>
      <c r="MA725"/>
      <c r="MB725"/>
      <c r="MC725"/>
      <c r="MD725"/>
      <c r="ME725"/>
      <c r="MF725"/>
      <c r="MG725"/>
      <c r="MH725"/>
      <c r="MI725"/>
      <c r="MJ725"/>
      <c r="MK725"/>
      <c r="ML725"/>
      <c r="MM725"/>
      <c r="MN725"/>
      <c r="MO725"/>
      <c r="MP725"/>
      <c r="MQ725"/>
      <c r="MR725"/>
      <c r="MS725"/>
      <c r="MT725"/>
      <c r="MU725"/>
      <c r="MV725"/>
      <c r="MW725"/>
      <c r="MX725"/>
      <c r="MY725"/>
      <c r="MZ725"/>
      <c r="NA725"/>
      <c r="NB725"/>
      <c r="NC725"/>
      <c r="ND725"/>
      <c r="NE725"/>
      <c r="NF725"/>
      <c r="NG725"/>
      <c r="NH725"/>
      <c r="NI725"/>
      <c r="NJ725"/>
      <c r="NK725"/>
      <c r="NL725"/>
      <c r="NM725"/>
      <c r="NN725"/>
      <c r="NO725"/>
      <c r="NP725"/>
      <c r="NQ725"/>
      <c r="NR725"/>
      <c r="NS725"/>
      <c r="NT725"/>
      <c r="NU725"/>
      <c r="NV725"/>
      <c r="NW725"/>
      <c r="NX725"/>
      <c r="NY725"/>
      <c r="NZ725"/>
      <c r="OA725"/>
      <c r="OB725"/>
      <c r="OC725"/>
      <c r="OD725"/>
      <c r="OE725"/>
      <c r="OF725"/>
      <c r="OG725"/>
      <c r="OH725"/>
      <c r="OI725"/>
      <c r="OJ725"/>
      <c r="OK725"/>
      <c r="OL725"/>
      <c r="OM725"/>
      <c r="ON725"/>
      <c r="OO725"/>
      <c r="OP725"/>
      <c r="OQ725"/>
      <c r="OR725"/>
      <c r="OS725"/>
      <c r="OT725"/>
      <c r="OU725"/>
      <c r="OV725"/>
      <c r="OW725"/>
      <c r="OX725"/>
      <c r="OY725"/>
      <c r="OZ725"/>
      <c r="PA725"/>
      <c r="PB725"/>
      <c r="PC725"/>
      <c r="PD725"/>
      <c r="PE725"/>
      <c r="PF725"/>
      <c r="PG725"/>
      <c r="PH725"/>
      <c r="PI725"/>
      <c r="PJ725"/>
      <c r="PK725"/>
      <c r="PL725"/>
      <c r="PM725"/>
      <c r="PN725"/>
      <c r="PO725"/>
      <c r="PP725"/>
      <c r="PQ725"/>
      <c r="PR725"/>
      <c r="PS725"/>
      <c r="PT725"/>
      <c r="PU725"/>
      <c r="PV725"/>
      <c r="PW725"/>
      <c r="PX725"/>
      <c r="PY725"/>
      <c r="PZ725"/>
      <c r="QA725"/>
      <c r="QB725"/>
      <c r="QC725"/>
      <c r="QD725"/>
      <c r="QE725"/>
      <c r="QF725"/>
      <c r="QG725"/>
      <c r="QH725"/>
      <c r="QI725"/>
      <c r="QJ725"/>
      <c r="QK725"/>
      <c r="QL725"/>
      <c r="QM725"/>
      <c r="QN725"/>
      <c r="QO725"/>
      <c r="QP725"/>
      <c r="QQ725"/>
      <c r="QR725"/>
      <c r="QS725"/>
      <c r="QT725"/>
      <c r="QU725"/>
      <c r="QV725"/>
      <c r="QW725"/>
      <c r="QX725"/>
      <c r="QY725"/>
      <c r="QZ725"/>
      <c r="RA725"/>
      <c r="RB725"/>
      <c r="RC725"/>
      <c r="RD725"/>
      <c r="RE725"/>
      <c r="RF725"/>
      <c r="RG725"/>
      <c r="RH725"/>
      <c r="RI725"/>
      <c r="RJ725"/>
      <c r="RK725"/>
      <c r="RL725"/>
      <c r="RM725"/>
      <c r="RN725"/>
      <c r="RO725"/>
      <c r="RP725"/>
      <c r="RQ725"/>
      <c r="RR725"/>
      <c r="RS725"/>
      <c r="RT725"/>
      <c r="RU725"/>
      <c r="RV725"/>
      <c r="RW725"/>
      <c r="RX725"/>
      <c r="RY725"/>
      <c r="RZ725"/>
      <c r="SA725"/>
      <c r="SB725"/>
      <c r="SC725"/>
      <c r="SD725"/>
      <c r="SE725"/>
      <c r="SF725"/>
      <c r="SG725"/>
      <c r="SH725"/>
      <c r="SI725"/>
      <c r="SJ725"/>
      <c r="SK725"/>
      <c r="SL725"/>
      <c r="SM725"/>
      <c r="SN725"/>
      <c r="SO725"/>
      <c r="SP725"/>
      <c r="SQ725"/>
      <c r="SR725"/>
      <c r="SS725"/>
      <c r="ST725"/>
      <c r="SU725"/>
      <c r="SV725"/>
      <c r="SW725"/>
      <c r="SX725"/>
      <c r="SY725"/>
      <c r="SZ725"/>
      <c r="TA725"/>
      <c r="TB725"/>
      <c r="TC725"/>
      <c r="TD725"/>
      <c r="TE725"/>
      <c r="TF725"/>
      <c r="TG725"/>
      <c r="TH725"/>
      <c r="TI725"/>
      <c r="TJ725"/>
      <c r="TK725"/>
      <c r="TL725"/>
      <c r="TM725"/>
      <c r="TN725"/>
      <c r="TO725"/>
      <c r="TP725"/>
      <c r="TQ725"/>
      <c r="TR725"/>
      <c r="TS725"/>
      <c r="TT725"/>
      <c r="TU725"/>
      <c r="TV725"/>
      <c r="TW725"/>
      <c r="TX725"/>
      <c r="TY725"/>
      <c r="TZ725"/>
      <c r="UA725"/>
      <c r="UB725"/>
      <c r="UC725"/>
      <c r="UD725"/>
      <c r="UE725"/>
      <c r="UF725"/>
      <c r="UG725"/>
      <c r="UH725"/>
      <c r="UI725"/>
      <c r="UJ725"/>
      <c r="UK725"/>
      <c r="UL725"/>
      <c r="UM725"/>
      <c r="UN725"/>
      <c r="UO725"/>
      <c r="UP725"/>
      <c r="UQ725"/>
      <c r="UR725"/>
      <c r="US725"/>
      <c r="UT725"/>
      <c r="UU725"/>
      <c r="UV725"/>
      <c r="UW725"/>
      <c r="UX725"/>
      <c r="UY725"/>
      <c r="UZ725"/>
      <c r="VA725"/>
      <c r="VB725"/>
      <c r="VC725"/>
      <c r="VD725"/>
      <c r="VE725"/>
      <c r="VF725"/>
      <c r="VG725"/>
      <c r="VH725"/>
      <c r="VI725"/>
      <c r="VJ725"/>
      <c r="VK725"/>
      <c r="VL725"/>
      <c r="VM725"/>
      <c r="VN725"/>
      <c r="VO725"/>
      <c r="VP725"/>
      <c r="VQ725"/>
      <c r="VR725"/>
      <c r="VS725"/>
      <c r="VT725"/>
      <c r="VU725"/>
      <c r="VV725"/>
      <c r="VW725"/>
      <c r="VX725"/>
      <c r="VY725"/>
      <c r="VZ725"/>
      <c r="WA725"/>
      <c r="WB725"/>
      <c r="WC725"/>
      <c r="WD725"/>
      <c r="WE725"/>
      <c r="WF725"/>
      <c r="WG725"/>
      <c r="WH725"/>
      <c r="WI725"/>
      <c r="WJ725"/>
      <c r="WK725"/>
      <c r="WL725"/>
      <c r="WM725"/>
      <c r="WN725"/>
      <c r="WO725"/>
      <c r="WP725"/>
      <c r="WQ725"/>
      <c r="WR725"/>
      <c r="WS725"/>
      <c r="WT725"/>
      <c r="WU725"/>
      <c r="WV725"/>
      <c r="WW725"/>
      <c r="WX725"/>
      <c r="WY725"/>
      <c r="WZ725"/>
      <c r="XA725"/>
      <c r="XB725"/>
      <c r="XC725"/>
      <c r="XD725"/>
      <c r="XE725"/>
      <c r="XF725"/>
      <c r="XG725"/>
      <c r="XH725"/>
      <c r="XI725"/>
      <c r="XJ725"/>
      <c r="XK725"/>
      <c r="XL725"/>
      <c r="XM725"/>
      <c r="XN725"/>
      <c r="XO725"/>
      <c r="XP725"/>
      <c r="XQ725"/>
      <c r="XR725"/>
      <c r="XS725"/>
      <c r="XT725"/>
      <c r="XU725"/>
      <c r="XV725"/>
      <c r="XW725"/>
      <c r="XX725"/>
      <c r="XY725"/>
      <c r="XZ725"/>
      <c r="YA725"/>
      <c r="YB725"/>
      <c r="YC725"/>
      <c r="YD725"/>
      <c r="YE725"/>
      <c r="YF725"/>
      <c r="YG725"/>
      <c r="YH725"/>
      <c r="YI725"/>
      <c r="YJ725"/>
      <c r="YK725"/>
      <c r="YL725"/>
      <c r="YM725"/>
      <c r="YN725"/>
      <c r="YO725"/>
      <c r="YP725"/>
      <c r="YQ725"/>
      <c r="YR725"/>
      <c r="YS725"/>
      <c r="YT725"/>
      <c r="YU725"/>
      <c r="YV725"/>
      <c r="YW725"/>
      <c r="YX725"/>
      <c r="YY725"/>
      <c r="YZ725"/>
      <c r="ZA725"/>
      <c r="ZB725"/>
      <c r="ZC725"/>
      <c r="ZD725"/>
      <c r="ZE725"/>
      <c r="ZF725"/>
      <c r="ZG725"/>
      <c r="ZH725"/>
      <c r="ZI725"/>
      <c r="ZJ725"/>
      <c r="ZK725"/>
      <c r="ZL725"/>
      <c r="ZM725"/>
      <c r="ZN725"/>
      <c r="ZO725"/>
      <c r="ZP725"/>
      <c r="ZQ725"/>
      <c r="ZR725"/>
      <c r="ZS725"/>
      <c r="ZT725"/>
      <c r="ZU725"/>
      <c r="ZV725"/>
      <c r="ZW725"/>
      <c r="ZX725"/>
      <c r="ZY725"/>
      <c r="ZZ725"/>
      <c r="AAA725"/>
      <c r="AAB725"/>
      <c r="AAC725"/>
      <c r="AAD725"/>
      <c r="AAE725"/>
      <c r="AAF725"/>
      <c r="AAG725"/>
      <c r="AAH725"/>
      <c r="AAI725"/>
      <c r="AAJ725"/>
      <c r="AAK725"/>
      <c r="AAL725"/>
      <c r="AAM725"/>
      <c r="AAN725"/>
      <c r="AAO725"/>
      <c r="AAP725"/>
      <c r="AAQ725"/>
      <c r="AAR725"/>
      <c r="AAS725"/>
      <c r="AAT725"/>
      <c r="AAU725"/>
      <c r="AAV725"/>
      <c r="AAW725"/>
      <c r="AAX725"/>
      <c r="AAY725"/>
      <c r="AAZ725"/>
      <c r="ABA725"/>
      <c r="ABB725"/>
      <c r="ABC725"/>
      <c r="ABD725"/>
      <c r="ABE725"/>
      <c r="ABF725"/>
      <c r="ABG725"/>
      <c r="ABH725"/>
      <c r="ABI725"/>
      <c r="ABJ725"/>
      <c r="ABK725"/>
      <c r="ABL725"/>
      <c r="ABM725"/>
      <c r="ABN725"/>
      <c r="ABO725"/>
      <c r="ABP725"/>
      <c r="ABQ725"/>
      <c r="ABR725"/>
      <c r="ABS725"/>
      <c r="ABT725"/>
      <c r="ABU725"/>
      <c r="ABV725"/>
      <c r="ABW725"/>
      <c r="ABX725"/>
      <c r="ABY725"/>
      <c r="ABZ725"/>
      <c r="ACA725"/>
      <c r="ACB725"/>
      <c r="ACC725"/>
      <c r="ACD725"/>
      <c r="ACE725"/>
      <c r="ACF725"/>
      <c r="ACG725"/>
      <c r="ACH725"/>
      <c r="ACI725"/>
      <c r="ACJ725"/>
      <c r="ACK725"/>
      <c r="ACL725"/>
      <c r="ACM725"/>
      <c r="ACN725"/>
      <c r="ACO725"/>
      <c r="ACP725"/>
      <c r="ACQ725"/>
      <c r="ACR725"/>
      <c r="ACS725"/>
      <c r="ACT725"/>
      <c r="ACU725"/>
      <c r="ACV725"/>
      <c r="ACW725"/>
      <c r="ACX725"/>
      <c r="ACY725"/>
      <c r="ACZ725"/>
      <c r="ADA725"/>
      <c r="ADB725"/>
      <c r="ADC725"/>
      <c r="ADD725"/>
      <c r="ADE725"/>
      <c r="ADF725"/>
      <c r="ADG725"/>
      <c r="ADH725"/>
      <c r="ADI725"/>
      <c r="ADJ725"/>
      <c r="ADK725"/>
      <c r="ADL725"/>
      <c r="ADM725"/>
      <c r="ADN725"/>
      <c r="ADO725"/>
      <c r="ADP725"/>
      <c r="ADQ725"/>
      <c r="ADR725"/>
      <c r="ADS725"/>
      <c r="ADT725"/>
      <c r="ADU725"/>
      <c r="ADV725"/>
      <c r="ADW725"/>
      <c r="ADX725"/>
      <c r="ADY725"/>
      <c r="ADZ725"/>
      <c r="AEA725"/>
      <c r="AEB725"/>
      <c r="AEC725"/>
      <c r="AED725"/>
      <c r="AEE725"/>
      <c r="AEF725"/>
      <c r="AEG725"/>
      <c r="AEH725"/>
      <c r="AEI725"/>
      <c r="AEJ725"/>
      <c r="AEK725"/>
      <c r="AEL725"/>
      <c r="AEM725"/>
      <c r="AEN725"/>
      <c r="AEO725"/>
      <c r="AEP725"/>
      <c r="AEQ725"/>
      <c r="AER725"/>
      <c r="AES725"/>
      <c r="AET725"/>
      <c r="AEU725"/>
      <c r="AEV725"/>
      <c r="AEW725"/>
      <c r="AEX725"/>
      <c r="AEY725"/>
      <c r="AEZ725"/>
      <c r="AFA725"/>
      <c r="AFB725"/>
      <c r="AFC725"/>
      <c r="AFD725"/>
      <c r="AFE725"/>
      <c r="AFF725"/>
      <c r="AFG725"/>
      <c r="AFH725"/>
      <c r="AFI725"/>
      <c r="AFJ725"/>
      <c r="AFK725"/>
      <c r="AFL725"/>
      <c r="AFM725"/>
      <c r="AFN725"/>
      <c r="AFO725"/>
      <c r="AFP725"/>
      <c r="AFQ725"/>
      <c r="AFR725"/>
      <c r="AFS725"/>
      <c r="AFT725"/>
      <c r="AFU725"/>
      <c r="AFV725"/>
      <c r="AFW725"/>
      <c r="AFX725"/>
      <c r="AFY725"/>
      <c r="AFZ725"/>
      <c r="AGA725"/>
      <c r="AGB725"/>
      <c r="AGC725"/>
      <c r="AGD725"/>
      <c r="AGE725"/>
      <c r="AGF725"/>
      <c r="AGG725"/>
      <c r="AGH725"/>
      <c r="AGI725"/>
      <c r="AGJ725"/>
      <c r="AGK725"/>
      <c r="AGL725"/>
      <c r="AGM725"/>
      <c r="AGN725"/>
      <c r="AGO725"/>
      <c r="AGP725"/>
      <c r="AGQ725"/>
      <c r="AGR725"/>
      <c r="AGS725"/>
      <c r="AGT725"/>
      <c r="AGU725"/>
      <c r="AGV725"/>
      <c r="AGW725"/>
      <c r="AGX725"/>
      <c r="AGY725"/>
      <c r="AGZ725"/>
      <c r="AHA725"/>
      <c r="AHB725"/>
      <c r="AHC725"/>
      <c r="AHD725"/>
      <c r="AHE725"/>
      <c r="AHF725"/>
      <c r="AHG725"/>
      <c r="AHH725"/>
      <c r="AHI725"/>
      <c r="AHJ725"/>
      <c r="AHK725"/>
      <c r="AHL725"/>
      <c r="AHM725"/>
      <c r="AHN725"/>
      <c r="AHO725"/>
      <c r="AHP725"/>
      <c r="AHQ725"/>
      <c r="AHR725"/>
      <c r="AHS725"/>
      <c r="AHT725"/>
      <c r="AHU725"/>
      <c r="AHV725"/>
      <c r="AHW725"/>
      <c r="AHX725"/>
      <c r="AHY725"/>
      <c r="AHZ725"/>
      <c r="AIA725"/>
      <c r="AIB725"/>
      <c r="AIC725"/>
      <c r="AID725"/>
      <c r="AIE725"/>
      <c r="AIF725"/>
      <c r="AIG725"/>
      <c r="AIH725"/>
      <c r="AII725"/>
      <c r="AIJ725"/>
      <c r="AIK725"/>
      <c r="AIL725"/>
      <c r="AIM725"/>
      <c r="AIN725"/>
      <c r="AIO725"/>
      <c r="AIP725"/>
      <c r="AIQ725"/>
      <c r="AIR725"/>
      <c r="AIS725"/>
      <c r="AIT725"/>
      <c r="AIU725"/>
      <c r="AIV725"/>
      <c r="AIW725"/>
      <c r="AIX725"/>
      <c r="AIY725"/>
      <c r="AIZ725"/>
      <c r="AJA725"/>
      <c r="AJB725"/>
      <c r="AJC725"/>
      <c r="AJD725"/>
      <c r="AJE725"/>
      <c r="AJF725"/>
      <c r="AJG725"/>
      <c r="AJH725"/>
      <c r="AJI725"/>
      <c r="AJJ725"/>
      <c r="AJK725"/>
      <c r="AJL725"/>
      <c r="AJM725"/>
      <c r="AJN725"/>
      <c r="AJO725"/>
      <c r="AJP725"/>
      <c r="AJQ725"/>
      <c r="AJR725"/>
      <c r="AJS725"/>
      <c r="AJT725"/>
      <c r="AJU725"/>
      <c r="AJV725"/>
      <c r="AJW725"/>
      <c r="AJX725"/>
      <c r="AJY725"/>
      <c r="AJZ725"/>
      <c r="AKA725"/>
      <c r="AKB725"/>
      <c r="AKC725"/>
      <c r="AKD725"/>
      <c r="AKE725"/>
      <c r="AKF725"/>
      <c r="AKG725"/>
      <c r="AKH725"/>
      <c r="AKI725"/>
      <c r="AKJ725"/>
      <c r="AKK725"/>
      <c r="AKL725"/>
      <c r="AKM725"/>
      <c r="AKN725"/>
      <c r="AKO725"/>
      <c r="AKP725"/>
      <c r="AKQ725"/>
      <c r="AKR725"/>
      <c r="AKS725"/>
      <c r="AKT725"/>
      <c r="AKU725"/>
      <c r="AKV725"/>
      <c r="AKW725"/>
      <c r="AKX725"/>
      <c r="AKY725"/>
      <c r="AKZ725"/>
      <c r="ALA725"/>
      <c r="ALB725"/>
      <c r="ALC725"/>
      <c r="ALD725"/>
      <c r="ALE725"/>
      <c r="ALF725"/>
      <c r="ALG725"/>
      <c r="ALH725"/>
      <c r="ALI725"/>
      <c r="ALJ725"/>
      <c r="ALK725"/>
      <c r="ALL725"/>
      <c r="ALM725"/>
      <c r="ALN725"/>
      <c r="ALO725"/>
      <c r="ALP725"/>
      <c r="ALQ725"/>
      <c r="ALR725"/>
      <c r="ALS725"/>
      <c r="ALT725"/>
      <c r="ALU725"/>
      <c r="ALV725"/>
      <c r="ALW725"/>
      <c r="ALX725"/>
      <c r="ALY725"/>
      <c r="ALZ725"/>
      <c r="AMA725"/>
      <c r="AMB725"/>
      <c r="AMC725"/>
      <c r="AMD725"/>
      <c r="AME725"/>
      <c r="AMF725"/>
      <c r="AMG725"/>
      <c r="AMH725"/>
      <c r="AMI725"/>
      <c r="AMJ725"/>
    </row>
    <row r="726" spans="1:1024" outlineLevel="1" x14ac:dyDescent="0.25">
      <c r="A726"/>
      <c r="B726" s="254"/>
      <c r="C726" s="84"/>
      <c r="D726" s="85" t="s">
        <v>601</v>
      </c>
      <c r="E726" s="85">
        <v>13</v>
      </c>
      <c r="F726" s="85"/>
      <c r="G726" s="85"/>
      <c r="H726" s="221"/>
      <c r="I726" s="84"/>
      <c r="J726" s="86">
        <f>E726</f>
        <v>13</v>
      </c>
      <c r="K726" s="86"/>
      <c r="L726" s="87"/>
      <c r="M726" s="88"/>
      <c r="N726"/>
      <c r="O726" s="80"/>
      <c r="P726" s="208">
        <f t="shared" si="17"/>
        <v>0</v>
      </c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  <c r="IW726"/>
      <c r="IX726"/>
      <c r="IY726"/>
      <c r="IZ726"/>
      <c r="JA726"/>
      <c r="JB726"/>
      <c r="JC726"/>
      <c r="JD726"/>
      <c r="JE726"/>
      <c r="JF726"/>
      <c r="JG726"/>
      <c r="JH726"/>
      <c r="JI726"/>
      <c r="JJ726"/>
      <c r="JK726"/>
      <c r="JL726"/>
      <c r="JM726"/>
      <c r="JN726"/>
      <c r="JO726"/>
      <c r="JP726"/>
      <c r="JQ726"/>
      <c r="JR726"/>
      <c r="JS726"/>
      <c r="JT726"/>
      <c r="JU726"/>
      <c r="JV726"/>
      <c r="JW726"/>
      <c r="JX726"/>
      <c r="JY726"/>
      <c r="JZ726"/>
      <c r="KA726"/>
      <c r="KB726"/>
      <c r="KC726"/>
      <c r="KD726"/>
      <c r="KE726"/>
      <c r="KF726"/>
      <c r="KG726"/>
      <c r="KH726"/>
      <c r="KI726"/>
      <c r="KJ726"/>
      <c r="KK726"/>
      <c r="KL726"/>
      <c r="KM726"/>
      <c r="KN726"/>
      <c r="KO726"/>
      <c r="KP726"/>
      <c r="KQ726"/>
      <c r="KR726"/>
      <c r="KS726"/>
      <c r="KT726"/>
      <c r="KU726"/>
      <c r="KV726"/>
      <c r="KW726"/>
      <c r="KX726"/>
      <c r="KY726"/>
      <c r="KZ726"/>
      <c r="LA726"/>
      <c r="LB726"/>
      <c r="LC726"/>
      <c r="LD726"/>
      <c r="LE726"/>
      <c r="LF726"/>
      <c r="LG726"/>
      <c r="LH726"/>
      <c r="LI726"/>
      <c r="LJ726"/>
      <c r="LK726"/>
      <c r="LL726"/>
      <c r="LM726"/>
      <c r="LN726"/>
      <c r="LO726"/>
      <c r="LP726"/>
      <c r="LQ726"/>
      <c r="LR726"/>
      <c r="LS726"/>
      <c r="LT726"/>
      <c r="LU726"/>
      <c r="LV726"/>
      <c r="LW726"/>
      <c r="LX726"/>
      <c r="LY726"/>
      <c r="LZ726"/>
      <c r="MA726"/>
      <c r="MB726"/>
      <c r="MC726"/>
      <c r="MD726"/>
      <c r="ME726"/>
      <c r="MF726"/>
      <c r="MG726"/>
      <c r="MH726"/>
      <c r="MI726"/>
      <c r="MJ726"/>
      <c r="MK726"/>
      <c r="ML726"/>
      <c r="MM726"/>
      <c r="MN726"/>
      <c r="MO726"/>
      <c r="MP726"/>
      <c r="MQ726"/>
      <c r="MR726"/>
      <c r="MS726"/>
      <c r="MT726"/>
      <c r="MU726"/>
      <c r="MV726"/>
      <c r="MW726"/>
      <c r="MX726"/>
      <c r="MY726"/>
      <c r="MZ726"/>
      <c r="NA726"/>
      <c r="NB726"/>
      <c r="NC726"/>
      <c r="ND726"/>
      <c r="NE726"/>
      <c r="NF726"/>
      <c r="NG726"/>
      <c r="NH726"/>
      <c r="NI726"/>
      <c r="NJ726"/>
      <c r="NK726"/>
      <c r="NL726"/>
      <c r="NM726"/>
      <c r="NN726"/>
      <c r="NO726"/>
      <c r="NP726"/>
      <c r="NQ726"/>
      <c r="NR726"/>
      <c r="NS726"/>
      <c r="NT726"/>
      <c r="NU726"/>
      <c r="NV726"/>
      <c r="NW726"/>
      <c r="NX726"/>
      <c r="NY726"/>
      <c r="NZ726"/>
      <c r="OA726"/>
      <c r="OB726"/>
      <c r="OC726"/>
      <c r="OD726"/>
      <c r="OE726"/>
      <c r="OF726"/>
      <c r="OG726"/>
      <c r="OH726"/>
      <c r="OI726"/>
      <c r="OJ726"/>
      <c r="OK726"/>
      <c r="OL726"/>
      <c r="OM726"/>
      <c r="ON726"/>
      <c r="OO726"/>
      <c r="OP726"/>
      <c r="OQ726"/>
      <c r="OR726"/>
      <c r="OS726"/>
      <c r="OT726"/>
      <c r="OU726"/>
      <c r="OV726"/>
      <c r="OW726"/>
      <c r="OX726"/>
      <c r="OY726"/>
      <c r="OZ726"/>
      <c r="PA726"/>
      <c r="PB726"/>
      <c r="PC726"/>
      <c r="PD726"/>
      <c r="PE726"/>
      <c r="PF726"/>
      <c r="PG726"/>
      <c r="PH726"/>
      <c r="PI726"/>
      <c r="PJ726"/>
      <c r="PK726"/>
      <c r="PL726"/>
      <c r="PM726"/>
      <c r="PN726"/>
      <c r="PO726"/>
      <c r="PP726"/>
      <c r="PQ726"/>
      <c r="PR726"/>
      <c r="PS726"/>
      <c r="PT726"/>
      <c r="PU726"/>
      <c r="PV726"/>
      <c r="PW726"/>
      <c r="PX726"/>
      <c r="PY726"/>
      <c r="PZ726"/>
      <c r="QA726"/>
      <c r="QB726"/>
      <c r="QC726"/>
      <c r="QD726"/>
      <c r="QE726"/>
      <c r="QF726"/>
      <c r="QG726"/>
      <c r="QH726"/>
      <c r="QI726"/>
      <c r="QJ726"/>
      <c r="QK726"/>
      <c r="QL726"/>
      <c r="QM726"/>
      <c r="QN726"/>
      <c r="QO726"/>
      <c r="QP726"/>
      <c r="QQ726"/>
      <c r="QR726"/>
      <c r="QS726"/>
      <c r="QT726"/>
      <c r="QU726"/>
      <c r="QV726"/>
      <c r="QW726"/>
      <c r="QX726"/>
      <c r="QY726"/>
      <c r="QZ726"/>
      <c r="RA726"/>
      <c r="RB726"/>
      <c r="RC726"/>
      <c r="RD726"/>
      <c r="RE726"/>
      <c r="RF726"/>
      <c r="RG726"/>
      <c r="RH726"/>
      <c r="RI726"/>
      <c r="RJ726"/>
      <c r="RK726"/>
      <c r="RL726"/>
      <c r="RM726"/>
      <c r="RN726"/>
      <c r="RO726"/>
      <c r="RP726"/>
      <c r="RQ726"/>
      <c r="RR726"/>
      <c r="RS726"/>
      <c r="RT726"/>
      <c r="RU726"/>
      <c r="RV726"/>
      <c r="RW726"/>
      <c r="RX726"/>
      <c r="RY726"/>
      <c r="RZ726"/>
      <c r="SA726"/>
      <c r="SB726"/>
      <c r="SC726"/>
      <c r="SD726"/>
      <c r="SE726"/>
      <c r="SF726"/>
      <c r="SG726"/>
      <c r="SH726"/>
      <c r="SI726"/>
      <c r="SJ726"/>
      <c r="SK726"/>
      <c r="SL726"/>
      <c r="SM726"/>
      <c r="SN726"/>
      <c r="SO726"/>
      <c r="SP726"/>
      <c r="SQ726"/>
      <c r="SR726"/>
      <c r="SS726"/>
      <c r="ST726"/>
      <c r="SU726"/>
      <c r="SV726"/>
      <c r="SW726"/>
      <c r="SX726"/>
      <c r="SY726"/>
      <c r="SZ726"/>
      <c r="TA726"/>
      <c r="TB726"/>
      <c r="TC726"/>
      <c r="TD726"/>
      <c r="TE726"/>
      <c r="TF726"/>
      <c r="TG726"/>
      <c r="TH726"/>
      <c r="TI726"/>
      <c r="TJ726"/>
      <c r="TK726"/>
      <c r="TL726"/>
      <c r="TM726"/>
      <c r="TN726"/>
      <c r="TO726"/>
      <c r="TP726"/>
      <c r="TQ726"/>
      <c r="TR726"/>
      <c r="TS726"/>
      <c r="TT726"/>
      <c r="TU726"/>
      <c r="TV726"/>
      <c r="TW726"/>
      <c r="TX726"/>
      <c r="TY726"/>
      <c r="TZ726"/>
      <c r="UA726"/>
      <c r="UB726"/>
      <c r="UC726"/>
      <c r="UD726"/>
      <c r="UE726"/>
      <c r="UF726"/>
      <c r="UG726"/>
      <c r="UH726"/>
      <c r="UI726"/>
      <c r="UJ726"/>
      <c r="UK726"/>
      <c r="UL726"/>
      <c r="UM726"/>
      <c r="UN726"/>
      <c r="UO726"/>
      <c r="UP726"/>
      <c r="UQ726"/>
      <c r="UR726"/>
      <c r="US726"/>
      <c r="UT726"/>
      <c r="UU726"/>
      <c r="UV726"/>
      <c r="UW726"/>
      <c r="UX726"/>
      <c r="UY726"/>
      <c r="UZ726"/>
      <c r="VA726"/>
      <c r="VB726"/>
      <c r="VC726"/>
      <c r="VD726"/>
      <c r="VE726"/>
      <c r="VF726"/>
      <c r="VG726"/>
      <c r="VH726"/>
      <c r="VI726"/>
      <c r="VJ726"/>
      <c r="VK726"/>
      <c r="VL726"/>
      <c r="VM726"/>
      <c r="VN726"/>
      <c r="VO726"/>
      <c r="VP726"/>
      <c r="VQ726"/>
      <c r="VR726"/>
      <c r="VS726"/>
      <c r="VT726"/>
      <c r="VU726"/>
      <c r="VV726"/>
      <c r="VW726"/>
      <c r="VX726"/>
      <c r="VY726"/>
      <c r="VZ726"/>
      <c r="WA726"/>
      <c r="WB726"/>
      <c r="WC726"/>
      <c r="WD726"/>
      <c r="WE726"/>
      <c r="WF726"/>
      <c r="WG726"/>
      <c r="WH726"/>
      <c r="WI726"/>
      <c r="WJ726"/>
      <c r="WK726"/>
      <c r="WL726"/>
      <c r="WM726"/>
      <c r="WN726"/>
      <c r="WO726"/>
      <c r="WP726"/>
      <c r="WQ726"/>
      <c r="WR726"/>
      <c r="WS726"/>
      <c r="WT726"/>
      <c r="WU726"/>
      <c r="WV726"/>
      <c r="WW726"/>
      <c r="WX726"/>
      <c r="WY726"/>
      <c r="WZ726"/>
      <c r="XA726"/>
      <c r="XB726"/>
      <c r="XC726"/>
      <c r="XD726"/>
      <c r="XE726"/>
      <c r="XF726"/>
      <c r="XG726"/>
      <c r="XH726"/>
      <c r="XI726"/>
      <c r="XJ726"/>
      <c r="XK726"/>
      <c r="XL726"/>
      <c r="XM726"/>
      <c r="XN726"/>
      <c r="XO726"/>
      <c r="XP726"/>
      <c r="XQ726"/>
      <c r="XR726"/>
      <c r="XS726"/>
      <c r="XT726"/>
      <c r="XU726"/>
      <c r="XV726"/>
      <c r="XW726"/>
      <c r="XX726"/>
      <c r="XY726"/>
      <c r="XZ726"/>
      <c r="YA726"/>
      <c r="YB726"/>
      <c r="YC726"/>
      <c r="YD726"/>
      <c r="YE726"/>
      <c r="YF726"/>
      <c r="YG726"/>
      <c r="YH726"/>
      <c r="YI726"/>
      <c r="YJ726"/>
      <c r="YK726"/>
      <c r="YL726"/>
      <c r="YM726"/>
      <c r="YN726"/>
      <c r="YO726"/>
      <c r="YP726"/>
      <c r="YQ726"/>
      <c r="YR726"/>
      <c r="YS726"/>
      <c r="YT726"/>
      <c r="YU726"/>
      <c r="YV726"/>
      <c r="YW726"/>
      <c r="YX726"/>
      <c r="YY726"/>
      <c r="YZ726"/>
      <c r="ZA726"/>
      <c r="ZB726"/>
      <c r="ZC726"/>
      <c r="ZD726"/>
      <c r="ZE726"/>
      <c r="ZF726"/>
      <c r="ZG726"/>
      <c r="ZH726"/>
      <c r="ZI726"/>
      <c r="ZJ726"/>
      <c r="ZK726"/>
      <c r="ZL726"/>
      <c r="ZM726"/>
      <c r="ZN726"/>
      <c r="ZO726"/>
      <c r="ZP726"/>
      <c r="ZQ726"/>
      <c r="ZR726"/>
      <c r="ZS726"/>
      <c r="ZT726"/>
      <c r="ZU726"/>
      <c r="ZV726"/>
      <c r="ZW726"/>
      <c r="ZX726"/>
      <c r="ZY726"/>
      <c r="ZZ726"/>
      <c r="AAA726"/>
      <c r="AAB726"/>
      <c r="AAC726"/>
      <c r="AAD726"/>
      <c r="AAE726"/>
      <c r="AAF726"/>
      <c r="AAG726"/>
      <c r="AAH726"/>
      <c r="AAI726"/>
      <c r="AAJ726"/>
      <c r="AAK726"/>
      <c r="AAL726"/>
      <c r="AAM726"/>
      <c r="AAN726"/>
      <c r="AAO726"/>
      <c r="AAP726"/>
      <c r="AAQ726"/>
      <c r="AAR726"/>
      <c r="AAS726"/>
      <c r="AAT726"/>
      <c r="AAU726"/>
      <c r="AAV726"/>
      <c r="AAW726"/>
      <c r="AAX726"/>
      <c r="AAY726"/>
      <c r="AAZ726"/>
      <c r="ABA726"/>
      <c r="ABB726"/>
      <c r="ABC726"/>
      <c r="ABD726"/>
      <c r="ABE726"/>
      <c r="ABF726"/>
      <c r="ABG726"/>
      <c r="ABH726"/>
      <c r="ABI726"/>
      <c r="ABJ726"/>
      <c r="ABK726"/>
      <c r="ABL726"/>
      <c r="ABM726"/>
      <c r="ABN726"/>
      <c r="ABO726"/>
      <c r="ABP726"/>
      <c r="ABQ726"/>
      <c r="ABR726"/>
      <c r="ABS726"/>
      <c r="ABT726"/>
      <c r="ABU726"/>
      <c r="ABV726"/>
      <c r="ABW726"/>
      <c r="ABX726"/>
      <c r="ABY726"/>
      <c r="ABZ726"/>
      <c r="ACA726"/>
      <c r="ACB726"/>
      <c r="ACC726"/>
      <c r="ACD726"/>
      <c r="ACE726"/>
      <c r="ACF726"/>
      <c r="ACG726"/>
      <c r="ACH726"/>
      <c r="ACI726"/>
      <c r="ACJ726"/>
      <c r="ACK726"/>
      <c r="ACL726"/>
      <c r="ACM726"/>
      <c r="ACN726"/>
      <c r="ACO726"/>
      <c r="ACP726"/>
      <c r="ACQ726"/>
      <c r="ACR726"/>
      <c r="ACS726"/>
      <c r="ACT726"/>
      <c r="ACU726"/>
      <c r="ACV726"/>
      <c r="ACW726"/>
      <c r="ACX726"/>
      <c r="ACY726"/>
      <c r="ACZ726"/>
      <c r="ADA726"/>
      <c r="ADB726"/>
      <c r="ADC726"/>
      <c r="ADD726"/>
      <c r="ADE726"/>
      <c r="ADF726"/>
      <c r="ADG726"/>
      <c r="ADH726"/>
      <c r="ADI726"/>
      <c r="ADJ726"/>
      <c r="ADK726"/>
      <c r="ADL726"/>
      <c r="ADM726"/>
      <c r="ADN726"/>
      <c r="ADO726"/>
      <c r="ADP726"/>
      <c r="ADQ726"/>
      <c r="ADR726"/>
      <c r="ADS726"/>
      <c r="ADT726"/>
      <c r="ADU726"/>
      <c r="ADV726"/>
      <c r="ADW726"/>
      <c r="ADX726"/>
      <c r="ADY726"/>
      <c r="ADZ726"/>
      <c r="AEA726"/>
      <c r="AEB726"/>
      <c r="AEC726"/>
      <c r="AED726"/>
      <c r="AEE726"/>
      <c r="AEF726"/>
      <c r="AEG726"/>
      <c r="AEH726"/>
      <c r="AEI726"/>
      <c r="AEJ726"/>
      <c r="AEK726"/>
      <c r="AEL726"/>
      <c r="AEM726"/>
      <c r="AEN726"/>
      <c r="AEO726"/>
      <c r="AEP726"/>
      <c r="AEQ726"/>
      <c r="AER726"/>
      <c r="AES726"/>
      <c r="AET726"/>
      <c r="AEU726"/>
      <c r="AEV726"/>
      <c r="AEW726"/>
      <c r="AEX726"/>
      <c r="AEY726"/>
      <c r="AEZ726"/>
      <c r="AFA726"/>
      <c r="AFB726"/>
      <c r="AFC726"/>
      <c r="AFD726"/>
      <c r="AFE726"/>
      <c r="AFF726"/>
      <c r="AFG726"/>
      <c r="AFH726"/>
      <c r="AFI726"/>
      <c r="AFJ726"/>
      <c r="AFK726"/>
      <c r="AFL726"/>
      <c r="AFM726"/>
      <c r="AFN726"/>
      <c r="AFO726"/>
      <c r="AFP726"/>
      <c r="AFQ726"/>
      <c r="AFR726"/>
      <c r="AFS726"/>
      <c r="AFT726"/>
      <c r="AFU726"/>
      <c r="AFV726"/>
      <c r="AFW726"/>
      <c r="AFX726"/>
      <c r="AFY726"/>
      <c r="AFZ726"/>
      <c r="AGA726"/>
      <c r="AGB726"/>
      <c r="AGC726"/>
      <c r="AGD726"/>
      <c r="AGE726"/>
      <c r="AGF726"/>
      <c r="AGG726"/>
      <c r="AGH726"/>
      <c r="AGI726"/>
      <c r="AGJ726"/>
      <c r="AGK726"/>
      <c r="AGL726"/>
      <c r="AGM726"/>
      <c r="AGN726"/>
      <c r="AGO726"/>
      <c r="AGP726"/>
      <c r="AGQ726"/>
      <c r="AGR726"/>
      <c r="AGS726"/>
      <c r="AGT726"/>
      <c r="AGU726"/>
      <c r="AGV726"/>
      <c r="AGW726"/>
      <c r="AGX726"/>
      <c r="AGY726"/>
      <c r="AGZ726"/>
      <c r="AHA726"/>
      <c r="AHB726"/>
      <c r="AHC726"/>
      <c r="AHD726"/>
      <c r="AHE726"/>
      <c r="AHF726"/>
      <c r="AHG726"/>
      <c r="AHH726"/>
      <c r="AHI726"/>
      <c r="AHJ726"/>
      <c r="AHK726"/>
      <c r="AHL726"/>
      <c r="AHM726"/>
      <c r="AHN726"/>
      <c r="AHO726"/>
      <c r="AHP726"/>
      <c r="AHQ726"/>
      <c r="AHR726"/>
      <c r="AHS726"/>
      <c r="AHT726"/>
      <c r="AHU726"/>
      <c r="AHV726"/>
      <c r="AHW726"/>
      <c r="AHX726"/>
      <c r="AHY726"/>
      <c r="AHZ726"/>
      <c r="AIA726"/>
      <c r="AIB726"/>
      <c r="AIC726"/>
      <c r="AID726"/>
      <c r="AIE726"/>
      <c r="AIF726"/>
      <c r="AIG726"/>
      <c r="AIH726"/>
      <c r="AII726"/>
      <c r="AIJ726"/>
      <c r="AIK726"/>
      <c r="AIL726"/>
      <c r="AIM726"/>
      <c r="AIN726"/>
      <c r="AIO726"/>
      <c r="AIP726"/>
      <c r="AIQ726"/>
      <c r="AIR726"/>
      <c r="AIS726"/>
      <c r="AIT726"/>
      <c r="AIU726"/>
      <c r="AIV726"/>
      <c r="AIW726"/>
      <c r="AIX726"/>
      <c r="AIY726"/>
      <c r="AIZ726"/>
      <c r="AJA726"/>
      <c r="AJB726"/>
      <c r="AJC726"/>
      <c r="AJD726"/>
      <c r="AJE726"/>
      <c r="AJF726"/>
      <c r="AJG726"/>
      <c r="AJH726"/>
      <c r="AJI726"/>
      <c r="AJJ726"/>
      <c r="AJK726"/>
      <c r="AJL726"/>
      <c r="AJM726"/>
      <c r="AJN726"/>
      <c r="AJO726"/>
      <c r="AJP726"/>
      <c r="AJQ726"/>
      <c r="AJR726"/>
      <c r="AJS726"/>
      <c r="AJT726"/>
      <c r="AJU726"/>
      <c r="AJV726"/>
      <c r="AJW726"/>
      <c r="AJX726"/>
      <c r="AJY726"/>
      <c r="AJZ726"/>
      <c r="AKA726"/>
      <c r="AKB726"/>
      <c r="AKC726"/>
      <c r="AKD726"/>
      <c r="AKE726"/>
      <c r="AKF726"/>
      <c r="AKG726"/>
      <c r="AKH726"/>
      <c r="AKI726"/>
      <c r="AKJ726"/>
      <c r="AKK726"/>
      <c r="AKL726"/>
      <c r="AKM726"/>
      <c r="AKN726"/>
      <c r="AKO726"/>
      <c r="AKP726"/>
      <c r="AKQ726"/>
      <c r="AKR726"/>
      <c r="AKS726"/>
      <c r="AKT726"/>
      <c r="AKU726"/>
      <c r="AKV726"/>
      <c r="AKW726"/>
      <c r="AKX726"/>
      <c r="AKY726"/>
      <c r="AKZ726"/>
      <c r="ALA726"/>
      <c r="ALB726"/>
      <c r="ALC726"/>
      <c r="ALD726"/>
      <c r="ALE726"/>
      <c r="ALF726"/>
      <c r="ALG726"/>
      <c r="ALH726"/>
      <c r="ALI726"/>
      <c r="ALJ726"/>
      <c r="ALK726"/>
      <c r="ALL726"/>
      <c r="ALM726"/>
      <c r="ALN726"/>
      <c r="ALO726"/>
      <c r="ALP726"/>
      <c r="ALQ726"/>
      <c r="ALR726"/>
      <c r="ALS726"/>
      <c r="ALT726"/>
      <c r="ALU726"/>
      <c r="ALV726"/>
      <c r="ALW726"/>
      <c r="ALX726"/>
      <c r="ALY726"/>
      <c r="ALZ726"/>
      <c r="AMA726"/>
      <c r="AMB726"/>
      <c r="AMC726"/>
      <c r="AMD726"/>
      <c r="AME726"/>
      <c r="AMF726"/>
      <c r="AMG726"/>
      <c r="AMH726"/>
      <c r="AMI726"/>
      <c r="AMJ726"/>
    </row>
    <row r="727" spans="1:1024" outlineLevel="1" x14ac:dyDescent="0.25">
      <c r="A727"/>
      <c r="B727" s="254"/>
      <c r="C727" s="84"/>
      <c r="D727" s="85"/>
      <c r="E727" s="85"/>
      <c r="F727" s="85"/>
      <c r="G727" s="85"/>
      <c r="H727" s="221"/>
      <c r="I727" s="84"/>
      <c r="J727" s="86"/>
      <c r="K727" s="86"/>
      <c r="L727" s="87"/>
      <c r="M727" s="88"/>
      <c r="N727"/>
      <c r="O727" s="80"/>
      <c r="P727" s="208">
        <f t="shared" si="17"/>
        <v>0</v>
      </c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  <c r="IW727"/>
      <c r="IX727"/>
      <c r="IY727"/>
      <c r="IZ727"/>
      <c r="JA727"/>
      <c r="JB727"/>
      <c r="JC727"/>
      <c r="JD727"/>
      <c r="JE727"/>
      <c r="JF727"/>
      <c r="JG727"/>
      <c r="JH727"/>
      <c r="JI727"/>
      <c r="JJ727"/>
      <c r="JK727"/>
      <c r="JL727"/>
      <c r="JM727"/>
      <c r="JN727"/>
      <c r="JO727"/>
      <c r="JP727"/>
      <c r="JQ727"/>
      <c r="JR727"/>
      <c r="JS727"/>
      <c r="JT727"/>
      <c r="JU727"/>
      <c r="JV727"/>
      <c r="JW727"/>
      <c r="JX727"/>
      <c r="JY727"/>
      <c r="JZ727"/>
      <c r="KA727"/>
      <c r="KB727"/>
      <c r="KC727"/>
      <c r="KD727"/>
      <c r="KE727"/>
      <c r="KF727"/>
      <c r="KG727"/>
      <c r="KH727"/>
      <c r="KI727"/>
      <c r="KJ727"/>
      <c r="KK727"/>
      <c r="KL727"/>
      <c r="KM727"/>
      <c r="KN727"/>
      <c r="KO727"/>
      <c r="KP727"/>
      <c r="KQ727"/>
      <c r="KR727"/>
      <c r="KS727"/>
      <c r="KT727"/>
      <c r="KU727"/>
      <c r="KV727"/>
      <c r="KW727"/>
      <c r="KX727"/>
      <c r="KY727"/>
      <c r="KZ727"/>
      <c r="LA727"/>
      <c r="LB727"/>
      <c r="LC727"/>
      <c r="LD727"/>
      <c r="LE727"/>
      <c r="LF727"/>
      <c r="LG727"/>
      <c r="LH727"/>
      <c r="LI727"/>
      <c r="LJ727"/>
      <c r="LK727"/>
      <c r="LL727"/>
      <c r="LM727"/>
      <c r="LN727"/>
      <c r="LO727"/>
      <c r="LP727"/>
      <c r="LQ727"/>
      <c r="LR727"/>
      <c r="LS727"/>
      <c r="LT727"/>
      <c r="LU727"/>
      <c r="LV727"/>
      <c r="LW727"/>
      <c r="LX727"/>
      <c r="LY727"/>
      <c r="LZ727"/>
      <c r="MA727"/>
      <c r="MB727"/>
      <c r="MC727"/>
      <c r="MD727"/>
      <c r="ME727"/>
      <c r="MF727"/>
      <c r="MG727"/>
      <c r="MH727"/>
      <c r="MI727"/>
      <c r="MJ727"/>
      <c r="MK727"/>
      <c r="ML727"/>
      <c r="MM727"/>
      <c r="MN727"/>
      <c r="MO727"/>
      <c r="MP727"/>
      <c r="MQ727"/>
      <c r="MR727"/>
      <c r="MS727"/>
      <c r="MT727"/>
      <c r="MU727"/>
      <c r="MV727"/>
      <c r="MW727"/>
      <c r="MX727"/>
      <c r="MY727"/>
      <c r="MZ727"/>
      <c r="NA727"/>
      <c r="NB727"/>
      <c r="NC727"/>
      <c r="ND727"/>
      <c r="NE727"/>
      <c r="NF727"/>
      <c r="NG727"/>
      <c r="NH727"/>
      <c r="NI727"/>
      <c r="NJ727"/>
      <c r="NK727"/>
      <c r="NL727"/>
      <c r="NM727"/>
      <c r="NN727"/>
      <c r="NO727"/>
      <c r="NP727"/>
      <c r="NQ727"/>
      <c r="NR727"/>
      <c r="NS727"/>
      <c r="NT727"/>
      <c r="NU727"/>
      <c r="NV727"/>
      <c r="NW727"/>
      <c r="NX727"/>
      <c r="NY727"/>
      <c r="NZ727"/>
      <c r="OA727"/>
      <c r="OB727"/>
      <c r="OC727"/>
      <c r="OD727"/>
      <c r="OE727"/>
      <c r="OF727"/>
      <c r="OG727"/>
      <c r="OH727"/>
      <c r="OI727"/>
      <c r="OJ727"/>
      <c r="OK727"/>
      <c r="OL727"/>
      <c r="OM727"/>
      <c r="ON727"/>
      <c r="OO727"/>
      <c r="OP727"/>
      <c r="OQ727"/>
      <c r="OR727"/>
      <c r="OS727"/>
      <c r="OT727"/>
      <c r="OU727"/>
      <c r="OV727"/>
      <c r="OW727"/>
      <c r="OX727"/>
      <c r="OY727"/>
      <c r="OZ727"/>
      <c r="PA727"/>
      <c r="PB727"/>
      <c r="PC727"/>
      <c r="PD727"/>
      <c r="PE727"/>
      <c r="PF727"/>
      <c r="PG727"/>
      <c r="PH727"/>
      <c r="PI727"/>
      <c r="PJ727"/>
      <c r="PK727"/>
      <c r="PL727"/>
      <c r="PM727"/>
      <c r="PN727"/>
      <c r="PO727"/>
      <c r="PP727"/>
      <c r="PQ727"/>
      <c r="PR727"/>
      <c r="PS727"/>
      <c r="PT727"/>
      <c r="PU727"/>
      <c r="PV727"/>
      <c r="PW727"/>
      <c r="PX727"/>
      <c r="PY727"/>
      <c r="PZ727"/>
      <c r="QA727"/>
      <c r="QB727"/>
      <c r="QC727"/>
      <c r="QD727"/>
      <c r="QE727"/>
      <c r="QF727"/>
      <c r="QG727"/>
      <c r="QH727"/>
      <c r="QI727"/>
      <c r="QJ727"/>
      <c r="QK727"/>
      <c r="QL727"/>
      <c r="QM727"/>
      <c r="QN727"/>
      <c r="QO727"/>
      <c r="QP727"/>
      <c r="QQ727"/>
      <c r="QR727"/>
      <c r="QS727"/>
      <c r="QT727"/>
      <c r="QU727"/>
      <c r="QV727"/>
      <c r="QW727"/>
      <c r="QX727"/>
      <c r="QY727"/>
      <c r="QZ727"/>
      <c r="RA727"/>
      <c r="RB727"/>
      <c r="RC727"/>
      <c r="RD727"/>
      <c r="RE727"/>
      <c r="RF727"/>
      <c r="RG727"/>
      <c r="RH727"/>
      <c r="RI727"/>
      <c r="RJ727"/>
      <c r="RK727"/>
      <c r="RL727"/>
      <c r="RM727"/>
      <c r="RN727"/>
      <c r="RO727"/>
      <c r="RP727"/>
      <c r="RQ727"/>
      <c r="RR727"/>
      <c r="RS727"/>
      <c r="RT727"/>
      <c r="RU727"/>
      <c r="RV727"/>
      <c r="RW727"/>
      <c r="RX727"/>
      <c r="RY727"/>
      <c r="RZ727"/>
      <c r="SA727"/>
      <c r="SB727"/>
      <c r="SC727"/>
      <c r="SD727"/>
      <c r="SE727"/>
      <c r="SF727"/>
      <c r="SG727"/>
      <c r="SH727"/>
      <c r="SI727"/>
      <c r="SJ727"/>
      <c r="SK727"/>
      <c r="SL727"/>
      <c r="SM727"/>
      <c r="SN727"/>
      <c r="SO727"/>
      <c r="SP727"/>
      <c r="SQ727"/>
      <c r="SR727"/>
      <c r="SS727"/>
      <c r="ST727"/>
      <c r="SU727"/>
      <c r="SV727"/>
      <c r="SW727"/>
      <c r="SX727"/>
      <c r="SY727"/>
      <c r="SZ727"/>
      <c r="TA727"/>
      <c r="TB727"/>
      <c r="TC727"/>
      <c r="TD727"/>
      <c r="TE727"/>
      <c r="TF727"/>
      <c r="TG727"/>
      <c r="TH727"/>
      <c r="TI727"/>
      <c r="TJ727"/>
      <c r="TK727"/>
      <c r="TL727"/>
      <c r="TM727"/>
      <c r="TN727"/>
      <c r="TO727"/>
      <c r="TP727"/>
      <c r="TQ727"/>
      <c r="TR727"/>
      <c r="TS727"/>
      <c r="TT727"/>
      <c r="TU727"/>
      <c r="TV727"/>
      <c r="TW727"/>
      <c r="TX727"/>
      <c r="TY727"/>
      <c r="TZ727"/>
      <c r="UA727"/>
      <c r="UB727"/>
      <c r="UC727"/>
      <c r="UD727"/>
      <c r="UE727"/>
      <c r="UF727"/>
      <c r="UG727"/>
      <c r="UH727"/>
      <c r="UI727"/>
      <c r="UJ727"/>
      <c r="UK727"/>
      <c r="UL727"/>
      <c r="UM727"/>
      <c r="UN727"/>
      <c r="UO727"/>
      <c r="UP727"/>
      <c r="UQ727"/>
      <c r="UR727"/>
      <c r="US727"/>
      <c r="UT727"/>
      <c r="UU727"/>
      <c r="UV727"/>
      <c r="UW727"/>
      <c r="UX727"/>
      <c r="UY727"/>
      <c r="UZ727"/>
      <c r="VA727"/>
      <c r="VB727"/>
      <c r="VC727"/>
      <c r="VD727"/>
      <c r="VE727"/>
      <c r="VF727"/>
      <c r="VG727"/>
      <c r="VH727"/>
      <c r="VI727"/>
      <c r="VJ727"/>
      <c r="VK727"/>
      <c r="VL727"/>
      <c r="VM727"/>
      <c r="VN727"/>
      <c r="VO727"/>
      <c r="VP727"/>
      <c r="VQ727"/>
      <c r="VR727"/>
      <c r="VS727"/>
      <c r="VT727"/>
      <c r="VU727"/>
      <c r="VV727"/>
      <c r="VW727"/>
      <c r="VX727"/>
      <c r="VY727"/>
      <c r="VZ727"/>
      <c r="WA727"/>
      <c r="WB727"/>
      <c r="WC727"/>
      <c r="WD727"/>
      <c r="WE727"/>
      <c r="WF727"/>
      <c r="WG727"/>
      <c r="WH727"/>
      <c r="WI727"/>
      <c r="WJ727"/>
      <c r="WK727"/>
      <c r="WL727"/>
      <c r="WM727"/>
      <c r="WN727"/>
      <c r="WO727"/>
      <c r="WP727"/>
      <c r="WQ727"/>
      <c r="WR727"/>
      <c r="WS727"/>
      <c r="WT727"/>
      <c r="WU727"/>
      <c r="WV727"/>
      <c r="WW727"/>
      <c r="WX727"/>
      <c r="WY727"/>
      <c r="WZ727"/>
      <c r="XA727"/>
      <c r="XB727"/>
      <c r="XC727"/>
      <c r="XD727"/>
      <c r="XE727"/>
      <c r="XF727"/>
      <c r="XG727"/>
      <c r="XH727"/>
      <c r="XI727"/>
      <c r="XJ727"/>
      <c r="XK727"/>
      <c r="XL727"/>
      <c r="XM727"/>
      <c r="XN727"/>
      <c r="XO727"/>
      <c r="XP727"/>
      <c r="XQ727"/>
      <c r="XR727"/>
      <c r="XS727"/>
      <c r="XT727"/>
      <c r="XU727"/>
      <c r="XV727"/>
      <c r="XW727"/>
      <c r="XX727"/>
      <c r="XY727"/>
      <c r="XZ727"/>
      <c r="YA727"/>
      <c r="YB727"/>
      <c r="YC727"/>
      <c r="YD727"/>
      <c r="YE727"/>
      <c r="YF727"/>
      <c r="YG727"/>
      <c r="YH727"/>
      <c r="YI727"/>
      <c r="YJ727"/>
      <c r="YK727"/>
      <c r="YL727"/>
      <c r="YM727"/>
      <c r="YN727"/>
      <c r="YO727"/>
      <c r="YP727"/>
      <c r="YQ727"/>
      <c r="YR727"/>
      <c r="YS727"/>
      <c r="YT727"/>
      <c r="YU727"/>
      <c r="YV727"/>
      <c r="YW727"/>
      <c r="YX727"/>
      <c r="YY727"/>
      <c r="YZ727"/>
      <c r="ZA727"/>
      <c r="ZB727"/>
      <c r="ZC727"/>
      <c r="ZD727"/>
      <c r="ZE727"/>
      <c r="ZF727"/>
      <c r="ZG727"/>
      <c r="ZH727"/>
      <c r="ZI727"/>
      <c r="ZJ727"/>
      <c r="ZK727"/>
      <c r="ZL727"/>
      <c r="ZM727"/>
      <c r="ZN727"/>
      <c r="ZO727"/>
      <c r="ZP727"/>
      <c r="ZQ727"/>
      <c r="ZR727"/>
      <c r="ZS727"/>
      <c r="ZT727"/>
      <c r="ZU727"/>
      <c r="ZV727"/>
      <c r="ZW727"/>
      <c r="ZX727"/>
      <c r="ZY727"/>
      <c r="ZZ727"/>
      <c r="AAA727"/>
      <c r="AAB727"/>
      <c r="AAC727"/>
      <c r="AAD727"/>
      <c r="AAE727"/>
      <c r="AAF727"/>
      <c r="AAG727"/>
      <c r="AAH727"/>
      <c r="AAI727"/>
      <c r="AAJ727"/>
      <c r="AAK727"/>
      <c r="AAL727"/>
      <c r="AAM727"/>
      <c r="AAN727"/>
      <c r="AAO727"/>
      <c r="AAP727"/>
      <c r="AAQ727"/>
      <c r="AAR727"/>
      <c r="AAS727"/>
      <c r="AAT727"/>
      <c r="AAU727"/>
      <c r="AAV727"/>
      <c r="AAW727"/>
      <c r="AAX727"/>
      <c r="AAY727"/>
      <c r="AAZ727"/>
      <c r="ABA727"/>
      <c r="ABB727"/>
      <c r="ABC727"/>
      <c r="ABD727"/>
      <c r="ABE727"/>
      <c r="ABF727"/>
      <c r="ABG727"/>
      <c r="ABH727"/>
      <c r="ABI727"/>
      <c r="ABJ727"/>
      <c r="ABK727"/>
      <c r="ABL727"/>
      <c r="ABM727"/>
      <c r="ABN727"/>
      <c r="ABO727"/>
      <c r="ABP727"/>
      <c r="ABQ727"/>
      <c r="ABR727"/>
      <c r="ABS727"/>
      <c r="ABT727"/>
      <c r="ABU727"/>
      <c r="ABV727"/>
      <c r="ABW727"/>
      <c r="ABX727"/>
      <c r="ABY727"/>
      <c r="ABZ727"/>
      <c r="ACA727"/>
      <c r="ACB727"/>
      <c r="ACC727"/>
      <c r="ACD727"/>
      <c r="ACE727"/>
      <c r="ACF727"/>
      <c r="ACG727"/>
      <c r="ACH727"/>
      <c r="ACI727"/>
      <c r="ACJ727"/>
      <c r="ACK727"/>
      <c r="ACL727"/>
      <c r="ACM727"/>
      <c r="ACN727"/>
      <c r="ACO727"/>
      <c r="ACP727"/>
      <c r="ACQ727"/>
      <c r="ACR727"/>
      <c r="ACS727"/>
      <c r="ACT727"/>
      <c r="ACU727"/>
      <c r="ACV727"/>
      <c r="ACW727"/>
      <c r="ACX727"/>
      <c r="ACY727"/>
      <c r="ACZ727"/>
      <c r="ADA727"/>
      <c r="ADB727"/>
      <c r="ADC727"/>
      <c r="ADD727"/>
      <c r="ADE727"/>
      <c r="ADF727"/>
      <c r="ADG727"/>
      <c r="ADH727"/>
      <c r="ADI727"/>
      <c r="ADJ727"/>
      <c r="ADK727"/>
      <c r="ADL727"/>
      <c r="ADM727"/>
      <c r="ADN727"/>
      <c r="ADO727"/>
      <c r="ADP727"/>
      <c r="ADQ727"/>
      <c r="ADR727"/>
      <c r="ADS727"/>
      <c r="ADT727"/>
      <c r="ADU727"/>
      <c r="ADV727"/>
      <c r="ADW727"/>
      <c r="ADX727"/>
      <c r="ADY727"/>
      <c r="ADZ727"/>
      <c r="AEA727"/>
      <c r="AEB727"/>
      <c r="AEC727"/>
      <c r="AED727"/>
      <c r="AEE727"/>
      <c r="AEF727"/>
      <c r="AEG727"/>
      <c r="AEH727"/>
      <c r="AEI727"/>
      <c r="AEJ727"/>
      <c r="AEK727"/>
      <c r="AEL727"/>
      <c r="AEM727"/>
      <c r="AEN727"/>
      <c r="AEO727"/>
      <c r="AEP727"/>
      <c r="AEQ727"/>
      <c r="AER727"/>
      <c r="AES727"/>
      <c r="AET727"/>
      <c r="AEU727"/>
      <c r="AEV727"/>
      <c r="AEW727"/>
      <c r="AEX727"/>
      <c r="AEY727"/>
      <c r="AEZ727"/>
      <c r="AFA727"/>
      <c r="AFB727"/>
      <c r="AFC727"/>
      <c r="AFD727"/>
      <c r="AFE727"/>
      <c r="AFF727"/>
      <c r="AFG727"/>
      <c r="AFH727"/>
      <c r="AFI727"/>
      <c r="AFJ727"/>
      <c r="AFK727"/>
      <c r="AFL727"/>
      <c r="AFM727"/>
      <c r="AFN727"/>
      <c r="AFO727"/>
      <c r="AFP727"/>
      <c r="AFQ727"/>
      <c r="AFR727"/>
      <c r="AFS727"/>
      <c r="AFT727"/>
      <c r="AFU727"/>
      <c r="AFV727"/>
      <c r="AFW727"/>
      <c r="AFX727"/>
      <c r="AFY727"/>
      <c r="AFZ727"/>
      <c r="AGA727"/>
      <c r="AGB727"/>
      <c r="AGC727"/>
      <c r="AGD727"/>
      <c r="AGE727"/>
      <c r="AGF727"/>
      <c r="AGG727"/>
      <c r="AGH727"/>
      <c r="AGI727"/>
      <c r="AGJ727"/>
      <c r="AGK727"/>
      <c r="AGL727"/>
      <c r="AGM727"/>
      <c r="AGN727"/>
      <c r="AGO727"/>
      <c r="AGP727"/>
      <c r="AGQ727"/>
      <c r="AGR727"/>
      <c r="AGS727"/>
      <c r="AGT727"/>
      <c r="AGU727"/>
      <c r="AGV727"/>
      <c r="AGW727"/>
      <c r="AGX727"/>
      <c r="AGY727"/>
      <c r="AGZ727"/>
      <c r="AHA727"/>
      <c r="AHB727"/>
      <c r="AHC727"/>
      <c r="AHD727"/>
      <c r="AHE727"/>
      <c r="AHF727"/>
      <c r="AHG727"/>
      <c r="AHH727"/>
      <c r="AHI727"/>
      <c r="AHJ727"/>
      <c r="AHK727"/>
      <c r="AHL727"/>
      <c r="AHM727"/>
      <c r="AHN727"/>
      <c r="AHO727"/>
      <c r="AHP727"/>
      <c r="AHQ727"/>
      <c r="AHR727"/>
      <c r="AHS727"/>
      <c r="AHT727"/>
      <c r="AHU727"/>
      <c r="AHV727"/>
      <c r="AHW727"/>
      <c r="AHX727"/>
      <c r="AHY727"/>
      <c r="AHZ727"/>
      <c r="AIA727"/>
      <c r="AIB727"/>
      <c r="AIC727"/>
      <c r="AID727"/>
      <c r="AIE727"/>
      <c r="AIF727"/>
      <c r="AIG727"/>
      <c r="AIH727"/>
      <c r="AII727"/>
      <c r="AIJ727"/>
      <c r="AIK727"/>
      <c r="AIL727"/>
      <c r="AIM727"/>
      <c r="AIN727"/>
      <c r="AIO727"/>
      <c r="AIP727"/>
      <c r="AIQ727"/>
      <c r="AIR727"/>
      <c r="AIS727"/>
      <c r="AIT727"/>
      <c r="AIU727"/>
      <c r="AIV727"/>
      <c r="AIW727"/>
      <c r="AIX727"/>
      <c r="AIY727"/>
      <c r="AIZ727"/>
      <c r="AJA727"/>
      <c r="AJB727"/>
      <c r="AJC727"/>
      <c r="AJD727"/>
      <c r="AJE727"/>
      <c r="AJF727"/>
      <c r="AJG727"/>
      <c r="AJH727"/>
      <c r="AJI727"/>
      <c r="AJJ727"/>
      <c r="AJK727"/>
      <c r="AJL727"/>
      <c r="AJM727"/>
      <c r="AJN727"/>
      <c r="AJO727"/>
      <c r="AJP727"/>
      <c r="AJQ727"/>
      <c r="AJR727"/>
      <c r="AJS727"/>
      <c r="AJT727"/>
      <c r="AJU727"/>
      <c r="AJV727"/>
      <c r="AJW727"/>
      <c r="AJX727"/>
      <c r="AJY727"/>
      <c r="AJZ727"/>
      <c r="AKA727"/>
      <c r="AKB727"/>
      <c r="AKC727"/>
      <c r="AKD727"/>
      <c r="AKE727"/>
      <c r="AKF727"/>
      <c r="AKG727"/>
      <c r="AKH727"/>
      <c r="AKI727"/>
      <c r="AKJ727"/>
      <c r="AKK727"/>
      <c r="AKL727"/>
      <c r="AKM727"/>
      <c r="AKN727"/>
      <c r="AKO727"/>
      <c r="AKP727"/>
      <c r="AKQ727"/>
      <c r="AKR727"/>
      <c r="AKS727"/>
      <c r="AKT727"/>
      <c r="AKU727"/>
      <c r="AKV727"/>
      <c r="AKW727"/>
      <c r="AKX727"/>
      <c r="AKY727"/>
      <c r="AKZ727"/>
      <c r="ALA727"/>
      <c r="ALB727"/>
      <c r="ALC727"/>
      <c r="ALD727"/>
      <c r="ALE727"/>
      <c r="ALF727"/>
      <c r="ALG727"/>
      <c r="ALH727"/>
      <c r="ALI727"/>
      <c r="ALJ727"/>
      <c r="ALK727"/>
      <c r="ALL727"/>
      <c r="ALM727"/>
      <c r="ALN727"/>
      <c r="ALO727"/>
      <c r="ALP727"/>
      <c r="ALQ727"/>
      <c r="ALR727"/>
      <c r="ALS727"/>
      <c r="ALT727"/>
      <c r="ALU727"/>
      <c r="ALV727"/>
      <c r="ALW727"/>
      <c r="ALX727"/>
      <c r="ALY727"/>
      <c r="ALZ727"/>
      <c r="AMA727"/>
      <c r="AMB727"/>
      <c r="AMC727"/>
      <c r="AMD727"/>
      <c r="AME727"/>
      <c r="AMF727"/>
      <c r="AMG727"/>
      <c r="AMH727"/>
      <c r="AMI727"/>
      <c r="AMJ727"/>
    </row>
    <row r="728" spans="1:1024" outlineLevel="1" x14ac:dyDescent="0.25">
      <c r="A728"/>
      <c r="B728" s="254"/>
      <c r="C728" s="84"/>
      <c r="D728" s="85"/>
      <c r="E728" s="85"/>
      <c r="F728" s="85"/>
      <c r="G728" s="85"/>
      <c r="H728" s="221"/>
      <c r="I728" s="84"/>
      <c r="J728" s="86"/>
      <c r="K728" s="86"/>
      <c r="L728" s="87"/>
      <c r="M728" s="88"/>
      <c r="N728"/>
      <c r="O728" s="80"/>
      <c r="P728" s="208">
        <f t="shared" si="17"/>
        <v>0</v>
      </c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  <c r="GS728"/>
      <c r="GT728"/>
      <c r="GU728"/>
      <c r="GV728"/>
      <c r="GW728"/>
      <c r="GX728"/>
      <c r="GY728"/>
      <c r="GZ728"/>
      <c r="HA728"/>
      <c r="HB728"/>
      <c r="HC728"/>
      <c r="HD728"/>
      <c r="HE728"/>
      <c r="HF728"/>
      <c r="HG728"/>
      <c r="HH728"/>
      <c r="HI728"/>
      <c r="HJ728"/>
      <c r="HK728"/>
      <c r="HL728"/>
      <c r="HM728"/>
      <c r="HN728"/>
      <c r="HO728"/>
      <c r="HP728"/>
      <c r="HQ728"/>
      <c r="HR728"/>
      <c r="HS728"/>
      <c r="HT728"/>
      <c r="HU728"/>
      <c r="HV728"/>
      <c r="HW728"/>
      <c r="HX728"/>
      <c r="HY728"/>
      <c r="HZ728"/>
      <c r="IA728"/>
      <c r="IB728"/>
      <c r="IC728"/>
      <c r="ID728"/>
      <c r="IE728"/>
      <c r="IF728"/>
      <c r="IG728"/>
      <c r="IH728"/>
      <c r="II728"/>
      <c r="IJ728"/>
      <c r="IK728"/>
      <c r="IL728"/>
      <c r="IM728"/>
      <c r="IN728"/>
      <c r="IO728"/>
      <c r="IP728"/>
      <c r="IQ728"/>
      <c r="IR728"/>
      <c r="IS728"/>
      <c r="IT728"/>
      <c r="IU728"/>
      <c r="IV728"/>
      <c r="IW728"/>
      <c r="IX728"/>
      <c r="IY728"/>
      <c r="IZ728"/>
      <c r="JA728"/>
      <c r="JB728"/>
      <c r="JC728"/>
      <c r="JD728"/>
      <c r="JE728"/>
      <c r="JF728"/>
      <c r="JG728"/>
      <c r="JH728"/>
      <c r="JI728"/>
      <c r="JJ728"/>
      <c r="JK728"/>
      <c r="JL728"/>
      <c r="JM728"/>
      <c r="JN728"/>
      <c r="JO728"/>
      <c r="JP728"/>
      <c r="JQ728"/>
      <c r="JR728"/>
      <c r="JS728"/>
      <c r="JT728"/>
      <c r="JU728"/>
      <c r="JV728"/>
      <c r="JW728"/>
      <c r="JX728"/>
      <c r="JY728"/>
      <c r="JZ728"/>
      <c r="KA728"/>
      <c r="KB728"/>
      <c r="KC728"/>
      <c r="KD728"/>
      <c r="KE728"/>
      <c r="KF728"/>
      <c r="KG728"/>
      <c r="KH728"/>
      <c r="KI728"/>
      <c r="KJ728"/>
      <c r="KK728"/>
      <c r="KL728"/>
      <c r="KM728"/>
      <c r="KN728"/>
      <c r="KO728"/>
      <c r="KP728"/>
      <c r="KQ728"/>
      <c r="KR728"/>
      <c r="KS728"/>
      <c r="KT728"/>
      <c r="KU728"/>
      <c r="KV728"/>
      <c r="KW728"/>
      <c r="KX728"/>
      <c r="KY728"/>
      <c r="KZ728"/>
      <c r="LA728"/>
      <c r="LB728"/>
      <c r="LC728"/>
      <c r="LD728"/>
      <c r="LE728"/>
      <c r="LF728"/>
      <c r="LG728"/>
      <c r="LH728"/>
      <c r="LI728"/>
      <c r="LJ728"/>
      <c r="LK728"/>
      <c r="LL728"/>
      <c r="LM728"/>
      <c r="LN728"/>
      <c r="LO728"/>
      <c r="LP728"/>
      <c r="LQ728"/>
      <c r="LR728"/>
      <c r="LS728"/>
      <c r="LT728"/>
      <c r="LU728"/>
      <c r="LV728"/>
      <c r="LW728"/>
      <c r="LX728"/>
      <c r="LY728"/>
      <c r="LZ728"/>
      <c r="MA728"/>
      <c r="MB728"/>
      <c r="MC728"/>
      <c r="MD728"/>
      <c r="ME728"/>
      <c r="MF728"/>
      <c r="MG728"/>
      <c r="MH728"/>
      <c r="MI728"/>
      <c r="MJ728"/>
      <c r="MK728"/>
      <c r="ML728"/>
      <c r="MM728"/>
      <c r="MN728"/>
      <c r="MO728"/>
      <c r="MP728"/>
      <c r="MQ728"/>
      <c r="MR728"/>
      <c r="MS728"/>
      <c r="MT728"/>
      <c r="MU728"/>
      <c r="MV728"/>
      <c r="MW728"/>
      <c r="MX728"/>
      <c r="MY728"/>
      <c r="MZ728"/>
      <c r="NA728"/>
      <c r="NB728"/>
      <c r="NC728"/>
      <c r="ND728"/>
      <c r="NE728"/>
      <c r="NF728"/>
      <c r="NG728"/>
      <c r="NH728"/>
      <c r="NI728"/>
      <c r="NJ728"/>
      <c r="NK728"/>
      <c r="NL728"/>
      <c r="NM728"/>
      <c r="NN728"/>
      <c r="NO728"/>
      <c r="NP728"/>
      <c r="NQ728"/>
      <c r="NR728"/>
      <c r="NS728"/>
      <c r="NT728"/>
      <c r="NU728"/>
      <c r="NV728"/>
      <c r="NW728"/>
      <c r="NX728"/>
      <c r="NY728"/>
      <c r="NZ728"/>
      <c r="OA728"/>
      <c r="OB728"/>
      <c r="OC728"/>
      <c r="OD728"/>
      <c r="OE728"/>
      <c r="OF728"/>
      <c r="OG728"/>
      <c r="OH728"/>
      <c r="OI728"/>
      <c r="OJ728"/>
      <c r="OK728"/>
      <c r="OL728"/>
      <c r="OM728"/>
      <c r="ON728"/>
      <c r="OO728"/>
      <c r="OP728"/>
      <c r="OQ728"/>
      <c r="OR728"/>
      <c r="OS728"/>
      <c r="OT728"/>
      <c r="OU728"/>
      <c r="OV728"/>
      <c r="OW728"/>
      <c r="OX728"/>
      <c r="OY728"/>
      <c r="OZ728"/>
      <c r="PA728"/>
      <c r="PB728"/>
      <c r="PC728"/>
      <c r="PD728"/>
      <c r="PE728"/>
      <c r="PF728"/>
      <c r="PG728"/>
      <c r="PH728"/>
      <c r="PI728"/>
      <c r="PJ728"/>
      <c r="PK728"/>
      <c r="PL728"/>
      <c r="PM728"/>
      <c r="PN728"/>
      <c r="PO728"/>
      <c r="PP728"/>
      <c r="PQ728"/>
      <c r="PR728"/>
      <c r="PS728"/>
      <c r="PT728"/>
      <c r="PU728"/>
      <c r="PV728"/>
      <c r="PW728"/>
      <c r="PX728"/>
      <c r="PY728"/>
      <c r="PZ728"/>
      <c r="QA728"/>
      <c r="QB728"/>
      <c r="QC728"/>
      <c r="QD728"/>
      <c r="QE728"/>
      <c r="QF728"/>
      <c r="QG728"/>
      <c r="QH728"/>
      <c r="QI728"/>
      <c r="QJ728"/>
      <c r="QK728"/>
      <c r="QL728"/>
      <c r="QM728"/>
      <c r="QN728"/>
      <c r="QO728"/>
      <c r="QP728"/>
      <c r="QQ728"/>
      <c r="QR728"/>
      <c r="QS728"/>
      <c r="QT728"/>
      <c r="QU728"/>
      <c r="QV728"/>
      <c r="QW728"/>
      <c r="QX728"/>
      <c r="QY728"/>
      <c r="QZ728"/>
      <c r="RA728"/>
      <c r="RB728"/>
      <c r="RC728"/>
      <c r="RD728"/>
      <c r="RE728"/>
      <c r="RF728"/>
      <c r="RG728"/>
      <c r="RH728"/>
      <c r="RI728"/>
      <c r="RJ728"/>
      <c r="RK728"/>
      <c r="RL728"/>
      <c r="RM728"/>
      <c r="RN728"/>
      <c r="RO728"/>
      <c r="RP728"/>
      <c r="RQ728"/>
      <c r="RR728"/>
      <c r="RS728"/>
      <c r="RT728"/>
      <c r="RU728"/>
      <c r="RV728"/>
      <c r="RW728"/>
      <c r="RX728"/>
      <c r="RY728"/>
      <c r="RZ728"/>
      <c r="SA728"/>
      <c r="SB728"/>
      <c r="SC728"/>
      <c r="SD728"/>
      <c r="SE728"/>
      <c r="SF728"/>
      <c r="SG728"/>
      <c r="SH728"/>
      <c r="SI728"/>
      <c r="SJ728"/>
      <c r="SK728"/>
      <c r="SL728"/>
      <c r="SM728"/>
      <c r="SN728"/>
      <c r="SO728"/>
      <c r="SP728"/>
      <c r="SQ728"/>
      <c r="SR728"/>
      <c r="SS728"/>
      <c r="ST728"/>
      <c r="SU728"/>
      <c r="SV728"/>
      <c r="SW728"/>
      <c r="SX728"/>
      <c r="SY728"/>
      <c r="SZ728"/>
      <c r="TA728"/>
      <c r="TB728"/>
      <c r="TC728"/>
      <c r="TD728"/>
      <c r="TE728"/>
      <c r="TF728"/>
      <c r="TG728"/>
      <c r="TH728"/>
      <c r="TI728"/>
      <c r="TJ728"/>
      <c r="TK728"/>
      <c r="TL728"/>
      <c r="TM728"/>
      <c r="TN728"/>
      <c r="TO728"/>
      <c r="TP728"/>
      <c r="TQ728"/>
      <c r="TR728"/>
      <c r="TS728"/>
      <c r="TT728"/>
      <c r="TU728"/>
      <c r="TV728"/>
      <c r="TW728"/>
      <c r="TX728"/>
      <c r="TY728"/>
      <c r="TZ728"/>
      <c r="UA728"/>
      <c r="UB728"/>
      <c r="UC728"/>
      <c r="UD728"/>
      <c r="UE728"/>
      <c r="UF728"/>
      <c r="UG728"/>
      <c r="UH728"/>
      <c r="UI728"/>
      <c r="UJ728"/>
      <c r="UK728"/>
      <c r="UL728"/>
      <c r="UM728"/>
      <c r="UN728"/>
      <c r="UO728"/>
      <c r="UP728"/>
      <c r="UQ728"/>
      <c r="UR728"/>
      <c r="US728"/>
      <c r="UT728"/>
      <c r="UU728"/>
      <c r="UV728"/>
      <c r="UW728"/>
      <c r="UX728"/>
      <c r="UY728"/>
      <c r="UZ728"/>
      <c r="VA728"/>
      <c r="VB728"/>
      <c r="VC728"/>
      <c r="VD728"/>
      <c r="VE728"/>
      <c r="VF728"/>
      <c r="VG728"/>
      <c r="VH728"/>
      <c r="VI728"/>
      <c r="VJ728"/>
      <c r="VK728"/>
      <c r="VL728"/>
      <c r="VM728"/>
      <c r="VN728"/>
      <c r="VO728"/>
      <c r="VP728"/>
      <c r="VQ728"/>
      <c r="VR728"/>
      <c r="VS728"/>
      <c r="VT728"/>
      <c r="VU728"/>
      <c r="VV728"/>
      <c r="VW728"/>
      <c r="VX728"/>
      <c r="VY728"/>
      <c r="VZ728"/>
      <c r="WA728"/>
      <c r="WB728"/>
      <c r="WC728"/>
      <c r="WD728"/>
      <c r="WE728"/>
      <c r="WF728"/>
      <c r="WG728"/>
      <c r="WH728"/>
      <c r="WI728"/>
      <c r="WJ728"/>
      <c r="WK728"/>
      <c r="WL728"/>
      <c r="WM728"/>
      <c r="WN728"/>
      <c r="WO728"/>
      <c r="WP728"/>
      <c r="WQ728"/>
      <c r="WR728"/>
      <c r="WS728"/>
      <c r="WT728"/>
      <c r="WU728"/>
      <c r="WV728"/>
      <c r="WW728"/>
      <c r="WX728"/>
      <c r="WY728"/>
      <c r="WZ728"/>
      <c r="XA728"/>
      <c r="XB728"/>
      <c r="XC728"/>
      <c r="XD728"/>
      <c r="XE728"/>
      <c r="XF728"/>
      <c r="XG728"/>
      <c r="XH728"/>
      <c r="XI728"/>
      <c r="XJ728"/>
      <c r="XK728"/>
      <c r="XL728"/>
      <c r="XM728"/>
      <c r="XN728"/>
      <c r="XO728"/>
      <c r="XP728"/>
      <c r="XQ728"/>
      <c r="XR728"/>
      <c r="XS728"/>
      <c r="XT728"/>
      <c r="XU728"/>
      <c r="XV728"/>
      <c r="XW728"/>
      <c r="XX728"/>
      <c r="XY728"/>
      <c r="XZ728"/>
      <c r="YA728"/>
      <c r="YB728"/>
      <c r="YC728"/>
      <c r="YD728"/>
      <c r="YE728"/>
      <c r="YF728"/>
      <c r="YG728"/>
      <c r="YH728"/>
      <c r="YI728"/>
      <c r="YJ728"/>
      <c r="YK728"/>
      <c r="YL728"/>
      <c r="YM728"/>
      <c r="YN728"/>
      <c r="YO728"/>
      <c r="YP728"/>
      <c r="YQ728"/>
      <c r="YR728"/>
      <c r="YS728"/>
      <c r="YT728"/>
      <c r="YU728"/>
      <c r="YV728"/>
      <c r="YW728"/>
      <c r="YX728"/>
      <c r="YY728"/>
      <c r="YZ728"/>
      <c r="ZA728"/>
      <c r="ZB728"/>
      <c r="ZC728"/>
      <c r="ZD728"/>
      <c r="ZE728"/>
      <c r="ZF728"/>
      <c r="ZG728"/>
      <c r="ZH728"/>
      <c r="ZI728"/>
      <c r="ZJ728"/>
      <c r="ZK728"/>
      <c r="ZL728"/>
      <c r="ZM728"/>
      <c r="ZN728"/>
      <c r="ZO728"/>
      <c r="ZP728"/>
      <c r="ZQ728"/>
      <c r="ZR728"/>
      <c r="ZS728"/>
      <c r="ZT728"/>
      <c r="ZU728"/>
      <c r="ZV728"/>
      <c r="ZW728"/>
      <c r="ZX728"/>
      <c r="ZY728"/>
      <c r="ZZ728"/>
      <c r="AAA728"/>
      <c r="AAB728"/>
      <c r="AAC728"/>
      <c r="AAD728"/>
      <c r="AAE728"/>
      <c r="AAF728"/>
      <c r="AAG728"/>
      <c r="AAH728"/>
      <c r="AAI728"/>
      <c r="AAJ728"/>
      <c r="AAK728"/>
      <c r="AAL728"/>
      <c r="AAM728"/>
      <c r="AAN728"/>
      <c r="AAO728"/>
      <c r="AAP728"/>
      <c r="AAQ728"/>
      <c r="AAR728"/>
      <c r="AAS728"/>
      <c r="AAT728"/>
      <c r="AAU728"/>
      <c r="AAV728"/>
      <c r="AAW728"/>
      <c r="AAX728"/>
      <c r="AAY728"/>
      <c r="AAZ728"/>
      <c r="ABA728"/>
      <c r="ABB728"/>
      <c r="ABC728"/>
      <c r="ABD728"/>
      <c r="ABE728"/>
      <c r="ABF728"/>
      <c r="ABG728"/>
      <c r="ABH728"/>
      <c r="ABI728"/>
      <c r="ABJ728"/>
      <c r="ABK728"/>
      <c r="ABL728"/>
      <c r="ABM728"/>
      <c r="ABN728"/>
      <c r="ABO728"/>
      <c r="ABP728"/>
      <c r="ABQ728"/>
      <c r="ABR728"/>
      <c r="ABS728"/>
      <c r="ABT728"/>
      <c r="ABU728"/>
      <c r="ABV728"/>
      <c r="ABW728"/>
      <c r="ABX728"/>
      <c r="ABY728"/>
      <c r="ABZ728"/>
      <c r="ACA728"/>
      <c r="ACB728"/>
      <c r="ACC728"/>
      <c r="ACD728"/>
      <c r="ACE728"/>
      <c r="ACF728"/>
      <c r="ACG728"/>
      <c r="ACH728"/>
      <c r="ACI728"/>
      <c r="ACJ728"/>
      <c r="ACK728"/>
      <c r="ACL728"/>
      <c r="ACM728"/>
      <c r="ACN728"/>
      <c r="ACO728"/>
      <c r="ACP728"/>
      <c r="ACQ728"/>
      <c r="ACR728"/>
      <c r="ACS728"/>
      <c r="ACT728"/>
      <c r="ACU728"/>
      <c r="ACV728"/>
      <c r="ACW728"/>
      <c r="ACX728"/>
      <c r="ACY728"/>
      <c r="ACZ728"/>
      <c r="ADA728"/>
      <c r="ADB728"/>
      <c r="ADC728"/>
      <c r="ADD728"/>
      <c r="ADE728"/>
      <c r="ADF728"/>
      <c r="ADG728"/>
      <c r="ADH728"/>
      <c r="ADI728"/>
      <c r="ADJ728"/>
      <c r="ADK728"/>
      <c r="ADL728"/>
      <c r="ADM728"/>
      <c r="ADN728"/>
      <c r="ADO728"/>
      <c r="ADP728"/>
      <c r="ADQ728"/>
      <c r="ADR728"/>
      <c r="ADS728"/>
      <c r="ADT728"/>
      <c r="ADU728"/>
      <c r="ADV728"/>
      <c r="ADW728"/>
      <c r="ADX728"/>
      <c r="ADY728"/>
      <c r="ADZ728"/>
      <c r="AEA728"/>
      <c r="AEB728"/>
      <c r="AEC728"/>
      <c r="AED728"/>
      <c r="AEE728"/>
      <c r="AEF728"/>
      <c r="AEG728"/>
      <c r="AEH728"/>
      <c r="AEI728"/>
      <c r="AEJ728"/>
      <c r="AEK728"/>
      <c r="AEL728"/>
      <c r="AEM728"/>
      <c r="AEN728"/>
      <c r="AEO728"/>
      <c r="AEP728"/>
      <c r="AEQ728"/>
      <c r="AER728"/>
      <c r="AES728"/>
      <c r="AET728"/>
      <c r="AEU728"/>
      <c r="AEV728"/>
      <c r="AEW728"/>
      <c r="AEX728"/>
      <c r="AEY728"/>
      <c r="AEZ728"/>
      <c r="AFA728"/>
      <c r="AFB728"/>
      <c r="AFC728"/>
      <c r="AFD728"/>
      <c r="AFE728"/>
      <c r="AFF728"/>
      <c r="AFG728"/>
      <c r="AFH728"/>
      <c r="AFI728"/>
      <c r="AFJ728"/>
      <c r="AFK728"/>
      <c r="AFL728"/>
      <c r="AFM728"/>
      <c r="AFN728"/>
      <c r="AFO728"/>
      <c r="AFP728"/>
      <c r="AFQ728"/>
      <c r="AFR728"/>
      <c r="AFS728"/>
      <c r="AFT728"/>
      <c r="AFU728"/>
      <c r="AFV728"/>
      <c r="AFW728"/>
      <c r="AFX728"/>
      <c r="AFY728"/>
      <c r="AFZ728"/>
      <c r="AGA728"/>
      <c r="AGB728"/>
      <c r="AGC728"/>
      <c r="AGD728"/>
      <c r="AGE728"/>
      <c r="AGF728"/>
      <c r="AGG728"/>
      <c r="AGH728"/>
      <c r="AGI728"/>
      <c r="AGJ728"/>
      <c r="AGK728"/>
      <c r="AGL728"/>
      <c r="AGM728"/>
      <c r="AGN728"/>
      <c r="AGO728"/>
      <c r="AGP728"/>
      <c r="AGQ728"/>
      <c r="AGR728"/>
      <c r="AGS728"/>
      <c r="AGT728"/>
      <c r="AGU728"/>
      <c r="AGV728"/>
      <c r="AGW728"/>
      <c r="AGX728"/>
      <c r="AGY728"/>
      <c r="AGZ728"/>
      <c r="AHA728"/>
      <c r="AHB728"/>
      <c r="AHC728"/>
      <c r="AHD728"/>
      <c r="AHE728"/>
      <c r="AHF728"/>
      <c r="AHG728"/>
      <c r="AHH728"/>
      <c r="AHI728"/>
      <c r="AHJ728"/>
      <c r="AHK728"/>
      <c r="AHL728"/>
      <c r="AHM728"/>
      <c r="AHN728"/>
      <c r="AHO728"/>
      <c r="AHP728"/>
      <c r="AHQ728"/>
      <c r="AHR728"/>
      <c r="AHS728"/>
      <c r="AHT728"/>
      <c r="AHU728"/>
      <c r="AHV728"/>
      <c r="AHW728"/>
      <c r="AHX728"/>
      <c r="AHY728"/>
      <c r="AHZ728"/>
      <c r="AIA728"/>
      <c r="AIB728"/>
      <c r="AIC728"/>
      <c r="AID728"/>
      <c r="AIE728"/>
      <c r="AIF728"/>
      <c r="AIG728"/>
      <c r="AIH728"/>
      <c r="AII728"/>
      <c r="AIJ728"/>
      <c r="AIK728"/>
      <c r="AIL728"/>
      <c r="AIM728"/>
      <c r="AIN728"/>
      <c r="AIO728"/>
      <c r="AIP728"/>
      <c r="AIQ728"/>
      <c r="AIR728"/>
      <c r="AIS728"/>
      <c r="AIT728"/>
      <c r="AIU728"/>
      <c r="AIV728"/>
      <c r="AIW728"/>
      <c r="AIX728"/>
      <c r="AIY728"/>
      <c r="AIZ728"/>
      <c r="AJA728"/>
      <c r="AJB728"/>
      <c r="AJC728"/>
      <c r="AJD728"/>
      <c r="AJE728"/>
      <c r="AJF728"/>
      <c r="AJG728"/>
      <c r="AJH728"/>
      <c r="AJI728"/>
      <c r="AJJ728"/>
      <c r="AJK728"/>
      <c r="AJL728"/>
      <c r="AJM728"/>
      <c r="AJN728"/>
      <c r="AJO728"/>
      <c r="AJP728"/>
      <c r="AJQ728"/>
      <c r="AJR728"/>
      <c r="AJS728"/>
      <c r="AJT728"/>
      <c r="AJU728"/>
      <c r="AJV728"/>
      <c r="AJW728"/>
      <c r="AJX728"/>
      <c r="AJY728"/>
      <c r="AJZ728"/>
      <c r="AKA728"/>
      <c r="AKB728"/>
      <c r="AKC728"/>
      <c r="AKD728"/>
      <c r="AKE728"/>
      <c r="AKF728"/>
      <c r="AKG728"/>
      <c r="AKH728"/>
      <c r="AKI728"/>
      <c r="AKJ728"/>
      <c r="AKK728"/>
      <c r="AKL728"/>
      <c r="AKM728"/>
      <c r="AKN728"/>
      <c r="AKO728"/>
      <c r="AKP728"/>
      <c r="AKQ728"/>
      <c r="AKR728"/>
      <c r="AKS728"/>
      <c r="AKT728"/>
      <c r="AKU728"/>
      <c r="AKV728"/>
      <c r="AKW728"/>
      <c r="AKX728"/>
      <c r="AKY728"/>
      <c r="AKZ728"/>
      <c r="ALA728"/>
      <c r="ALB728"/>
      <c r="ALC728"/>
      <c r="ALD728"/>
      <c r="ALE728"/>
      <c r="ALF728"/>
      <c r="ALG728"/>
      <c r="ALH728"/>
      <c r="ALI728"/>
      <c r="ALJ728"/>
      <c r="ALK728"/>
      <c r="ALL728"/>
      <c r="ALM728"/>
      <c r="ALN728"/>
      <c r="ALO728"/>
      <c r="ALP728"/>
      <c r="ALQ728"/>
      <c r="ALR728"/>
      <c r="ALS728"/>
      <c r="ALT728"/>
      <c r="ALU728"/>
      <c r="ALV728"/>
      <c r="ALW728"/>
      <c r="ALX728"/>
      <c r="ALY728"/>
      <c r="ALZ728"/>
      <c r="AMA728"/>
      <c r="AMB728"/>
      <c r="AMC728"/>
      <c r="AMD728"/>
      <c r="AME728"/>
      <c r="AMF728"/>
      <c r="AMG728"/>
      <c r="AMH728"/>
      <c r="AMI728"/>
      <c r="AMJ728"/>
    </row>
    <row r="729" spans="1:1024" ht="30" customHeight="1" outlineLevel="1" x14ac:dyDescent="0.25">
      <c r="A729" s="261" t="s">
        <v>602</v>
      </c>
      <c r="B729" s="240" t="s">
        <v>193</v>
      </c>
      <c r="C729" s="57" t="str">
        <f>CONCATENATE(VLOOKUP(A729,ABC_SERVIÇOS!A:I,5,0)," - ",VLOOKUP(A729,ABC_SERVIÇOS!A:I,6,0))</f>
        <v>34721 - SINAPI – 10/17</v>
      </c>
      <c r="D729" s="111" t="str">
        <f>VLOOKUP(A729,ABC_SERVIÇOS,2,0)</f>
        <v>PLACA DE SINALIZACAO EM CHAPA DE ALUMINIO COM PINTURA REFLETIVA, E = 2 MM</v>
      </c>
      <c r="E729" s="409"/>
      <c r="F729" s="409"/>
      <c r="G729" s="409"/>
      <c r="H729" s="57"/>
      <c r="I729" s="57" t="str">
        <f>VLOOKUP(A729,ABC_SERVIÇOS,3,0)</f>
        <v>M2</v>
      </c>
      <c r="J729" s="112">
        <f>J731</f>
        <v>1.62</v>
      </c>
      <c r="K729" s="112"/>
      <c r="L729" s="113">
        <f>VLOOKUP(A729,ABC_SERVIÇOS,7,0)</f>
        <v>648</v>
      </c>
      <c r="M729" s="114">
        <f>ROUND(L729*J729,2)</f>
        <v>1049.76</v>
      </c>
      <c r="N729" s="46" t="str">
        <f>A729</f>
        <v>COMP_126</v>
      </c>
      <c r="O729" s="80"/>
      <c r="P729" s="208">
        <f t="shared" si="17"/>
        <v>-1049.76</v>
      </c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  <c r="IW729"/>
      <c r="IX729"/>
      <c r="IY729"/>
      <c r="IZ729"/>
      <c r="JA729"/>
      <c r="JB729"/>
      <c r="JC729"/>
      <c r="JD729"/>
      <c r="JE729"/>
      <c r="JF729"/>
      <c r="JG729"/>
      <c r="JH729"/>
      <c r="JI729"/>
      <c r="JJ729"/>
      <c r="JK729"/>
      <c r="JL729"/>
      <c r="JM729"/>
      <c r="JN729"/>
      <c r="JO729"/>
      <c r="JP729"/>
      <c r="JQ729"/>
      <c r="JR729"/>
      <c r="JS729"/>
      <c r="JT729"/>
      <c r="JU729"/>
      <c r="JV729"/>
      <c r="JW729"/>
      <c r="JX729"/>
      <c r="JY729"/>
      <c r="JZ729"/>
      <c r="KA729"/>
      <c r="KB729"/>
      <c r="KC729"/>
      <c r="KD729"/>
      <c r="KE729"/>
      <c r="KF729"/>
      <c r="KG729"/>
      <c r="KH729"/>
      <c r="KI729"/>
      <c r="KJ729"/>
      <c r="KK729"/>
      <c r="KL729"/>
      <c r="KM729"/>
      <c r="KN729"/>
      <c r="KO729"/>
      <c r="KP729"/>
      <c r="KQ729"/>
      <c r="KR729"/>
      <c r="KS729"/>
      <c r="KT729"/>
      <c r="KU729"/>
      <c r="KV729"/>
      <c r="KW729"/>
      <c r="KX729"/>
      <c r="KY729"/>
      <c r="KZ729"/>
      <c r="LA729"/>
      <c r="LB729"/>
      <c r="LC729"/>
      <c r="LD729"/>
      <c r="LE729"/>
      <c r="LF729"/>
      <c r="LG729"/>
      <c r="LH729"/>
      <c r="LI729"/>
      <c r="LJ729"/>
      <c r="LK729"/>
      <c r="LL729"/>
      <c r="LM729"/>
      <c r="LN729"/>
      <c r="LO729"/>
      <c r="LP729"/>
      <c r="LQ729"/>
      <c r="LR729"/>
      <c r="LS729"/>
      <c r="LT729"/>
      <c r="LU729"/>
      <c r="LV729"/>
      <c r="LW729"/>
      <c r="LX729"/>
      <c r="LY729"/>
      <c r="LZ729"/>
      <c r="MA729"/>
      <c r="MB729"/>
      <c r="MC729"/>
      <c r="MD729"/>
      <c r="ME729"/>
      <c r="MF729"/>
      <c r="MG729"/>
      <c r="MH729"/>
      <c r="MI729"/>
      <c r="MJ729"/>
      <c r="MK729"/>
      <c r="ML729"/>
      <c r="MM729"/>
      <c r="MN729"/>
      <c r="MO729"/>
      <c r="MP729"/>
      <c r="MQ729"/>
      <c r="MR729"/>
      <c r="MS729"/>
      <c r="MT729"/>
      <c r="MU729"/>
      <c r="MV729"/>
      <c r="MW729"/>
      <c r="MX729"/>
      <c r="MY729"/>
      <c r="MZ729"/>
      <c r="NA729"/>
      <c r="NB729"/>
      <c r="NC729"/>
      <c r="ND729"/>
      <c r="NE729"/>
      <c r="NF729"/>
      <c r="NG729"/>
      <c r="NH729"/>
      <c r="NI729"/>
      <c r="NJ729"/>
      <c r="NK729"/>
      <c r="NL729"/>
      <c r="NM729"/>
      <c r="NN729"/>
      <c r="NO729"/>
      <c r="NP729"/>
      <c r="NQ729"/>
      <c r="NR729"/>
      <c r="NS729"/>
      <c r="NT729"/>
      <c r="NU729"/>
      <c r="NV729"/>
      <c r="NW729"/>
      <c r="NX729"/>
      <c r="NY729"/>
      <c r="NZ729"/>
      <c r="OA729"/>
      <c r="OB729"/>
      <c r="OC729"/>
      <c r="OD729"/>
      <c r="OE729"/>
      <c r="OF729"/>
      <c r="OG729"/>
      <c r="OH729"/>
      <c r="OI729"/>
      <c r="OJ729"/>
      <c r="OK729"/>
      <c r="OL729"/>
      <c r="OM729"/>
      <c r="ON729"/>
      <c r="OO729"/>
      <c r="OP729"/>
      <c r="OQ729"/>
      <c r="OR729"/>
      <c r="OS729"/>
      <c r="OT729"/>
      <c r="OU729"/>
      <c r="OV729"/>
      <c r="OW729"/>
      <c r="OX729"/>
      <c r="OY729"/>
      <c r="OZ729"/>
      <c r="PA729"/>
      <c r="PB729"/>
      <c r="PC729"/>
      <c r="PD729"/>
      <c r="PE729"/>
      <c r="PF729"/>
      <c r="PG729"/>
      <c r="PH729"/>
      <c r="PI729"/>
      <c r="PJ729"/>
      <c r="PK729"/>
      <c r="PL729"/>
      <c r="PM729"/>
      <c r="PN729"/>
      <c r="PO729"/>
      <c r="PP729"/>
      <c r="PQ729"/>
      <c r="PR729"/>
      <c r="PS729"/>
      <c r="PT729"/>
      <c r="PU729"/>
      <c r="PV729"/>
      <c r="PW729"/>
      <c r="PX729"/>
      <c r="PY729"/>
      <c r="PZ729"/>
      <c r="QA729"/>
      <c r="QB729"/>
      <c r="QC729"/>
      <c r="QD729"/>
      <c r="QE729"/>
      <c r="QF729"/>
      <c r="QG729"/>
      <c r="QH729"/>
      <c r="QI729"/>
      <c r="QJ729"/>
      <c r="QK729"/>
      <c r="QL729"/>
      <c r="QM729"/>
      <c r="QN729"/>
      <c r="QO729"/>
      <c r="QP729"/>
      <c r="QQ729"/>
      <c r="QR729"/>
      <c r="QS729"/>
      <c r="QT729"/>
      <c r="QU729"/>
      <c r="QV729"/>
      <c r="QW729"/>
      <c r="QX729"/>
      <c r="QY729"/>
      <c r="QZ729"/>
      <c r="RA729"/>
      <c r="RB729"/>
      <c r="RC729"/>
      <c r="RD729"/>
      <c r="RE729"/>
      <c r="RF729"/>
      <c r="RG729"/>
      <c r="RH729"/>
      <c r="RI729"/>
      <c r="RJ729"/>
      <c r="RK729"/>
      <c r="RL729"/>
      <c r="RM729"/>
      <c r="RN729"/>
      <c r="RO729"/>
      <c r="RP729"/>
      <c r="RQ729"/>
      <c r="RR729"/>
      <c r="RS729"/>
      <c r="RT729"/>
      <c r="RU729"/>
      <c r="RV729"/>
      <c r="RW729"/>
      <c r="RX729"/>
      <c r="RY729"/>
      <c r="RZ729"/>
      <c r="SA729"/>
      <c r="SB729"/>
      <c r="SC729"/>
      <c r="SD729"/>
      <c r="SE729"/>
      <c r="SF729"/>
      <c r="SG729"/>
      <c r="SH729"/>
      <c r="SI729"/>
      <c r="SJ729"/>
      <c r="SK729"/>
      <c r="SL729"/>
      <c r="SM729"/>
      <c r="SN729"/>
      <c r="SO729"/>
      <c r="SP729"/>
      <c r="SQ729"/>
      <c r="SR729"/>
      <c r="SS729"/>
      <c r="ST729"/>
      <c r="SU729"/>
      <c r="SV729"/>
      <c r="SW729"/>
      <c r="SX729"/>
      <c r="SY729"/>
      <c r="SZ729"/>
      <c r="TA729"/>
      <c r="TB729"/>
      <c r="TC729"/>
      <c r="TD729"/>
      <c r="TE729"/>
      <c r="TF729"/>
      <c r="TG729"/>
      <c r="TH729"/>
      <c r="TI729"/>
      <c r="TJ729"/>
      <c r="TK729"/>
      <c r="TL729"/>
      <c r="TM729"/>
      <c r="TN729"/>
      <c r="TO729"/>
      <c r="TP729"/>
      <c r="TQ729"/>
      <c r="TR729"/>
      <c r="TS729"/>
      <c r="TT729"/>
      <c r="TU729"/>
      <c r="TV729"/>
      <c r="TW729"/>
      <c r="TX729"/>
      <c r="TY729"/>
      <c r="TZ729"/>
      <c r="UA729"/>
      <c r="UB729"/>
      <c r="UC729"/>
      <c r="UD729"/>
      <c r="UE729"/>
      <c r="UF729"/>
      <c r="UG729"/>
      <c r="UH729"/>
      <c r="UI729"/>
      <c r="UJ729"/>
      <c r="UK729"/>
      <c r="UL729"/>
      <c r="UM729"/>
      <c r="UN729"/>
      <c r="UO729"/>
      <c r="UP729"/>
      <c r="UQ729"/>
      <c r="UR729"/>
      <c r="US729"/>
      <c r="UT729"/>
      <c r="UU729"/>
      <c r="UV729"/>
      <c r="UW729"/>
      <c r="UX729"/>
      <c r="UY729"/>
      <c r="UZ729"/>
      <c r="VA729"/>
      <c r="VB729"/>
      <c r="VC729"/>
      <c r="VD729"/>
      <c r="VE729"/>
      <c r="VF729"/>
      <c r="VG729"/>
      <c r="VH729"/>
      <c r="VI729"/>
      <c r="VJ729"/>
      <c r="VK729"/>
      <c r="VL729"/>
      <c r="VM729"/>
      <c r="VN729"/>
      <c r="VO729"/>
      <c r="VP729"/>
      <c r="VQ729"/>
      <c r="VR729"/>
      <c r="VS729"/>
      <c r="VT729"/>
      <c r="VU729"/>
      <c r="VV729"/>
      <c r="VW729"/>
      <c r="VX729"/>
      <c r="VY729"/>
      <c r="VZ729"/>
      <c r="WA729"/>
      <c r="WB729"/>
      <c r="WC729"/>
      <c r="WD729"/>
      <c r="WE729"/>
      <c r="WF729"/>
      <c r="WG729"/>
      <c r="WH729"/>
      <c r="WI729"/>
      <c r="WJ729"/>
      <c r="WK729"/>
      <c r="WL729"/>
      <c r="WM729"/>
      <c r="WN729"/>
      <c r="WO729"/>
      <c r="WP729"/>
      <c r="WQ729"/>
      <c r="WR729"/>
      <c r="WS729"/>
      <c r="WT729"/>
      <c r="WU729"/>
      <c r="WV729"/>
      <c r="WW729"/>
      <c r="WX729"/>
      <c r="WY729"/>
      <c r="WZ729"/>
      <c r="XA729"/>
      <c r="XB729"/>
      <c r="XC729"/>
      <c r="XD729"/>
      <c r="XE729"/>
      <c r="XF729"/>
      <c r="XG729"/>
      <c r="XH729"/>
      <c r="XI729"/>
      <c r="XJ729"/>
      <c r="XK729"/>
      <c r="XL729"/>
      <c r="XM729"/>
      <c r="XN729"/>
      <c r="XO729"/>
      <c r="XP729"/>
      <c r="XQ729"/>
      <c r="XR729"/>
      <c r="XS729"/>
      <c r="XT729"/>
      <c r="XU729"/>
      <c r="XV729"/>
      <c r="XW729"/>
      <c r="XX729"/>
      <c r="XY729"/>
      <c r="XZ729"/>
      <c r="YA729"/>
      <c r="YB729"/>
      <c r="YC729"/>
      <c r="YD729"/>
      <c r="YE729"/>
      <c r="YF729"/>
      <c r="YG729"/>
      <c r="YH729"/>
      <c r="YI729"/>
      <c r="YJ729"/>
      <c r="YK729"/>
      <c r="YL729"/>
      <c r="YM729"/>
      <c r="YN729"/>
      <c r="YO729"/>
      <c r="YP729"/>
      <c r="YQ729"/>
      <c r="YR729"/>
      <c r="YS729"/>
      <c r="YT729"/>
      <c r="YU729"/>
      <c r="YV729"/>
      <c r="YW729"/>
      <c r="YX729"/>
      <c r="YY729"/>
      <c r="YZ729"/>
      <c r="ZA729"/>
      <c r="ZB729"/>
      <c r="ZC729"/>
      <c r="ZD729"/>
      <c r="ZE729"/>
      <c r="ZF729"/>
      <c r="ZG729"/>
      <c r="ZH729"/>
      <c r="ZI729"/>
      <c r="ZJ729"/>
      <c r="ZK729"/>
      <c r="ZL729"/>
      <c r="ZM729"/>
      <c r="ZN729"/>
      <c r="ZO729"/>
      <c r="ZP729"/>
      <c r="ZQ729"/>
      <c r="ZR729"/>
      <c r="ZS729"/>
      <c r="ZT729"/>
      <c r="ZU729"/>
      <c r="ZV729"/>
      <c r="ZW729"/>
      <c r="ZX729"/>
      <c r="ZY729"/>
      <c r="ZZ729"/>
      <c r="AAA729"/>
      <c r="AAB729"/>
      <c r="AAC729"/>
      <c r="AAD729"/>
      <c r="AAE729"/>
      <c r="AAF729"/>
      <c r="AAG729"/>
      <c r="AAH729"/>
      <c r="AAI729"/>
      <c r="AAJ729"/>
      <c r="AAK729"/>
      <c r="AAL729"/>
      <c r="AAM729"/>
      <c r="AAN729"/>
      <c r="AAO729"/>
      <c r="AAP729"/>
      <c r="AAQ729"/>
      <c r="AAR729"/>
      <c r="AAS729"/>
      <c r="AAT729"/>
      <c r="AAU729"/>
      <c r="AAV729"/>
      <c r="AAW729"/>
      <c r="AAX729"/>
      <c r="AAY729"/>
      <c r="AAZ729"/>
      <c r="ABA729"/>
      <c r="ABB729"/>
      <c r="ABC729"/>
      <c r="ABD729"/>
      <c r="ABE729"/>
      <c r="ABF729"/>
      <c r="ABG729"/>
      <c r="ABH729"/>
      <c r="ABI729"/>
      <c r="ABJ729"/>
      <c r="ABK729"/>
      <c r="ABL729"/>
      <c r="ABM729"/>
      <c r="ABN729"/>
      <c r="ABO729"/>
      <c r="ABP729"/>
      <c r="ABQ729"/>
      <c r="ABR729"/>
      <c r="ABS729"/>
      <c r="ABT729"/>
      <c r="ABU729"/>
      <c r="ABV729"/>
      <c r="ABW729"/>
      <c r="ABX729"/>
      <c r="ABY729"/>
      <c r="ABZ729"/>
      <c r="ACA729"/>
      <c r="ACB729"/>
      <c r="ACC729"/>
      <c r="ACD729"/>
      <c r="ACE729"/>
      <c r="ACF729"/>
      <c r="ACG729"/>
      <c r="ACH729"/>
      <c r="ACI729"/>
      <c r="ACJ729"/>
      <c r="ACK729"/>
      <c r="ACL729"/>
      <c r="ACM729"/>
      <c r="ACN729"/>
      <c r="ACO729"/>
      <c r="ACP729"/>
      <c r="ACQ729"/>
      <c r="ACR729"/>
      <c r="ACS729"/>
      <c r="ACT729"/>
      <c r="ACU729"/>
      <c r="ACV729"/>
      <c r="ACW729"/>
      <c r="ACX729"/>
      <c r="ACY729"/>
      <c r="ACZ729"/>
      <c r="ADA729"/>
      <c r="ADB729"/>
      <c r="ADC729"/>
      <c r="ADD729"/>
      <c r="ADE729"/>
      <c r="ADF729"/>
      <c r="ADG729"/>
      <c r="ADH729"/>
      <c r="ADI729"/>
      <c r="ADJ729"/>
      <c r="ADK729"/>
      <c r="ADL729"/>
      <c r="ADM729"/>
      <c r="ADN729"/>
      <c r="ADO729"/>
      <c r="ADP729"/>
      <c r="ADQ729"/>
      <c r="ADR729"/>
      <c r="ADS729"/>
      <c r="ADT729"/>
      <c r="ADU729"/>
      <c r="ADV729"/>
      <c r="ADW729"/>
      <c r="ADX729"/>
      <c r="ADY729"/>
      <c r="ADZ729"/>
      <c r="AEA729"/>
      <c r="AEB729"/>
      <c r="AEC729"/>
      <c r="AED729"/>
      <c r="AEE729"/>
      <c r="AEF729"/>
      <c r="AEG729"/>
      <c r="AEH729"/>
      <c r="AEI729"/>
      <c r="AEJ729"/>
      <c r="AEK729"/>
      <c r="AEL729"/>
      <c r="AEM729"/>
      <c r="AEN729"/>
      <c r="AEO729"/>
      <c r="AEP729"/>
      <c r="AEQ729"/>
      <c r="AER729"/>
      <c r="AES729"/>
      <c r="AET729"/>
      <c r="AEU729"/>
      <c r="AEV729"/>
      <c r="AEW729"/>
      <c r="AEX729"/>
      <c r="AEY729"/>
      <c r="AEZ729"/>
      <c r="AFA729"/>
      <c r="AFB729"/>
      <c r="AFC729"/>
      <c r="AFD729"/>
      <c r="AFE729"/>
      <c r="AFF729"/>
      <c r="AFG729"/>
      <c r="AFH729"/>
      <c r="AFI729"/>
      <c r="AFJ729"/>
      <c r="AFK729"/>
      <c r="AFL729"/>
      <c r="AFM729"/>
      <c r="AFN729"/>
      <c r="AFO729"/>
      <c r="AFP729"/>
      <c r="AFQ729"/>
      <c r="AFR729"/>
      <c r="AFS729"/>
      <c r="AFT729"/>
      <c r="AFU729"/>
      <c r="AFV729"/>
      <c r="AFW729"/>
      <c r="AFX729"/>
      <c r="AFY729"/>
      <c r="AFZ729"/>
      <c r="AGA729"/>
      <c r="AGB729"/>
      <c r="AGC729"/>
      <c r="AGD729"/>
      <c r="AGE729"/>
      <c r="AGF729"/>
      <c r="AGG729"/>
      <c r="AGH729"/>
      <c r="AGI729"/>
      <c r="AGJ729"/>
      <c r="AGK729"/>
      <c r="AGL729"/>
      <c r="AGM729"/>
      <c r="AGN729"/>
      <c r="AGO729"/>
      <c r="AGP729"/>
      <c r="AGQ729"/>
      <c r="AGR729"/>
      <c r="AGS729"/>
      <c r="AGT729"/>
      <c r="AGU729"/>
      <c r="AGV729"/>
      <c r="AGW729"/>
      <c r="AGX729"/>
      <c r="AGY729"/>
      <c r="AGZ729"/>
      <c r="AHA729"/>
      <c r="AHB729"/>
      <c r="AHC729"/>
      <c r="AHD729"/>
      <c r="AHE729"/>
      <c r="AHF729"/>
      <c r="AHG729"/>
      <c r="AHH729"/>
      <c r="AHI729"/>
      <c r="AHJ729"/>
      <c r="AHK729"/>
      <c r="AHL729"/>
      <c r="AHM729"/>
      <c r="AHN729"/>
      <c r="AHO729"/>
      <c r="AHP729"/>
      <c r="AHQ729"/>
      <c r="AHR729"/>
      <c r="AHS729"/>
      <c r="AHT729"/>
      <c r="AHU729"/>
      <c r="AHV729"/>
      <c r="AHW729"/>
      <c r="AHX729"/>
      <c r="AHY729"/>
      <c r="AHZ729"/>
      <c r="AIA729"/>
      <c r="AIB729"/>
      <c r="AIC729"/>
      <c r="AID729"/>
      <c r="AIE729"/>
      <c r="AIF729"/>
      <c r="AIG729"/>
      <c r="AIH729"/>
      <c r="AII729"/>
      <c r="AIJ729"/>
      <c r="AIK729"/>
      <c r="AIL729"/>
      <c r="AIM729"/>
      <c r="AIN729"/>
      <c r="AIO729"/>
      <c r="AIP729"/>
      <c r="AIQ729"/>
      <c r="AIR729"/>
      <c r="AIS729"/>
      <c r="AIT729"/>
      <c r="AIU729"/>
      <c r="AIV729"/>
      <c r="AIW729"/>
      <c r="AIX729"/>
      <c r="AIY729"/>
      <c r="AIZ729"/>
      <c r="AJA729"/>
      <c r="AJB729"/>
      <c r="AJC729"/>
      <c r="AJD729"/>
      <c r="AJE729"/>
      <c r="AJF729"/>
      <c r="AJG729"/>
      <c r="AJH729"/>
      <c r="AJI729"/>
      <c r="AJJ729"/>
      <c r="AJK729"/>
      <c r="AJL729"/>
      <c r="AJM729"/>
      <c r="AJN729"/>
      <c r="AJO729"/>
      <c r="AJP729"/>
      <c r="AJQ729"/>
      <c r="AJR729"/>
      <c r="AJS729"/>
      <c r="AJT729"/>
      <c r="AJU729"/>
      <c r="AJV729"/>
      <c r="AJW729"/>
      <c r="AJX729"/>
      <c r="AJY729"/>
      <c r="AJZ729"/>
      <c r="AKA729"/>
      <c r="AKB729"/>
      <c r="AKC729"/>
      <c r="AKD729"/>
      <c r="AKE729"/>
      <c r="AKF729"/>
      <c r="AKG729"/>
      <c r="AKH729"/>
      <c r="AKI729"/>
      <c r="AKJ729"/>
      <c r="AKK729"/>
      <c r="AKL729"/>
      <c r="AKM729"/>
      <c r="AKN729"/>
      <c r="AKO729"/>
      <c r="AKP729"/>
      <c r="AKQ729"/>
      <c r="AKR729"/>
      <c r="AKS729"/>
      <c r="AKT729"/>
      <c r="AKU729"/>
      <c r="AKV729"/>
      <c r="AKW729"/>
      <c r="AKX729"/>
      <c r="AKY729"/>
      <c r="AKZ729"/>
      <c r="ALA729"/>
      <c r="ALB729"/>
      <c r="ALC729"/>
      <c r="ALD729"/>
      <c r="ALE729"/>
      <c r="ALF729"/>
      <c r="ALG729"/>
      <c r="ALH729"/>
      <c r="ALI729"/>
      <c r="ALJ729"/>
      <c r="ALK729"/>
      <c r="ALL729"/>
      <c r="ALM729"/>
      <c r="ALN729"/>
      <c r="ALO729"/>
      <c r="ALP729"/>
      <c r="ALQ729"/>
      <c r="ALR729"/>
      <c r="ALS729"/>
      <c r="ALT729"/>
      <c r="ALU729"/>
      <c r="ALV729"/>
      <c r="ALW729"/>
      <c r="ALX729"/>
      <c r="ALY729"/>
      <c r="ALZ729"/>
      <c r="AMA729"/>
      <c r="AMB729"/>
      <c r="AMC729"/>
      <c r="AMD729"/>
      <c r="AME729"/>
      <c r="AMF729"/>
      <c r="AMG729"/>
      <c r="AMH729"/>
      <c r="AMI729"/>
      <c r="AMJ729"/>
    </row>
    <row r="730" spans="1:1024" outlineLevel="1" x14ac:dyDescent="0.25">
      <c r="A730"/>
      <c r="B730" s="284"/>
      <c r="C730" s="275"/>
      <c r="D730" s="276"/>
      <c r="E730" s="410" t="s">
        <v>379</v>
      </c>
      <c r="F730" s="276"/>
      <c r="G730" s="276"/>
      <c r="H730" s="214"/>
      <c r="I730" s="275"/>
      <c r="J730" s="277"/>
      <c r="K730" s="277"/>
      <c r="L730" s="278"/>
      <c r="M730" s="279"/>
      <c r="N730"/>
      <c r="O730" s="80"/>
      <c r="P730" s="208">
        <f t="shared" si="17"/>
        <v>0</v>
      </c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  <c r="ID730"/>
      <c r="IE730"/>
      <c r="IF730"/>
      <c r="IG730"/>
      <c r="IH730"/>
      <c r="II730"/>
      <c r="IJ730"/>
      <c r="IK730"/>
      <c r="IL730"/>
      <c r="IM730"/>
      <c r="IN730"/>
      <c r="IO730"/>
      <c r="IP730"/>
      <c r="IQ730"/>
      <c r="IR730"/>
      <c r="IS730"/>
      <c r="IT730"/>
      <c r="IU730"/>
      <c r="IV730"/>
      <c r="IW730"/>
      <c r="IX730"/>
      <c r="IY730"/>
      <c r="IZ730"/>
      <c r="JA730"/>
      <c r="JB730"/>
      <c r="JC730"/>
      <c r="JD730"/>
      <c r="JE730"/>
      <c r="JF730"/>
      <c r="JG730"/>
      <c r="JH730"/>
      <c r="JI730"/>
      <c r="JJ730"/>
      <c r="JK730"/>
      <c r="JL730"/>
      <c r="JM730"/>
      <c r="JN730"/>
      <c r="JO730"/>
      <c r="JP730"/>
      <c r="JQ730"/>
      <c r="JR730"/>
      <c r="JS730"/>
      <c r="JT730"/>
      <c r="JU730"/>
      <c r="JV730"/>
      <c r="JW730"/>
      <c r="JX730"/>
      <c r="JY730"/>
      <c r="JZ730"/>
      <c r="KA730"/>
      <c r="KB730"/>
      <c r="KC730"/>
      <c r="KD730"/>
      <c r="KE730"/>
      <c r="KF730"/>
      <c r="KG730"/>
      <c r="KH730"/>
      <c r="KI730"/>
      <c r="KJ730"/>
      <c r="KK730"/>
      <c r="KL730"/>
      <c r="KM730"/>
      <c r="KN730"/>
      <c r="KO730"/>
      <c r="KP730"/>
      <c r="KQ730"/>
      <c r="KR730"/>
      <c r="KS730"/>
      <c r="KT730"/>
      <c r="KU730"/>
      <c r="KV730"/>
      <c r="KW730"/>
      <c r="KX730"/>
      <c r="KY730"/>
      <c r="KZ730"/>
      <c r="LA730"/>
      <c r="LB730"/>
      <c r="LC730"/>
      <c r="LD730"/>
      <c r="LE730"/>
      <c r="LF730"/>
      <c r="LG730"/>
      <c r="LH730"/>
      <c r="LI730"/>
      <c r="LJ730"/>
      <c r="LK730"/>
      <c r="LL730"/>
      <c r="LM730"/>
      <c r="LN730"/>
      <c r="LO730"/>
      <c r="LP730"/>
      <c r="LQ730"/>
      <c r="LR730"/>
      <c r="LS730"/>
      <c r="LT730"/>
      <c r="LU730"/>
      <c r="LV730"/>
      <c r="LW730"/>
      <c r="LX730"/>
      <c r="LY730"/>
      <c r="LZ730"/>
      <c r="MA730"/>
      <c r="MB730"/>
      <c r="MC730"/>
      <c r="MD730"/>
      <c r="ME730"/>
      <c r="MF730"/>
      <c r="MG730"/>
      <c r="MH730"/>
      <c r="MI730"/>
      <c r="MJ730"/>
      <c r="MK730"/>
      <c r="ML730"/>
      <c r="MM730"/>
      <c r="MN730"/>
      <c r="MO730"/>
      <c r="MP730"/>
      <c r="MQ730"/>
      <c r="MR730"/>
      <c r="MS730"/>
      <c r="MT730"/>
      <c r="MU730"/>
      <c r="MV730"/>
      <c r="MW730"/>
      <c r="MX730"/>
      <c r="MY730"/>
      <c r="MZ730"/>
      <c r="NA730"/>
      <c r="NB730"/>
      <c r="NC730"/>
      <c r="ND730"/>
      <c r="NE730"/>
      <c r="NF730"/>
      <c r="NG730"/>
      <c r="NH730"/>
      <c r="NI730"/>
      <c r="NJ730"/>
      <c r="NK730"/>
      <c r="NL730"/>
      <c r="NM730"/>
      <c r="NN730"/>
      <c r="NO730"/>
      <c r="NP730"/>
      <c r="NQ730"/>
      <c r="NR730"/>
      <c r="NS730"/>
      <c r="NT730"/>
      <c r="NU730"/>
      <c r="NV730"/>
      <c r="NW730"/>
      <c r="NX730"/>
      <c r="NY730"/>
      <c r="NZ730"/>
      <c r="OA730"/>
      <c r="OB730"/>
      <c r="OC730"/>
      <c r="OD730"/>
      <c r="OE730"/>
      <c r="OF730"/>
      <c r="OG730"/>
      <c r="OH730"/>
      <c r="OI730"/>
      <c r="OJ730"/>
      <c r="OK730"/>
      <c r="OL730"/>
      <c r="OM730"/>
      <c r="ON730"/>
      <c r="OO730"/>
      <c r="OP730"/>
      <c r="OQ730"/>
      <c r="OR730"/>
      <c r="OS730"/>
      <c r="OT730"/>
      <c r="OU730"/>
      <c r="OV730"/>
      <c r="OW730"/>
      <c r="OX730"/>
      <c r="OY730"/>
      <c r="OZ730"/>
      <c r="PA730"/>
      <c r="PB730"/>
      <c r="PC730"/>
      <c r="PD730"/>
      <c r="PE730"/>
      <c r="PF730"/>
      <c r="PG730"/>
      <c r="PH730"/>
      <c r="PI730"/>
      <c r="PJ730"/>
      <c r="PK730"/>
      <c r="PL730"/>
      <c r="PM730"/>
      <c r="PN730"/>
      <c r="PO730"/>
      <c r="PP730"/>
      <c r="PQ730"/>
      <c r="PR730"/>
      <c r="PS730"/>
      <c r="PT730"/>
      <c r="PU730"/>
      <c r="PV730"/>
      <c r="PW730"/>
      <c r="PX730"/>
      <c r="PY730"/>
      <c r="PZ730"/>
      <c r="QA730"/>
      <c r="QB730"/>
      <c r="QC730"/>
      <c r="QD730"/>
      <c r="QE730"/>
      <c r="QF730"/>
      <c r="QG730"/>
      <c r="QH730"/>
      <c r="QI730"/>
      <c r="QJ730"/>
      <c r="QK730"/>
      <c r="QL730"/>
      <c r="QM730"/>
      <c r="QN730"/>
      <c r="QO730"/>
      <c r="QP730"/>
      <c r="QQ730"/>
      <c r="QR730"/>
      <c r="QS730"/>
      <c r="QT730"/>
      <c r="QU730"/>
      <c r="QV730"/>
      <c r="QW730"/>
      <c r="QX730"/>
      <c r="QY730"/>
      <c r="QZ730"/>
      <c r="RA730"/>
      <c r="RB730"/>
      <c r="RC730"/>
      <c r="RD730"/>
      <c r="RE730"/>
      <c r="RF730"/>
      <c r="RG730"/>
      <c r="RH730"/>
      <c r="RI730"/>
      <c r="RJ730"/>
      <c r="RK730"/>
      <c r="RL730"/>
      <c r="RM730"/>
      <c r="RN730"/>
      <c r="RO730"/>
      <c r="RP730"/>
      <c r="RQ730"/>
      <c r="RR730"/>
      <c r="RS730"/>
      <c r="RT730"/>
      <c r="RU730"/>
      <c r="RV730"/>
      <c r="RW730"/>
      <c r="RX730"/>
      <c r="RY730"/>
      <c r="RZ730"/>
      <c r="SA730"/>
      <c r="SB730"/>
      <c r="SC730"/>
      <c r="SD730"/>
      <c r="SE730"/>
      <c r="SF730"/>
      <c r="SG730"/>
      <c r="SH730"/>
      <c r="SI730"/>
      <c r="SJ730"/>
      <c r="SK730"/>
      <c r="SL730"/>
      <c r="SM730"/>
      <c r="SN730"/>
      <c r="SO730"/>
      <c r="SP730"/>
      <c r="SQ730"/>
      <c r="SR730"/>
      <c r="SS730"/>
      <c r="ST730"/>
      <c r="SU730"/>
      <c r="SV730"/>
      <c r="SW730"/>
      <c r="SX730"/>
      <c r="SY730"/>
      <c r="SZ730"/>
      <c r="TA730"/>
      <c r="TB730"/>
      <c r="TC730"/>
      <c r="TD730"/>
      <c r="TE730"/>
      <c r="TF730"/>
      <c r="TG730"/>
      <c r="TH730"/>
      <c r="TI730"/>
      <c r="TJ730"/>
      <c r="TK730"/>
      <c r="TL730"/>
      <c r="TM730"/>
      <c r="TN730"/>
      <c r="TO730"/>
      <c r="TP730"/>
      <c r="TQ730"/>
      <c r="TR730"/>
      <c r="TS730"/>
      <c r="TT730"/>
      <c r="TU730"/>
      <c r="TV730"/>
      <c r="TW730"/>
      <c r="TX730"/>
      <c r="TY730"/>
      <c r="TZ730"/>
      <c r="UA730"/>
      <c r="UB730"/>
      <c r="UC730"/>
      <c r="UD730"/>
      <c r="UE730"/>
      <c r="UF730"/>
      <c r="UG730"/>
      <c r="UH730"/>
      <c r="UI730"/>
      <c r="UJ730"/>
      <c r="UK730"/>
      <c r="UL730"/>
      <c r="UM730"/>
      <c r="UN730"/>
      <c r="UO730"/>
      <c r="UP730"/>
      <c r="UQ730"/>
      <c r="UR730"/>
      <c r="US730"/>
      <c r="UT730"/>
      <c r="UU730"/>
      <c r="UV730"/>
      <c r="UW730"/>
      <c r="UX730"/>
      <c r="UY730"/>
      <c r="UZ730"/>
      <c r="VA730"/>
      <c r="VB730"/>
      <c r="VC730"/>
      <c r="VD730"/>
      <c r="VE730"/>
      <c r="VF730"/>
      <c r="VG730"/>
      <c r="VH730"/>
      <c r="VI730"/>
      <c r="VJ730"/>
      <c r="VK730"/>
      <c r="VL730"/>
      <c r="VM730"/>
      <c r="VN730"/>
      <c r="VO730"/>
      <c r="VP730"/>
      <c r="VQ730"/>
      <c r="VR730"/>
      <c r="VS730"/>
      <c r="VT730"/>
      <c r="VU730"/>
      <c r="VV730"/>
      <c r="VW730"/>
      <c r="VX730"/>
      <c r="VY730"/>
      <c r="VZ730"/>
      <c r="WA730"/>
      <c r="WB730"/>
      <c r="WC730"/>
      <c r="WD730"/>
      <c r="WE730"/>
      <c r="WF730"/>
      <c r="WG730"/>
      <c r="WH730"/>
      <c r="WI730"/>
      <c r="WJ730"/>
      <c r="WK730"/>
      <c r="WL730"/>
      <c r="WM730"/>
      <c r="WN730"/>
      <c r="WO730"/>
      <c r="WP730"/>
      <c r="WQ730"/>
      <c r="WR730"/>
      <c r="WS730"/>
      <c r="WT730"/>
      <c r="WU730"/>
      <c r="WV730"/>
      <c r="WW730"/>
      <c r="WX730"/>
      <c r="WY730"/>
      <c r="WZ730"/>
      <c r="XA730"/>
      <c r="XB730"/>
      <c r="XC730"/>
      <c r="XD730"/>
      <c r="XE730"/>
      <c r="XF730"/>
      <c r="XG730"/>
      <c r="XH730"/>
      <c r="XI730"/>
      <c r="XJ730"/>
      <c r="XK730"/>
      <c r="XL730"/>
      <c r="XM730"/>
      <c r="XN730"/>
      <c r="XO730"/>
      <c r="XP730"/>
      <c r="XQ730"/>
      <c r="XR730"/>
      <c r="XS730"/>
      <c r="XT730"/>
      <c r="XU730"/>
      <c r="XV730"/>
      <c r="XW730"/>
      <c r="XX730"/>
      <c r="XY730"/>
      <c r="XZ730"/>
      <c r="YA730"/>
      <c r="YB730"/>
      <c r="YC730"/>
      <c r="YD730"/>
      <c r="YE730"/>
      <c r="YF730"/>
      <c r="YG730"/>
      <c r="YH730"/>
      <c r="YI730"/>
      <c r="YJ730"/>
      <c r="YK730"/>
      <c r="YL730"/>
      <c r="YM730"/>
      <c r="YN730"/>
      <c r="YO730"/>
      <c r="YP730"/>
      <c r="YQ730"/>
      <c r="YR730"/>
      <c r="YS730"/>
      <c r="YT730"/>
      <c r="YU730"/>
      <c r="YV730"/>
      <c r="YW730"/>
      <c r="YX730"/>
      <c r="YY730"/>
      <c r="YZ730"/>
      <c r="ZA730"/>
      <c r="ZB730"/>
      <c r="ZC730"/>
      <c r="ZD730"/>
      <c r="ZE730"/>
      <c r="ZF730"/>
      <c r="ZG730"/>
      <c r="ZH730"/>
      <c r="ZI730"/>
      <c r="ZJ730"/>
      <c r="ZK730"/>
      <c r="ZL730"/>
      <c r="ZM730"/>
      <c r="ZN730"/>
      <c r="ZO730"/>
      <c r="ZP730"/>
      <c r="ZQ730"/>
      <c r="ZR730"/>
      <c r="ZS730"/>
      <c r="ZT730"/>
      <c r="ZU730"/>
      <c r="ZV730"/>
      <c r="ZW730"/>
      <c r="ZX730"/>
      <c r="ZY730"/>
      <c r="ZZ730"/>
      <c r="AAA730"/>
      <c r="AAB730"/>
      <c r="AAC730"/>
      <c r="AAD730"/>
      <c r="AAE730"/>
      <c r="AAF730"/>
      <c r="AAG730"/>
      <c r="AAH730"/>
      <c r="AAI730"/>
      <c r="AAJ730"/>
      <c r="AAK730"/>
      <c r="AAL730"/>
      <c r="AAM730"/>
      <c r="AAN730"/>
      <c r="AAO730"/>
      <c r="AAP730"/>
      <c r="AAQ730"/>
      <c r="AAR730"/>
      <c r="AAS730"/>
      <c r="AAT730"/>
      <c r="AAU730"/>
      <c r="AAV730"/>
      <c r="AAW730"/>
      <c r="AAX730"/>
      <c r="AAY730"/>
      <c r="AAZ730"/>
      <c r="ABA730"/>
      <c r="ABB730"/>
      <c r="ABC730"/>
      <c r="ABD730"/>
      <c r="ABE730"/>
      <c r="ABF730"/>
      <c r="ABG730"/>
      <c r="ABH730"/>
      <c r="ABI730"/>
      <c r="ABJ730"/>
      <c r="ABK730"/>
      <c r="ABL730"/>
      <c r="ABM730"/>
      <c r="ABN730"/>
      <c r="ABO730"/>
      <c r="ABP730"/>
      <c r="ABQ730"/>
      <c r="ABR730"/>
      <c r="ABS730"/>
      <c r="ABT730"/>
      <c r="ABU730"/>
      <c r="ABV730"/>
      <c r="ABW730"/>
      <c r="ABX730"/>
      <c r="ABY730"/>
      <c r="ABZ730"/>
      <c r="ACA730"/>
      <c r="ACB730"/>
      <c r="ACC730"/>
      <c r="ACD730"/>
      <c r="ACE730"/>
      <c r="ACF730"/>
      <c r="ACG730"/>
      <c r="ACH730"/>
      <c r="ACI730"/>
      <c r="ACJ730"/>
      <c r="ACK730"/>
      <c r="ACL730"/>
      <c r="ACM730"/>
      <c r="ACN730"/>
      <c r="ACO730"/>
      <c r="ACP730"/>
      <c r="ACQ730"/>
      <c r="ACR730"/>
      <c r="ACS730"/>
      <c r="ACT730"/>
      <c r="ACU730"/>
      <c r="ACV730"/>
      <c r="ACW730"/>
      <c r="ACX730"/>
      <c r="ACY730"/>
      <c r="ACZ730"/>
      <c r="ADA730"/>
      <c r="ADB730"/>
      <c r="ADC730"/>
      <c r="ADD730"/>
      <c r="ADE730"/>
      <c r="ADF730"/>
      <c r="ADG730"/>
      <c r="ADH730"/>
      <c r="ADI730"/>
      <c r="ADJ730"/>
      <c r="ADK730"/>
      <c r="ADL730"/>
      <c r="ADM730"/>
      <c r="ADN730"/>
      <c r="ADO730"/>
      <c r="ADP730"/>
      <c r="ADQ730"/>
      <c r="ADR730"/>
      <c r="ADS730"/>
      <c r="ADT730"/>
      <c r="ADU730"/>
      <c r="ADV730"/>
      <c r="ADW730"/>
      <c r="ADX730"/>
      <c r="ADY730"/>
      <c r="ADZ730"/>
      <c r="AEA730"/>
      <c r="AEB730"/>
      <c r="AEC730"/>
      <c r="AED730"/>
      <c r="AEE730"/>
      <c r="AEF730"/>
      <c r="AEG730"/>
      <c r="AEH730"/>
      <c r="AEI730"/>
      <c r="AEJ730"/>
      <c r="AEK730"/>
      <c r="AEL730"/>
      <c r="AEM730"/>
      <c r="AEN730"/>
      <c r="AEO730"/>
      <c r="AEP730"/>
      <c r="AEQ730"/>
      <c r="AER730"/>
      <c r="AES730"/>
      <c r="AET730"/>
      <c r="AEU730"/>
      <c r="AEV730"/>
      <c r="AEW730"/>
      <c r="AEX730"/>
      <c r="AEY730"/>
      <c r="AEZ730"/>
      <c r="AFA730"/>
      <c r="AFB730"/>
      <c r="AFC730"/>
      <c r="AFD730"/>
      <c r="AFE730"/>
      <c r="AFF730"/>
      <c r="AFG730"/>
      <c r="AFH730"/>
      <c r="AFI730"/>
      <c r="AFJ730"/>
      <c r="AFK730"/>
      <c r="AFL730"/>
      <c r="AFM730"/>
      <c r="AFN730"/>
      <c r="AFO730"/>
      <c r="AFP730"/>
      <c r="AFQ730"/>
      <c r="AFR730"/>
      <c r="AFS730"/>
      <c r="AFT730"/>
      <c r="AFU730"/>
      <c r="AFV730"/>
      <c r="AFW730"/>
      <c r="AFX730"/>
      <c r="AFY730"/>
      <c r="AFZ730"/>
      <c r="AGA730"/>
      <c r="AGB730"/>
      <c r="AGC730"/>
      <c r="AGD730"/>
      <c r="AGE730"/>
      <c r="AGF730"/>
      <c r="AGG730"/>
      <c r="AGH730"/>
      <c r="AGI730"/>
      <c r="AGJ730"/>
      <c r="AGK730"/>
      <c r="AGL730"/>
      <c r="AGM730"/>
      <c r="AGN730"/>
      <c r="AGO730"/>
      <c r="AGP730"/>
      <c r="AGQ730"/>
      <c r="AGR730"/>
      <c r="AGS730"/>
      <c r="AGT730"/>
      <c r="AGU730"/>
      <c r="AGV730"/>
      <c r="AGW730"/>
      <c r="AGX730"/>
      <c r="AGY730"/>
      <c r="AGZ730"/>
      <c r="AHA730"/>
      <c r="AHB730"/>
      <c r="AHC730"/>
      <c r="AHD730"/>
      <c r="AHE730"/>
      <c r="AHF730"/>
      <c r="AHG730"/>
      <c r="AHH730"/>
      <c r="AHI730"/>
      <c r="AHJ730"/>
      <c r="AHK730"/>
      <c r="AHL730"/>
      <c r="AHM730"/>
      <c r="AHN730"/>
      <c r="AHO730"/>
      <c r="AHP730"/>
      <c r="AHQ730"/>
      <c r="AHR730"/>
      <c r="AHS730"/>
      <c r="AHT730"/>
      <c r="AHU730"/>
      <c r="AHV730"/>
      <c r="AHW730"/>
      <c r="AHX730"/>
      <c r="AHY730"/>
      <c r="AHZ730"/>
      <c r="AIA730"/>
      <c r="AIB730"/>
      <c r="AIC730"/>
      <c r="AID730"/>
      <c r="AIE730"/>
      <c r="AIF730"/>
      <c r="AIG730"/>
      <c r="AIH730"/>
      <c r="AII730"/>
      <c r="AIJ730"/>
      <c r="AIK730"/>
      <c r="AIL730"/>
      <c r="AIM730"/>
      <c r="AIN730"/>
      <c r="AIO730"/>
      <c r="AIP730"/>
      <c r="AIQ730"/>
      <c r="AIR730"/>
      <c r="AIS730"/>
      <c r="AIT730"/>
      <c r="AIU730"/>
      <c r="AIV730"/>
      <c r="AIW730"/>
      <c r="AIX730"/>
      <c r="AIY730"/>
      <c r="AIZ730"/>
      <c r="AJA730"/>
      <c r="AJB730"/>
      <c r="AJC730"/>
      <c r="AJD730"/>
      <c r="AJE730"/>
      <c r="AJF730"/>
      <c r="AJG730"/>
      <c r="AJH730"/>
      <c r="AJI730"/>
      <c r="AJJ730"/>
      <c r="AJK730"/>
      <c r="AJL730"/>
      <c r="AJM730"/>
      <c r="AJN730"/>
      <c r="AJO730"/>
      <c r="AJP730"/>
      <c r="AJQ730"/>
      <c r="AJR730"/>
      <c r="AJS730"/>
      <c r="AJT730"/>
      <c r="AJU730"/>
      <c r="AJV730"/>
      <c r="AJW730"/>
      <c r="AJX730"/>
      <c r="AJY730"/>
      <c r="AJZ730"/>
      <c r="AKA730"/>
      <c r="AKB730"/>
      <c r="AKC730"/>
      <c r="AKD730"/>
      <c r="AKE730"/>
      <c r="AKF730"/>
      <c r="AKG730"/>
      <c r="AKH730"/>
      <c r="AKI730"/>
      <c r="AKJ730"/>
      <c r="AKK730"/>
      <c r="AKL730"/>
      <c r="AKM730"/>
      <c r="AKN730"/>
      <c r="AKO730"/>
      <c r="AKP730"/>
      <c r="AKQ730"/>
      <c r="AKR730"/>
      <c r="AKS730"/>
      <c r="AKT730"/>
      <c r="AKU730"/>
      <c r="AKV730"/>
      <c r="AKW730"/>
      <c r="AKX730"/>
      <c r="AKY730"/>
      <c r="AKZ730"/>
      <c r="ALA730"/>
      <c r="ALB730"/>
      <c r="ALC730"/>
      <c r="ALD730"/>
      <c r="ALE730"/>
      <c r="ALF730"/>
      <c r="ALG730"/>
      <c r="ALH730"/>
      <c r="ALI730"/>
      <c r="ALJ730"/>
      <c r="ALK730"/>
      <c r="ALL730"/>
      <c r="ALM730"/>
      <c r="ALN730"/>
      <c r="ALO730"/>
      <c r="ALP730"/>
      <c r="ALQ730"/>
      <c r="ALR730"/>
      <c r="ALS730"/>
      <c r="ALT730"/>
      <c r="ALU730"/>
      <c r="ALV730"/>
      <c r="ALW730"/>
      <c r="ALX730"/>
      <c r="ALY730"/>
      <c r="ALZ730"/>
      <c r="AMA730"/>
      <c r="AMB730"/>
      <c r="AMC730"/>
      <c r="AMD730"/>
      <c r="AME730"/>
      <c r="AMF730"/>
      <c r="AMG730"/>
      <c r="AMH730"/>
      <c r="AMI730"/>
      <c r="AMJ730"/>
    </row>
    <row r="731" spans="1:1024" outlineLevel="1" x14ac:dyDescent="0.25">
      <c r="A731"/>
      <c r="B731" s="254"/>
      <c r="C731" s="84"/>
      <c r="D731" s="85" t="s">
        <v>601</v>
      </c>
      <c r="E731" s="85">
        <v>1.62</v>
      </c>
      <c r="F731" s="85"/>
      <c r="G731" s="85"/>
      <c r="H731" s="221"/>
      <c r="I731" s="84"/>
      <c r="J731" s="86">
        <f>E731</f>
        <v>1.62</v>
      </c>
      <c r="K731" s="86"/>
      <c r="L731" s="87"/>
      <c r="M731" s="88"/>
      <c r="N731"/>
      <c r="O731" s="80"/>
      <c r="P731" s="208">
        <f t="shared" si="17"/>
        <v>0</v>
      </c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  <c r="JD731"/>
      <c r="JE731"/>
      <c r="JF731"/>
      <c r="JG731"/>
      <c r="JH731"/>
      <c r="JI731"/>
      <c r="JJ731"/>
      <c r="JK731"/>
      <c r="JL731"/>
      <c r="JM731"/>
      <c r="JN731"/>
      <c r="JO731"/>
      <c r="JP731"/>
      <c r="JQ731"/>
      <c r="JR731"/>
      <c r="JS731"/>
      <c r="JT731"/>
      <c r="JU731"/>
      <c r="JV731"/>
      <c r="JW731"/>
      <c r="JX731"/>
      <c r="JY731"/>
      <c r="JZ731"/>
      <c r="KA731"/>
      <c r="KB731"/>
      <c r="KC731"/>
      <c r="KD731"/>
      <c r="KE731"/>
      <c r="KF731"/>
      <c r="KG731"/>
      <c r="KH731"/>
      <c r="KI731"/>
      <c r="KJ731"/>
      <c r="KK731"/>
      <c r="KL731"/>
      <c r="KM731"/>
      <c r="KN731"/>
      <c r="KO731"/>
      <c r="KP731"/>
      <c r="KQ731"/>
      <c r="KR731"/>
      <c r="KS731"/>
      <c r="KT731"/>
      <c r="KU731"/>
      <c r="KV731"/>
      <c r="KW731"/>
      <c r="KX731"/>
      <c r="KY731"/>
      <c r="KZ731"/>
      <c r="LA731"/>
      <c r="LB731"/>
      <c r="LC731"/>
      <c r="LD731"/>
      <c r="LE731"/>
      <c r="LF731"/>
      <c r="LG731"/>
      <c r="LH731"/>
      <c r="LI731"/>
      <c r="LJ731"/>
      <c r="LK731"/>
      <c r="LL731"/>
      <c r="LM731"/>
      <c r="LN731"/>
      <c r="LO731"/>
      <c r="LP731"/>
      <c r="LQ731"/>
      <c r="LR731"/>
      <c r="LS731"/>
      <c r="LT731"/>
      <c r="LU731"/>
      <c r="LV731"/>
      <c r="LW731"/>
      <c r="LX731"/>
      <c r="LY731"/>
      <c r="LZ731"/>
      <c r="MA731"/>
      <c r="MB731"/>
      <c r="MC731"/>
      <c r="MD731"/>
      <c r="ME731"/>
      <c r="MF731"/>
      <c r="MG731"/>
      <c r="MH731"/>
      <c r="MI731"/>
      <c r="MJ731"/>
      <c r="MK731"/>
      <c r="ML731"/>
      <c r="MM731"/>
      <c r="MN731"/>
      <c r="MO731"/>
      <c r="MP731"/>
      <c r="MQ731"/>
      <c r="MR731"/>
      <c r="MS731"/>
      <c r="MT731"/>
      <c r="MU731"/>
      <c r="MV731"/>
      <c r="MW731"/>
      <c r="MX731"/>
      <c r="MY731"/>
      <c r="MZ731"/>
      <c r="NA731"/>
      <c r="NB731"/>
      <c r="NC731"/>
      <c r="ND731"/>
      <c r="NE731"/>
      <c r="NF731"/>
      <c r="NG731"/>
      <c r="NH731"/>
      <c r="NI731"/>
      <c r="NJ731"/>
      <c r="NK731"/>
      <c r="NL731"/>
      <c r="NM731"/>
      <c r="NN731"/>
      <c r="NO731"/>
      <c r="NP731"/>
      <c r="NQ731"/>
      <c r="NR731"/>
      <c r="NS731"/>
      <c r="NT731"/>
      <c r="NU731"/>
      <c r="NV731"/>
      <c r="NW731"/>
      <c r="NX731"/>
      <c r="NY731"/>
      <c r="NZ731"/>
      <c r="OA731"/>
      <c r="OB731"/>
      <c r="OC731"/>
      <c r="OD731"/>
      <c r="OE731"/>
      <c r="OF731"/>
      <c r="OG731"/>
      <c r="OH731"/>
      <c r="OI731"/>
      <c r="OJ731"/>
      <c r="OK731"/>
      <c r="OL731"/>
      <c r="OM731"/>
      <c r="ON731"/>
      <c r="OO731"/>
      <c r="OP731"/>
      <c r="OQ731"/>
      <c r="OR731"/>
      <c r="OS731"/>
      <c r="OT731"/>
      <c r="OU731"/>
      <c r="OV731"/>
      <c r="OW731"/>
      <c r="OX731"/>
      <c r="OY731"/>
      <c r="OZ731"/>
      <c r="PA731"/>
      <c r="PB731"/>
      <c r="PC731"/>
      <c r="PD731"/>
      <c r="PE731"/>
      <c r="PF731"/>
      <c r="PG731"/>
      <c r="PH731"/>
      <c r="PI731"/>
      <c r="PJ731"/>
      <c r="PK731"/>
      <c r="PL731"/>
      <c r="PM731"/>
      <c r="PN731"/>
      <c r="PO731"/>
      <c r="PP731"/>
      <c r="PQ731"/>
      <c r="PR731"/>
      <c r="PS731"/>
      <c r="PT731"/>
      <c r="PU731"/>
      <c r="PV731"/>
      <c r="PW731"/>
      <c r="PX731"/>
      <c r="PY731"/>
      <c r="PZ731"/>
      <c r="QA731"/>
      <c r="QB731"/>
      <c r="QC731"/>
      <c r="QD731"/>
      <c r="QE731"/>
      <c r="QF731"/>
      <c r="QG731"/>
      <c r="QH731"/>
      <c r="QI731"/>
      <c r="QJ731"/>
      <c r="QK731"/>
      <c r="QL731"/>
      <c r="QM731"/>
      <c r="QN731"/>
      <c r="QO731"/>
      <c r="QP731"/>
      <c r="QQ731"/>
      <c r="QR731"/>
      <c r="QS731"/>
      <c r="QT731"/>
      <c r="QU731"/>
      <c r="QV731"/>
      <c r="QW731"/>
      <c r="QX731"/>
      <c r="QY731"/>
      <c r="QZ731"/>
      <c r="RA731"/>
      <c r="RB731"/>
      <c r="RC731"/>
      <c r="RD731"/>
      <c r="RE731"/>
      <c r="RF731"/>
      <c r="RG731"/>
      <c r="RH731"/>
      <c r="RI731"/>
      <c r="RJ731"/>
      <c r="RK731"/>
      <c r="RL731"/>
      <c r="RM731"/>
      <c r="RN731"/>
      <c r="RO731"/>
      <c r="RP731"/>
      <c r="RQ731"/>
      <c r="RR731"/>
      <c r="RS731"/>
      <c r="RT731"/>
      <c r="RU731"/>
      <c r="RV731"/>
      <c r="RW731"/>
      <c r="RX731"/>
      <c r="RY731"/>
      <c r="RZ731"/>
      <c r="SA731"/>
      <c r="SB731"/>
      <c r="SC731"/>
      <c r="SD731"/>
      <c r="SE731"/>
      <c r="SF731"/>
      <c r="SG731"/>
      <c r="SH731"/>
      <c r="SI731"/>
      <c r="SJ731"/>
      <c r="SK731"/>
      <c r="SL731"/>
      <c r="SM731"/>
      <c r="SN731"/>
      <c r="SO731"/>
      <c r="SP731"/>
      <c r="SQ731"/>
      <c r="SR731"/>
      <c r="SS731"/>
      <c r="ST731"/>
      <c r="SU731"/>
      <c r="SV731"/>
      <c r="SW731"/>
      <c r="SX731"/>
      <c r="SY731"/>
      <c r="SZ731"/>
      <c r="TA731"/>
      <c r="TB731"/>
      <c r="TC731"/>
      <c r="TD731"/>
      <c r="TE731"/>
      <c r="TF731"/>
      <c r="TG731"/>
      <c r="TH731"/>
      <c r="TI731"/>
      <c r="TJ731"/>
      <c r="TK731"/>
      <c r="TL731"/>
      <c r="TM731"/>
      <c r="TN731"/>
      <c r="TO731"/>
      <c r="TP731"/>
      <c r="TQ731"/>
      <c r="TR731"/>
      <c r="TS731"/>
      <c r="TT731"/>
      <c r="TU731"/>
      <c r="TV731"/>
      <c r="TW731"/>
      <c r="TX731"/>
      <c r="TY731"/>
      <c r="TZ731"/>
      <c r="UA731"/>
      <c r="UB731"/>
      <c r="UC731"/>
      <c r="UD731"/>
      <c r="UE731"/>
      <c r="UF731"/>
      <c r="UG731"/>
      <c r="UH731"/>
      <c r="UI731"/>
      <c r="UJ731"/>
      <c r="UK731"/>
      <c r="UL731"/>
      <c r="UM731"/>
      <c r="UN731"/>
      <c r="UO731"/>
      <c r="UP731"/>
      <c r="UQ731"/>
      <c r="UR731"/>
      <c r="US731"/>
      <c r="UT731"/>
      <c r="UU731"/>
      <c r="UV731"/>
      <c r="UW731"/>
      <c r="UX731"/>
      <c r="UY731"/>
      <c r="UZ731"/>
      <c r="VA731"/>
      <c r="VB731"/>
      <c r="VC731"/>
      <c r="VD731"/>
      <c r="VE731"/>
      <c r="VF731"/>
      <c r="VG731"/>
      <c r="VH731"/>
      <c r="VI731"/>
      <c r="VJ731"/>
      <c r="VK731"/>
      <c r="VL731"/>
      <c r="VM731"/>
      <c r="VN731"/>
      <c r="VO731"/>
      <c r="VP731"/>
      <c r="VQ731"/>
      <c r="VR731"/>
      <c r="VS731"/>
      <c r="VT731"/>
      <c r="VU731"/>
      <c r="VV731"/>
      <c r="VW731"/>
      <c r="VX731"/>
      <c r="VY731"/>
      <c r="VZ731"/>
      <c r="WA731"/>
      <c r="WB731"/>
      <c r="WC731"/>
      <c r="WD731"/>
      <c r="WE731"/>
      <c r="WF731"/>
      <c r="WG731"/>
      <c r="WH731"/>
      <c r="WI731"/>
      <c r="WJ731"/>
      <c r="WK731"/>
      <c r="WL731"/>
      <c r="WM731"/>
      <c r="WN731"/>
      <c r="WO731"/>
      <c r="WP731"/>
      <c r="WQ731"/>
      <c r="WR731"/>
      <c r="WS731"/>
      <c r="WT731"/>
      <c r="WU731"/>
      <c r="WV731"/>
      <c r="WW731"/>
      <c r="WX731"/>
      <c r="WY731"/>
      <c r="WZ731"/>
      <c r="XA731"/>
      <c r="XB731"/>
      <c r="XC731"/>
      <c r="XD731"/>
      <c r="XE731"/>
      <c r="XF731"/>
      <c r="XG731"/>
      <c r="XH731"/>
      <c r="XI731"/>
      <c r="XJ731"/>
      <c r="XK731"/>
      <c r="XL731"/>
      <c r="XM731"/>
      <c r="XN731"/>
      <c r="XO731"/>
      <c r="XP731"/>
      <c r="XQ731"/>
      <c r="XR731"/>
      <c r="XS731"/>
      <c r="XT731"/>
      <c r="XU731"/>
      <c r="XV731"/>
      <c r="XW731"/>
      <c r="XX731"/>
      <c r="XY731"/>
      <c r="XZ731"/>
      <c r="YA731"/>
      <c r="YB731"/>
      <c r="YC731"/>
      <c r="YD731"/>
      <c r="YE731"/>
      <c r="YF731"/>
      <c r="YG731"/>
      <c r="YH731"/>
      <c r="YI731"/>
      <c r="YJ731"/>
      <c r="YK731"/>
      <c r="YL731"/>
      <c r="YM731"/>
      <c r="YN731"/>
      <c r="YO731"/>
      <c r="YP731"/>
      <c r="YQ731"/>
      <c r="YR731"/>
      <c r="YS731"/>
      <c r="YT731"/>
      <c r="YU731"/>
      <c r="YV731"/>
      <c r="YW731"/>
      <c r="YX731"/>
      <c r="YY731"/>
      <c r="YZ731"/>
      <c r="ZA731"/>
      <c r="ZB731"/>
      <c r="ZC731"/>
      <c r="ZD731"/>
      <c r="ZE731"/>
      <c r="ZF731"/>
      <c r="ZG731"/>
      <c r="ZH731"/>
      <c r="ZI731"/>
      <c r="ZJ731"/>
      <c r="ZK731"/>
      <c r="ZL731"/>
      <c r="ZM731"/>
      <c r="ZN731"/>
      <c r="ZO731"/>
      <c r="ZP731"/>
      <c r="ZQ731"/>
      <c r="ZR731"/>
      <c r="ZS731"/>
      <c r="ZT731"/>
      <c r="ZU731"/>
      <c r="ZV731"/>
      <c r="ZW731"/>
      <c r="ZX731"/>
      <c r="ZY731"/>
      <c r="ZZ731"/>
      <c r="AAA731"/>
      <c r="AAB731"/>
      <c r="AAC731"/>
      <c r="AAD731"/>
      <c r="AAE731"/>
      <c r="AAF731"/>
      <c r="AAG731"/>
      <c r="AAH731"/>
      <c r="AAI731"/>
      <c r="AAJ731"/>
      <c r="AAK731"/>
      <c r="AAL731"/>
      <c r="AAM731"/>
      <c r="AAN731"/>
      <c r="AAO731"/>
      <c r="AAP731"/>
      <c r="AAQ731"/>
      <c r="AAR731"/>
      <c r="AAS731"/>
      <c r="AAT731"/>
      <c r="AAU731"/>
      <c r="AAV731"/>
      <c r="AAW731"/>
      <c r="AAX731"/>
      <c r="AAY731"/>
      <c r="AAZ731"/>
      <c r="ABA731"/>
      <c r="ABB731"/>
      <c r="ABC731"/>
      <c r="ABD731"/>
      <c r="ABE731"/>
      <c r="ABF731"/>
      <c r="ABG731"/>
      <c r="ABH731"/>
      <c r="ABI731"/>
      <c r="ABJ731"/>
      <c r="ABK731"/>
      <c r="ABL731"/>
      <c r="ABM731"/>
      <c r="ABN731"/>
      <c r="ABO731"/>
      <c r="ABP731"/>
      <c r="ABQ731"/>
      <c r="ABR731"/>
      <c r="ABS731"/>
      <c r="ABT731"/>
      <c r="ABU731"/>
      <c r="ABV731"/>
      <c r="ABW731"/>
      <c r="ABX731"/>
      <c r="ABY731"/>
      <c r="ABZ731"/>
      <c r="ACA731"/>
      <c r="ACB731"/>
      <c r="ACC731"/>
      <c r="ACD731"/>
      <c r="ACE731"/>
      <c r="ACF731"/>
      <c r="ACG731"/>
      <c r="ACH731"/>
      <c r="ACI731"/>
      <c r="ACJ731"/>
      <c r="ACK731"/>
      <c r="ACL731"/>
      <c r="ACM731"/>
      <c r="ACN731"/>
      <c r="ACO731"/>
      <c r="ACP731"/>
      <c r="ACQ731"/>
      <c r="ACR731"/>
      <c r="ACS731"/>
      <c r="ACT731"/>
      <c r="ACU731"/>
      <c r="ACV731"/>
      <c r="ACW731"/>
      <c r="ACX731"/>
      <c r="ACY731"/>
      <c r="ACZ731"/>
      <c r="ADA731"/>
      <c r="ADB731"/>
      <c r="ADC731"/>
      <c r="ADD731"/>
      <c r="ADE731"/>
      <c r="ADF731"/>
      <c r="ADG731"/>
      <c r="ADH731"/>
      <c r="ADI731"/>
      <c r="ADJ731"/>
      <c r="ADK731"/>
      <c r="ADL731"/>
      <c r="ADM731"/>
      <c r="ADN731"/>
      <c r="ADO731"/>
      <c r="ADP731"/>
      <c r="ADQ731"/>
      <c r="ADR731"/>
      <c r="ADS731"/>
      <c r="ADT731"/>
      <c r="ADU731"/>
      <c r="ADV731"/>
      <c r="ADW731"/>
      <c r="ADX731"/>
      <c r="ADY731"/>
      <c r="ADZ731"/>
      <c r="AEA731"/>
      <c r="AEB731"/>
      <c r="AEC731"/>
      <c r="AED731"/>
      <c r="AEE731"/>
      <c r="AEF731"/>
      <c r="AEG731"/>
      <c r="AEH731"/>
      <c r="AEI731"/>
      <c r="AEJ731"/>
      <c r="AEK731"/>
      <c r="AEL731"/>
      <c r="AEM731"/>
      <c r="AEN731"/>
      <c r="AEO731"/>
      <c r="AEP731"/>
      <c r="AEQ731"/>
      <c r="AER731"/>
      <c r="AES731"/>
      <c r="AET731"/>
      <c r="AEU731"/>
      <c r="AEV731"/>
      <c r="AEW731"/>
      <c r="AEX731"/>
      <c r="AEY731"/>
      <c r="AEZ731"/>
      <c r="AFA731"/>
      <c r="AFB731"/>
      <c r="AFC731"/>
      <c r="AFD731"/>
      <c r="AFE731"/>
      <c r="AFF731"/>
      <c r="AFG731"/>
      <c r="AFH731"/>
      <c r="AFI731"/>
      <c r="AFJ731"/>
      <c r="AFK731"/>
      <c r="AFL731"/>
      <c r="AFM731"/>
      <c r="AFN731"/>
      <c r="AFO731"/>
      <c r="AFP731"/>
      <c r="AFQ731"/>
      <c r="AFR731"/>
      <c r="AFS731"/>
      <c r="AFT731"/>
      <c r="AFU731"/>
      <c r="AFV731"/>
      <c r="AFW731"/>
      <c r="AFX731"/>
      <c r="AFY731"/>
      <c r="AFZ731"/>
      <c r="AGA731"/>
      <c r="AGB731"/>
      <c r="AGC731"/>
      <c r="AGD731"/>
      <c r="AGE731"/>
      <c r="AGF731"/>
      <c r="AGG731"/>
      <c r="AGH731"/>
      <c r="AGI731"/>
      <c r="AGJ731"/>
      <c r="AGK731"/>
      <c r="AGL731"/>
      <c r="AGM731"/>
      <c r="AGN731"/>
      <c r="AGO731"/>
      <c r="AGP731"/>
      <c r="AGQ731"/>
      <c r="AGR731"/>
      <c r="AGS731"/>
      <c r="AGT731"/>
      <c r="AGU731"/>
      <c r="AGV731"/>
      <c r="AGW731"/>
      <c r="AGX731"/>
      <c r="AGY731"/>
      <c r="AGZ731"/>
      <c r="AHA731"/>
      <c r="AHB731"/>
      <c r="AHC731"/>
      <c r="AHD731"/>
      <c r="AHE731"/>
      <c r="AHF731"/>
      <c r="AHG731"/>
      <c r="AHH731"/>
      <c r="AHI731"/>
      <c r="AHJ731"/>
      <c r="AHK731"/>
      <c r="AHL731"/>
      <c r="AHM731"/>
      <c r="AHN731"/>
      <c r="AHO731"/>
      <c r="AHP731"/>
      <c r="AHQ731"/>
      <c r="AHR731"/>
      <c r="AHS731"/>
      <c r="AHT731"/>
      <c r="AHU731"/>
      <c r="AHV731"/>
      <c r="AHW731"/>
      <c r="AHX731"/>
      <c r="AHY731"/>
      <c r="AHZ731"/>
      <c r="AIA731"/>
      <c r="AIB731"/>
      <c r="AIC731"/>
      <c r="AID731"/>
      <c r="AIE731"/>
      <c r="AIF731"/>
      <c r="AIG731"/>
      <c r="AIH731"/>
      <c r="AII731"/>
      <c r="AIJ731"/>
      <c r="AIK731"/>
      <c r="AIL731"/>
      <c r="AIM731"/>
      <c r="AIN731"/>
      <c r="AIO731"/>
      <c r="AIP731"/>
      <c r="AIQ731"/>
      <c r="AIR731"/>
      <c r="AIS731"/>
      <c r="AIT731"/>
      <c r="AIU731"/>
      <c r="AIV731"/>
      <c r="AIW731"/>
      <c r="AIX731"/>
      <c r="AIY731"/>
      <c r="AIZ731"/>
      <c r="AJA731"/>
      <c r="AJB731"/>
      <c r="AJC731"/>
      <c r="AJD731"/>
      <c r="AJE731"/>
      <c r="AJF731"/>
      <c r="AJG731"/>
      <c r="AJH731"/>
      <c r="AJI731"/>
      <c r="AJJ731"/>
      <c r="AJK731"/>
      <c r="AJL731"/>
      <c r="AJM731"/>
      <c r="AJN731"/>
      <c r="AJO731"/>
      <c r="AJP731"/>
      <c r="AJQ731"/>
      <c r="AJR731"/>
      <c r="AJS731"/>
      <c r="AJT731"/>
      <c r="AJU731"/>
      <c r="AJV731"/>
      <c r="AJW731"/>
      <c r="AJX731"/>
      <c r="AJY731"/>
      <c r="AJZ731"/>
      <c r="AKA731"/>
      <c r="AKB731"/>
      <c r="AKC731"/>
      <c r="AKD731"/>
      <c r="AKE731"/>
      <c r="AKF731"/>
      <c r="AKG731"/>
      <c r="AKH731"/>
      <c r="AKI731"/>
      <c r="AKJ731"/>
      <c r="AKK731"/>
      <c r="AKL731"/>
      <c r="AKM731"/>
      <c r="AKN731"/>
      <c r="AKO731"/>
      <c r="AKP731"/>
      <c r="AKQ731"/>
      <c r="AKR731"/>
      <c r="AKS731"/>
      <c r="AKT731"/>
      <c r="AKU731"/>
      <c r="AKV731"/>
      <c r="AKW731"/>
      <c r="AKX731"/>
      <c r="AKY731"/>
      <c r="AKZ731"/>
      <c r="ALA731"/>
      <c r="ALB731"/>
      <c r="ALC731"/>
      <c r="ALD731"/>
      <c r="ALE731"/>
      <c r="ALF731"/>
      <c r="ALG731"/>
      <c r="ALH731"/>
      <c r="ALI731"/>
      <c r="ALJ731"/>
      <c r="ALK731"/>
      <c r="ALL731"/>
      <c r="ALM731"/>
      <c r="ALN731"/>
      <c r="ALO731"/>
      <c r="ALP731"/>
      <c r="ALQ731"/>
      <c r="ALR731"/>
      <c r="ALS731"/>
      <c r="ALT731"/>
      <c r="ALU731"/>
      <c r="ALV731"/>
      <c r="ALW731"/>
      <c r="ALX731"/>
      <c r="ALY731"/>
      <c r="ALZ731"/>
      <c r="AMA731"/>
      <c r="AMB731"/>
      <c r="AMC731"/>
      <c r="AMD731"/>
      <c r="AME731"/>
      <c r="AMF731"/>
      <c r="AMG731"/>
      <c r="AMH731"/>
      <c r="AMI731"/>
      <c r="AMJ731"/>
    </row>
    <row r="732" spans="1:1024" outlineLevel="1" x14ac:dyDescent="0.25">
      <c r="A732"/>
      <c r="B732" s="254"/>
      <c r="C732" s="84"/>
      <c r="D732" s="85"/>
      <c r="E732" s="85"/>
      <c r="F732" s="85"/>
      <c r="G732" s="85"/>
      <c r="H732" s="221"/>
      <c r="I732" s="84"/>
      <c r="J732" s="86"/>
      <c r="K732" s="86"/>
      <c r="L732" s="87"/>
      <c r="M732" s="88"/>
      <c r="N732"/>
      <c r="O732" s="80"/>
      <c r="P732" s="208">
        <f t="shared" si="17"/>
        <v>0</v>
      </c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  <c r="LQ732"/>
      <c r="LR732"/>
      <c r="LS732"/>
      <c r="LT732"/>
      <c r="LU732"/>
      <c r="LV732"/>
      <c r="LW732"/>
      <c r="LX732"/>
      <c r="LY732"/>
      <c r="LZ732"/>
      <c r="MA732"/>
      <c r="MB732"/>
      <c r="MC732"/>
      <c r="MD732"/>
      <c r="ME732"/>
      <c r="MF732"/>
      <c r="MG732"/>
      <c r="MH732"/>
      <c r="MI732"/>
      <c r="MJ732"/>
      <c r="MK732"/>
      <c r="ML732"/>
      <c r="MM732"/>
      <c r="MN732"/>
      <c r="MO732"/>
      <c r="MP732"/>
      <c r="MQ732"/>
      <c r="MR732"/>
      <c r="MS732"/>
      <c r="MT732"/>
      <c r="MU732"/>
      <c r="MV732"/>
      <c r="MW732"/>
      <c r="MX732"/>
      <c r="MY732"/>
      <c r="MZ732"/>
      <c r="NA732"/>
      <c r="NB732"/>
      <c r="NC732"/>
      <c r="ND732"/>
      <c r="NE732"/>
      <c r="NF732"/>
      <c r="NG732"/>
      <c r="NH732"/>
      <c r="NI732"/>
      <c r="NJ732"/>
      <c r="NK732"/>
      <c r="NL732"/>
      <c r="NM732"/>
      <c r="NN732"/>
      <c r="NO732"/>
      <c r="NP732"/>
      <c r="NQ732"/>
      <c r="NR732"/>
      <c r="NS732"/>
      <c r="NT732"/>
      <c r="NU732"/>
      <c r="NV732"/>
      <c r="NW732"/>
      <c r="NX732"/>
      <c r="NY732"/>
      <c r="NZ732"/>
      <c r="OA732"/>
      <c r="OB732"/>
      <c r="OC732"/>
      <c r="OD732"/>
      <c r="OE732"/>
      <c r="OF732"/>
      <c r="OG732"/>
      <c r="OH732"/>
      <c r="OI732"/>
      <c r="OJ732"/>
      <c r="OK732"/>
      <c r="OL732"/>
      <c r="OM732"/>
      <c r="ON732"/>
      <c r="OO732"/>
      <c r="OP732"/>
      <c r="OQ732"/>
      <c r="OR732"/>
      <c r="OS732"/>
      <c r="OT732"/>
      <c r="OU732"/>
      <c r="OV732"/>
      <c r="OW732"/>
      <c r="OX732"/>
      <c r="OY732"/>
      <c r="OZ732"/>
      <c r="PA732"/>
      <c r="PB732"/>
      <c r="PC732"/>
      <c r="PD732"/>
      <c r="PE732"/>
      <c r="PF732"/>
      <c r="PG732"/>
      <c r="PH732"/>
      <c r="PI732"/>
      <c r="PJ732"/>
      <c r="PK732"/>
      <c r="PL732"/>
      <c r="PM732"/>
      <c r="PN732"/>
      <c r="PO732"/>
      <c r="PP732"/>
      <c r="PQ732"/>
      <c r="PR732"/>
      <c r="PS732"/>
      <c r="PT732"/>
      <c r="PU732"/>
      <c r="PV732"/>
      <c r="PW732"/>
      <c r="PX732"/>
      <c r="PY732"/>
      <c r="PZ732"/>
      <c r="QA732"/>
      <c r="QB732"/>
      <c r="QC732"/>
      <c r="QD732"/>
      <c r="QE732"/>
      <c r="QF732"/>
      <c r="QG732"/>
      <c r="QH732"/>
      <c r="QI732"/>
      <c r="QJ732"/>
      <c r="QK732"/>
      <c r="QL732"/>
      <c r="QM732"/>
      <c r="QN732"/>
      <c r="QO732"/>
      <c r="QP732"/>
      <c r="QQ732"/>
      <c r="QR732"/>
      <c r="QS732"/>
      <c r="QT732"/>
      <c r="QU732"/>
      <c r="QV732"/>
      <c r="QW732"/>
      <c r="QX732"/>
      <c r="QY732"/>
      <c r="QZ732"/>
      <c r="RA732"/>
      <c r="RB732"/>
      <c r="RC732"/>
      <c r="RD732"/>
      <c r="RE732"/>
      <c r="RF732"/>
      <c r="RG732"/>
      <c r="RH732"/>
      <c r="RI732"/>
      <c r="RJ732"/>
      <c r="RK732"/>
      <c r="RL732"/>
      <c r="RM732"/>
      <c r="RN732"/>
      <c r="RO732"/>
      <c r="RP732"/>
      <c r="RQ732"/>
      <c r="RR732"/>
      <c r="RS732"/>
      <c r="RT732"/>
      <c r="RU732"/>
      <c r="RV732"/>
      <c r="RW732"/>
      <c r="RX732"/>
      <c r="RY732"/>
      <c r="RZ732"/>
      <c r="SA732"/>
      <c r="SB732"/>
      <c r="SC732"/>
      <c r="SD732"/>
      <c r="SE732"/>
      <c r="SF732"/>
      <c r="SG732"/>
      <c r="SH732"/>
      <c r="SI732"/>
      <c r="SJ732"/>
      <c r="SK732"/>
      <c r="SL732"/>
      <c r="SM732"/>
      <c r="SN732"/>
      <c r="SO732"/>
      <c r="SP732"/>
      <c r="SQ732"/>
      <c r="SR732"/>
      <c r="SS732"/>
      <c r="ST732"/>
      <c r="SU732"/>
      <c r="SV732"/>
      <c r="SW732"/>
      <c r="SX732"/>
      <c r="SY732"/>
      <c r="SZ732"/>
      <c r="TA732"/>
      <c r="TB732"/>
      <c r="TC732"/>
      <c r="TD732"/>
      <c r="TE732"/>
      <c r="TF732"/>
      <c r="TG732"/>
      <c r="TH732"/>
      <c r="TI732"/>
      <c r="TJ732"/>
      <c r="TK732"/>
      <c r="TL732"/>
      <c r="TM732"/>
      <c r="TN732"/>
      <c r="TO732"/>
      <c r="TP732"/>
      <c r="TQ732"/>
      <c r="TR732"/>
      <c r="TS732"/>
      <c r="TT732"/>
      <c r="TU732"/>
      <c r="TV732"/>
      <c r="TW732"/>
      <c r="TX732"/>
      <c r="TY732"/>
      <c r="TZ732"/>
      <c r="UA732"/>
      <c r="UB732"/>
      <c r="UC732"/>
      <c r="UD732"/>
      <c r="UE732"/>
      <c r="UF732"/>
      <c r="UG732"/>
      <c r="UH732"/>
      <c r="UI732"/>
      <c r="UJ732"/>
      <c r="UK732"/>
      <c r="UL732"/>
      <c r="UM732"/>
      <c r="UN732"/>
      <c r="UO732"/>
      <c r="UP732"/>
      <c r="UQ732"/>
      <c r="UR732"/>
      <c r="US732"/>
      <c r="UT732"/>
      <c r="UU732"/>
      <c r="UV732"/>
      <c r="UW732"/>
      <c r="UX732"/>
      <c r="UY732"/>
      <c r="UZ732"/>
      <c r="VA732"/>
      <c r="VB732"/>
      <c r="VC732"/>
      <c r="VD732"/>
      <c r="VE732"/>
      <c r="VF732"/>
      <c r="VG732"/>
      <c r="VH732"/>
      <c r="VI732"/>
      <c r="VJ732"/>
      <c r="VK732"/>
      <c r="VL732"/>
      <c r="VM732"/>
      <c r="VN732"/>
      <c r="VO732"/>
      <c r="VP732"/>
      <c r="VQ732"/>
      <c r="VR732"/>
      <c r="VS732"/>
      <c r="VT732"/>
      <c r="VU732"/>
      <c r="VV732"/>
      <c r="VW732"/>
      <c r="VX732"/>
      <c r="VY732"/>
      <c r="VZ732"/>
      <c r="WA732"/>
      <c r="WB732"/>
      <c r="WC732"/>
      <c r="WD732"/>
      <c r="WE732"/>
      <c r="WF732"/>
      <c r="WG732"/>
      <c r="WH732"/>
      <c r="WI732"/>
      <c r="WJ732"/>
      <c r="WK732"/>
      <c r="WL732"/>
      <c r="WM732"/>
      <c r="WN732"/>
      <c r="WO732"/>
      <c r="WP732"/>
      <c r="WQ732"/>
      <c r="WR732"/>
      <c r="WS732"/>
      <c r="WT732"/>
      <c r="WU732"/>
      <c r="WV732"/>
      <c r="WW732"/>
      <c r="WX732"/>
      <c r="WY732"/>
      <c r="WZ732"/>
      <c r="XA732"/>
      <c r="XB732"/>
      <c r="XC732"/>
      <c r="XD732"/>
      <c r="XE732"/>
      <c r="XF732"/>
      <c r="XG732"/>
      <c r="XH732"/>
      <c r="XI732"/>
      <c r="XJ732"/>
      <c r="XK732"/>
      <c r="XL732"/>
      <c r="XM732"/>
      <c r="XN732"/>
      <c r="XO732"/>
      <c r="XP732"/>
      <c r="XQ732"/>
      <c r="XR732"/>
      <c r="XS732"/>
      <c r="XT732"/>
      <c r="XU732"/>
      <c r="XV732"/>
      <c r="XW732"/>
      <c r="XX732"/>
      <c r="XY732"/>
      <c r="XZ732"/>
      <c r="YA732"/>
      <c r="YB732"/>
      <c r="YC732"/>
      <c r="YD732"/>
      <c r="YE732"/>
      <c r="YF732"/>
      <c r="YG732"/>
      <c r="YH732"/>
      <c r="YI732"/>
      <c r="YJ732"/>
      <c r="YK732"/>
      <c r="YL732"/>
      <c r="YM732"/>
      <c r="YN732"/>
      <c r="YO732"/>
      <c r="YP732"/>
      <c r="YQ732"/>
      <c r="YR732"/>
      <c r="YS732"/>
      <c r="YT732"/>
      <c r="YU732"/>
      <c r="YV732"/>
      <c r="YW732"/>
      <c r="YX732"/>
      <c r="YY732"/>
      <c r="YZ732"/>
      <c r="ZA732"/>
      <c r="ZB732"/>
      <c r="ZC732"/>
      <c r="ZD732"/>
      <c r="ZE732"/>
      <c r="ZF732"/>
      <c r="ZG732"/>
      <c r="ZH732"/>
      <c r="ZI732"/>
      <c r="ZJ732"/>
      <c r="ZK732"/>
      <c r="ZL732"/>
      <c r="ZM732"/>
      <c r="ZN732"/>
      <c r="ZO732"/>
      <c r="ZP732"/>
      <c r="ZQ732"/>
      <c r="ZR732"/>
      <c r="ZS732"/>
      <c r="ZT732"/>
      <c r="ZU732"/>
      <c r="ZV732"/>
      <c r="ZW732"/>
      <c r="ZX732"/>
      <c r="ZY732"/>
      <c r="ZZ732"/>
      <c r="AAA732"/>
      <c r="AAB732"/>
      <c r="AAC732"/>
      <c r="AAD732"/>
      <c r="AAE732"/>
      <c r="AAF732"/>
      <c r="AAG732"/>
      <c r="AAH732"/>
      <c r="AAI732"/>
      <c r="AAJ732"/>
      <c r="AAK732"/>
      <c r="AAL732"/>
      <c r="AAM732"/>
      <c r="AAN732"/>
      <c r="AAO732"/>
      <c r="AAP732"/>
      <c r="AAQ732"/>
      <c r="AAR732"/>
      <c r="AAS732"/>
      <c r="AAT732"/>
      <c r="AAU732"/>
      <c r="AAV732"/>
      <c r="AAW732"/>
      <c r="AAX732"/>
      <c r="AAY732"/>
      <c r="AAZ732"/>
      <c r="ABA732"/>
      <c r="ABB732"/>
      <c r="ABC732"/>
      <c r="ABD732"/>
      <c r="ABE732"/>
      <c r="ABF732"/>
      <c r="ABG732"/>
      <c r="ABH732"/>
      <c r="ABI732"/>
      <c r="ABJ732"/>
      <c r="ABK732"/>
      <c r="ABL732"/>
      <c r="ABM732"/>
      <c r="ABN732"/>
      <c r="ABO732"/>
      <c r="ABP732"/>
      <c r="ABQ732"/>
      <c r="ABR732"/>
      <c r="ABS732"/>
      <c r="ABT732"/>
      <c r="ABU732"/>
      <c r="ABV732"/>
      <c r="ABW732"/>
      <c r="ABX732"/>
      <c r="ABY732"/>
      <c r="ABZ732"/>
      <c r="ACA732"/>
      <c r="ACB732"/>
      <c r="ACC732"/>
      <c r="ACD732"/>
      <c r="ACE732"/>
      <c r="ACF732"/>
      <c r="ACG732"/>
      <c r="ACH732"/>
      <c r="ACI732"/>
      <c r="ACJ732"/>
      <c r="ACK732"/>
      <c r="ACL732"/>
      <c r="ACM732"/>
      <c r="ACN732"/>
      <c r="ACO732"/>
      <c r="ACP732"/>
      <c r="ACQ732"/>
      <c r="ACR732"/>
      <c r="ACS732"/>
      <c r="ACT732"/>
      <c r="ACU732"/>
      <c r="ACV732"/>
      <c r="ACW732"/>
      <c r="ACX732"/>
      <c r="ACY732"/>
      <c r="ACZ732"/>
      <c r="ADA732"/>
      <c r="ADB732"/>
      <c r="ADC732"/>
      <c r="ADD732"/>
      <c r="ADE732"/>
      <c r="ADF732"/>
      <c r="ADG732"/>
      <c r="ADH732"/>
      <c r="ADI732"/>
      <c r="ADJ732"/>
      <c r="ADK732"/>
      <c r="ADL732"/>
      <c r="ADM732"/>
      <c r="ADN732"/>
      <c r="ADO732"/>
      <c r="ADP732"/>
      <c r="ADQ732"/>
      <c r="ADR732"/>
      <c r="ADS732"/>
      <c r="ADT732"/>
      <c r="ADU732"/>
      <c r="ADV732"/>
      <c r="ADW732"/>
      <c r="ADX732"/>
      <c r="ADY732"/>
      <c r="ADZ732"/>
      <c r="AEA732"/>
      <c r="AEB732"/>
      <c r="AEC732"/>
      <c r="AED732"/>
      <c r="AEE732"/>
      <c r="AEF732"/>
      <c r="AEG732"/>
      <c r="AEH732"/>
      <c r="AEI732"/>
      <c r="AEJ732"/>
      <c r="AEK732"/>
      <c r="AEL732"/>
      <c r="AEM732"/>
      <c r="AEN732"/>
      <c r="AEO732"/>
      <c r="AEP732"/>
      <c r="AEQ732"/>
      <c r="AER732"/>
      <c r="AES732"/>
      <c r="AET732"/>
      <c r="AEU732"/>
      <c r="AEV732"/>
      <c r="AEW732"/>
      <c r="AEX732"/>
      <c r="AEY732"/>
      <c r="AEZ732"/>
      <c r="AFA732"/>
      <c r="AFB732"/>
      <c r="AFC732"/>
      <c r="AFD732"/>
      <c r="AFE732"/>
      <c r="AFF732"/>
      <c r="AFG732"/>
      <c r="AFH732"/>
      <c r="AFI732"/>
      <c r="AFJ732"/>
      <c r="AFK732"/>
      <c r="AFL732"/>
      <c r="AFM732"/>
      <c r="AFN732"/>
      <c r="AFO732"/>
      <c r="AFP732"/>
      <c r="AFQ732"/>
      <c r="AFR732"/>
      <c r="AFS732"/>
      <c r="AFT732"/>
      <c r="AFU732"/>
      <c r="AFV732"/>
      <c r="AFW732"/>
      <c r="AFX732"/>
      <c r="AFY732"/>
      <c r="AFZ732"/>
      <c r="AGA732"/>
      <c r="AGB732"/>
      <c r="AGC732"/>
      <c r="AGD732"/>
      <c r="AGE732"/>
      <c r="AGF732"/>
      <c r="AGG732"/>
      <c r="AGH732"/>
      <c r="AGI732"/>
      <c r="AGJ732"/>
      <c r="AGK732"/>
      <c r="AGL732"/>
      <c r="AGM732"/>
      <c r="AGN732"/>
      <c r="AGO732"/>
      <c r="AGP732"/>
      <c r="AGQ732"/>
      <c r="AGR732"/>
      <c r="AGS732"/>
      <c r="AGT732"/>
      <c r="AGU732"/>
      <c r="AGV732"/>
      <c r="AGW732"/>
      <c r="AGX732"/>
      <c r="AGY732"/>
      <c r="AGZ732"/>
      <c r="AHA732"/>
      <c r="AHB732"/>
      <c r="AHC732"/>
      <c r="AHD732"/>
      <c r="AHE732"/>
      <c r="AHF732"/>
      <c r="AHG732"/>
      <c r="AHH732"/>
      <c r="AHI732"/>
      <c r="AHJ732"/>
      <c r="AHK732"/>
      <c r="AHL732"/>
      <c r="AHM732"/>
      <c r="AHN732"/>
      <c r="AHO732"/>
      <c r="AHP732"/>
      <c r="AHQ732"/>
      <c r="AHR732"/>
      <c r="AHS732"/>
      <c r="AHT732"/>
      <c r="AHU732"/>
      <c r="AHV732"/>
      <c r="AHW732"/>
      <c r="AHX732"/>
      <c r="AHY732"/>
      <c r="AHZ732"/>
      <c r="AIA732"/>
      <c r="AIB732"/>
      <c r="AIC732"/>
      <c r="AID732"/>
      <c r="AIE732"/>
      <c r="AIF732"/>
      <c r="AIG732"/>
      <c r="AIH732"/>
      <c r="AII732"/>
      <c r="AIJ732"/>
      <c r="AIK732"/>
      <c r="AIL732"/>
      <c r="AIM732"/>
      <c r="AIN732"/>
      <c r="AIO732"/>
      <c r="AIP732"/>
      <c r="AIQ732"/>
      <c r="AIR732"/>
      <c r="AIS732"/>
      <c r="AIT732"/>
      <c r="AIU732"/>
      <c r="AIV732"/>
      <c r="AIW732"/>
      <c r="AIX732"/>
      <c r="AIY732"/>
      <c r="AIZ732"/>
      <c r="AJA732"/>
      <c r="AJB732"/>
      <c r="AJC732"/>
      <c r="AJD732"/>
      <c r="AJE732"/>
      <c r="AJF732"/>
      <c r="AJG732"/>
      <c r="AJH732"/>
      <c r="AJI732"/>
      <c r="AJJ732"/>
      <c r="AJK732"/>
      <c r="AJL732"/>
      <c r="AJM732"/>
      <c r="AJN732"/>
      <c r="AJO732"/>
      <c r="AJP732"/>
      <c r="AJQ732"/>
      <c r="AJR732"/>
      <c r="AJS732"/>
      <c r="AJT732"/>
      <c r="AJU732"/>
      <c r="AJV732"/>
      <c r="AJW732"/>
      <c r="AJX732"/>
      <c r="AJY732"/>
      <c r="AJZ732"/>
      <c r="AKA732"/>
      <c r="AKB732"/>
      <c r="AKC732"/>
      <c r="AKD732"/>
      <c r="AKE732"/>
      <c r="AKF732"/>
      <c r="AKG732"/>
      <c r="AKH732"/>
      <c r="AKI732"/>
      <c r="AKJ732"/>
      <c r="AKK732"/>
      <c r="AKL732"/>
      <c r="AKM732"/>
      <c r="AKN732"/>
      <c r="AKO732"/>
      <c r="AKP732"/>
      <c r="AKQ732"/>
      <c r="AKR732"/>
      <c r="AKS732"/>
      <c r="AKT732"/>
      <c r="AKU732"/>
      <c r="AKV732"/>
      <c r="AKW732"/>
      <c r="AKX732"/>
      <c r="AKY732"/>
      <c r="AKZ732"/>
      <c r="ALA732"/>
      <c r="ALB732"/>
      <c r="ALC732"/>
      <c r="ALD732"/>
      <c r="ALE732"/>
      <c r="ALF732"/>
      <c r="ALG732"/>
      <c r="ALH732"/>
      <c r="ALI732"/>
      <c r="ALJ732"/>
      <c r="ALK732"/>
      <c r="ALL732"/>
      <c r="ALM732"/>
      <c r="ALN732"/>
      <c r="ALO732"/>
      <c r="ALP732"/>
      <c r="ALQ732"/>
      <c r="ALR732"/>
      <c r="ALS732"/>
      <c r="ALT732"/>
      <c r="ALU732"/>
      <c r="ALV732"/>
      <c r="ALW732"/>
      <c r="ALX732"/>
      <c r="ALY732"/>
      <c r="ALZ732"/>
      <c r="AMA732"/>
      <c r="AMB732"/>
      <c r="AMC732"/>
      <c r="AMD732"/>
      <c r="AME732"/>
      <c r="AMF732"/>
      <c r="AMG732"/>
      <c r="AMH732"/>
      <c r="AMI732"/>
      <c r="AMJ732"/>
    </row>
    <row r="733" spans="1:1024" outlineLevel="1" x14ac:dyDescent="0.25">
      <c r="A733"/>
      <c r="B733" s="254"/>
      <c r="C733" s="84"/>
      <c r="D733" s="85"/>
      <c r="E733" s="85"/>
      <c r="F733" s="85"/>
      <c r="G733" s="85"/>
      <c r="H733" s="221"/>
      <c r="I733" s="84"/>
      <c r="J733" s="86"/>
      <c r="K733" s="86"/>
      <c r="L733" s="87"/>
      <c r="M733" s="88"/>
      <c r="N733"/>
      <c r="O733" s="80"/>
      <c r="P733" s="208">
        <f t="shared" si="17"/>
        <v>0</v>
      </c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  <c r="ID733"/>
      <c r="IE733"/>
      <c r="IF733"/>
      <c r="IG733"/>
      <c r="IH733"/>
      <c r="II733"/>
      <c r="IJ733"/>
      <c r="IK733"/>
      <c r="IL733"/>
      <c r="IM733"/>
      <c r="IN733"/>
      <c r="IO733"/>
      <c r="IP733"/>
      <c r="IQ733"/>
      <c r="IR733"/>
      <c r="IS733"/>
      <c r="IT733"/>
      <c r="IU733"/>
      <c r="IV733"/>
      <c r="IW733"/>
      <c r="IX733"/>
      <c r="IY733"/>
      <c r="IZ733"/>
      <c r="JA733"/>
      <c r="JB733"/>
      <c r="JC733"/>
      <c r="JD733"/>
      <c r="JE733"/>
      <c r="JF733"/>
      <c r="JG733"/>
      <c r="JH733"/>
      <c r="JI733"/>
      <c r="JJ733"/>
      <c r="JK733"/>
      <c r="JL733"/>
      <c r="JM733"/>
      <c r="JN733"/>
      <c r="JO733"/>
      <c r="JP733"/>
      <c r="JQ733"/>
      <c r="JR733"/>
      <c r="JS733"/>
      <c r="JT733"/>
      <c r="JU733"/>
      <c r="JV733"/>
      <c r="JW733"/>
      <c r="JX733"/>
      <c r="JY733"/>
      <c r="JZ733"/>
      <c r="KA733"/>
      <c r="KB733"/>
      <c r="KC733"/>
      <c r="KD733"/>
      <c r="KE733"/>
      <c r="KF733"/>
      <c r="KG733"/>
      <c r="KH733"/>
      <c r="KI733"/>
      <c r="KJ733"/>
      <c r="KK733"/>
      <c r="KL733"/>
      <c r="KM733"/>
      <c r="KN733"/>
      <c r="KO733"/>
      <c r="KP733"/>
      <c r="KQ733"/>
      <c r="KR733"/>
      <c r="KS733"/>
      <c r="KT733"/>
      <c r="KU733"/>
      <c r="KV733"/>
      <c r="KW733"/>
      <c r="KX733"/>
      <c r="KY733"/>
      <c r="KZ733"/>
      <c r="LA733"/>
      <c r="LB733"/>
      <c r="LC733"/>
      <c r="LD733"/>
      <c r="LE733"/>
      <c r="LF733"/>
      <c r="LG733"/>
      <c r="LH733"/>
      <c r="LI733"/>
      <c r="LJ733"/>
      <c r="LK733"/>
      <c r="LL733"/>
      <c r="LM733"/>
      <c r="LN733"/>
      <c r="LO733"/>
      <c r="LP733"/>
      <c r="LQ733"/>
      <c r="LR733"/>
      <c r="LS733"/>
      <c r="LT733"/>
      <c r="LU733"/>
      <c r="LV733"/>
      <c r="LW733"/>
      <c r="LX733"/>
      <c r="LY733"/>
      <c r="LZ733"/>
      <c r="MA733"/>
      <c r="MB733"/>
      <c r="MC733"/>
      <c r="MD733"/>
      <c r="ME733"/>
      <c r="MF733"/>
      <c r="MG733"/>
      <c r="MH733"/>
      <c r="MI733"/>
      <c r="MJ733"/>
      <c r="MK733"/>
      <c r="ML733"/>
      <c r="MM733"/>
      <c r="MN733"/>
      <c r="MO733"/>
      <c r="MP733"/>
      <c r="MQ733"/>
      <c r="MR733"/>
      <c r="MS733"/>
      <c r="MT733"/>
      <c r="MU733"/>
      <c r="MV733"/>
      <c r="MW733"/>
      <c r="MX733"/>
      <c r="MY733"/>
      <c r="MZ733"/>
      <c r="NA733"/>
      <c r="NB733"/>
      <c r="NC733"/>
      <c r="ND733"/>
      <c r="NE733"/>
      <c r="NF733"/>
      <c r="NG733"/>
      <c r="NH733"/>
      <c r="NI733"/>
      <c r="NJ733"/>
      <c r="NK733"/>
      <c r="NL733"/>
      <c r="NM733"/>
      <c r="NN733"/>
      <c r="NO733"/>
      <c r="NP733"/>
      <c r="NQ733"/>
      <c r="NR733"/>
      <c r="NS733"/>
      <c r="NT733"/>
      <c r="NU733"/>
      <c r="NV733"/>
      <c r="NW733"/>
      <c r="NX733"/>
      <c r="NY733"/>
      <c r="NZ733"/>
      <c r="OA733"/>
      <c r="OB733"/>
      <c r="OC733"/>
      <c r="OD733"/>
      <c r="OE733"/>
      <c r="OF733"/>
      <c r="OG733"/>
      <c r="OH733"/>
      <c r="OI733"/>
      <c r="OJ733"/>
      <c r="OK733"/>
      <c r="OL733"/>
      <c r="OM733"/>
      <c r="ON733"/>
      <c r="OO733"/>
      <c r="OP733"/>
      <c r="OQ733"/>
      <c r="OR733"/>
      <c r="OS733"/>
      <c r="OT733"/>
      <c r="OU733"/>
      <c r="OV733"/>
      <c r="OW733"/>
      <c r="OX733"/>
      <c r="OY733"/>
      <c r="OZ733"/>
      <c r="PA733"/>
      <c r="PB733"/>
      <c r="PC733"/>
      <c r="PD733"/>
      <c r="PE733"/>
      <c r="PF733"/>
      <c r="PG733"/>
      <c r="PH733"/>
      <c r="PI733"/>
      <c r="PJ733"/>
      <c r="PK733"/>
      <c r="PL733"/>
      <c r="PM733"/>
      <c r="PN733"/>
      <c r="PO733"/>
      <c r="PP733"/>
      <c r="PQ733"/>
      <c r="PR733"/>
      <c r="PS733"/>
      <c r="PT733"/>
      <c r="PU733"/>
      <c r="PV733"/>
      <c r="PW733"/>
      <c r="PX733"/>
      <c r="PY733"/>
      <c r="PZ733"/>
      <c r="QA733"/>
      <c r="QB733"/>
      <c r="QC733"/>
      <c r="QD733"/>
      <c r="QE733"/>
      <c r="QF733"/>
      <c r="QG733"/>
      <c r="QH733"/>
      <c r="QI733"/>
      <c r="QJ733"/>
      <c r="QK733"/>
      <c r="QL733"/>
      <c r="QM733"/>
      <c r="QN733"/>
      <c r="QO733"/>
      <c r="QP733"/>
      <c r="QQ733"/>
      <c r="QR733"/>
      <c r="QS733"/>
      <c r="QT733"/>
      <c r="QU733"/>
      <c r="QV733"/>
      <c r="QW733"/>
      <c r="QX733"/>
      <c r="QY733"/>
      <c r="QZ733"/>
      <c r="RA733"/>
      <c r="RB733"/>
      <c r="RC733"/>
      <c r="RD733"/>
      <c r="RE733"/>
      <c r="RF733"/>
      <c r="RG733"/>
      <c r="RH733"/>
      <c r="RI733"/>
      <c r="RJ733"/>
      <c r="RK733"/>
      <c r="RL733"/>
      <c r="RM733"/>
      <c r="RN733"/>
      <c r="RO733"/>
      <c r="RP733"/>
      <c r="RQ733"/>
      <c r="RR733"/>
      <c r="RS733"/>
      <c r="RT733"/>
      <c r="RU733"/>
      <c r="RV733"/>
      <c r="RW733"/>
      <c r="RX733"/>
      <c r="RY733"/>
      <c r="RZ733"/>
      <c r="SA733"/>
      <c r="SB733"/>
      <c r="SC733"/>
      <c r="SD733"/>
      <c r="SE733"/>
      <c r="SF733"/>
      <c r="SG733"/>
      <c r="SH733"/>
      <c r="SI733"/>
      <c r="SJ733"/>
      <c r="SK733"/>
      <c r="SL733"/>
      <c r="SM733"/>
      <c r="SN733"/>
      <c r="SO733"/>
      <c r="SP733"/>
      <c r="SQ733"/>
      <c r="SR733"/>
      <c r="SS733"/>
      <c r="ST733"/>
      <c r="SU733"/>
      <c r="SV733"/>
      <c r="SW733"/>
      <c r="SX733"/>
      <c r="SY733"/>
      <c r="SZ733"/>
      <c r="TA733"/>
      <c r="TB733"/>
      <c r="TC733"/>
      <c r="TD733"/>
      <c r="TE733"/>
      <c r="TF733"/>
      <c r="TG733"/>
      <c r="TH733"/>
      <c r="TI733"/>
      <c r="TJ733"/>
      <c r="TK733"/>
      <c r="TL733"/>
      <c r="TM733"/>
      <c r="TN733"/>
      <c r="TO733"/>
      <c r="TP733"/>
      <c r="TQ733"/>
      <c r="TR733"/>
      <c r="TS733"/>
      <c r="TT733"/>
      <c r="TU733"/>
      <c r="TV733"/>
      <c r="TW733"/>
      <c r="TX733"/>
      <c r="TY733"/>
      <c r="TZ733"/>
      <c r="UA733"/>
      <c r="UB733"/>
      <c r="UC733"/>
      <c r="UD733"/>
      <c r="UE733"/>
      <c r="UF733"/>
      <c r="UG733"/>
      <c r="UH733"/>
      <c r="UI733"/>
      <c r="UJ733"/>
      <c r="UK733"/>
      <c r="UL733"/>
      <c r="UM733"/>
      <c r="UN733"/>
      <c r="UO733"/>
      <c r="UP733"/>
      <c r="UQ733"/>
      <c r="UR733"/>
      <c r="US733"/>
      <c r="UT733"/>
      <c r="UU733"/>
      <c r="UV733"/>
      <c r="UW733"/>
      <c r="UX733"/>
      <c r="UY733"/>
      <c r="UZ733"/>
      <c r="VA733"/>
      <c r="VB733"/>
      <c r="VC733"/>
      <c r="VD733"/>
      <c r="VE733"/>
      <c r="VF733"/>
      <c r="VG733"/>
      <c r="VH733"/>
      <c r="VI733"/>
      <c r="VJ733"/>
      <c r="VK733"/>
      <c r="VL733"/>
      <c r="VM733"/>
      <c r="VN733"/>
      <c r="VO733"/>
      <c r="VP733"/>
      <c r="VQ733"/>
      <c r="VR733"/>
      <c r="VS733"/>
      <c r="VT733"/>
      <c r="VU733"/>
      <c r="VV733"/>
      <c r="VW733"/>
      <c r="VX733"/>
      <c r="VY733"/>
      <c r="VZ733"/>
      <c r="WA733"/>
      <c r="WB733"/>
      <c r="WC733"/>
      <c r="WD733"/>
      <c r="WE733"/>
      <c r="WF733"/>
      <c r="WG733"/>
      <c r="WH733"/>
      <c r="WI733"/>
      <c r="WJ733"/>
      <c r="WK733"/>
      <c r="WL733"/>
      <c r="WM733"/>
      <c r="WN733"/>
      <c r="WO733"/>
      <c r="WP733"/>
      <c r="WQ733"/>
      <c r="WR733"/>
      <c r="WS733"/>
      <c r="WT733"/>
      <c r="WU733"/>
      <c r="WV733"/>
      <c r="WW733"/>
      <c r="WX733"/>
      <c r="WY733"/>
      <c r="WZ733"/>
      <c r="XA733"/>
      <c r="XB733"/>
      <c r="XC733"/>
      <c r="XD733"/>
      <c r="XE733"/>
      <c r="XF733"/>
      <c r="XG733"/>
      <c r="XH733"/>
      <c r="XI733"/>
      <c r="XJ733"/>
      <c r="XK733"/>
      <c r="XL733"/>
      <c r="XM733"/>
      <c r="XN733"/>
      <c r="XO733"/>
      <c r="XP733"/>
      <c r="XQ733"/>
      <c r="XR733"/>
      <c r="XS733"/>
      <c r="XT733"/>
      <c r="XU733"/>
      <c r="XV733"/>
      <c r="XW733"/>
      <c r="XX733"/>
      <c r="XY733"/>
      <c r="XZ733"/>
      <c r="YA733"/>
      <c r="YB733"/>
      <c r="YC733"/>
      <c r="YD733"/>
      <c r="YE733"/>
      <c r="YF733"/>
      <c r="YG733"/>
      <c r="YH733"/>
      <c r="YI733"/>
      <c r="YJ733"/>
      <c r="YK733"/>
      <c r="YL733"/>
      <c r="YM733"/>
      <c r="YN733"/>
      <c r="YO733"/>
      <c r="YP733"/>
      <c r="YQ733"/>
      <c r="YR733"/>
      <c r="YS733"/>
      <c r="YT733"/>
      <c r="YU733"/>
      <c r="YV733"/>
      <c r="YW733"/>
      <c r="YX733"/>
      <c r="YY733"/>
      <c r="YZ733"/>
      <c r="ZA733"/>
      <c r="ZB733"/>
      <c r="ZC733"/>
      <c r="ZD733"/>
      <c r="ZE733"/>
      <c r="ZF733"/>
      <c r="ZG733"/>
      <c r="ZH733"/>
      <c r="ZI733"/>
      <c r="ZJ733"/>
      <c r="ZK733"/>
      <c r="ZL733"/>
      <c r="ZM733"/>
      <c r="ZN733"/>
      <c r="ZO733"/>
      <c r="ZP733"/>
      <c r="ZQ733"/>
      <c r="ZR733"/>
      <c r="ZS733"/>
      <c r="ZT733"/>
      <c r="ZU733"/>
      <c r="ZV733"/>
      <c r="ZW733"/>
      <c r="ZX733"/>
      <c r="ZY733"/>
      <c r="ZZ733"/>
      <c r="AAA733"/>
      <c r="AAB733"/>
      <c r="AAC733"/>
      <c r="AAD733"/>
      <c r="AAE733"/>
      <c r="AAF733"/>
      <c r="AAG733"/>
      <c r="AAH733"/>
      <c r="AAI733"/>
      <c r="AAJ733"/>
      <c r="AAK733"/>
      <c r="AAL733"/>
      <c r="AAM733"/>
      <c r="AAN733"/>
      <c r="AAO733"/>
      <c r="AAP733"/>
      <c r="AAQ733"/>
      <c r="AAR733"/>
      <c r="AAS733"/>
      <c r="AAT733"/>
      <c r="AAU733"/>
      <c r="AAV733"/>
      <c r="AAW733"/>
      <c r="AAX733"/>
      <c r="AAY733"/>
      <c r="AAZ733"/>
      <c r="ABA733"/>
      <c r="ABB733"/>
      <c r="ABC733"/>
      <c r="ABD733"/>
      <c r="ABE733"/>
      <c r="ABF733"/>
      <c r="ABG733"/>
      <c r="ABH733"/>
      <c r="ABI733"/>
      <c r="ABJ733"/>
      <c r="ABK733"/>
      <c r="ABL733"/>
      <c r="ABM733"/>
      <c r="ABN733"/>
      <c r="ABO733"/>
      <c r="ABP733"/>
      <c r="ABQ733"/>
      <c r="ABR733"/>
      <c r="ABS733"/>
      <c r="ABT733"/>
      <c r="ABU733"/>
      <c r="ABV733"/>
      <c r="ABW733"/>
      <c r="ABX733"/>
      <c r="ABY733"/>
      <c r="ABZ733"/>
      <c r="ACA733"/>
      <c r="ACB733"/>
      <c r="ACC733"/>
      <c r="ACD733"/>
      <c r="ACE733"/>
      <c r="ACF733"/>
      <c r="ACG733"/>
      <c r="ACH733"/>
      <c r="ACI733"/>
      <c r="ACJ733"/>
      <c r="ACK733"/>
      <c r="ACL733"/>
      <c r="ACM733"/>
      <c r="ACN733"/>
      <c r="ACO733"/>
      <c r="ACP733"/>
      <c r="ACQ733"/>
      <c r="ACR733"/>
      <c r="ACS733"/>
      <c r="ACT733"/>
      <c r="ACU733"/>
      <c r="ACV733"/>
      <c r="ACW733"/>
      <c r="ACX733"/>
      <c r="ACY733"/>
      <c r="ACZ733"/>
      <c r="ADA733"/>
      <c r="ADB733"/>
      <c r="ADC733"/>
      <c r="ADD733"/>
      <c r="ADE733"/>
      <c r="ADF733"/>
      <c r="ADG733"/>
      <c r="ADH733"/>
      <c r="ADI733"/>
      <c r="ADJ733"/>
      <c r="ADK733"/>
      <c r="ADL733"/>
      <c r="ADM733"/>
      <c r="ADN733"/>
      <c r="ADO733"/>
      <c r="ADP733"/>
      <c r="ADQ733"/>
      <c r="ADR733"/>
      <c r="ADS733"/>
      <c r="ADT733"/>
      <c r="ADU733"/>
      <c r="ADV733"/>
      <c r="ADW733"/>
      <c r="ADX733"/>
      <c r="ADY733"/>
      <c r="ADZ733"/>
      <c r="AEA733"/>
      <c r="AEB733"/>
      <c r="AEC733"/>
      <c r="AED733"/>
      <c r="AEE733"/>
      <c r="AEF733"/>
      <c r="AEG733"/>
      <c r="AEH733"/>
      <c r="AEI733"/>
      <c r="AEJ733"/>
      <c r="AEK733"/>
      <c r="AEL733"/>
      <c r="AEM733"/>
      <c r="AEN733"/>
      <c r="AEO733"/>
      <c r="AEP733"/>
      <c r="AEQ733"/>
      <c r="AER733"/>
      <c r="AES733"/>
      <c r="AET733"/>
      <c r="AEU733"/>
      <c r="AEV733"/>
      <c r="AEW733"/>
      <c r="AEX733"/>
      <c r="AEY733"/>
      <c r="AEZ733"/>
      <c r="AFA733"/>
      <c r="AFB733"/>
      <c r="AFC733"/>
      <c r="AFD733"/>
      <c r="AFE733"/>
      <c r="AFF733"/>
      <c r="AFG733"/>
      <c r="AFH733"/>
      <c r="AFI733"/>
      <c r="AFJ733"/>
      <c r="AFK733"/>
      <c r="AFL733"/>
      <c r="AFM733"/>
      <c r="AFN733"/>
      <c r="AFO733"/>
      <c r="AFP733"/>
      <c r="AFQ733"/>
      <c r="AFR733"/>
      <c r="AFS733"/>
      <c r="AFT733"/>
      <c r="AFU733"/>
      <c r="AFV733"/>
      <c r="AFW733"/>
      <c r="AFX733"/>
      <c r="AFY733"/>
      <c r="AFZ733"/>
      <c r="AGA733"/>
      <c r="AGB733"/>
      <c r="AGC733"/>
      <c r="AGD733"/>
      <c r="AGE733"/>
      <c r="AGF733"/>
      <c r="AGG733"/>
      <c r="AGH733"/>
      <c r="AGI733"/>
      <c r="AGJ733"/>
      <c r="AGK733"/>
      <c r="AGL733"/>
      <c r="AGM733"/>
      <c r="AGN733"/>
      <c r="AGO733"/>
      <c r="AGP733"/>
      <c r="AGQ733"/>
      <c r="AGR733"/>
      <c r="AGS733"/>
      <c r="AGT733"/>
      <c r="AGU733"/>
      <c r="AGV733"/>
      <c r="AGW733"/>
      <c r="AGX733"/>
      <c r="AGY733"/>
      <c r="AGZ733"/>
      <c r="AHA733"/>
      <c r="AHB733"/>
      <c r="AHC733"/>
      <c r="AHD733"/>
      <c r="AHE733"/>
      <c r="AHF733"/>
      <c r="AHG733"/>
      <c r="AHH733"/>
      <c r="AHI733"/>
      <c r="AHJ733"/>
      <c r="AHK733"/>
      <c r="AHL733"/>
      <c r="AHM733"/>
      <c r="AHN733"/>
      <c r="AHO733"/>
      <c r="AHP733"/>
      <c r="AHQ733"/>
      <c r="AHR733"/>
      <c r="AHS733"/>
      <c r="AHT733"/>
      <c r="AHU733"/>
      <c r="AHV733"/>
      <c r="AHW733"/>
      <c r="AHX733"/>
      <c r="AHY733"/>
      <c r="AHZ733"/>
      <c r="AIA733"/>
      <c r="AIB733"/>
      <c r="AIC733"/>
      <c r="AID733"/>
      <c r="AIE733"/>
      <c r="AIF733"/>
      <c r="AIG733"/>
      <c r="AIH733"/>
      <c r="AII733"/>
      <c r="AIJ733"/>
      <c r="AIK733"/>
      <c r="AIL733"/>
      <c r="AIM733"/>
      <c r="AIN733"/>
      <c r="AIO733"/>
      <c r="AIP733"/>
      <c r="AIQ733"/>
      <c r="AIR733"/>
      <c r="AIS733"/>
      <c r="AIT733"/>
      <c r="AIU733"/>
      <c r="AIV733"/>
      <c r="AIW733"/>
      <c r="AIX733"/>
      <c r="AIY733"/>
      <c r="AIZ733"/>
      <c r="AJA733"/>
      <c r="AJB733"/>
      <c r="AJC733"/>
      <c r="AJD733"/>
      <c r="AJE733"/>
      <c r="AJF733"/>
      <c r="AJG733"/>
      <c r="AJH733"/>
      <c r="AJI733"/>
      <c r="AJJ733"/>
      <c r="AJK733"/>
      <c r="AJL733"/>
      <c r="AJM733"/>
      <c r="AJN733"/>
      <c r="AJO733"/>
      <c r="AJP733"/>
      <c r="AJQ733"/>
      <c r="AJR733"/>
      <c r="AJS733"/>
      <c r="AJT733"/>
      <c r="AJU733"/>
      <c r="AJV733"/>
      <c r="AJW733"/>
      <c r="AJX733"/>
      <c r="AJY733"/>
      <c r="AJZ733"/>
      <c r="AKA733"/>
      <c r="AKB733"/>
      <c r="AKC733"/>
      <c r="AKD733"/>
      <c r="AKE733"/>
      <c r="AKF733"/>
      <c r="AKG733"/>
      <c r="AKH733"/>
      <c r="AKI733"/>
      <c r="AKJ733"/>
      <c r="AKK733"/>
      <c r="AKL733"/>
      <c r="AKM733"/>
      <c r="AKN733"/>
      <c r="AKO733"/>
      <c r="AKP733"/>
      <c r="AKQ733"/>
      <c r="AKR733"/>
      <c r="AKS733"/>
      <c r="AKT733"/>
      <c r="AKU733"/>
      <c r="AKV733"/>
      <c r="AKW733"/>
      <c r="AKX733"/>
      <c r="AKY733"/>
      <c r="AKZ733"/>
      <c r="ALA733"/>
      <c r="ALB733"/>
      <c r="ALC733"/>
      <c r="ALD733"/>
      <c r="ALE733"/>
      <c r="ALF733"/>
      <c r="ALG733"/>
      <c r="ALH733"/>
      <c r="ALI733"/>
      <c r="ALJ733"/>
      <c r="ALK733"/>
      <c r="ALL733"/>
      <c r="ALM733"/>
      <c r="ALN733"/>
      <c r="ALO733"/>
      <c r="ALP733"/>
      <c r="ALQ733"/>
      <c r="ALR733"/>
      <c r="ALS733"/>
      <c r="ALT733"/>
      <c r="ALU733"/>
      <c r="ALV733"/>
      <c r="ALW733"/>
      <c r="ALX733"/>
      <c r="ALY733"/>
      <c r="ALZ733"/>
      <c r="AMA733"/>
      <c r="AMB733"/>
      <c r="AMC733"/>
      <c r="AMD733"/>
      <c r="AME733"/>
      <c r="AMF733"/>
      <c r="AMG733"/>
      <c r="AMH733"/>
      <c r="AMI733"/>
      <c r="AMJ733"/>
    </row>
    <row r="734" spans="1:1024" outlineLevel="1" x14ac:dyDescent="0.25">
      <c r="A734"/>
      <c r="B734" s="254"/>
      <c r="C734" s="84"/>
      <c r="D734" s="85"/>
      <c r="E734" s="85"/>
      <c r="F734" s="85"/>
      <c r="G734" s="85"/>
      <c r="H734" s="221"/>
      <c r="I734" s="84"/>
      <c r="J734" s="86"/>
      <c r="K734" s="86"/>
      <c r="L734" s="87"/>
      <c r="M734" s="88"/>
      <c r="N734"/>
      <c r="O734" s="80"/>
      <c r="P734" s="208">
        <f t="shared" si="17"/>
        <v>0</v>
      </c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  <c r="IW734"/>
      <c r="IX734"/>
      <c r="IY734"/>
      <c r="IZ734"/>
      <c r="JA734"/>
      <c r="JB734"/>
      <c r="JC734"/>
      <c r="JD734"/>
      <c r="JE734"/>
      <c r="JF734"/>
      <c r="JG734"/>
      <c r="JH734"/>
      <c r="JI734"/>
      <c r="JJ734"/>
      <c r="JK734"/>
      <c r="JL734"/>
      <c r="JM734"/>
      <c r="JN734"/>
      <c r="JO734"/>
      <c r="JP734"/>
      <c r="JQ734"/>
      <c r="JR734"/>
      <c r="JS734"/>
      <c r="JT734"/>
      <c r="JU734"/>
      <c r="JV734"/>
      <c r="JW734"/>
      <c r="JX734"/>
      <c r="JY734"/>
      <c r="JZ734"/>
      <c r="KA734"/>
      <c r="KB734"/>
      <c r="KC734"/>
      <c r="KD734"/>
      <c r="KE734"/>
      <c r="KF734"/>
      <c r="KG734"/>
      <c r="KH734"/>
      <c r="KI734"/>
      <c r="KJ734"/>
      <c r="KK734"/>
      <c r="KL734"/>
      <c r="KM734"/>
      <c r="KN734"/>
      <c r="KO734"/>
      <c r="KP734"/>
      <c r="KQ734"/>
      <c r="KR734"/>
      <c r="KS734"/>
      <c r="KT734"/>
      <c r="KU734"/>
      <c r="KV734"/>
      <c r="KW734"/>
      <c r="KX734"/>
      <c r="KY734"/>
      <c r="KZ734"/>
      <c r="LA734"/>
      <c r="LB734"/>
      <c r="LC734"/>
      <c r="LD734"/>
      <c r="LE734"/>
      <c r="LF734"/>
      <c r="LG734"/>
      <c r="LH734"/>
      <c r="LI734"/>
      <c r="LJ734"/>
      <c r="LK734"/>
      <c r="LL734"/>
      <c r="LM734"/>
      <c r="LN734"/>
      <c r="LO734"/>
      <c r="LP734"/>
      <c r="LQ734"/>
      <c r="LR734"/>
      <c r="LS734"/>
      <c r="LT734"/>
      <c r="LU734"/>
      <c r="LV734"/>
      <c r="LW734"/>
      <c r="LX734"/>
      <c r="LY734"/>
      <c r="LZ734"/>
      <c r="MA734"/>
      <c r="MB734"/>
      <c r="MC734"/>
      <c r="MD734"/>
      <c r="ME734"/>
      <c r="MF734"/>
      <c r="MG734"/>
      <c r="MH734"/>
      <c r="MI734"/>
      <c r="MJ734"/>
      <c r="MK734"/>
      <c r="ML734"/>
      <c r="MM734"/>
      <c r="MN734"/>
      <c r="MO734"/>
      <c r="MP734"/>
      <c r="MQ734"/>
      <c r="MR734"/>
      <c r="MS734"/>
      <c r="MT734"/>
      <c r="MU734"/>
      <c r="MV734"/>
      <c r="MW734"/>
      <c r="MX734"/>
      <c r="MY734"/>
      <c r="MZ734"/>
      <c r="NA734"/>
      <c r="NB734"/>
      <c r="NC734"/>
      <c r="ND734"/>
      <c r="NE734"/>
      <c r="NF734"/>
      <c r="NG734"/>
      <c r="NH734"/>
      <c r="NI734"/>
      <c r="NJ734"/>
      <c r="NK734"/>
      <c r="NL734"/>
      <c r="NM734"/>
      <c r="NN734"/>
      <c r="NO734"/>
      <c r="NP734"/>
      <c r="NQ734"/>
      <c r="NR734"/>
      <c r="NS734"/>
      <c r="NT734"/>
      <c r="NU734"/>
      <c r="NV734"/>
      <c r="NW734"/>
      <c r="NX734"/>
      <c r="NY734"/>
      <c r="NZ734"/>
      <c r="OA734"/>
      <c r="OB734"/>
      <c r="OC734"/>
      <c r="OD734"/>
      <c r="OE734"/>
      <c r="OF734"/>
      <c r="OG734"/>
      <c r="OH734"/>
      <c r="OI734"/>
      <c r="OJ734"/>
      <c r="OK734"/>
      <c r="OL734"/>
      <c r="OM734"/>
      <c r="ON734"/>
      <c r="OO734"/>
      <c r="OP734"/>
      <c r="OQ734"/>
      <c r="OR734"/>
      <c r="OS734"/>
      <c r="OT734"/>
      <c r="OU734"/>
      <c r="OV734"/>
      <c r="OW734"/>
      <c r="OX734"/>
      <c r="OY734"/>
      <c r="OZ734"/>
      <c r="PA734"/>
      <c r="PB734"/>
      <c r="PC734"/>
      <c r="PD734"/>
      <c r="PE734"/>
      <c r="PF734"/>
      <c r="PG734"/>
      <c r="PH734"/>
      <c r="PI734"/>
      <c r="PJ734"/>
      <c r="PK734"/>
      <c r="PL734"/>
      <c r="PM734"/>
      <c r="PN734"/>
      <c r="PO734"/>
      <c r="PP734"/>
      <c r="PQ734"/>
      <c r="PR734"/>
      <c r="PS734"/>
      <c r="PT734"/>
      <c r="PU734"/>
      <c r="PV734"/>
      <c r="PW734"/>
      <c r="PX734"/>
      <c r="PY734"/>
      <c r="PZ734"/>
      <c r="QA734"/>
      <c r="QB734"/>
      <c r="QC734"/>
      <c r="QD734"/>
      <c r="QE734"/>
      <c r="QF734"/>
      <c r="QG734"/>
      <c r="QH734"/>
      <c r="QI734"/>
      <c r="QJ734"/>
      <c r="QK734"/>
      <c r="QL734"/>
      <c r="QM734"/>
      <c r="QN734"/>
      <c r="QO734"/>
      <c r="QP734"/>
      <c r="QQ734"/>
      <c r="QR734"/>
      <c r="QS734"/>
      <c r="QT734"/>
      <c r="QU734"/>
      <c r="QV734"/>
      <c r="QW734"/>
      <c r="QX734"/>
      <c r="QY734"/>
      <c r="QZ734"/>
      <c r="RA734"/>
      <c r="RB734"/>
      <c r="RC734"/>
      <c r="RD734"/>
      <c r="RE734"/>
      <c r="RF734"/>
      <c r="RG734"/>
      <c r="RH734"/>
      <c r="RI734"/>
      <c r="RJ734"/>
      <c r="RK734"/>
      <c r="RL734"/>
      <c r="RM734"/>
      <c r="RN734"/>
      <c r="RO734"/>
      <c r="RP734"/>
      <c r="RQ734"/>
      <c r="RR734"/>
      <c r="RS734"/>
      <c r="RT734"/>
      <c r="RU734"/>
      <c r="RV734"/>
      <c r="RW734"/>
      <c r="RX734"/>
      <c r="RY734"/>
      <c r="RZ734"/>
      <c r="SA734"/>
      <c r="SB734"/>
      <c r="SC734"/>
      <c r="SD734"/>
      <c r="SE734"/>
      <c r="SF734"/>
      <c r="SG734"/>
      <c r="SH734"/>
      <c r="SI734"/>
      <c r="SJ734"/>
      <c r="SK734"/>
      <c r="SL734"/>
      <c r="SM734"/>
      <c r="SN734"/>
      <c r="SO734"/>
      <c r="SP734"/>
      <c r="SQ734"/>
      <c r="SR734"/>
      <c r="SS734"/>
      <c r="ST734"/>
      <c r="SU734"/>
      <c r="SV734"/>
      <c r="SW734"/>
      <c r="SX734"/>
      <c r="SY734"/>
      <c r="SZ734"/>
      <c r="TA734"/>
      <c r="TB734"/>
      <c r="TC734"/>
      <c r="TD734"/>
      <c r="TE734"/>
      <c r="TF734"/>
      <c r="TG734"/>
      <c r="TH734"/>
      <c r="TI734"/>
      <c r="TJ734"/>
      <c r="TK734"/>
      <c r="TL734"/>
      <c r="TM734"/>
      <c r="TN734"/>
      <c r="TO734"/>
      <c r="TP734"/>
      <c r="TQ734"/>
      <c r="TR734"/>
      <c r="TS734"/>
      <c r="TT734"/>
      <c r="TU734"/>
      <c r="TV734"/>
      <c r="TW734"/>
      <c r="TX734"/>
      <c r="TY734"/>
      <c r="TZ734"/>
      <c r="UA734"/>
      <c r="UB734"/>
      <c r="UC734"/>
      <c r="UD734"/>
      <c r="UE734"/>
      <c r="UF734"/>
      <c r="UG734"/>
      <c r="UH734"/>
      <c r="UI734"/>
      <c r="UJ734"/>
      <c r="UK734"/>
      <c r="UL734"/>
      <c r="UM734"/>
      <c r="UN734"/>
      <c r="UO734"/>
      <c r="UP734"/>
      <c r="UQ734"/>
      <c r="UR734"/>
      <c r="US734"/>
      <c r="UT734"/>
      <c r="UU734"/>
      <c r="UV734"/>
      <c r="UW734"/>
      <c r="UX734"/>
      <c r="UY734"/>
      <c r="UZ734"/>
      <c r="VA734"/>
      <c r="VB734"/>
      <c r="VC734"/>
      <c r="VD734"/>
      <c r="VE734"/>
      <c r="VF734"/>
      <c r="VG734"/>
      <c r="VH734"/>
      <c r="VI734"/>
      <c r="VJ734"/>
      <c r="VK734"/>
      <c r="VL734"/>
      <c r="VM734"/>
      <c r="VN734"/>
      <c r="VO734"/>
      <c r="VP734"/>
      <c r="VQ734"/>
      <c r="VR734"/>
      <c r="VS734"/>
      <c r="VT734"/>
      <c r="VU734"/>
      <c r="VV734"/>
      <c r="VW734"/>
      <c r="VX734"/>
      <c r="VY734"/>
      <c r="VZ734"/>
      <c r="WA734"/>
      <c r="WB734"/>
      <c r="WC734"/>
      <c r="WD734"/>
      <c r="WE734"/>
      <c r="WF734"/>
      <c r="WG734"/>
      <c r="WH734"/>
      <c r="WI734"/>
      <c r="WJ734"/>
      <c r="WK734"/>
      <c r="WL734"/>
      <c r="WM734"/>
      <c r="WN734"/>
      <c r="WO734"/>
      <c r="WP734"/>
      <c r="WQ734"/>
      <c r="WR734"/>
      <c r="WS734"/>
      <c r="WT734"/>
      <c r="WU734"/>
      <c r="WV734"/>
      <c r="WW734"/>
      <c r="WX734"/>
      <c r="WY734"/>
      <c r="WZ734"/>
      <c r="XA734"/>
      <c r="XB734"/>
      <c r="XC734"/>
      <c r="XD734"/>
      <c r="XE734"/>
      <c r="XF734"/>
      <c r="XG734"/>
      <c r="XH734"/>
      <c r="XI734"/>
      <c r="XJ734"/>
      <c r="XK734"/>
      <c r="XL734"/>
      <c r="XM734"/>
      <c r="XN734"/>
      <c r="XO734"/>
      <c r="XP734"/>
      <c r="XQ734"/>
      <c r="XR734"/>
      <c r="XS734"/>
      <c r="XT734"/>
      <c r="XU734"/>
      <c r="XV734"/>
      <c r="XW734"/>
      <c r="XX734"/>
      <c r="XY734"/>
      <c r="XZ734"/>
      <c r="YA734"/>
      <c r="YB734"/>
      <c r="YC734"/>
      <c r="YD734"/>
      <c r="YE734"/>
      <c r="YF734"/>
      <c r="YG734"/>
      <c r="YH734"/>
      <c r="YI734"/>
      <c r="YJ734"/>
      <c r="YK734"/>
      <c r="YL734"/>
      <c r="YM734"/>
      <c r="YN734"/>
      <c r="YO734"/>
      <c r="YP734"/>
      <c r="YQ734"/>
      <c r="YR734"/>
      <c r="YS734"/>
      <c r="YT734"/>
      <c r="YU734"/>
      <c r="YV734"/>
      <c r="YW734"/>
      <c r="YX734"/>
      <c r="YY734"/>
      <c r="YZ734"/>
      <c r="ZA734"/>
      <c r="ZB734"/>
      <c r="ZC734"/>
      <c r="ZD734"/>
      <c r="ZE734"/>
      <c r="ZF734"/>
      <c r="ZG734"/>
      <c r="ZH734"/>
      <c r="ZI734"/>
      <c r="ZJ734"/>
      <c r="ZK734"/>
      <c r="ZL734"/>
      <c r="ZM734"/>
      <c r="ZN734"/>
      <c r="ZO734"/>
      <c r="ZP734"/>
      <c r="ZQ734"/>
      <c r="ZR734"/>
      <c r="ZS734"/>
      <c r="ZT734"/>
      <c r="ZU734"/>
      <c r="ZV734"/>
      <c r="ZW734"/>
      <c r="ZX734"/>
      <c r="ZY734"/>
      <c r="ZZ734"/>
      <c r="AAA734"/>
      <c r="AAB734"/>
      <c r="AAC734"/>
      <c r="AAD734"/>
      <c r="AAE734"/>
      <c r="AAF734"/>
      <c r="AAG734"/>
      <c r="AAH734"/>
      <c r="AAI734"/>
      <c r="AAJ734"/>
      <c r="AAK734"/>
      <c r="AAL734"/>
      <c r="AAM734"/>
      <c r="AAN734"/>
      <c r="AAO734"/>
      <c r="AAP734"/>
      <c r="AAQ734"/>
      <c r="AAR734"/>
      <c r="AAS734"/>
      <c r="AAT734"/>
      <c r="AAU734"/>
      <c r="AAV734"/>
      <c r="AAW734"/>
      <c r="AAX734"/>
      <c r="AAY734"/>
      <c r="AAZ734"/>
      <c r="ABA734"/>
      <c r="ABB734"/>
      <c r="ABC734"/>
      <c r="ABD734"/>
      <c r="ABE734"/>
      <c r="ABF734"/>
      <c r="ABG734"/>
      <c r="ABH734"/>
      <c r="ABI734"/>
      <c r="ABJ734"/>
      <c r="ABK734"/>
      <c r="ABL734"/>
      <c r="ABM734"/>
      <c r="ABN734"/>
      <c r="ABO734"/>
      <c r="ABP734"/>
      <c r="ABQ734"/>
      <c r="ABR734"/>
      <c r="ABS734"/>
      <c r="ABT734"/>
      <c r="ABU734"/>
      <c r="ABV734"/>
      <c r="ABW734"/>
      <c r="ABX734"/>
      <c r="ABY734"/>
      <c r="ABZ734"/>
      <c r="ACA734"/>
      <c r="ACB734"/>
      <c r="ACC734"/>
      <c r="ACD734"/>
      <c r="ACE734"/>
      <c r="ACF734"/>
      <c r="ACG734"/>
      <c r="ACH734"/>
      <c r="ACI734"/>
      <c r="ACJ734"/>
      <c r="ACK734"/>
      <c r="ACL734"/>
      <c r="ACM734"/>
      <c r="ACN734"/>
      <c r="ACO734"/>
      <c r="ACP734"/>
      <c r="ACQ734"/>
      <c r="ACR734"/>
      <c r="ACS734"/>
      <c r="ACT734"/>
      <c r="ACU734"/>
      <c r="ACV734"/>
      <c r="ACW734"/>
      <c r="ACX734"/>
      <c r="ACY734"/>
      <c r="ACZ734"/>
      <c r="ADA734"/>
      <c r="ADB734"/>
      <c r="ADC734"/>
      <c r="ADD734"/>
      <c r="ADE734"/>
      <c r="ADF734"/>
      <c r="ADG734"/>
      <c r="ADH734"/>
      <c r="ADI734"/>
      <c r="ADJ734"/>
      <c r="ADK734"/>
      <c r="ADL734"/>
      <c r="ADM734"/>
      <c r="ADN734"/>
      <c r="ADO734"/>
      <c r="ADP734"/>
      <c r="ADQ734"/>
      <c r="ADR734"/>
      <c r="ADS734"/>
      <c r="ADT734"/>
      <c r="ADU734"/>
      <c r="ADV734"/>
      <c r="ADW734"/>
      <c r="ADX734"/>
      <c r="ADY734"/>
      <c r="ADZ734"/>
      <c r="AEA734"/>
      <c r="AEB734"/>
      <c r="AEC734"/>
      <c r="AED734"/>
      <c r="AEE734"/>
      <c r="AEF734"/>
      <c r="AEG734"/>
      <c r="AEH734"/>
      <c r="AEI734"/>
      <c r="AEJ734"/>
      <c r="AEK734"/>
      <c r="AEL734"/>
      <c r="AEM734"/>
      <c r="AEN734"/>
      <c r="AEO734"/>
      <c r="AEP734"/>
      <c r="AEQ734"/>
      <c r="AER734"/>
      <c r="AES734"/>
      <c r="AET734"/>
      <c r="AEU734"/>
      <c r="AEV734"/>
      <c r="AEW734"/>
      <c r="AEX734"/>
      <c r="AEY734"/>
      <c r="AEZ734"/>
      <c r="AFA734"/>
      <c r="AFB734"/>
      <c r="AFC734"/>
      <c r="AFD734"/>
      <c r="AFE734"/>
      <c r="AFF734"/>
      <c r="AFG734"/>
      <c r="AFH734"/>
      <c r="AFI734"/>
      <c r="AFJ734"/>
      <c r="AFK734"/>
      <c r="AFL734"/>
      <c r="AFM734"/>
      <c r="AFN734"/>
      <c r="AFO734"/>
      <c r="AFP734"/>
      <c r="AFQ734"/>
      <c r="AFR734"/>
      <c r="AFS734"/>
      <c r="AFT734"/>
      <c r="AFU734"/>
      <c r="AFV734"/>
      <c r="AFW734"/>
      <c r="AFX734"/>
      <c r="AFY734"/>
      <c r="AFZ734"/>
      <c r="AGA734"/>
      <c r="AGB734"/>
      <c r="AGC734"/>
      <c r="AGD734"/>
      <c r="AGE734"/>
      <c r="AGF734"/>
      <c r="AGG734"/>
      <c r="AGH734"/>
      <c r="AGI734"/>
      <c r="AGJ734"/>
      <c r="AGK734"/>
      <c r="AGL734"/>
      <c r="AGM734"/>
      <c r="AGN734"/>
      <c r="AGO734"/>
      <c r="AGP734"/>
      <c r="AGQ734"/>
      <c r="AGR734"/>
      <c r="AGS734"/>
      <c r="AGT734"/>
      <c r="AGU734"/>
      <c r="AGV734"/>
      <c r="AGW734"/>
      <c r="AGX734"/>
      <c r="AGY734"/>
      <c r="AGZ734"/>
      <c r="AHA734"/>
      <c r="AHB734"/>
      <c r="AHC734"/>
      <c r="AHD734"/>
      <c r="AHE734"/>
      <c r="AHF734"/>
      <c r="AHG734"/>
      <c r="AHH734"/>
      <c r="AHI734"/>
      <c r="AHJ734"/>
      <c r="AHK734"/>
      <c r="AHL734"/>
      <c r="AHM734"/>
      <c r="AHN734"/>
      <c r="AHO734"/>
      <c r="AHP734"/>
      <c r="AHQ734"/>
      <c r="AHR734"/>
      <c r="AHS734"/>
      <c r="AHT734"/>
      <c r="AHU734"/>
      <c r="AHV734"/>
      <c r="AHW734"/>
      <c r="AHX734"/>
      <c r="AHY734"/>
      <c r="AHZ734"/>
      <c r="AIA734"/>
      <c r="AIB734"/>
      <c r="AIC734"/>
      <c r="AID734"/>
      <c r="AIE734"/>
      <c r="AIF734"/>
      <c r="AIG734"/>
      <c r="AIH734"/>
      <c r="AII734"/>
      <c r="AIJ734"/>
      <c r="AIK734"/>
      <c r="AIL734"/>
      <c r="AIM734"/>
      <c r="AIN734"/>
      <c r="AIO734"/>
      <c r="AIP734"/>
      <c r="AIQ734"/>
      <c r="AIR734"/>
      <c r="AIS734"/>
      <c r="AIT734"/>
      <c r="AIU734"/>
      <c r="AIV734"/>
      <c r="AIW734"/>
      <c r="AIX734"/>
      <c r="AIY734"/>
      <c r="AIZ734"/>
      <c r="AJA734"/>
      <c r="AJB734"/>
      <c r="AJC734"/>
      <c r="AJD734"/>
      <c r="AJE734"/>
      <c r="AJF734"/>
      <c r="AJG734"/>
      <c r="AJH734"/>
      <c r="AJI734"/>
      <c r="AJJ734"/>
      <c r="AJK734"/>
      <c r="AJL734"/>
      <c r="AJM734"/>
      <c r="AJN734"/>
      <c r="AJO734"/>
      <c r="AJP734"/>
      <c r="AJQ734"/>
      <c r="AJR734"/>
      <c r="AJS734"/>
      <c r="AJT734"/>
      <c r="AJU734"/>
      <c r="AJV734"/>
      <c r="AJW734"/>
      <c r="AJX734"/>
      <c r="AJY734"/>
      <c r="AJZ734"/>
      <c r="AKA734"/>
      <c r="AKB734"/>
      <c r="AKC734"/>
      <c r="AKD734"/>
      <c r="AKE734"/>
      <c r="AKF734"/>
      <c r="AKG734"/>
      <c r="AKH734"/>
      <c r="AKI734"/>
      <c r="AKJ734"/>
      <c r="AKK734"/>
      <c r="AKL734"/>
      <c r="AKM734"/>
      <c r="AKN734"/>
      <c r="AKO734"/>
      <c r="AKP734"/>
      <c r="AKQ734"/>
      <c r="AKR734"/>
      <c r="AKS734"/>
      <c r="AKT734"/>
      <c r="AKU734"/>
      <c r="AKV734"/>
      <c r="AKW734"/>
      <c r="AKX734"/>
      <c r="AKY734"/>
      <c r="AKZ734"/>
      <c r="ALA734"/>
      <c r="ALB734"/>
      <c r="ALC734"/>
      <c r="ALD734"/>
      <c r="ALE734"/>
      <c r="ALF734"/>
      <c r="ALG734"/>
      <c r="ALH734"/>
      <c r="ALI734"/>
      <c r="ALJ734"/>
      <c r="ALK734"/>
      <c r="ALL734"/>
      <c r="ALM734"/>
      <c r="ALN734"/>
      <c r="ALO734"/>
      <c r="ALP734"/>
      <c r="ALQ734"/>
      <c r="ALR734"/>
      <c r="ALS734"/>
      <c r="ALT734"/>
      <c r="ALU734"/>
      <c r="ALV734"/>
      <c r="ALW734"/>
      <c r="ALX734"/>
      <c r="ALY734"/>
      <c r="ALZ734"/>
      <c r="AMA734"/>
      <c r="AMB734"/>
      <c r="AMC734"/>
      <c r="AMD734"/>
      <c r="AME734"/>
      <c r="AMF734"/>
      <c r="AMG734"/>
      <c r="AMH734"/>
      <c r="AMI734"/>
      <c r="AMJ734"/>
    </row>
    <row r="735" spans="1:1024" ht="30" customHeight="1" outlineLevel="1" x14ac:dyDescent="0.25">
      <c r="A735" s="261" t="s">
        <v>603</v>
      </c>
      <c r="B735" s="240" t="s">
        <v>194</v>
      </c>
      <c r="C735" s="57" t="str">
        <f>CONCATENATE(VLOOKUP(A735,ABC_SERVIÇOS!A:I,5,0)," - ",VLOOKUP(A735,ABC_SERVIÇOS!A:I,6,0))</f>
        <v>73769/4 - SINAPI – 10/17</v>
      </c>
      <c r="D735" s="111" t="str">
        <f>VLOOKUP(A735,ABC_SERVIÇOS,2,0)</f>
        <v>POSTE CONICO CONTINUO EM ACO GALVANIZADO, RETO, FLANGEADO, H = 3 M, DIAMETRO
INFERIOR = *95* MM</v>
      </c>
      <c r="E735" s="409"/>
      <c r="F735" s="409"/>
      <c r="G735" s="409"/>
      <c r="H735" s="57"/>
      <c r="I735" s="57" t="str">
        <f>VLOOKUP(A735,ABC_SERVIÇOS,3,0)</f>
        <v>UNID</v>
      </c>
      <c r="J735" s="112">
        <f>J737</f>
        <v>20</v>
      </c>
      <c r="K735" s="112"/>
      <c r="L735" s="113">
        <f>VLOOKUP(A735,ABC_SERVIÇOS,7,0)</f>
        <v>299.02999999999997</v>
      </c>
      <c r="M735" s="114">
        <f>ROUND(L735*J735,2)</f>
        <v>5980.6</v>
      </c>
      <c r="N735" s="46" t="str">
        <f>A735</f>
        <v>COMP_127</v>
      </c>
      <c r="O735" s="80"/>
      <c r="P735" s="208">
        <f t="shared" si="17"/>
        <v>-5980.6</v>
      </c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  <c r="ID735"/>
      <c r="IE735"/>
      <c r="IF735"/>
      <c r="IG735"/>
      <c r="IH735"/>
      <c r="II735"/>
      <c r="IJ735"/>
      <c r="IK735"/>
      <c r="IL735"/>
      <c r="IM735"/>
      <c r="IN735"/>
      <c r="IO735"/>
      <c r="IP735"/>
      <c r="IQ735"/>
      <c r="IR735"/>
      <c r="IS735"/>
      <c r="IT735"/>
      <c r="IU735"/>
      <c r="IV735"/>
      <c r="IW735"/>
      <c r="IX735"/>
      <c r="IY735"/>
      <c r="IZ735"/>
      <c r="JA735"/>
      <c r="JB735"/>
      <c r="JC735"/>
      <c r="JD735"/>
      <c r="JE735"/>
      <c r="JF735"/>
      <c r="JG735"/>
      <c r="JH735"/>
      <c r="JI735"/>
      <c r="JJ735"/>
      <c r="JK735"/>
      <c r="JL735"/>
      <c r="JM735"/>
      <c r="JN735"/>
      <c r="JO735"/>
      <c r="JP735"/>
      <c r="JQ735"/>
      <c r="JR735"/>
      <c r="JS735"/>
      <c r="JT735"/>
      <c r="JU735"/>
      <c r="JV735"/>
      <c r="JW735"/>
      <c r="JX735"/>
      <c r="JY735"/>
      <c r="JZ735"/>
      <c r="KA735"/>
      <c r="KB735"/>
      <c r="KC735"/>
      <c r="KD735"/>
      <c r="KE735"/>
      <c r="KF735"/>
      <c r="KG735"/>
      <c r="KH735"/>
      <c r="KI735"/>
      <c r="KJ735"/>
      <c r="KK735"/>
      <c r="KL735"/>
      <c r="KM735"/>
      <c r="KN735"/>
      <c r="KO735"/>
      <c r="KP735"/>
      <c r="KQ735"/>
      <c r="KR735"/>
      <c r="KS735"/>
      <c r="KT735"/>
      <c r="KU735"/>
      <c r="KV735"/>
      <c r="KW735"/>
      <c r="KX735"/>
      <c r="KY735"/>
      <c r="KZ735"/>
      <c r="LA735"/>
      <c r="LB735"/>
      <c r="LC735"/>
      <c r="LD735"/>
      <c r="LE735"/>
      <c r="LF735"/>
      <c r="LG735"/>
      <c r="LH735"/>
      <c r="LI735"/>
      <c r="LJ735"/>
      <c r="LK735"/>
      <c r="LL735"/>
      <c r="LM735"/>
      <c r="LN735"/>
      <c r="LO735"/>
      <c r="LP735"/>
      <c r="LQ735"/>
      <c r="LR735"/>
      <c r="LS735"/>
      <c r="LT735"/>
      <c r="LU735"/>
      <c r="LV735"/>
      <c r="LW735"/>
      <c r="LX735"/>
      <c r="LY735"/>
      <c r="LZ735"/>
      <c r="MA735"/>
      <c r="MB735"/>
      <c r="MC735"/>
      <c r="MD735"/>
      <c r="ME735"/>
      <c r="MF735"/>
      <c r="MG735"/>
      <c r="MH735"/>
      <c r="MI735"/>
      <c r="MJ735"/>
      <c r="MK735"/>
      <c r="ML735"/>
      <c r="MM735"/>
      <c r="MN735"/>
      <c r="MO735"/>
      <c r="MP735"/>
      <c r="MQ735"/>
      <c r="MR735"/>
      <c r="MS735"/>
      <c r="MT735"/>
      <c r="MU735"/>
      <c r="MV735"/>
      <c r="MW735"/>
      <c r="MX735"/>
      <c r="MY735"/>
      <c r="MZ735"/>
      <c r="NA735"/>
      <c r="NB735"/>
      <c r="NC735"/>
      <c r="ND735"/>
      <c r="NE735"/>
      <c r="NF735"/>
      <c r="NG735"/>
      <c r="NH735"/>
      <c r="NI735"/>
      <c r="NJ735"/>
      <c r="NK735"/>
      <c r="NL735"/>
      <c r="NM735"/>
      <c r="NN735"/>
      <c r="NO735"/>
      <c r="NP735"/>
      <c r="NQ735"/>
      <c r="NR735"/>
      <c r="NS735"/>
      <c r="NT735"/>
      <c r="NU735"/>
      <c r="NV735"/>
      <c r="NW735"/>
      <c r="NX735"/>
      <c r="NY735"/>
      <c r="NZ735"/>
      <c r="OA735"/>
      <c r="OB735"/>
      <c r="OC735"/>
      <c r="OD735"/>
      <c r="OE735"/>
      <c r="OF735"/>
      <c r="OG735"/>
      <c r="OH735"/>
      <c r="OI735"/>
      <c r="OJ735"/>
      <c r="OK735"/>
      <c r="OL735"/>
      <c r="OM735"/>
      <c r="ON735"/>
      <c r="OO735"/>
      <c r="OP735"/>
      <c r="OQ735"/>
      <c r="OR735"/>
      <c r="OS735"/>
      <c r="OT735"/>
      <c r="OU735"/>
      <c r="OV735"/>
      <c r="OW735"/>
      <c r="OX735"/>
      <c r="OY735"/>
      <c r="OZ735"/>
      <c r="PA735"/>
      <c r="PB735"/>
      <c r="PC735"/>
      <c r="PD735"/>
      <c r="PE735"/>
      <c r="PF735"/>
      <c r="PG735"/>
      <c r="PH735"/>
      <c r="PI735"/>
      <c r="PJ735"/>
      <c r="PK735"/>
      <c r="PL735"/>
      <c r="PM735"/>
      <c r="PN735"/>
      <c r="PO735"/>
      <c r="PP735"/>
      <c r="PQ735"/>
      <c r="PR735"/>
      <c r="PS735"/>
      <c r="PT735"/>
      <c r="PU735"/>
      <c r="PV735"/>
      <c r="PW735"/>
      <c r="PX735"/>
      <c r="PY735"/>
      <c r="PZ735"/>
      <c r="QA735"/>
      <c r="QB735"/>
      <c r="QC735"/>
      <c r="QD735"/>
      <c r="QE735"/>
      <c r="QF735"/>
      <c r="QG735"/>
      <c r="QH735"/>
      <c r="QI735"/>
      <c r="QJ735"/>
      <c r="QK735"/>
      <c r="QL735"/>
      <c r="QM735"/>
      <c r="QN735"/>
      <c r="QO735"/>
      <c r="QP735"/>
      <c r="QQ735"/>
      <c r="QR735"/>
      <c r="QS735"/>
      <c r="QT735"/>
      <c r="QU735"/>
      <c r="QV735"/>
      <c r="QW735"/>
      <c r="QX735"/>
      <c r="QY735"/>
      <c r="QZ735"/>
      <c r="RA735"/>
      <c r="RB735"/>
      <c r="RC735"/>
      <c r="RD735"/>
      <c r="RE735"/>
      <c r="RF735"/>
      <c r="RG735"/>
      <c r="RH735"/>
      <c r="RI735"/>
      <c r="RJ735"/>
      <c r="RK735"/>
      <c r="RL735"/>
      <c r="RM735"/>
      <c r="RN735"/>
      <c r="RO735"/>
      <c r="RP735"/>
      <c r="RQ735"/>
      <c r="RR735"/>
      <c r="RS735"/>
      <c r="RT735"/>
      <c r="RU735"/>
      <c r="RV735"/>
      <c r="RW735"/>
      <c r="RX735"/>
      <c r="RY735"/>
      <c r="RZ735"/>
      <c r="SA735"/>
      <c r="SB735"/>
      <c r="SC735"/>
      <c r="SD735"/>
      <c r="SE735"/>
      <c r="SF735"/>
      <c r="SG735"/>
      <c r="SH735"/>
      <c r="SI735"/>
      <c r="SJ735"/>
      <c r="SK735"/>
      <c r="SL735"/>
      <c r="SM735"/>
      <c r="SN735"/>
      <c r="SO735"/>
      <c r="SP735"/>
      <c r="SQ735"/>
      <c r="SR735"/>
      <c r="SS735"/>
      <c r="ST735"/>
      <c r="SU735"/>
      <c r="SV735"/>
      <c r="SW735"/>
      <c r="SX735"/>
      <c r="SY735"/>
      <c r="SZ735"/>
      <c r="TA735"/>
      <c r="TB735"/>
      <c r="TC735"/>
      <c r="TD735"/>
      <c r="TE735"/>
      <c r="TF735"/>
      <c r="TG735"/>
      <c r="TH735"/>
      <c r="TI735"/>
      <c r="TJ735"/>
      <c r="TK735"/>
      <c r="TL735"/>
      <c r="TM735"/>
      <c r="TN735"/>
      <c r="TO735"/>
      <c r="TP735"/>
      <c r="TQ735"/>
      <c r="TR735"/>
      <c r="TS735"/>
      <c r="TT735"/>
      <c r="TU735"/>
      <c r="TV735"/>
      <c r="TW735"/>
      <c r="TX735"/>
      <c r="TY735"/>
      <c r="TZ735"/>
      <c r="UA735"/>
      <c r="UB735"/>
      <c r="UC735"/>
      <c r="UD735"/>
      <c r="UE735"/>
      <c r="UF735"/>
      <c r="UG735"/>
      <c r="UH735"/>
      <c r="UI735"/>
      <c r="UJ735"/>
      <c r="UK735"/>
      <c r="UL735"/>
      <c r="UM735"/>
      <c r="UN735"/>
      <c r="UO735"/>
      <c r="UP735"/>
      <c r="UQ735"/>
      <c r="UR735"/>
      <c r="US735"/>
      <c r="UT735"/>
      <c r="UU735"/>
      <c r="UV735"/>
      <c r="UW735"/>
      <c r="UX735"/>
      <c r="UY735"/>
      <c r="UZ735"/>
      <c r="VA735"/>
      <c r="VB735"/>
      <c r="VC735"/>
      <c r="VD735"/>
      <c r="VE735"/>
      <c r="VF735"/>
      <c r="VG735"/>
      <c r="VH735"/>
      <c r="VI735"/>
      <c r="VJ735"/>
      <c r="VK735"/>
      <c r="VL735"/>
      <c r="VM735"/>
      <c r="VN735"/>
      <c r="VO735"/>
      <c r="VP735"/>
      <c r="VQ735"/>
      <c r="VR735"/>
      <c r="VS735"/>
      <c r="VT735"/>
      <c r="VU735"/>
      <c r="VV735"/>
      <c r="VW735"/>
      <c r="VX735"/>
      <c r="VY735"/>
      <c r="VZ735"/>
      <c r="WA735"/>
      <c r="WB735"/>
      <c r="WC735"/>
      <c r="WD735"/>
      <c r="WE735"/>
      <c r="WF735"/>
      <c r="WG735"/>
      <c r="WH735"/>
      <c r="WI735"/>
      <c r="WJ735"/>
      <c r="WK735"/>
      <c r="WL735"/>
      <c r="WM735"/>
      <c r="WN735"/>
      <c r="WO735"/>
      <c r="WP735"/>
      <c r="WQ735"/>
      <c r="WR735"/>
      <c r="WS735"/>
      <c r="WT735"/>
      <c r="WU735"/>
      <c r="WV735"/>
      <c r="WW735"/>
      <c r="WX735"/>
      <c r="WY735"/>
      <c r="WZ735"/>
      <c r="XA735"/>
      <c r="XB735"/>
      <c r="XC735"/>
      <c r="XD735"/>
      <c r="XE735"/>
      <c r="XF735"/>
      <c r="XG735"/>
      <c r="XH735"/>
      <c r="XI735"/>
      <c r="XJ735"/>
      <c r="XK735"/>
      <c r="XL735"/>
      <c r="XM735"/>
      <c r="XN735"/>
      <c r="XO735"/>
      <c r="XP735"/>
      <c r="XQ735"/>
      <c r="XR735"/>
      <c r="XS735"/>
      <c r="XT735"/>
      <c r="XU735"/>
      <c r="XV735"/>
      <c r="XW735"/>
      <c r="XX735"/>
      <c r="XY735"/>
      <c r="XZ735"/>
      <c r="YA735"/>
      <c r="YB735"/>
      <c r="YC735"/>
      <c r="YD735"/>
      <c r="YE735"/>
      <c r="YF735"/>
      <c r="YG735"/>
      <c r="YH735"/>
      <c r="YI735"/>
      <c r="YJ735"/>
      <c r="YK735"/>
      <c r="YL735"/>
      <c r="YM735"/>
      <c r="YN735"/>
      <c r="YO735"/>
      <c r="YP735"/>
      <c r="YQ735"/>
      <c r="YR735"/>
      <c r="YS735"/>
      <c r="YT735"/>
      <c r="YU735"/>
      <c r="YV735"/>
      <c r="YW735"/>
      <c r="YX735"/>
      <c r="YY735"/>
      <c r="YZ735"/>
      <c r="ZA735"/>
      <c r="ZB735"/>
      <c r="ZC735"/>
      <c r="ZD735"/>
      <c r="ZE735"/>
      <c r="ZF735"/>
      <c r="ZG735"/>
      <c r="ZH735"/>
      <c r="ZI735"/>
      <c r="ZJ735"/>
      <c r="ZK735"/>
      <c r="ZL735"/>
      <c r="ZM735"/>
      <c r="ZN735"/>
      <c r="ZO735"/>
      <c r="ZP735"/>
      <c r="ZQ735"/>
      <c r="ZR735"/>
      <c r="ZS735"/>
      <c r="ZT735"/>
      <c r="ZU735"/>
      <c r="ZV735"/>
      <c r="ZW735"/>
      <c r="ZX735"/>
      <c r="ZY735"/>
      <c r="ZZ735"/>
      <c r="AAA735"/>
      <c r="AAB735"/>
      <c r="AAC735"/>
      <c r="AAD735"/>
      <c r="AAE735"/>
      <c r="AAF735"/>
      <c r="AAG735"/>
      <c r="AAH735"/>
      <c r="AAI735"/>
      <c r="AAJ735"/>
      <c r="AAK735"/>
      <c r="AAL735"/>
      <c r="AAM735"/>
      <c r="AAN735"/>
      <c r="AAO735"/>
      <c r="AAP735"/>
      <c r="AAQ735"/>
      <c r="AAR735"/>
      <c r="AAS735"/>
      <c r="AAT735"/>
      <c r="AAU735"/>
      <c r="AAV735"/>
      <c r="AAW735"/>
      <c r="AAX735"/>
      <c r="AAY735"/>
      <c r="AAZ735"/>
      <c r="ABA735"/>
      <c r="ABB735"/>
      <c r="ABC735"/>
      <c r="ABD735"/>
      <c r="ABE735"/>
      <c r="ABF735"/>
      <c r="ABG735"/>
      <c r="ABH735"/>
      <c r="ABI735"/>
      <c r="ABJ735"/>
      <c r="ABK735"/>
      <c r="ABL735"/>
      <c r="ABM735"/>
      <c r="ABN735"/>
      <c r="ABO735"/>
      <c r="ABP735"/>
      <c r="ABQ735"/>
      <c r="ABR735"/>
      <c r="ABS735"/>
      <c r="ABT735"/>
      <c r="ABU735"/>
      <c r="ABV735"/>
      <c r="ABW735"/>
      <c r="ABX735"/>
      <c r="ABY735"/>
      <c r="ABZ735"/>
      <c r="ACA735"/>
      <c r="ACB735"/>
      <c r="ACC735"/>
      <c r="ACD735"/>
      <c r="ACE735"/>
      <c r="ACF735"/>
      <c r="ACG735"/>
      <c r="ACH735"/>
      <c r="ACI735"/>
      <c r="ACJ735"/>
      <c r="ACK735"/>
      <c r="ACL735"/>
      <c r="ACM735"/>
      <c r="ACN735"/>
      <c r="ACO735"/>
      <c r="ACP735"/>
      <c r="ACQ735"/>
      <c r="ACR735"/>
      <c r="ACS735"/>
      <c r="ACT735"/>
      <c r="ACU735"/>
      <c r="ACV735"/>
      <c r="ACW735"/>
      <c r="ACX735"/>
      <c r="ACY735"/>
      <c r="ACZ735"/>
      <c r="ADA735"/>
      <c r="ADB735"/>
      <c r="ADC735"/>
      <c r="ADD735"/>
      <c r="ADE735"/>
      <c r="ADF735"/>
      <c r="ADG735"/>
      <c r="ADH735"/>
      <c r="ADI735"/>
      <c r="ADJ735"/>
      <c r="ADK735"/>
      <c r="ADL735"/>
      <c r="ADM735"/>
      <c r="ADN735"/>
      <c r="ADO735"/>
      <c r="ADP735"/>
      <c r="ADQ735"/>
      <c r="ADR735"/>
      <c r="ADS735"/>
      <c r="ADT735"/>
      <c r="ADU735"/>
      <c r="ADV735"/>
      <c r="ADW735"/>
      <c r="ADX735"/>
      <c r="ADY735"/>
      <c r="ADZ735"/>
      <c r="AEA735"/>
      <c r="AEB735"/>
      <c r="AEC735"/>
      <c r="AED735"/>
      <c r="AEE735"/>
      <c r="AEF735"/>
      <c r="AEG735"/>
      <c r="AEH735"/>
      <c r="AEI735"/>
      <c r="AEJ735"/>
      <c r="AEK735"/>
      <c r="AEL735"/>
      <c r="AEM735"/>
      <c r="AEN735"/>
      <c r="AEO735"/>
      <c r="AEP735"/>
      <c r="AEQ735"/>
      <c r="AER735"/>
      <c r="AES735"/>
      <c r="AET735"/>
      <c r="AEU735"/>
      <c r="AEV735"/>
      <c r="AEW735"/>
      <c r="AEX735"/>
      <c r="AEY735"/>
      <c r="AEZ735"/>
      <c r="AFA735"/>
      <c r="AFB735"/>
      <c r="AFC735"/>
      <c r="AFD735"/>
      <c r="AFE735"/>
      <c r="AFF735"/>
      <c r="AFG735"/>
      <c r="AFH735"/>
      <c r="AFI735"/>
      <c r="AFJ735"/>
      <c r="AFK735"/>
      <c r="AFL735"/>
      <c r="AFM735"/>
      <c r="AFN735"/>
      <c r="AFO735"/>
      <c r="AFP735"/>
      <c r="AFQ735"/>
      <c r="AFR735"/>
      <c r="AFS735"/>
      <c r="AFT735"/>
      <c r="AFU735"/>
      <c r="AFV735"/>
      <c r="AFW735"/>
      <c r="AFX735"/>
      <c r="AFY735"/>
      <c r="AFZ735"/>
      <c r="AGA735"/>
      <c r="AGB735"/>
      <c r="AGC735"/>
      <c r="AGD735"/>
      <c r="AGE735"/>
      <c r="AGF735"/>
      <c r="AGG735"/>
      <c r="AGH735"/>
      <c r="AGI735"/>
      <c r="AGJ735"/>
      <c r="AGK735"/>
      <c r="AGL735"/>
      <c r="AGM735"/>
      <c r="AGN735"/>
      <c r="AGO735"/>
      <c r="AGP735"/>
      <c r="AGQ735"/>
      <c r="AGR735"/>
      <c r="AGS735"/>
      <c r="AGT735"/>
      <c r="AGU735"/>
      <c r="AGV735"/>
      <c r="AGW735"/>
      <c r="AGX735"/>
      <c r="AGY735"/>
      <c r="AGZ735"/>
      <c r="AHA735"/>
      <c r="AHB735"/>
      <c r="AHC735"/>
      <c r="AHD735"/>
      <c r="AHE735"/>
      <c r="AHF735"/>
      <c r="AHG735"/>
      <c r="AHH735"/>
      <c r="AHI735"/>
      <c r="AHJ735"/>
      <c r="AHK735"/>
      <c r="AHL735"/>
      <c r="AHM735"/>
      <c r="AHN735"/>
      <c r="AHO735"/>
      <c r="AHP735"/>
      <c r="AHQ735"/>
      <c r="AHR735"/>
      <c r="AHS735"/>
      <c r="AHT735"/>
      <c r="AHU735"/>
      <c r="AHV735"/>
      <c r="AHW735"/>
      <c r="AHX735"/>
      <c r="AHY735"/>
      <c r="AHZ735"/>
      <c r="AIA735"/>
      <c r="AIB735"/>
      <c r="AIC735"/>
      <c r="AID735"/>
      <c r="AIE735"/>
      <c r="AIF735"/>
      <c r="AIG735"/>
      <c r="AIH735"/>
      <c r="AII735"/>
      <c r="AIJ735"/>
      <c r="AIK735"/>
      <c r="AIL735"/>
      <c r="AIM735"/>
      <c r="AIN735"/>
      <c r="AIO735"/>
      <c r="AIP735"/>
      <c r="AIQ735"/>
      <c r="AIR735"/>
      <c r="AIS735"/>
      <c r="AIT735"/>
      <c r="AIU735"/>
      <c r="AIV735"/>
      <c r="AIW735"/>
      <c r="AIX735"/>
      <c r="AIY735"/>
      <c r="AIZ735"/>
      <c r="AJA735"/>
      <c r="AJB735"/>
      <c r="AJC735"/>
      <c r="AJD735"/>
      <c r="AJE735"/>
      <c r="AJF735"/>
      <c r="AJG735"/>
      <c r="AJH735"/>
      <c r="AJI735"/>
      <c r="AJJ735"/>
      <c r="AJK735"/>
      <c r="AJL735"/>
      <c r="AJM735"/>
      <c r="AJN735"/>
      <c r="AJO735"/>
      <c r="AJP735"/>
      <c r="AJQ735"/>
      <c r="AJR735"/>
      <c r="AJS735"/>
      <c r="AJT735"/>
      <c r="AJU735"/>
      <c r="AJV735"/>
      <c r="AJW735"/>
      <c r="AJX735"/>
      <c r="AJY735"/>
      <c r="AJZ735"/>
      <c r="AKA735"/>
      <c r="AKB735"/>
      <c r="AKC735"/>
      <c r="AKD735"/>
      <c r="AKE735"/>
      <c r="AKF735"/>
      <c r="AKG735"/>
      <c r="AKH735"/>
      <c r="AKI735"/>
      <c r="AKJ735"/>
      <c r="AKK735"/>
      <c r="AKL735"/>
      <c r="AKM735"/>
      <c r="AKN735"/>
      <c r="AKO735"/>
      <c r="AKP735"/>
      <c r="AKQ735"/>
      <c r="AKR735"/>
      <c r="AKS735"/>
      <c r="AKT735"/>
      <c r="AKU735"/>
      <c r="AKV735"/>
      <c r="AKW735"/>
      <c r="AKX735"/>
      <c r="AKY735"/>
      <c r="AKZ735"/>
      <c r="ALA735"/>
      <c r="ALB735"/>
      <c r="ALC735"/>
      <c r="ALD735"/>
      <c r="ALE735"/>
      <c r="ALF735"/>
      <c r="ALG735"/>
      <c r="ALH735"/>
      <c r="ALI735"/>
      <c r="ALJ735"/>
      <c r="ALK735"/>
      <c r="ALL735"/>
      <c r="ALM735"/>
      <c r="ALN735"/>
      <c r="ALO735"/>
      <c r="ALP735"/>
      <c r="ALQ735"/>
      <c r="ALR735"/>
      <c r="ALS735"/>
      <c r="ALT735"/>
      <c r="ALU735"/>
      <c r="ALV735"/>
      <c r="ALW735"/>
      <c r="ALX735"/>
      <c r="ALY735"/>
      <c r="ALZ735"/>
      <c r="AMA735"/>
      <c r="AMB735"/>
      <c r="AMC735"/>
      <c r="AMD735"/>
      <c r="AME735"/>
      <c r="AMF735"/>
      <c r="AMG735"/>
      <c r="AMH735"/>
      <c r="AMI735"/>
      <c r="AMJ735"/>
    </row>
    <row r="736" spans="1:1024" outlineLevel="1" x14ac:dyDescent="0.25">
      <c r="A736"/>
      <c r="B736" s="284"/>
      <c r="C736" s="275"/>
      <c r="D736" s="276"/>
      <c r="E736" s="410" t="s">
        <v>379</v>
      </c>
      <c r="F736" s="276"/>
      <c r="G736" s="276"/>
      <c r="H736" s="214"/>
      <c r="I736" s="275"/>
      <c r="J736" s="277"/>
      <c r="K736" s="277"/>
      <c r="L736" s="278"/>
      <c r="M736" s="279"/>
      <c r="N736"/>
      <c r="O736" s="80"/>
      <c r="P736" s="208">
        <f t="shared" si="17"/>
        <v>0</v>
      </c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  <c r="ID736"/>
      <c r="IE736"/>
      <c r="IF736"/>
      <c r="IG736"/>
      <c r="IH736"/>
      <c r="II736"/>
      <c r="IJ736"/>
      <c r="IK736"/>
      <c r="IL736"/>
      <c r="IM736"/>
      <c r="IN736"/>
      <c r="IO736"/>
      <c r="IP736"/>
      <c r="IQ736"/>
      <c r="IR736"/>
      <c r="IS736"/>
      <c r="IT736"/>
      <c r="IU736"/>
      <c r="IV736"/>
      <c r="IW736"/>
      <c r="IX736"/>
      <c r="IY736"/>
      <c r="IZ736"/>
      <c r="JA736"/>
      <c r="JB736"/>
      <c r="JC736"/>
      <c r="JD736"/>
      <c r="JE736"/>
      <c r="JF736"/>
      <c r="JG736"/>
      <c r="JH736"/>
      <c r="JI736"/>
      <c r="JJ736"/>
      <c r="JK736"/>
      <c r="JL736"/>
      <c r="JM736"/>
      <c r="JN736"/>
      <c r="JO736"/>
      <c r="JP736"/>
      <c r="JQ736"/>
      <c r="JR736"/>
      <c r="JS736"/>
      <c r="JT736"/>
      <c r="JU736"/>
      <c r="JV736"/>
      <c r="JW736"/>
      <c r="JX736"/>
      <c r="JY736"/>
      <c r="JZ736"/>
      <c r="KA736"/>
      <c r="KB736"/>
      <c r="KC736"/>
      <c r="KD736"/>
      <c r="KE736"/>
      <c r="KF736"/>
      <c r="KG736"/>
      <c r="KH736"/>
      <c r="KI736"/>
      <c r="KJ736"/>
      <c r="KK736"/>
      <c r="KL736"/>
      <c r="KM736"/>
      <c r="KN736"/>
      <c r="KO736"/>
      <c r="KP736"/>
      <c r="KQ736"/>
      <c r="KR736"/>
      <c r="KS736"/>
      <c r="KT736"/>
      <c r="KU736"/>
      <c r="KV736"/>
      <c r="KW736"/>
      <c r="KX736"/>
      <c r="KY736"/>
      <c r="KZ736"/>
      <c r="LA736"/>
      <c r="LB736"/>
      <c r="LC736"/>
      <c r="LD736"/>
      <c r="LE736"/>
      <c r="LF736"/>
      <c r="LG736"/>
      <c r="LH736"/>
      <c r="LI736"/>
      <c r="LJ736"/>
      <c r="LK736"/>
      <c r="LL736"/>
      <c r="LM736"/>
      <c r="LN736"/>
      <c r="LO736"/>
      <c r="LP736"/>
      <c r="LQ736"/>
      <c r="LR736"/>
      <c r="LS736"/>
      <c r="LT736"/>
      <c r="LU736"/>
      <c r="LV736"/>
      <c r="LW736"/>
      <c r="LX736"/>
      <c r="LY736"/>
      <c r="LZ736"/>
      <c r="MA736"/>
      <c r="MB736"/>
      <c r="MC736"/>
      <c r="MD736"/>
      <c r="ME736"/>
      <c r="MF736"/>
      <c r="MG736"/>
      <c r="MH736"/>
      <c r="MI736"/>
      <c r="MJ736"/>
      <c r="MK736"/>
      <c r="ML736"/>
      <c r="MM736"/>
      <c r="MN736"/>
      <c r="MO736"/>
      <c r="MP736"/>
      <c r="MQ736"/>
      <c r="MR736"/>
      <c r="MS736"/>
      <c r="MT736"/>
      <c r="MU736"/>
      <c r="MV736"/>
      <c r="MW736"/>
      <c r="MX736"/>
      <c r="MY736"/>
      <c r="MZ736"/>
      <c r="NA736"/>
      <c r="NB736"/>
      <c r="NC736"/>
      <c r="ND736"/>
      <c r="NE736"/>
      <c r="NF736"/>
      <c r="NG736"/>
      <c r="NH736"/>
      <c r="NI736"/>
      <c r="NJ736"/>
      <c r="NK736"/>
      <c r="NL736"/>
      <c r="NM736"/>
      <c r="NN736"/>
      <c r="NO736"/>
      <c r="NP736"/>
      <c r="NQ736"/>
      <c r="NR736"/>
      <c r="NS736"/>
      <c r="NT736"/>
      <c r="NU736"/>
      <c r="NV736"/>
      <c r="NW736"/>
      <c r="NX736"/>
      <c r="NY736"/>
      <c r="NZ736"/>
      <c r="OA736"/>
      <c r="OB736"/>
      <c r="OC736"/>
      <c r="OD736"/>
      <c r="OE736"/>
      <c r="OF736"/>
      <c r="OG736"/>
      <c r="OH736"/>
      <c r="OI736"/>
      <c r="OJ736"/>
      <c r="OK736"/>
      <c r="OL736"/>
      <c r="OM736"/>
      <c r="ON736"/>
      <c r="OO736"/>
      <c r="OP736"/>
      <c r="OQ736"/>
      <c r="OR736"/>
      <c r="OS736"/>
      <c r="OT736"/>
      <c r="OU736"/>
      <c r="OV736"/>
      <c r="OW736"/>
      <c r="OX736"/>
      <c r="OY736"/>
      <c r="OZ736"/>
      <c r="PA736"/>
      <c r="PB736"/>
      <c r="PC736"/>
      <c r="PD736"/>
      <c r="PE736"/>
      <c r="PF736"/>
      <c r="PG736"/>
      <c r="PH736"/>
      <c r="PI736"/>
      <c r="PJ736"/>
      <c r="PK736"/>
      <c r="PL736"/>
      <c r="PM736"/>
      <c r="PN736"/>
      <c r="PO736"/>
      <c r="PP736"/>
      <c r="PQ736"/>
      <c r="PR736"/>
      <c r="PS736"/>
      <c r="PT736"/>
      <c r="PU736"/>
      <c r="PV736"/>
      <c r="PW736"/>
      <c r="PX736"/>
      <c r="PY736"/>
      <c r="PZ736"/>
      <c r="QA736"/>
      <c r="QB736"/>
      <c r="QC736"/>
      <c r="QD736"/>
      <c r="QE736"/>
      <c r="QF736"/>
      <c r="QG736"/>
      <c r="QH736"/>
      <c r="QI736"/>
      <c r="QJ736"/>
      <c r="QK736"/>
      <c r="QL736"/>
      <c r="QM736"/>
      <c r="QN736"/>
      <c r="QO736"/>
      <c r="QP736"/>
      <c r="QQ736"/>
      <c r="QR736"/>
      <c r="QS736"/>
      <c r="QT736"/>
      <c r="QU736"/>
      <c r="QV736"/>
      <c r="QW736"/>
      <c r="QX736"/>
      <c r="QY736"/>
      <c r="QZ736"/>
      <c r="RA736"/>
      <c r="RB736"/>
      <c r="RC736"/>
      <c r="RD736"/>
      <c r="RE736"/>
      <c r="RF736"/>
      <c r="RG736"/>
      <c r="RH736"/>
      <c r="RI736"/>
      <c r="RJ736"/>
      <c r="RK736"/>
      <c r="RL736"/>
      <c r="RM736"/>
      <c r="RN736"/>
      <c r="RO736"/>
      <c r="RP736"/>
      <c r="RQ736"/>
      <c r="RR736"/>
      <c r="RS736"/>
      <c r="RT736"/>
      <c r="RU736"/>
      <c r="RV736"/>
      <c r="RW736"/>
      <c r="RX736"/>
      <c r="RY736"/>
      <c r="RZ736"/>
      <c r="SA736"/>
      <c r="SB736"/>
      <c r="SC736"/>
      <c r="SD736"/>
      <c r="SE736"/>
      <c r="SF736"/>
      <c r="SG736"/>
      <c r="SH736"/>
      <c r="SI736"/>
      <c r="SJ736"/>
      <c r="SK736"/>
      <c r="SL736"/>
      <c r="SM736"/>
      <c r="SN736"/>
      <c r="SO736"/>
      <c r="SP736"/>
      <c r="SQ736"/>
      <c r="SR736"/>
      <c r="SS736"/>
      <c r="ST736"/>
      <c r="SU736"/>
      <c r="SV736"/>
      <c r="SW736"/>
      <c r="SX736"/>
      <c r="SY736"/>
      <c r="SZ736"/>
      <c r="TA736"/>
      <c r="TB736"/>
      <c r="TC736"/>
      <c r="TD736"/>
      <c r="TE736"/>
      <c r="TF736"/>
      <c r="TG736"/>
      <c r="TH736"/>
      <c r="TI736"/>
      <c r="TJ736"/>
      <c r="TK736"/>
      <c r="TL736"/>
      <c r="TM736"/>
      <c r="TN736"/>
      <c r="TO736"/>
      <c r="TP736"/>
      <c r="TQ736"/>
      <c r="TR736"/>
      <c r="TS736"/>
      <c r="TT736"/>
      <c r="TU736"/>
      <c r="TV736"/>
      <c r="TW736"/>
      <c r="TX736"/>
      <c r="TY736"/>
      <c r="TZ736"/>
      <c r="UA736"/>
      <c r="UB736"/>
      <c r="UC736"/>
      <c r="UD736"/>
      <c r="UE736"/>
      <c r="UF736"/>
      <c r="UG736"/>
      <c r="UH736"/>
      <c r="UI736"/>
      <c r="UJ736"/>
      <c r="UK736"/>
      <c r="UL736"/>
      <c r="UM736"/>
      <c r="UN736"/>
      <c r="UO736"/>
      <c r="UP736"/>
      <c r="UQ736"/>
      <c r="UR736"/>
      <c r="US736"/>
      <c r="UT736"/>
      <c r="UU736"/>
      <c r="UV736"/>
      <c r="UW736"/>
      <c r="UX736"/>
      <c r="UY736"/>
      <c r="UZ736"/>
      <c r="VA736"/>
      <c r="VB736"/>
      <c r="VC736"/>
      <c r="VD736"/>
      <c r="VE736"/>
      <c r="VF736"/>
      <c r="VG736"/>
      <c r="VH736"/>
      <c r="VI736"/>
      <c r="VJ736"/>
      <c r="VK736"/>
      <c r="VL736"/>
      <c r="VM736"/>
      <c r="VN736"/>
      <c r="VO736"/>
      <c r="VP736"/>
      <c r="VQ736"/>
      <c r="VR736"/>
      <c r="VS736"/>
      <c r="VT736"/>
      <c r="VU736"/>
      <c r="VV736"/>
      <c r="VW736"/>
      <c r="VX736"/>
      <c r="VY736"/>
      <c r="VZ736"/>
      <c r="WA736"/>
      <c r="WB736"/>
      <c r="WC736"/>
      <c r="WD736"/>
      <c r="WE736"/>
      <c r="WF736"/>
      <c r="WG736"/>
      <c r="WH736"/>
      <c r="WI736"/>
      <c r="WJ736"/>
      <c r="WK736"/>
      <c r="WL736"/>
      <c r="WM736"/>
      <c r="WN736"/>
      <c r="WO736"/>
      <c r="WP736"/>
      <c r="WQ736"/>
      <c r="WR736"/>
      <c r="WS736"/>
      <c r="WT736"/>
      <c r="WU736"/>
      <c r="WV736"/>
      <c r="WW736"/>
      <c r="WX736"/>
      <c r="WY736"/>
      <c r="WZ736"/>
      <c r="XA736"/>
      <c r="XB736"/>
      <c r="XC736"/>
      <c r="XD736"/>
      <c r="XE736"/>
      <c r="XF736"/>
      <c r="XG736"/>
      <c r="XH736"/>
      <c r="XI736"/>
      <c r="XJ736"/>
      <c r="XK736"/>
      <c r="XL736"/>
      <c r="XM736"/>
      <c r="XN736"/>
      <c r="XO736"/>
      <c r="XP736"/>
      <c r="XQ736"/>
      <c r="XR736"/>
      <c r="XS736"/>
      <c r="XT736"/>
      <c r="XU736"/>
      <c r="XV736"/>
      <c r="XW736"/>
      <c r="XX736"/>
      <c r="XY736"/>
      <c r="XZ736"/>
      <c r="YA736"/>
      <c r="YB736"/>
      <c r="YC736"/>
      <c r="YD736"/>
      <c r="YE736"/>
      <c r="YF736"/>
      <c r="YG736"/>
      <c r="YH736"/>
      <c r="YI736"/>
      <c r="YJ736"/>
      <c r="YK736"/>
      <c r="YL736"/>
      <c r="YM736"/>
      <c r="YN736"/>
      <c r="YO736"/>
      <c r="YP736"/>
      <c r="YQ736"/>
      <c r="YR736"/>
      <c r="YS736"/>
      <c r="YT736"/>
      <c r="YU736"/>
      <c r="YV736"/>
      <c r="YW736"/>
      <c r="YX736"/>
      <c r="YY736"/>
      <c r="YZ736"/>
      <c r="ZA736"/>
      <c r="ZB736"/>
      <c r="ZC736"/>
      <c r="ZD736"/>
      <c r="ZE736"/>
      <c r="ZF736"/>
      <c r="ZG736"/>
      <c r="ZH736"/>
      <c r="ZI736"/>
      <c r="ZJ736"/>
      <c r="ZK736"/>
      <c r="ZL736"/>
      <c r="ZM736"/>
      <c r="ZN736"/>
      <c r="ZO736"/>
      <c r="ZP736"/>
      <c r="ZQ736"/>
      <c r="ZR736"/>
      <c r="ZS736"/>
      <c r="ZT736"/>
      <c r="ZU736"/>
      <c r="ZV736"/>
      <c r="ZW736"/>
      <c r="ZX736"/>
      <c r="ZY736"/>
      <c r="ZZ736"/>
      <c r="AAA736"/>
      <c r="AAB736"/>
      <c r="AAC736"/>
      <c r="AAD736"/>
      <c r="AAE736"/>
      <c r="AAF736"/>
      <c r="AAG736"/>
      <c r="AAH736"/>
      <c r="AAI736"/>
      <c r="AAJ736"/>
      <c r="AAK736"/>
      <c r="AAL736"/>
      <c r="AAM736"/>
      <c r="AAN736"/>
      <c r="AAO736"/>
      <c r="AAP736"/>
      <c r="AAQ736"/>
      <c r="AAR736"/>
      <c r="AAS736"/>
      <c r="AAT736"/>
      <c r="AAU736"/>
      <c r="AAV736"/>
      <c r="AAW736"/>
      <c r="AAX736"/>
      <c r="AAY736"/>
      <c r="AAZ736"/>
      <c r="ABA736"/>
      <c r="ABB736"/>
      <c r="ABC736"/>
      <c r="ABD736"/>
      <c r="ABE736"/>
      <c r="ABF736"/>
      <c r="ABG736"/>
      <c r="ABH736"/>
      <c r="ABI736"/>
      <c r="ABJ736"/>
      <c r="ABK736"/>
      <c r="ABL736"/>
      <c r="ABM736"/>
      <c r="ABN736"/>
      <c r="ABO736"/>
      <c r="ABP736"/>
      <c r="ABQ736"/>
      <c r="ABR736"/>
      <c r="ABS736"/>
      <c r="ABT736"/>
      <c r="ABU736"/>
      <c r="ABV736"/>
      <c r="ABW736"/>
      <c r="ABX736"/>
      <c r="ABY736"/>
      <c r="ABZ736"/>
      <c r="ACA736"/>
      <c r="ACB736"/>
      <c r="ACC736"/>
      <c r="ACD736"/>
      <c r="ACE736"/>
      <c r="ACF736"/>
      <c r="ACG736"/>
      <c r="ACH736"/>
      <c r="ACI736"/>
      <c r="ACJ736"/>
      <c r="ACK736"/>
      <c r="ACL736"/>
      <c r="ACM736"/>
      <c r="ACN736"/>
      <c r="ACO736"/>
      <c r="ACP736"/>
      <c r="ACQ736"/>
      <c r="ACR736"/>
      <c r="ACS736"/>
      <c r="ACT736"/>
      <c r="ACU736"/>
      <c r="ACV736"/>
      <c r="ACW736"/>
      <c r="ACX736"/>
      <c r="ACY736"/>
      <c r="ACZ736"/>
      <c r="ADA736"/>
      <c r="ADB736"/>
      <c r="ADC736"/>
      <c r="ADD736"/>
      <c r="ADE736"/>
      <c r="ADF736"/>
      <c r="ADG736"/>
      <c r="ADH736"/>
      <c r="ADI736"/>
      <c r="ADJ736"/>
      <c r="ADK736"/>
      <c r="ADL736"/>
      <c r="ADM736"/>
      <c r="ADN736"/>
      <c r="ADO736"/>
      <c r="ADP736"/>
      <c r="ADQ736"/>
      <c r="ADR736"/>
      <c r="ADS736"/>
      <c r="ADT736"/>
      <c r="ADU736"/>
      <c r="ADV736"/>
      <c r="ADW736"/>
      <c r="ADX736"/>
      <c r="ADY736"/>
      <c r="ADZ736"/>
      <c r="AEA736"/>
      <c r="AEB736"/>
      <c r="AEC736"/>
      <c r="AED736"/>
      <c r="AEE736"/>
      <c r="AEF736"/>
      <c r="AEG736"/>
      <c r="AEH736"/>
      <c r="AEI736"/>
      <c r="AEJ736"/>
      <c r="AEK736"/>
      <c r="AEL736"/>
      <c r="AEM736"/>
      <c r="AEN736"/>
      <c r="AEO736"/>
      <c r="AEP736"/>
      <c r="AEQ736"/>
      <c r="AER736"/>
      <c r="AES736"/>
      <c r="AET736"/>
      <c r="AEU736"/>
      <c r="AEV736"/>
      <c r="AEW736"/>
      <c r="AEX736"/>
      <c r="AEY736"/>
      <c r="AEZ736"/>
      <c r="AFA736"/>
      <c r="AFB736"/>
      <c r="AFC736"/>
      <c r="AFD736"/>
      <c r="AFE736"/>
      <c r="AFF736"/>
      <c r="AFG736"/>
      <c r="AFH736"/>
      <c r="AFI736"/>
      <c r="AFJ736"/>
      <c r="AFK736"/>
      <c r="AFL736"/>
      <c r="AFM736"/>
      <c r="AFN736"/>
      <c r="AFO736"/>
      <c r="AFP736"/>
      <c r="AFQ736"/>
      <c r="AFR736"/>
      <c r="AFS736"/>
      <c r="AFT736"/>
      <c r="AFU736"/>
      <c r="AFV736"/>
      <c r="AFW736"/>
      <c r="AFX736"/>
      <c r="AFY736"/>
      <c r="AFZ736"/>
      <c r="AGA736"/>
      <c r="AGB736"/>
      <c r="AGC736"/>
      <c r="AGD736"/>
      <c r="AGE736"/>
      <c r="AGF736"/>
      <c r="AGG736"/>
      <c r="AGH736"/>
      <c r="AGI736"/>
      <c r="AGJ736"/>
      <c r="AGK736"/>
      <c r="AGL736"/>
      <c r="AGM736"/>
      <c r="AGN736"/>
      <c r="AGO736"/>
      <c r="AGP736"/>
      <c r="AGQ736"/>
      <c r="AGR736"/>
      <c r="AGS736"/>
      <c r="AGT736"/>
      <c r="AGU736"/>
      <c r="AGV736"/>
      <c r="AGW736"/>
      <c r="AGX736"/>
      <c r="AGY736"/>
      <c r="AGZ736"/>
      <c r="AHA736"/>
      <c r="AHB736"/>
      <c r="AHC736"/>
      <c r="AHD736"/>
      <c r="AHE736"/>
      <c r="AHF736"/>
      <c r="AHG736"/>
      <c r="AHH736"/>
      <c r="AHI736"/>
      <c r="AHJ736"/>
      <c r="AHK736"/>
      <c r="AHL736"/>
      <c r="AHM736"/>
      <c r="AHN736"/>
      <c r="AHO736"/>
      <c r="AHP736"/>
      <c r="AHQ736"/>
      <c r="AHR736"/>
      <c r="AHS736"/>
      <c r="AHT736"/>
      <c r="AHU736"/>
      <c r="AHV736"/>
      <c r="AHW736"/>
      <c r="AHX736"/>
      <c r="AHY736"/>
      <c r="AHZ736"/>
      <c r="AIA736"/>
      <c r="AIB736"/>
      <c r="AIC736"/>
      <c r="AID736"/>
      <c r="AIE736"/>
      <c r="AIF736"/>
      <c r="AIG736"/>
      <c r="AIH736"/>
      <c r="AII736"/>
      <c r="AIJ736"/>
      <c r="AIK736"/>
      <c r="AIL736"/>
      <c r="AIM736"/>
      <c r="AIN736"/>
      <c r="AIO736"/>
      <c r="AIP736"/>
      <c r="AIQ736"/>
      <c r="AIR736"/>
      <c r="AIS736"/>
      <c r="AIT736"/>
      <c r="AIU736"/>
      <c r="AIV736"/>
      <c r="AIW736"/>
      <c r="AIX736"/>
      <c r="AIY736"/>
      <c r="AIZ736"/>
      <c r="AJA736"/>
      <c r="AJB736"/>
      <c r="AJC736"/>
      <c r="AJD736"/>
      <c r="AJE736"/>
      <c r="AJF736"/>
      <c r="AJG736"/>
      <c r="AJH736"/>
      <c r="AJI736"/>
      <c r="AJJ736"/>
      <c r="AJK736"/>
      <c r="AJL736"/>
      <c r="AJM736"/>
      <c r="AJN736"/>
      <c r="AJO736"/>
      <c r="AJP736"/>
      <c r="AJQ736"/>
      <c r="AJR736"/>
      <c r="AJS736"/>
      <c r="AJT736"/>
      <c r="AJU736"/>
      <c r="AJV736"/>
      <c r="AJW736"/>
      <c r="AJX736"/>
      <c r="AJY736"/>
      <c r="AJZ736"/>
      <c r="AKA736"/>
      <c r="AKB736"/>
      <c r="AKC736"/>
      <c r="AKD736"/>
      <c r="AKE736"/>
      <c r="AKF736"/>
      <c r="AKG736"/>
      <c r="AKH736"/>
      <c r="AKI736"/>
      <c r="AKJ736"/>
      <c r="AKK736"/>
      <c r="AKL736"/>
      <c r="AKM736"/>
      <c r="AKN736"/>
      <c r="AKO736"/>
      <c r="AKP736"/>
      <c r="AKQ736"/>
      <c r="AKR736"/>
      <c r="AKS736"/>
      <c r="AKT736"/>
      <c r="AKU736"/>
      <c r="AKV736"/>
      <c r="AKW736"/>
      <c r="AKX736"/>
      <c r="AKY736"/>
      <c r="AKZ736"/>
      <c r="ALA736"/>
      <c r="ALB736"/>
      <c r="ALC736"/>
      <c r="ALD736"/>
      <c r="ALE736"/>
      <c r="ALF736"/>
      <c r="ALG736"/>
      <c r="ALH736"/>
      <c r="ALI736"/>
      <c r="ALJ736"/>
      <c r="ALK736"/>
      <c r="ALL736"/>
      <c r="ALM736"/>
      <c r="ALN736"/>
      <c r="ALO736"/>
      <c r="ALP736"/>
      <c r="ALQ736"/>
      <c r="ALR736"/>
      <c r="ALS736"/>
      <c r="ALT736"/>
      <c r="ALU736"/>
      <c r="ALV736"/>
      <c r="ALW736"/>
      <c r="ALX736"/>
      <c r="ALY736"/>
      <c r="ALZ736"/>
      <c r="AMA736"/>
      <c r="AMB736"/>
      <c r="AMC736"/>
      <c r="AMD736"/>
      <c r="AME736"/>
      <c r="AMF736"/>
      <c r="AMG736"/>
      <c r="AMH736"/>
      <c r="AMI736"/>
      <c r="AMJ736"/>
    </row>
    <row r="737" spans="1:1024" outlineLevel="1" x14ac:dyDescent="0.25">
      <c r="A737"/>
      <c r="B737" s="254"/>
      <c r="C737" s="84"/>
      <c r="D737" s="85" t="s">
        <v>604</v>
      </c>
      <c r="E737" s="85">
        <v>20</v>
      </c>
      <c r="F737" s="85"/>
      <c r="G737" s="85"/>
      <c r="H737" s="221"/>
      <c r="I737" s="84"/>
      <c r="J737" s="86">
        <f>E737</f>
        <v>20</v>
      </c>
      <c r="K737" s="86"/>
      <c r="L737" s="87"/>
      <c r="M737" s="88"/>
      <c r="N737"/>
      <c r="O737" s="80"/>
      <c r="P737" s="208">
        <f t="shared" ref="P737:P800" si="20">O737-M737</f>
        <v>0</v>
      </c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  <c r="IW737"/>
      <c r="IX737"/>
      <c r="IY737"/>
      <c r="IZ737"/>
      <c r="JA737"/>
      <c r="JB737"/>
      <c r="JC737"/>
      <c r="JD737"/>
      <c r="JE737"/>
      <c r="JF737"/>
      <c r="JG737"/>
      <c r="JH737"/>
      <c r="JI737"/>
      <c r="JJ737"/>
      <c r="JK737"/>
      <c r="JL737"/>
      <c r="JM737"/>
      <c r="JN737"/>
      <c r="JO737"/>
      <c r="JP737"/>
      <c r="JQ737"/>
      <c r="JR737"/>
      <c r="JS737"/>
      <c r="JT737"/>
      <c r="JU737"/>
      <c r="JV737"/>
      <c r="JW737"/>
      <c r="JX737"/>
      <c r="JY737"/>
      <c r="JZ737"/>
      <c r="KA737"/>
      <c r="KB737"/>
      <c r="KC737"/>
      <c r="KD737"/>
      <c r="KE737"/>
      <c r="KF737"/>
      <c r="KG737"/>
      <c r="KH737"/>
      <c r="KI737"/>
      <c r="KJ737"/>
      <c r="KK737"/>
      <c r="KL737"/>
      <c r="KM737"/>
      <c r="KN737"/>
      <c r="KO737"/>
      <c r="KP737"/>
      <c r="KQ737"/>
      <c r="KR737"/>
      <c r="KS737"/>
      <c r="KT737"/>
      <c r="KU737"/>
      <c r="KV737"/>
      <c r="KW737"/>
      <c r="KX737"/>
      <c r="KY737"/>
      <c r="KZ737"/>
      <c r="LA737"/>
      <c r="LB737"/>
      <c r="LC737"/>
      <c r="LD737"/>
      <c r="LE737"/>
      <c r="LF737"/>
      <c r="LG737"/>
      <c r="LH737"/>
      <c r="LI737"/>
      <c r="LJ737"/>
      <c r="LK737"/>
      <c r="LL737"/>
      <c r="LM737"/>
      <c r="LN737"/>
      <c r="LO737"/>
      <c r="LP737"/>
      <c r="LQ737"/>
      <c r="LR737"/>
      <c r="LS737"/>
      <c r="LT737"/>
      <c r="LU737"/>
      <c r="LV737"/>
      <c r="LW737"/>
      <c r="LX737"/>
      <c r="LY737"/>
      <c r="LZ737"/>
      <c r="MA737"/>
      <c r="MB737"/>
      <c r="MC737"/>
      <c r="MD737"/>
      <c r="ME737"/>
      <c r="MF737"/>
      <c r="MG737"/>
      <c r="MH737"/>
      <c r="MI737"/>
      <c r="MJ737"/>
      <c r="MK737"/>
      <c r="ML737"/>
      <c r="MM737"/>
      <c r="MN737"/>
      <c r="MO737"/>
      <c r="MP737"/>
      <c r="MQ737"/>
      <c r="MR737"/>
      <c r="MS737"/>
      <c r="MT737"/>
      <c r="MU737"/>
      <c r="MV737"/>
      <c r="MW737"/>
      <c r="MX737"/>
      <c r="MY737"/>
      <c r="MZ737"/>
      <c r="NA737"/>
      <c r="NB737"/>
      <c r="NC737"/>
      <c r="ND737"/>
      <c r="NE737"/>
      <c r="NF737"/>
      <c r="NG737"/>
      <c r="NH737"/>
      <c r="NI737"/>
      <c r="NJ737"/>
      <c r="NK737"/>
      <c r="NL737"/>
      <c r="NM737"/>
      <c r="NN737"/>
      <c r="NO737"/>
      <c r="NP737"/>
      <c r="NQ737"/>
      <c r="NR737"/>
      <c r="NS737"/>
      <c r="NT737"/>
      <c r="NU737"/>
      <c r="NV737"/>
      <c r="NW737"/>
      <c r="NX737"/>
      <c r="NY737"/>
      <c r="NZ737"/>
      <c r="OA737"/>
      <c r="OB737"/>
      <c r="OC737"/>
      <c r="OD737"/>
      <c r="OE737"/>
      <c r="OF737"/>
      <c r="OG737"/>
      <c r="OH737"/>
      <c r="OI737"/>
      <c r="OJ737"/>
      <c r="OK737"/>
      <c r="OL737"/>
      <c r="OM737"/>
      <c r="ON737"/>
      <c r="OO737"/>
      <c r="OP737"/>
      <c r="OQ737"/>
      <c r="OR737"/>
      <c r="OS737"/>
      <c r="OT737"/>
      <c r="OU737"/>
      <c r="OV737"/>
      <c r="OW737"/>
      <c r="OX737"/>
      <c r="OY737"/>
      <c r="OZ737"/>
      <c r="PA737"/>
      <c r="PB737"/>
      <c r="PC737"/>
      <c r="PD737"/>
      <c r="PE737"/>
      <c r="PF737"/>
      <c r="PG737"/>
      <c r="PH737"/>
      <c r="PI737"/>
      <c r="PJ737"/>
      <c r="PK737"/>
      <c r="PL737"/>
      <c r="PM737"/>
      <c r="PN737"/>
      <c r="PO737"/>
      <c r="PP737"/>
      <c r="PQ737"/>
      <c r="PR737"/>
      <c r="PS737"/>
      <c r="PT737"/>
      <c r="PU737"/>
      <c r="PV737"/>
      <c r="PW737"/>
      <c r="PX737"/>
      <c r="PY737"/>
      <c r="PZ737"/>
      <c r="QA737"/>
      <c r="QB737"/>
      <c r="QC737"/>
      <c r="QD737"/>
      <c r="QE737"/>
      <c r="QF737"/>
      <c r="QG737"/>
      <c r="QH737"/>
      <c r="QI737"/>
      <c r="QJ737"/>
      <c r="QK737"/>
      <c r="QL737"/>
      <c r="QM737"/>
      <c r="QN737"/>
      <c r="QO737"/>
      <c r="QP737"/>
      <c r="QQ737"/>
      <c r="QR737"/>
      <c r="QS737"/>
      <c r="QT737"/>
      <c r="QU737"/>
      <c r="QV737"/>
      <c r="QW737"/>
      <c r="QX737"/>
      <c r="QY737"/>
      <c r="QZ737"/>
      <c r="RA737"/>
      <c r="RB737"/>
      <c r="RC737"/>
      <c r="RD737"/>
      <c r="RE737"/>
      <c r="RF737"/>
      <c r="RG737"/>
      <c r="RH737"/>
      <c r="RI737"/>
      <c r="RJ737"/>
      <c r="RK737"/>
      <c r="RL737"/>
      <c r="RM737"/>
      <c r="RN737"/>
      <c r="RO737"/>
      <c r="RP737"/>
      <c r="RQ737"/>
      <c r="RR737"/>
      <c r="RS737"/>
      <c r="RT737"/>
      <c r="RU737"/>
      <c r="RV737"/>
      <c r="RW737"/>
      <c r="RX737"/>
      <c r="RY737"/>
      <c r="RZ737"/>
      <c r="SA737"/>
      <c r="SB737"/>
      <c r="SC737"/>
      <c r="SD737"/>
      <c r="SE737"/>
      <c r="SF737"/>
      <c r="SG737"/>
      <c r="SH737"/>
      <c r="SI737"/>
      <c r="SJ737"/>
      <c r="SK737"/>
      <c r="SL737"/>
      <c r="SM737"/>
      <c r="SN737"/>
      <c r="SO737"/>
      <c r="SP737"/>
      <c r="SQ737"/>
      <c r="SR737"/>
      <c r="SS737"/>
      <c r="ST737"/>
      <c r="SU737"/>
      <c r="SV737"/>
      <c r="SW737"/>
      <c r="SX737"/>
      <c r="SY737"/>
      <c r="SZ737"/>
      <c r="TA737"/>
      <c r="TB737"/>
      <c r="TC737"/>
      <c r="TD737"/>
      <c r="TE737"/>
      <c r="TF737"/>
      <c r="TG737"/>
      <c r="TH737"/>
      <c r="TI737"/>
      <c r="TJ737"/>
      <c r="TK737"/>
      <c r="TL737"/>
      <c r="TM737"/>
      <c r="TN737"/>
      <c r="TO737"/>
      <c r="TP737"/>
      <c r="TQ737"/>
      <c r="TR737"/>
      <c r="TS737"/>
      <c r="TT737"/>
      <c r="TU737"/>
      <c r="TV737"/>
      <c r="TW737"/>
      <c r="TX737"/>
      <c r="TY737"/>
      <c r="TZ737"/>
      <c r="UA737"/>
      <c r="UB737"/>
      <c r="UC737"/>
      <c r="UD737"/>
      <c r="UE737"/>
      <c r="UF737"/>
      <c r="UG737"/>
      <c r="UH737"/>
      <c r="UI737"/>
      <c r="UJ737"/>
      <c r="UK737"/>
      <c r="UL737"/>
      <c r="UM737"/>
      <c r="UN737"/>
      <c r="UO737"/>
      <c r="UP737"/>
      <c r="UQ737"/>
      <c r="UR737"/>
      <c r="US737"/>
      <c r="UT737"/>
      <c r="UU737"/>
      <c r="UV737"/>
      <c r="UW737"/>
      <c r="UX737"/>
      <c r="UY737"/>
      <c r="UZ737"/>
      <c r="VA737"/>
      <c r="VB737"/>
      <c r="VC737"/>
      <c r="VD737"/>
      <c r="VE737"/>
      <c r="VF737"/>
      <c r="VG737"/>
      <c r="VH737"/>
      <c r="VI737"/>
      <c r="VJ737"/>
      <c r="VK737"/>
      <c r="VL737"/>
      <c r="VM737"/>
      <c r="VN737"/>
      <c r="VO737"/>
      <c r="VP737"/>
      <c r="VQ737"/>
      <c r="VR737"/>
      <c r="VS737"/>
      <c r="VT737"/>
      <c r="VU737"/>
      <c r="VV737"/>
      <c r="VW737"/>
      <c r="VX737"/>
      <c r="VY737"/>
      <c r="VZ737"/>
      <c r="WA737"/>
      <c r="WB737"/>
      <c r="WC737"/>
      <c r="WD737"/>
      <c r="WE737"/>
      <c r="WF737"/>
      <c r="WG737"/>
      <c r="WH737"/>
      <c r="WI737"/>
      <c r="WJ737"/>
      <c r="WK737"/>
      <c r="WL737"/>
      <c r="WM737"/>
      <c r="WN737"/>
      <c r="WO737"/>
      <c r="WP737"/>
      <c r="WQ737"/>
      <c r="WR737"/>
      <c r="WS737"/>
      <c r="WT737"/>
      <c r="WU737"/>
      <c r="WV737"/>
      <c r="WW737"/>
      <c r="WX737"/>
      <c r="WY737"/>
      <c r="WZ737"/>
      <c r="XA737"/>
      <c r="XB737"/>
      <c r="XC737"/>
      <c r="XD737"/>
      <c r="XE737"/>
      <c r="XF737"/>
      <c r="XG737"/>
      <c r="XH737"/>
      <c r="XI737"/>
      <c r="XJ737"/>
      <c r="XK737"/>
      <c r="XL737"/>
      <c r="XM737"/>
      <c r="XN737"/>
      <c r="XO737"/>
      <c r="XP737"/>
      <c r="XQ737"/>
      <c r="XR737"/>
      <c r="XS737"/>
      <c r="XT737"/>
      <c r="XU737"/>
      <c r="XV737"/>
      <c r="XW737"/>
      <c r="XX737"/>
      <c r="XY737"/>
      <c r="XZ737"/>
      <c r="YA737"/>
      <c r="YB737"/>
      <c r="YC737"/>
      <c r="YD737"/>
      <c r="YE737"/>
      <c r="YF737"/>
      <c r="YG737"/>
      <c r="YH737"/>
      <c r="YI737"/>
      <c r="YJ737"/>
      <c r="YK737"/>
      <c r="YL737"/>
      <c r="YM737"/>
      <c r="YN737"/>
      <c r="YO737"/>
      <c r="YP737"/>
      <c r="YQ737"/>
      <c r="YR737"/>
      <c r="YS737"/>
      <c r="YT737"/>
      <c r="YU737"/>
      <c r="YV737"/>
      <c r="YW737"/>
      <c r="YX737"/>
      <c r="YY737"/>
      <c r="YZ737"/>
      <c r="ZA737"/>
      <c r="ZB737"/>
      <c r="ZC737"/>
      <c r="ZD737"/>
      <c r="ZE737"/>
      <c r="ZF737"/>
      <c r="ZG737"/>
      <c r="ZH737"/>
      <c r="ZI737"/>
      <c r="ZJ737"/>
      <c r="ZK737"/>
      <c r="ZL737"/>
      <c r="ZM737"/>
      <c r="ZN737"/>
      <c r="ZO737"/>
      <c r="ZP737"/>
      <c r="ZQ737"/>
      <c r="ZR737"/>
      <c r="ZS737"/>
      <c r="ZT737"/>
      <c r="ZU737"/>
      <c r="ZV737"/>
      <c r="ZW737"/>
      <c r="ZX737"/>
      <c r="ZY737"/>
      <c r="ZZ737"/>
      <c r="AAA737"/>
      <c r="AAB737"/>
      <c r="AAC737"/>
      <c r="AAD737"/>
      <c r="AAE737"/>
      <c r="AAF737"/>
      <c r="AAG737"/>
      <c r="AAH737"/>
      <c r="AAI737"/>
      <c r="AAJ737"/>
      <c r="AAK737"/>
      <c r="AAL737"/>
      <c r="AAM737"/>
      <c r="AAN737"/>
      <c r="AAO737"/>
      <c r="AAP737"/>
      <c r="AAQ737"/>
      <c r="AAR737"/>
      <c r="AAS737"/>
      <c r="AAT737"/>
      <c r="AAU737"/>
      <c r="AAV737"/>
      <c r="AAW737"/>
      <c r="AAX737"/>
      <c r="AAY737"/>
      <c r="AAZ737"/>
      <c r="ABA737"/>
      <c r="ABB737"/>
      <c r="ABC737"/>
      <c r="ABD737"/>
      <c r="ABE737"/>
      <c r="ABF737"/>
      <c r="ABG737"/>
      <c r="ABH737"/>
      <c r="ABI737"/>
      <c r="ABJ737"/>
      <c r="ABK737"/>
      <c r="ABL737"/>
      <c r="ABM737"/>
      <c r="ABN737"/>
      <c r="ABO737"/>
      <c r="ABP737"/>
      <c r="ABQ737"/>
      <c r="ABR737"/>
      <c r="ABS737"/>
      <c r="ABT737"/>
      <c r="ABU737"/>
      <c r="ABV737"/>
      <c r="ABW737"/>
      <c r="ABX737"/>
      <c r="ABY737"/>
      <c r="ABZ737"/>
      <c r="ACA737"/>
      <c r="ACB737"/>
      <c r="ACC737"/>
      <c r="ACD737"/>
      <c r="ACE737"/>
      <c r="ACF737"/>
      <c r="ACG737"/>
      <c r="ACH737"/>
      <c r="ACI737"/>
      <c r="ACJ737"/>
      <c r="ACK737"/>
      <c r="ACL737"/>
      <c r="ACM737"/>
      <c r="ACN737"/>
      <c r="ACO737"/>
      <c r="ACP737"/>
      <c r="ACQ737"/>
      <c r="ACR737"/>
      <c r="ACS737"/>
      <c r="ACT737"/>
      <c r="ACU737"/>
      <c r="ACV737"/>
      <c r="ACW737"/>
      <c r="ACX737"/>
      <c r="ACY737"/>
      <c r="ACZ737"/>
      <c r="ADA737"/>
      <c r="ADB737"/>
      <c r="ADC737"/>
      <c r="ADD737"/>
      <c r="ADE737"/>
      <c r="ADF737"/>
      <c r="ADG737"/>
      <c r="ADH737"/>
      <c r="ADI737"/>
      <c r="ADJ737"/>
      <c r="ADK737"/>
      <c r="ADL737"/>
      <c r="ADM737"/>
      <c r="ADN737"/>
      <c r="ADO737"/>
      <c r="ADP737"/>
      <c r="ADQ737"/>
      <c r="ADR737"/>
      <c r="ADS737"/>
      <c r="ADT737"/>
      <c r="ADU737"/>
      <c r="ADV737"/>
      <c r="ADW737"/>
      <c r="ADX737"/>
      <c r="ADY737"/>
      <c r="ADZ737"/>
      <c r="AEA737"/>
      <c r="AEB737"/>
      <c r="AEC737"/>
      <c r="AED737"/>
      <c r="AEE737"/>
      <c r="AEF737"/>
      <c r="AEG737"/>
      <c r="AEH737"/>
      <c r="AEI737"/>
      <c r="AEJ737"/>
      <c r="AEK737"/>
      <c r="AEL737"/>
      <c r="AEM737"/>
      <c r="AEN737"/>
      <c r="AEO737"/>
      <c r="AEP737"/>
      <c r="AEQ737"/>
      <c r="AER737"/>
      <c r="AES737"/>
      <c r="AET737"/>
      <c r="AEU737"/>
      <c r="AEV737"/>
      <c r="AEW737"/>
      <c r="AEX737"/>
      <c r="AEY737"/>
      <c r="AEZ737"/>
      <c r="AFA737"/>
      <c r="AFB737"/>
      <c r="AFC737"/>
      <c r="AFD737"/>
      <c r="AFE737"/>
      <c r="AFF737"/>
      <c r="AFG737"/>
      <c r="AFH737"/>
      <c r="AFI737"/>
      <c r="AFJ737"/>
      <c r="AFK737"/>
      <c r="AFL737"/>
      <c r="AFM737"/>
      <c r="AFN737"/>
      <c r="AFO737"/>
      <c r="AFP737"/>
      <c r="AFQ737"/>
      <c r="AFR737"/>
      <c r="AFS737"/>
      <c r="AFT737"/>
      <c r="AFU737"/>
      <c r="AFV737"/>
      <c r="AFW737"/>
      <c r="AFX737"/>
      <c r="AFY737"/>
      <c r="AFZ737"/>
      <c r="AGA737"/>
      <c r="AGB737"/>
      <c r="AGC737"/>
      <c r="AGD737"/>
      <c r="AGE737"/>
      <c r="AGF737"/>
      <c r="AGG737"/>
      <c r="AGH737"/>
      <c r="AGI737"/>
      <c r="AGJ737"/>
      <c r="AGK737"/>
      <c r="AGL737"/>
      <c r="AGM737"/>
      <c r="AGN737"/>
      <c r="AGO737"/>
      <c r="AGP737"/>
      <c r="AGQ737"/>
      <c r="AGR737"/>
      <c r="AGS737"/>
      <c r="AGT737"/>
      <c r="AGU737"/>
      <c r="AGV737"/>
      <c r="AGW737"/>
      <c r="AGX737"/>
      <c r="AGY737"/>
      <c r="AGZ737"/>
      <c r="AHA737"/>
      <c r="AHB737"/>
      <c r="AHC737"/>
      <c r="AHD737"/>
      <c r="AHE737"/>
      <c r="AHF737"/>
      <c r="AHG737"/>
      <c r="AHH737"/>
      <c r="AHI737"/>
      <c r="AHJ737"/>
      <c r="AHK737"/>
      <c r="AHL737"/>
      <c r="AHM737"/>
      <c r="AHN737"/>
      <c r="AHO737"/>
      <c r="AHP737"/>
      <c r="AHQ737"/>
      <c r="AHR737"/>
      <c r="AHS737"/>
      <c r="AHT737"/>
      <c r="AHU737"/>
      <c r="AHV737"/>
      <c r="AHW737"/>
      <c r="AHX737"/>
      <c r="AHY737"/>
      <c r="AHZ737"/>
      <c r="AIA737"/>
      <c r="AIB737"/>
      <c r="AIC737"/>
      <c r="AID737"/>
      <c r="AIE737"/>
      <c r="AIF737"/>
      <c r="AIG737"/>
      <c r="AIH737"/>
      <c r="AII737"/>
      <c r="AIJ737"/>
      <c r="AIK737"/>
      <c r="AIL737"/>
      <c r="AIM737"/>
      <c r="AIN737"/>
      <c r="AIO737"/>
      <c r="AIP737"/>
      <c r="AIQ737"/>
      <c r="AIR737"/>
      <c r="AIS737"/>
      <c r="AIT737"/>
      <c r="AIU737"/>
      <c r="AIV737"/>
      <c r="AIW737"/>
      <c r="AIX737"/>
      <c r="AIY737"/>
      <c r="AIZ737"/>
      <c r="AJA737"/>
      <c r="AJB737"/>
      <c r="AJC737"/>
      <c r="AJD737"/>
      <c r="AJE737"/>
      <c r="AJF737"/>
      <c r="AJG737"/>
      <c r="AJH737"/>
      <c r="AJI737"/>
      <c r="AJJ737"/>
      <c r="AJK737"/>
      <c r="AJL737"/>
      <c r="AJM737"/>
      <c r="AJN737"/>
      <c r="AJO737"/>
      <c r="AJP737"/>
      <c r="AJQ737"/>
      <c r="AJR737"/>
      <c r="AJS737"/>
      <c r="AJT737"/>
      <c r="AJU737"/>
      <c r="AJV737"/>
      <c r="AJW737"/>
      <c r="AJX737"/>
      <c r="AJY737"/>
      <c r="AJZ737"/>
      <c r="AKA737"/>
      <c r="AKB737"/>
      <c r="AKC737"/>
      <c r="AKD737"/>
      <c r="AKE737"/>
      <c r="AKF737"/>
      <c r="AKG737"/>
      <c r="AKH737"/>
      <c r="AKI737"/>
      <c r="AKJ737"/>
      <c r="AKK737"/>
      <c r="AKL737"/>
      <c r="AKM737"/>
      <c r="AKN737"/>
      <c r="AKO737"/>
      <c r="AKP737"/>
      <c r="AKQ737"/>
      <c r="AKR737"/>
      <c r="AKS737"/>
      <c r="AKT737"/>
      <c r="AKU737"/>
      <c r="AKV737"/>
      <c r="AKW737"/>
      <c r="AKX737"/>
      <c r="AKY737"/>
      <c r="AKZ737"/>
      <c r="ALA737"/>
      <c r="ALB737"/>
      <c r="ALC737"/>
      <c r="ALD737"/>
      <c r="ALE737"/>
      <c r="ALF737"/>
      <c r="ALG737"/>
      <c r="ALH737"/>
      <c r="ALI737"/>
      <c r="ALJ737"/>
      <c r="ALK737"/>
      <c r="ALL737"/>
      <c r="ALM737"/>
      <c r="ALN737"/>
      <c r="ALO737"/>
      <c r="ALP737"/>
      <c r="ALQ737"/>
      <c r="ALR737"/>
      <c r="ALS737"/>
      <c r="ALT737"/>
      <c r="ALU737"/>
      <c r="ALV737"/>
      <c r="ALW737"/>
      <c r="ALX737"/>
      <c r="ALY737"/>
      <c r="ALZ737"/>
      <c r="AMA737"/>
      <c r="AMB737"/>
      <c r="AMC737"/>
      <c r="AMD737"/>
      <c r="AME737"/>
      <c r="AMF737"/>
      <c r="AMG737"/>
      <c r="AMH737"/>
      <c r="AMI737"/>
      <c r="AMJ737"/>
    </row>
    <row r="738" spans="1:1024" outlineLevel="1" x14ac:dyDescent="0.25">
      <c r="A738"/>
      <c r="B738" s="254"/>
      <c r="C738" s="84"/>
      <c r="D738" s="85"/>
      <c r="E738" s="85"/>
      <c r="F738" s="85"/>
      <c r="G738" s="85"/>
      <c r="H738" s="221"/>
      <c r="I738" s="84"/>
      <c r="J738" s="86"/>
      <c r="K738" s="86"/>
      <c r="L738" s="87"/>
      <c r="M738" s="88"/>
      <c r="N738"/>
      <c r="O738" s="80"/>
      <c r="P738" s="208">
        <f t="shared" si="20"/>
        <v>0</v>
      </c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  <c r="ID738"/>
      <c r="IE738"/>
      <c r="IF738"/>
      <c r="IG738"/>
      <c r="IH738"/>
      <c r="II738"/>
      <c r="IJ738"/>
      <c r="IK738"/>
      <c r="IL738"/>
      <c r="IM738"/>
      <c r="IN738"/>
      <c r="IO738"/>
      <c r="IP738"/>
      <c r="IQ738"/>
      <c r="IR738"/>
      <c r="IS738"/>
      <c r="IT738"/>
      <c r="IU738"/>
      <c r="IV738"/>
      <c r="IW738"/>
      <c r="IX738"/>
      <c r="IY738"/>
      <c r="IZ738"/>
      <c r="JA738"/>
      <c r="JB738"/>
      <c r="JC738"/>
      <c r="JD738"/>
      <c r="JE738"/>
      <c r="JF738"/>
      <c r="JG738"/>
      <c r="JH738"/>
      <c r="JI738"/>
      <c r="JJ738"/>
      <c r="JK738"/>
      <c r="JL738"/>
      <c r="JM738"/>
      <c r="JN738"/>
      <c r="JO738"/>
      <c r="JP738"/>
      <c r="JQ738"/>
      <c r="JR738"/>
      <c r="JS738"/>
      <c r="JT738"/>
      <c r="JU738"/>
      <c r="JV738"/>
      <c r="JW738"/>
      <c r="JX738"/>
      <c r="JY738"/>
      <c r="JZ738"/>
      <c r="KA738"/>
      <c r="KB738"/>
      <c r="KC738"/>
      <c r="KD738"/>
      <c r="KE738"/>
      <c r="KF738"/>
      <c r="KG738"/>
      <c r="KH738"/>
      <c r="KI738"/>
      <c r="KJ738"/>
      <c r="KK738"/>
      <c r="KL738"/>
      <c r="KM738"/>
      <c r="KN738"/>
      <c r="KO738"/>
      <c r="KP738"/>
      <c r="KQ738"/>
      <c r="KR738"/>
      <c r="KS738"/>
      <c r="KT738"/>
      <c r="KU738"/>
      <c r="KV738"/>
      <c r="KW738"/>
      <c r="KX738"/>
      <c r="KY738"/>
      <c r="KZ738"/>
      <c r="LA738"/>
      <c r="LB738"/>
      <c r="LC738"/>
      <c r="LD738"/>
      <c r="LE738"/>
      <c r="LF738"/>
      <c r="LG738"/>
      <c r="LH738"/>
      <c r="LI738"/>
      <c r="LJ738"/>
      <c r="LK738"/>
      <c r="LL738"/>
      <c r="LM738"/>
      <c r="LN738"/>
      <c r="LO738"/>
      <c r="LP738"/>
      <c r="LQ738"/>
      <c r="LR738"/>
      <c r="LS738"/>
      <c r="LT738"/>
      <c r="LU738"/>
      <c r="LV738"/>
      <c r="LW738"/>
      <c r="LX738"/>
      <c r="LY738"/>
      <c r="LZ738"/>
      <c r="MA738"/>
      <c r="MB738"/>
      <c r="MC738"/>
      <c r="MD738"/>
      <c r="ME738"/>
      <c r="MF738"/>
      <c r="MG738"/>
      <c r="MH738"/>
      <c r="MI738"/>
      <c r="MJ738"/>
      <c r="MK738"/>
      <c r="ML738"/>
      <c r="MM738"/>
      <c r="MN738"/>
      <c r="MO738"/>
      <c r="MP738"/>
      <c r="MQ738"/>
      <c r="MR738"/>
      <c r="MS738"/>
      <c r="MT738"/>
      <c r="MU738"/>
      <c r="MV738"/>
      <c r="MW738"/>
      <c r="MX738"/>
      <c r="MY738"/>
      <c r="MZ738"/>
      <c r="NA738"/>
      <c r="NB738"/>
      <c r="NC738"/>
      <c r="ND738"/>
      <c r="NE738"/>
      <c r="NF738"/>
      <c r="NG738"/>
      <c r="NH738"/>
      <c r="NI738"/>
      <c r="NJ738"/>
      <c r="NK738"/>
      <c r="NL738"/>
      <c r="NM738"/>
      <c r="NN738"/>
      <c r="NO738"/>
      <c r="NP738"/>
      <c r="NQ738"/>
      <c r="NR738"/>
      <c r="NS738"/>
      <c r="NT738"/>
      <c r="NU738"/>
      <c r="NV738"/>
      <c r="NW738"/>
      <c r="NX738"/>
      <c r="NY738"/>
      <c r="NZ738"/>
      <c r="OA738"/>
      <c r="OB738"/>
      <c r="OC738"/>
      <c r="OD738"/>
      <c r="OE738"/>
      <c r="OF738"/>
      <c r="OG738"/>
      <c r="OH738"/>
      <c r="OI738"/>
      <c r="OJ738"/>
      <c r="OK738"/>
      <c r="OL738"/>
      <c r="OM738"/>
      <c r="ON738"/>
      <c r="OO738"/>
      <c r="OP738"/>
      <c r="OQ738"/>
      <c r="OR738"/>
      <c r="OS738"/>
      <c r="OT738"/>
      <c r="OU738"/>
      <c r="OV738"/>
      <c r="OW738"/>
      <c r="OX738"/>
      <c r="OY738"/>
      <c r="OZ738"/>
      <c r="PA738"/>
      <c r="PB738"/>
      <c r="PC738"/>
      <c r="PD738"/>
      <c r="PE738"/>
      <c r="PF738"/>
      <c r="PG738"/>
      <c r="PH738"/>
      <c r="PI738"/>
      <c r="PJ738"/>
      <c r="PK738"/>
      <c r="PL738"/>
      <c r="PM738"/>
      <c r="PN738"/>
      <c r="PO738"/>
      <c r="PP738"/>
      <c r="PQ738"/>
      <c r="PR738"/>
      <c r="PS738"/>
      <c r="PT738"/>
      <c r="PU738"/>
      <c r="PV738"/>
      <c r="PW738"/>
      <c r="PX738"/>
      <c r="PY738"/>
      <c r="PZ738"/>
      <c r="QA738"/>
      <c r="QB738"/>
      <c r="QC738"/>
      <c r="QD738"/>
      <c r="QE738"/>
      <c r="QF738"/>
      <c r="QG738"/>
      <c r="QH738"/>
      <c r="QI738"/>
      <c r="QJ738"/>
      <c r="QK738"/>
      <c r="QL738"/>
      <c r="QM738"/>
      <c r="QN738"/>
      <c r="QO738"/>
      <c r="QP738"/>
      <c r="QQ738"/>
      <c r="QR738"/>
      <c r="QS738"/>
      <c r="QT738"/>
      <c r="QU738"/>
      <c r="QV738"/>
      <c r="QW738"/>
      <c r="QX738"/>
      <c r="QY738"/>
      <c r="QZ738"/>
      <c r="RA738"/>
      <c r="RB738"/>
      <c r="RC738"/>
      <c r="RD738"/>
      <c r="RE738"/>
      <c r="RF738"/>
      <c r="RG738"/>
      <c r="RH738"/>
      <c r="RI738"/>
      <c r="RJ738"/>
      <c r="RK738"/>
      <c r="RL738"/>
      <c r="RM738"/>
      <c r="RN738"/>
      <c r="RO738"/>
      <c r="RP738"/>
      <c r="RQ738"/>
      <c r="RR738"/>
      <c r="RS738"/>
      <c r="RT738"/>
      <c r="RU738"/>
      <c r="RV738"/>
      <c r="RW738"/>
      <c r="RX738"/>
      <c r="RY738"/>
      <c r="RZ738"/>
      <c r="SA738"/>
      <c r="SB738"/>
      <c r="SC738"/>
      <c r="SD738"/>
      <c r="SE738"/>
      <c r="SF738"/>
      <c r="SG738"/>
      <c r="SH738"/>
      <c r="SI738"/>
      <c r="SJ738"/>
      <c r="SK738"/>
      <c r="SL738"/>
      <c r="SM738"/>
      <c r="SN738"/>
      <c r="SO738"/>
      <c r="SP738"/>
      <c r="SQ738"/>
      <c r="SR738"/>
      <c r="SS738"/>
      <c r="ST738"/>
      <c r="SU738"/>
      <c r="SV738"/>
      <c r="SW738"/>
      <c r="SX738"/>
      <c r="SY738"/>
      <c r="SZ738"/>
      <c r="TA738"/>
      <c r="TB738"/>
      <c r="TC738"/>
      <c r="TD738"/>
      <c r="TE738"/>
      <c r="TF738"/>
      <c r="TG738"/>
      <c r="TH738"/>
      <c r="TI738"/>
      <c r="TJ738"/>
      <c r="TK738"/>
      <c r="TL738"/>
      <c r="TM738"/>
      <c r="TN738"/>
      <c r="TO738"/>
      <c r="TP738"/>
      <c r="TQ738"/>
      <c r="TR738"/>
      <c r="TS738"/>
      <c r="TT738"/>
      <c r="TU738"/>
      <c r="TV738"/>
      <c r="TW738"/>
      <c r="TX738"/>
      <c r="TY738"/>
      <c r="TZ738"/>
      <c r="UA738"/>
      <c r="UB738"/>
      <c r="UC738"/>
      <c r="UD738"/>
      <c r="UE738"/>
      <c r="UF738"/>
      <c r="UG738"/>
      <c r="UH738"/>
      <c r="UI738"/>
      <c r="UJ738"/>
      <c r="UK738"/>
      <c r="UL738"/>
      <c r="UM738"/>
      <c r="UN738"/>
      <c r="UO738"/>
      <c r="UP738"/>
      <c r="UQ738"/>
      <c r="UR738"/>
      <c r="US738"/>
      <c r="UT738"/>
      <c r="UU738"/>
      <c r="UV738"/>
      <c r="UW738"/>
      <c r="UX738"/>
      <c r="UY738"/>
      <c r="UZ738"/>
      <c r="VA738"/>
      <c r="VB738"/>
      <c r="VC738"/>
      <c r="VD738"/>
      <c r="VE738"/>
      <c r="VF738"/>
      <c r="VG738"/>
      <c r="VH738"/>
      <c r="VI738"/>
      <c r="VJ738"/>
      <c r="VK738"/>
      <c r="VL738"/>
      <c r="VM738"/>
      <c r="VN738"/>
      <c r="VO738"/>
      <c r="VP738"/>
      <c r="VQ738"/>
      <c r="VR738"/>
      <c r="VS738"/>
      <c r="VT738"/>
      <c r="VU738"/>
      <c r="VV738"/>
      <c r="VW738"/>
      <c r="VX738"/>
      <c r="VY738"/>
      <c r="VZ738"/>
      <c r="WA738"/>
      <c r="WB738"/>
      <c r="WC738"/>
      <c r="WD738"/>
      <c r="WE738"/>
      <c r="WF738"/>
      <c r="WG738"/>
      <c r="WH738"/>
      <c r="WI738"/>
      <c r="WJ738"/>
      <c r="WK738"/>
      <c r="WL738"/>
      <c r="WM738"/>
      <c r="WN738"/>
      <c r="WO738"/>
      <c r="WP738"/>
      <c r="WQ738"/>
      <c r="WR738"/>
      <c r="WS738"/>
      <c r="WT738"/>
      <c r="WU738"/>
      <c r="WV738"/>
      <c r="WW738"/>
      <c r="WX738"/>
      <c r="WY738"/>
      <c r="WZ738"/>
      <c r="XA738"/>
      <c r="XB738"/>
      <c r="XC738"/>
      <c r="XD738"/>
      <c r="XE738"/>
      <c r="XF738"/>
      <c r="XG738"/>
      <c r="XH738"/>
      <c r="XI738"/>
      <c r="XJ738"/>
      <c r="XK738"/>
      <c r="XL738"/>
      <c r="XM738"/>
      <c r="XN738"/>
      <c r="XO738"/>
      <c r="XP738"/>
      <c r="XQ738"/>
      <c r="XR738"/>
      <c r="XS738"/>
      <c r="XT738"/>
      <c r="XU738"/>
      <c r="XV738"/>
      <c r="XW738"/>
      <c r="XX738"/>
      <c r="XY738"/>
      <c r="XZ738"/>
      <c r="YA738"/>
      <c r="YB738"/>
      <c r="YC738"/>
      <c r="YD738"/>
      <c r="YE738"/>
      <c r="YF738"/>
      <c r="YG738"/>
      <c r="YH738"/>
      <c r="YI738"/>
      <c r="YJ738"/>
      <c r="YK738"/>
      <c r="YL738"/>
      <c r="YM738"/>
      <c r="YN738"/>
      <c r="YO738"/>
      <c r="YP738"/>
      <c r="YQ738"/>
      <c r="YR738"/>
      <c r="YS738"/>
      <c r="YT738"/>
      <c r="YU738"/>
      <c r="YV738"/>
      <c r="YW738"/>
      <c r="YX738"/>
      <c r="YY738"/>
      <c r="YZ738"/>
      <c r="ZA738"/>
      <c r="ZB738"/>
      <c r="ZC738"/>
      <c r="ZD738"/>
      <c r="ZE738"/>
      <c r="ZF738"/>
      <c r="ZG738"/>
      <c r="ZH738"/>
      <c r="ZI738"/>
      <c r="ZJ738"/>
      <c r="ZK738"/>
      <c r="ZL738"/>
      <c r="ZM738"/>
      <c r="ZN738"/>
      <c r="ZO738"/>
      <c r="ZP738"/>
      <c r="ZQ738"/>
      <c r="ZR738"/>
      <c r="ZS738"/>
      <c r="ZT738"/>
      <c r="ZU738"/>
      <c r="ZV738"/>
      <c r="ZW738"/>
      <c r="ZX738"/>
      <c r="ZY738"/>
      <c r="ZZ738"/>
      <c r="AAA738"/>
      <c r="AAB738"/>
      <c r="AAC738"/>
      <c r="AAD738"/>
      <c r="AAE738"/>
      <c r="AAF738"/>
      <c r="AAG738"/>
      <c r="AAH738"/>
      <c r="AAI738"/>
      <c r="AAJ738"/>
      <c r="AAK738"/>
      <c r="AAL738"/>
      <c r="AAM738"/>
      <c r="AAN738"/>
      <c r="AAO738"/>
      <c r="AAP738"/>
      <c r="AAQ738"/>
      <c r="AAR738"/>
      <c r="AAS738"/>
      <c r="AAT738"/>
      <c r="AAU738"/>
      <c r="AAV738"/>
      <c r="AAW738"/>
      <c r="AAX738"/>
      <c r="AAY738"/>
      <c r="AAZ738"/>
      <c r="ABA738"/>
      <c r="ABB738"/>
      <c r="ABC738"/>
      <c r="ABD738"/>
      <c r="ABE738"/>
      <c r="ABF738"/>
      <c r="ABG738"/>
      <c r="ABH738"/>
      <c r="ABI738"/>
      <c r="ABJ738"/>
      <c r="ABK738"/>
      <c r="ABL738"/>
      <c r="ABM738"/>
      <c r="ABN738"/>
      <c r="ABO738"/>
      <c r="ABP738"/>
      <c r="ABQ738"/>
      <c r="ABR738"/>
      <c r="ABS738"/>
      <c r="ABT738"/>
      <c r="ABU738"/>
      <c r="ABV738"/>
      <c r="ABW738"/>
      <c r="ABX738"/>
      <c r="ABY738"/>
      <c r="ABZ738"/>
      <c r="ACA738"/>
      <c r="ACB738"/>
      <c r="ACC738"/>
      <c r="ACD738"/>
      <c r="ACE738"/>
      <c r="ACF738"/>
      <c r="ACG738"/>
      <c r="ACH738"/>
      <c r="ACI738"/>
      <c r="ACJ738"/>
      <c r="ACK738"/>
      <c r="ACL738"/>
      <c r="ACM738"/>
      <c r="ACN738"/>
      <c r="ACO738"/>
      <c r="ACP738"/>
      <c r="ACQ738"/>
      <c r="ACR738"/>
      <c r="ACS738"/>
      <c r="ACT738"/>
      <c r="ACU738"/>
      <c r="ACV738"/>
      <c r="ACW738"/>
      <c r="ACX738"/>
      <c r="ACY738"/>
      <c r="ACZ738"/>
      <c r="ADA738"/>
      <c r="ADB738"/>
      <c r="ADC738"/>
      <c r="ADD738"/>
      <c r="ADE738"/>
      <c r="ADF738"/>
      <c r="ADG738"/>
      <c r="ADH738"/>
      <c r="ADI738"/>
      <c r="ADJ738"/>
      <c r="ADK738"/>
      <c r="ADL738"/>
      <c r="ADM738"/>
      <c r="ADN738"/>
      <c r="ADO738"/>
      <c r="ADP738"/>
      <c r="ADQ738"/>
      <c r="ADR738"/>
      <c r="ADS738"/>
      <c r="ADT738"/>
      <c r="ADU738"/>
      <c r="ADV738"/>
      <c r="ADW738"/>
      <c r="ADX738"/>
      <c r="ADY738"/>
      <c r="ADZ738"/>
      <c r="AEA738"/>
      <c r="AEB738"/>
      <c r="AEC738"/>
      <c r="AED738"/>
      <c r="AEE738"/>
      <c r="AEF738"/>
      <c r="AEG738"/>
      <c r="AEH738"/>
      <c r="AEI738"/>
      <c r="AEJ738"/>
      <c r="AEK738"/>
      <c r="AEL738"/>
      <c r="AEM738"/>
      <c r="AEN738"/>
      <c r="AEO738"/>
      <c r="AEP738"/>
      <c r="AEQ738"/>
      <c r="AER738"/>
      <c r="AES738"/>
      <c r="AET738"/>
      <c r="AEU738"/>
      <c r="AEV738"/>
      <c r="AEW738"/>
      <c r="AEX738"/>
      <c r="AEY738"/>
      <c r="AEZ738"/>
      <c r="AFA738"/>
      <c r="AFB738"/>
      <c r="AFC738"/>
      <c r="AFD738"/>
      <c r="AFE738"/>
      <c r="AFF738"/>
      <c r="AFG738"/>
      <c r="AFH738"/>
      <c r="AFI738"/>
      <c r="AFJ738"/>
      <c r="AFK738"/>
      <c r="AFL738"/>
      <c r="AFM738"/>
      <c r="AFN738"/>
      <c r="AFO738"/>
      <c r="AFP738"/>
      <c r="AFQ738"/>
      <c r="AFR738"/>
      <c r="AFS738"/>
      <c r="AFT738"/>
      <c r="AFU738"/>
      <c r="AFV738"/>
      <c r="AFW738"/>
      <c r="AFX738"/>
      <c r="AFY738"/>
      <c r="AFZ738"/>
      <c r="AGA738"/>
      <c r="AGB738"/>
      <c r="AGC738"/>
      <c r="AGD738"/>
      <c r="AGE738"/>
      <c r="AGF738"/>
      <c r="AGG738"/>
      <c r="AGH738"/>
      <c r="AGI738"/>
      <c r="AGJ738"/>
      <c r="AGK738"/>
      <c r="AGL738"/>
      <c r="AGM738"/>
      <c r="AGN738"/>
      <c r="AGO738"/>
      <c r="AGP738"/>
      <c r="AGQ738"/>
      <c r="AGR738"/>
      <c r="AGS738"/>
      <c r="AGT738"/>
      <c r="AGU738"/>
      <c r="AGV738"/>
      <c r="AGW738"/>
      <c r="AGX738"/>
      <c r="AGY738"/>
      <c r="AGZ738"/>
      <c r="AHA738"/>
      <c r="AHB738"/>
      <c r="AHC738"/>
      <c r="AHD738"/>
      <c r="AHE738"/>
      <c r="AHF738"/>
      <c r="AHG738"/>
      <c r="AHH738"/>
      <c r="AHI738"/>
      <c r="AHJ738"/>
      <c r="AHK738"/>
      <c r="AHL738"/>
      <c r="AHM738"/>
      <c r="AHN738"/>
      <c r="AHO738"/>
      <c r="AHP738"/>
      <c r="AHQ738"/>
      <c r="AHR738"/>
      <c r="AHS738"/>
      <c r="AHT738"/>
      <c r="AHU738"/>
      <c r="AHV738"/>
      <c r="AHW738"/>
      <c r="AHX738"/>
      <c r="AHY738"/>
      <c r="AHZ738"/>
      <c r="AIA738"/>
      <c r="AIB738"/>
      <c r="AIC738"/>
      <c r="AID738"/>
      <c r="AIE738"/>
      <c r="AIF738"/>
      <c r="AIG738"/>
      <c r="AIH738"/>
      <c r="AII738"/>
      <c r="AIJ738"/>
      <c r="AIK738"/>
      <c r="AIL738"/>
      <c r="AIM738"/>
      <c r="AIN738"/>
      <c r="AIO738"/>
      <c r="AIP738"/>
      <c r="AIQ738"/>
      <c r="AIR738"/>
      <c r="AIS738"/>
      <c r="AIT738"/>
      <c r="AIU738"/>
      <c r="AIV738"/>
      <c r="AIW738"/>
      <c r="AIX738"/>
      <c r="AIY738"/>
      <c r="AIZ738"/>
      <c r="AJA738"/>
      <c r="AJB738"/>
      <c r="AJC738"/>
      <c r="AJD738"/>
      <c r="AJE738"/>
      <c r="AJF738"/>
      <c r="AJG738"/>
      <c r="AJH738"/>
      <c r="AJI738"/>
      <c r="AJJ738"/>
      <c r="AJK738"/>
      <c r="AJL738"/>
      <c r="AJM738"/>
      <c r="AJN738"/>
      <c r="AJO738"/>
      <c r="AJP738"/>
      <c r="AJQ738"/>
      <c r="AJR738"/>
      <c r="AJS738"/>
      <c r="AJT738"/>
      <c r="AJU738"/>
      <c r="AJV738"/>
      <c r="AJW738"/>
      <c r="AJX738"/>
      <c r="AJY738"/>
      <c r="AJZ738"/>
      <c r="AKA738"/>
      <c r="AKB738"/>
      <c r="AKC738"/>
      <c r="AKD738"/>
      <c r="AKE738"/>
      <c r="AKF738"/>
      <c r="AKG738"/>
      <c r="AKH738"/>
      <c r="AKI738"/>
      <c r="AKJ738"/>
      <c r="AKK738"/>
      <c r="AKL738"/>
      <c r="AKM738"/>
      <c r="AKN738"/>
      <c r="AKO738"/>
      <c r="AKP738"/>
      <c r="AKQ738"/>
      <c r="AKR738"/>
      <c r="AKS738"/>
      <c r="AKT738"/>
      <c r="AKU738"/>
      <c r="AKV738"/>
      <c r="AKW738"/>
      <c r="AKX738"/>
      <c r="AKY738"/>
      <c r="AKZ738"/>
      <c r="ALA738"/>
      <c r="ALB738"/>
      <c r="ALC738"/>
      <c r="ALD738"/>
      <c r="ALE738"/>
      <c r="ALF738"/>
      <c r="ALG738"/>
      <c r="ALH738"/>
      <c r="ALI738"/>
      <c r="ALJ738"/>
      <c r="ALK738"/>
      <c r="ALL738"/>
      <c r="ALM738"/>
      <c r="ALN738"/>
      <c r="ALO738"/>
      <c r="ALP738"/>
      <c r="ALQ738"/>
      <c r="ALR738"/>
      <c r="ALS738"/>
      <c r="ALT738"/>
      <c r="ALU738"/>
      <c r="ALV738"/>
      <c r="ALW738"/>
      <c r="ALX738"/>
      <c r="ALY738"/>
      <c r="ALZ738"/>
      <c r="AMA738"/>
      <c r="AMB738"/>
      <c r="AMC738"/>
      <c r="AMD738"/>
      <c r="AME738"/>
      <c r="AMF738"/>
      <c r="AMG738"/>
      <c r="AMH738"/>
      <c r="AMI738"/>
      <c r="AMJ738"/>
    </row>
    <row r="739" spans="1:1024" outlineLevel="1" x14ac:dyDescent="0.25">
      <c r="A739"/>
      <c r="B739" s="254"/>
      <c r="C739" s="84"/>
      <c r="D739" s="85"/>
      <c r="E739" s="85"/>
      <c r="F739" s="85"/>
      <c r="G739" s="85"/>
      <c r="H739" s="221"/>
      <c r="I739" s="84"/>
      <c r="J739" s="86"/>
      <c r="K739" s="86"/>
      <c r="L739" s="87"/>
      <c r="M739" s="88"/>
      <c r="N739"/>
      <c r="O739" s="80"/>
      <c r="P739" s="208">
        <f t="shared" si="20"/>
        <v>0</v>
      </c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  <c r="ID739"/>
      <c r="IE739"/>
      <c r="IF739"/>
      <c r="IG739"/>
      <c r="IH739"/>
      <c r="II739"/>
      <c r="IJ739"/>
      <c r="IK739"/>
      <c r="IL739"/>
      <c r="IM739"/>
      <c r="IN739"/>
      <c r="IO739"/>
      <c r="IP739"/>
      <c r="IQ739"/>
      <c r="IR739"/>
      <c r="IS739"/>
      <c r="IT739"/>
      <c r="IU739"/>
      <c r="IV739"/>
      <c r="IW739"/>
      <c r="IX739"/>
      <c r="IY739"/>
      <c r="IZ739"/>
      <c r="JA739"/>
      <c r="JB739"/>
      <c r="JC739"/>
      <c r="JD739"/>
      <c r="JE739"/>
      <c r="JF739"/>
      <c r="JG739"/>
      <c r="JH739"/>
      <c r="JI739"/>
      <c r="JJ739"/>
      <c r="JK739"/>
      <c r="JL739"/>
      <c r="JM739"/>
      <c r="JN739"/>
      <c r="JO739"/>
      <c r="JP739"/>
      <c r="JQ739"/>
      <c r="JR739"/>
      <c r="JS739"/>
      <c r="JT739"/>
      <c r="JU739"/>
      <c r="JV739"/>
      <c r="JW739"/>
      <c r="JX739"/>
      <c r="JY739"/>
      <c r="JZ739"/>
      <c r="KA739"/>
      <c r="KB739"/>
      <c r="KC739"/>
      <c r="KD739"/>
      <c r="KE739"/>
      <c r="KF739"/>
      <c r="KG739"/>
      <c r="KH739"/>
      <c r="KI739"/>
      <c r="KJ739"/>
      <c r="KK739"/>
      <c r="KL739"/>
      <c r="KM739"/>
      <c r="KN739"/>
      <c r="KO739"/>
      <c r="KP739"/>
      <c r="KQ739"/>
      <c r="KR739"/>
      <c r="KS739"/>
      <c r="KT739"/>
      <c r="KU739"/>
      <c r="KV739"/>
      <c r="KW739"/>
      <c r="KX739"/>
      <c r="KY739"/>
      <c r="KZ739"/>
      <c r="LA739"/>
      <c r="LB739"/>
      <c r="LC739"/>
      <c r="LD739"/>
      <c r="LE739"/>
      <c r="LF739"/>
      <c r="LG739"/>
      <c r="LH739"/>
      <c r="LI739"/>
      <c r="LJ739"/>
      <c r="LK739"/>
      <c r="LL739"/>
      <c r="LM739"/>
      <c r="LN739"/>
      <c r="LO739"/>
      <c r="LP739"/>
      <c r="LQ739"/>
      <c r="LR739"/>
      <c r="LS739"/>
      <c r="LT739"/>
      <c r="LU739"/>
      <c r="LV739"/>
      <c r="LW739"/>
      <c r="LX739"/>
      <c r="LY739"/>
      <c r="LZ739"/>
      <c r="MA739"/>
      <c r="MB739"/>
      <c r="MC739"/>
      <c r="MD739"/>
      <c r="ME739"/>
      <c r="MF739"/>
      <c r="MG739"/>
      <c r="MH739"/>
      <c r="MI739"/>
      <c r="MJ739"/>
      <c r="MK739"/>
      <c r="ML739"/>
      <c r="MM739"/>
      <c r="MN739"/>
      <c r="MO739"/>
      <c r="MP739"/>
      <c r="MQ739"/>
      <c r="MR739"/>
      <c r="MS739"/>
      <c r="MT739"/>
      <c r="MU739"/>
      <c r="MV739"/>
      <c r="MW739"/>
      <c r="MX739"/>
      <c r="MY739"/>
      <c r="MZ739"/>
      <c r="NA739"/>
      <c r="NB739"/>
      <c r="NC739"/>
      <c r="ND739"/>
      <c r="NE739"/>
      <c r="NF739"/>
      <c r="NG739"/>
      <c r="NH739"/>
      <c r="NI739"/>
      <c r="NJ739"/>
      <c r="NK739"/>
      <c r="NL739"/>
      <c r="NM739"/>
      <c r="NN739"/>
      <c r="NO739"/>
      <c r="NP739"/>
      <c r="NQ739"/>
      <c r="NR739"/>
      <c r="NS739"/>
      <c r="NT739"/>
      <c r="NU739"/>
      <c r="NV739"/>
      <c r="NW739"/>
      <c r="NX739"/>
      <c r="NY739"/>
      <c r="NZ739"/>
      <c r="OA739"/>
      <c r="OB739"/>
      <c r="OC739"/>
      <c r="OD739"/>
      <c r="OE739"/>
      <c r="OF739"/>
      <c r="OG739"/>
      <c r="OH739"/>
      <c r="OI739"/>
      <c r="OJ739"/>
      <c r="OK739"/>
      <c r="OL739"/>
      <c r="OM739"/>
      <c r="ON739"/>
      <c r="OO739"/>
      <c r="OP739"/>
      <c r="OQ739"/>
      <c r="OR739"/>
      <c r="OS739"/>
      <c r="OT739"/>
      <c r="OU739"/>
      <c r="OV739"/>
      <c r="OW739"/>
      <c r="OX739"/>
      <c r="OY739"/>
      <c r="OZ739"/>
      <c r="PA739"/>
      <c r="PB739"/>
      <c r="PC739"/>
      <c r="PD739"/>
      <c r="PE739"/>
      <c r="PF739"/>
      <c r="PG739"/>
      <c r="PH739"/>
      <c r="PI739"/>
      <c r="PJ739"/>
      <c r="PK739"/>
      <c r="PL739"/>
      <c r="PM739"/>
      <c r="PN739"/>
      <c r="PO739"/>
      <c r="PP739"/>
      <c r="PQ739"/>
      <c r="PR739"/>
      <c r="PS739"/>
      <c r="PT739"/>
      <c r="PU739"/>
      <c r="PV739"/>
      <c r="PW739"/>
      <c r="PX739"/>
      <c r="PY739"/>
      <c r="PZ739"/>
      <c r="QA739"/>
      <c r="QB739"/>
      <c r="QC739"/>
      <c r="QD739"/>
      <c r="QE739"/>
      <c r="QF739"/>
      <c r="QG739"/>
      <c r="QH739"/>
      <c r="QI739"/>
      <c r="QJ739"/>
      <c r="QK739"/>
      <c r="QL739"/>
      <c r="QM739"/>
      <c r="QN739"/>
      <c r="QO739"/>
      <c r="QP739"/>
      <c r="QQ739"/>
      <c r="QR739"/>
      <c r="QS739"/>
      <c r="QT739"/>
      <c r="QU739"/>
      <c r="QV739"/>
      <c r="QW739"/>
      <c r="QX739"/>
      <c r="QY739"/>
      <c r="QZ739"/>
      <c r="RA739"/>
      <c r="RB739"/>
      <c r="RC739"/>
      <c r="RD739"/>
      <c r="RE739"/>
      <c r="RF739"/>
      <c r="RG739"/>
      <c r="RH739"/>
      <c r="RI739"/>
      <c r="RJ739"/>
      <c r="RK739"/>
      <c r="RL739"/>
      <c r="RM739"/>
      <c r="RN739"/>
      <c r="RO739"/>
      <c r="RP739"/>
      <c r="RQ739"/>
      <c r="RR739"/>
      <c r="RS739"/>
      <c r="RT739"/>
      <c r="RU739"/>
      <c r="RV739"/>
      <c r="RW739"/>
      <c r="RX739"/>
      <c r="RY739"/>
      <c r="RZ739"/>
      <c r="SA739"/>
      <c r="SB739"/>
      <c r="SC739"/>
      <c r="SD739"/>
      <c r="SE739"/>
      <c r="SF739"/>
      <c r="SG739"/>
      <c r="SH739"/>
      <c r="SI739"/>
      <c r="SJ739"/>
      <c r="SK739"/>
      <c r="SL739"/>
      <c r="SM739"/>
      <c r="SN739"/>
      <c r="SO739"/>
      <c r="SP739"/>
      <c r="SQ739"/>
      <c r="SR739"/>
      <c r="SS739"/>
      <c r="ST739"/>
      <c r="SU739"/>
      <c r="SV739"/>
      <c r="SW739"/>
      <c r="SX739"/>
      <c r="SY739"/>
      <c r="SZ739"/>
      <c r="TA739"/>
      <c r="TB739"/>
      <c r="TC739"/>
      <c r="TD739"/>
      <c r="TE739"/>
      <c r="TF739"/>
      <c r="TG739"/>
      <c r="TH739"/>
      <c r="TI739"/>
      <c r="TJ739"/>
      <c r="TK739"/>
      <c r="TL739"/>
      <c r="TM739"/>
      <c r="TN739"/>
      <c r="TO739"/>
      <c r="TP739"/>
      <c r="TQ739"/>
      <c r="TR739"/>
      <c r="TS739"/>
      <c r="TT739"/>
      <c r="TU739"/>
      <c r="TV739"/>
      <c r="TW739"/>
      <c r="TX739"/>
      <c r="TY739"/>
      <c r="TZ739"/>
      <c r="UA739"/>
      <c r="UB739"/>
      <c r="UC739"/>
      <c r="UD739"/>
      <c r="UE739"/>
      <c r="UF739"/>
      <c r="UG739"/>
      <c r="UH739"/>
      <c r="UI739"/>
      <c r="UJ739"/>
      <c r="UK739"/>
      <c r="UL739"/>
      <c r="UM739"/>
      <c r="UN739"/>
      <c r="UO739"/>
      <c r="UP739"/>
      <c r="UQ739"/>
      <c r="UR739"/>
      <c r="US739"/>
      <c r="UT739"/>
      <c r="UU739"/>
      <c r="UV739"/>
      <c r="UW739"/>
      <c r="UX739"/>
      <c r="UY739"/>
      <c r="UZ739"/>
      <c r="VA739"/>
      <c r="VB739"/>
      <c r="VC739"/>
      <c r="VD739"/>
      <c r="VE739"/>
      <c r="VF739"/>
      <c r="VG739"/>
      <c r="VH739"/>
      <c r="VI739"/>
      <c r="VJ739"/>
      <c r="VK739"/>
      <c r="VL739"/>
      <c r="VM739"/>
      <c r="VN739"/>
      <c r="VO739"/>
      <c r="VP739"/>
      <c r="VQ739"/>
      <c r="VR739"/>
      <c r="VS739"/>
      <c r="VT739"/>
      <c r="VU739"/>
      <c r="VV739"/>
      <c r="VW739"/>
      <c r="VX739"/>
      <c r="VY739"/>
      <c r="VZ739"/>
      <c r="WA739"/>
      <c r="WB739"/>
      <c r="WC739"/>
      <c r="WD739"/>
      <c r="WE739"/>
      <c r="WF739"/>
      <c r="WG739"/>
      <c r="WH739"/>
      <c r="WI739"/>
      <c r="WJ739"/>
      <c r="WK739"/>
      <c r="WL739"/>
      <c r="WM739"/>
      <c r="WN739"/>
      <c r="WO739"/>
      <c r="WP739"/>
      <c r="WQ739"/>
      <c r="WR739"/>
      <c r="WS739"/>
      <c r="WT739"/>
      <c r="WU739"/>
      <c r="WV739"/>
      <c r="WW739"/>
      <c r="WX739"/>
      <c r="WY739"/>
      <c r="WZ739"/>
      <c r="XA739"/>
      <c r="XB739"/>
      <c r="XC739"/>
      <c r="XD739"/>
      <c r="XE739"/>
      <c r="XF739"/>
      <c r="XG739"/>
      <c r="XH739"/>
      <c r="XI739"/>
      <c r="XJ739"/>
      <c r="XK739"/>
      <c r="XL739"/>
      <c r="XM739"/>
      <c r="XN739"/>
      <c r="XO739"/>
      <c r="XP739"/>
      <c r="XQ739"/>
      <c r="XR739"/>
      <c r="XS739"/>
      <c r="XT739"/>
      <c r="XU739"/>
      <c r="XV739"/>
      <c r="XW739"/>
      <c r="XX739"/>
      <c r="XY739"/>
      <c r="XZ739"/>
      <c r="YA739"/>
      <c r="YB739"/>
      <c r="YC739"/>
      <c r="YD739"/>
      <c r="YE739"/>
      <c r="YF739"/>
      <c r="YG739"/>
      <c r="YH739"/>
      <c r="YI739"/>
      <c r="YJ739"/>
      <c r="YK739"/>
      <c r="YL739"/>
      <c r="YM739"/>
      <c r="YN739"/>
      <c r="YO739"/>
      <c r="YP739"/>
      <c r="YQ739"/>
      <c r="YR739"/>
      <c r="YS739"/>
      <c r="YT739"/>
      <c r="YU739"/>
      <c r="YV739"/>
      <c r="YW739"/>
      <c r="YX739"/>
      <c r="YY739"/>
      <c r="YZ739"/>
      <c r="ZA739"/>
      <c r="ZB739"/>
      <c r="ZC739"/>
      <c r="ZD739"/>
      <c r="ZE739"/>
      <c r="ZF739"/>
      <c r="ZG739"/>
      <c r="ZH739"/>
      <c r="ZI739"/>
      <c r="ZJ739"/>
      <c r="ZK739"/>
      <c r="ZL739"/>
      <c r="ZM739"/>
      <c r="ZN739"/>
      <c r="ZO739"/>
      <c r="ZP739"/>
      <c r="ZQ739"/>
      <c r="ZR739"/>
      <c r="ZS739"/>
      <c r="ZT739"/>
      <c r="ZU739"/>
      <c r="ZV739"/>
      <c r="ZW739"/>
      <c r="ZX739"/>
      <c r="ZY739"/>
      <c r="ZZ739"/>
      <c r="AAA739"/>
      <c r="AAB739"/>
      <c r="AAC739"/>
      <c r="AAD739"/>
      <c r="AAE739"/>
      <c r="AAF739"/>
      <c r="AAG739"/>
      <c r="AAH739"/>
      <c r="AAI739"/>
      <c r="AAJ739"/>
      <c r="AAK739"/>
      <c r="AAL739"/>
      <c r="AAM739"/>
      <c r="AAN739"/>
      <c r="AAO739"/>
      <c r="AAP739"/>
      <c r="AAQ739"/>
      <c r="AAR739"/>
      <c r="AAS739"/>
      <c r="AAT739"/>
      <c r="AAU739"/>
      <c r="AAV739"/>
      <c r="AAW739"/>
      <c r="AAX739"/>
      <c r="AAY739"/>
      <c r="AAZ739"/>
      <c r="ABA739"/>
      <c r="ABB739"/>
      <c r="ABC739"/>
      <c r="ABD739"/>
      <c r="ABE739"/>
      <c r="ABF739"/>
      <c r="ABG739"/>
      <c r="ABH739"/>
      <c r="ABI739"/>
      <c r="ABJ739"/>
      <c r="ABK739"/>
      <c r="ABL739"/>
      <c r="ABM739"/>
      <c r="ABN739"/>
      <c r="ABO739"/>
      <c r="ABP739"/>
      <c r="ABQ739"/>
      <c r="ABR739"/>
      <c r="ABS739"/>
      <c r="ABT739"/>
      <c r="ABU739"/>
      <c r="ABV739"/>
      <c r="ABW739"/>
      <c r="ABX739"/>
      <c r="ABY739"/>
      <c r="ABZ739"/>
      <c r="ACA739"/>
      <c r="ACB739"/>
      <c r="ACC739"/>
      <c r="ACD739"/>
      <c r="ACE739"/>
      <c r="ACF739"/>
      <c r="ACG739"/>
      <c r="ACH739"/>
      <c r="ACI739"/>
      <c r="ACJ739"/>
      <c r="ACK739"/>
      <c r="ACL739"/>
      <c r="ACM739"/>
      <c r="ACN739"/>
      <c r="ACO739"/>
      <c r="ACP739"/>
      <c r="ACQ739"/>
      <c r="ACR739"/>
      <c r="ACS739"/>
      <c r="ACT739"/>
      <c r="ACU739"/>
      <c r="ACV739"/>
      <c r="ACW739"/>
      <c r="ACX739"/>
      <c r="ACY739"/>
      <c r="ACZ739"/>
      <c r="ADA739"/>
      <c r="ADB739"/>
      <c r="ADC739"/>
      <c r="ADD739"/>
      <c r="ADE739"/>
      <c r="ADF739"/>
      <c r="ADG739"/>
      <c r="ADH739"/>
      <c r="ADI739"/>
      <c r="ADJ739"/>
      <c r="ADK739"/>
      <c r="ADL739"/>
      <c r="ADM739"/>
      <c r="ADN739"/>
      <c r="ADO739"/>
      <c r="ADP739"/>
      <c r="ADQ739"/>
      <c r="ADR739"/>
      <c r="ADS739"/>
      <c r="ADT739"/>
      <c r="ADU739"/>
      <c r="ADV739"/>
      <c r="ADW739"/>
      <c r="ADX739"/>
      <c r="ADY739"/>
      <c r="ADZ739"/>
      <c r="AEA739"/>
      <c r="AEB739"/>
      <c r="AEC739"/>
      <c r="AED739"/>
      <c r="AEE739"/>
      <c r="AEF739"/>
      <c r="AEG739"/>
      <c r="AEH739"/>
      <c r="AEI739"/>
      <c r="AEJ739"/>
      <c r="AEK739"/>
      <c r="AEL739"/>
      <c r="AEM739"/>
      <c r="AEN739"/>
      <c r="AEO739"/>
      <c r="AEP739"/>
      <c r="AEQ739"/>
      <c r="AER739"/>
      <c r="AES739"/>
      <c r="AET739"/>
      <c r="AEU739"/>
      <c r="AEV739"/>
      <c r="AEW739"/>
      <c r="AEX739"/>
      <c r="AEY739"/>
      <c r="AEZ739"/>
      <c r="AFA739"/>
      <c r="AFB739"/>
      <c r="AFC739"/>
      <c r="AFD739"/>
      <c r="AFE739"/>
      <c r="AFF739"/>
      <c r="AFG739"/>
      <c r="AFH739"/>
      <c r="AFI739"/>
      <c r="AFJ739"/>
      <c r="AFK739"/>
      <c r="AFL739"/>
      <c r="AFM739"/>
      <c r="AFN739"/>
      <c r="AFO739"/>
      <c r="AFP739"/>
      <c r="AFQ739"/>
      <c r="AFR739"/>
      <c r="AFS739"/>
      <c r="AFT739"/>
      <c r="AFU739"/>
      <c r="AFV739"/>
      <c r="AFW739"/>
      <c r="AFX739"/>
      <c r="AFY739"/>
      <c r="AFZ739"/>
      <c r="AGA739"/>
      <c r="AGB739"/>
      <c r="AGC739"/>
      <c r="AGD739"/>
      <c r="AGE739"/>
      <c r="AGF739"/>
      <c r="AGG739"/>
      <c r="AGH739"/>
      <c r="AGI739"/>
      <c r="AGJ739"/>
      <c r="AGK739"/>
      <c r="AGL739"/>
      <c r="AGM739"/>
      <c r="AGN739"/>
      <c r="AGO739"/>
      <c r="AGP739"/>
      <c r="AGQ739"/>
      <c r="AGR739"/>
      <c r="AGS739"/>
      <c r="AGT739"/>
      <c r="AGU739"/>
      <c r="AGV739"/>
      <c r="AGW739"/>
      <c r="AGX739"/>
      <c r="AGY739"/>
      <c r="AGZ739"/>
      <c r="AHA739"/>
      <c r="AHB739"/>
      <c r="AHC739"/>
      <c r="AHD739"/>
      <c r="AHE739"/>
      <c r="AHF739"/>
      <c r="AHG739"/>
      <c r="AHH739"/>
      <c r="AHI739"/>
      <c r="AHJ739"/>
      <c r="AHK739"/>
      <c r="AHL739"/>
      <c r="AHM739"/>
      <c r="AHN739"/>
      <c r="AHO739"/>
      <c r="AHP739"/>
      <c r="AHQ739"/>
      <c r="AHR739"/>
      <c r="AHS739"/>
      <c r="AHT739"/>
      <c r="AHU739"/>
      <c r="AHV739"/>
      <c r="AHW739"/>
      <c r="AHX739"/>
      <c r="AHY739"/>
      <c r="AHZ739"/>
      <c r="AIA739"/>
      <c r="AIB739"/>
      <c r="AIC739"/>
      <c r="AID739"/>
      <c r="AIE739"/>
      <c r="AIF739"/>
      <c r="AIG739"/>
      <c r="AIH739"/>
      <c r="AII739"/>
      <c r="AIJ739"/>
      <c r="AIK739"/>
      <c r="AIL739"/>
      <c r="AIM739"/>
      <c r="AIN739"/>
      <c r="AIO739"/>
      <c r="AIP739"/>
      <c r="AIQ739"/>
      <c r="AIR739"/>
      <c r="AIS739"/>
      <c r="AIT739"/>
      <c r="AIU739"/>
      <c r="AIV739"/>
      <c r="AIW739"/>
      <c r="AIX739"/>
      <c r="AIY739"/>
      <c r="AIZ739"/>
      <c r="AJA739"/>
      <c r="AJB739"/>
      <c r="AJC739"/>
      <c r="AJD739"/>
      <c r="AJE739"/>
      <c r="AJF739"/>
      <c r="AJG739"/>
      <c r="AJH739"/>
      <c r="AJI739"/>
      <c r="AJJ739"/>
      <c r="AJK739"/>
      <c r="AJL739"/>
      <c r="AJM739"/>
      <c r="AJN739"/>
      <c r="AJO739"/>
      <c r="AJP739"/>
      <c r="AJQ739"/>
      <c r="AJR739"/>
      <c r="AJS739"/>
      <c r="AJT739"/>
      <c r="AJU739"/>
      <c r="AJV739"/>
      <c r="AJW739"/>
      <c r="AJX739"/>
      <c r="AJY739"/>
      <c r="AJZ739"/>
      <c r="AKA739"/>
      <c r="AKB739"/>
      <c r="AKC739"/>
      <c r="AKD739"/>
      <c r="AKE739"/>
      <c r="AKF739"/>
      <c r="AKG739"/>
      <c r="AKH739"/>
      <c r="AKI739"/>
      <c r="AKJ739"/>
      <c r="AKK739"/>
      <c r="AKL739"/>
      <c r="AKM739"/>
      <c r="AKN739"/>
      <c r="AKO739"/>
      <c r="AKP739"/>
      <c r="AKQ739"/>
      <c r="AKR739"/>
      <c r="AKS739"/>
      <c r="AKT739"/>
      <c r="AKU739"/>
      <c r="AKV739"/>
      <c r="AKW739"/>
      <c r="AKX739"/>
      <c r="AKY739"/>
      <c r="AKZ739"/>
      <c r="ALA739"/>
      <c r="ALB739"/>
      <c r="ALC739"/>
      <c r="ALD739"/>
      <c r="ALE739"/>
      <c r="ALF739"/>
      <c r="ALG739"/>
      <c r="ALH739"/>
      <c r="ALI739"/>
      <c r="ALJ739"/>
      <c r="ALK739"/>
      <c r="ALL739"/>
      <c r="ALM739"/>
      <c r="ALN739"/>
      <c r="ALO739"/>
      <c r="ALP739"/>
      <c r="ALQ739"/>
      <c r="ALR739"/>
      <c r="ALS739"/>
      <c r="ALT739"/>
      <c r="ALU739"/>
      <c r="ALV739"/>
      <c r="ALW739"/>
      <c r="ALX739"/>
      <c r="ALY739"/>
      <c r="ALZ739"/>
      <c r="AMA739"/>
      <c r="AMB739"/>
      <c r="AMC739"/>
      <c r="AMD739"/>
      <c r="AME739"/>
      <c r="AMF739"/>
      <c r="AMG739"/>
      <c r="AMH739"/>
      <c r="AMI739"/>
      <c r="AMJ739"/>
    </row>
    <row r="740" spans="1:1024" outlineLevel="1" x14ac:dyDescent="0.25">
      <c r="A740"/>
      <c r="B740" s="254"/>
      <c r="C740" s="84"/>
      <c r="D740" s="85"/>
      <c r="E740" s="85"/>
      <c r="F740" s="85"/>
      <c r="G740" s="85"/>
      <c r="H740" s="221"/>
      <c r="I740" s="84"/>
      <c r="J740" s="86"/>
      <c r="K740" s="86"/>
      <c r="L740" s="87"/>
      <c r="M740" s="88"/>
      <c r="N740"/>
      <c r="O740" s="80"/>
      <c r="P740" s="208">
        <f t="shared" si="20"/>
        <v>0</v>
      </c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  <c r="IW740"/>
      <c r="IX740"/>
      <c r="IY740"/>
      <c r="IZ740"/>
      <c r="JA740"/>
      <c r="JB740"/>
      <c r="JC740"/>
      <c r="JD740"/>
      <c r="JE740"/>
      <c r="JF740"/>
      <c r="JG740"/>
      <c r="JH740"/>
      <c r="JI740"/>
      <c r="JJ740"/>
      <c r="JK740"/>
      <c r="JL740"/>
      <c r="JM740"/>
      <c r="JN740"/>
      <c r="JO740"/>
      <c r="JP740"/>
      <c r="JQ740"/>
      <c r="JR740"/>
      <c r="JS740"/>
      <c r="JT740"/>
      <c r="JU740"/>
      <c r="JV740"/>
      <c r="JW740"/>
      <c r="JX740"/>
      <c r="JY740"/>
      <c r="JZ740"/>
      <c r="KA740"/>
      <c r="KB740"/>
      <c r="KC740"/>
      <c r="KD740"/>
      <c r="KE740"/>
      <c r="KF740"/>
      <c r="KG740"/>
      <c r="KH740"/>
      <c r="KI740"/>
      <c r="KJ740"/>
      <c r="KK740"/>
      <c r="KL740"/>
      <c r="KM740"/>
      <c r="KN740"/>
      <c r="KO740"/>
      <c r="KP740"/>
      <c r="KQ740"/>
      <c r="KR740"/>
      <c r="KS740"/>
      <c r="KT740"/>
      <c r="KU740"/>
      <c r="KV740"/>
      <c r="KW740"/>
      <c r="KX740"/>
      <c r="KY740"/>
      <c r="KZ740"/>
      <c r="LA740"/>
      <c r="LB740"/>
      <c r="LC740"/>
      <c r="LD740"/>
      <c r="LE740"/>
      <c r="LF740"/>
      <c r="LG740"/>
      <c r="LH740"/>
      <c r="LI740"/>
      <c r="LJ740"/>
      <c r="LK740"/>
      <c r="LL740"/>
      <c r="LM740"/>
      <c r="LN740"/>
      <c r="LO740"/>
      <c r="LP740"/>
      <c r="LQ740"/>
      <c r="LR740"/>
      <c r="LS740"/>
      <c r="LT740"/>
      <c r="LU740"/>
      <c r="LV740"/>
      <c r="LW740"/>
      <c r="LX740"/>
      <c r="LY740"/>
      <c r="LZ740"/>
      <c r="MA740"/>
      <c r="MB740"/>
      <c r="MC740"/>
      <c r="MD740"/>
      <c r="ME740"/>
      <c r="MF740"/>
      <c r="MG740"/>
      <c r="MH740"/>
      <c r="MI740"/>
      <c r="MJ740"/>
      <c r="MK740"/>
      <c r="ML740"/>
      <c r="MM740"/>
      <c r="MN740"/>
      <c r="MO740"/>
      <c r="MP740"/>
      <c r="MQ740"/>
      <c r="MR740"/>
      <c r="MS740"/>
      <c r="MT740"/>
      <c r="MU740"/>
      <c r="MV740"/>
      <c r="MW740"/>
      <c r="MX740"/>
      <c r="MY740"/>
      <c r="MZ740"/>
      <c r="NA740"/>
      <c r="NB740"/>
      <c r="NC740"/>
      <c r="ND740"/>
      <c r="NE740"/>
      <c r="NF740"/>
      <c r="NG740"/>
      <c r="NH740"/>
      <c r="NI740"/>
      <c r="NJ740"/>
      <c r="NK740"/>
      <c r="NL740"/>
      <c r="NM740"/>
      <c r="NN740"/>
      <c r="NO740"/>
      <c r="NP740"/>
      <c r="NQ740"/>
      <c r="NR740"/>
      <c r="NS740"/>
      <c r="NT740"/>
      <c r="NU740"/>
      <c r="NV740"/>
      <c r="NW740"/>
      <c r="NX740"/>
      <c r="NY740"/>
      <c r="NZ740"/>
      <c r="OA740"/>
      <c r="OB740"/>
      <c r="OC740"/>
      <c r="OD740"/>
      <c r="OE740"/>
      <c r="OF740"/>
      <c r="OG740"/>
      <c r="OH740"/>
      <c r="OI740"/>
      <c r="OJ740"/>
      <c r="OK740"/>
      <c r="OL740"/>
      <c r="OM740"/>
      <c r="ON740"/>
      <c r="OO740"/>
      <c r="OP740"/>
      <c r="OQ740"/>
      <c r="OR740"/>
      <c r="OS740"/>
      <c r="OT740"/>
      <c r="OU740"/>
      <c r="OV740"/>
      <c r="OW740"/>
      <c r="OX740"/>
      <c r="OY740"/>
      <c r="OZ740"/>
      <c r="PA740"/>
      <c r="PB740"/>
      <c r="PC740"/>
      <c r="PD740"/>
      <c r="PE740"/>
      <c r="PF740"/>
      <c r="PG740"/>
      <c r="PH740"/>
      <c r="PI740"/>
      <c r="PJ740"/>
      <c r="PK740"/>
      <c r="PL740"/>
      <c r="PM740"/>
      <c r="PN740"/>
      <c r="PO740"/>
      <c r="PP740"/>
      <c r="PQ740"/>
      <c r="PR740"/>
      <c r="PS740"/>
      <c r="PT740"/>
      <c r="PU740"/>
      <c r="PV740"/>
      <c r="PW740"/>
      <c r="PX740"/>
      <c r="PY740"/>
      <c r="PZ740"/>
      <c r="QA740"/>
      <c r="QB740"/>
      <c r="QC740"/>
      <c r="QD740"/>
      <c r="QE740"/>
      <c r="QF740"/>
      <c r="QG740"/>
      <c r="QH740"/>
      <c r="QI740"/>
      <c r="QJ740"/>
      <c r="QK740"/>
      <c r="QL740"/>
      <c r="QM740"/>
      <c r="QN740"/>
      <c r="QO740"/>
      <c r="QP740"/>
      <c r="QQ740"/>
      <c r="QR740"/>
      <c r="QS740"/>
      <c r="QT740"/>
      <c r="QU740"/>
      <c r="QV740"/>
      <c r="QW740"/>
      <c r="QX740"/>
      <c r="QY740"/>
      <c r="QZ740"/>
      <c r="RA740"/>
      <c r="RB740"/>
      <c r="RC740"/>
      <c r="RD740"/>
      <c r="RE740"/>
      <c r="RF740"/>
      <c r="RG740"/>
      <c r="RH740"/>
      <c r="RI740"/>
      <c r="RJ740"/>
      <c r="RK740"/>
      <c r="RL740"/>
      <c r="RM740"/>
      <c r="RN740"/>
      <c r="RO740"/>
      <c r="RP740"/>
      <c r="RQ740"/>
      <c r="RR740"/>
      <c r="RS740"/>
      <c r="RT740"/>
      <c r="RU740"/>
      <c r="RV740"/>
      <c r="RW740"/>
      <c r="RX740"/>
      <c r="RY740"/>
      <c r="RZ740"/>
      <c r="SA740"/>
      <c r="SB740"/>
      <c r="SC740"/>
      <c r="SD740"/>
      <c r="SE740"/>
      <c r="SF740"/>
      <c r="SG740"/>
      <c r="SH740"/>
      <c r="SI740"/>
      <c r="SJ740"/>
      <c r="SK740"/>
      <c r="SL740"/>
      <c r="SM740"/>
      <c r="SN740"/>
      <c r="SO740"/>
      <c r="SP740"/>
      <c r="SQ740"/>
      <c r="SR740"/>
      <c r="SS740"/>
      <c r="ST740"/>
      <c r="SU740"/>
      <c r="SV740"/>
      <c r="SW740"/>
      <c r="SX740"/>
      <c r="SY740"/>
      <c r="SZ740"/>
      <c r="TA740"/>
      <c r="TB740"/>
      <c r="TC740"/>
      <c r="TD740"/>
      <c r="TE740"/>
      <c r="TF740"/>
      <c r="TG740"/>
      <c r="TH740"/>
      <c r="TI740"/>
      <c r="TJ740"/>
      <c r="TK740"/>
      <c r="TL740"/>
      <c r="TM740"/>
      <c r="TN740"/>
      <c r="TO740"/>
      <c r="TP740"/>
      <c r="TQ740"/>
      <c r="TR740"/>
      <c r="TS740"/>
      <c r="TT740"/>
      <c r="TU740"/>
      <c r="TV740"/>
      <c r="TW740"/>
      <c r="TX740"/>
      <c r="TY740"/>
      <c r="TZ740"/>
      <c r="UA740"/>
      <c r="UB740"/>
      <c r="UC740"/>
      <c r="UD740"/>
      <c r="UE740"/>
      <c r="UF740"/>
      <c r="UG740"/>
      <c r="UH740"/>
      <c r="UI740"/>
      <c r="UJ740"/>
      <c r="UK740"/>
      <c r="UL740"/>
      <c r="UM740"/>
      <c r="UN740"/>
      <c r="UO740"/>
      <c r="UP740"/>
      <c r="UQ740"/>
      <c r="UR740"/>
      <c r="US740"/>
      <c r="UT740"/>
      <c r="UU740"/>
      <c r="UV740"/>
      <c r="UW740"/>
      <c r="UX740"/>
      <c r="UY740"/>
      <c r="UZ740"/>
      <c r="VA740"/>
      <c r="VB740"/>
      <c r="VC740"/>
      <c r="VD740"/>
      <c r="VE740"/>
      <c r="VF740"/>
      <c r="VG740"/>
      <c r="VH740"/>
      <c r="VI740"/>
      <c r="VJ740"/>
      <c r="VK740"/>
      <c r="VL740"/>
      <c r="VM740"/>
      <c r="VN740"/>
      <c r="VO740"/>
      <c r="VP740"/>
      <c r="VQ740"/>
      <c r="VR740"/>
      <c r="VS740"/>
      <c r="VT740"/>
      <c r="VU740"/>
      <c r="VV740"/>
      <c r="VW740"/>
      <c r="VX740"/>
      <c r="VY740"/>
      <c r="VZ740"/>
      <c r="WA740"/>
      <c r="WB740"/>
      <c r="WC740"/>
      <c r="WD740"/>
      <c r="WE740"/>
      <c r="WF740"/>
      <c r="WG740"/>
      <c r="WH740"/>
      <c r="WI740"/>
      <c r="WJ740"/>
      <c r="WK740"/>
      <c r="WL740"/>
      <c r="WM740"/>
      <c r="WN740"/>
      <c r="WO740"/>
      <c r="WP740"/>
      <c r="WQ740"/>
      <c r="WR740"/>
      <c r="WS740"/>
      <c r="WT740"/>
      <c r="WU740"/>
      <c r="WV740"/>
      <c r="WW740"/>
      <c r="WX740"/>
      <c r="WY740"/>
      <c r="WZ740"/>
      <c r="XA740"/>
      <c r="XB740"/>
      <c r="XC740"/>
      <c r="XD740"/>
      <c r="XE740"/>
      <c r="XF740"/>
      <c r="XG740"/>
      <c r="XH740"/>
      <c r="XI740"/>
      <c r="XJ740"/>
      <c r="XK740"/>
      <c r="XL740"/>
      <c r="XM740"/>
      <c r="XN740"/>
      <c r="XO740"/>
      <c r="XP740"/>
      <c r="XQ740"/>
      <c r="XR740"/>
      <c r="XS740"/>
      <c r="XT740"/>
      <c r="XU740"/>
      <c r="XV740"/>
      <c r="XW740"/>
      <c r="XX740"/>
      <c r="XY740"/>
      <c r="XZ740"/>
      <c r="YA740"/>
      <c r="YB740"/>
      <c r="YC740"/>
      <c r="YD740"/>
      <c r="YE740"/>
      <c r="YF740"/>
      <c r="YG740"/>
      <c r="YH740"/>
      <c r="YI740"/>
      <c r="YJ740"/>
      <c r="YK740"/>
      <c r="YL740"/>
      <c r="YM740"/>
      <c r="YN740"/>
      <c r="YO740"/>
      <c r="YP740"/>
      <c r="YQ740"/>
      <c r="YR740"/>
      <c r="YS740"/>
      <c r="YT740"/>
      <c r="YU740"/>
      <c r="YV740"/>
      <c r="YW740"/>
      <c r="YX740"/>
      <c r="YY740"/>
      <c r="YZ740"/>
      <c r="ZA740"/>
      <c r="ZB740"/>
      <c r="ZC740"/>
      <c r="ZD740"/>
      <c r="ZE740"/>
      <c r="ZF740"/>
      <c r="ZG740"/>
      <c r="ZH740"/>
      <c r="ZI740"/>
      <c r="ZJ740"/>
      <c r="ZK740"/>
      <c r="ZL740"/>
      <c r="ZM740"/>
      <c r="ZN740"/>
      <c r="ZO740"/>
      <c r="ZP740"/>
      <c r="ZQ740"/>
      <c r="ZR740"/>
      <c r="ZS740"/>
      <c r="ZT740"/>
      <c r="ZU740"/>
      <c r="ZV740"/>
      <c r="ZW740"/>
      <c r="ZX740"/>
      <c r="ZY740"/>
      <c r="ZZ740"/>
      <c r="AAA740"/>
      <c r="AAB740"/>
      <c r="AAC740"/>
      <c r="AAD740"/>
      <c r="AAE740"/>
      <c r="AAF740"/>
      <c r="AAG740"/>
      <c r="AAH740"/>
      <c r="AAI740"/>
      <c r="AAJ740"/>
      <c r="AAK740"/>
      <c r="AAL740"/>
      <c r="AAM740"/>
      <c r="AAN740"/>
      <c r="AAO740"/>
      <c r="AAP740"/>
      <c r="AAQ740"/>
      <c r="AAR740"/>
      <c r="AAS740"/>
      <c r="AAT740"/>
      <c r="AAU740"/>
      <c r="AAV740"/>
      <c r="AAW740"/>
      <c r="AAX740"/>
      <c r="AAY740"/>
      <c r="AAZ740"/>
      <c r="ABA740"/>
      <c r="ABB740"/>
      <c r="ABC740"/>
      <c r="ABD740"/>
      <c r="ABE740"/>
      <c r="ABF740"/>
      <c r="ABG740"/>
      <c r="ABH740"/>
      <c r="ABI740"/>
      <c r="ABJ740"/>
      <c r="ABK740"/>
      <c r="ABL740"/>
      <c r="ABM740"/>
      <c r="ABN740"/>
      <c r="ABO740"/>
      <c r="ABP740"/>
      <c r="ABQ740"/>
      <c r="ABR740"/>
      <c r="ABS740"/>
      <c r="ABT740"/>
      <c r="ABU740"/>
      <c r="ABV740"/>
      <c r="ABW740"/>
      <c r="ABX740"/>
      <c r="ABY740"/>
      <c r="ABZ740"/>
      <c r="ACA740"/>
      <c r="ACB740"/>
      <c r="ACC740"/>
      <c r="ACD740"/>
      <c r="ACE740"/>
      <c r="ACF740"/>
      <c r="ACG740"/>
      <c r="ACH740"/>
      <c r="ACI740"/>
      <c r="ACJ740"/>
      <c r="ACK740"/>
      <c r="ACL740"/>
      <c r="ACM740"/>
      <c r="ACN740"/>
      <c r="ACO740"/>
      <c r="ACP740"/>
      <c r="ACQ740"/>
      <c r="ACR740"/>
      <c r="ACS740"/>
      <c r="ACT740"/>
      <c r="ACU740"/>
      <c r="ACV740"/>
      <c r="ACW740"/>
      <c r="ACX740"/>
      <c r="ACY740"/>
      <c r="ACZ740"/>
      <c r="ADA740"/>
      <c r="ADB740"/>
      <c r="ADC740"/>
      <c r="ADD740"/>
      <c r="ADE740"/>
      <c r="ADF740"/>
      <c r="ADG740"/>
      <c r="ADH740"/>
      <c r="ADI740"/>
      <c r="ADJ740"/>
      <c r="ADK740"/>
      <c r="ADL740"/>
      <c r="ADM740"/>
      <c r="ADN740"/>
      <c r="ADO740"/>
      <c r="ADP740"/>
      <c r="ADQ740"/>
      <c r="ADR740"/>
      <c r="ADS740"/>
      <c r="ADT740"/>
      <c r="ADU740"/>
      <c r="ADV740"/>
      <c r="ADW740"/>
      <c r="ADX740"/>
      <c r="ADY740"/>
      <c r="ADZ740"/>
      <c r="AEA740"/>
      <c r="AEB740"/>
      <c r="AEC740"/>
      <c r="AED740"/>
      <c r="AEE740"/>
      <c r="AEF740"/>
      <c r="AEG740"/>
      <c r="AEH740"/>
      <c r="AEI740"/>
      <c r="AEJ740"/>
      <c r="AEK740"/>
      <c r="AEL740"/>
      <c r="AEM740"/>
      <c r="AEN740"/>
      <c r="AEO740"/>
      <c r="AEP740"/>
      <c r="AEQ740"/>
      <c r="AER740"/>
      <c r="AES740"/>
      <c r="AET740"/>
      <c r="AEU740"/>
      <c r="AEV740"/>
      <c r="AEW740"/>
      <c r="AEX740"/>
      <c r="AEY740"/>
      <c r="AEZ740"/>
      <c r="AFA740"/>
      <c r="AFB740"/>
      <c r="AFC740"/>
      <c r="AFD740"/>
      <c r="AFE740"/>
      <c r="AFF740"/>
      <c r="AFG740"/>
      <c r="AFH740"/>
      <c r="AFI740"/>
      <c r="AFJ740"/>
      <c r="AFK740"/>
      <c r="AFL740"/>
      <c r="AFM740"/>
      <c r="AFN740"/>
      <c r="AFO740"/>
      <c r="AFP740"/>
      <c r="AFQ740"/>
      <c r="AFR740"/>
      <c r="AFS740"/>
      <c r="AFT740"/>
      <c r="AFU740"/>
      <c r="AFV740"/>
      <c r="AFW740"/>
      <c r="AFX740"/>
      <c r="AFY740"/>
      <c r="AFZ740"/>
      <c r="AGA740"/>
      <c r="AGB740"/>
      <c r="AGC740"/>
      <c r="AGD740"/>
      <c r="AGE740"/>
      <c r="AGF740"/>
      <c r="AGG740"/>
      <c r="AGH740"/>
      <c r="AGI740"/>
      <c r="AGJ740"/>
      <c r="AGK740"/>
      <c r="AGL740"/>
      <c r="AGM740"/>
      <c r="AGN740"/>
      <c r="AGO740"/>
      <c r="AGP740"/>
      <c r="AGQ740"/>
      <c r="AGR740"/>
      <c r="AGS740"/>
      <c r="AGT740"/>
      <c r="AGU740"/>
      <c r="AGV740"/>
      <c r="AGW740"/>
      <c r="AGX740"/>
      <c r="AGY740"/>
      <c r="AGZ740"/>
      <c r="AHA740"/>
      <c r="AHB740"/>
      <c r="AHC740"/>
      <c r="AHD740"/>
      <c r="AHE740"/>
      <c r="AHF740"/>
      <c r="AHG740"/>
      <c r="AHH740"/>
      <c r="AHI740"/>
      <c r="AHJ740"/>
      <c r="AHK740"/>
      <c r="AHL740"/>
      <c r="AHM740"/>
      <c r="AHN740"/>
      <c r="AHO740"/>
      <c r="AHP740"/>
      <c r="AHQ740"/>
      <c r="AHR740"/>
      <c r="AHS740"/>
      <c r="AHT740"/>
      <c r="AHU740"/>
      <c r="AHV740"/>
      <c r="AHW740"/>
      <c r="AHX740"/>
      <c r="AHY740"/>
      <c r="AHZ740"/>
      <c r="AIA740"/>
      <c r="AIB740"/>
      <c r="AIC740"/>
      <c r="AID740"/>
      <c r="AIE740"/>
      <c r="AIF740"/>
      <c r="AIG740"/>
      <c r="AIH740"/>
      <c r="AII740"/>
      <c r="AIJ740"/>
      <c r="AIK740"/>
      <c r="AIL740"/>
      <c r="AIM740"/>
      <c r="AIN740"/>
      <c r="AIO740"/>
      <c r="AIP740"/>
      <c r="AIQ740"/>
      <c r="AIR740"/>
      <c r="AIS740"/>
      <c r="AIT740"/>
      <c r="AIU740"/>
      <c r="AIV740"/>
      <c r="AIW740"/>
      <c r="AIX740"/>
      <c r="AIY740"/>
      <c r="AIZ740"/>
      <c r="AJA740"/>
      <c r="AJB740"/>
      <c r="AJC740"/>
      <c r="AJD740"/>
      <c r="AJE740"/>
      <c r="AJF740"/>
      <c r="AJG740"/>
      <c r="AJH740"/>
      <c r="AJI740"/>
      <c r="AJJ740"/>
      <c r="AJK740"/>
      <c r="AJL740"/>
      <c r="AJM740"/>
      <c r="AJN740"/>
      <c r="AJO740"/>
      <c r="AJP740"/>
      <c r="AJQ740"/>
      <c r="AJR740"/>
      <c r="AJS740"/>
      <c r="AJT740"/>
      <c r="AJU740"/>
      <c r="AJV740"/>
      <c r="AJW740"/>
      <c r="AJX740"/>
      <c r="AJY740"/>
      <c r="AJZ740"/>
      <c r="AKA740"/>
      <c r="AKB740"/>
      <c r="AKC740"/>
      <c r="AKD740"/>
      <c r="AKE740"/>
      <c r="AKF740"/>
      <c r="AKG740"/>
      <c r="AKH740"/>
      <c r="AKI740"/>
      <c r="AKJ740"/>
      <c r="AKK740"/>
      <c r="AKL740"/>
      <c r="AKM740"/>
      <c r="AKN740"/>
      <c r="AKO740"/>
      <c r="AKP740"/>
      <c r="AKQ740"/>
      <c r="AKR740"/>
      <c r="AKS740"/>
      <c r="AKT740"/>
      <c r="AKU740"/>
      <c r="AKV740"/>
      <c r="AKW740"/>
      <c r="AKX740"/>
      <c r="AKY740"/>
      <c r="AKZ740"/>
      <c r="ALA740"/>
      <c r="ALB740"/>
      <c r="ALC740"/>
      <c r="ALD740"/>
      <c r="ALE740"/>
      <c r="ALF740"/>
      <c r="ALG740"/>
      <c r="ALH740"/>
      <c r="ALI740"/>
      <c r="ALJ740"/>
      <c r="ALK740"/>
      <c r="ALL740"/>
      <c r="ALM740"/>
      <c r="ALN740"/>
      <c r="ALO740"/>
      <c r="ALP740"/>
      <c r="ALQ740"/>
      <c r="ALR740"/>
      <c r="ALS740"/>
      <c r="ALT740"/>
      <c r="ALU740"/>
      <c r="ALV740"/>
      <c r="ALW740"/>
      <c r="ALX740"/>
      <c r="ALY740"/>
      <c r="ALZ740"/>
      <c r="AMA740"/>
      <c r="AMB740"/>
      <c r="AMC740"/>
      <c r="AMD740"/>
      <c r="AME740"/>
      <c r="AMF740"/>
      <c r="AMG740"/>
      <c r="AMH740"/>
      <c r="AMI740"/>
      <c r="AMJ740"/>
    </row>
    <row r="741" spans="1:1024" outlineLevel="1" x14ac:dyDescent="0.25">
      <c r="A741"/>
      <c r="B741" s="254"/>
      <c r="C741" s="84"/>
      <c r="D741" s="85"/>
      <c r="E741" s="85"/>
      <c r="F741" s="85"/>
      <c r="G741" s="85"/>
      <c r="H741" s="221"/>
      <c r="I741" s="84"/>
      <c r="J741" s="86"/>
      <c r="K741" s="86"/>
      <c r="L741" s="87"/>
      <c r="M741" s="88"/>
      <c r="N741"/>
      <c r="O741" s="80"/>
      <c r="P741" s="208">
        <f t="shared" si="20"/>
        <v>0</v>
      </c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  <c r="ID741"/>
      <c r="IE741"/>
      <c r="IF741"/>
      <c r="IG741"/>
      <c r="IH741"/>
      <c r="II741"/>
      <c r="IJ741"/>
      <c r="IK741"/>
      <c r="IL741"/>
      <c r="IM741"/>
      <c r="IN741"/>
      <c r="IO741"/>
      <c r="IP741"/>
      <c r="IQ741"/>
      <c r="IR741"/>
      <c r="IS741"/>
      <c r="IT741"/>
      <c r="IU741"/>
      <c r="IV741"/>
      <c r="IW741"/>
      <c r="IX741"/>
      <c r="IY741"/>
      <c r="IZ741"/>
      <c r="JA741"/>
      <c r="JB741"/>
      <c r="JC741"/>
      <c r="JD741"/>
      <c r="JE741"/>
      <c r="JF741"/>
      <c r="JG741"/>
      <c r="JH741"/>
      <c r="JI741"/>
      <c r="JJ741"/>
      <c r="JK741"/>
      <c r="JL741"/>
      <c r="JM741"/>
      <c r="JN741"/>
      <c r="JO741"/>
      <c r="JP741"/>
      <c r="JQ741"/>
      <c r="JR741"/>
      <c r="JS741"/>
      <c r="JT741"/>
      <c r="JU741"/>
      <c r="JV741"/>
      <c r="JW741"/>
      <c r="JX741"/>
      <c r="JY741"/>
      <c r="JZ741"/>
      <c r="KA741"/>
      <c r="KB741"/>
      <c r="KC741"/>
      <c r="KD741"/>
      <c r="KE741"/>
      <c r="KF741"/>
      <c r="KG741"/>
      <c r="KH741"/>
      <c r="KI741"/>
      <c r="KJ741"/>
      <c r="KK741"/>
      <c r="KL741"/>
      <c r="KM741"/>
      <c r="KN741"/>
      <c r="KO741"/>
      <c r="KP741"/>
      <c r="KQ741"/>
      <c r="KR741"/>
      <c r="KS741"/>
      <c r="KT741"/>
      <c r="KU741"/>
      <c r="KV741"/>
      <c r="KW741"/>
      <c r="KX741"/>
      <c r="KY741"/>
      <c r="KZ741"/>
      <c r="LA741"/>
      <c r="LB741"/>
      <c r="LC741"/>
      <c r="LD741"/>
      <c r="LE741"/>
      <c r="LF741"/>
      <c r="LG741"/>
      <c r="LH741"/>
      <c r="LI741"/>
      <c r="LJ741"/>
      <c r="LK741"/>
      <c r="LL741"/>
      <c r="LM741"/>
      <c r="LN741"/>
      <c r="LO741"/>
      <c r="LP741"/>
      <c r="LQ741"/>
      <c r="LR741"/>
      <c r="LS741"/>
      <c r="LT741"/>
      <c r="LU741"/>
      <c r="LV741"/>
      <c r="LW741"/>
      <c r="LX741"/>
      <c r="LY741"/>
      <c r="LZ741"/>
      <c r="MA741"/>
      <c r="MB741"/>
      <c r="MC741"/>
      <c r="MD741"/>
      <c r="ME741"/>
      <c r="MF741"/>
      <c r="MG741"/>
      <c r="MH741"/>
      <c r="MI741"/>
      <c r="MJ741"/>
      <c r="MK741"/>
      <c r="ML741"/>
      <c r="MM741"/>
      <c r="MN741"/>
      <c r="MO741"/>
      <c r="MP741"/>
      <c r="MQ741"/>
      <c r="MR741"/>
      <c r="MS741"/>
      <c r="MT741"/>
      <c r="MU741"/>
      <c r="MV741"/>
      <c r="MW741"/>
      <c r="MX741"/>
      <c r="MY741"/>
      <c r="MZ741"/>
      <c r="NA741"/>
      <c r="NB741"/>
      <c r="NC741"/>
      <c r="ND741"/>
      <c r="NE741"/>
      <c r="NF741"/>
      <c r="NG741"/>
      <c r="NH741"/>
      <c r="NI741"/>
      <c r="NJ741"/>
      <c r="NK741"/>
      <c r="NL741"/>
      <c r="NM741"/>
      <c r="NN741"/>
      <c r="NO741"/>
      <c r="NP741"/>
      <c r="NQ741"/>
      <c r="NR741"/>
      <c r="NS741"/>
      <c r="NT741"/>
      <c r="NU741"/>
      <c r="NV741"/>
      <c r="NW741"/>
      <c r="NX741"/>
      <c r="NY741"/>
      <c r="NZ741"/>
      <c r="OA741"/>
      <c r="OB741"/>
      <c r="OC741"/>
      <c r="OD741"/>
      <c r="OE741"/>
      <c r="OF741"/>
      <c r="OG741"/>
      <c r="OH741"/>
      <c r="OI741"/>
      <c r="OJ741"/>
      <c r="OK741"/>
      <c r="OL741"/>
      <c r="OM741"/>
      <c r="ON741"/>
      <c r="OO741"/>
      <c r="OP741"/>
      <c r="OQ741"/>
      <c r="OR741"/>
      <c r="OS741"/>
      <c r="OT741"/>
      <c r="OU741"/>
      <c r="OV741"/>
      <c r="OW741"/>
      <c r="OX741"/>
      <c r="OY741"/>
      <c r="OZ741"/>
      <c r="PA741"/>
      <c r="PB741"/>
      <c r="PC741"/>
      <c r="PD741"/>
      <c r="PE741"/>
      <c r="PF741"/>
      <c r="PG741"/>
      <c r="PH741"/>
      <c r="PI741"/>
      <c r="PJ741"/>
      <c r="PK741"/>
      <c r="PL741"/>
      <c r="PM741"/>
      <c r="PN741"/>
      <c r="PO741"/>
      <c r="PP741"/>
      <c r="PQ741"/>
      <c r="PR741"/>
      <c r="PS741"/>
      <c r="PT741"/>
      <c r="PU741"/>
      <c r="PV741"/>
      <c r="PW741"/>
      <c r="PX741"/>
      <c r="PY741"/>
      <c r="PZ741"/>
      <c r="QA741"/>
      <c r="QB741"/>
      <c r="QC741"/>
      <c r="QD741"/>
      <c r="QE741"/>
      <c r="QF741"/>
      <c r="QG741"/>
      <c r="QH741"/>
      <c r="QI741"/>
      <c r="QJ741"/>
      <c r="QK741"/>
      <c r="QL741"/>
      <c r="QM741"/>
      <c r="QN741"/>
      <c r="QO741"/>
      <c r="QP741"/>
      <c r="QQ741"/>
      <c r="QR741"/>
      <c r="QS741"/>
      <c r="QT741"/>
      <c r="QU741"/>
      <c r="QV741"/>
      <c r="QW741"/>
      <c r="QX741"/>
      <c r="QY741"/>
      <c r="QZ741"/>
      <c r="RA741"/>
      <c r="RB741"/>
      <c r="RC741"/>
      <c r="RD741"/>
      <c r="RE741"/>
      <c r="RF741"/>
      <c r="RG741"/>
      <c r="RH741"/>
      <c r="RI741"/>
      <c r="RJ741"/>
      <c r="RK741"/>
      <c r="RL741"/>
      <c r="RM741"/>
      <c r="RN741"/>
      <c r="RO741"/>
      <c r="RP741"/>
      <c r="RQ741"/>
      <c r="RR741"/>
      <c r="RS741"/>
      <c r="RT741"/>
      <c r="RU741"/>
      <c r="RV741"/>
      <c r="RW741"/>
      <c r="RX741"/>
      <c r="RY741"/>
      <c r="RZ741"/>
      <c r="SA741"/>
      <c r="SB741"/>
      <c r="SC741"/>
      <c r="SD741"/>
      <c r="SE741"/>
      <c r="SF741"/>
      <c r="SG741"/>
      <c r="SH741"/>
      <c r="SI741"/>
      <c r="SJ741"/>
      <c r="SK741"/>
      <c r="SL741"/>
      <c r="SM741"/>
      <c r="SN741"/>
      <c r="SO741"/>
      <c r="SP741"/>
      <c r="SQ741"/>
      <c r="SR741"/>
      <c r="SS741"/>
      <c r="ST741"/>
      <c r="SU741"/>
      <c r="SV741"/>
      <c r="SW741"/>
      <c r="SX741"/>
      <c r="SY741"/>
      <c r="SZ741"/>
      <c r="TA741"/>
      <c r="TB741"/>
      <c r="TC741"/>
      <c r="TD741"/>
      <c r="TE741"/>
      <c r="TF741"/>
      <c r="TG741"/>
      <c r="TH741"/>
      <c r="TI741"/>
      <c r="TJ741"/>
      <c r="TK741"/>
      <c r="TL741"/>
      <c r="TM741"/>
      <c r="TN741"/>
      <c r="TO741"/>
      <c r="TP741"/>
      <c r="TQ741"/>
      <c r="TR741"/>
      <c r="TS741"/>
      <c r="TT741"/>
      <c r="TU741"/>
      <c r="TV741"/>
      <c r="TW741"/>
      <c r="TX741"/>
      <c r="TY741"/>
      <c r="TZ741"/>
      <c r="UA741"/>
      <c r="UB741"/>
      <c r="UC741"/>
      <c r="UD741"/>
      <c r="UE741"/>
      <c r="UF741"/>
      <c r="UG741"/>
      <c r="UH741"/>
      <c r="UI741"/>
      <c r="UJ741"/>
      <c r="UK741"/>
      <c r="UL741"/>
      <c r="UM741"/>
      <c r="UN741"/>
      <c r="UO741"/>
      <c r="UP741"/>
      <c r="UQ741"/>
      <c r="UR741"/>
      <c r="US741"/>
      <c r="UT741"/>
      <c r="UU741"/>
      <c r="UV741"/>
      <c r="UW741"/>
      <c r="UX741"/>
      <c r="UY741"/>
      <c r="UZ741"/>
      <c r="VA741"/>
      <c r="VB741"/>
      <c r="VC741"/>
      <c r="VD741"/>
      <c r="VE741"/>
      <c r="VF741"/>
      <c r="VG741"/>
      <c r="VH741"/>
      <c r="VI741"/>
      <c r="VJ741"/>
      <c r="VK741"/>
      <c r="VL741"/>
      <c r="VM741"/>
      <c r="VN741"/>
      <c r="VO741"/>
      <c r="VP741"/>
      <c r="VQ741"/>
      <c r="VR741"/>
      <c r="VS741"/>
      <c r="VT741"/>
      <c r="VU741"/>
      <c r="VV741"/>
      <c r="VW741"/>
      <c r="VX741"/>
      <c r="VY741"/>
      <c r="VZ741"/>
      <c r="WA741"/>
      <c r="WB741"/>
      <c r="WC741"/>
      <c r="WD741"/>
      <c r="WE741"/>
      <c r="WF741"/>
      <c r="WG741"/>
      <c r="WH741"/>
      <c r="WI741"/>
      <c r="WJ741"/>
      <c r="WK741"/>
      <c r="WL741"/>
      <c r="WM741"/>
      <c r="WN741"/>
      <c r="WO741"/>
      <c r="WP741"/>
      <c r="WQ741"/>
      <c r="WR741"/>
      <c r="WS741"/>
      <c r="WT741"/>
      <c r="WU741"/>
      <c r="WV741"/>
      <c r="WW741"/>
      <c r="WX741"/>
      <c r="WY741"/>
      <c r="WZ741"/>
      <c r="XA741"/>
      <c r="XB741"/>
      <c r="XC741"/>
      <c r="XD741"/>
      <c r="XE741"/>
      <c r="XF741"/>
      <c r="XG741"/>
      <c r="XH741"/>
      <c r="XI741"/>
      <c r="XJ741"/>
      <c r="XK741"/>
      <c r="XL741"/>
      <c r="XM741"/>
      <c r="XN741"/>
      <c r="XO741"/>
      <c r="XP741"/>
      <c r="XQ741"/>
      <c r="XR741"/>
      <c r="XS741"/>
      <c r="XT741"/>
      <c r="XU741"/>
      <c r="XV741"/>
      <c r="XW741"/>
      <c r="XX741"/>
      <c r="XY741"/>
      <c r="XZ741"/>
      <c r="YA741"/>
      <c r="YB741"/>
      <c r="YC741"/>
      <c r="YD741"/>
      <c r="YE741"/>
      <c r="YF741"/>
      <c r="YG741"/>
      <c r="YH741"/>
      <c r="YI741"/>
      <c r="YJ741"/>
      <c r="YK741"/>
      <c r="YL741"/>
      <c r="YM741"/>
      <c r="YN741"/>
      <c r="YO741"/>
      <c r="YP741"/>
      <c r="YQ741"/>
      <c r="YR741"/>
      <c r="YS741"/>
      <c r="YT741"/>
      <c r="YU741"/>
      <c r="YV741"/>
      <c r="YW741"/>
      <c r="YX741"/>
      <c r="YY741"/>
      <c r="YZ741"/>
      <c r="ZA741"/>
      <c r="ZB741"/>
      <c r="ZC741"/>
      <c r="ZD741"/>
      <c r="ZE741"/>
      <c r="ZF741"/>
      <c r="ZG741"/>
      <c r="ZH741"/>
      <c r="ZI741"/>
      <c r="ZJ741"/>
      <c r="ZK741"/>
      <c r="ZL741"/>
      <c r="ZM741"/>
      <c r="ZN741"/>
      <c r="ZO741"/>
      <c r="ZP741"/>
      <c r="ZQ741"/>
      <c r="ZR741"/>
      <c r="ZS741"/>
      <c r="ZT741"/>
      <c r="ZU741"/>
      <c r="ZV741"/>
      <c r="ZW741"/>
      <c r="ZX741"/>
      <c r="ZY741"/>
      <c r="ZZ741"/>
      <c r="AAA741"/>
      <c r="AAB741"/>
      <c r="AAC741"/>
      <c r="AAD741"/>
      <c r="AAE741"/>
      <c r="AAF741"/>
      <c r="AAG741"/>
      <c r="AAH741"/>
      <c r="AAI741"/>
      <c r="AAJ741"/>
      <c r="AAK741"/>
      <c r="AAL741"/>
      <c r="AAM741"/>
      <c r="AAN741"/>
      <c r="AAO741"/>
      <c r="AAP741"/>
      <c r="AAQ741"/>
      <c r="AAR741"/>
      <c r="AAS741"/>
      <c r="AAT741"/>
      <c r="AAU741"/>
      <c r="AAV741"/>
      <c r="AAW741"/>
      <c r="AAX741"/>
      <c r="AAY741"/>
      <c r="AAZ741"/>
      <c r="ABA741"/>
      <c r="ABB741"/>
      <c r="ABC741"/>
      <c r="ABD741"/>
      <c r="ABE741"/>
      <c r="ABF741"/>
      <c r="ABG741"/>
      <c r="ABH741"/>
      <c r="ABI741"/>
      <c r="ABJ741"/>
      <c r="ABK741"/>
      <c r="ABL741"/>
      <c r="ABM741"/>
      <c r="ABN741"/>
      <c r="ABO741"/>
      <c r="ABP741"/>
      <c r="ABQ741"/>
      <c r="ABR741"/>
      <c r="ABS741"/>
      <c r="ABT741"/>
      <c r="ABU741"/>
      <c r="ABV741"/>
      <c r="ABW741"/>
      <c r="ABX741"/>
      <c r="ABY741"/>
      <c r="ABZ741"/>
      <c r="ACA741"/>
      <c r="ACB741"/>
      <c r="ACC741"/>
      <c r="ACD741"/>
      <c r="ACE741"/>
      <c r="ACF741"/>
      <c r="ACG741"/>
      <c r="ACH741"/>
      <c r="ACI741"/>
      <c r="ACJ741"/>
      <c r="ACK741"/>
      <c r="ACL741"/>
      <c r="ACM741"/>
      <c r="ACN741"/>
      <c r="ACO741"/>
      <c r="ACP741"/>
      <c r="ACQ741"/>
      <c r="ACR741"/>
      <c r="ACS741"/>
      <c r="ACT741"/>
      <c r="ACU741"/>
      <c r="ACV741"/>
      <c r="ACW741"/>
      <c r="ACX741"/>
      <c r="ACY741"/>
      <c r="ACZ741"/>
      <c r="ADA741"/>
      <c r="ADB741"/>
      <c r="ADC741"/>
      <c r="ADD741"/>
      <c r="ADE741"/>
      <c r="ADF741"/>
      <c r="ADG741"/>
      <c r="ADH741"/>
      <c r="ADI741"/>
      <c r="ADJ741"/>
      <c r="ADK741"/>
      <c r="ADL741"/>
      <c r="ADM741"/>
      <c r="ADN741"/>
      <c r="ADO741"/>
      <c r="ADP741"/>
      <c r="ADQ741"/>
      <c r="ADR741"/>
      <c r="ADS741"/>
      <c r="ADT741"/>
      <c r="ADU741"/>
      <c r="ADV741"/>
      <c r="ADW741"/>
      <c r="ADX741"/>
      <c r="ADY741"/>
      <c r="ADZ741"/>
      <c r="AEA741"/>
      <c r="AEB741"/>
      <c r="AEC741"/>
      <c r="AED741"/>
      <c r="AEE741"/>
      <c r="AEF741"/>
      <c r="AEG741"/>
      <c r="AEH741"/>
      <c r="AEI741"/>
      <c r="AEJ741"/>
      <c r="AEK741"/>
      <c r="AEL741"/>
      <c r="AEM741"/>
      <c r="AEN741"/>
      <c r="AEO741"/>
      <c r="AEP741"/>
      <c r="AEQ741"/>
      <c r="AER741"/>
      <c r="AES741"/>
      <c r="AET741"/>
      <c r="AEU741"/>
      <c r="AEV741"/>
      <c r="AEW741"/>
      <c r="AEX741"/>
      <c r="AEY741"/>
      <c r="AEZ741"/>
      <c r="AFA741"/>
      <c r="AFB741"/>
      <c r="AFC741"/>
      <c r="AFD741"/>
      <c r="AFE741"/>
      <c r="AFF741"/>
      <c r="AFG741"/>
      <c r="AFH741"/>
      <c r="AFI741"/>
      <c r="AFJ741"/>
      <c r="AFK741"/>
      <c r="AFL741"/>
      <c r="AFM741"/>
      <c r="AFN741"/>
      <c r="AFO741"/>
      <c r="AFP741"/>
      <c r="AFQ741"/>
      <c r="AFR741"/>
      <c r="AFS741"/>
      <c r="AFT741"/>
      <c r="AFU741"/>
      <c r="AFV741"/>
      <c r="AFW741"/>
      <c r="AFX741"/>
      <c r="AFY741"/>
      <c r="AFZ741"/>
      <c r="AGA741"/>
      <c r="AGB741"/>
      <c r="AGC741"/>
      <c r="AGD741"/>
      <c r="AGE741"/>
      <c r="AGF741"/>
      <c r="AGG741"/>
      <c r="AGH741"/>
      <c r="AGI741"/>
      <c r="AGJ741"/>
      <c r="AGK741"/>
      <c r="AGL741"/>
      <c r="AGM741"/>
      <c r="AGN741"/>
      <c r="AGO741"/>
      <c r="AGP741"/>
      <c r="AGQ741"/>
      <c r="AGR741"/>
      <c r="AGS741"/>
      <c r="AGT741"/>
      <c r="AGU741"/>
      <c r="AGV741"/>
      <c r="AGW741"/>
      <c r="AGX741"/>
      <c r="AGY741"/>
      <c r="AGZ741"/>
      <c r="AHA741"/>
      <c r="AHB741"/>
      <c r="AHC741"/>
      <c r="AHD741"/>
      <c r="AHE741"/>
      <c r="AHF741"/>
      <c r="AHG741"/>
      <c r="AHH741"/>
      <c r="AHI741"/>
      <c r="AHJ741"/>
      <c r="AHK741"/>
      <c r="AHL741"/>
      <c r="AHM741"/>
      <c r="AHN741"/>
      <c r="AHO741"/>
      <c r="AHP741"/>
      <c r="AHQ741"/>
      <c r="AHR741"/>
      <c r="AHS741"/>
      <c r="AHT741"/>
      <c r="AHU741"/>
      <c r="AHV741"/>
      <c r="AHW741"/>
      <c r="AHX741"/>
      <c r="AHY741"/>
      <c r="AHZ741"/>
      <c r="AIA741"/>
      <c r="AIB741"/>
      <c r="AIC741"/>
      <c r="AID741"/>
      <c r="AIE741"/>
      <c r="AIF741"/>
      <c r="AIG741"/>
      <c r="AIH741"/>
      <c r="AII741"/>
      <c r="AIJ741"/>
      <c r="AIK741"/>
      <c r="AIL741"/>
      <c r="AIM741"/>
      <c r="AIN741"/>
      <c r="AIO741"/>
      <c r="AIP741"/>
      <c r="AIQ741"/>
      <c r="AIR741"/>
      <c r="AIS741"/>
      <c r="AIT741"/>
      <c r="AIU741"/>
      <c r="AIV741"/>
      <c r="AIW741"/>
      <c r="AIX741"/>
      <c r="AIY741"/>
      <c r="AIZ741"/>
      <c r="AJA741"/>
      <c r="AJB741"/>
      <c r="AJC741"/>
      <c r="AJD741"/>
      <c r="AJE741"/>
      <c r="AJF741"/>
      <c r="AJG741"/>
      <c r="AJH741"/>
      <c r="AJI741"/>
      <c r="AJJ741"/>
      <c r="AJK741"/>
      <c r="AJL741"/>
      <c r="AJM741"/>
      <c r="AJN741"/>
      <c r="AJO741"/>
      <c r="AJP741"/>
      <c r="AJQ741"/>
      <c r="AJR741"/>
      <c r="AJS741"/>
      <c r="AJT741"/>
      <c r="AJU741"/>
      <c r="AJV741"/>
      <c r="AJW741"/>
      <c r="AJX741"/>
      <c r="AJY741"/>
      <c r="AJZ741"/>
      <c r="AKA741"/>
      <c r="AKB741"/>
      <c r="AKC741"/>
      <c r="AKD741"/>
      <c r="AKE741"/>
      <c r="AKF741"/>
      <c r="AKG741"/>
      <c r="AKH741"/>
      <c r="AKI741"/>
      <c r="AKJ741"/>
      <c r="AKK741"/>
      <c r="AKL741"/>
      <c r="AKM741"/>
      <c r="AKN741"/>
      <c r="AKO741"/>
      <c r="AKP741"/>
      <c r="AKQ741"/>
      <c r="AKR741"/>
      <c r="AKS741"/>
      <c r="AKT741"/>
      <c r="AKU741"/>
      <c r="AKV741"/>
      <c r="AKW741"/>
      <c r="AKX741"/>
      <c r="AKY741"/>
      <c r="AKZ741"/>
      <c r="ALA741"/>
      <c r="ALB741"/>
      <c r="ALC741"/>
      <c r="ALD741"/>
      <c r="ALE741"/>
      <c r="ALF741"/>
      <c r="ALG741"/>
      <c r="ALH741"/>
      <c r="ALI741"/>
      <c r="ALJ741"/>
      <c r="ALK741"/>
      <c r="ALL741"/>
      <c r="ALM741"/>
      <c r="ALN741"/>
      <c r="ALO741"/>
      <c r="ALP741"/>
      <c r="ALQ741"/>
      <c r="ALR741"/>
      <c r="ALS741"/>
      <c r="ALT741"/>
      <c r="ALU741"/>
      <c r="ALV741"/>
      <c r="ALW741"/>
      <c r="ALX741"/>
      <c r="ALY741"/>
      <c r="ALZ741"/>
      <c r="AMA741"/>
      <c r="AMB741"/>
      <c r="AMC741"/>
      <c r="AMD741"/>
      <c r="AME741"/>
      <c r="AMF741"/>
      <c r="AMG741"/>
      <c r="AMH741"/>
      <c r="AMI741"/>
      <c r="AMJ741"/>
    </row>
    <row r="742" spans="1:1024" outlineLevel="1" x14ac:dyDescent="0.25">
      <c r="A742"/>
      <c r="B742" s="254"/>
      <c r="C742" s="84"/>
      <c r="D742" s="85"/>
      <c r="E742" s="85"/>
      <c r="F742" s="85"/>
      <c r="G742" s="85"/>
      <c r="H742" s="221"/>
      <c r="I742" s="84"/>
      <c r="J742" s="86"/>
      <c r="K742" s="86"/>
      <c r="L742" s="87"/>
      <c r="M742" s="88"/>
      <c r="N742"/>
      <c r="O742" s="80"/>
      <c r="P742" s="208">
        <f t="shared" si="20"/>
        <v>0</v>
      </c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  <c r="IW742"/>
      <c r="IX742"/>
      <c r="IY742"/>
      <c r="IZ742"/>
      <c r="JA742"/>
      <c r="JB742"/>
      <c r="JC742"/>
      <c r="JD742"/>
      <c r="JE742"/>
      <c r="JF742"/>
      <c r="JG742"/>
      <c r="JH742"/>
      <c r="JI742"/>
      <c r="JJ742"/>
      <c r="JK742"/>
      <c r="JL742"/>
      <c r="JM742"/>
      <c r="JN742"/>
      <c r="JO742"/>
      <c r="JP742"/>
      <c r="JQ742"/>
      <c r="JR742"/>
      <c r="JS742"/>
      <c r="JT742"/>
      <c r="JU742"/>
      <c r="JV742"/>
      <c r="JW742"/>
      <c r="JX742"/>
      <c r="JY742"/>
      <c r="JZ742"/>
      <c r="KA742"/>
      <c r="KB742"/>
      <c r="KC742"/>
      <c r="KD742"/>
      <c r="KE742"/>
      <c r="KF742"/>
      <c r="KG742"/>
      <c r="KH742"/>
      <c r="KI742"/>
      <c r="KJ742"/>
      <c r="KK742"/>
      <c r="KL742"/>
      <c r="KM742"/>
      <c r="KN742"/>
      <c r="KO742"/>
      <c r="KP742"/>
      <c r="KQ742"/>
      <c r="KR742"/>
      <c r="KS742"/>
      <c r="KT742"/>
      <c r="KU742"/>
      <c r="KV742"/>
      <c r="KW742"/>
      <c r="KX742"/>
      <c r="KY742"/>
      <c r="KZ742"/>
      <c r="LA742"/>
      <c r="LB742"/>
      <c r="LC742"/>
      <c r="LD742"/>
      <c r="LE742"/>
      <c r="LF742"/>
      <c r="LG742"/>
      <c r="LH742"/>
      <c r="LI742"/>
      <c r="LJ742"/>
      <c r="LK742"/>
      <c r="LL742"/>
      <c r="LM742"/>
      <c r="LN742"/>
      <c r="LO742"/>
      <c r="LP742"/>
      <c r="LQ742"/>
      <c r="LR742"/>
      <c r="LS742"/>
      <c r="LT742"/>
      <c r="LU742"/>
      <c r="LV742"/>
      <c r="LW742"/>
      <c r="LX742"/>
      <c r="LY742"/>
      <c r="LZ742"/>
      <c r="MA742"/>
      <c r="MB742"/>
      <c r="MC742"/>
      <c r="MD742"/>
      <c r="ME742"/>
      <c r="MF742"/>
      <c r="MG742"/>
      <c r="MH742"/>
      <c r="MI742"/>
      <c r="MJ742"/>
      <c r="MK742"/>
      <c r="ML742"/>
      <c r="MM742"/>
      <c r="MN742"/>
      <c r="MO742"/>
      <c r="MP742"/>
      <c r="MQ742"/>
      <c r="MR742"/>
      <c r="MS742"/>
      <c r="MT742"/>
      <c r="MU742"/>
      <c r="MV742"/>
      <c r="MW742"/>
      <c r="MX742"/>
      <c r="MY742"/>
      <c r="MZ742"/>
      <c r="NA742"/>
      <c r="NB742"/>
      <c r="NC742"/>
      <c r="ND742"/>
      <c r="NE742"/>
      <c r="NF742"/>
      <c r="NG742"/>
      <c r="NH742"/>
      <c r="NI742"/>
      <c r="NJ742"/>
      <c r="NK742"/>
      <c r="NL742"/>
      <c r="NM742"/>
      <c r="NN742"/>
      <c r="NO742"/>
      <c r="NP742"/>
      <c r="NQ742"/>
      <c r="NR742"/>
      <c r="NS742"/>
      <c r="NT742"/>
      <c r="NU742"/>
      <c r="NV742"/>
      <c r="NW742"/>
      <c r="NX742"/>
      <c r="NY742"/>
      <c r="NZ742"/>
      <c r="OA742"/>
      <c r="OB742"/>
      <c r="OC742"/>
      <c r="OD742"/>
      <c r="OE742"/>
      <c r="OF742"/>
      <c r="OG742"/>
      <c r="OH742"/>
      <c r="OI742"/>
      <c r="OJ742"/>
      <c r="OK742"/>
      <c r="OL742"/>
      <c r="OM742"/>
      <c r="ON742"/>
      <c r="OO742"/>
      <c r="OP742"/>
      <c r="OQ742"/>
      <c r="OR742"/>
      <c r="OS742"/>
      <c r="OT742"/>
      <c r="OU742"/>
      <c r="OV742"/>
      <c r="OW742"/>
      <c r="OX742"/>
      <c r="OY742"/>
      <c r="OZ742"/>
      <c r="PA742"/>
      <c r="PB742"/>
      <c r="PC742"/>
      <c r="PD742"/>
      <c r="PE742"/>
      <c r="PF742"/>
      <c r="PG742"/>
      <c r="PH742"/>
      <c r="PI742"/>
      <c r="PJ742"/>
      <c r="PK742"/>
      <c r="PL742"/>
      <c r="PM742"/>
      <c r="PN742"/>
      <c r="PO742"/>
      <c r="PP742"/>
      <c r="PQ742"/>
      <c r="PR742"/>
      <c r="PS742"/>
      <c r="PT742"/>
      <c r="PU742"/>
      <c r="PV742"/>
      <c r="PW742"/>
      <c r="PX742"/>
      <c r="PY742"/>
      <c r="PZ742"/>
      <c r="QA742"/>
      <c r="QB742"/>
      <c r="QC742"/>
      <c r="QD742"/>
      <c r="QE742"/>
      <c r="QF742"/>
      <c r="QG742"/>
      <c r="QH742"/>
      <c r="QI742"/>
      <c r="QJ742"/>
      <c r="QK742"/>
      <c r="QL742"/>
      <c r="QM742"/>
      <c r="QN742"/>
      <c r="QO742"/>
      <c r="QP742"/>
      <c r="QQ742"/>
      <c r="QR742"/>
      <c r="QS742"/>
      <c r="QT742"/>
      <c r="QU742"/>
      <c r="QV742"/>
      <c r="QW742"/>
      <c r="QX742"/>
      <c r="QY742"/>
      <c r="QZ742"/>
      <c r="RA742"/>
      <c r="RB742"/>
      <c r="RC742"/>
      <c r="RD742"/>
      <c r="RE742"/>
      <c r="RF742"/>
      <c r="RG742"/>
      <c r="RH742"/>
      <c r="RI742"/>
      <c r="RJ742"/>
      <c r="RK742"/>
      <c r="RL742"/>
      <c r="RM742"/>
      <c r="RN742"/>
      <c r="RO742"/>
      <c r="RP742"/>
      <c r="RQ742"/>
      <c r="RR742"/>
      <c r="RS742"/>
      <c r="RT742"/>
      <c r="RU742"/>
      <c r="RV742"/>
      <c r="RW742"/>
      <c r="RX742"/>
      <c r="RY742"/>
      <c r="RZ742"/>
      <c r="SA742"/>
      <c r="SB742"/>
      <c r="SC742"/>
      <c r="SD742"/>
      <c r="SE742"/>
      <c r="SF742"/>
      <c r="SG742"/>
      <c r="SH742"/>
      <c r="SI742"/>
      <c r="SJ742"/>
      <c r="SK742"/>
      <c r="SL742"/>
      <c r="SM742"/>
      <c r="SN742"/>
      <c r="SO742"/>
      <c r="SP742"/>
      <c r="SQ742"/>
      <c r="SR742"/>
      <c r="SS742"/>
      <c r="ST742"/>
      <c r="SU742"/>
      <c r="SV742"/>
      <c r="SW742"/>
      <c r="SX742"/>
      <c r="SY742"/>
      <c r="SZ742"/>
      <c r="TA742"/>
      <c r="TB742"/>
      <c r="TC742"/>
      <c r="TD742"/>
      <c r="TE742"/>
      <c r="TF742"/>
      <c r="TG742"/>
      <c r="TH742"/>
      <c r="TI742"/>
      <c r="TJ742"/>
      <c r="TK742"/>
      <c r="TL742"/>
      <c r="TM742"/>
      <c r="TN742"/>
      <c r="TO742"/>
      <c r="TP742"/>
      <c r="TQ742"/>
      <c r="TR742"/>
      <c r="TS742"/>
      <c r="TT742"/>
      <c r="TU742"/>
      <c r="TV742"/>
      <c r="TW742"/>
      <c r="TX742"/>
      <c r="TY742"/>
      <c r="TZ742"/>
      <c r="UA742"/>
      <c r="UB742"/>
      <c r="UC742"/>
      <c r="UD742"/>
      <c r="UE742"/>
      <c r="UF742"/>
      <c r="UG742"/>
      <c r="UH742"/>
      <c r="UI742"/>
      <c r="UJ742"/>
      <c r="UK742"/>
      <c r="UL742"/>
      <c r="UM742"/>
      <c r="UN742"/>
      <c r="UO742"/>
      <c r="UP742"/>
      <c r="UQ742"/>
      <c r="UR742"/>
      <c r="US742"/>
      <c r="UT742"/>
      <c r="UU742"/>
      <c r="UV742"/>
      <c r="UW742"/>
      <c r="UX742"/>
      <c r="UY742"/>
      <c r="UZ742"/>
      <c r="VA742"/>
      <c r="VB742"/>
      <c r="VC742"/>
      <c r="VD742"/>
      <c r="VE742"/>
      <c r="VF742"/>
      <c r="VG742"/>
      <c r="VH742"/>
      <c r="VI742"/>
      <c r="VJ742"/>
      <c r="VK742"/>
      <c r="VL742"/>
      <c r="VM742"/>
      <c r="VN742"/>
      <c r="VO742"/>
      <c r="VP742"/>
      <c r="VQ742"/>
      <c r="VR742"/>
      <c r="VS742"/>
      <c r="VT742"/>
      <c r="VU742"/>
      <c r="VV742"/>
      <c r="VW742"/>
      <c r="VX742"/>
      <c r="VY742"/>
      <c r="VZ742"/>
      <c r="WA742"/>
      <c r="WB742"/>
      <c r="WC742"/>
      <c r="WD742"/>
      <c r="WE742"/>
      <c r="WF742"/>
      <c r="WG742"/>
      <c r="WH742"/>
      <c r="WI742"/>
      <c r="WJ742"/>
      <c r="WK742"/>
      <c r="WL742"/>
      <c r="WM742"/>
      <c r="WN742"/>
      <c r="WO742"/>
      <c r="WP742"/>
      <c r="WQ742"/>
      <c r="WR742"/>
      <c r="WS742"/>
      <c r="WT742"/>
      <c r="WU742"/>
      <c r="WV742"/>
      <c r="WW742"/>
      <c r="WX742"/>
      <c r="WY742"/>
      <c r="WZ742"/>
      <c r="XA742"/>
      <c r="XB742"/>
      <c r="XC742"/>
      <c r="XD742"/>
      <c r="XE742"/>
      <c r="XF742"/>
      <c r="XG742"/>
      <c r="XH742"/>
      <c r="XI742"/>
      <c r="XJ742"/>
      <c r="XK742"/>
      <c r="XL742"/>
      <c r="XM742"/>
      <c r="XN742"/>
      <c r="XO742"/>
      <c r="XP742"/>
      <c r="XQ742"/>
      <c r="XR742"/>
      <c r="XS742"/>
      <c r="XT742"/>
      <c r="XU742"/>
      <c r="XV742"/>
      <c r="XW742"/>
      <c r="XX742"/>
      <c r="XY742"/>
      <c r="XZ742"/>
      <c r="YA742"/>
      <c r="YB742"/>
      <c r="YC742"/>
      <c r="YD742"/>
      <c r="YE742"/>
      <c r="YF742"/>
      <c r="YG742"/>
      <c r="YH742"/>
      <c r="YI742"/>
      <c r="YJ742"/>
      <c r="YK742"/>
      <c r="YL742"/>
      <c r="YM742"/>
      <c r="YN742"/>
      <c r="YO742"/>
      <c r="YP742"/>
      <c r="YQ742"/>
      <c r="YR742"/>
      <c r="YS742"/>
      <c r="YT742"/>
      <c r="YU742"/>
      <c r="YV742"/>
      <c r="YW742"/>
      <c r="YX742"/>
      <c r="YY742"/>
      <c r="YZ742"/>
      <c r="ZA742"/>
      <c r="ZB742"/>
      <c r="ZC742"/>
      <c r="ZD742"/>
      <c r="ZE742"/>
      <c r="ZF742"/>
      <c r="ZG742"/>
      <c r="ZH742"/>
      <c r="ZI742"/>
      <c r="ZJ742"/>
      <c r="ZK742"/>
      <c r="ZL742"/>
      <c r="ZM742"/>
      <c r="ZN742"/>
      <c r="ZO742"/>
      <c r="ZP742"/>
      <c r="ZQ742"/>
      <c r="ZR742"/>
      <c r="ZS742"/>
      <c r="ZT742"/>
      <c r="ZU742"/>
      <c r="ZV742"/>
      <c r="ZW742"/>
      <c r="ZX742"/>
      <c r="ZY742"/>
      <c r="ZZ742"/>
      <c r="AAA742"/>
      <c r="AAB742"/>
      <c r="AAC742"/>
      <c r="AAD742"/>
      <c r="AAE742"/>
      <c r="AAF742"/>
      <c r="AAG742"/>
      <c r="AAH742"/>
      <c r="AAI742"/>
      <c r="AAJ742"/>
      <c r="AAK742"/>
      <c r="AAL742"/>
      <c r="AAM742"/>
      <c r="AAN742"/>
      <c r="AAO742"/>
      <c r="AAP742"/>
      <c r="AAQ742"/>
      <c r="AAR742"/>
      <c r="AAS742"/>
      <c r="AAT742"/>
      <c r="AAU742"/>
      <c r="AAV742"/>
      <c r="AAW742"/>
      <c r="AAX742"/>
      <c r="AAY742"/>
      <c r="AAZ742"/>
      <c r="ABA742"/>
      <c r="ABB742"/>
      <c r="ABC742"/>
      <c r="ABD742"/>
      <c r="ABE742"/>
      <c r="ABF742"/>
      <c r="ABG742"/>
      <c r="ABH742"/>
      <c r="ABI742"/>
      <c r="ABJ742"/>
      <c r="ABK742"/>
      <c r="ABL742"/>
      <c r="ABM742"/>
      <c r="ABN742"/>
      <c r="ABO742"/>
      <c r="ABP742"/>
      <c r="ABQ742"/>
      <c r="ABR742"/>
      <c r="ABS742"/>
      <c r="ABT742"/>
      <c r="ABU742"/>
      <c r="ABV742"/>
      <c r="ABW742"/>
      <c r="ABX742"/>
      <c r="ABY742"/>
      <c r="ABZ742"/>
      <c r="ACA742"/>
      <c r="ACB742"/>
      <c r="ACC742"/>
      <c r="ACD742"/>
      <c r="ACE742"/>
      <c r="ACF742"/>
      <c r="ACG742"/>
      <c r="ACH742"/>
      <c r="ACI742"/>
      <c r="ACJ742"/>
      <c r="ACK742"/>
      <c r="ACL742"/>
      <c r="ACM742"/>
      <c r="ACN742"/>
      <c r="ACO742"/>
      <c r="ACP742"/>
      <c r="ACQ742"/>
      <c r="ACR742"/>
      <c r="ACS742"/>
      <c r="ACT742"/>
      <c r="ACU742"/>
      <c r="ACV742"/>
      <c r="ACW742"/>
      <c r="ACX742"/>
      <c r="ACY742"/>
      <c r="ACZ742"/>
      <c r="ADA742"/>
      <c r="ADB742"/>
      <c r="ADC742"/>
      <c r="ADD742"/>
      <c r="ADE742"/>
      <c r="ADF742"/>
      <c r="ADG742"/>
      <c r="ADH742"/>
      <c r="ADI742"/>
      <c r="ADJ742"/>
      <c r="ADK742"/>
      <c r="ADL742"/>
      <c r="ADM742"/>
      <c r="ADN742"/>
      <c r="ADO742"/>
      <c r="ADP742"/>
      <c r="ADQ742"/>
      <c r="ADR742"/>
      <c r="ADS742"/>
      <c r="ADT742"/>
      <c r="ADU742"/>
      <c r="ADV742"/>
      <c r="ADW742"/>
      <c r="ADX742"/>
      <c r="ADY742"/>
      <c r="ADZ742"/>
      <c r="AEA742"/>
      <c r="AEB742"/>
      <c r="AEC742"/>
      <c r="AED742"/>
      <c r="AEE742"/>
      <c r="AEF742"/>
      <c r="AEG742"/>
      <c r="AEH742"/>
      <c r="AEI742"/>
      <c r="AEJ742"/>
      <c r="AEK742"/>
      <c r="AEL742"/>
      <c r="AEM742"/>
      <c r="AEN742"/>
      <c r="AEO742"/>
      <c r="AEP742"/>
      <c r="AEQ742"/>
      <c r="AER742"/>
      <c r="AES742"/>
      <c r="AET742"/>
      <c r="AEU742"/>
      <c r="AEV742"/>
      <c r="AEW742"/>
      <c r="AEX742"/>
      <c r="AEY742"/>
      <c r="AEZ742"/>
      <c r="AFA742"/>
      <c r="AFB742"/>
      <c r="AFC742"/>
      <c r="AFD742"/>
      <c r="AFE742"/>
      <c r="AFF742"/>
      <c r="AFG742"/>
      <c r="AFH742"/>
      <c r="AFI742"/>
      <c r="AFJ742"/>
      <c r="AFK742"/>
      <c r="AFL742"/>
      <c r="AFM742"/>
      <c r="AFN742"/>
      <c r="AFO742"/>
      <c r="AFP742"/>
      <c r="AFQ742"/>
      <c r="AFR742"/>
      <c r="AFS742"/>
      <c r="AFT742"/>
      <c r="AFU742"/>
      <c r="AFV742"/>
      <c r="AFW742"/>
      <c r="AFX742"/>
      <c r="AFY742"/>
      <c r="AFZ742"/>
      <c r="AGA742"/>
      <c r="AGB742"/>
      <c r="AGC742"/>
      <c r="AGD742"/>
      <c r="AGE742"/>
      <c r="AGF742"/>
      <c r="AGG742"/>
      <c r="AGH742"/>
      <c r="AGI742"/>
      <c r="AGJ742"/>
      <c r="AGK742"/>
      <c r="AGL742"/>
      <c r="AGM742"/>
      <c r="AGN742"/>
      <c r="AGO742"/>
      <c r="AGP742"/>
      <c r="AGQ742"/>
      <c r="AGR742"/>
      <c r="AGS742"/>
      <c r="AGT742"/>
      <c r="AGU742"/>
      <c r="AGV742"/>
      <c r="AGW742"/>
      <c r="AGX742"/>
      <c r="AGY742"/>
      <c r="AGZ742"/>
      <c r="AHA742"/>
      <c r="AHB742"/>
      <c r="AHC742"/>
      <c r="AHD742"/>
      <c r="AHE742"/>
      <c r="AHF742"/>
      <c r="AHG742"/>
      <c r="AHH742"/>
      <c r="AHI742"/>
      <c r="AHJ742"/>
      <c r="AHK742"/>
      <c r="AHL742"/>
      <c r="AHM742"/>
      <c r="AHN742"/>
      <c r="AHO742"/>
      <c r="AHP742"/>
      <c r="AHQ742"/>
      <c r="AHR742"/>
      <c r="AHS742"/>
      <c r="AHT742"/>
      <c r="AHU742"/>
      <c r="AHV742"/>
      <c r="AHW742"/>
      <c r="AHX742"/>
      <c r="AHY742"/>
      <c r="AHZ742"/>
      <c r="AIA742"/>
      <c r="AIB742"/>
      <c r="AIC742"/>
      <c r="AID742"/>
      <c r="AIE742"/>
      <c r="AIF742"/>
      <c r="AIG742"/>
      <c r="AIH742"/>
      <c r="AII742"/>
      <c r="AIJ742"/>
      <c r="AIK742"/>
      <c r="AIL742"/>
      <c r="AIM742"/>
      <c r="AIN742"/>
      <c r="AIO742"/>
      <c r="AIP742"/>
      <c r="AIQ742"/>
      <c r="AIR742"/>
      <c r="AIS742"/>
      <c r="AIT742"/>
      <c r="AIU742"/>
      <c r="AIV742"/>
      <c r="AIW742"/>
      <c r="AIX742"/>
      <c r="AIY742"/>
      <c r="AIZ742"/>
      <c r="AJA742"/>
      <c r="AJB742"/>
      <c r="AJC742"/>
      <c r="AJD742"/>
      <c r="AJE742"/>
      <c r="AJF742"/>
      <c r="AJG742"/>
      <c r="AJH742"/>
      <c r="AJI742"/>
      <c r="AJJ742"/>
      <c r="AJK742"/>
      <c r="AJL742"/>
      <c r="AJM742"/>
      <c r="AJN742"/>
      <c r="AJO742"/>
      <c r="AJP742"/>
      <c r="AJQ742"/>
      <c r="AJR742"/>
      <c r="AJS742"/>
      <c r="AJT742"/>
      <c r="AJU742"/>
      <c r="AJV742"/>
      <c r="AJW742"/>
      <c r="AJX742"/>
      <c r="AJY742"/>
      <c r="AJZ742"/>
      <c r="AKA742"/>
      <c r="AKB742"/>
      <c r="AKC742"/>
      <c r="AKD742"/>
      <c r="AKE742"/>
      <c r="AKF742"/>
      <c r="AKG742"/>
      <c r="AKH742"/>
      <c r="AKI742"/>
      <c r="AKJ742"/>
      <c r="AKK742"/>
      <c r="AKL742"/>
      <c r="AKM742"/>
      <c r="AKN742"/>
      <c r="AKO742"/>
      <c r="AKP742"/>
      <c r="AKQ742"/>
      <c r="AKR742"/>
      <c r="AKS742"/>
      <c r="AKT742"/>
      <c r="AKU742"/>
      <c r="AKV742"/>
      <c r="AKW742"/>
      <c r="AKX742"/>
      <c r="AKY742"/>
      <c r="AKZ742"/>
      <c r="ALA742"/>
      <c r="ALB742"/>
      <c r="ALC742"/>
      <c r="ALD742"/>
      <c r="ALE742"/>
      <c r="ALF742"/>
      <c r="ALG742"/>
      <c r="ALH742"/>
      <c r="ALI742"/>
      <c r="ALJ742"/>
      <c r="ALK742"/>
      <c r="ALL742"/>
      <c r="ALM742"/>
      <c r="ALN742"/>
      <c r="ALO742"/>
      <c r="ALP742"/>
      <c r="ALQ742"/>
      <c r="ALR742"/>
      <c r="ALS742"/>
      <c r="ALT742"/>
      <c r="ALU742"/>
      <c r="ALV742"/>
      <c r="ALW742"/>
      <c r="ALX742"/>
      <c r="ALY742"/>
      <c r="ALZ742"/>
      <c r="AMA742"/>
      <c r="AMB742"/>
      <c r="AMC742"/>
      <c r="AMD742"/>
      <c r="AME742"/>
      <c r="AMF742"/>
      <c r="AMG742"/>
      <c r="AMH742"/>
      <c r="AMI742"/>
      <c r="AMJ742"/>
    </row>
    <row r="743" spans="1:1024" outlineLevel="1" x14ac:dyDescent="0.25">
      <c r="A743"/>
      <c r="B743" s="254"/>
      <c r="C743" s="84"/>
      <c r="D743" s="85"/>
      <c r="E743" s="85"/>
      <c r="F743" s="85"/>
      <c r="G743" s="85"/>
      <c r="H743" s="221"/>
      <c r="I743" s="84"/>
      <c r="J743" s="86"/>
      <c r="K743" s="86"/>
      <c r="L743" s="87"/>
      <c r="M743" s="88"/>
      <c r="N743"/>
      <c r="O743" s="80"/>
      <c r="P743" s="208">
        <f t="shared" si="20"/>
        <v>0</v>
      </c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  <c r="IW743"/>
      <c r="IX743"/>
      <c r="IY743"/>
      <c r="IZ743"/>
      <c r="JA743"/>
      <c r="JB743"/>
      <c r="JC743"/>
      <c r="JD743"/>
      <c r="JE743"/>
      <c r="JF743"/>
      <c r="JG743"/>
      <c r="JH743"/>
      <c r="JI743"/>
      <c r="JJ743"/>
      <c r="JK743"/>
      <c r="JL743"/>
      <c r="JM743"/>
      <c r="JN743"/>
      <c r="JO743"/>
      <c r="JP743"/>
      <c r="JQ743"/>
      <c r="JR743"/>
      <c r="JS743"/>
      <c r="JT743"/>
      <c r="JU743"/>
      <c r="JV743"/>
      <c r="JW743"/>
      <c r="JX743"/>
      <c r="JY743"/>
      <c r="JZ743"/>
      <c r="KA743"/>
      <c r="KB743"/>
      <c r="KC743"/>
      <c r="KD743"/>
      <c r="KE743"/>
      <c r="KF743"/>
      <c r="KG743"/>
      <c r="KH743"/>
      <c r="KI743"/>
      <c r="KJ743"/>
      <c r="KK743"/>
      <c r="KL743"/>
      <c r="KM743"/>
      <c r="KN743"/>
      <c r="KO743"/>
      <c r="KP743"/>
      <c r="KQ743"/>
      <c r="KR743"/>
      <c r="KS743"/>
      <c r="KT743"/>
      <c r="KU743"/>
      <c r="KV743"/>
      <c r="KW743"/>
      <c r="KX743"/>
      <c r="KY743"/>
      <c r="KZ743"/>
      <c r="LA743"/>
      <c r="LB743"/>
      <c r="LC743"/>
      <c r="LD743"/>
      <c r="LE743"/>
      <c r="LF743"/>
      <c r="LG743"/>
      <c r="LH743"/>
      <c r="LI743"/>
      <c r="LJ743"/>
      <c r="LK743"/>
      <c r="LL743"/>
      <c r="LM743"/>
      <c r="LN743"/>
      <c r="LO743"/>
      <c r="LP743"/>
      <c r="LQ743"/>
      <c r="LR743"/>
      <c r="LS743"/>
      <c r="LT743"/>
      <c r="LU743"/>
      <c r="LV743"/>
      <c r="LW743"/>
      <c r="LX743"/>
      <c r="LY743"/>
      <c r="LZ743"/>
      <c r="MA743"/>
      <c r="MB743"/>
      <c r="MC743"/>
      <c r="MD743"/>
      <c r="ME743"/>
      <c r="MF743"/>
      <c r="MG743"/>
      <c r="MH743"/>
      <c r="MI743"/>
      <c r="MJ743"/>
      <c r="MK743"/>
      <c r="ML743"/>
      <c r="MM743"/>
      <c r="MN743"/>
      <c r="MO743"/>
      <c r="MP743"/>
      <c r="MQ743"/>
      <c r="MR743"/>
      <c r="MS743"/>
      <c r="MT743"/>
      <c r="MU743"/>
      <c r="MV743"/>
      <c r="MW743"/>
      <c r="MX743"/>
      <c r="MY743"/>
      <c r="MZ743"/>
      <c r="NA743"/>
      <c r="NB743"/>
      <c r="NC743"/>
      <c r="ND743"/>
      <c r="NE743"/>
      <c r="NF743"/>
      <c r="NG743"/>
      <c r="NH743"/>
      <c r="NI743"/>
      <c r="NJ743"/>
      <c r="NK743"/>
      <c r="NL743"/>
      <c r="NM743"/>
      <c r="NN743"/>
      <c r="NO743"/>
      <c r="NP743"/>
      <c r="NQ743"/>
      <c r="NR743"/>
      <c r="NS743"/>
      <c r="NT743"/>
      <c r="NU743"/>
      <c r="NV743"/>
      <c r="NW743"/>
      <c r="NX743"/>
      <c r="NY743"/>
      <c r="NZ743"/>
      <c r="OA743"/>
      <c r="OB743"/>
      <c r="OC743"/>
      <c r="OD743"/>
      <c r="OE743"/>
      <c r="OF743"/>
      <c r="OG743"/>
      <c r="OH743"/>
      <c r="OI743"/>
      <c r="OJ743"/>
      <c r="OK743"/>
      <c r="OL743"/>
      <c r="OM743"/>
      <c r="ON743"/>
      <c r="OO743"/>
      <c r="OP743"/>
      <c r="OQ743"/>
      <c r="OR743"/>
      <c r="OS743"/>
      <c r="OT743"/>
      <c r="OU743"/>
      <c r="OV743"/>
      <c r="OW743"/>
      <c r="OX743"/>
      <c r="OY743"/>
      <c r="OZ743"/>
      <c r="PA743"/>
      <c r="PB743"/>
      <c r="PC743"/>
      <c r="PD743"/>
      <c r="PE743"/>
      <c r="PF743"/>
      <c r="PG743"/>
      <c r="PH743"/>
      <c r="PI743"/>
      <c r="PJ743"/>
      <c r="PK743"/>
      <c r="PL743"/>
      <c r="PM743"/>
      <c r="PN743"/>
      <c r="PO743"/>
      <c r="PP743"/>
      <c r="PQ743"/>
      <c r="PR743"/>
      <c r="PS743"/>
      <c r="PT743"/>
      <c r="PU743"/>
      <c r="PV743"/>
      <c r="PW743"/>
      <c r="PX743"/>
      <c r="PY743"/>
      <c r="PZ743"/>
      <c r="QA743"/>
      <c r="QB743"/>
      <c r="QC743"/>
      <c r="QD743"/>
      <c r="QE743"/>
      <c r="QF743"/>
      <c r="QG743"/>
      <c r="QH743"/>
      <c r="QI743"/>
      <c r="QJ743"/>
      <c r="QK743"/>
      <c r="QL743"/>
      <c r="QM743"/>
      <c r="QN743"/>
      <c r="QO743"/>
      <c r="QP743"/>
      <c r="QQ743"/>
      <c r="QR743"/>
      <c r="QS743"/>
      <c r="QT743"/>
      <c r="QU743"/>
      <c r="QV743"/>
      <c r="QW743"/>
      <c r="QX743"/>
      <c r="QY743"/>
      <c r="QZ743"/>
      <c r="RA743"/>
      <c r="RB743"/>
      <c r="RC743"/>
      <c r="RD743"/>
      <c r="RE743"/>
      <c r="RF743"/>
      <c r="RG743"/>
      <c r="RH743"/>
      <c r="RI743"/>
      <c r="RJ743"/>
      <c r="RK743"/>
      <c r="RL743"/>
      <c r="RM743"/>
      <c r="RN743"/>
      <c r="RO743"/>
      <c r="RP743"/>
      <c r="RQ743"/>
      <c r="RR743"/>
      <c r="RS743"/>
      <c r="RT743"/>
      <c r="RU743"/>
      <c r="RV743"/>
      <c r="RW743"/>
      <c r="RX743"/>
      <c r="RY743"/>
      <c r="RZ743"/>
      <c r="SA743"/>
      <c r="SB743"/>
      <c r="SC743"/>
      <c r="SD743"/>
      <c r="SE743"/>
      <c r="SF743"/>
      <c r="SG743"/>
      <c r="SH743"/>
      <c r="SI743"/>
      <c r="SJ743"/>
      <c r="SK743"/>
      <c r="SL743"/>
      <c r="SM743"/>
      <c r="SN743"/>
      <c r="SO743"/>
      <c r="SP743"/>
      <c r="SQ743"/>
      <c r="SR743"/>
      <c r="SS743"/>
      <c r="ST743"/>
      <c r="SU743"/>
      <c r="SV743"/>
      <c r="SW743"/>
      <c r="SX743"/>
      <c r="SY743"/>
      <c r="SZ743"/>
      <c r="TA743"/>
      <c r="TB743"/>
      <c r="TC743"/>
      <c r="TD743"/>
      <c r="TE743"/>
      <c r="TF743"/>
      <c r="TG743"/>
      <c r="TH743"/>
      <c r="TI743"/>
      <c r="TJ743"/>
      <c r="TK743"/>
      <c r="TL743"/>
      <c r="TM743"/>
      <c r="TN743"/>
      <c r="TO743"/>
      <c r="TP743"/>
      <c r="TQ743"/>
      <c r="TR743"/>
      <c r="TS743"/>
      <c r="TT743"/>
      <c r="TU743"/>
      <c r="TV743"/>
      <c r="TW743"/>
      <c r="TX743"/>
      <c r="TY743"/>
      <c r="TZ743"/>
      <c r="UA743"/>
      <c r="UB743"/>
      <c r="UC743"/>
      <c r="UD743"/>
      <c r="UE743"/>
      <c r="UF743"/>
      <c r="UG743"/>
      <c r="UH743"/>
      <c r="UI743"/>
      <c r="UJ743"/>
      <c r="UK743"/>
      <c r="UL743"/>
      <c r="UM743"/>
      <c r="UN743"/>
      <c r="UO743"/>
      <c r="UP743"/>
      <c r="UQ743"/>
      <c r="UR743"/>
      <c r="US743"/>
      <c r="UT743"/>
      <c r="UU743"/>
      <c r="UV743"/>
      <c r="UW743"/>
      <c r="UX743"/>
      <c r="UY743"/>
      <c r="UZ743"/>
      <c r="VA743"/>
      <c r="VB743"/>
      <c r="VC743"/>
      <c r="VD743"/>
      <c r="VE743"/>
      <c r="VF743"/>
      <c r="VG743"/>
      <c r="VH743"/>
      <c r="VI743"/>
      <c r="VJ743"/>
      <c r="VK743"/>
      <c r="VL743"/>
      <c r="VM743"/>
      <c r="VN743"/>
      <c r="VO743"/>
      <c r="VP743"/>
      <c r="VQ743"/>
      <c r="VR743"/>
      <c r="VS743"/>
      <c r="VT743"/>
      <c r="VU743"/>
      <c r="VV743"/>
      <c r="VW743"/>
      <c r="VX743"/>
      <c r="VY743"/>
      <c r="VZ743"/>
      <c r="WA743"/>
      <c r="WB743"/>
      <c r="WC743"/>
      <c r="WD743"/>
      <c r="WE743"/>
      <c r="WF743"/>
      <c r="WG743"/>
      <c r="WH743"/>
      <c r="WI743"/>
      <c r="WJ743"/>
      <c r="WK743"/>
      <c r="WL743"/>
      <c r="WM743"/>
      <c r="WN743"/>
      <c r="WO743"/>
      <c r="WP743"/>
      <c r="WQ743"/>
      <c r="WR743"/>
      <c r="WS743"/>
      <c r="WT743"/>
      <c r="WU743"/>
      <c r="WV743"/>
      <c r="WW743"/>
      <c r="WX743"/>
      <c r="WY743"/>
      <c r="WZ743"/>
      <c r="XA743"/>
      <c r="XB743"/>
      <c r="XC743"/>
      <c r="XD743"/>
      <c r="XE743"/>
      <c r="XF743"/>
      <c r="XG743"/>
      <c r="XH743"/>
      <c r="XI743"/>
      <c r="XJ743"/>
      <c r="XK743"/>
      <c r="XL743"/>
      <c r="XM743"/>
      <c r="XN743"/>
      <c r="XO743"/>
      <c r="XP743"/>
      <c r="XQ743"/>
      <c r="XR743"/>
      <c r="XS743"/>
      <c r="XT743"/>
      <c r="XU743"/>
      <c r="XV743"/>
      <c r="XW743"/>
      <c r="XX743"/>
      <c r="XY743"/>
      <c r="XZ743"/>
      <c r="YA743"/>
      <c r="YB743"/>
      <c r="YC743"/>
      <c r="YD743"/>
      <c r="YE743"/>
      <c r="YF743"/>
      <c r="YG743"/>
      <c r="YH743"/>
      <c r="YI743"/>
      <c r="YJ743"/>
      <c r="YK743"/>
      <c r="YL743"/>
      <c r="YM743"/>
      <c r="YN743"/>
      <c r="YO743"/>
      <c r="YP743"/>
      <c r="YQ743"/>
      <c r="YR743"/>
      <c r="YS743"/>
      <c r="YT743"/>
      <c r="YU743"/>
      <c r="YV743"/>
      <c r="YW743"/>
      <c r="YX743"/>
      <c r="YY743"/>
      <c r="YZ743"/>
      <c r="ZA743"/>
      <c r="ZB743"/>
      <c r="ZC743"/>
      <c r="ZD743"/>
      <c r="ZE743"/>
      <c r="ZF743"/>
      <c r="ZG743"/>
      <c r="ZH743"/>
      <c r="ZI743"/>
      <c r="ZJ743"/>
      <c r="ZK743"/>
      <c r="ZL743"/>
      <c r="ZM743"/>
      <c r="ZN743"/>
      <c r="ZO743"/>
      <c r="ZP743"/>
      <c r="ZQ743"/>
      <c r="ZR743"/>
      <c r="ZS743"/>
      <c r="ZT743"/>
      <c r="ZU743"/>
      <c r="ZV743"/>
      <c r="ZW743"/>
      <c r="ZX743"/>
      <c r="ZY743"/>
      <c r="ZZ743"/>
      <c r="AAA743"/>
      <c r="AAB743"/>
      <c r="AAC743"/>
      <c r="AAD743"/>
      <c r="AAE743"/>
      <c r="AAF743"/>
      <c r="AAG743"/>
      <c r="AAH743"/>
      <c r="AAI743"/>
      <c r="AAJ743"/>
      <c r="AAK743"/>
      <c r="AAL743"/>
      <c r="AAM743"/>
      <c r="AAN743"/>
      <c r="AAO743"/>
      <c r="AAP743"/>
      <c r="AAQ743"/>
      <c r="AAR743"/>
      <c r="AAS743"/>
      <c r="AAT743"/>
      <c r="AAU743"/>
      <c r="AAV743"/>
      <c r="AAW743"/>
      <c r="AAX743"/>
      <c r="AAY743"/>
      <c r="AAZ743"/>
      <c r="ABA743"/>
      <c r="ABB743"/>
      <c r="ABC743"/>
      <c r="ABD743"/>
      <c r="ABE743"/>
      <c r="ABF743"/>
      <c r="ABG743"/>
      <c r="ABH743"/>
      <c r="ABI743"/>
      <c r="ABJ743"/>
      <c r="ABK743"/>
      <c r="ABL743"/>
      <c r="ABM743"/>
      <c r="ABN743"/>
      <c r="ABO743"/>
      <c r="ABP743"/>
      <c r="ABQ743"/>
      <c r="ABR743"/>
      <c r="ABS743"/>
      <c r="ABT743"/>
      <c r="ABU743"/>
      <c r="ABV743"/>
      <c r="ABW743"/>
      <c r="ABX743"/>
      <c r="ABY743"/>
      <c r="ABZ743"/>
      <c r="ACA743"/>
      <c r="ACB743"/>
      <c r="ACC743"/>
      <c r="ACD743"/>
      <c r="ACE743"/>
      <c r="ACF743"/>
      <c r="ACG743"/>
      <c r="ACH743"/>
      <c r="ACI743"/>
      <c r="ACJ743"/>
      <c r="ACK743"/>
      <c r="ACL743"/>
      <c r="ACM743"/>
      <c r="ACN743"/>
      <c r="ACO743"/>
      <c r="ACP743"/>
      <c r="ACQ743"/>
      <c r="ACR743"/>
      <c r="ACS743"/>
      <c r="ACT743"/>
      <c r="ACU743"/>
      <c r="ACV743"/>
      <c r="ACW743"/>
      <c r="ACX743"/>
      <c r="ACY743"/>
      <c r="ACZ743"/>
      <c r="ADA743"/>
      <c r="ADB743"/>
      <c r="ADC743"/>
      <c r="ADD743"/>
      <c r="ADE743"/>
      <c r="ADF743"/>
      <c r="ADG743"/>
      <c r="ADH743"/>
      <c r="ADI743"/>
      <c r="ADJ743"/>
      <c r="ADK743"/>
      <c r="ADL743"/>
      <c r="ADM743"/>
      <c r="ADN743"/>
      <c r="ADO743"/>
      <c r="ADP743"/>
      <c r="ADQ743"/>
      <c r="ADR743"/>
      <c r="ADS743"/>
      <c r="ADT743"/>
      <c r="ADU743"/>
      <c r="ADV743"/>
      <c r="ADW743"/>
      <c r="ADX743"/>
      <c r="ADY743"/>
      <c r="ADZ743"/>
      <c r="AEA743"/>
      <c r="AEB743"/>
      <c r="AEC743"/>
      <c r="AED743"/>
      <c r="AEE743"/>
      <c r="AEF743"/>
      <c r="AEG743"/>
      <c r="AEH743"/>
      <c r="AEI743"/>
      <c r="AEJ743"/>
      <c r="AEK743"/>
      <c r="AEL743"/>
      <c r="AEM743"/>
      <c r="AEN743"/>
      <c r="AEO743"/>
      <c r="AEP743"/>
      <c r="AEQ743"/>
      <c r="AER743"/>
      <c r="AES743"/>
      <c r="AET743"/>
      <c r="AEU743"/>
      <c r="AEV743"/>
      <c r="AEW743"/>
      <c r="AEX743"/>
      <c r="AEY743"/>
      <c r="AEZ743"/>
      <c r="AFA743"/>
      <c r="AFB743"/>
      <c r="AFC743"/>
      <c r="AFD743"/>
      <c r="AFE743"/>
      <c r="AFF743"/>
      <c r="AFG743"/>
      <c r="AFH743"/>
      <c r="AFI743"/>
      <c r="AFJ743"/>
      <c r="AFK743"/>
      <c r="AFL743"/>
      <c r="AFM743"/>
      <c r="AFN743"/>
      <c r="AFO743"/>
      <c r="AFP743"/>
      <c r="AFQ743"/>
      <c r="AFR743"/>
      <c r="AFS743"/>
      <c r="AFT743"/>
      <c r="AFU743"/>
      <c r="AFV743"/>
      <c r="AFW743"/>
      <c r="AFX743"/>
      <c r="AFY743"/>
      <c r="AFZ743"/>
      <c r="AGA743"/>
      <c r="AGB743"/>
      <c r="AGC743"/>
      <c r="AGD743"/>
      <c r="AGE743"/>
      <c r="AGF743"/>
      <c r="AGG743"/>
      <c r="AGH743"/>
      <c r="AGI743"/>
      <c r="AGJ743"/>
      <c r="AGK743"/>
      <c r="AGL743"/>
      <c r="AGM743"/>
      <c r="AGN743"/>
      <c r="AGO743"/>
      <c r="AGP743"/>
      <c r="AGQ743"/>
      <c r="AGR743"/>
      <c r="AGS743"/>
      <c r="AGT743"/>
      <c r="AGU743"/>
      <c r="AGV743"/>
      <c r="AGW743"/>
      <c r="AGX743"/>
      <c r="AGY743"/>
      <c r="AGZ743"/>
      <c r="AHA743"/>
      <c r="AHB743"/>
      <c r="AHC743"/>
      <c r="AHD743"/>
      <c r="AHE743"/>
      <c r="AHF743"/>
      <c r="AHG743"/>
      <c r="AHH743"/>
      <c r="AHI743"/>
      <c r="AHJ743"/>
      <c r="AHK743"/>
      <c r="AHL743"/>
      <c r="AHM743"/>
      <c r="AHN743"/>
      <c r="AHO743"/>
      <c r="AHP743"/>
      <c r="AHQ743"/>
      <c r="AHR743"/>
      <c r="AHS743"/>
      <c r="AHT743"/>
      <c r="AHU743"/>
      <c r="AHV743"/>
      <c r="AHW743"/>
      <c r="AHX743"/>
      <c r="AHY743"/>
      <c r="AHZ743"/>
      <c r="AIA743"/>
      <c r="AIB743"/>
      <c r="AIC743"/>
      <c r="AID743"/>
      <c r="AIE743"/>
      <c r="AIF743"/>
      <c r="AIG743"/>
      <c r="AIH743"/>
      <c r="AII743"/>
      <c r="AIJ743"/>
      <c r="AIK743"/>
      <c r="AIL743"/>
      <c r="AIM743"/>
      <c r="AIN743"/>
      <c r="AIO743"/>
      <c r="AIP743"/>
      <c r="AIQ743"/>
      <c r="AIR743"/>
      <c r="AIS743"/>
      <c r="AIT743"/>
      <c r="AIU743"/>
      <c r="AIV743"/>
      <c r="AIW743"/>
      <c r="AIX743"/>
      <c r="AIY743"/>
      <c r="AIZ743"/>
      <c r="AJA743"/>
      <c r="AJB743"/>
      <c r="AJC743"/>
      <c r="AJD743"/>
      <c r="AJE743"/>
      <c r="AJF743"/>
      <c r="AJG743"/>
      <c r="AJH743"/>
      <c r="AJI743"/>
      <c r="AJJ743"/>
      <c r="AJK743"/>
      <c r="AJL743"/>
      <c r="AJM743"/>
      <c r="AJN743"/>
      <c r="AJO743"/>
      <c r="AJP743"/>
      <c r="AJQ743"/>
      <c r="AJR743"/>
      <c r="AJS743"/>
      <c r="AJT743"/>
      <c r="AJU743"/>
      <c r="AJV743"/>
      <c r="AJW743"/>
      <c r="AJX743"/>
      <c r="AJY743"/>
      <c r="AJZ743"/>
      <c r="AKA743"/>
      <c r="AKB743"/>
      <c r="AKC743"/>
      <c r="AKD743"/>
      <c r="AKE743"/>
      <c r="AKF743"/>
      <c r="AKG743"/>
      <c r="AKH743"/>
      <c r="AKI743"/>
      <c r="AKJ743"/>
      <c r="AKK743"/>
      <c r="AKL743"/>
      <c r="AKM743"/>
      <c r="AKN743"/>
      <c r="AKO743"/>
      <c r="AKP743"/>
      <c r="AKQ743"/>
      <c r="AKR743"/>
      <c r="AKS743"/>
      <c r="AKT743"/>
      <c r="AKU743"/>
      <c r="AKV743"/>
      <c r="AKW743"/>
      <c r="AKX743"/>
      <c r="AKY743"/>
      <c r="AKZ743"/>
      <c r="ALA743"/>
      <c r="ALB743"/>
      <c r="ALC743"/>
      <c r="ALD743"/>
      <c r="ALE743"/>
      <c r="ALF743"/>
      <c r="ALG743"/>
      <c r="ALH743"/>
      <c r="ALI743"/>
      <c r="ALJ743"/>
      <c r="ALK743"/>
      <c r="ALL743"/>
      <c r="ALM743"/>
      <c r="ALN743"/>
      <c r="ALO743"/>
      <c r="ALP743"/>
      <c r="ALQ743"/>
      <c r="ALR743"/>
      <c r="ALS743"/>
      <c r="ALT743"/>
      <c r="ALU743"/>
      <c r="ALV743"/>
      <c r="ALW743"/>
      <c r="ALX743"/>
      <c r="ALY743"/>
      <c r="ALZ743"/>
      <c r="AMA743"/>
      <c r="AMB743"/>
      <c r="AMC743"/>
      <c r="AMD743"/>
      <c r="AME743"/>
      <c r="AMF743"/>
      <c r="AMG743"/>
      <c r="AMH743"/>
      <c r="AMI743"/>
      <c r="AMJ743"/>
    </row>
    <row r="744" spans="1:1024" outlineLevel="1" x14ac:dyDescent="0.25">
      <c r="A744"/>
      <c r="B744" s="254"/>
      <c r="C744" s="84"/>
      <c r="D744" s="85"/>
      <c r="E744" s="85"/>
      <c r="F744" s="85"/>
      <c r="G744" s="85"/>
      <c r="H744" s="221"/>
      <c r="I744" s="84"/>
      <c r="J744" s="86"/>
      <c r="K744" s="86"/>
      <c r="L744" s="87"/>
      <c r="M744" s="88"/>
      <c r="N744"/>
      <c r="O744" s="80"/>
      <c r="P744" s="208">
        <f t="shared" si="20"/>
        <v>0</v>
      </c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  <c r="ID744"/>
      <c r="IE744"/>
      <c r="IF744"/>
      <c r="IG744"/>
      <c r="IH744"/>
      <c r="II744"/>
      <c r="IJ744"/>
      <c r="IK744"/>
      <c r="IL744"/>
      <c r="IM744"/>
      <c r="IN744"/>
      <c r="IO744"/>
      <c r="IP744"/>
      <c r="IQ744"/>
      <c r="IR744"/>
      <c r="IS744"/>
      <c r="IT744"/>
      <c r="IU744"/>
      <c r="IV744"/>
      <c r="IW744"/>
      <c r="IX744"/>
      <c r="IY744"/>
      <c r="IZ744"/>
      <c r="JA744"/>
      <c r="JB744"/>
      <c r="JC744"/>
      <c r="JD744"/>
      <c r="JE744"/>
      <c r="JF744"/>
      <c r="JG744"/>
      <c r="JH744"/>
      <c r="JI744"/>
      <c r="JJ744"/>
      <c r="JK744"/>
      <c r="JL744"/>
      <c r="JM744"/>
      <c r="JN744"/>
      <c r="JO744"/>
      <c r="JP744"/>
      <c r="JQ744"/>
      <c r="JR744"/>
      <c r="JS744"/>
      <c r="JT744"/>
      <c r="JU744"/>
      <c r="JV744"/>
      <c r="JW744"/>
      <c r="JX744"/>
      <c r="JY744"/>
      <c r="JZ744"/>
      <c r="KA744"/>
      <c r="KB744"/>
      <c r="KC744"/>
      <c r="KD744"/>
      <c r="KE744"/>
      <c r="KF744"/>
      <c r="KG744"/>
      <c r="KH744"/>
      <c r="KI744"/>
      <c r="KJ744"/>
      <c r="KK744"/>
      <c r="KL744"/>
      <c r="KM744"/>
      <c r="KN744"/>
      <c r="KO744"/>
      <c r="KP744"/>
      <c r="KQ744"/>
      <c r="KR744"/>
      <c r="KS744"/>
      <c r="KT744"/>
      <c r="KU744"/>
      <c r="KV744"/>
      <c r="KW744"/>
      <c r="KX744"/>
      <c r="KY744"/>
      <c r="KZ744"/>
      <c r="LA744"/>
      <c r="LB744"/>
      <c r="LC744"/>
      <c r="LD744"/>
      <c r="LE744"/>
      <c r="LF744"/>
      <c r="LG744"/>
      <c r="LH744"/>
      <c r="LI744"/>
      <c r="LJ744"/>
      <c r="LK744"/>
      <c r="LL744"/>
      <c r="LM744"/>
      <c r="LN744"/>
      <c r="LO744"/>
      <c r="LP744"/>
      <c r="LQ744"/>
      <c r="LR744"/>
      <c r="LS744"/>
      <c r="LT744"/>
      <c r="LU744"/>
      <c r="LV744"/>
      <c r="LW744"/>
      <c r="LX744"/>
      <c r="LY744"/>
      <c r="LZ744"/>
      <c r="MA744"/>
      <c r="MB744"/>
      <c r="MC744"/>
      <c r="MD744"/>
      <c r="ME744"/>
      <c r="MF744"/>
      <c r="MG744"/>
      <c r="MH744"/>
      <c r="MI744"/>
      <c r="MJ744"/>
      <c r="MK744"/>
      <c r="ML744"/>
      <c r="MM744"/>
      <c r="MN744"/>
      <c r="MO744"/>
      <c r="MP744"/>
      <c r="MQ744"/>
      <c r="MR744"/>
      <c r="MS744"/>
      <c r="MT744"/>
      <c r="MU744"/>
      <c r="MV744"/>
      <c r="MW744"/>
      <c r="MX744"/>
      <c r="MY744"/>
      <c r="MZ744"/>
      <c r="NA744"/>
      <c r="NB744"/>
      <c r="NC744"/>
      <c r="ND744"/>
      <c r="NE744"/>
      <c r="NF744"/>
      <c r="NG744"/>
      <c r="NH744"/>
      <c r="NI744"/>
      <c r="NJ744"/>
      <c r="NK744"/>
      <c r="NL744"/>
      <c r="NM744"/>
      <c r="NN744"/>
      <c r="NO744"/>
      <c r="NP744"/>
      <c r="NQ744"/>
      <c r="NR744"/>
      <c r="NS744"/>
      <c r="NT744"/>
      <c r="NU744"/>
      <c r="NV744"/>
      <c r="NW744"/>
      <c r="NX744"/>
      <c r="NY744"/>
      <c r="NZ744"/>
      <c r="OA744"/>
      <c r="OB744"/>
      <c r="OC744"/>
      <c r="OD744"/>
      <c r="OE744"/>
      <c r="OF744"/>
      <c r="OG744"/>
      <c r="OH744"/>
      <c r="OI744"/>
      <c r="OJ744"/>
      <c r="OK744"/>
      <c r="OL744"/>
      <c r="OM744"/>
      <c r="ON744"/>
      <c r="OO744"/>
      <c r="OP744"/>
      <c r="OQ744"/>
      <c r="OR744"/>
      <c r="OS744"/>
      <c r="OT744"/>
      <c r="OU744"/>
      <c r="OV744"/>
      <c r="OW744"/>
      <c r="OX744"/>
      <c r="OY744"/>
      <c r="OZ744"/>
      <c r="PA744"/>
      <c r="PB744"/>
      <c r="PC744"/>
      <c r="PD744"/>
      <c r="PE744"/>
      <c r="PF744"/>
      <c r="PG744"/>
      <c r="PH744"/>
      <c r="PI744"/>
      <c r="PJ744"/>
      <c r="PK744"/>
      <c r="PL744"/>
      <c r="PM744"/>
      <c r="PN744"/>
      <c r="PO744"/>
      <c r="PP744"/>
      <c r="PQ744"/>
      <c r="PR744"/>
      <c r="PS744"/>
      <c r="PT744"/>
      <c r="PU744"/>
      <c r="PV744"/>
      <c r="PW744"/>
      <c r="PX744"/>
      <c r="PY744"/>
      <c r="PZ744"/>
      <c r="QA744"/>
      <c r="QB744"/>
      <c r="QC744"/>
      <c r="QD744"/>
      <c r="QE744"/>
      <c r="QF744"/>
      <c r="QG744"/>
      <c r="QH744"/>
      <c r="QI744"/>
      <c r="QJ744"/>
      <c r="QK744"/>
      <c r="QL744"/>
      <c r="QM744"/>
      <c r="QN744"/>
      <c r="QO744"/>
      <c r="QP744"/>
      <c r="QQ744"/>
      <c r="QR744"/>
      <c r="QS744"/>
      <c r="QT744"/>
      <c r="QU744"/>
      <c r="QV744"/>
      <c r="QW744"/>
      <c r="QX744"/>
      <c r="QY744"/>
      <c r="QZ744"/>
      <c r="RA744"/>
      <c r="RB744"/>
      <c r="RC744"/>
      <c r="RD744"/>
      <c r="RE744"/>
      <c r="RF744"/>
      <c r="RG744"/>
      <c r="RH744"/>
      <c r="RI744"/>
      <c r="RJ744"/>
      <c r="RK744"/>
      <c r="RL744"/>
      <c r="RM744"/>
      <c r="RN744"/>
      <c r="RO744"/>
      <c r="RP744"/>
      <c r="RQ744"/>
      <c r="RR744"/>
      <c r="RS744"/>
      <c r="RT744"/>
      <c r="RU744"/>
      <c r="RV744"/>
      <c r="RW744"/>
      <c r="RX744"/>
      <c r="RY744"/>
      <c r="RZ744"/>
      <c r="SA744"/>
      <c r="SB744"/>
      <c r="SC744"/>
      <c r="SD744"/>
      <c r="SE744"/>
      <c r="SF744"/>
      <c r="SG744"/>
      <c r="SH744"/>
      <c r="SI744"/>
      <c r="SJ744"/>
      <c r="SK744"/>
      <c r="SL744"/>
      <c r="SM744"/>
      <c r="SN744"/>
      <c r="SO744"/>
      <c r="SP744"/>
      <c r="SQ744"/>
      <c r="SR744"/>
      <c r="SS744"/>
      <c r="ST744"/>
      <c r="SU744"/>
      <c r="SV744"/>
      <c r="SW744"/>
      <c r="SX744"/>
      <c r="SY744"/>
      <c r="SZ744"/>
      <c r="TA744"/>
      <c r="TB744"/>
      <c r="TC744"/>
      <c r="TD744"/>
      <c r="TE744"/>
      <c r="TF744"/>
      <c r="TG744"/>
      <c r="TH744"/>
      <c r="TI744"/>
      <c r="TJ744"/>
      <c r="TK744"/>
      <c r="TL744"/>
      <c r="TM744"/>
      <c r="TN744"/>
      <c r="TO744"/>
      <c r="TP744"/>
      <c r="TQ744"/>
      <c r="TR744"/>
      <c r="TS744"/>
      <c r="TT744"/>
      <c r="TU744"/>
      <c r="TV744"/>
      <c r="TW744"/>
      <c r="TX744"/>
      <c r="TY744"/>
      <c r="TZ744"/>
      <c r="UA744"/>
      <c r="UB744"/>
      <c r="UC744"/>
      <c r="UD744"/>
      <c r="UE744"/>
      <c r="UF744"/>
      <c r="UG744"/>
      <c r="UH744"/>
      <c r="UI744"/>
      <c r="UJ744"/>
      <c r="UK744"/>
      <c r="UL744"/>
      <c r="UM744"/>
      <c r="UN744"/>
      <c r="UO744"/>
      <c r="UP744"/>
      <c r="UQ744"/>
      <c r="UR744"/>
      <c r="US744"/>
      <c r="UT744"/>
      <c r="UU744"/>
      <c r="UV744"/>
      <c r="UW744"/>
      <c r="UX744"/>
      <c r="UY744"/>
      <c r="UZ744"/>
      <c r="VA744"/>
      <c r="VB744"/>
      <c r="VC744"/>
      <c r="VD744"/>
      <c r="VE744"/>
      <c r="VF744"/>
      <c r="VG744"/>
      <c r="VH744"/>
      <c r="VI744"/>
      <c r="VJ744"/>
      <c r="VK744"/>
      <c r="VL744"/>
      <c r="VM744"/>
      <c r="VN744"/>
      <c r="VO744"/>
      <c r="VP744"/>
      <c r="VQ744"/>
      <c r="VR744"/>
      <c r="VS744"/>
      <c r="VT744"/>
      <c r="VU744"/>
      <c r="VV744"/>
      <c r="VW744"/>
      <c r="VX744"/>
      <c r="VY744"/>
      <c r="VZ744"/>
      <c r="WA744"/>
      <c r="WB744"/>
      <c r="WC744"/>
      <c r="WD744"/>
      <c r="WE744"/>
      <c r="WF744"/>
      <c r="WG744"/>
      <c r="WH744"/>
      <c r="WI744"/>
      <c r="WJ744"/>
      <c r="WK744"/>
      <c r="WL744"/>
      <c r="WM744"/>
      <c r="WN744"/>
      <c r="WO744"/>
      <c r="WP744"/>
      <c r="WQ744"/>
      <c r="WR744"/>
      <c r="WS744"/>
      <c r="WT744"/>
      <c r="WU744"/>
      <c r="WV744"/>
      <c r="WW744"/>
      <c r="WX744"/>
      <c r="WY744"/>
      <c r="WZ744"/>
      <c r="XA744"/>
      <c r="XB744"/>
      <c r="XC744"/>
      <c r="XD744"/>
      <c r="XE744"/>
      <c r="XF744"/>
      <c r="XG744"/>
      <c r="XH744"/>
      <c r="XI744"/>
      <c r="XJ744"/>
      <c r="XK744"/>
      <c r="XL744"/>
      <c r="XM744"/>
      <c r="XN744"/>
      <c r="XO744"/>
      <c r="XP744"/>
      <c r="XQ744"/>
      <c r="XR744"/>
      <c r="XS744"/>
      <c r="XT744"/>
      <c r="XU744"/>
      <c r="XV744"/>
      <c r="XW744"/>
      <c r="XX744"/>
      <c r="XY744"/>
      <c r="XZ744"/>
      <c r="YA744"/>
      <c r="YB744"/>
      <c r="YC744"/>
      <c r="YD744"/>
      <c r="YE744"/>
      <c r="YF744"/>
      <c r="YG744"/>
      <c r="YH744"/>
      <c r="YI744"/>
      <c r="YJ744"/>
      <c r="YK744"/>
      <c r="YL744"/>
      <c r="YM744"/>
      <c r="YN744"/>
      <c r="YO744"/>
      <c r="YP744"/>
      <c r="YQ744"/>
      <c r="YR744"/>
      <c r="YS744"/>
      <c r="YT744"/>
      <c r="YU744"/>
      <c r="YV744"/>
      <c r="YW744"/>
      <c r="YX744"/>
      <c r="YY744"/>
      <c r="YZ744"/>
      <c r="ZA744"/>
      <c r="ZB744"/>
      <c r="ZC744"/>
      <c r="ZD744"/>
      <c r="ZE744"/>
      <c r="ZF744"/>
      <c r="ZG744"/>
      <c r="ZH744"/>
      <c r="ZI744"/>
      <c r="ZJ744"/>
      <c r="ZK744"/>
      <c r="ZL744"/>
      <c r="ZM744"/>
      <c r="ZN744"/>
      <c r="ZO744"/>
      <c r="ZP744"/>
      <c r="ZQ744"/>
      <c r="ZR744"/>
      <c r="ZS744"/>
      <c r="ZT744"/>
      <c r="ZU744"/>
      <c r="ZV744"/>
      <c r="ZW744"/>
      <c r="ZX744"/>
      <c r="ZY744"/>
      <c r="ZZ744"/>
      <c r="AAA744"/>
      <c r="AAB744"/>
      <c r="AAC744"/>
      <c r="AAD744"/>
      <c r="AAE744"/>
      <c r="AAF744"/>
      <c r="AAG744"/>
      <c r="AAH744"/>
      <c r="AAI744"/>
      <c r="AAJ744"/>
      <c r="AAK744"/>
      <c r="AAL744"/>
      <c r="AAM744"/>
      <c r="AAN744"/>
      <c r="AAO744"/>
      <c r="AAP744"/>
      <c r="AAQ744"/>
      <c r="AAR744"/>
      <c r="AAS744"/>
      <c r="AAT744"/>
      <c r="AAU744"/>
      <c r="AAV744"/>
      <c r="AAW744"/>
      <c r="AAX744"/>
      <c r="AAY744"/>
      <c r="AAZ744"/>
      <c r="ABA744"/>
      <c r="ABB744"/>
      <c r="ABC744"/>
      <c r="ABD744"/>
      <c r="ABE744"/>
      <c r="ABF744"/>
      <c r="ABG744"/>
      <c r="ABH744"/>
      <c r="ABI744"/>
      <c r="ABJ744"/>
      <c r="ABK744"/>
      <c r="ABL744"/>
      <c r="ABM744"/>
      <c r="ABN744"/>
      <c r="ABO744"/>
      <c r="ABP744"/>
      <c r="ABQ744"/>
      <c r="ABR744"/>
      <c r="ABS744"/>
      <c r="ABT744"/>
      <c r="ABU744"/>
      <c r="ABV744"/>
      <c r="ABW744"/>
      <c r="ABX744"/>
      <c r="ABY744"/>
      <c r="ABZ744"/>
      <c r="ACA744"/>
      <c r="ACB744"/>
      <c r="ACC744"/>
      <c r="ACD744"/>
      <c r="ACE744"/>
      <c r="ACF744"/>
      <c r="ACG744"/>
      <c r="ACH744"/>
      <c r="ACI744"/>
      <c r="ACJ744"/>
      <c r="ACK744"/>
      <c r="ACL744"/>
      <c r="ACM744"/>
      <c r="ACN744"/>
      <c r="ACO744"/>
      <c r="ACP744"/>
      <c r="ACQ744"/>
      <c r="ACR744"/>
      <c r="ACS744"/>
      <c r="ACT744"/>
      <c r="ACU744"/>
      <c r="ACV744"/>
      <c r="ACW744"/>
      <c r="ACX744"/>
      <c r="ACY744"/>
      <c r="ACZ744"/>
      <c r="ADA744"/>
      <c r="ADB744"/>
      <c r="ADC744"/>
      <c r="ADD744"/>
      <c r="ADE744"/>
      <c r="ADF744"/>
      <c r="ADG744"/>
      <c r="ADH744"/>
      <c r="ADI744"/>
      <c r="ADJ744"/>
      <c r="ADK744"/>
      <c r="ADL744"/>
      <c r="ADM744"/>
      <c r="ADN744"/>
      <c r="ADO744"/>
      <c r="ADP744"/>
      <c r="ADQ744"/>
      <c r="ADR744"/>
      <c r="ADS744"/>
      <c r="ADT744"/>
      <c r="ADU744"/>
      <c r="ADV744"/>
      <c r="ADW744"/>
      <c r="ADX744"/>
      <c r="ADY744"/>
      <c r="ADZ744"/>
      <c r="AEA744"/>
      <c r="AEB744"/>
      <c r="AEC744"/>
      <c r="AED744"/>
      <c r="AEE744"/>
      <c r="AEF744"/>
      <c r="AEG744"/>
      <c r="AEH744"/>
      <c r="AEI744"/>
      <c r="AEJ744"/>
      <c r="AEK744"/>
      <c r="AEL744"/>
      <c r="AEM744"/>
      <c r="AEN744"/>
      <c r="AEO744"/>
      <c r="AEP744"/>
      <c r="AEQ744"/>
      <c r="AER744"/>
      <c r="AES744"/>
      <c r="AET744"/>
      <c r="AEU744"/>
      <c r="AEV744"/>
      <c r="AEW744"/>
      <c r="AEX744"/>
      <c r="AEY744"/>
      <c r="AEZ744"/>
      <c r="AFA744"/>
      <c r="AFB744"/>
      <c r="AFC744"/>
      <c r="AFD744"/>
      <c r="AFE744"/>
      <c r="AFF744"/>
      <c r="AFG744"/>
      <c r="AFH744"/>
      <c r="AFI744"/>
      <c r="AFJ744"/>
      <c r="AFK744"/>
      <c r="AFL744"/>
      <c r="AFM744"/>
      <c r="AFN744"/>
      <c r="AFO744"/>
      <c r="AFP744"/>
      <c r="AFQ744"/>
      <c r="AFR744"/>
      <c r="AFS744"/>
      <c r="AFT744"/>
      <c r="AFU744"/>
      <c r="AFV744"/>
      <c r="AFW744"/>
      <c r="AFX744"/>
      <c r="AFY744"/>
      <c r="AFZ744"/>
      <c r="AGA744"/>
      <c r="AGB744"/>
      <c r="AGC744"/>
      <c r="AGD744"/>
      <c r="AGE744"/>
      <c r="AGF744"/>
      <c r="AGG744"/>
      <c r="AGH744"/>
      <c r="AGI744"/>
      <c r="AGJ744"/>
      <c r="AGK744"/>
      <c r="AGL744"/>
      <c r="AGM744"/>
      <c r="AGN744"/>
      <c r="AGO744"/>
      <c r="AGP744"/>
      <c r="AGQ744"/>
      <c r="AGR744"/>
      <c r="AGS744"/>
      <c r="AGT744"/>
      <c r="AGU744"/>
      <c r="AGV744"/>
      <c r="AGW744"/>
      <c r="AGX744"/>
      <c r="AGY744"/>
      <c r="AGZ744"/>
      <c r="AHA744"/>
      <c r="AHB744"/>
      <c r="AHC744"/>
      <c r="AHD744"/>
      <c r="AHE744"/>
      <c r="AHF744"/>
      <c r="AHG744"/>
      <c r="AHH744"/>
      <c r="AHI744"/>
      <c r="AHJ744"/>
      <c r="AHK744"/>
      <c r="AHL744"/>
      <c r="AHM744"/>
      <c r="AHN744"/>
      <c r="AHO744"/>
      <c r="AHP744"/>
      <c r="AHQ744"/>
      <c r="AHR744"/>
      <c r="AHS744"/>
      <c r="AHT744"/>
      <c r="AHU744"/>
      <c r="AHV744"/>
      <c r="AHW744"/>
      <c r="AHX744"/>
      <c r="AHY744"/>
      <c r="AHZ744"/>
      <c r="AIA744"/>
      <c r="AIB744"/>
      <c r="AIC744"/>
      <c r="AID744"/>
      <c r="AIE744"/>
      <c r="AIF744"/>
      <c r="AIG744"/>
      <c r="AIH744"/>
      <c r="AII744"/>
      <c r="AIJ744"/>
      <c r="AIK744"/>
      <c r="AIL744"/>
      <c r="AIM744"/>
      <c r="AIN744"/>
      <c r="AIO744"/>
      <c r="AIP744"/>
      <c r="AIQ744"/>
      <c r="AIR744"/>
      <c r="AIS744"/>
      <c r="AIT744"/>
      <c r="AIU744"/>
      <c r="AIV744"/>
      <c r="AIW744"/>
      <c r="AIX744"/>
      <c r="AIY744"/>
      <c r="AIZ744"/>
      <c r="AJA744"/>
      <c r="AJB744"/>
      <c r="AJC744"/>
      <c r="AJD744"/>
      <c r="AJE744"/>
      <c r="AJF744"/>
      <c r="AJG744"/>
      <c r="AJH744"/>
      <c r="AJI744"/>
      <c r="AJJ744"/>
      <c r="AJK744"/>
      <c r="AJL744"/>
      <c r="AJM744"/>
      <c r="AJN744"/>
      <c r="AJO744"/>
      <c r="AJP744"/>
      <c r="AJQ744"/>
      <c r="AJR744"/>
      <c r="AJS744"/>
      <c r="AJT744"/>
      <c r="AJU744"/>
      <c r="AJV744"/>
      <c r="AJW744"/>
      <c r="AJX744"/>
      <c r="AJY744"/>
      <c r="AJZ744"/>
      <c r="AKA744"/>
      <c r="AKB744"/>
      <c r="AKC744"/>
      <c r="AKD744"/>
      <c r="AKE744"/>
      <c r="AKF744"/>
      <c r="AKG744"/>
      <c r="AKH744"/>
      <c r="AKI744"/>
      <c r="AKJ744"/>
      <c r="AKK744"/>
      <c r="AKL744"/>
      <c r="AKM744"/>
      <c r="AKN744"/>
      <c r="AKO744"/>
      <c r="AKP744"/>
      <c r="AKQ744"/>
      <c r="AKR744"/>
      <c r="AKS744"/>
      <c r="AKT744"/>
      <c r="AKU744"/>
      <c r="AKV744"/>
      <c r="AKW744"/>
      <c r="AKX744"/>
      <c r="AKY744"/>
      <c r="AKZ744"/>
      <c r="ALA744"/>
      <c r="ALB744"/>
      <c r="ALC744"/>
      <c r="ALD744"/>
      <c r="ALE744"/>
      <c r="ALF744"/>
      <c r="ALG744"/>
      <c r="ALH744"/>
      <c r="ALI744"/>
      <c r="ALJ744"/>
      <c r="ALK744"/>
      <c r="ALL744"/>
      <c r="ALM744"/>
      <c r="ALN744"/>
      <c r="ALO744"/>
      <c r="ALP744"/>
      <c r="ALQ744"/>
      <c r="ALR744"/>
      <c r="ALS744"/>
      <c r="ALT744"/>
      <c r="ALU744"/>
      <c r="ALV744"/>
      <c r="ALW744"/>
      <c r="ALX744"/>
      <c r="ALY744"/>
      <c r="ALZ744"/>
      <c r="AMA744"/>
      <c r="AMB744"/>
      <c r="AMC744"/>
      <c r="AMD744"/>
      <c r="AME744"/>
      <c r="AMF744"/>
      <c r="AMG744"/>
      <c r="AMH744"/>
      <c r="AMI744"/>
      <c r="AMJ744"/>
    </row>
    <row r="745" spans="1:1024" outlineLevel="1" x14ac:dyDescent="0.25">
      <c r="A745"/>
      <c r="B745" s="346"/>
      <c r="C745" s="347"/>
      <c r="D745" s="348"/>
      <c r="E745" s="348"/>
      <c r="F745" s="348"/>
      <c r="G745" s="348"/>
      <c r="H745" s="232"/>
      <c r="I745" s="347"/>
      <c r="J745" s="327"/>
      <c r="K745" s="327"/>
      <c r="L745" s="349"/>
      <c r="M745" s="350"/>
      <c r="N745"/>
      <c r="O745" s="80"/>
      <c r="P745" s="208">
        <f t="shared" si="20"/>
        <v>0</v>
      </c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  <c r="HH745"/>
      <c r="HI745"/>
      <c r="HJ745"/>
      <c r="HK745"/>
      <c r="HL745"/>
      <c r="HM745"/>
      <c r="HN745"/>
      <c r="HO745"/>
      <c r="HP745"/>
      <c r="HQ745"/>
      <c r="HR745"/>
      <c r="HS745"/>
      <c r="HT745"/>
      <c r="HU745"/>
      <c r="HV745"/>
      <c r="HW745"/>
      <c r="HX745"/>
      <c r="HY745"/>
      <c r="HZ745"/>
      <c r="IA745"/>
      <c r="IB745"/>
      <c r="IC745"/>
      <c r="ID745"/>
      <c r="IE745"/>
      <c r="IF745"/>
      <c r="IG745"/>
      <c r="IH745"/>
      <c r="II745"/>
      <c r="IJ745"/>
      <c r="IK745"/>
      <c r="IL745"/>
      <c r="IM745"/>
      <c r="IN745"/>
      <c r="IO745"/>
      <c r="IP745"/>
      <c r="IQ745"/>
      <c r="IR745"/>
      <c r="IS745"/>
      <c r="IT745"/>
      <c r="IU745"/>
      <c r="IV745"/>
      <c r="IW745"/>
      <c r="IX745"/>
      <c r="IY745"/>
      <c r="IZ745"/>
      <c r="JA745"/>
      <c r="JB745"/>
      <c r="JC745"/>
      <c r="JD745"/>
      <c r="JE745"/>
      <c r="JF745"/>
      <c r="JG745"/>
      <c r="JH745"/>
      <c r="JI745"/>
      <c r="JJ745"/>
      <c r="JK745"/>
      <c r="JL745"/>
      <c r="JM745"/>
      <c r="JN745"/>
      <c r="JO745"/>
      <c r="JP745"/>
      <c r="JQ745"/>
      <c r="JR745"/>
      <c r="JS745"/>
      <c r="JT745"/>
      <c r="JU745"/>
      <c r="JV745"/>
      <c r="JW745"/>
      <c r="JX745"/>
      <c r="JY745"/>
      <c r="JZ745"/>
      <c r="KA745"/>
      <c r="KB745"/>
      <c r="KC745"/>
      <c r="KD745"/>
      <c r="KE745"/>
      <c r="KF745"/>
      <c r="KG745"/>
      <c r="KH745"/>
      <c r="KI745"/>
      <c r="KJ745"/>
      <c r="KK745"/>
      <c r="KL745"/>
      <c r="KM745"/>
      <c r="KN745"/>
      <c r="KO745"/>
      <c r="KP745"/>
      <c r="KQ745"/>
      <c r="KR745"/>
      <c r="KS745"/>
      <c r="KT745"/>
      <c r="KU745"/>
      <c r="KV745"/>
      <c r="KW745"/>
      <c r="KX745"/>
      <c r="KY745"/>
      <c r="KZ745"/>
      <c r="LA745"/>
      <c r="LB745"/>
      <c r="LC745"/>
      <c r="LD745"/>
      <c r="LE745"/>
      <c r="LF745"/>
      <c r="LG745"/>
      <c r="LH745"/>
      <c r="LI745"/>
      <c r="LJ745"/>
      <c r="LK745"/>
      <c r="LL745"/>
      <c r="LM745"/>
      <c r="LN745"/>
      <c r="LO745"/>
      <c r="LP745"/>
      <c r="LQ745"/>
      <c r="LR745"/>
      <c r="LS745"/>
      <c r="LT745"/>
      <c r="LU745"/>
      <c r="LV745"/>
      <c r="LW745"/>
      <c r="LX745"/>
      <c r="LY745"/>
      <c r="LZ745"/>
      <c r="MA745"/>
      <c r="MB745"/>
      <c r="MC745"/>
      <c r="MD745"/>
      <c r="ME745"/>
      <c r="MF745"/>
      <c r="MG745"/>
      <c r="MH745"/>
      <c r="MI745"/>
      <c r="MJ745"/>
      <c r="MK745"/>
      <c r="ML745"/>
      <c r="MM745"/>
      <c r="MN745"/>
      <c r="MO745"/>
      <c r="MP745"/>
      <c r="MQ745"/>
      <c r="MR745"/>
      <c r="MS745"/>
      <c r="MT745"/>
      <c r="MU745"/>
      <c r="MV745"/>
      <c r="MW745"/>
      <c r="MX745"/>
      <c r="MY745"/>
      <c r="MZ745"/>
      <c r="NA745"/>
      <c r="NB745"/>
      <c r="NC745"/>
      <c r="ND745"/>
      <c r="NE745"/>
      <c r="NF745"/>
      <c r="NG745"/>
      <c r="NH745"/>
      <c r="NI745"/>
      <c r="NJ745"/>
      <c r="NK745"/>
      <c r="NL745"/>
      <c r="NM745"/>
      <c r="NN745"/>
      <c r="NO745"/>
      <c r="NP745"/>
      <c r="NQ745"/>
      <c r="NR745"/>
      <c r="NS745"/>
      <c r="NT745"/>
      <c r="NU745"/>
      <c r="NV745"/>
      <c r="NW745"/>
      <c r="NX745"/>
      <c r="NY745"/>
      <c r="NZ745"/>
      <c r="OA745"/>
      <c r="OB745"/>
      <c r="OC745"/>
      <c r="OD745"/>
      <c r="OE745"/>
      <c r="OF745"/>
      <c r="OG745"/>
      <c r="OH745"/>
      <c r="OI745"/>
      <c r="OJ745"/>
      <c r="OK745"/>
      <c r="OL745"/>
      <c r="OM745"/>
      <c r="ON745"/>
      <c r="OO745"/>
      <c r="OP745"/>
      <c r="OQ745"/>
      <c r="OR745"/>
      <c r="OS745"/>
      <c r="OT745"/>
      <c r="OU745"/>
      <c r="OV745"/>
      <c r="OW745"/>
      <c r="OX745"/>
      <c r="OY745"/>
      <c r="OZ745"/>
      <c r="PA745"/>
      <c r="PB745"/>
      <c r="PC745"/>
      <c r="PD745"/>
      <c r="PE745"/>
      <c r="PF745"/>
      <c r="PG745"/>
      <c r="PH745"/>
      <c r="PI745"/>
      <c r="PJ745"/>
      <c r="PK745"/>
      <c r="PL745"/>
      <c r="PM745"/>
      <c r="PN745"/>
      <c r="PO745"/>
      <c r="PP745"/>
      <c r="PQ745"/>
      <c r="PR745"/>
      <c r="PS745"/>
      <c r="PT745"/>
      <c r="PU745"/>
      <c r="PV745"/>
      <c r="PW745"/>
      <c r="PX745"/>
      <c r="PY745"/>
      <c r="PZ745"/>
      <c r="QA745"/>
      <c r="QB745"/>
      <c r="QC745"/>
      <c r="QD745"/>
      <c r="QE745"/>
      <c r="QF745"/>
      <c r="QG745"/>
      <c r="QH745"/>
      <c r="QI745"/>
      <c r="QJ745"/>
      <c r="QK745"/>
      <c r="QL745"/>
      <c r="QM745"/>
      <c r="QN745"/>
      <c r="QO745"/>
      <c r="QP745"/>
      <c r="QQ745"/>
      <c r="QR745"/>
      <c r="QS745"/>
      <c r="QT745"/>
      <c r="QU745"/>
      <c r="QV745"/>
      <c r="QW745"/>
      <c r="QX745"/>
      <c r="QY745"/>
      <c r="QZ745"/>
      <c r="RA745"/>
      <c r="RB745"/>
      <c r="RC745"/>
      <c r="RD745"/>
      <c r="RE745"/>
      <c r="RF745"/>
      <c r="RG745"/>
      <c r="RH745"/>
      <c r="RI745"/>
      <c r="RJ745"/>
      <c r="RK745"/>
      <c r="RL745"/>
      <c r="RM745"/>
      <c r="RN745"/>
      <c r="RO745"/>
      <c r="RP745"/>
      <c r="RQ745"/>
      <c r="RR745"/>
      <c r="RS745"/>
      <c r="RT745"/>
      <c r="RU745"/>
      <c r="RV745"/>
      <c r="RW745"/>
      <c r="RX745"/>
      <c r="RY745"/>
      <c r="RZ745"/>
      <c r="SA745"/>
      <c r="SB745"/>
      <c r="SC745"/>
      <c r="SD745"/>
      <c r="SE745"/>
      <c r="SF745"/>
      <c r="SG745"/>
      <c r="SH745"/>
      <c r="SI745"/>
      <c r="SJ745"/>
      <c r="SK745"/>
      <c r="SL745"/>
      <c r="SM745"/>
      <c r="SN745"/>
      <c r="SO745"/>
      <c r="SP745"/>
      <c r="SQ745"/>
      <c r="SR745"/>
      <c r="SS745"/>
      <c r="ST745"/>
      <c r="SU745"/>
      <c r="SV745"/>
      <c r="SW745"/>
      <c r="SX745"/>
      <c r="SY745"/>
      <c r="SZ745"/>
      <c r="TA745"/>
      <c r="TB745"/>
      <c r="TC745"/>
      <c r="TD745"/>
      <c r="TE745"/>
      <c r="TF745"/>
      <c r="TG745"/>
      <c r="TH745"/>
      <c r="TI745"/>
      <c r="TJ745"/>
      <c r="TK745"/>
      <c r="TL745"/>
      <c r="TM745"/>
      <c r="TN745"/>
      <c r="TO745"/>
      <c r="TP745"/>
      <c r="TQ745"/>
      <c r="TR745"/>
      <c r="TS745"/>
      <c r="TT745"/>
      <c r="TU745"/>
      <c r="TV745"/>
      <c r="TW745"/>
      <c r="TX745"/>
      <c r="TY745"/>
      <c r="TZ745"/>
      <c r="UA745"/>
      <c r="UB745"/>
      <c r="UC745"/>
      <c r="UD745"/>
      <c r="UE745"/>
      <c r="UF745"/>
      <c r="UG745"/>
      <c r="UH745"/>
      <c r="UI745"/>
      <c r="UJ745"/>
      <c r="UK745"/>
      <c r="UL745"/>
      <c r="UM745"/>
      <c r="UN745"/>
      <c r="UO745"/>
      <c r="UP745"/>
      <c r="UQ745"/>
      <c r="UR745"/>
      <c r="US745"/>
      <c r="UT745"/>
      <c r="UU745"/>
      <c r="UV745"/>
      <c r="UW745"/>
      <c r="UX745"/>
      <c r="UY745"/>
      <c r="UZ745"/>
      <c r="VA745"/>
      <c r="VB745"/>
      <c r="VC745"/>
      <c r="VD745"/>
      <c r="VE745"/>
      <c r="VF745"/>
      <c r="VG745"/>
      <c r="VH745"/>
      <c r="VI745"/>
      <c r="VJ745"/>
      <c r="VK745"/>
      <c r="VL745"/>
      <c r="VM745"/>
      <c r="VN745"/>
      <c r="VO745"/>
      <c r="VP745"/>
      <c r="VQ745"/>
      <c r="VR745"/>
      <c r="VS745"/>
      <c r="VT745"/>
      <c r="VU745"/>
      <c r="VV745"/>
      <c r="VW745"/>
      <c r="VX745"/>
      <c r="VY745"/>
      <c r="VZ745"/>
      <c r="WA745"/>
      <c r="WB745"/>
      <c r="WC745"/>
      <c r="WD745"/>
      <c r="WE745"/>
      <c r="WF745"/>
      <c r="WG745"/>
      <c r="WH745"/>
      <c r="WI745"/>
      <c r="WJ745"/>
      <c r="WK745"/>
      <c r="WL745"/>
      <c r="WM745"/>
      <c r="WN745"/>
      <c r="WO745"/>
      <c r="WP745"/>
      <c r="WQ745"/>
      <c r="WR745"/>
      <c r="WS745"/>
      <c r="WT745"/>
      <c r="WU745"/>
      <c r="WV745"/>
      <c r="WW745"/>
      <c r="WX745"/>
      <c r="WY745"/>
      <c r="WZ745"/>
      <c r="XA745"/>
      <c r="XB745"/>
      <c r="XC745"/>
      <c r="XD745"/>
      <c r="XE745"/>
      <c r="XF745"/>
      <c r="XG745"/>
      <c r="XH745"/>
      <c r="XI745"/>
      <c r="XJ745"/>
      <c r="XK745"/>
      <c r="XL745"/>
      <c r="XM745"/>
      <c r="XN745"/>
      <c r="XO745"/>
      <c r="XP745"/>
      <c r="XQ745"/>
      <c r="XR745"/>
      <c r="XS745"/>
      <c r="XT745"/>
      <c r="XU745"/>
      <c r="XV745"/>
      <c r="XW745"/>
      <c r="XX745"/>
      <c r="XY745"/>
      <c r="XZ745"/>
      <c r="YA745"/>
      <c r="YB745"/>
      <c r="YC745"/>
      <c r="YD745"/>
      <c r="YE745"/>
      <c r="YF745"/>
      <c r="YG745"/>
      <c r="YH745"/>
      <c r="YI745"/>
      <c r="YJ745"/>
      <c r="YK745"/>
      <c r="YL745"/>
      <c r="YM745"/>
      <c r="YN745"/>
      <c r="YO745"/>
      <c r="YP745"/>
      <c r="YQ745"/>
      <c r="YR745"/>
      <c r="YS745"/>
      <c r="YT745"/>
      <c r="YU745"/>
      <c r="YV745"/>
      <c r="YW745"/>
      <c r="YX745"/>
      <c r="YY745"/>
      <c r="YZ745"/>
      <c r="ZA745"/>
      <c r="ZB745"/>
      <c r="ZC745"/>
      <c r="ZD745"/>
      <c r="ZE745"/>
      <c r="ZF745"/>
      <c r="ZG745"/>
      <c r="ZH745"/>
      <c r="ZI745"/>
      <c r="ZJ745"/>
      <c r="ZK745"/>
      <c r="ZL745"/>
      <c r="ZM745"/>
      <c r="ZN745"/>
      <c r="ZO745"/>
      <c r="ZP745"/>
      <c r="ZQ745"/>
      <c r="ZR745"/>
      <c r="ZS745"/>
      <c r="ZT745"/>
      <c r="ZU745"/>
      <c r="ZV745"/>
      <c r="ZW745"/>
      <c r="ZX745"/>
      <c r="ZY745"/>
      <c r="ZZ745"/>
      <c r="AAA745"/>
      <c r="AAB745"/>
      <c r="AAC745"/>
      <c r="AAD745"/>
      <c r="AAE745"/>
      <c r="AAF745"/>
      <c r="AAG745"/>
      <c r="AAH745"/>
      <c r="AAI745"/>
      <c r="AAJ745"/>
      <c r="AAK745"/>
      <c r="AAL745"/>
      <c r="AAM745"/>
      <c r="AAN745"/>
      <c r="AAO745"/>
      <c r="AAP745"/>
      <c r="AAQ745"/>
      <c r="AAR745"/>
      <c r="AAS745"/>
      <c r="AAT745"/>
      <c r="AAU745"/>
      <c r="AAV745"/>
      <c r="AAW745"/>
      <c r="AAX745"/>
      <c r="AAY745"/>
      <c r="AAZ745"/>
      <c r="ABA745"/>
      <c r="ABB745"/>
      <c r="ABC745"/>
      <c r="ABD745"/>
      <c r="ABE745"/>
      <c r="ABF745"/>
      <c r="ABG745"/>
      <c r="ABH745"/>
      <c r="ABI745"/>
      <c r="ABJ745"/>
      <c r="ABK745"/>
      <c r="ABL745"/>
      <c r="ABM745"/>
      <c r="ABN745"/>
      <c r="ABO745"/>
      <c r="ABP745"/>
      <c r="ABQ745"/>
      <c r="ABR745"/>
      <c r="ABS745"/>
      <c r="ABT745"/>
      <c r="ABU745"/>
      <c r="ABV745"/>
      <c r="ABW745"/>
      <c r="ABX745"/>
      <c r="ABY745"/>
      <c r="ABZ745"/>
      <c r="ACA745"/>
      <c r="ACB745"/>
      <c r="ACC745"/>
      <c r="ACD745"/>
      <c r="ACE745"/>
      <c r="ACF745"/>
      <c r="ACG745"/>
      <c r="ACH745"/>
      <c r="ACI745"/>
      <c r="ACJ745"/>
      <c r="ACK745"/>
      <c r="ACL745"/>
      <c r="ACM745"/>
      <c r="ACN745"/>
      <c r="ACO745"/>
      <c r="ACP745"/>
      <c r="ACQ745"/>
      <c r="ACR745"/>
      <c r="ACS745"/>
      <c r="ACT745"/>
      <c r="ACU745"/>
      <c r="ACV745"/>
      <c r="ACW745"/>
      <c r="ACX745"/>
      <c r="ACY745"/>
      <c r="ACZ745"/>
      <c r="ADA745"/>
      <c r="ADB745"/>
      <c r="ADC745"/>
      <c r="ADD745"/>
      <c r="ADE745"/>
      <c r="ADF745"/>
      <c r="ADG745"/>
      <c r="ADH745"/>
      <c r="ADI745"/>
      <c r="ADJ745"/>
      <c r="ADK745"/>
      <c r="ADL745"/>
      <c r="ADM745"/>
      <c r="ADN745"/>
      <c r="ADO745"/>
      <c r="ADP745"/>
      <c r="ADQ745"/>
      <c r="ADR745"/>
      <c r="ADS745"/>
      <c r="ADT745"/>
      <c r="ADU745"/>
      <c r="ADV745"/>
      <c r="ADW745"/>
      <c r="ADX745"/>
      <c r="ADY745"/>
      <c r="ADZ745"/>
      <c r="AEA745"/>
      <c r="AEB745"/>
      <c r="AEC745"/>
      <c r="AED745"/>
      <c r="AEE745"/>
      <c r="AEF745"/>
      <c r="AEG745"/>
      <c r="AEH745"/>
      <c r="AEI745"/>
      <c r="AEJ745"/>
      <c r="AEK745"/>
      <c r="AEL745"/>
      <c r="AEM745"/>
      <c r="AEN745"/>
      <c r="AEO745"/>
      <c r="AEP745"/>
      <c r="AEQ745"/>
      <c r="AER745"/>
      <c r="AES745"/>
      <c r="AET745"/>
      <c r="AEU745"/>
      <c r="AEV745"/>
      <c r="AEW745"/>
      <c r="AEX745"/>
      <c r="AEY745"/>
      <c r="AEZ745"/>
      <c r="AFA745"/>
      <c r="AFB745"/>
      <c r="AFC745"/>
      <c r="AFD745"/>
      <c r="AFE745"/>
      <c r="AFF745"/>
      <c r="AFG745"/>
      <c r="AFH745"/>
      <c r="AFI745"/>
      <c r="AFJ745"/>
      <c r="AFK745"/>
      <c r="AFL745"/>
      <c r="AFM745"/>
      <c r="AFN745"/>
      <c r="AFO745"/>
      <c r="AFP745"/>
      <c r="AFQ745"/>
      <c r="AFR745"/>
      <c r="AFS745"/>
      <c r="AFT745"/>
      <c r="AFU745"/>
      <c r="AFV745"/>
      <c r="AFW745"/>
      <c r="AFX745"/>
      <c r="AFY745"/>
      <c r="AFZ745"/>
      <c r="AGA745"/>
      <c r="AGB745"/>
      <c r="AGC745"/>
      <c r="AGD745"/>
      <c r="AGE745"/>
      <c r="AGF745"/>
      <c r="AGG745"/>
      <c r="AGH745"/>
      <c r="AGI745"/>
      <c r="AGJ745"/>
      <c r="AGK745"/>
      <c r="AGL745"/>
      <c r="AGM745"/>
      <c r="AGN745"/>
      <c r="AGO745"/>
      <c r="AGP745"/>
      <c r="AGQ745"/>
      <c r="AGR745"/>
      <c r="AGS745"/>
      <c r="AGT745"/>
      <c r="AGU745"/>
      <c r="AGV745"/>
      <c r="AGW745"/>
      <c r="AGX745"/>
      <c r="AGY745"/>
      <c r="AGZ745"/>
      <c r="AHA745"/>
      <c r="AHB745"/>
      <c r="AHC745"/>
      <c r="AHD745"/>
      <c r="AHE745"/>
      <c r="AHF745"/>
      <c r="AHG745"/>
      <c r="AHH745"/>
      <c r="AHI745"/>
      <c r="AHJ745"/>
      <c r="AHK745"/>
      <c r="AHL745"/>
      <c r="AHM745"/>
      <c r="AHN745"/>
      <c r="AHO745"/>
      <c r="AHP745"/>
      <c r="AHQ745"/>
      <c r="AHR745"/>
      <c r="AHS745"/>
      <c r="AHT745"/>
      <c r="AHU745"/>
      <c r="AHV745"/>
      <c r="AHW745"/>
      <c r="AHX745"/>
      <c r="AHY745"/>
      <c r="AHZ745"/>
      <c r="AIA745"/>
      <c r="AIB745"/>
      <c r="AIC745"/>
      <c r="AID745"/>
      <c r="AIE745"/>
      <c r="AIF745"/>
      <c r="AIG745"/>
      <c r="AIH745"/>
      <c r="AII745"/>
      <c r="AIJ745"/>
      <c r="AIK745"/>
      <c r="AIL745"/>
      <c r="AIM745"/>
      <c r="AIN745"/>
      <c r="AIO745"/>
      <c r="AIP745"/>
      <c r="AIQ745"/>
      <c r="AIR745"/>
      <c r="AIS745"/>
      <c r="AIT745"/>
      <c r="AIU745"/>
      <c r="AIV745"/>
      <c r="AIW745"/>
      <c r="AIX745"/>
      <c r="AIY745"/>
      <c r="AIZ745"/>
      <c r="AJA745"/>
      <c r="AJB745"/>
      <c r="AJC745"/>
      <c r="AJD745"/>
      <c r="AJE745"/>
      <c r="AJF745"/>
      <c r="AJG745"/>
      <c r="AJH745"/>
      <c r="AJI745"/>
      <c r="AJJ745"/>
      <c r="AJK745"/>
      <c r="AJL745"/>
      <c r="AJM745"/>
      <c r="AJN745"/>
      <c r="AJO745"/>
      <c r="AJP745"/>
      <c r="AJQ745"/>
      <c r="AJR745"/>
      <c r="AJS745"/>
      <c r="AJT745"/>
      <c r="AJU745"/>
      <c r="AJV745"/>
      <c r="AJW745"/>
      <c r="AJX745"/>
      <c r="AJY745"/>
      <c r="AJZ745"/>
      <c r="AKA745"/>
      <c r="AKB745"/>
      <c r="AKC745"/>
      <c r="AKD745"/>
      <c r="AKE745"/>
      <c r="AKF745"/>
      <c r="AKG745"/>
      <c r="AKH745"/>
      <c r="AKI745"/>
      <c r="AKJ745"/>
      <c r="AKK745"/>
      <c r="AKL745"/>
      <c r="AKM745"/>
      <c r="AKN745"/>
      <c r="AKO745"/>
      <c r="AKP745"/>
      <c r="AKQ745"/>
      <c r="AKR745"/>
      <c r="AKS745"/>
      <c r="AKT745"/>
      <c r="AKU745"/>
      <c r="AKV745"/>
      <c r="AKW745"/>
      <c r="AKX745"/>
      <c r="AKY745"/>
      <c r="AKZ745"/>
      <c r="ALA745"/>
      <c r="ALB745"/>
      <c r="ALC745"/>
      <c r="ALD745"/>
      <c r="ALE745"/>
      <c r="ALF745"/>
      <c r="ALG745"/>
      <c r="ALH745"/>
      <c r="ALI745"/>
      <c r="ALJ745"/>
      <c r="ALK745"/>
      <c r="ALL745"/>
      <c r="ALM745"/>
      <c r="ALN745"/>
      <c r="ALO745"/>
      <c r="ALP745"/>
      <c r="ALQ745"/>
      <c r="ALR745"/>
      <c r="ALS745"/>
      <c r="ALT745"/>
      <c r="ALU745"/>
      <c r="ALV745"/>
      <c r="ALW745"/>
      <c r="ALX745"/>
      <c r="ALY745"/>
      <c r="ALZ745"/>
      <c r="AMA745"/>
      <c r="AMB745"/>
      <c r="AMC745"/>
      <c r="AMD745"/>
      <c r="AME745"/>
      <c r="AMF745"/>
      <c r="AMG745"/>
      <c r="AMH745"/>
      <c r="AMI745"/>
      <c r="AMJ745"/>
    </row>
    <row r="746" spans="1:1024" ht="27" customHeight="1" x14ac:dyDescent="0.25">
      <c r="A746"/>
      <c r="B746" s="207" t="s">
        <v>195</v>
      </c>
      <c r="C746" s="145"/>
      <c r="D746" s="146" t="s">
        <v>196</v>
      </c>
      <c r="E746" s="145"/>
      <c r="F746" s="145"/>
      <c r="G746" s="145"/>
      <c r="H746" s="145"/>
      <c r="I746" s="145"/>
      <c r="J746" s="147"/>
      <c r="K746" s="147"/>
      <c r="L746" s="51"/>
      <c r="M746" s="51">
        <f>SUM(M747:M922)</f>
        <v>1213210.5999999996</v>
      </c>
      <c r="N746"/>
      <c r="O746" s="161">
        <f>PQP_REVISADO!H140</f>
        <v>1206515.3799999997</v>
      </c>
      <c r="P746" s="208">
        <f t="shared" si="20"/>
        <v>-6695.2199999999721</v>
      </c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  <c r="IW746"/>
      <c r="IX746"/>
      <c r="IY746"/>
      <c r="IZ746"/>
      <c r="JA746"/>
      <c r="JB746"/>
      <c r="JC746"/>
      <c r="JD746"/>
      <c r="JE746"/>
      <c r="JF746"/>
      <c r="JG746"/>
      <c r="JH746"/>
      <c r="JI746"/>
      <c r="JJ746"/>
      <c r="JK746"/>
      <c r="JL746"/>
      <c r="JM746"/>
      <c r="JN746"/>
      <c r="JO746"/>
      <c r="JP746"/>
      <c r="JQ746"/>
      <c r="JR746"/>
      <c r="JS746"/>
      <c r="JT746"/>
      <c r="JU746"/>
      <c r="JV746"/>
      <c r="JW746"/>
      <c r="JX746"/>
      <c r="JY746"/>
      <c r="JZ746"/>
      <c r="KA746"/>
      <c r="KB746"/>
      <c r="KC746"/>
      <c r="KD746"/>
      <c r="KE746"/>
      <c r="KF746"/>
      <c r="KG746"/>
      <c r="KH746"/>
      <c r="KI746"/>
      <c r="KJ746"/>
      <c r="KK746"/>
      <c r="KL746"/>
      <c r="KM746"/>
      <c r="KN746"/>
      <c r="KO746"/>
      <c r="KP746"/>
      <c r="KQ746"/>
      <c r="KR746"/>
      <c r="KS746"/>
      <c r="KT746"/>
      <c r="KU746"/>
      <c r="KV746"/>
      <c r="KW746"/>
      <c r="KX746"/>
      <c r="KY746"/>
      <c r="KZ746"/>
      <c r="LA746"/>
      <c r="LB746"/>
      <c r="LC746"/>
      <c r="LD746"/>
      <c r="LE746"/>
      <c r="LF746"/>
      <c r="LG746"/>
      <c r="LH746"/>
      <c r="LI746"/>
      <c r="LJ746"/>
      <c r="LK746"/>
      <c r="LL746"/>
      <c r="LM746"/>
      <c r="LN746"/>
      <c r="LO746"/>
      <c r="LP746"/>
      <c r="LQ746"/>
      <c r="LR746"/>
      <c r="LS746"/>
      <c r="LT746"/>
      <c r="LU746"/>
      <c r="LV746"/>
      <c r="LW746"/>
      <c r="LX746"/>
      <c r="LY746"/>
      <c r="LZ746"/>
      <c r="MA746"/>
      <c r="MB746"/>
      <c r="MC746"/>
      <c r="MD746"/>
      <c r="ME746"/>
      <c r="MF746"/>
      <c r="MG746"/>
      <c r="MH746"/>
      <c r="MI746"/>
      <c r="MJ746"/>
      <c r="MK746"/>
      <c r="ML746"/>
      <c r="MM746"/>
      <c r="MN746"/>
      <c r="MO746"/>
      <c r="MP746"/>
      <c r="MQ746"/>
      <c r="MR746"/>
      <c r="MS746"/>
      <c r="MT746"/>
      <c r="MU746"/>
      <c r="MV746"/>
      <c r="MW746"/>
      <c r="MX746"/>
      <c r="MY746"/>
      <c r="MZ746"/>
      <c r="NA746"/>
      <c r="NB746"/>
      <c r="NC746"/>
      <c r="ND746"/>
      <c r="NE746"/>
      <c r="NF746"/>
      <c r="NG746"/>
      <c r="NH746"/>
      <c r="NI746"/>
      <c r="NJ746"/>
      <c r="NK746"/>
      <c r="NL746"/>
      <c r="NM746"/>
      <c r="NN746"/>
      <c r="NO746"/>
      <c r="NP746"/>
      <c r="NQ746"/>
      <c r="NR746"/>
      <c r="NS746"/>
      <c r="NT746"/>
      <c r="NU746"/>
      <c r="NV746"/>
      <c r="NW746"/>
      <c r="NX746"/>
      <c r="NY746"/>
      <c r="NZ746"/>
      <c r="OA746"/>
      <c r="OB746"/>
      <c r="OC746"/>
      <c r="OD746"/>
      <c r="OE746"/>
      <c r="OF746"/>
      <c r="OG746"/>
      <c r="OH746"/>
      <c r="OI746"/>
      <c r="OJ746"/>
      <c r="OK746"/>
      <c r="OL746"/>
      <c r="OM746"/>
      <c r="ON746"/>
      <c r="OO746"/>
      <c r="OP746"/>
      <c r="OQ746"/>
      <c r="OR746"/>
      <c r="OS746"/>
      <c r="OT746"/>
      <c r="OU746"/>
      <c r="OV746"/>
      <c r="OW746"/>
      <c r="OX746"/>
      <c r="OY746"/>
      <c r="OZ746"/>
      <c r="PA746"/>
      <c r="PB746"/>
      <c r="PC746"/>
      <c r="PD746"/>
      <c r="PE746"/>
      <c r="PF746"/>
      <c r="PG746"/>
      <c r="PH746"/>
      <c r="PI746"/>
      <c r="PJ746"/>
      <c r="PK746"/>
      <c r="PL746"/>
      <c r="PM746"/>
      <c r="PN746"/>
      <c r="PO746"/>
      <c r="PP746"/>
      <c r="PQ746"/>
      <c r="PR746"/>
      <c r="PS746"/>
      <c r="PT746"/>
      <c r="PU746"/>
      <c r="PV746"/>
      <c r="PW746"/>
      <c r="PX746"/>
      <c r="PY746"/>
      <c r="PZ746"/>
      <c r="QA746"/>
      <c r="QB746"/>
      <c r="QC746"/>
      <c r="QD746"/>
      <c r="QE746"/>
      <c r="QF746"/>
      <c r="QG746"/>
      <c r="QH746"/>
      <c r="QI746"/>
      <c r="QJ746"/>
      <c r="QK746"/>
      <c r="QL746"/>
      <c r="QM746"/>
      <c r="QN746"/>
      <c r="QO746"/>
      <c r="QP746"/>
      <c r="QQ746"/>
      <c r="QR746"/>
      <c r="QS746"/>
      <c r="QT746"/>
      <c r="QU746"/>
      <c r="QV746"/>
      <c r="QW746"/>
      <c r="QX746"/>
      <c r="QY746"/>
      <c r="QZ746"/>
      <c r="RA746"/>
      <c r="RB746"/>
      <c r="RC746"/>
      <c r="RD746"/>
      <c r="RE746"/>
      <c r="RF746"/>
      <c r="RG746"/>
      <c r="RH746"/>
      <c r="RI746"/>
      <c r="RJ746"/>
      <c r="RK746"/>
      <c r="RL746"/>
      <c r="RM746"/>
      <c r="RN746"/>
      <c r="RO746"/>
      <c r="RP746"/>
      <c r="RQ746"/>
      <c r="RR746"/>
      <c r="RS746"/>
      <c r="RT746"/>
      <c r="RU746"/>
      <c r="RV746"/>
      <c r="RW746"/>
      <c r="RX746"/>
      <c r="RY746"/>
      <c r="RZ746"/>
      <c r="SA746"/>
      <c r="SB746"/>
      <c r="SC746"/>
      <c r="SD746"/>
      <c r="SE746"/>
      <c r="SF746"/>
      <c r="SG746"/>
      <c r="SH746"/>
      <c r="SI746"/>
      <c r="SJ746"/>
      <c r="SK746"/>
      <c r="SL746"/>
      <c r="SM746"/>
      <c r="SN746"/>
      <c r="SO746"/>
      <c r="SP746"/>
      <c r="SQ746"/>
      <c r="SR746"/>
      <c r="SS746"/>
      <c r="ST746"/>
      <c r="SU746"/>
      <c r="SV746"/>
      <c r="SW746"/>
      <c r="SX746"/>
      <c r="SY746"/>
      <c r="SZ746"/>
      <c r="TA746"/>
      <c r="TB746"/>
      <c r="TC746"/>
      <c r="TD746"/>
      <c r="TE746"/>
      <c r="TF746"/>
      <c r="TG746"/>
      <c r="TH746"/>
      <c r="TI746"/>
      <c r="TJ746"/>
      <c r="TK746"/>
      <c r="TL746"/>
      <c r="TM746"/>
      <c r="TN746"/>
      <c r="TO746"/>
      <c r="TP746"/>
      <c r="TQ746"/>
      <c r="TR746"/>
      <c r="TS746"/>
      <c r="TT746"/>
      <c r="TU746"/>
      <c r="TV746"/>
      <c r="TW746"/>
      <c r="TX746"/>
      <c r="TY746"/>
      <c r="TZ746"/>
      <c r="UA746"/>
      <c r="UB746"/>
      <c r="UC746"/>
      <c r="UD746"/>
      <c r="UE746"/>
      <c r="UF746"/>
      <c r="UG746"/>
      <c r="UH746"/>
      <c r="UI746"/>
      <c r="UJ746"/>
      <c r="UK746"/>
      <c r="UL746"/>
      <c r="UM746"/>
      <c r="UN746"/>
      <c r="UO746"/>
      <c r="UP746"/>
      <c r="UQ746"/>
      <c r="UR746"/>
      <c r="US746"/>
      <c r="UT746"/>
      <c r="UU746"/>
      <c r="UV746"/>
      <c r="UW746"/>
      <c r="UX746"/>
      <c r="UY746"/>
      <c r="UZ746"/>
      <c r="VA746"/>
      <c r="VB746"/>
      <c r="VC746"/>
      <c r="VD746"/>
      <c r="VE746"/>
      <c r="VF746"/>
      <c r="VG746"/>
      <c r="VH746"/>
      <c r="VI746"/>
      <c r="VJ746"/>
      <c r="VK746"/>
      <c r="VL746"/>
      <c r="VM746"/>
      <c r="VN746"/>
      <c r="VO746"/>
      <c r="VP746"/>
      <c r="VQ746"/>
      <c r="VR746"/>
      <c r="VS746"/>
      <c r="VT746"/>
      <c r="VU746"/>
      <c r="VV746"/>
      <c r="VW746"/>
      <c r="VX746"/>
      <c r="VY746"/>
      <c r="VZ746"/>
      <c r="WA746"/>
      <c r="WB746"/>
      <c r="WC746"/>
      <c r="WD746"/>
      <c r="WE746"/>
      <c r="WF746"/>
      <c r="WG746"/>
      <c r="WH746"/>
      <c r="WI746"/>
      <c r="WJ746"/>
      <c r="WK746"/>
      <c r="WL746"/>
      <c r="WM746"/>
      <c r="WN746"/>
      <c r="WO746"/>
      <c r="WP746"/>
      <c r="WQ746"/>
      <c r="WR746"/>
      <c r="WS746"/>
      <c r="WT746"/>
      <c r="WU746"/>
      <c r="WV746"/>
      <c r="WW746"/>
      <c r="WX746"/>
      <c r="WY746"/>
      <c r="WZ746"/>
      <c r="XA746"/>
      <c r="XB746"/>
      <c r="XC746"/>
      <c r="XD746"/>
      <c r="XE746"/>
      <c r="XF746"/>
      <c r="XG746"/>
      <c r="XH746"/>
      <c r="XI746"/>
      <c r="XJ746"/>
      <c r="XK746"/>
      <c r="XL746"/>
      <c r="XM746"/>
      <c r="XN746"/>
      <c r="XO746"/>
      <c r="XP746"/>
      <c r="XQ746"/>
      <c r="XR746"/>
      <c r="XS746"/>
      <c r="XT746"/>
      <c r="XU746"/>
      <c r="XV746"/>
      <c r="XW746"/>
      <c r="XX746"/>
      <c r="XY746"/>
      <c r="XZ746"/>
      <c r="YA746"/>
      <c r="YB746"/>
      <c r="YC746"/>
      <c r="YD746"/>
      <c r="YE746"/>
      <c r="YF746"/>
      <c r="YG746"/>
      <c r="YH746"/>
      <c r="YI746"/>
      <c r="YJ746"/>
      <c r="YK746"/>
      <c r="YL746"/>
      <c r="YM746"/>
      <c r="YN746"/>
      <c r="YO746"/>
      <c r="YP746"/>
      <c r="YQ746"/>
      <c r="YR746"/>
      <c r="YS746"/>
      <c r="YT746"/>
      <c r="YU746"/>
      <c r="YV746"/>
      <c r="YW746"/>
      <c r="YX746"/>
      <c r="YY746"/>
      <c r="YZ746"/>
      <c r="ZA746"/>
      <c r="ZB746"/>
      <c r="ZC746"/>
      <c r="ZD746"/>
      <c r="ZE746"/>
      <c r="ZF746"/>
      <c r="ZG746"/>
      <c r="ZH746"/>
      <c r="ZI746"/>
      <c r="ZJ746"/>
      <c r="ZK746"/>
      <c r="ZL746"/>
      <c r="ZM746"/>
      <c r="ZN746"/>
      <c r="ZO746"/>
      <c r="ZP746"/>
      <c r="ZQ746"/>
      <c r="ZR746"/>
      <c r="ZS746"/>
      <c r="ZT746"/>
      <c r="ZU746"/>
      <c r="ZV746"/>
      <c r="ZW746"/>
      <c r="ZX746"/>
      <c r="ZY746"/>
      <c r="ZZ746"/>
      <c r="AAA746"/>
      <c r="AAB746"/>
      <c r="AAC746"/>
      <c r="AAD746"/>
      <c r="AAE746"/>
      <c r="AAF746"/>
      <c r="AAG746"/>
      <c r="AAH746"/>
      <c r="AAI746"/>
      <c r="AAJ746"/>
      <c r="AAK746"/>
      <c r="AAL746"/>
      <c r="AAM746"/>
      <c r="AAN746"/>
      <c r="AAO746"/>
      <c r="AAP746"/>
      <c r="AAQ746"/>
      <c r="AAR746"/>
      <c r="AAS746"/>
      <c r="AAT746"/>
      <c r="AAU746"/>
      <c r="AAV746"/>
      <c r="AAW746"/>
      <c r="AAX746"/>
      <c r="AAY746"/>
      <c r="AAZ746"/>
      <c r="ABA746"/>
      <c r="ABB746"/>
      <c r="ABC746"/>
      <c r="ABD746"/>
      <c r="ABE746"/>
      <c r="ABF746"/>
      <c r="ABG746"/>
      <c r="ABH746"/>
      <c r="ABI746"/>
      <c r="ABJ746"/>
      <c r="ABK746"/>
      <c r="ABL746"/>
      <c r="ABM746"/>
      <c r="ABN746"/>
      <c r="ABO746"/>
      <c r="ABP746"/>
      <c r="ABQ746"/>
      <c r="ABR746"/>
      <c r="ABS746"/>
      <c r="ABT746"/>
      <c r="ABU746"/>
      <c r="ABV746"/>
      <c r="ABW746"/>
      <c r="ABX746"/>
      <c r="ABY746"/>
      <c r="ABZ746"/>
      <c r="ACA746"/>
      <c r="ACB746"/>
      <c r="ACC746"/>
      <c r="ACD746"/>
      <c r="ACE746"/>
      <c r="ACF746"/>
      <c r="ACG746"/>
      <c r="ACH746"/>
      <c r="ACI746"/>
      <c r="ACJ746"/>
      <c r="ACK746"/>
      <c r="ACL746"/>
      <c r="ACM746"/>
      <c r="ACN746"/>
      <c r="ACO746"/>
      <c r="ACP746"/>
      <c r="ACQ746"/>
      <c r="ACR746"/>
      <c r="ACS746"/>
      <c r="ACT746"/>
      <c r="ACU746"/>
      <c r="ACV746"/>
      <c r="ACW746"/>
      <c r="ACX746"/>
      <c r="ACY746"/>
      <c r="ACZ746"/>
      <c r="ADA746"/>
      <c r="ADB746"/>
      <c r="ADC746"/>
      <c r="ADD746"/>
      <c r="ADE746"/>
      <c r="ADF746"/>
      <c r="ADG746"/>
      <c r="ADH746"/>
      <c r="ADI746"/>
      <c r="ADJ746"/>
      <c r="ADK746"/>
      <c r="ADL746"/>
      <c r="ADM746"/>
      <c r="ADN746"/>
      <c r="ADO746"/>
      <c r="ADP746"/>
      <c r="ADQ746"/>
      <c r="ADR746"/>
      <c r="ADS746"/>
      <c r="ADT746"/>
      <c r="ADU746"/>
      <c r="ADV746"/>
      <c r="ADW746"/>
      <c r="ADX746"/>
      <c r="ADY746"/>
      <c r="ADZ746"/>
      <c r="AEA746"/>
      <c r="AEB746"/>
      <c r="AEC746"/>
      <c r="AED746"/>
      <c r="AEE746"/>
      <c r="AEF746"/>
      <c r="AEG746"/>
      <c r="AEH746"/>
      <c r="AEI746"/>
      <c r="AEJ746"/>
      <c r="AEK746"/>
      <c r="AEL746"/>
      <c r="AEM746"/>
      <c r="AEN746"/>
      <c r="AEO746"/>
      <c r="AEP746"/>
      <c r="AEQ746"/>
      <c r="AER746"/>
      <c r="AES746"/>
      <c r="AET746"/>
      <c r="AEU746"/>
      <c r="AEV746"/>
      <c r="AEW746"/>
      <c r="AEX746"/>
      <c r="AEY746"/>
      <c r="AEZ746"/>
      <c r="AFA746"/>
      <c r="AFB746"/>
      <c r="AFC746"/>
      <c r="AFD746"/>
      <c r="AFE746"/>
      <c r="AFF746"/>
      <c r="AFG746"/>
      <c r="AFH746"/>
      <c r="AFI746"/>
      <c r="AFJ746"/>
      <c r="AFK746"/>
      <c r="AFL746"/>
      <c r="AFM746"/>
      <c r="AFN746"/>
      <c r="AFO746"/>
      <c r="AFP746"/>
      <c r="AFQ746"/>
      <c r="AFR746"/>
      <c r="AFS746"/>
      <c r="AFT746"/>
      <c r="AFU746"/>
      <c r="AFV746"/>
      <c r="AFW746"/>
      <c r="AFX746"/>
      <c r="AFY746"/>
      <c r="AFZ746"/>
      <c r="AGA746"/>
      <c r="AGB746"/>
      <c r="AGC746"/>
      <c r="AGD746"/>
      <c r="AGE746"/>
      <c r="AGF746"/>
      <c r="AGG746"/>
      <c r="AGH746"/>
      <c r="AGI746"/>
      <c r="AGJ746"/>
      <c r="AGK746"/>
      <c r="AGL746"/>
      <c r="AGM746"/>
      <c r="AGN746"/>
      <c r="AGO746"/>
      <c r="AGP746"/>
      <c r="AGQ746"/>
      <c r="AGR746"/>
      <c r="AGS746"/>
      <c r="AGT746"/>
      <c r="AGU746"/>
      <c r="AGV746"/>
      <c r="AGW746"/>
      <c r="AGX746"/>
      <c r="AGY746"/>
      <c r="AGZ746"/>
      <c r="AHA746"/>
      <c r="AHB746"/>
      <c r="AHC746"/>
      <c r="AHD746"/>
      <c r="AHE746"/>
      <c r="AHF746"/>
      <c r="AHG746"/>
      <c r="AHH746"/>
      <c r="AHI746"/>
      <c r="AHJ746"/>
      <c r="AHK746"/>
      <c r="AHL746"/>
      <c r="AHM746"/>
      <c r="AHN746"/>
      <c r="AHO746"/>
      <c r="AHP746"/>
      <c r="AHQ746"/>
      <c r="AHR746"/>
      <c r="AHS746"/>
      <c r="AHT746"/>
      <c r="AHU746"/>
      <c r="AHV746"/>
      <c r="AHW746"/>
      <c r="AHX746"/>
      <c r="AHY746"/>
      <c r="AHZ746"/>
      <c r="AIA746"/>
      <c r="AIB746"/>
      <c r="AIC746"/>
      <c r="AID746"/>
      <c r="AIE746"/>
      <c r="AIF746"/>
      <c r="AIG746"/>
      <c r="AIH746"/>
      <c r="AII746"/>
      <c r="AIJ746"/>
      <c r="AIK746"/>
      <c r="AIL746"/>
      <c r="AIM746"/>
      <c r="AIN746"/>
      <c r="AIO746"/>
      <c r="AIP746"/>
      <c r="AIQ746"/>
      <c r="AIR746"/>
      <c r="AIS746"/>
      <c r="AIT746"/>
      <c r="AIU746"/>
      <c r="AIV746"/>
      <c r="AIW746"/>
      <c r="AIX746"/>
      <c r="AIY746"/>
      <c r="AIZ746"/>
      <c r="AJA746"/>
      <c r="AJB746"/>
      <c r="AJC746"/>
      <c r="AJD746"/>
      <c r="AJE746"/>
      <c r="AJF746"/>
      <c r="AJG746"/>
      <c r="AJH746"/>
      <c r="AJI746"/>
      <c r="AJJ746"/>
      <c r="AJK746"/>
      <c r="AJL746"/>
      <c r="AJM746"/>
      <c r="AJN746"/>
      <c r="AJO746"/>
      <c r="AJP746"/>
      <c r="AJQ746"/>
      <c r="AJR746"/>
      <c r="AJS746"/>
      <c r="AJT746"/>
      <c r="AJU746"/>
      <c r="AJV746"/>
      <c r="AJW746"/>
      <c r="AJX746"/>
      <c r="AJY746"/>
      <c r="AJZ746"/>
      <c r="AKA746"/>
      <c r="AKB746"/>
      <c r="AKC746"/>
      <c r="AKD746"/>
      <c r="AKE746"/>
      <c r="AKF746"/>
      <c r="AKG746"/>
      <c r="AKH746"/>
      <c r="AKI746"/>
      <c r="AKJ746"/>
      <c r="AKK746"/>
      <c r="AKL746"/>
      <c r="AKM746"/>
      <c r="AKN746"/>
      <c r="AKO746"/>
      <c r="AKP746"/>
      <c r="AKQ746"/>
      <c r="AKR746"/>
      <c r="AKS746"/>
      <c r="AKT746"/>
      <c r="AKU746"/>
      <c r="AKV746"/>
      <c r="AKW746"/>
      <c r="AKX746"/>
      <c r="AKY746"/>
      <c r="AKZ746"/>
      <c r="ALA746"/>
      <c r="ALB746"/>
      <c r="ALC746"/>
      <c r="ALD746"/>
      <c r="ALE746"/>
      <c r="ALF746"/>
      <c r="ALG746"/>
      <c r="ALH746"/>
      <c r="ALI746"/>
      <c r="ALJ746"/>
      <c r="ALK746"/>
      <c r="ALL746"/>
      <c r="ALM746"/>
      <c r="ALN746"/>
      <c r="ALO746"/>
      <c r="ALP746"/>
      <c r="ALQ746"/>
      <c r="ALR746"/>
      <c r="ALS746"/>
      <c r="ALT746"/>
      <c r="ALU746"/>
      <c r="ALV746"/>
      <c r="ALW746"/>
      <c r="ALX746"/>
      <c r="ALY746"/>
      <c r="ALZ746"/>
      <c r="AMA746"/>
      <c r="AMB746"/>
      <c r="AMC746"/>
      <c r="AMD746"/>
      <c r="AME746"/>
      <c r="AMF746"/>
      <c r="AMG746"/>
      <c r="AMH746"/>
      <c r="AMI746"/>
      <c r="AMJ746"/>
    </row>
    <row r="747" spans="1:1024" s="46" customFormat="1" ht="23.25" customHeight="1" outlineLevel="1" x14ac:dyDescent="0.25">
      <c r="A747" s="261" t="s">
        <v>605</v>
      </c>
      <c r="B747" s="240" t="s">
        <v>197</v>
      </c>
      <c r="C747" s="57" t="str">
        <f>CONCATENATE(VLOOKUP(A747,ABC_SERVIÇOS!A:I,5,0)," - ",VLOOKUP(A747,ABC_SERVIÇOS!A:I,6,0))</f>
        <v>2306115 - SICRO II – 05/17</v>
      </c>
      <c r="D747" s="409" t="str">
        <f>VLOOKUP(A747,ABC_SERVIÇOS,2,0)</f>
        <v>ESTACAS DUPLO TRILHO TR 37 - COM EMENDA - FORNECIMENTO E CRAVAÇÃO</v>
      </c>
      <c r="E747" s="409"/>
      <c r="F747" s="409"/>
      <c r="G747" s="409"/>
      <c r="H747" s="57"/>
      <c r="I747" s="57" t="str">
        <f>VLOOKUP(A747,ABC_SERVIÇOS,3,0)</f>
        <v>M</v>
      </c>
      <c r="J747" s="112">
        <f>J755</f>
        <v>672</v>
      </c>
      <c r="K747" s="112" t="s">
        <v>251</v>
      </c>
      <c r="L747" s="113">
        <f>VLOOKUP(A747,ABC_SERVIÇOS,7,0)</f>
        <v>398.6</v>
      </c>
      <c r="M747" s="114">
        <f>ROUND(L747*J747,2)</f>
        <v>267859.20000000001</v>
      </c>
      <c r="N747" s="46" t="str">
        <f>A747</f>
        <v>COMP_057</v>
      </c>
      <c r="O747" s="170"/>
      <c r="P747" s="208">
        <f t="shared" si="20"/>
        <v>-267859.20000000001</v>
      </c>
    </row>
    <row r="748" spans="1:1024" s="74" customFormat="1" ht="12.75" outlineLevel="1" x14ac:dyDescent="0.25">
      <c r="B748" s="284"/>
      <c r="C748" s="275"/>
      <c r="D748" s="394"/>
      <c r="E748" s="394"/>
      <c r="F748" s="394"/>
      <c r="G748" s="394"/>
      <c r="H748" s="212"/>
      <c r="I748" s="275"/>
      <c r="J748" s="277"/>
      <c r="K748" s="277"/>
      <c r="L748" s="278"/>
      <c r="M748" s="279"/>
      <c r="O748" s="162"/>
      <c r="P748" s="208">
        <f t="shared" si="20"/>
        <v>0</v>
      </c>
    </row>
    <row r="749" spans="1:1024" outlineLevel="1" x14ac:dyDescent="0.25">
      <c r="A749" s="74"/>
      <c r="B749" s="254"/>
      <c r="C749" s="84"/>
      <c r="D749" s="395"/>
      <c r="E749" s="395"/>
      <c r="F749" s="395"/>
      <c r="G749" s="395"/>
      <c r="H749" s="219"/>
      <c r="I749" s="84"/>
      <c r="J749" s="86"/>
      <c r="K749" s="86"/>
      <c r="L749" s="87"/>
      <c r="M749" s="88"/>
      <c r="N749"/>
      <c r="O749" s="162"/>
      <c r="P749" s="208">
        <f t="shared" si="20"/>
        <v>0</v>
      </c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  <c r="ID749"/>
      <c r="IE749"/>
      <c r="IF749"/>
      <c r="IG749"/>
      <c r="IH749"/>
      <c r="II749"/>
      <c r="IJ749"/>
      <c r="IK749"/>
      <c r="IL749"/>
      <c r="IM749"/>
      <c r="IN749"/>
      <c r="IO749"/>
      <c r="IP749"/>
      <c r="IQ749"/>
      <c r="IR749"/>
      <c r="IS749"/>
      <c r="IT749"/>
      <c r="IU749"/>
      <c r="IV749"/>
      <c r="IW749"/>
      <c r="IX749"/>
      <c r="IY749"/>
      <c r="IZ749"/>
      <c r="JA749"/>
      <c r="JB749"/>
      <c r="JC749"/>
      <c r="JD749"/>
      <c r="JE749"/>
      <c r="JF749"/>
      <c r="JG749"/>
      <c r="JH749"/>
      <c r="JI749"/>
      <c r="JJ749"/>
      <c r="JK749"/>
      <c r="JL749"/>
      <c r="JM749"/>
      <c r="JN749"/>
      <c r="JO749"/>
      <c r="JP749"/>
      <c r="JQ749"/>
      <c r="JR749"/>
      <c r="JS749"/>
      <c r="JT749"/>
      <c r="JU749"/>
      <c r="JV749"/>
      <c r="JW749"/>
      <c r="JX749"/>
      <c r="JY749"/>
      <c r="JZ749"/>
      <c r="KA749"/>
      <c r="KB749"/>
      <c r="KC749"/>
      <c r="KD749"/>
      <c r="KE749"/>
      <c r="KF749"/>
      <c r="KG749"/>
      <c r="KH749"/>
      <c r="KI749"/>
      <c r="KJ749"/>
      <c r="KK749"/>
      <c r="KL749"/>
      <c r="KM749"/>
      <c r="KN749"/>
      <c r="KO749"/>
      <c r="KP749"/>
      <c r="KQ749"/>
      <c r="KR749"/>
      <c r="KS749"/>
      <c r="KT749"/>
      <c r="KU749"/>
      <c r="KV749"/>
      <c r="KW749"/>
      <c r="KX749"/>
      <c r="KY749"/>
      <c r="KZ749"/>
      <c r="LA749"/>
      <c r="LB749"/>
      <c r="LC749"/>
      <c r="LD749"/>
      <c r="LE749"/>
      <c r="LF749"/>
      <c r="LG749"/>
      <c r="LH749"/>
      <c r="LI749"/>
      <c r="LJ749"/>
      <c r="LK749"/>
      <c r="LL749"/>
      <c r="LM749"/>
      <c r="LN749"/>
      <c r="LO749"/>
      <c r="LP749"/>
      <c r="LQ749"/>
      <c r="LR749"/>
      <c r="LS749"/>
      <c r="LT749"/>
      <c r="LU749"/>
      <c r="LV749"/>
      <c r="LW749"/>
      <c r="LX749"/>
      <c r="LY749"/>
      <c r="LZ749"/>
      <c r="MA749"/>
      <c r="MB749"/>
      <c r="MC749"/>
      <c r="MD749"/>
      <c r="ME749"/>
      <c r="MF749"/>
      <c r="MG749"/>
      <c r="MH749"/>
      <c r="MI749"/>
      <c r="MJ749"/>
      <c r="MK749"/>
      <c r="ML749"/>
      <c r="MM749"/>
      <c r="MN749"/>
      <c r="MO749"/>
      <c r="MP749"/>
      <c r="MQ749"/>
      <c r="MR749"/>
      <c r="MS749"/>
      <c r="MT749"/>
      <c r="MU749"/>
      <c r="MV749"/>
      <c r="MW749"/>
      <c r="MX749"/>
      <c r="MY749"/>
      <c r="MZ749"/>
      <c r="NA749"/>
      <c r="NB749"/>
      <c r="NC749"/>
      <c r="ND749"/>
      <c r="NE749"/>
      <c r="NF749"/>
      <c r="NG749"/>
      <c r="NH749"/>
      <c r="NI749"/>
      <c r="NJ749"/>
      <c r="NK749"/>
      <c r="NL749"/>
      <c r="NM749"/>
      <c r="NN749"/>
      <c r="NO749"/>
      <c r="NP749"/>
      <c r="NQ749"/>
      <c r="NR749"/>
      <c r="NS749"/>
      <c r="NT749"/>
      <c r="NU749"/>
      <c r="NV749"/>
      <c r="NW749"/>
      <c r="NX749"/>
      <c r="NY749"/>
      <c r="NZ749"/>
      <c r="OA749"/>
      <c r="OB749"/>
      <c r="OC749"/>
      <c r="OD749"/>
      <c r="OE749"/>
      <c r="OF749"/>
      <c r="OG749"/>
      <c r="OH749"/>
      <c r="OI749"/>
      <c r="OJ749"/>
      <c r="OK749"/>
      <c r="OL749"/>
      <c r="OM749"/>
      <c r="ON749"/>
      <c r="OO749"/>
      <c r="OP749"/>
      <c r="OQ749"/>
      <c r="OR749"/>
      <c r="OS749"/>
      <c r="OT749"/>
      <c r="OU749"/>
      <c r="OV749"/>
      <c r="OW749"/>
      <c r="OX749"/>
      <c r="OY749"/>
      <c r="OZ749"/>
      <c r="PA749"/>
      <c r="PB749"/>
      <c r="PC749"/>
      <c r="PD749"/>
      <c r="PE749"/>
      <c r="PF749"/>
      <c r="PG749"/>
      <c r="PH749"/>
      <c r="PI749"/>
      <c r="PJ749"/>
      <c r="PK749"/>
      <c r="PL749"/>
      <c r="PM749"/>
      <c r="PN749"/>
      <c r="PO749"/>
      <c r="PP749"/>
      <c r="PQ749"/>
      <c r="PR749"/>
      <c r="PS749"/>
      <c r="PT749"/>
      <c r="PU749"/>
      <c r="PV749"/>
      <c r="PW749"/>
      <c r="PX749"/>
      <c r="PY749"/>
      <c r="PZ749"/>
      <c r="QA749"/>
      <c r="QB749"/>
      <c r="QC749"/>
      <c r="QD749"/>
      <c r="QE749"/>
      <c r="QF749"/>
      <c r="QG749"/>
      <c r="QH749"/>
      <c r="QI749"/>
      <c r="QJ749"/>
      <c r="QK749"/>
      <c r="QL749"/>
      <c r="QM749"/>
      <c r="QN749"/>
      <c r="QO749"/>
      <c r="QP749"/>
      <c r="QQ749"/>
      <c r="QR749"/>
      <c r="QS749"/>
      <c r="QT749"/>
      <c r="QU749"/>
      <c r="QV749"/>
      <c r="QW749"/>
      <c r="QX749"/>
      <c r="QY749"/>
      <c r="QZ749"/>
      <c r="RA749"/>
      <c r="RB749"/>
      <c r="RC749"/>
      <c r="RD749"/>
      <c r="RE749"/>
      <c r="RF749"/>
      <c r="RG749"/>
      <c r="RH749"/>
      <c r="RI749"/>
      <c r="RJ749"/>
      <c r="RK749"/>
      <c r="RL749"/>
      <c r="RM749"/>
      <c r="RN749"/>
      <c r="RO749"/>
      <c r="RP749"/>
      <c r="RQ749"/>
      <c r="RR749"/>
      <c r="RS749"/>
      <c r="RT749"/>
      <c r="RU749"/>
      <c r="RV749"/>
      <c r="RW749"/>
      <c r="RX749"/>
      <c r="RY749"/>
      <c r="RZ749"/>
      <c r="SA749"/>
      <c r="SB749"/>
      <c r="SC749"/>
      <c r="SD749"/>
      <c r="SE749"/>
      <c r="SF749"/>
      <c r="SG749"/>
      <c r="SH749"/>
      <c r="SI749"/>
      <c r="SJ749"/>
      <c r="SK749"/>
      <c r="SL749"/>
      <c r="SM749"/>
      <c r="SN749"/>
      <c r="SO749"/>
      <c r="SP749"/>
      <c r="SQ749"/>
      <c r="SR749"/>
      <c r="SS749"/>
      <c r="ST749"/>
      <c r="SU749"/>
      <c r="SV749"/>
      <c r="SW749"/>
      <c r="SX749"/>
      <c r="SY749"/>
      <c r="SZ749"/>
      <c r="TA749"/>
      <c r="TB749"/>
      <c r="TC749"/>
      <c r="TD749"/>
      <c r="TE749"/>
      <c r="TF749"/>
      <c r="TG749"/>
      <c r="TH749"/>
      <c r="TI749"/>
      <c r="TJ749"/>
      <c r="TK749"/>
      <c r="TL749"/>
      <c r="TM749"/>
      <c r="TN749"/>
      <c r="TO749"/>
      <c r="TP749"/>
      <c r="TQ749"/>
      <c r="TR749"/>
      <c r="TS749"/>
      <c r="TT749"/>
      <c r="TU749"/>
      <c r="TV749"/>
      <c r="TW749"/>
      <c r="TX749"/>
      <c r="TY749"/>
      <c r="TZ749"/>
      <c r="UA749"/>
      <c r="UB749"/>
      <c r="UC749"/>
      <c r="UD749"/>
      <c r="UE749"/>
      <c r="UF749"/>
      <c r="UG749"/>
      <c r="UH749"/>
      <c r="UI749"/>
      <c r="UJ749"/>
      <c r="UK749"/>
      <c r="UL749"/>
      <c r="UM749"/>
      <c r="UN749"/>
      <c r="UO749"/>
      <c r="UP749"/>
      <c r="UQ749"/>
      <c r="UR749"/>
      <c r="US749"/>
      <c r="UT749"/>
      <c r="UU749"/>
      <c r="UV749"/>
      <c r="UW749"/>
      <c r="UX749"/>
      <c r="UY749"/>
      <c r="UZ749"/>
      <c r="VA749"/>
      <c r="VB749"/>
      <c r="VC749"/>
      <c r="VD749"/>
      <c r="VE749"/>
      <c r="VF749"/>
      <c r="VG749"/>
      <c r="VH749"/>
      <c r="VI749"/>
      <c r="VJ749"/>
      <c r="VK749"/>
      <c r="VL749"/>
      <c r="VM749"/>
      <c r="VN749"/>
      <c r="VO749"/>
      <c r="VP749"/>
      <c r="VQ749"/>
      <c r="VR749"/>
      <c r="VS749"/>
      <c r="VT749"/>
      <c r="VU749"/>
      <c r="VV749"/>
      <c r="VW749"/>
      <c r="VX749"/>
      <c r="VY749"/>
      <c r="VZ749"/>
      <c r="WA749"/>
      <c r="WB749"/>
      <c r="WC749"/>
      <c r="WD749"/>
      <c r="WE749"/>
      <c r="WF749"/>
      <c r="WG749"/>
      <c r="WH749"/>
      <c r="WI749"/>
      <c r="WJ749"/>
      <c r="WK749"/>
      <c r="WL749"/>
      <c r="WM749"/>
      <c r="WN749"/>
      <c r="WO749"/>
      <c r="WP749"/>
      <c r="WQ749"/>
      <c r="WR749"/>
      <c r="WS749"/>
      <c r="WT749"/>
      <c r="WU749"/>
      <c r="WV749"/>
      <c r="WW749"/>
      <c r="WX749"/>
      <c r="WY749"/>
      <c r="WZ749"/>
      <c r="XA749"/>
      <c r="XB749"/>
      <c r="XC749"/>
      <c r="XD749"/>
      <c r="XE749"/>
      <c r="XF749"/>
      <c r="XG749"/>
      <c r="XH749"/>
      <c r="XI749"/>
      <c r="XJ749"/>
      <c r="XK749"/>
      <c r="XL749"/>
      <c r="XM749"/>
      <c r="XN749"/>
      <c r="XO749"/>
      <c r="XP749"/>
      <c r="XQ749"/>
      <c r="XR749"/>
      <c r="XS749"/>
      <c r="XT749"/>
      <c r="XU749"/>
      <c r="XV749"/>
      <c r="XW749"/>
      <c r="XX749"/>
      <c r="XY749"/>
      <c r="XZ749"/>
      <c r="YA749"/>
      <c r="YB749"/>
      <c r="YC749"/>
      <c r="YD749"/>
      <c r="YE749"/>
      <c r="YF749"/>
      <c r="YG749"/>
      <c r="YH749"/>
      <c r="YI749"/>
      <c r="YJ749"/>
      <c r="YK749"/>
      <c r="YL749"/>
      <c r="YM749"/>
      <c r="YN749"/>
      <c r="YO749"/>
      <c r="YP749"/>
      <c r="YQ749"/>
      <c r="YR749"/>
      <c r="YS749"/>
      <c r="YT749"/>
      <c r="YU749"/>
      <c r="YV749"/>
      <c r="YW749"/>
      <c r="YX749"/>
      <c r="YY749"/>
      <c r="YZ749"/>
      <c r="ZA749"/>
      <c r="ZB749"/>
      <c r="ZC749"/>
      <c r="ZD749"/>
      <c r="ZE749"/>
      <c r="ZF749"/>
      <c r="ZG749"/>
      <c r="ZH749"/>
      <c r="ZI749"/>
      <c r="ZJ749"/>
      <c r="ZK749"/>
      <c r="ZL749"/>
      <c r="ZM749"/>
      <c r="ZN749"/>
      <c r="ZO749"/>
      <c r="ZP749"/>
      <c r="ZQ749"/>
      <c r="ZR749"/>
      <c r="ZS749"/>
      <c r="ZT749"/>
      <c r="ZU749"/>
      <c r="ZV749"/>
      <c r="ZW749"/>
      <c r="ZX749"/>
      <c r="ZY749"/>
      <c r="ZZ749"/>
      <c r="AAA749"/>
      <c r="AAB749"/>
      <c r="AAC749"/>
      <c r="AAD749"/>
      <c r="AAE749"/>
      <c r="AAF749"/>
      <c r="AAG749"/>
      <c r="AAH749"/>
      <c r="AAI749"/>
      <c r="AAJ749"/>
      <c r="AAK749"/>
      <c r="AAL749"/>
      <c r="AAM749"/>
      <c r="AAN749"/>
      <c r="AAO749"/>
      <c r="AAP749"/>
      <c r="AAQ749"/>
      <c r="AAR749"/>
      <c r="AAS749"/>
      <c r="AAT749"/>
      <c r="AAU749"/>
      <c r="AAV749"/>
      <c r="AAW749"/>
      <c r="AAX749"/>
      <c r="AAY749"/>
      <c r="AAZ749"/>
      <c r="ABA749"/>
      <c r="ABB749"/>
      <c r="ABC749"/>
      <c r="ABD749"/>
      <c r="ABE749"/>
      <c r="ABF749"/>
      <c r="ABG749"/>
      <c r="ABH749"/>
      <c r="ABI749"/>
      <c r="ABJ749"/>
      <c r="ABK749"/>
      <c r="ABL749"/>
      <c r="ABM749"/>
      <c r="ABN749"/>
      <c r="ABO749"/>
      <c r="ABP749"/>
      <c r="ABQ749"/>
      <c r="ABR749"/>
      <c r="ABS749"/>
      <c r="ABT749"/>
      <c r="ABU749"/>
      <c r="ABV749"/>
      <c r="ABW749"/>
      <c r="ABX749"/>
      <c r="ABY749"/>
      <c r="ABZ749"/>
      <c r="ACA749"/>
      <c r="ACB749"/>
      <c r="ACC749"/>
      <c r="ACD749"/>
      <c r="ACE749"/>
      <c r="ACF749"/>
      <c r="ACG749"/>
      <c r="ACH749"/>
      <c r="ACI749"/>
      <c r="ACJ749"/>
      <c r="ACK749"/>
      <c r="ACL749"/>
      <c r="ACM749"/>
      <c r="ACN749"/>
      <c r="ACO749"/>
      <c r="ACP749"/>
      <c r="ACQ749"/>
      <c r="ACR749"/>
      <c r="ACS749"/>
      <c r="ACT749"/>
      <c r="ACU749"/>
      <c r="ACV749"/>
      <c r="ACW749"/>
      <c r="ACX749"/>
      <c r="ACY749"/>
      <c r="ACZ749"/>
      <c r="ADA749"/>
      <c r="ADB749"/>
      <c r="ADC749"/>
      <c r="ADD749"/>
      <c r="ADE749"/>
      <c r="ADF749"/>
      <c r="ADG749"/>
      <c r="ADH749"/>
      <c r="ADI749"/>
      <c r="ADJ749"/>
      <c r="ADK749"/>
      <c r="ADL749"/>
      <c r="ADM749"/>
      <c r="ADN749"/>
      <c r="ADO749"/>
      <c r="ADP749"/>
      <c r="ADQ749"/>
      <c r="ADR749"/>
      <c r="ADS749"/>
      <c r="ADT749"/>
      <c r="ADU749"/>
      <c r="ADV749"/>
      <c r="ADW749"/>
      <c r="ADX749"/>
      <c r="ADY749"/>
      <c r="ADZ749"/>
      <c r="AEA749"/>
      <c r="AEB749"/>
      <c r="AEC749"/>
      <c r="AED749"/>
      <c r="AEE749"/>
      <c r="AEF749"/>
      <c r="AEG749"/>
      <c r="AEH749"/>
      <c r="AEI749"/>
      <c r="AEJ749"/>
      <c r="AEK749"/>
      <c r="AEL749"/>
      <c r="AEM749"/>
      <c r="AEN749"/>
      <c r="AEO749"/>
      <c r="AEP749"/>
      <c r="AEQ749"/>
      <c r="AER749"/>
      <c r="AES749"/>
      <c r="AET749"/>
      <c r="AEU749"/>
      <c r="AEV749"/>
      <c r="AEW749"/>
      <c r="AEX749"/>
      <c r="AEY749"/>
      <c r="AEZ749"/>
      <c r="AFA749"/>
      <c r="AFB749"/>
      <c r="AFC749"/>
      <c r="AFD749"/>
      <c r="AFE749"/>
      <c r="AFF749"/>
      <c r="AFG749"/>
      <c r="AFH749"/>
      <c r="AFI749"/>
      <c r="AFJ749"/>
      <c r="AFK749"/>
      <c r="AFL749"/>
      <c r="AFM749"/>
      <c r="AFN749"/>
      <c r="AFO749"/>
      <c r="AFP749"/>
      <c r="AFQ749"/>
      <c r="AFR749"/>
      <c r="AFS749"/>
      <c r="AFT749"/>
      <c r="AFU749"/>
      <c r="AFV749"/>
      <c r="AFW749"/>
      <c r="AFX749"/>
      <c r="AFY749"/>
      <c r="AFZ749"/>
      <c r="AGA749"/>
      <c r="AGB749"/>
      <c r="AGC749"/>
      <c r="AGD749"/>
      <c r="AGE749"/>
      <c r="AGF749"/>
      <c r="AGG749"/>
      <c r="AGH749"/>
      <c r="AGI749"/>
      <c r="AGJ749"/>
      <c r="AGK749"/>
      <c r="AGL749"/>
      <c r="AGM749"/>
      <c r="AGN749"/>
      <c r="AGO749"/>
      <c r="AGP749"/>
      <c r="AGQ749"/>
      <c r="AGR749"/>
      <c r="AGS749"/>
      <c r="AGT749"/>
      <c r="AGU749"/>
      <c r="AGV749"/>
      <c r="AGW749"/>
      <c r="AGX749"/>
      <c r="AGY749"/>
      <c r="AGZ749"/>
      <c r="AHA749"/>
      <c r="AHB749"/>
      <c r="AHC749"/>
      <c r="AHD749"/>
      <c r="AHE749"/>
      <c r="AHF749"/>
      <c r="AHG749"/>
      <c r="AHH749"/>
      <c r="AHI749"/>
      <c r="AHJ749"/>
      <c r="AHK749"/>
      <c r="AHL749"/>
      <c r="AHM749"/>
      <c r="AHN749"/>
      <c r="AHO749"/>
      <c r="AHP749"/>
      <c r="AHQ749"/>
      <c r="AHR749"/>
      <c r="AHS749"/>
      <c r="AHT749"/>
      <c r="AHU749"/>
      <c r="AHV749"/>
      <c r="AHW749"/>
      <c r="AHX749"/>
      <c r="AHY749"/>
      <c r="AHZ749"/>
      <c r="AIA749"/>
      <c r="AIB749"/>
      <c r="AIC749"/>
      <c r="AID749"/>
      <c r="AIE749"/>
      <c r="AIF749"/>
      <c r="AIG749"/>
      <c r="AIH749"/>
      <c r="AII749"/>
      <c r="AIJ749"/>
      <c r="AIK749"/>
      <c r="AIL749"/>
      <c r="AIM749"/>
      <c r="AIN749"/>
      <c r="AIO749"/>
      <c r="AIP749"/>
      <c r="AIQ749"/>
      <c r="AIR749"/>
      <c r="AIS749"/>
      <c r="AIT749"/>
      <c r="AIU749"/>
      <c r="AIV749"/>
      <c r="AIW749"/>
      <c r="AIX749"/>
      <c r="AIY749"/>
      <c r="AIZ749"/>
      <c r="AJA749"/>
      <c r="AJB749"/>
      <c r="AJC749"/>
      <c r="AJD749"/>
      <c r="AJE749"/>
      <c r="AJF749"/>
      <c r="AJG749"/>
      <c r="AJH749"/>
      <c r="AJI749"/>
      <c r="AJJ749"/>
      <c r="AJK749"/>
      <c r="AJL749"/>
      <c r="AJM749"/>
      <c r="AJN749"/>
      <c r="AJO749"/>
      <c r="AJP749"/>
      <c r="AJQ749"/>
      <c r="AJR749"/>
      <c r="AJS749"/>
      <c r="AJT749"/>
      <c r="AJU749"/>
      <c r="AJV749"/>
      <c r="AJW749"/>
      <c r="AJX749"/>
      <c r="AJY749"/>
      <c r="AJZ749"/>
      <c r="AKA749"/>
      <c r="AKB749"/>
      <c r="AKC749"/>
      <c r="AKD749"/>
      <c r="AKE749"/>
      <c r="AKF749"/>
      <c r="AKG749"/>
      <c r="AKH749"/>
      <c r="AKI749"/>
      <c r="AKJ749"/>
      <c r="AKK749"/>
      <c r="AKL749"/>
      <c r="AKM749"/>
      <c r="AKN749"/>
      <c r="AKO749"/>
      <c r="AKP749"/>
      <c r="AKQ749"/>
      <c r="AKR749"/>
      <c r="AKS749"/>
      <c r="AKT749"/>
      <c r="AKU749"/>
      <c r="AKV749"/>
      <c r="AKW749"/>
      <c r="AKX749"/>
      <c r="AKY749"/>
      <c r="AKZ749"/>
      <c r="ALA749"/>
      <c r="ALB749"/>
      <c r="ALC749"/>
      <c r="ALD749"/>
      <c r="ALE749"/>
      <c r="ALF749"/>
      <c r="ALG749"/>
      <c r="ALH749"/>
      <c r="ALI749"/>
      <c r="ALJ749"/>
      <c r="ALK749"/>
      <c r="ALL749"/>
      <c r="ALM749"/>
      <c r="ALN749"/>
      <c r="ALO749"/>
      <c r="ALP749"/>
      <c r="ALQ749"/>
      <c r="ALR749"/>
      <c r="ALS749"/>
      <c r="ALT749"/>
      <c r="ALU749"/>
      <c r="ALV749"/>
      <c r="ALW749"/>
      <c r="ALX749"/>
      <c r="ALY749"/>
      <c r="ALZ749"/>
      <c r="AMA749"/>
      <c r="AMB749"/>
      <c r="AMC749"/>
      <c r="AMD749"/>
      <c r="AME749"/>
      <c r="AMF749"/>
      <c r="AMG749"/>
      <c r="AMH749"/>
      <c r="AMI749"/>
      <c r="AMJ749"/>
    </row>
    <row r="750" spans="1:1024" outlineLevel="1" x14ac:dyDescent="0.25">
      <c r="A750" s="74"/>
      <c r="B750" s="254"/>
      <c r="C750" s="84"/>
      <c r="D750" s="395" t="s">
        <v>606</v>
      </c>
      <c r="E750" s="395"/>
      <c r="F750" s="395"/>
      <c r="G750" s="395"/>
      <c r="H750" s="219"/>
      <c r="I750" s="84"/>
      <c r="J750" s="86">
        <v>14</v>
      </c>
      <c r="K750" s="86"/>
      <c r="L750" s="87"/>
      <c r="M750" s="88"/>
      <c r="N750"/>
      <c r="O750" s="162"/>
      <c r="P750" s="208">
        <f t="shared" si="20"/>
        <v>0</v>
      </c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  <c r="IW750"/>
      <c r="IX750"/>
      <c r="IY750"/>
      <c r="IZ750"/>
      <c r="JA750"/>
      <c r="JB750"/>
      <c r="JC750"/>
      <c r="JD750"/>
      <c r="JE750"/>
      <c r="JF750"/>
      <c r="JG750"/>
      <c r="JH750"/>
      <c r="JI750"/>
      <c r="JJ750"/>
      <c r="JK750"/>
      <c r="JL750"/>
      <c r="JM750"/>
      <c r="JN750"/>
      <c r="JO750"/>
      <c r="JP750"/>
      <c r="JQ750"/>
      <c r="JR750"/>
      <c r="JS750"/>
      <c r="JT750"/>
      <c r="JU750"/>
      <c r="JV750"/>
      <c r="JW750"/>
      <c r="JX750"/>
      <c r="JY750"/>
      <c r="JZ750"/>
      <c r="KA750"/>
      <c r="KB750"/>
      <c r="KC750"/>
      <c r="KD750"/>
      <c r="KE750"/>
      <c r="KF750"/>
      <c r="KG750"/>
      <c r="KH750"/>
      <c r="KI750"/>
      <c r="KJ750"/>
      <c r="KK750"/>
      <c r="KL750"/>
      <c r="KM750"/>
      <c r="KN750"/>
      <c r="KO750"/>
      <c r="KP750"/>
      <c r="KQ750"/>
      <c r="KR750"/>
      <c r="KS750"/>
      <c r="KT750"/>
      <c r="KU750"/>
      <c r="KV750"/>
      <c r="KW750"/>
      <c r="KX750"/>
      <c r="KY750"/>
      <c r="KZ750"/>
      <c r="LA750"/>
      <c r="LB750"/>
      <c r="LC750"/>
      <c r="LD750"/>
      <c r="LE750"/>
      <c r="LF750"/>
      <c r="LG750"/>
      <c r="LH750"/>
      <c r="LI750"/>
      <c r="LJ750"/>
      <c r="LK750"/>
      <c r="LL750"/>
      <c r="LM750"/>
      <c r="LN750"/>
      <c r="LO750"/>
      <c r="LP750"/>
      <c r="LQ750"/>
      <c r="LR750"/>
      <c r="LS750"/>
      <c r="LT750"/>
      <c r="LU750"/>
      <c r="LV750"/>
      <c r="LW750"/>
      <c r="LX750"/>
      <c r="LY750"/>
      <c r="LZ750"/>
      <c r="MA750"/>
      <c r="MB750"/>
      <c r="MC750"/>
      <c r="MD750"/>
      <c r="ME750"/>
      <c r="MF750"/>
      <c r="MG750"/>
      <c r="MH750"/>
      <c r="MI750"/>
      <c r="MJ750"/>
      <c r="MK750"/>
      <c r="ML750"/>
      <c r="MM750"/>
      <c r="MN750"/>
      <c r="MO750"/>
      <c r="MP750"/>
      <c r="MQ750"/>
      <c r="MR750"/>
      <c r="MS750"/>
      <c r="MT750"/>
      <c r="MU750"/>
      <c r="MV750"/>
      <c r="MW750"/>
      <c r="MX750"/>
      <c r="MY750"/>
      <c r="MZ750"/>
      <c r="NA750"/>
      <c r="NB750"/>
      <c r="NC750"/>
      <c r="ND750"/>
      <c r="NE750"/>
      <c r="NF750"/>
      <c r="NG750"/>
      <c r="NH750"/>
      <c r="NI750"/>
      <c r="NJ750"/>
      <c r="NK750"/>
      <c r="NL750"/>
      <c r="NM750"/>
      <c r="NN750"/>
      <c r="NO750"/>
      <c r="NP750"/>
      <c r="NQ750"/>
      <c r="NR750"/>
      <c r="NS750"/>
      <c r="NT750"/>
      <c r="NU750"/>
      <c r="NV750"/>
      <c r="NW750"/>
      <c r="NX750"/>
      <c r="NY750"/>
      <c r="NZ750"/>
      <c r="OA750"/>
      <c r="OB750"/>
      <c r="OC750"/>
      <c r="OD750"/>
      <c r="OE750"/>
      <c r="OF750"/>
      <c r="OG750"/>
      <c r="OH750"/>
      <c r="OI750"/>
      <c r="OJ750"/>
      <c r="OK750"/>
      <c r="OL750"/>
      <c r="OM750"/>
      <c r="ON750"/>
      <c r="OO750"/>
      <c r="OP750"/>
      <c r="OQ750"/>
      <c r="OR750"/>
      <c r="OS750"/>
      <c r="OT750"/>
      <c r="OU750"/>
      <c r="OV750"/>
      <c r="OW750"/>
      <c r="OX750"/>
      <c r="OY750"/>
      <c r="OZ750"/>
      <c r="PA750"/>
      <c r="PB750"/>
      <c r="PC750"/>
      <c r="PD750"/>
      <c r="PE750"/>
      <c r="PF750"/>
      <c r="PG750"/>
      <c r="PH750"/>
      <c r="PI750"/>
      <c r="PJ750"/>
      <c r="PK750"/>
      <c r="PL750"/>
      <c r="PM750"/>
      <c r="PN750"/>
      <c r="PO750"/>
      <c r="PP750"/>
      <c r="PQ750"/>
      <c r="PR750"/>
      <c r="PS750"/>
      <c r="PT750"/>
      <c r="PU750"/>
      <c r="PV750"/>
      <c r="PW750"/>
      <c r="PX750"/>
      <c r="PY750"/>
      <c r="PZ750"/>
      <c r="QA750"/>
      <c r="QB750"/>
      <c r="QC750"/>
      <c r="QD750"/>
      <c r="QE750"/>
      <c r="QF750"/>
      <c r="QG750"/>
      <c r="QH750"/>
      <c r="QI750"/>
      <c r="QJ750"/>
      <c r="QK750"/>
      <c r="QL750"/>
      <c r="QM750"/>
      <c r="QN750"/>
      <c r="QO750"/>
      <c r="QP750"/>
      <c r="QQ750"/>
      <c r="QR750"/>
      <c r="QS750"/>
      <c r="QT750"/>
      <c r="QU750"/>
      <c r="QV750"/>
      <c r="QW750"/>
      <c r="QX750"/>
      <c r="QY750"/>
      <c r="QZ750"/>
      <c r="RA750"/>
      <c r="RB750"/>
      <c r="RC750"/>
      <c r="RD750"/>
      <c r="RE750"/>
      <c r="RF750"/>
      <c r="RG750"/>
      <c r="RH750"/>
      <c r="RI750"/>
      <c r="RJ750"/>
      <c r="RK750"/>
      <c r="RL750"/>
      <c r="RM750"/>
      <c r="RN750"/>
      <c r="RO750"/>
      <c r="RP750"/>
      <c r="RQ750"/>
      <c r="RR750"/>
      <c r="RS750"/>
      <c r="RT750"/>
      <c r="RU750"/>
      <c r="RV750"/>
      <c r="RW750"/>
      <c r="RX750"/>
      <c r="RY750"/>
      <c r="RZ750"/>
      <c r="SA750"/>
      <c r="SB750"/>
      <c r="SC750"/>
      <c r="SD750"/>
      <c r="SE750"/>
      <c r="SF750"/>
      <c r="SG750"/>
      <c r="SH750"/>
      <c r="SI750"/>
      <c r="SJ750"/>
      <c r="SK750"/>
      <c r="SL750"/>
      <c r="SM750"/>
      <c r="SN750"/>
      <c r="SO750"/>
      <c r="SP750"/>
      <c r="SQ750"/>
      <c r="SR750"/>
      <c r="SS750"/>
      <c r="ST750"/>
      <c r="SU750"/>
      <c r="SV750"/>
      <c r="SW750"/>
      <c r="SX750"/>
      <c r="SY750"/>
      <c r="SZ750"/>
      <c r="TA750"/>
      <c r="TB750"/>
      <c r="TC750"/>
      <c r="TD750"/>
      <c r="TE750"/>
      <c r="TF750"/>
      <c r="TG750"/>
      <c r="TH750"/>
      <c r="TI750"/>
      <c r="TJ750"/>
      <c r="TK750"/>
      <c r="TL750"/>
      <c r="TM750"/>
      <c r="TN750"/>
      <c r="TO750"/>
      <c r="TP750"/>
      <c r="TQ750"/>
      <c r="TR750"/>
      <c r="TS750"/>
      <c r="TT750"/>
      <c r="TU750"/>
      <c r="TV750"/>
      <c r="TW750"/>
      <c r="TX750"/>
      <c r="TY750"/>
      <c r="TZ750"/>
      <c r="UA750"/>
      <c r="UB750"/>
      <c r="UC750"/>
      <c r="UD750"/>
      <c r="UE750"/>
      <c r="UF750"/>
      <c r="UG750"/>
      <c r="UH750"/>
      <c r="UI750"/>
      <c r="UJ750"/>
      <c r="UK750"/>
      <c r="UL750"/>
      <c r="UM750"/>
      <c r="UN750"/>
      <c r="UO750"/>
      <c r="UP750"/>
      <c r="UQ750"/>
      <c r="UR750"/>
      <c r="US750"/>
      <c r="UT750"/>
      <c r="UU750"/>
      <c r="UV750"/>
      <c r="UW750"/>
      <c r="UX750"/>
      <c r="UY750"/>
      <c r="UZ750"/>
      <c r="VA750"/>
      <c r="VB750"/>
      <c r="VC750"/>
      <c r="VD750"/>
      <c r="VE750"/>
      <c r="VF750"/>
      <c r="VG750"/>
      <c r="VH750"/>
      <c r="VI750"/>
      <c r="VJ750"/>
      <c r="VK750"/>
      <c r="VL750"/>
      <c r="VM750"/>
      <c r="VN750"/>
      <c r="VO750"/>
      <c r="VP750"/>
      <c r="VQ750"/>
      <c r="VR750"/>
      <c r="VS750"/>
      <c r="VT750"/>
      <c r="VU750"/>
      <c r="VV750"/>
      <c r="VW750"/>
      <c r="VX750"/>
      <c r="VY750"/>
      <c r="VZ750"/>
      <c r="WA750"/>
      <c r="WB750"/>
      <c r="WC750"/>
      <c r="WD750"/>
      <c r="WE750"/>
      <c r="WF750"/>
      <c r="WG750"/>
      <c r="WH750"/>
      <c r="WI750"/>
      <c r="WJ750"/>
      <c r="WK750"/>
      <c r="WL750"/>
      <c r="WM750"/>
      <c r="WN750"/>
      <c r="WO750"/>
      <c r="WP750"/>
      <c r="WQ750"/>
      <c r="WR750"/>
      <c r="WS750"/>
      <c r="WT750"/>
      <c r="WU750"/>
      <c r="WV750"/>
      <c r="WW750"/>
      <c r="WX750"/>
      <c r="WY750"/>
      <c r="WZ750"/>
      <c r="XA750"/>
      <c r="XB750"/>
      <c r="XC750"/>
      <c r="XD750"/>
      <c r="XE750"/>
      <c r="XF750"/>
      <c r="XG750"/>
      <c r="XH750"/>
      <c r="XI750"/>
      <c r="XJ750"/>
      <c r="XK750"/>
      <c r="XL750"/>
      <c r="XM750"/>
      <c r="XN750"/>
      <c r="XO750"/>
      <c r="XP750"/>
      <c r="XQ750"/>
      <c r="XR750"/>
      <c r="XS750"/>
      <c r="XT750"/>
      <c r="XU750"/>
      <c r="XV750"/>
      <c r="XW750"/>
      <c r="XX750"/>
      <c r="XY750"/>
      <c r="XZ750"/>
      <c r="YA750"/>
      <c r="YB750"/>
      <c r="YC750"/>
      <c r="YD750"/>
      <c r="YE750"/>
      <c r="YF750"/>
      <c r="YG750"/>
      <c r="YH750"/>
      <c r="YI750"/>
      <c r="YJ750"/>
      <c r="YK750"/>
      <c r="YL750"/>
      <c r="YM750"/>
      <c r="YN750"/>
      <c r="YO750"/>
      <c r="YP750"/>
      <c r="YQ750"/>
      <c r="YR750"/>
      <c r="YS750"/>
      <c r="YT750"/>
      <c r="YU750"/>
      <c r="YV750"/>
      <c r="YW750"/>
      <c r="YX750"/>
      <c r="YY750"/>
      <c r="YZ750"/>
      <c r="ZA750"/>
      <c r="ZB750"/>
      <c r="ZC750"/>
      <c r="ZD750"/>
      <c r="ZE750"/>
      <c r="ZF750"/>
      <c r="ZG750"/>
      <c r="ZH750"/>
      <c r="ZI750"/>
      <c r="ZJ750"/>
      <c r="ZK750"/>
      <c r="ZL750"/>
      <c r="ZM750"/>
      <c r="ZN750"/>
      <c r="ZO750"/>
      <c r="ZP750"/>
      <c r="ZQ750"/>
      <c r="ZR750"/>
      <c r="ZS750"/>
      <c r="ZT750"/>
      <c r="ZU750"/>
      <c r="ZV750"/>
      <c r="ZW750"/>
      <c r="ZX750"/>
      <c r="ZY750"/>
      <c r="ZZ750"/>
      <c r="AAA750"/>
      <c r="AAB750"/>
      <c r="AAC750"/>
      <c r="AAD750"/>
      <c r="AAE750"/>
      <c r="AAF750"/>
      <c r="AAG750"/>
      <c r="AAH750"/>
      <c r="AAI750"/>
      <c r="AAJ750"/>
      <c r="AAK750"/>
      <c r="AAL750"/>
      <c r="AAM750"/>
      <c r="AAN750"/>
      <c r="AAO750"/>
      <c r="AAP750"/>
      <c r="AAQ750"/>
      <c r="AAR750"/>
      <c r="AAS750"/>
      <c r="AAT750"/>
      <c r="AAU750"/>
      <c r="AAV750"/>
      <c r="AAW750"/>
      <c r="AAX750"/>
      <c r="AAY750"/>
      <c r="AAZ750"/>
      <c r="ABA750"/>
      <c r="ABB750"/>
      <c r="ABC750"/>
      <c r="ABD750"/>
      <c r="ABE750"/>
      <c r="ABF750"/>
      <c r="ABG750"/>
      <c r="ABH750"/>
      <c r="ABI750"/>
      <c r="ABJ750"/>
      <c r="ABK750"/>
      <c r="ABL750"/>
      <c r="ABM750"/>
      <c r="ABN750"/>
      <c r="ABO750"/>
      <c r="ABP750"/>
      <c r="ABQ750"/>
      <c r="ABR750"/>
      <c r="ABS750"/>
      <c r="ABT750"/>
      <c r="ABU750"/>
      <c r="ABV750"/>
      <c r="ABW750"/>
      <c r="ABX750"/>
      <c r="ABY750"/>
      <c r="ABZ750"/>
      <c r="ACA750"/>
      <c r="ACB750"/>
      <c r="ACC750"/>
      <c r="ACD750"/>
      <c r="ACE750"/>
      <c r="ACF750"/>
      <c r="ACG750"/>
      <c r="ACH750"/>
      <c r="ACI750"/>
      <c r="ACJ750"/>
      <c r="ACK750"/>
      <c r="ACL750"/>
      <c r="ACM750"/>
      <c r="ACN750"/>
      <c r="ACO750"/>
      <c r="ACP750"/>
      <c r="ACQ750"/>
      <c r="ACR750"/>
      <c r="ACS750"/>
      <c r="ACT750"/>
      <c r="ACU750"/>
      <c r="ACV750"/>
      <c r="ACW750"/>
      <c r="ACX750"/>
      <c r="ACY750"/>
      <c r="ACZ750"/>
      <c r="ADA750"/>
      <c r="ADB750"/>
      <c r="ADC750"/>
      <c r="ADD750"/>
      <c r="ADE750"/>
      <c r="ADF750"/>
      <c r="ADG750"/>
      <c r="ADH750"/>
      <c r="ADI750"/>
      <c r="ADJ750"/>
      <c r="ADK750"/>
      <c r="ADL750"/>
      <c r="ADM750"/>
      <c r="ADN750"/>
      <c r="ADO750"/>
      <c r="ADP750"/>
      <c r="ADQ750"/>
      <c r="ADR750"/>
      <c r="ADS750"/>
      <c r="ADT750"/>
      <c r="ADU750"/>
      <c r="ADV750"/>
      <c r="ADW750"/>
      <c r="ADX750"/>
      <c r="ADY750"/>
      <c r="ADZ750"/>
      <c r="AEA750"/>
      <c r="AEB750"/>
      <c r="AEC750"/>
      <c r="AED750"/>
      <c r="AEE750"/>
      <c r="AEF750"/>
      <c r="AEG750"/>
      <c r="AEH750"/>
      <c r="AEI750"/>
      <c r="AEJ750"/>
      <c r="AEK750"/>
      <c r="AEL750"/>
      <c r="AEM750"/>
      <c r="AEN750"/>
      <c r="AEO750"/>
      <c r="AEP750"/>
      <c r="AEQ750"/>
      <c r="AER750"/>
      <c r="AES750"/>
      <c r="AET750"/>
      <c r="AEU750"/>
      <c r="AEV750"/>
      <c r="AEW750"/>
      <c r="AEX750"/>
      <c r="AEY750"/>
      <c r="AEZ750"/>
      <c r="AFA750"/>
      <c r="AFB750"/>
      <c r="AFC750"/>
      <c r="AFD750"/>
      <c r="AFE750"/>
      <c r="AFF750"/>
      <c r="AFG750"/>
      <c r="AFH750"/>
      <c r="AFI750"/>
      <c r="AFJ750"/>
      <c r="AFK750"/>
      <c r="AFL750"/>
      <c r="AFM750"/>
      <c r="AFN750"/>
      <c r="AFO750"/>
      <c r="AFP750"/>
      <c r="AFQ750"/>
      <c r="AFR750"/>
      <c r="AFS750"/>
      <c r="AFT750"/>
      <c r="AFU750"/>
      <c r="AFV750"/>
      <c r="AFW750"/>
      <c r="AFX750"/>
      <c r="AFY750"/>
      <c r="AFZ750"/>
      <c r="AGA750"/>
      <c r="AGB750"/>
      <c r="AGC750"/>
      <c r="AGD750"/>
      <c r="AGE750"/>
      <c r="AGF750"/>
      <c r="AGG750"/>
      <c r="AGH750"/>
      <c r="AGI750"/>
      <c r="AGJ750"/>
      <c r="AGK750"/>
      <c r="AGL750"/>
      <c r="AGM750"/>
      <c r="AGN750"/>
      <c r="AGO750"/>
      <c r="AGP750"/>
      <c r="AGQ750"/>
      <c r="AGR750"/>
      <c r="AGS750"/>
      <c r="AGT750"/>
      <c r="AGU750"/>
      <c r="AGV750"/>
      <c r="AGW750"/>
      <c r="AGX750"/>
      <c r="AGY750"/>
      <c r="AGZ750"/>
      <c r="AHA750"/>
      <c r="AHB750"/>
      <c r="AHC750"/>
      <c r="AHD750"/>
      <c r="AHE750"/>
      <c r="AHF750"/>
      <c r="AHG750"/>
      <c r="AHH750"/>
      <c r="AHI750"/>
      <c r="AHJ750"/>
      <c r="AHK750"/>
      <c r="AHL750"/>
      <c r="AHM750"/>
      <c r="AHN750"/>
      <c r="AHO750"/>
      <c r="AHP750"/>
      <c r="AHQ750"/>
      <c r="AHR750"/>
      <c r="AHS750"/>
      <c r="AHT750"/>
      <c r="AHU750"/>
      <c r="AHV750"/>
      <c r="AHW750"/>
      <c r="AHX750"/>
      <c r="AHY750"/>
      <c r="AHZ750"/>
      <c r="AIA750"/>
      <c r="AIB750"/>
      <c r="AIC750"/>
      <c r="AID750"/>
      <c r="AIE750"/>
      <c r="AIF750"/>
      <c r="AIG750"/>
      <c r="AIH750"/>
      <c r="AII750"/>
      <c r="AIJ750"/>
      <c r="AIK750"/>
      <c r="AIL750"/>
      <c r="AIM750"/>
      <c r="AIN750"/>
      <c r="AIO750"/>
      <c r="AIP750"/>
      <c r="AIQ750"/>
      <c r="AIR750"/>
      <c r="AIS750"/>
      <c r="AIT750"/>
      <c r="AIU750"/>
      <c r="AIV750"/>
      <c r="AIW750"/>
      <c r="AIX750"/>
      <c r="AIY750"/>
      <c r="AIZ750"/>
      <c r="AJA750"/>
      <c r="AJB750"/>
      <c r="AJC750"/>
      <c r="AJD750"/>
      <c r="AJE750"/>
      <c r="AJF750"/>
      <c r="AJG750"/>
      <c r="AJH750"/>
      <c r="AJI750"/>
      <c r="AJJ750"/>
      <c r="AJK750"/>
      <c r="AJL750"/>
      <c r="AJM750"/>
      <c r="AJN750"/>
      <c r="AJO750"/>
      <c r="AJP750"/>
      <c r="AJQ750"/>
      <c r="AJR750"/>
      <c r="AJS750"/>
      <c r="AJT750"/>
      <c r="AJU750"/>
      <c r="AJV750"/>
      <c r="AJW750"/>
      <c r="AJX750"/>
      <c r="AJY750"/>
      <c r="AJZ750"/>
      <c r="AKA750"/>
      <c r="AKB750"/>
      <c r="AKC750"/>
      <c r="AKD750"/>
      <c r="AKE750"/>
      <c r="AKF750"/>
      <c r="AKG750"/>
      <c r="AKH750"/>
      <c r="AKI750"/>
      <c r="AKJ750"/>
      <c r="AKK750"/>
      <c r="AKL750"/>
      <c r="AKM750"/>
      <c r="AKN750"/>
      <c r="AKO750"/>
      <c r="AKP750"/>
      <c r="AKQ750"/>
      <c r="AKR750"/>
      <c r="AKS750"/>
      <c r="AKT750"/>
      <c r="AKU750"/>
      <c r="AKV750"/>
      <c r="AKW750"/>
      <c r="AKX750"/>
      <c r="AKY750"/>
      <c r="AKZ750"/>
      <c r="ALA750"/>
      <c r="ALB750"/>
      <c r="ALC750"/>
      <c r="ALD750"/>
      <c r="ALE750"/>
      <c r="ALF750"/>
      <c r="ALG750"/>
      <c r="ALH750"/>
      <c r="ALI750"/>
      <c r="ALJ750"/>
      <c r="ALK750"/>
      <c r="ALL750"/>
      <c r="ALM750"/>
      <c r="ALN750"/>
      <c r="ALO750"/>
      <c r="ALP750"/>
      <c r="ALQ750"/>
      <c r="ALR750"/>
      <c r="ALS750"/>
      <c r="ALT750"/>
      <c r="ALU750"/>
      <c r="ALV750"/>
      <c r="ALW750"/>
      <c r="ALX750"/>
      <c r="ALY750"/>
      <c r="ALZ750"/>
      <c r="AMA750"/>
      <c r="AMB750"/>
      <c r="AMC750"/>
      <c r="AMD750"/>
      <c r="AME750"/>
      <c r="AMF750"/>
      <c r="AMG750"/>
      <c r="AMH750"/>
      <c r="AMI750"/>
      <c r="AMJ750"/>
    </row>
    <row r="751" spans="1:1024" outlineLevel="1" x14ac:dyDescent="0.25">
      <c r="A751" s="74"/>
      <c r="B751" s="254"/>
      <c r="C751" s="84"/>
      <c r="D751" s="395" t="s">
        <v>607</v>
      </c>
      <c r="E751" s="395"/>
      <c r="F751" s="395"/>
      <c r="G751" s="395"/>
      <c r="H751" s="219"/>
      <c r="I751" s="84"/>
      <c r="J751" s="86">
        <v>2</v>
      </c>
      <c r="K751" s="86"/>
      <c r="L751" s="87"/>
      <c r="M751" s="88"/>
      <c r="N751"/>
      <c r="O751" s="162"/>
      <c r="P751" s="208">
        <f t="shared" si="20"/>
        <v>0</v>
      </c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  <c r="GS751"/>
      <c r="GT751"/>
      <c r="GU751"/>
      <c r="GV751"/>
      <c r="GW751"/>
      <c r="GX751"/>
      <c r="GY751"/>
      <c r="GZ751"/>
      <c r="HA751"/>
      <c r="HB751"/>
      <c r="HC751"/>
      <c r="HD751"/>
      <c r="HE751"/>
      <c r="HF751"/>
      <c r="HG751"/>
      <c r="HH751"/>
      <c r="HI751"/>
      <c r="HJ751"/>
      <c r="HK751"/>
      <c r="HL751"/>
      <c r="HM751"/>
      <c r="HN751"/>
      <c r="HO751"/>
      <c r="HP751"/>
      <c r="HQ751"/>
      <c r="HR751"/>
      <c r="HS751"/>
      <c r="HT751"/>
      <c r="HU751"/>
      <c r="HV751"/>
      <c r="HW751"/>
      <c r="HX751"/>
      <c r="HY751"/>
      <c r="HZ751"/>
      <c r="IA751"/>
      <c r="IB751"/>
      <c r="IC751"/>
      <c r="ID751"/>
      <c r="IE751"/>
      <c r="IF751"/>
      <c r="IG751"/>
      <c r="IH751"/>
      <c r="II751"/>
      <c r="IJ751"/>
      <c r="IK751"/>
      <c r="IL751"/>
      <c r="IM751"/>
      <c r="IN751"/>
      <c r="IO751"/>
      <c r="IP751"/>
      <c r="IQ751"/>
      <c r="IR751"/>
      <c r="IS751"/>
      <c r="IT751"/>
      <c r="IU751"/>
      <c r="IV751"/>
      <c r="IW751"/>
      <c r="IX751"/>
      <c r="IY751"/>
      <c r="IZ751"/>
      <c r="JA751"/>
      <c r="JB751"/>
      <c r="JC751"/>
      <c r="JD751"/>
      <c r="JE751"/>
      <c r="JF751"/>
      <c r="JG751"/>
      <c r="JH751"/>
      <c r="JI751"/>
      <c r="JJ751"/>
      <c r="JK751"/>
      <c r="JL751"/>
      <c r="JM751"/>
      <c r="JN751"/>
      <c r="JO751"/>
      <c r="JP751"/>
      <c r="JQ751"/>
      <c r="JR751"/>
      <c r="JS751"/>
      <c r="JT751"/>
      <c r="JU751"/>
      <c r="JV751"/>
      <c r="JW751"/>
      <c r="JX751"/>
      <c r="JY751"/>
      <c r="JZ751"/>
      <c r="KA751"/>
      <c r="KB751"/>
      <c r="KC751"/>
      <c r="KD751"/>
      <c r="KE751"/>
      <c r="KF751"/>
      <c r="KG751"/>
      <c r="KH751"/>
      <c r="KI751"/>
      <c r="KJ751"/>
      <c r="KK751"/>
      <c r="KL751"/>
      <c r="KM751"/>
      <c r="KN751"/>
      <c r="KO751"/>
      <c r="KP751"/>
      <c r="KQ751"/>
      <c r="KR751"/>
      <c r="KS751"/>
      <c r="KT751"/>
      <c r="KU751"/>
      <c r="KV751"/>
      <c r="KW751"/>
      <c r="KX751"/>
      <c r="KY751"/>
      <c r="KZ751"/>
      <c r="LA751"/>
      <c r="LB751"/>
      <c r="LC751"/>
      <c r="LD751"/>
      <c r="LE751"/>
      <c r="LF751"/>
      <c r="LG751"/>
      <c r="LH751"/>
      <c r="LI751"/>
      <c r="LJ751"/>
      <c r="LK751"/>
      <c r="LL751"/>
      <c r="LM751"/>
      <c r="LN751"/>
      <c r="LO751"/>
      <c r="LP751"/>
      <c r="LQ751"/>
      <c r="LR751"/>
      <c r="LS751"/>
      <c r="LT751"/>
      <c r="LU751"/>
      <c r="LV751"/>
      <c r="LW751"/>
      <c r="LX751"/>
      <c r="LY751"/>
      <c r="LZ751"/>
      <c r="MA751"/>
      <c r="MB751"/>
      <c r="MC751"/>
      <c r="MD751"/>
      <c r="ME751"/>
      <c r="MF751"/>
      <c r="MG751"/>
      <c r="MH751"/>
      <c r="MI751"/>
      <c r="MJ751"/>
      <c r="MK751"/>
      <c r="ML751"/>
      <c r="MM751"/>
      <c r="MN751"/>
      <c r="MO751"/>
      <c r="MP751"/>
      <c r="MQ751"/>
      <c r="MR751"/>
      <c r="MS751"/>
      <c r="MT751"/>
      <c r="MU751"/>
      <c r="MV751"/>
      <c r="MW751"/>
      <c r="MX751"/>
      <c r="MY751"/>
      <c r="MZ751"/>
      <c r="NA751"/>
      <c r="NB751"/>
      <c r="NC751"/>
      <c r="ND751"/>
      <c r="NE751"/>
      <c r="NF751"/>
      <c r="NG751"/>
      <c r="NH751"/>
      <c r="NI751"/>
      <c r="NJ751"/>
      <c r="NK751"/>
      <c r="NL751"/>
      <c r="NM751"/>
      <c r="NN751"/>
      <c r="NO751"/>
      <c r="NP751"/>
      <c r="NQ751"/>
      <c r="NR751"/>
      <c r="NS751"/>
      <c r="NT751"/>
      <c r="NU751"/>
      <c r="NV751"/>
      <c r="NW751"/>
      <c r="NX751"/>
      <c r="NY751"/>
      <c r="NZ751"/>
      <c r="OA751"/>
      <c r="OB751"/>
      <c r="OC751"/>
      <c r="OD751"/>
      <c r="OE751"/>
      <c r="OF751"/>
      <c r="OG751"/>
      <c r="OH751"/>
      <c r="OI751"/>
      <c r="OJ751"/>
      <c r="OK751"/>
      <c r="OL751"/>
      <c r="OM751"/>
      <c r="ON751"/>
      <c r="OO751"/>
      <c r="OP751"/>
      <c r="OQ751"/>
      <c r="OR751"/>
      <c r="OS751"/>
      <c r="OT751"/>
      <c r="OU751"/>
      <c r="OV751"/>
      <c r="OW751"/>
      <c r="OX751"/>
      <c r="OY751"/>
      <c r="OZ751"/>
      <c r="PA751"/>
      <c r="PB751"/>
      <c r="PC751"/>
      <c r="PD751"/>
      <c r="PE751"/>
      <c r="PF751"/>
      <c r="PG751"/>
      <c r="PH751"/>
      <c r="PI751"/>
      <c r="PJ751"/>
      <c r="PK751"/>
      <c r="PL751"/>
      <c r="PM751"/>
      <c r="PN751"/>
      <c r="PO751"/>
      <c r="PP751"/>
      <c r="PQ751"/>
      <c r="PR751"/>
      <c r="PS751"/>
      <c r="PT751"/>
      <c r="PU751"/>
      <c r="PV751"/>
      <c r="PW751"/>
      <c r="PX751"/>
      <c r="PY751"/>
      <c r="PZ751"/>
      <c r="QA751"/>
      <c r="QB751"/>
      <c r="QC751"/>
      <c r="QD751"/>
      <c r="QE751"/>
      <c r="QF751"/>
      <c r="QG751"/>
      <c r="QH751"/>
      <c r="QI751"/>
      <c r="QJ751"/>
      <c r="QK751"/>
      <c r="QL751"/>
      <c r="QM751"/>
      <c r="QN751"/>
      <c r="QO751"/>
      <c r="QP751"/>
      <c r="QQ751"/>
      <c r="QR751"/>
      <c r="QS751"/>
      <c r="QT751"/>
      <c r="QU751"/>
      <c r="QV751"/>
      <c r="QW751"/>
      <c r="QX751"/>
      <c r="QY751"/>
      <c r="QZ751"/>
      <c r="RA751"/>
      <c r="RB751"/>
      <c r="RC751"/>
      <c r="RD751"/>
      <c r="RE751"/>
      <c r="RF751"/>
      <c r="RG751"/>
      <c r="RH751"/>
      <c r="RI751"/>
      <c r="RJ751"/>
      <c r="RK751"/>
      <c r="RL751"/>
      <c r="RM751"/>
      <c r="RN751"/>
      <c r="RO751"/>
      <c r="RP751"/>
      <c r="RQ751"/>
      <c r="RR751"/>
      <c r="RS751"/>
      <c r="RT751"/>
      <c r="RU751"/>
      <c r="RV751"/>
      <c r="RW751"/>
      <c r="RX751"/>
      <c r="RY751"/>
      <c r="RZ751"/>
      <c r="SA751"/>
      <c r="SB751"/>
      <c r="SC751"/>
      <c r="SD751"/>
      <c r="SE751"/>
      <c r="SF751"/>
      <c r="SG751"/>
      <c r="SH751"/>
      <c r="SI751"/>
      <c r="SJ751"/>
      <c r="SK751"/>
      <c r="SL751"/>
      <c r="SM751"/>
      <c r="SN751"/>
      <c r="SO751"/>
      <c r="SP751"/>
      <c r="SQ751"/>
      <c r="SR751"/>
      <c r="SS751"/>
      <c r="ST751"/>
      <c r="SU751"/>
      <c r="SV751"/>
      <c r="SW751"/>
      <c r="SX751"/>
      <c r="SY751"/>
      <c r="SZ751"/>
      <c r="TA751"/>
      <c r="TB751"/>
      <c r="TC751"/>
      <c r="TD751"/>
      <c r="TE751"/>
      <c r="TF751"/>
      <c r="TG751"/>
      <c r="TH751"/>
      <c r="TI751"/>
      <c r="TJ751"/>
      <c r="TK751"/>
      <c r="TL751"/>
      <c r="TM751"/>
      <c r="TN751"/>
      <c r="TO751"/>
      <c r="TP751"/>
      <c r="TQ751"/>
      <c r="TR751"/>
      <c r="TS751"/>
      <c r="TT751"/>
      <c r="TU751"/>
      <c r="TV751"/>
      <c r="TW751"/>
      <c r="TX751"/>
      <c r="TY751"/>
      <c r="TZ751"/>
      <c r="UA751"/>
      <c r="UB751"/>
      <c r="UC751"/>
      <c r="UD751"/>
      <c r="UE751"/>
      <c r="UF751"/>
      <c r="UG751"/>
      <c r="UH751"/>
      <c r="UI751"/>
      <c r="UJ751"/>
      <c r="UK751"/>
      <c r="UL751"/>
      <c r="UM751"/>
      <c r="UN751"/>
      <c r="UO751"/>
      <c r="UP751"/>
      <c r="UQ751"/>
      <c r="UR751"/>
      <c r="US751"/>
      <c r="UT751"/>
      <c r="UU751"/>
      <c r="UV751"/>
      <c r="UW751"/>
      <c r="UX751"/>
      <c r="UY751"/>
      <c r="UZ751"/>
      <c r="VA751"/>
      <c r="VB751"/>
      <c r="VC751"/>
      <c r="VD751"/>
      <c r="VE751"/>
      <c r="VF751"/>
      <c r="VG751"/>
      <c r="VH751"/>
      <c r="VI751"/>
      <c r="VJ751"/>
      <c r="VK751"/>
      <c r="VL751"/>
      <c r="VM751"/>
      <c r="VN751"/>
      <c r="VO751"/>
      <c r="VP751"/>
      <c r="VQ751"/>
      <c r="VR751"/>
      <c r="VS751"/>
      <c r="VT751"/>
      <c r="VU751"/>
      <c r="VV751"/>
      <c r="VW751"/>
      <c r="VX751"/>
      <c r="VY751"/>
      <c r="VZ751"/>
      <c r="WA751"/>
      <c r="WB751"/>
      <c r="WC751"/>
      <c r="WD751"/>
      <c r="WE751"/>
      <c r="WF751"/>
      <c r="WG751"/>
      <c r="WH751"/>
      <c r="WI751"/>
      <c r="WJ751"/>
      <c r="WK751"/>
      <c r="WL751"/>
      <c r="WM751"/>
      <c r="WN751"/>
      <c r="WO751"/>
      <c r="WP751"/>
      <c r="WQ751"/>
      <c r="WR751"/>
      <c r="WS751"/>
      <c r="WT751"/>
      <c r="WU751"/>
      <c r="WV751"/>
      <c r="WW751"/>
      <c r="WX751"/>
      <c r="WY751"/>
      <c r="WZ751"/>
      <c r="XA751"/>
      <c r="XB751"/>
      <c r="XC751"/>
      <c r="XD751"/>
      <c r="XE751"/>
      <c r="XF751"/>
      <c r="XG751"/>
      <c r="XH751"/>
      <c r="XI751"/>
      <c r="XJ751"/>
      <c r="XK751"/>
      <c r="XL751"/>
      <c r="XM751"/>
      <c r="XN751"/>
      <c r="XO751"/>
      <c r="XP751"/>
      <c r="XQ751"/>
      <c r="XR751"/>
      <c r="XS751"/>
      <c r="XT751"/>
      <c r="XU751"/>
      <c r="XV751"/>
      <c r="XW751"/>
      <c r="XX751"/>
      <c r="XY751"/>
      <c r="XZ751"/>
      <c r="YA751"/>
      <c r="YB751"/>
      <c r="YC751"/>
      <c r="YD751"/>
      <c r="YE751"/>
      <c r="YF751"/>
      <c r="YG751"/>
      <c r="YH751"/>
      <c r="YI751"/>
      <c r="YJ751"/>
      <c r="YK751"/>
      <c r="YL751"/>
      <c r="YM751"/>
      <c r="YN751"/>
      <c r="YO751"/>
      <c r="YP751"/>
      <c r="YQ751"/>
      <c r="YR751"/>
      <c r="YS751"/>
      <c r="YT751"/>
      <c r="YU751"/>
      <c r="YV751"/>
      <c r="YW751"/>
      <c r="YX751"/>
      <c r="YY751"/>
      <c r="YZ751"/>
      <c r="ZA751"/>
      <c r="ZB751"/>
      <c r="ZC751"/>
      <c r="ZD751"/>
      <c r="ZE751"/>
      <c r="ZF751"/>
      <c r="ZG751"/>
      <c r="ZH751"/>
      <c r="ZI751"/>
      <c r="ZJ751"/>
      <c r="ZK751"/>
      <c r="ZL751"/>
      <c r="ZM751"/>
      <c r="ZN751"/>
      <c r="ZO751"/>
      <c r="ZP751"/>
      <c r="ZQ751"/>
      <c r="ZR751"/>
      <c r="ZS751"/>
      <c r="ZT751"/>
      <c r="ZU751"/>
      <c r="ZV751"/>
      <c r="ZW751"/>
      <c r="ZX751"/>
      <c r="ZY751"/>
      <c r="ZZ751"/>
      <c r="AAA751"/>
      <c r="AAB751"/>
      <c r="AAC751"/>
      <c r="AAD751"/>
      <c r="AAE751"/>
      <c r="AAF751"/>
      <c r="AAG751"/>
      <c r="AAH751"/>
      <c r="AAI751"/>
      <c r="AAJ751"/>
      <c r="AAK751"/>
      <c r="AAL751"/>
      <c r="AAM751"/>
      <c r="AAN751"/>
      <c r="AAO751"/>
      <c r="AAP751"/>
      <c r="AAQ751"/>
      <c r="AAR751"/>
      <c r="AAS751"/>
      <c r="AAT751"/>
      <c r="AAU751"/>
      <c r="AAV751"/>
      <c r="AAW751"/>
      <c r="AAX751"/>
      <c r="AAY751"/>
      <c r="AAZ751"/>
      <c r="ABA751"/>
      <c r="ABB751"/>
      <c r="ABC751"/>
      <c r="ABD751"/>
      <c r="ABE751"/>
      <c r="ABF751"/>
      <c r="ABG751"/>
      <c r="ABH751"/>
      <c r="ABI751"/>
      <c r="ABJ751"/>
      <c r="ABK751"/>
      <c r="ABL751"/>
      <c r="ABM751"/>
      <c r="ABN751"/>
      <c r="ABO751"/>
      <c r="ABP751"/>
      <c r="ABQ751"/>
      <c r="ABR751"/>
      <c r="ABS751"/>
      <c r="ABT751"/>
      <c r="ABU751"/>
      <c r="ABV751"/>
      <c r="ABW751"/>
      <c r="ABX751"/>
      <c r="ABY751"/>
      <c r="ABZ751"/>
      <c r="ACA751"/>
      <c r="ACB751"/>
      <c r="ACC751"/>
      <c r="ACD751"/>
      <c r="ACE751"/>
      <c r="ACF751"/>
      <c r="ACG751"/>
      <c r="ACH751"/>
      <c r="ACI751"/>
      <c r="ACJ751"/>
      <c r="ACK751"/>
      <c r="ACL751"/>
      <c r="ACM751"/>
      <c r="ACN751"/>
      <c r="ACO751"/>
      <c r="ACP751"/>
      <c r="ACQ751"/>
      <c r="ACR751"/>
      <c r="ACS751"/>
      <c r="ACT751"/>
      <c r="ACU751"/>
      <c r="ACV751"/>
      <c r="ACW751"/>
      <c r="ACX751"/>
      <c r="ACY751"/>
      <c r="ACZ751"/>
      <c r="ADA751"/>
      <c r="ADB751"/>
      <c r="ADC751"/>
      <c r="ADD751"/>
      <c r="ADE751"/>
      <c r="ADF751"/>
      <c r="ADG751"/>
      <c r="ADH751"/>
      <c r="ADI751"/>
      <c r="ADJ751"/>
      <c r="ADK751"/>
      <c r="ADL751"/>
      <c r="ADM751"/>
      <c r="ADN751"/>
      <c r="ADO751"/>
      <c r="ADP751"/>
      <c r="ADQ751"/>
      <c r="ADR751"/>
      <c r="ADS751"/>
      <c r="ADT751"/>
      <c r="ADU751"/>
      <c r="ADV751"/>
      <c r="ADW751"/>
      <c r="ADX751"/>
      <c r="ADY751"/>
      <c r="ADZ751"/>
      <c r="AEA751"/>
      <c r="AEB751"/>
      <c r="AEC751"/>
      <c r="AED751"/>
      <c r="AEE751"/>
      <c r="AEF751"/>
      <c r="AEG751"/>
      <c r="AEH751"/>
      <c r="AEI751"/>
      <c r="AEJ751"/>
      <c r="AEK751"/>
      <c r="AEL751"/>
      <c r="AEM751"/>
      <c r="AEN751"/>
      <c r="AEO751"/>
      <c r="AEP751"/>
      <c r="AEQ751"/>
      <c r="AER751"/>
      <c r="AES751"/>
      <c r="AET751"/>
      <c r="AEU751"/>
      <c r="AEV751"/>
      <c r="AEW751"/>
      <c r="AEX751"/>
      <c r="AEY751"/>
      <c r="AEZ751"/>
      <c r="AFA751"/>
      <c r="AFB751"/>
      <c r="AFC751"/>
      <c r="AFD751"/>
      <c r="AFE751"/>
      <c r="AFF751"/>
      <c r="AFG751"/>
      <c r="AFH751"/>
      <c r="AFI751"/>
      <c r="AFJ751"/>
      <c r="AFK751"/>
      <c r="AFL751"/>
      <c r="AFM751"/>
      <c r="AFN751"/>
      <c r="AFO751"/>
      <c r="AFP751"/>
      <c r="AFQ751"/>
      <c r="AFR751"/>
      <c r="AFS751"/>
      <c r="AFT751"/>
      <c r="AFU751"/>
      <c r="AFV751"/>
      <c r="AFW751"/>
      <c r="AFX751"/>
      <c r="AFY751"/>
      <c r="AFZ751"/>
      <c r="AGA751"/>
      <c r="AGB751"/>
      <c r="AGC751"/>
      <c r="AGD751"/>
      <c r="AGE751"/>
      <c r="AGF751"/>
      <c r="AGG751"/>
      <c r="AGH751"/>
      <c r="AGI751"/>
      <c r="AGJ751"/>
      <c r="AGK751"/>
      <c r="AGL751"/>
      <c r="AGM751"/>
      <c r="AGN751"/>
      <c r="AGO751"/>
      <c r="AGP751"/>
      <c r="AGQ751"/>
      <c r="AGR751"/>
      <c r="AGS751"/>
      <c r="AGT751"/>
      <c r="AGU751"/>
      <c r="AGV751"/>
      <c r="AGW751"/>
      <c r="AGX751"/>
      <c r="AGY751"/>
      <c r="AGZ751"/>
      <c r="AHA751"/>
      <c r="AHB751"/>
      <c r="AHC751"/>
      <c r="AHD751"/>
      <c r="AHE751"/>
      <c r="AHF751"/>
      <c r="AHG751"/>
      <c r="AHH751"/>
      <c r="AHI751"/>
      <c r="AHJ751"/>
      <c r="AHK751"/>
      <c r="AHL751"/>
      <c r="AHM751"/>
      <c r="AHN751"/>
      <c r="AHO751"/>
      <c r="AHP751"/>
      <c r="AHQ751"/>
      <c r="AHR751"/>
      <c r="AHS751"/>
      <c r="AHT751"/>
      <c r="AHU751"/>
      <c r="AHV751"/>
      <c r="AHW751"/>
      <c r="AHX751"/>
      <c r="AHY751"/>
      <c r="AHZ751"/>
      <c r="AIA751"/>
      <c r="AIB751"/>
      <c r="AIC751"/>
      <c r="AID751"/>
      <c r="AIE751"/>
      <c r="AIF751"/>
      <c r="AIG751"/>
      <c r="AIH751"/>
      <c r="AII751"/>
      <c r="AIJ751"/>
      <c r="AIK751"/>
      <c r="AIL751"/>
      <c r="AIM751"/>
      <c r="AIN751"/>
      <c r="AIO751"/>
      <c r="AIP751"/>
      <c r="AIQ751"/>
      <c r="AIR751"/>
      <c r="AIS751"/>
      <c r="AIT751"/>
      <c r="AIU751"/>
      <c r="AIV751"/>
      <c r="AIW751"/>
      <c r="AIX751"/>
      <c r="AIY751"/>
      <c r="AIZ751"/>
      <c r="AJA751"/>
      <c r="AJB751"/>
      <c r="AJC751"/>
      <c r="AJD751"/>
      <c r="AJE751"/>
      <c r="AJF751"/>
      <c r="AJG751"/>
      <c r="AJH751"/>
      <c r="AJI751"/>
      <c r="AJJ751"/>
      <c r="AJK751"/>
      <c r="AJL751"/>
      <c r="AJM751"/>
      <c r="AJN751"/>
      <c r="AJO751"/>
      <c r="AJP751"/>
      <c r="AJQ751"/>
      <c r="AJR751"/>
      <c r="AJS751"/>
      <c r="AJT751"/>
      <c r="AJU751"/>
      <c r="AJV751"/>
      <c r="AJW751"/>
      <c r="AJX751"/>
      <c r="AJY751"/>
      <c r="AJZ751"/>
      <c r="AKA751"/>
      <c r="AKB751"/>
      <c r="AKC751"/>
      <c r="AKD751"/>
      <c r="AKE751"/>
      <c r="AKF751"/>
      <c r="AKG751"/>
      <c r="AKH751"/>
      <c r="AKI751"/>
      <c r="AKJ751"/>
      <c r="AKK751"/>
      <c r="AKL751"/>
      <c r="AKM751"/>
      <c r="AKN751"/>
      <c r="AKO751"/>
      <c r="AKP751"/>
      <c r="AKQ751"/>
      <c r="AKR751"/>
      <c r="AKS751"/>
      <c r="AKT751"/>
      <c r="AKU751"/>
      <c r="AKV751"/>
      <c r="AKW751"/>
      <c r="AKX751"/>
      <c r="AKY751"/>
      <c r="AKZ751"/>
      <c r="ALA751"/>
      <c r="ALB751"/>
      <c r="ALC751"/>
      <c r="ALD751"/>
      <c r="ALE751"/>
      <c r="ALF751"/>
      <c r="ALG751"/>
      <c r="ALH751"/>
      <c r="ALI751"/>
      <c r="ALJ751"/>
      <c r="ALK751"/>
      <c r="ALL751"/>
      <c r="ALM751"/>
      <c r="ALN751"/>
      <c r="ALO751"/>
      <c r="ALP751"/>
      <c r="ALQ751"/>
      <c r="ALR751"/>
      <c r="ALS751"/>
      <c r="ALT751"/>
      <c r="ALU751"/>
      <c r="ALV751"/>
      <c r="ALW751"/>
      <c r="ALX751"/>
      <c r="ALY751"/>
      <c r="ALZ751"/>
      <c r="AMA751"/>
      <c r="AMB751"/>
      <c r="AMC751"/>
      <c r="AMD751"/>
      <c r="AME751"/>
      <c r="AMF751"/>
      <c r="AMG751"/>
      <c r="AMH751"/>
      <c r="AMI751"/>
      <c r="AMJ751"/>
    </row>
    <row r="752" spans="1:1024" outlineLevel="1" x14ac:dyDescent="0.25">
      <c r="A752" s="74"/>
      <c r="B752" s="254"/>
      <c r="C752" s="84"/>
      <c r="D752" s="395" t="s">
        <v>608</v>
      </c>
      <c r="E752" s="395"/>
      <c r="F752" s="395"/>
      <c r="G752" s="395"/>
      <c r="H752" s="219"/>
      <c r="I752" s="84"/>
      <c r="J752" s="86">
        <v>12</v>
      </c>
      <c r="K752" s="86"/>
      <c r="L752" s="87"/>
      <c r="M752" s="88"/>
      <c r="N752"/>
      <c r="O752" s="162"/>
      <c r="P752" s="208">
        <f t="shared" si="20"/>
        <v>0</v>
      </c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  <c r="IW752"/>
      <c r="IX752"/>
      <c r="IY752"/>
      <c r="IZ752"/>
      <c r="JA752"/>
      <c r="JB752"/>
      <c r="JC752"/>
      <c r="JD752"/>
      <c r="JE752"/>
      <c r="JF752"/>
      <c r="JG752"/>
      <c r="JH752"/>
      <c r="JI752"/>
      <c r="JJ752"/>
      <c r="JK752"/>
      <c r="JL752"/>
      <c r="JM752"/>
      <c r="JN752"/>
      <c r="JO752"/>
      <c r="JP752"/>
      <c r="JQ752"/>
      <c r="JR752"/>
      <c r="JS752"/>
      <c r="JT752"/>
      <c r="JU752"/>
      <c r="JV752"/>
      <c r="JW752"/>
      <c r="JX752"/>
      <c r="JY752"/>
      <c r="JZ752"/>
      <c r="KA752"/>
      <c r="KB752"/>
      <c r="KC752"/>
      <c r="KD752"/>
      <c r="KE752"/>
      <c r="KF752"/>
      <c r="KG752"/>
      <c r="KH752"/>
      <c r="KI752"/>
      <c r="KJ752"/>
      <c r="KK752"/>
      <c r="KL752"/>
      <c r="KM752"/>
      <c r="KN752"/>
      <c r="KO752"/>
      <c r="KP752"/>
      <c r="KQ752"/>
      <c r="KR752"/>
      <c r="KS752"/>
      <c r="KT752"/>
      <c r="KU752"/>
      <c r="KV752"/>
      <c r="KW752"/>
      <c r="KX752"/>
      <c r="KY752"/>
      <c r="KZ752"/>
      <c r="LA752"/>
      <c r="LB752"/>
      <c r="LC752"/>
      <c r="LD752"/>
      <c r="LE752"/>
      <c r="LF752"/>
      <c r="LG752"/>
      <c r="LH752"/>
      <c r="LI752"/>
      <c r="LJ752"/>
      <c r="LK752"/>
      <c r="LL752"/>
      <c r="LM752"/>
      <c r="LN752"/>
      <c r="LO752"/>
      <c r="LP752"/>
      <c r="LQ752"/>
      <c r="LR752"/>
      <c r="LS752"/>
      <c r="LT752"/>
      <c r="LU752"/>
      <c r="LV752"/>
      <c r="LW752"/>
      <c r="LX752"/>
      <c r="LY752"/>
      <c r="LZ752"/>
      <c r="MA752"/>
      <c r="MB752"/>
      <c r="MC752"/>
      <c r="MD752"/>
      <c r="ME752"/>
      <c r="MF752"/>
      <c r="MG752"/>
      <c r="MH752"/>
      <c r="MI752"/>
      <c r="MJ752"/>
      <c r="MK752"/>
      <c r="ML752"/>
      <c r="MM752"/>
      <c r="MN752"/>
      <c r="MO752"/>
      <c r="MP752"/>
      <c r="MQ752"/>
      <c r="MR752"/>
      <c r="MS752"/>
      <c r="MT752"/>
      <c r="MU752"/>
      <c r="MV752"/>
      <c r="MW752"/>
      <c r="MX752"/>
      <c r="MY752"/>
      <c r="MZ752"/>
      <c r="NA752"/>
      <c r="NB752"/>
      <c r="NC752"/>
      <c r="ND752"/>
      <c r="NE752"/>
      <c r="NF752"/>
      <c r="NG752"/>
      <c r="NH752"/>
      <c r="NI752"/>
      <c r="NJ752"/>
      <c r="NK752"/>
      <c r="NL752"/>
      <c r="NM752"/>
      <c r="NN752"/>
      <c r="NO752"/>
      <c r="NP752"/>
      <c r="NQ752"/>
      <c r="NR752"/>
      <c r="NS752"/>
      <c r="NT752"/>
      <c r="NU752"/>
      <c r="NV752"/>
      <c r="NW752"/>
      <c r="NX752"/>
      <c r="NY752"/>
      <c r="NZ752"/>
      <c r="OA752"/>
      <c r="OB752"/>
      <c r="OC752"/>
      <c r="OD752"/>
      <c r="OE752"/>
      <c r="OF752"/>
      <c r="OG752"/>
      <c r="OH752"/>
      <c r="OI752"/>
      <c r="OJ752"/>
      <c r="OK752"/>
      <c r="OL752"/>
      <c r="OM752"/>
      <c r="ON752"/>
      <c r="OO752"/>
      <c r="OP752"/>
      <c r="OQ752"/>
      <c r="OR752"/>
      <c r="OS752"/>
      <c r="OT752"/>
      <c r="OU752"/>
      <c r="OV752"/>
      <c r="OW752"/>
      <c r="OX752"/>
      <c r="OY752"/>
      <c r="OZ752"/>
      <c r="PA752"/>
      <c r="PB752"/>
      <c r="PC752"/>
      <c r="PD752"/>
      <c r="PE752"/>
      <c r="PF752"/>
      <c r="PG752"/>
      <c r="PH752"/>
      <c r="PI752"/>
      <c r="PJ752"/>
      <c r="PK752"/>
      <c r="PL752"/>
      <c r="PM752"/>
      <c r="PN752"/>
      <c r="PO752"/>
      <c r="PP752"/>
      <c r="PQ752"/>
      <c r="PR752"/>
      <c r="PS752"/>
      <c r="PT752"/>
      <c r="PU752"/>
      <c r="PV752"/>
      <c r="PW752"/>
      <c r="PX752"/>
      <c r="PY752"/>
      <c r="PZ752"/>
      <c r="QA752"/>
      <c r="QB752"/>
      <c r="QC752"/>
      <c r="QD752"/>
      <c r="QE752"/>
      <c r="QF752"/>
      <c r="QG752"/>
      <c r="QH752"/>
      <c r="QI752"/>
      <c r="QJ752"/>
      <c r="QK752"/>
      <c r="QL752"/>
      <c r="QM752"/>
      <c r="QN752"/>
      <c r="QO752"/>
      <c r="QP752"/>
      <c r="QQ752"/>
      <c r="QR752"/>
      <c r="QS752"/>
      <c r="QT752"/>
      <c r="QU752"/>
      <c r="QV752"/>
      <c r="QW752"/>
      <c r="QX752"/>
      <c r="QY752"/>
      <c r="QZ752"/>
      <c r="RA752"/>
      <c r="RB752"/>
      <c r="RC752"/>
      <c r="RD752"/>
      <c r="RE752"/>
      <c r="RF752"/>
      <c r="RG752"/>
      <c r="RH752"/>
      <c r="RI752"/>
      <c r="RJ752"/>
      <c r="RK752"/>
      <c r="RL752"/>
      <c r="RM752"/>
      <c r="RN752"/>
      <c r="RO752"/>
      <c r="RP752"/>
      <c r="RQ752"/>
      <c r="RR752"/>
      <c r="RS752"/>
      <c r="RT752"/>
      <c r="RU752"/>
      <c r="RV752"/>
      <c r="RW752"/>
      <c r="RX752"/>
      <c r="RY752"/>
      <c r="RZ752"/>
      <c r="SA752"/>
      <c r="SB752"/>
      <c r="SC752"/>
      <c r="SD752"/>
      <c r="SE752"/>
      <c r="SF752"/>
      <c r="SG752"/>
      <c r="SH752"/>
      <c r="SI752"/>
      <c r="SJ752"/>
      <c r="SK752"/>
      <c r="SL752"/>
      <c r="SM752"/>
      <c r="SN752"/>
      <c r="SO752"/>
      <c r="SP752"/>
      <c r="SQ752"/>
      <c r="SR752"/>
      <c r="SS752"/>
      <c r="ST752"/>
      <c r="SU752"/>
      <c r="SV752"/>
      <c r="SW752"/>
      <c r="SX752"/>
      <c r="SY752"/>
      <c r="SZ752"/>
      <c r="TA752"/>
      <c r="TB752"/>
      <c r="TC752"/>
      <c r="TD752"/>
      <c r="TE752"/>
      <c r="TF752"/>
      <c r="TG752"/>
      <c r="TH752"/>
      <c r="TI752"/>
      <c r="TJ752"/>
      <c r="TK752"/>
      <c r="TL752"/>
      <c r="TM752"/>
      <c r="TN752"/>
      <c r="TO752"/>
      <c r="TP752"/>
      <c r="TQ752"/>
      <c r="TR752"/>
      <c r="TS752"/>
      <c r="TT752"/>
      <c r="TU752"/>
      <c r="TV752"/>
      <c r="TW752"/>
      <c r="TX752"/>
      <c r="TY752"/>
      <c r="TZ752"/>
      <c r="UA752"/>
      <c r="UB752"/>
      <c r="UC752"/>
      <c r="UD752"/>
      <c r="UE752"/>
      <c r="UF752"/>
      <c r="UG752"/>
      <c r="UH752"/>
      <c r="UI752"/>
      <c r="UJ752"/>
      <c r="UK752"/>
      <c r="UL752"/>
      <c r="UM752"/>
      <c r="UN752"/>
      <c r="UO752"/>
      <c r="UP752"/>
      <c r="UQ752"/>
      <c r="UR752"/>
      <c r="US752"/>
      <c r="UT752"/>
      <c r="UU752"/>
      <c r="UV752"/>
      <c r="UW752"/>
      <c r="UX752"/>
      <c r="UY752"/>
      <c r="UZ752"/>
      <c r="VA752"/>
      <c r="VB752"/>
      <c r="VC752"/>
      <c r="VD752"/>
      <c r="VE752"/>
      <c r="VF752"/>
      <c r="VG752"/>
      <c r="VH752"/>
      <c r="VI752"/>
      <c r="VJ752"/>
      <c r="VK752"/>
      <c r="VL752"/>
      <c r="VM752"/>
      <c r="VN752"/>
      <c r="VO752"/>
      <c r="VP752"/>
      <c r="VQ752"/>
      <c r="VR752"/>
      <c r="VS752"/>
      <c r="VT752"/>
      <c r="VU752"/>
      <c r="VV752"/>
      <c r="VW752"/>
      <c r="VX752"/>
      <c r="VY752"/>
      <c r="VZ752"/>
      <c r="WA752"/>
      <c r="WB752"/>
      <c r="WC752"/>
      <c r="WD752"/>
      <c r="WE752"/>
      <c r="WF752"/>
      <c r="WG752"/>
      <c r="WH752"/>
      <c r="WI752"/>
      <c r="WJ752"/>
      <c r="WK752"/>
      <c r="WL752"/>
      <c r="WM752"/>
      <c r="WN752"/>
      <c r="WO752"/>
      <c r="WP752"/>
      <c r="WQ752"/>
      <c r="WR752"/>
      <c r="WS752"/>
      <c r="WT752"/>
      <c r="WU752"/>
      <c r="WV752"/>
      <c r="WW752"/>
      <c r="WX752"/>
      <c r="WY752"/>
      <c r="WZ752"/>
      <c r="XA752"/>
      <c r="XB752"/>
      <c r="XC752"/>
      <c r="XD752"/>
      <c r="XE752"/>
      <c r="XF752"/>
      <c r="XG752"/>
      <c r="XH752"/>
      <c r="XI752"/>
      <c r="XJ752"/>
      <c r="XK752"/>
      <c r="XL752"/>
      <c r="XM752"/>
      <c r="XN752"/>
      <c r="XO752"/>
      <c r="XP752"/>
      <c r="XQ752"/>
      <c r="XR752"/>
      <c r="XS752"/>
      <c r="XT752"/>
      <c r="XU752"/>
      <c r="XV752"/>
      <c r="XW752"/>
      <c r="XX752"/>
      <c r="XY752"/>
      <c r="XZ752"/>
      <c r="YA752"/>
      <c r="YB752"/>
      <c r="YC752"/>
      <c r="YD752"/>
      <c r="YE752"/>
      <c r="YF752"/>
      <c r="YG752"/>
      <c r="YH752"/>
      <c r="YI752"/>
      <c r="YJ752"/>
      <c r="YK752"/>
      <c r="YL752"/>
      <c r="YM752"/>
      <c r="YN752"/>
      <c r="YO752"/>
      <c r="YP752"/>
      <c r="YQ752"/>
      <c r="YR752"/>
      <c r="YS752"/>
      <c r="YT752"/>
      <c r="YU752"/>
      <c r="YV752"/>
      <c r="YW752"/>
      <c r="YX752"/>
      <c r="YY752"/>
      <c r="YZ752"/>
      <c r="ZA752"/>
      <c r="ZB752"/>
      <c r="ZC752"/>
      <c r="ZD752"/>
      <c r="ZE752"/>
      <c r="ZF752"/>
      <c r="ZG752"/>
      <c r="ZH752"/>
      <c r="ZI752"/>
      <c r="ZJ752"/>
      <c r="ZK752"/>
      <c r="ZL752"/>
      <c r="ZM752"/>
      <c r="ZN752"/>
      <c r="ZO752"/>
      <c r="ZP752"/>
      <c r="ZQ752"/>
      <c r="ZR752"/>
      <c r="ZS752"/>
      <c r="ZT752"/>
      <c r="ZU752"/>
      <c r="ZV752"/>
      <c r="ZW752"/>
      <c r="ZX752"/>
      <c r="ZY752"/>
      <c r="ZZ752"/>
      <c r="AAA752"/>
      <c r="AAB752"/>
      <c r="AAC752"/>
      <c r="AAD752"/>
      <c r="AAE752"/>
      <c r="AAF752"/>
      <c r="AAG752"/>
      <c r="AAH752"/>
      <c r="AAI752"/>
      <c r="AAJ752"/>
      <c r="AAK752"/>
      <c r="AAL752"/>
      <c r="AAM752"/>
      <c r="AAN752"/>
      <c r="AAO752"/>
      <c r="AAP752"/>
      <c r="AAQ752"/>
      <c r="AAR752"/>
      <c r="AAS752"/>
      <c r="AAT752"/>
      <c r="AAU752"/>
      <c r="AAV752"/>
      <c r="AAW752"/>
      <c r="AAX752"/>
      <c r="AAY752"/>
      <c r="AAZ752"/>
      <c r="ABA752"/>
      <c r="ABB752"/>
      <c r="ABC752"/>
      <c r="ABD752"/>
      <c r="ABE752"/>
      <c r="ABF752"/>
      <c r="ABG752"/>
      <c r="ABH752"/>
      <c r="ABI752"/>
      <c r="ABJ752"/>
      <c r="ABK752"/>
      <c r="ABL752"/>
      <c r="ABM752"/>
      <c r="ABN752"/>
      <c r="ABO752"/>
      <c r="ABP752"/>
      <c r="ABQ752"/>
      <c r="ABR752"/>
      <c r="ABS752"/>
      <c r="ABT752"/>
      <c r="ABU752"/>
      <c r="ABV752"/>
      <c r="ABW752"/>
      <c r="ABX752"/>
      <c r="ABY752"/>
      <c r="ABZ752"/>
      <c r="ACA752"/>
      <c r="ACB752"/>
      <c r="ACC752"/>
      <c r="ACD752"/>
      <c r="ACE752"/>
      <c r="ACF752"/>
      <c r="ACG752"/>
      <c r="ACH752"/>
      <c r="ACI752"/>
      <c r="ACJ752"/>
      <c r="ACK752"/>
      <c r="ACL752"/>
      <c r="ACM752"/>
      <c r="ACN752"/>
      <c r="ACO752"/>
      <c r="ACP752"/>
      <c r="ACQ752"/>
      <c r="ACR752"/>
      <c r="ACS752"/>
      <c r="ACT752"/>
      <c r="ACU752"/>
      <c r="ACV752"/>
      <c r="ACW752"/>
      <c r="ACX752"/>
      <c r="ACY752"/>
      <c r="ACZ752"/>
      <c r="ADA752"/>
      <c r="ADB752"/>
      <c r="ADC752"/>
      <c r="ADD752"/>
      <c r="ADE752"/>
      <c r="ADF752"/>
      <c r="ADG752"/>
      <c r="ADH752"/>
      <c r="ADI752"/>
      <c r="ADJ752"/>
      <c r="ADK752"/>
      <c r="ADL752"/>
      <c r="ADM752"/>
      <c r="ADN752"/>
      <c r="ADO752"/>
      <c r="ADP752"/>
      <c r="ADQ752"/>
      <c r="ADR752"/>
      <c r="ADS752"/>
      <c r="ADT752"/>
      <c r="ADU752"/>
      <c r="ADV752"/>
      <c r="ADW752"/>
      <c r="ADX752"/>
      <c r="ADY752"/>
      <c r="ADZ752"/>
      <c r="AEA752"/>
      <c r="AEB752"/>
      <c r="AEC752"/>
      <c r="AED752"/>
      <c r="AEE752"/>
      <c r="AEF752"/>
      <c r="AEG752"/>
      <c r="AEH752"/>
      <c r="AEI752"/>
      <c r="AEJ752"/>
      <c r="AEK752"/>
      <c r="AEL752"/>
      <c r="AEM752"/>
      <c r="AEN752"/>
      <c r="AEO752"/>
      <c r="AEP752"/>
      <c r="AEQ752"/>
      <c r="AER752"/>
      <c r="AES752"/>
      <c r="AET752"/>
      <c r="AEU752"/>
      <c r="AEV752"/>
      <c r="AEW752"/>
      <c r="AEX752"/>
      <c r="AEY752"/>
      <c r="AEZ752"/>
      <c r="AFA752"/>
      <c r="AFB752"/>
      <c r="AFC752"/>
      <c r="AFD752"/>
      <c r="AFE752"/>
      <c r="AFF752"/>
      <c r="AFG752"/>
      <c r="AFH752"/>
      <c r="AFI752"/>
      <c r="AFJ752"/>
      <c r="AFK752"/>
      <c r="AFL752"/>
      <c r="AFM752"/>
      <c r="AFN752"/>
      <c r="AFO752"/>
      <c r="AFP752"/>
      <c r="AFQ752"/>
      <c r="AFR752"/>
      <c r="AFS752"/>
      <c r="AFT752"/>
      <c r="AFU752"/>
      <c r="AFV752"/>
      <c r="AFW752"/>
      <c r="AFX752"/>
      <c r="AFY752"/>
      <c r="AFZ752"/>
      <c r="AGA752"/>
      <c r="AGB752"/>
      <c r="AGC752"/>
      <c r="AGD752"/>
      <c r="AGE752"/>
      <c r="AGF752"/>
      <c r="AGG752"/>
      <c r="AGH752"/>
      <c r="AGI752"/>
      <c r="AGJ752"/>
      <c r="AGK752"/>
      <c r="AGL752"/>
      <c r="AGM752"/>
      <c r="AGN752"/>
      <c r="AGO752"/>
      <c r="AGP752"/>
      <c r="AGQ752"/>
      <c r="AGR752"/>
      <c r="AGS752"/>
      <c r="AGT752"/>
      <c r="AGU752"/>
      <c r="AGV752"/>
      <c r="AGW752"/>
      <c r="AGX752"/>
      <c r="AGY752"/>
      <c r="AGZ752"/>
      <c r="AHA752"/>
      <c r="AHB752"/>
      <c r="AHC752"/>
      <c r="AHD752"/>
      <c r="AHE752"/>
      <c r="AHF752"/>
      <c r="AHG752"/>
      <c r="AHH752"/>
      <c r="AHI752"/>
      <c r="AHJ752"/>
      <c r="AHK752"/>
      <c r="AHL752"/>
      <c r="AHM752"/>
      <c r="AHN752"/>
      <c r="AHO752"/>
      <c r="AHP752"/>
      <c r="AHQ752"/>
      <c r="AHR752"/>
      <c r="AHS752"/>
      <c r="AHT752"/>
      <c r="AHU752"/>
      <c r="AHV752"/>
      <c r="AHW752"/>
      <c r="AHX752"/>
      <c r="AHY752"/>
      <c r="AHZ752"/>
      <c r="AIA752"/>
      <c r="AIB752"/>
      <c r="AIC752"/>
      <c r="AID752"/>
      <c r="AIE752"/>
      <c r="AIF752"/>
      <c r="AIG752"/>
      <c r="AIH752"/>
      <c r="AII752"/>
      <c r="AIJ752"/>
      <c r="AIK752"/>
      <c r="AIL752"/>
      <c r="AIM752"/>
      <c r="AIN752"/>
      <c r="AIO752"/>
      <c r="AIP752"/>
      <c r="AIQ752"/>
      <c r="AIR752"/>
      <c r="AIS752"/>
      <c r="AIT752"/>
      <c r="AIU752"/>
      <c r="AIV752"/>
      <c r="AIW752"/>
      <c r="AIX752"/>
      <c r="AIY752"/>
      <c r="AIZ752"/>
      <c r="AJA752"/>
      <c r="AJB752"/>
      <c r="AJC752"/>
      <c r="AJD752"/>
      <c r="AJE752"/>
      <c r="AJF752"/>
      <c r="AJG752"/>
      <c r="AJH752"/>
      <c r="AJI752"/>
      <c r="AJJ752"/>
      <c r="AJK752"/>
      <c r="AJL752"/>
      <c r="AJM752"/>
      <c r="AJN752"/>
      <c r="AJO752"/>
      <c r="AJP752"/>
      <c r="AJQ752"/>
      <c r="AJR752"/>
      <c r="AJS752"/>
      <c r="AJT752"/>
      <c r="AJU752"/>
      <c r="AJV752"/>
      <c r="AJW752"/>
      <c r="AJX752"/>
      <c r="AJY752"/>
      <c r="AJZ752"/>
      <c r="AKA752"/>
      <c r="AKB752"/>
      <c r="AKC752"/>
      <c r="AKD752"/>
      <c r="AKE752"/>
      <c r="AKF752"/>
      <c r="AKG752"/>
      <c r="AKH752"/>
      <c r="AKI752"/>
      <c r="AKJ752"/>
      <c r="AKK752"/>
      <c r="AKL752"/>
      <c r="AKM752"/>
      <c r="AKN752"/>
      <c r="AKO752"/>
      <c r="AKP752"/>
      <c r="AKQ752"/>
      <c r="AKR752"/>
      <c r="AKS752"/>
      <c r="AKT752"/>
      <c r="AKU752"/>
      <c r="AKV752"/>
      <c r="AKW752"/>
      <c r="AKX752"/>
      <c r="AKY752"/>
      <c r="AKZ752"/>
      <c r="ALA752"/>
      <c r="ALB752"/>
      <c r="ALC752"/>
      <c r="ALD752"/>
      <c r="ALE752"/>
      <c r="ALF752"/>
      <c r="ALG752"/>
      <c r="ALH752"/>
      <c r="ALI752"/>
      <c r="ALJ752"/>
      <c r="ALK752"/>
      <c r="ALL752"/>
      <c r="ALM752"/>
      <c r="ALN752"/>
      <c r="ALO752"/>
      <c r="ALP752"/>
      <c r="ALQ752"/>
      <c r="ALR752"/>
      <c r="ALS752"/>
      <c r="ALT752"/>
      <c r="ALU752"/>
      <c r="ALV752"/>
      <c r="ALW752"/>
      <c r="ALX752"/>
      <c r="ALY752"/>
      <c r="ALZ752"/>
      <c r="AMA752"/>
      <c r="AMB752"/>
      <c r="AMC752"/>
      <c r="AMD752"/>
      <c r="AME752"/>
      <c r="AMF752"/>
      <c r="AMG752"/>
      <c r="AMH752"/>
      <c r="AMI752"/>
      <c r="AMJ752"/>
    </row>
    <row r="753" spans="1:1024" outlineLevel="1" x14ac:dyDescent="0.25">
      <c r="A753" s="74"/>
      <c r="B753" s="254"/>
      <c r="C753" s="84"/>
      <c r="D753" s="395"/>
      <c r="E753" s="395"/>
      <c r="F753" s="395"/>
      <c r="G753" s="395"/>
      <c r="H753" s="219"/>
      <c r="I753" s="84"/>
      <c r="J753" s="86"/>
      <c r="K753" s="86"/>
      <c r="L753" s="87"/>
      <c r="M753" s="88"/>
      <c r="N753"/>
      <c r="O753" s="162"/>
      <c r="P753" s="208">
        <f t="shared" si="20"/>
        <v>0</v>
      </c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  <c r="IW753"/>
      <c r="IX753"/>
      <c r="IY753"/>
      <c r="IZ753"/>
      <c r="JA753"/>
      <c r="JB753"/>
      <c r="JC753"/>
      <c r="JD753"/>
      <c r="JE753"/>
      <c r="JF753"/>
      <c r="JG753"/>
      <c r="JH753"/>
      <c r="JI753"/>
      <c r="JJ753"/>
      <c r="JK753"/>
      <c r="JL753"/>
      <c r="JM753"/>
      <c r="JN753"/>
      <c r="JO753"/>
      <c r="JP753"/>
      <c r="JQ753"/>
      <c r="JR753"/>
      <c r="JS753"/>
      <c r="JT753"/>
      <c r="JU753"/>
      <c r="JV753"/>
      <c r="JW753"/>
      <c r="JX753"/>
      <c r="JY753"/>
      <c r="JZ753"/>
      <c r="KA753"/>
      <c r="KB753"/>
      <c r="KC753"/>
      <c r="KD753"/>
      <c r="KE753"/>
      <c r="KF753"/>
      <c r="KG753"/>
      <c r="KH753"/>
      <c r="KI753"/>
      <c r="KJ753"/>
      <c r="KK753"/>
      <c r="KL753"/>
      <c r="KM753"/>
      <c r="KN753"/>
      <c r="KO753"/>
      <c r="KP753"/>
      <c r="KQ753"/>
      <c r="KR753"/>
      <c r="KS753"/>
      <c r="KT753"/>
      <c r="KU753"/>
      <c r="KV753"/>
      <c r="KW753"/>
      <c r="KX753"/>
      <c r="KY753"/>
      <c r="KZ753"/>
      <c r="LA753"/>
      <c r="LB753"/>
      <c r="LC753"/>
      <c r="LD753"/>
      <c r="LE753"/>
      <c r="LF753"/>
      <c r="LG753"/>
      <c r="LH753"/>
      <c r="LI753"/>
      <c r="LJ753"/>
      <c r="LK753"/>
      <c r="LL753"/>
      <c r="LM753"/>
      <c r="LN753"/>
      <c r="LO753"/>
      <c r="LP753"/>
      <c r="LQ753"/>
      <c r="LR753"/>
      <c r="LS753"/>
      <c r="LT753"/>
      <c r="LU753"/>
      <c r="LV753"/>
      <c r="LW753"/>
      <c r="LX753"/>
      <c r="LY753"/>
      <c r="LZ753"/>
      <c r="MA753"/>
      <c r="MB753"/>
      <c r="MC753"/>
      <c r="MD753"/>
      <c r="ME753"/>
      <c r="MF753"/>
      <c r="MG753"/>
      <c r="MH753"/>
      <c r="MI753"/>
      <c r="MJ753"/>
      <c r="MK753"/>
      <c r="ML753"/>
      <c r="MM753"/>
      <c r="MN753"/>
      <c r="MO753"/>
      <c r="MP753"/>
      <c r="MQ753"/>
      <c r="MR753"/>
      <c r="MS753"/>
      <c r="MT753"/>
      <c r="MU753"/>
      <c r="MV753"/>
      <c r="MW753"/>
      <c r="MX753"/>
      <c r="MY753"/>
      <c r="MZ753"/>
      <c r="NA753"/>
      <c r="NB753"/>
      <c r="NC753"/>
      <c r="ND753"/>
      <c r="NE753"/>
      <c r="NF753"/>
      <c r="NG753"/>
      <c r="NH753"/>
      <c r="NI753"/>
      <c r="NJ753"/>
      <c r="NK753"/>
      <c r="NL753"/>
      <c r="NM753"/>
      <c r="NN753"/>
      <c r="NO753"/>
      <c r="NP753"/>
      <c r="NQ753"/>
      <c r="NR753"/>
      <c r="NS753"/>
      <c r="NT753"/>
      <c r="NU753"/>
      <c r="NV753"/>
      <c r="NW753"/>
      <c r="NX753"/>
      <c r="NY753"/>
      <c r="NZ753"/>
      <c r="OA753"/>
      <c r="OB753"/>
      <c r="OC753"/>
      <c r="OD753"/>
      <c r="OE753"/>
      <c r="OF753"/>
      <c r="OG753"/>
      <c r="OH753"/>
      <c r="OI753"/>
      <c r="OJ753"/>
      <c r="OK753"/>
      <c r="OL753"/>
      <c r="OM753"/>
      <c r="ON753"/>
      <c r="OO753"/>
      <c r="OP753"/>
      <c r="OQ753"/>
      <c r="OR753"/>
      <c r="OS753"/>
      <c r="OT753"/>
      <c r="OU753"/>
      <c r="OV753"/>
      <c r="OW753"/>
      <c r="OX753"/>
      <c r="OY753"/>
      <c r="OZ753"/>
      <c r="PA753"/>
      <c r="PB753"/>
      <c r="PC753"/>
      <c r="PD753"/>
      <c r="PE753"/>
      <c r="PF753"/>
      <c r="PG753"/>
      <c r="PH753"/>
      <c r="PI753"/>
      <c r="PJ753"/>
      <c r="PK753"/>
      <c r="PL753"/>
      <c r="PM753"/>
      <c r="PN753"/>
      <c r="PO753"/>
      <c r="PP753"/>
      <c r="PQ753"/>
      <c r="PR753"/>
      <c r="PS753"/>
      <c r="PT753"/>
      <c r="PU753"/>
      <c r="PV753"/>
      <c r="PW753"/>
      <c r="PX753"/>
      <c r="PY753"/>
      <c r="PZ753"/>
      <c r="QA753"/>
      <c r="QB753"/>
      <c r="QC753"/>
      <c r="QD753"/>
      <c r="QE753"/>
      <c r="QF753"/>
      <c r="QG753"/>
      <c r="QH753"/>
      <c r="QI753"/>
      <c r="QJ753"/>
      <c r="QK753"/>
      <c r="QL753"/>
      <c r="QM753"/>
      <c r="QN753"/>
      <c r="QO753"/>
      <c r="QP753"/>
      <c r="QQ753"/>
      <c r="QR753"/>
      <c r="QS753"/>
      <c r="QT753"/>
      <c r="QU753"/>
      <c r="QV753"/>
      <c r="QW753"/>
      <c r="QX753"/>
      <c r="QY753"/>
      <c r="QZ753"/>
      <c r="RA753"/>
      <c r="RB753"/>
      <c r="RC753"/>
      <c r="RD753"/>
      <c r="RE753"/>
      <c r="RF753"/>
      <c r="RG753"/>
      <c r="RH753"/>
      <c r="RI753"/>
      <c r="RJ753"/>
      <c r="RK753"/>
      <c r="RL753"/>
      <c r="RM753"/>
      <c r="RN753"/>
      <c r="RO753"/>
      <c r="RP753"/>
      <c r="RQ753"/>
      <c r="RR753"/>
      <c r="RS753"/>
      <c r="RT753"/>
      <c r="RU753"/>
      <c r="RV753"/>
      <c r="RW753"/>
      <c r="RX753"/>
      <c r="RY753"/>
      <c r="RZ753"/>
      <c r="SA753"/>
      <c r="SB753"/>
      <c r="SC753"/>
      <c r="SD753"/>
      <c r="SE753"/>
      <c r="SF753"/>
      <c r="SG753"/>
      <c r="SH753"/>
      <c r="SI753"/>
      <c r="SJ753"/>
      <c r="SK753"/>
      <c r="SL753"/>
      <c r="SM753"/>
      <c r="SN753"/>
      <c r="SO753"/>
      <c r="SP753"/>
      <c r="SQ753"/>
      <c r="SR753"/>
      <c r="SS753"/>
      <c r="ST753"/>
      <c r="SU753"/>
      <c r="SV753"/>
      <c r="SW753"/>
      <c r="SX753"/>
      <c r="SY753"/>
      <c r="SZ753"/>
      <c r="TA753"/>
      <c r="TB753"/>
      <c r="TC753"/>
      <c r="TD753"/>
      <c r="TE753"/>
      <c r="TF753"/>
      <c r="TG753"/>
      <c r="TH753"/>
      <c r="TI753"/>
      <c r="TJ753"/>
      <c r="TK753"/>
      <c r="TL753"/>
      <c r="TM753"/>
      <c r="TN753"/>
      <c r="TO753"/>
      <c r="TP753"/>
      <c r="TQ753"/>
      <c r="TR753"/>
      <c r="TS753"/>
      <c r="TT753"/>
      <c r="TU753"/>
      <c r="TV753"/>
      <c r="TW753"/>
      <c r="TX753"/>
      <c r="TY753"/>
      <c r="TZ753"/>
      <c r="UA753"/>
      <c r="UB753"/>
      <c r="UC753"/>
      <c r="UD753"/>
      <c r="UE753"/>
      <c r="UF753"/>
      <c r="UG753"/>
      <c r="UH753"/>
      <c r="UI753"/>
      <c r="UJ753"/>
      <c r="UK753"/>
      <c r="UL753"/>
      <c r="UM753"/>
      <c r="UN753"/>
      <c r="UO753"/>
      <c r="UP753"/>
      <c r="UQ753"/>
      <c r="UR753"/>
      <c r="US753"/>
      <c r="UT753"/>
      <c r="UU753"/>
      <c r="UV753"/>
      <c r="UW753"/>
      <c r="UX753"/>
      <c r="UY753"/>
      <c r="UZ753"/>
      <c r="VA753"/>
      <c r="VB753"/>
      <c r="VC753"/>
      <c r="VD753"/>
      <c r="VE753"/>
      <c r="VF753"/>
      <c r="VG753"/>
      <c r="VH753"/>
      <c r="VI753"/>
      <c r="VJ753"/>
      <c r="VK753"/>
      <c r="VL753"/>
      <c r="VM753"/>
      <c r="VN753"/>
      <c r="VO753"/>
      <c r="VP753"/>
      <c r="VQ753"/>
      <c r="VR753"/>
      <c r="VS753"/>
      <c r="VT753"/>
      <c r="VU753"/>
      <c r="VV753"/>
      <c r="VW753"/>
      <c r="VX753"/>
      <c r="VY753"/>
      <c r="VZ753"/>
      <c r="WA753"/>
      <c r="WB753"/>
      <c r="WC753"/>
      <c r="WD753"/>
      <c r="WE753"/>
      <c r="WF753"/>
      <c r="WG753"/>
      <c r="WH753"/>
      <c r="WI753"/>
      <c r="WJ753"/>
      <c r="WK753"/>
      <c r="WL753"/>
      <c r="WM753"/>
      <c r="WN753"/>
      <c r="WO753"/>
      <c r="WP753"/>
      <c r="WQ753"/>
      <c r="WR753"/>
      <c r="WS753"/>
      <c r="WT753"/>
      <c r="WU753"/>
      <c r="WV753"/>
      <c r="WW753"/>
      <c r="WX753"/>
      <c r="WY753"/>
      <c r="WZ753"/>
      <c r="XA753"/>
      <c r="XB753"/>
      <c r="XC753"/>
      <c r="XD753"/>
      <c r="XE753"/>
      <c r="XF753"/>
      <c r="XG753"/>
      <c r="XH753"/>
      <c r="XI753"/>
      <c r="XJ753"/>
      <c r="XK753"/>
      <c r="XL753"/>
      <c r="XM753"/>
      <c r="XN753"/>
      <c r="XO753"/>
      <c r="XP753"/>
      <c r="XQ753"/>
      <c r="XR753"/>
      <c r="XS753"/>
      <c r="XT753"/>
      <c r="XU753"/>
      <c r="XV753"/>
      <c r="XW753"/>
      <c r="XX753"/>
      <c r="XY753"/>
      <c r="XZ753"/>
      <c r="YA753"/>
      <c r="YB753"/>
      <c r="YC753"/>
      <c r="YD753"/>
      <c r="YE753"/>
      <c r="YF753"/>
      <c r="YG753"/>
      <c r="YH753"/>
      <c r="YI753"/>
      <c r="YJ753"/>
      <c r="YK753"/>
      <c r="YL753"/>
      <c r="YM753"/>
      <c r="YN753"/>
      <c r="YO753"/>
      <c r="YP753"/>
      <c r="YQ753"/>
      <c r="YR753"/>
      <c r="YS753"/>
      <c r="YT753"/>
      <c r="YU753"/>
      <c r="YV753"/>
      <c r="YW753"/>
      <c r="YX753"/>
      <c r="YY753"/>
      <c r="YZ753"/>
      <c r="ZA753"/>
      <c r="ZB753"/>
      <c r="ZC753"/>
      <c r="ZD753"/>
      <c r="ZE753"/>
      <c r="ZF753"/>
      <c r="ZG753"/>
      <c r="ZH753"/>
      <c r="ZI753"/>
      <c r="ZJ753"/>
      <c r="ZK753"/>
      <c r="ZL753"/>
      <c r="ZM753"/>
      <c r="ZN753"/>
      <c r="ZO753"/>
      <c r="ZP753"/>
      <c r="ZQ753"/>
      <c r="ZR753"/>
      <c r="ZS753"/>
      <c r="ZT753"/>
      <c r="ZU753"/>
      <c r="ZV753"/>
      <c r="ZW753"/>
      <c r="ZX753"/>
      <c r="ZY753"/>
      <c r="ZZ753"/>
      <c r="AAA753"/>
      <c r="AAB753"/>
      <c r="AAC753"/>
      <c r="AAD753"/>
      <c r="AAE753"/>
      <c r="AAF753"/>
      <c r="AAG753"/>
      <c r="AAH753"/>
      <c r="AAI753"/>
      <c r="AAJ753"/>
      <c r="AAK753"/>
      <c r="AAL753"/>
      <c r="AAM753"/>
      <c r="AAN753"/>
      <c r="AAO753"/>
      <c r="AAP753"/>
      <c r="AAQ753"/>
      <c r="AAR753"/>
      <c r="AAS753"/>
      <c r="AAT753"/>
      <c r="AAU753"/>
      <c r="AAV753"/>
      <c r="AAW753"/>
      <c r="AAX753"/>
      <c r="AAY753"/>
      <c r="AAZ753"/>
      <c r="ABA753"/>
      <c r="ABB753"/>
      <c r="ABC753"/>
      <c r="ABD753"/>
      <c r="ABE753"/>
      <c r="ABF753"/>
      <c r="ABG753"/>
      <c r="ABH753"/>
      <c r="ABI753"/>
      <c r="ABJ753"/>
      <c r="ABK753"/>
      <c r="ABL753"/>
      <c r="ABM753"/>
      <c r="ABN753"/>
      <c r="ABO753"/>
      <c r="ABP753"/>
      <c r="ABQ753"/>
      <c r="ABR753"/>
      <c r="ABS753"/>
      <c r="ABT753"/>
      <c r="ABU753"/>
      <c r="ABV753"/>
      <c r="ABW753"/>
      <c r="ABX753"/>
      <c r="ABY753"/>
      <c r="ABZ753"/>
      <c r="ACA753"/>
      <c r="ACB753"/>
      <c r="ACC753"/>
      <c r="ACD753"/>
      <c r="ACE753"/>
      <c r="ACF753"/>
      <c r="ACG753"/>
      <c r="ACH753"/>
      <c r="ACI753"/>
      <c r="ACJ753"/>
      <c r="ACK753"/>
      <c r="ACL753"/>
      <c r="ACM753"/>
      <c r="ACN753"/>
      <c r="ACO753"/>
      <c r="ACP753"/>
      <c r="ACQ753"/>
      <c r="ACR753"/>
      <c r="ACS753"/>
      <c r="ACT753"/>
      <c r="ACU753"/>
      <c r="ACV753"/>
      <c r="ACW753"/>
      <c r="ACX753"/>
      <c r="ACY753"/>
      <c r="ACZ753"/>
      <c r="ADA753"/>
      <c r="ADB753"/>
      <c r="ADC753"/>
      <c r="ADD753"/>
      <c r="ADE753"/>
      <c r="ADF753"/>
      <c r="ADG753"/>
      <c r="ADH753"/>
      <c r="ADI753"/>
      <c r="ADJ753"/>
      <c r="ADK753"/>
      <c r="ADL753"/>
      <c r="ADM753"/>
      <c r="ADN753"/>
      <c r="ADO753"/>
      <c r="ADP753"/>
      <c r="ADQ753"/>
      <c r="ADR753"/>
      <c r="ADS753"/>
      <c r="ADT753"/>
      <c r="ADU753"/>
      <c r="ADV753"/>
      <c r="ADW753"/>
      <c r="ADX753"/>
      <c r="ADY753"/>
      <c r="ADZ753"/>
      <c r="AEA753"/>
      <c r="AEB753"/>
      <c r="AEC753"/>
      <c r="AED753"/>
      <c r="AEE753"/>
      <c r="AEF753"/>
      <c r="AEG753"/>
      <c r="AEH753"/>
      <c r="AEI753"/>
      <c r="AEJ753"/>
      <c r="AEK753"/>
      <c r="AEL753"/>
      <c r="AEM753"/>
      <c r="AEN753"/>
      <c r="AEO753"/>
      <c r="AEP753"/>
      <c r="AEQ753"/>
      <c r="AER753"/>
      <c r="AES753"/>
      <c r="AET753"/>
      <c r="AEU753"/>
      <c r="AEV753"/>
      <c r="AEW753"/>
      <c r="AEX753"/>
      <c r="AEY753"/>
      <c r="AEZ753"/>
      <c r="AFA753"/>
      <c r="AFB753"/>
      <c r="AFC753"/>
      <c r="AFD753"/>
      <c r="AFE753"/>
      <c r="AFF753"/>
      <c r="AFG753"/>
      <c r="AFH753"/>
      <c r="AFI753"/>
      <c r="AFJ753"/>
      <c r="AFK753"/>
      <c r="AFL753"/>
      <c r="AFM753"/>
      <c r="AFN753"/>
      <c r="AFO753"/>
      <c r="AFP753"/>
      <c r="AFQ753"/>
      <c r="AFR753"/>
      <c r="AFS753"/>
      <c r="AFT753"/>
      <c r="AFU753"/>
      <c r="AFV753"/>
      <c r="AFW753"/>
      <c r="AFX753"/>
      <c r="AFY753"/>
      <c r="AFZ753"/>
      <c r="AGA753"/>
      <c r="AGB753"/>
      <c r="AGC753"/>
      <c r="AGD753"/>
      <c r="AGE753"/>
      <c r="AGF753"/>
      <c r="AGG753"/>
      <c r="AGH753"/>
      <c r="AGI753"/>
      <c r="AGJ753"/>
      <c r="AGK753"/>
      <c r="AGL753"/>
      <c r="AGM753"/>
      <c r="AGN753"/>
      <c r="AGO753"/>
      <c r="AGP753"/>
      <c r="AGQ753"/>
      <c r="AGR753"/>
      <c r="AGS753"/>
      <c r="AGT753"/>
      <c r="AGU753"/>
      <c r="AGV753"/>
      <c r="AGW753"/>
      <c r="AGX753"/>
      <c r="AGY753"/>
      <c r="AGZ753"/>
      <c r="AHA753"/>
      <c r="AHB753"/>
      <c r="AHC753"/>
      <c r="AHD753"/>
      <c r="AHE753"/>
      <c r="AHF753"/>
      <c r="AHG753"/>
      <c r="AHH753"/>
      <c r="AHI753"/>
      <c r="AHJ753"/>
      <c r="AHK753"/>
      <c r="AHL753"/>
      <c r="AHM753"/>
      <c r="AHN753"/>
      <c r="AHO753"/>
      <c r="AHP753"/>
      <c r="AHQ753"/>
      <c r="AHR753"/>
      <c r="AHS753"/>
      <c r="AHT753"/>
      <c r="AHU753"/>
      <c r="AHV753"/>
      <c r="AHW753"/>
      <c r="AHX753"/>
      <c r="AHY753"/>
      <c r="AHZ753"/>
      <c r="AIA753"/>
      <c r="AIB753"/>
      <c r="AIC753"/>
      <c r="AID753"/>
      <c r="AIE753"/>
      <c r="AIF753"/>
      <c r="AIG753"/>
      <c r="AIH753"/>
      <c r="AII753"/>
      <c r="AIJ753"/>
      <c r="AIK753"/>
      <c r="AIL753"/>
      <c r="AIM753"/>
      <c r="AIN753"/>
      <c r="AIO753"/>
      <c r="AIP753"/>
      <c r="AIQ753"/>
      <c r="AIR753"/>
      <c r="AIS753"/>
      <c r="AIT753"/>
      <c r="AIU753"/>
      <c r="AIV753"/>
      <c r="AIW753"/>
      <c r="AIX753"/>
      <c r="AIY753"/>
      <c r="AIZ753"/>
      <c r="AJA753"/>
      <c r="AJB753"/>
      <c r="AJC753"/>
      <c r="AJD753"/>
      <c r="AJE753"/>
      <c r="AJF753"/>
      <c r="AJG753"/>
      <c r="AJH753"/>
      <c r="AJI753"/>
      <c r="AJJ753"/>
      <c r="AJK753"/>
      <c r="AJL753"/>
      <c r="AJM753"/>
      <c r="AJN753"/>
      <c r="AJO753"/>
      <c r="AJP753"/>
      <c r="AJQ753"/>
      <c r="AJR753"/>
      <c r="AJS753"/>
      <c r="AJT753"/>
      <c r="AJU753"/>
      <c r="AJV753"/>
      <c r="AJW753"/>
      <c r="AJX753"/>
      <c r="AJY753"/>
      <c r="AJZ753"/>
      <c r="AKA753"/>
      <c r="AKB753"/>
      <c r="AKC753"/>
      <c r="AKD753"/>
      <c r="AKE753"/>
      <c r="AKF753"/>
      <c r="AKG753"/>
      <c r="AKH753"/>
      <c r="AKI753"/>
      <c r="AKJ753"/>
      <c r="AKK753"/>
      <c r="AKL753"/>
      <c r="AKM753"/>
      <c r="AKN753"/>
      <c r="AKO753"/>
      <c r="AKP753"/>
      <c r="AKQ753"/>
      <c r="AKR753"/>
      <c r="AKS753"/>
      <c r="AKT753"/>
      <c r="AKU753"/>
      <c r="AKV753"/>
      <c r="AKW753"/>
      <c r="AKX753"/>
      <c r="AKY753"/>
      <c r="AKZ753"/>
      <c r="ALA753"/>
      <c r="ALB753"/>
      <c r="ALC753"/>
      <c r="ALD753"/>
      <c r="ALE753"/>
      <c r="ALF753"/>
      <c r="ALG753"/>
      <c r="ALH753"/>
      <c r="ALI753"/>
      <c r="ALJ753"/>
      <c r="ALK753"/>
      <c r="ALL753"/>
      <c r="ALM753"/>
      <c r="ALN753"/>
      <c r="ALO753"/>
      <c r="ALP753"/>
      <c r="ALQ753"/>
      <c r="ALR753"/>
      <c r="ALS753"/>
      <c r="ALT753"/>
      <c r="ALU753"/>
      <c r="ALV753"/>
      <c r="ALW753"/>
      <c r="ALX753"/>
      <c r="ALY753"/>
      <c r="ALZ753"/>
      <c r="AMA753"/>
      <c r="AMB753"/>
      <c r="AMC753"/>
      <c r="AMD753"/>
      <c r="AME753"/>
      <c r="AMF753"/>
      <c r="AMG753"/>
      <c r="AMH753"/>
      <c r="AMI753"/>
      <c r="AMJ753"/>
    </row>
    <row r="754" spans="1:1024" outlineLevel="1" x14ac:dyDescent="0.25">
      <c r="A754" s="74"/>
      <c r="B754" s="254"/>
      <c r="C754" s="84"/>
      <c r="D754" s="395" t="s">
        <v>609</v>
      </c>
      <c r="E754" s="395"/>
      <c r="F754" s="395"/>
      <c r="G754" s="395"/>
      <c r="H754" s="219"/>
      <c r="I754" s="84"/>
      <c r="J754" s="86">
        <v>2</v>
      </c>
      <c r="K754" s="86" t="s">
        <v>610</v>
      </c>
      <c r="L754" s="87"/>
      <c r="M754" s="88"/>
      <c r="N754"/>
      <c r="O754" s="162"/>
      <c r="P754" s="208">
        <f t="shared" si="20"/>
        <v>0</v>
      </c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  <c r="IW754"/>
      <c r="IX754"/>
      <c r="IY754"/>
      <c r="IZ754"/>
      <c r="JA754"/>
      <c r="JB754"/>
      <c r="JC754"/>
      <c r="JD754"/>
      <c r="JE754"/>
      <c r="JF754"/>
      <c r="JG754"/>
      <c r="JH754"/>
      <c r="JI754"/>
      <c r="JJ754"/>
      <c r="JK754"/>
      <c r="JL754"/>
      <c r="JM754"/>
      <c r="JN754"/>
      <c r="JO754"/>
      <c r="JP754"/>
      <c r="JQ754"/>
      <c r="JR754"/>
      <c r="JS754"/>
      <c r="JT754"/>
      <c r="JU754"/>
      <c r="JV754"/>
      <c r="JW754"/>
      <c r="JX754"/>
      <c r="JY754"/>
      <c r="JZ754"/>
      <c r="KA754"/>
      <c r="KB754"/>
      <c r="KC754"/>
      <c r="KD754"/>
      <c r="KE754"/>
      <c r="KF754"/>
      <c r="KG754"/>
      <c r="KH754"/>
      <c r="KI754"/>
      <c r="KJ754"/>
      <c r="KK754"/>
      <c r="KL754"/>
      <c r="KM754"/>
      <c r="KN754"/>
      <c r="KO754"/>
      <c r="KP754"/>
      <c r="KQ754"/>
      <c r="KR754"/>
      <c r="KS754"/>
      <c r="KT754"/>
      <c r="KU754"/>
      <c r="KV754"/>
      <c r="KW754"/>
      <c r="KX754"/>
      <c r="KY754"/>
      <c r="KZ754"/>
      <c r="LA754"/>
      <c r="LB754"/>
      <c r="LC754"/>
      <c r="LD754"/>
      <c r="LE754"/>
      <c r="LF754"/>
      <c r="LG754"/>
      <c r="LH754"/>
      <c r="LI754"/>
      <c r="LJ754"/>
      <c r="LK754"/>
      <c r="LL754"/>
      <c r="LM754"/>
      <c r="LN754"/>
      <c r="LO754"/>
      <c r="LP754"/>
      <c r="LQ754"/>
      <c r="LR754"/>
      <c r="LS754"/>
      <c r="LT754"/>
      <c r="LU754"/>
      <c r="LV754"/>
      <c r="LW754"/>
      <c r="LX754"/>
      <c r="LY754"/>
      <c r="LZ754"/>
      <c r="MA754"/>
      <c r="MB754"/>
      <c r="MC754"/>
      <c r="MD754"/>
      <c r="ME754"/>
      <c r="MF754"/>
      <c r="MG754"/>
      <c r="MH754"/>
      <c r="MI754"/>
      <c r="MJ754"/>
      <c r="MK754"/>
      <c r="ML754"/>
      <c r="MM754"/>
      <c r="MN754"/>
      <c r="MO754"/>
      <c r="MP754"/>
      <c r="MQ754"/>
      <c r="MR754"/>
      <c r="MS754"/>
      <c r="MT754"/>
      <c r="MU754"/>
      <c r="MV754"/>
      <c r="MW754"/>
      <c r="MX754"/>
      <c r="MY754"/>
      <c r="MZ754"/>
      <c r="NA754"/>
      <c r="NB754"/>
      <c r="NC754"/>
      <c r="ND754"/>
      <c r="NE754"/>
      <c r="NF754"/>
      <c r="NG754"/>
      <c r="NH754"/>
      <c r="NI754"/>
      <c r="NJ754"/>
      <c r="NK754"/>
      <c r="NL754"/>
      <c r="NM754"/>
      <c r="NN754"/>
      <c r="NO754"/>
      <c r="NP754"/>
      <c r="NQ754"/>
      <c r="NR754"/>
      <c r="NS754"/>
      <c r="NT754"/>
      <c r="NU754"/>
      <c r="NV754"/>
      <c r="NW754"/>
      <c r="NX754"/>
      <c r="NY754"/>
      <c r="NZ754"/>
      <c r="OA754"/>
      <c r="OB754"/>
      <c r="OC754"/>
      <c r="OD754"/>
      <c r="OE754"/>
      <c r="OF754"/>
      <c r="OG754"/>
      <c r="OH754"/>
      <c r="OI754"/>
      <c r="OJ754"/>
      <c r="OK754"/>
      <c r="OL754"/>
      <c r="OM754"/>
      <c r="ON754"/>
      <c r="OO754"/>
      <c r="OP754"/>
      <c r="OQ754"/>
      <c r="OR754"/>
      <c r="OS754"/>
      <c r="OT754"/>
      <c r="OU754"/>
      <c r="OV754"/>
      <c r="OW754"/>
      <c r="OX754"/>
      <c r="OY754"/>
      <c r="OZ754"/>
      <c r="PA754"/>
      <c r="PB754"/>
      <c r="PC754"/>
      <c r="PD754"/>
      <c r="PE754"/>
      <c r="PF754"/>
      <c r="PG754"/>
      <c r="PH754"/>
      <c r="PI754"/>
      <c r="PJ754"/>
      <c r="PK754"/>
      <c r="PL754"/>
      <c r="PM754"/>
      <c r="PN754"/>
      <c r="PO754"/>
      <c r="PP754"/>
      <c r="PQ754"/>
      <c r="PR754"/>
      <c r="PS754"/>
      <c r="PT754"/>
      <c r="PU754"/>
      <c r="PV754"/>
      <c r="PW754"/>
      <c r="PX754"/>
      <c r="PY754"/>
      <c r="PZ754"/>
      <c r="QA754"/>
      <c r="QB754"/>
      <c r="QC754"/>
      <c r="QD754"/>
      <c r="QE754"/>
      <c r="QF754"/>
      <c r="QG754"/>
      <c r="QH754"/>
      <c r="QI754"/>
      <c r="QJ754"/>
      <c r="QK754"/>
      <c r="QL754"/>
      <c r="QM754"/>
      <c r="QN754"/>
      <c r="QO754"/>
      <c r="QP754"/>
      <c r="QQ754"/>
      <c r="QR754"/>
      <c r="QS754"/>
      <c r="QT754"/>
      <c r="QU754"/>
      <c r="QV754"/>
      <c r="QW754"/>
      <c r="QX754"/>
      <c r="QY754"/>
      <c r="QZ754"/>
      <c r="RA754"/>
      <c r="RB754"/>
      <c r="RC754"/>
      <c r="RD754"/>
      <c r="RE754"/>
      <c r="RF754"/>
      <c r="RG754"/>
      <c r="RH754"/>
      <c r="RI754"/>
      <c r="RJ754"/>
      <c r="RK754"/>
      <c r="RL754"/>
      <c r="RM754"/>
      <c r="RN754"/>
      <c r="RO754"/>
      <c r="RP754"/>
      <c r="RQ754"/>
      <c r="RR754"/>
      <c r="RS754"/>
      <c r="RT754"/>
      <c r="RU754"/>
      <c r="RV754"/>
      <c r="RW754"/>
      <c r="RX754"/>
      <c r="RY754"/>
      <c r="RZ754"/>
      <c r="SA754"/>
      <c r="SB754"/>
      <c r="SC754"/>
      <c r="SD754"/>
      <c r="SE754"/>
      <c r="SF754"/>
      <c r="SG754"/>
      <c r="SH754"/>
      <c r="SI754"/>
      <c r="SJ754"/>
      <c r="SK754"/>
      <c r="SL754"/>
      <c r="SM754"/>
      <c r="SN754"/>
      <c r="SO754"/>
      <c r="SP754"/>
      <c r="SQ754"/>
      <c r="SR754"/>
      <c r="SS754"/>
      <c r="ST754"/>
      <c r="SU754"/>
      <c r="SV754"/>
      <c r="SW754"/>
      <c r="SX754"/>
      <c r="SY754"/>
      <c r="SZ754"/>
      <c r="TA754"/>
      <c r="TB754"/>
      <c r="TC754"/>
      <c r="TD754"/>
      <c r="TE754"/>
      <c r="TF754"/>
      <c r="TG754"/>
      <c r="TH754"/>
      <c r="TI754"/>
      <c r="TJ754"/>
      <c r="TK754"/>
      <c r="TL754"/>
      <c r="TM754"/>
      <c r="TN754"/>
      <c r="TO754"/>
      <c r="TP754"/>
      <c r="TQ754"/>
      <c r="TR754"/>
      <c r="TS754"/>
      <c r="TT754"/>
      <c r="TU754"/>
      <c r="TV754"/>
      <c r="TW754"/>
      <c r="TX754"/>
      <c r="TY754"/>
      <c r="TZ754"/>
      <c r="UA754"/>
      <c r="UB754"/>
      <c r="UC754"/>
      <c r="UD754"/>
      <c r="UE754"/>
      <c r="UF754"/>
      <c r="UG754"/>
      <c r="UH754"/>
      <c r="UI754"/>
      <c r="UJ754"/>
      <c r="UK754"/>
      <c r="UL754"/>
      <c r="UM754"/>
      <c r="UN754"/>
      <c r="UO754"/>
      <c r="UP754"/>
      <c r="UQ754"/>
      <c r="UR754"/>
      <c r="US754"/>
      <c r="UT754"/>
      <c r="UU754"/>
      <c r="UV754"/>
      <c r="UW754"/>
      <c r="UX754"/>
      <c r="UY754"/>
      <c r="UZ754"/>
      <c r="VA754"/>
      <c r="VB754"/>
      <c r="VC754"/>
      <c r="VD754"/>
      <c r="VE754"/>
      <c r="VF754"/>
      <c r="VG754"/>
      <c r="VH754"/>
      <c r="VI754"/>
      <c r="VJ754"/>
      <c r="VK754"/>
      <c r="VL754"/>
      <c r="VM754"/>
      <c r="VN754"/>
      <c r="VO754"/>
      <c r="VP754"/>
      <c r="VQ754"/>
      <c r="VR754"/>
      <c r="VS754"/>
      <c r="VT754"/>
      <c r="VU754"/>
      <c r="VV754"/>
      <c r="VW754"/>
      <c r="VX754"/>
      <c r="VY754"/>
      <c r="VZ754"/>
      <c r="WA754"/>
      <c r="WB754"/>
      <c r="WC754"/>
      <c r="WD754"/>
      <c r="WE754"/>
      <c r="WF754"/>
      <c r="WG754"/>
      <c r="WH754"/>
      <c r="WI754"/>
      <c r="WJ754"/>
      <c r="WK754"/>
      <c r="WL754"/>
      <c r="WM754"/>
      <c r="WN754"/>
      <c r="WO754"/>
      <c r="WP754"/>
      <c r="WQ754"/>
      <c r="WR754"/>
      <c r="WS754"/>
      <c r="WT754"/>
      <c r="WU754"/>
      <c r="WV754"/>
      <c r="WW754"/>
      <c r="WX754"/>
      <c r="WY754"/>
      <c r="WZ754"/>
      <c r="XA754"/>
      <c r="XB754"/>
      <c r="XC754"/>
      <c r="XD754"/>
      <c r="XE754"/>
      <c r="XF754"/>
      <c r="XG754"/>
      <c r="XH754"/>
      <c r="XI754"/>
      <c r="XJ754"/>
      <c r="XK754"/>
      <c r="XL754"/>
      <c r="XM754"/>
      <c r="XN754"/>
      <c r="XO754"/>
      <c r="XP754"/>
      <c r="XQ754"/>
      <c r="XR754"/>
      <c r="XS754"/>
      <c r="XT754"/>
      <c r="XU754"/>
      <c r="XV754"/>
      <c r="XW754"/>
      <c r="XX754"/>
      <c r="XY754"/>
      <c r="XZ754"/>
      <c r="YA754"/>
      <c r="YB754"/>
      <c r="YC754"/>
      <c r="YD754"/>
      <c r="YE754"/>
      <c r="YF754"/>
      <c r="YG754"/>
      <c r="YH754"/>
      <c r="YI754"/>
      <c r="YJ754"/>
      <c r="YK754"/>
      <c r="YL754"/>
      <c r="YM754"/>
      <c r="YN754"/>
      <c r="YO754"/>
      <c r="YP754"/>
      <c r="YQ754"/>
      <c r="YR754"/>
      <c r="YS754"/>
      <c r="YT754"/>
      <c r="YU754"/>
      <c r="YV754"/>
      <c r="YW754"/>
      <c r="YX754"/>
      <c r="YY754"/>
      <c r="YZ754"/>
      <c r="ZA754"/>
      <c r="ZB754"/>
      <c r="ZC754"/>
      <c r="ZD754"/>
      <c r="ZE754"/>
      <c r="ZF754"/>
      <c r="ZG754"/>
      <c r="ZH754"/>
      <c r="ZI754"/>
      <c r="ZJ754"/>
      <c r="ZK754"/>
      <c r="ZL754"/>
      <c r="ZM754"/>
      <c r="ZN754"/>
      <c r="ZO754"/>
      <c r="ZP754"/>
      <c r="ZQ754"/>
      <c r="ZR754"/>
      <c r="ZS754"/>
      <c r="ZT754"/>
      <c r="ZU754"/>
      <c r="ZV754"/>
      <c r="ZW754"/>
      <c r="ZX754"/>
      <c r="ZY754"/>
      <c r="ZZ754"/>
      <c r="AAA754"/>
      <c r="AAB754"/>
      <c r="AAC754"/>
      <c r="AAD754"/>
      <c r="AAE754"/>
      <c r="AAF754"/>
      <c r="AAG754"/>
      <c r="AAH754"/>
      <c r="AAI754"/>
      <c r="AAJ754"/>
      <c r="AAK754"/>
      <c r="AAL754"/>
      <c r="AAM754"/>
      <c r="AAN754"/>
      <c r="AAO754"/>
      <c r="AAP754"/>
      <c r="AAQ754"/>
      <c r="AAR754"/>
      <c r="AAS754"/>
      <c r="AAT754"/>
      <c r="AAU754"/>
      <c r="AAV754"/>
      <c r="AAW754"/>
      <c r="AAX754"/>
      <c r="AAY754"/>
      <c r="AAZ754"/>
      <c r="ABA754"/>
      <c r="ABB754"/>
      <c r="ABC754"/>
      <c r="ABD754"/>
      <c r="ABE754"/>
      <c r="ABF754"/>
      <c r="ABG754"/>
      <c r="ABH754"/>
      <c r="ABI754"/>
      <c r="ABJ754"/>
      <c r="ABK754"/>
      <c r="ABL754"/>
      <c r="ABM754"/>
      <c r="ABN754"/>
      <c r="ABO754"/>
      <c r="ABP754"/>
      <c r="ABQ754"/>
      <c r="ABR754"/>
      <c r="ABS754"/>
      <c r="ABT754"/>
      <c r="ABU754"/>
      <c r="ABV754"/>
      <c r="ABW754"/>
      <c r="ABX754"/>
      <c r="ABY754"/>
      <c r="ABZ754"/>
      <c r="ACA754"/>
      <c r="ACB754"/>
      <c r="ACC754"/>
      <c r="ACD754"/>
      <c r="ACE754"/>
      <c r="ACF754"/>
      <c r="ACG754"/>
      <c r="ACH754"/>
      <c r="ACI754"/>
      <c r="ACJ754"/>
      <c r="ACK754"/>
      <c r="ACL754"/>
      <c r="ACM754"/>
      <c r="ACN754"/>
      <c r="ACO754"/>
      <c r="ACP754"/>
      <c r="ACQ754"/>
      <c r="ACR754"/>
      <c r="ACS754"/>
      <c r="ACT754"/>
      <c r="ACU754"/>
      <c r="ACV754"/>
      <c r="ACW754"/>
      <c r="ACX754"/>
      <c r="ACY754"/>
      <c r="ACZ754"/>
      <c r="ADA754"/>
      <c r="ADB754"/>
      <c r="ADC754"/>
      <c r="ADD754"/>
      <c r="ADE754"/>
      <c r="ADF754"/>
      <c r="ADG754"/>
      <c r="ADH754"/>
      <c r="ADI754"/>
      <c r="ADJ754"/>
      <c r="ADK754"/>
      <c r="ADL754"/>
      <c r="ADM754"/>
      <c r="ADN754"/>
      <c r="ADO754"/>
      <c r="ADP754"/>
      <c r="ADQ754"/>
      <c r="ADR754"/>
      <c r="ADS754"/>
      <c r="ADT754"/>
      <c r="ADU754"/>
      <c r="ADV754"/>
      <c r="ADW754"/>
      <c r="ADX754"/>
      <c r="ADY754"/>
      <c r="ADZ754"/>
      <c r="AEA754"/>
      <c r="AEB754"/>
      <c r="AEC754"/>
      <c r="AED754"/>
      <c r="AEE754"/>
      <c r="AEF754"/>
      <c r="AEG754"/>
      <c r="AEH754"/>
      <c r="AEI754"/>
      <c r="AEJ754"/>
      <c r="AEK754"/>
      <c r="AEL754"/>
      <c r="AEM754"/>
      <c r="AEN754"/>
      <c r="AEO754"/>
      <c r="AEP754"/>
      <c r="AEQ754"/>
      <c r="AER754"/>
      <c r="AES754"/>
      <c r="AET754"/>
      <c r="AEU754"/>
      <c r="AEV754"/>
      <c r="AEW754"/>
      <c r="AEX754"/>
      <c r="AEY754"/>
      <c r="AEZ754"/>
      <c r="AFA754"/>
      <c r="AFB754"/>
      <c r="AFC754"/>
      <c r="AFD754"/>
      <c r="AFE754"/>
      <c r="AFF754"/>
      <c r="AFG754"/>
      <c r="AFH754"/>
      <c r="AFI754"/>
      <c r="AFJ754"/>
      <c r="AFK754"/>
      <c r="AFL754"/>
      <c r="AFM754"/>
      <c r="AFN754"/>
      <c r="AFO754"/>
      <c r="AFP754"/>
      <c r="AFQ754"/>
      <c r="AFR754"/>
      <c r="AFS754"/>
      <c r="AFT754"/>
      <c r="AFU754"/>
      <c r="AFV754"/>
      <c r="AFW754"/>
      <c r="AFX754"/>
      <c r="AFY754"/>
      <c r="AFZ754"/>
      <c r="AGA754"/>
      <c r="AGB754"/>
      <c r="AGC754"/>
      <c r="AGD754"/>
      <c r="AGE754"/>
      <c r="AGF754"/>
      <c r="AGG754"/>
      <c r="AGH754"/>
      <c r="AGI754"/>
      <c r="AGJ754"/>
      <c r="AGK754"/>
      <c r="AGL754"/>
      <c r="AGM754"/>
      <c r="AGN754"/>
      <c r="AGO754"/>
      <c r="AGP754"/>
      <c r="AGQ754"/>
      <c r="AGR754"/>
      <c r="AGS754"/>
      <c r="AGT754"/>
      <c r="AGU754"/>
      <c r="AGV754"/>
      <c r="AGW754"/>
      <c r="AGX754"/>
      <c r="AGY754"/>
      <c r="AGZ754"/>
      <c r="AHA754"/>
      <c r="AHB754"/>
      <c r="AHC754"/>
      <c r="AHD754"/>
      <c r="AHE754"/>
      <c r="AHF754"/>
      <c r="AHG754"/>
      <c r="AHH754"/>
      <c r="AHI754"/>
      <c r="AHJ754"/>
      <c r="AHK754"/>
      <c r="AHL754"/>
      <c r="AHM754"/>
      <c r="AHN754"/>
      <c r="AHO754"/>
      <c r="AHP754"/>
      <c r="AHQ754"/>
      <c r="AHR754"/>
      <c r="AHS754"/>
      <c r="AHT754"/>
      <c r="AHU754"/>
      <c r="AHV754"/>
      <c r="AHW754"/>
      <c r="AHX754"/>
      <c r="AHY754"/>
      <c r="AHZ754"/>
      <c r="AIA754"/>
      <c r="AIB754"/>
      <c r="AIC754"/>
      <c r="AID754"/>
      <c r="AIE754"/>
      <c r="AIF754"/>
      <c r="AIG754"/>
      <c r="AIH754"/>
      <c r="AII754"/>
      <c r="AIJ754"/>
      <c r="AIK754"/>
      <c r="AIL754"/>
      <c r="AIM754"/>
      <c r="AIN754"/>
      <c r="AIO754"/>
      <c r="AIP754"/>
      <c r="AIQ754"/>
      <c r="AIR754"/>
      <c r="AIS754"/>
      <c r="AIT754"/>
      <c r="AIU754"/>
      <c r="AIV754"/>
      <c r="AIW754"/>
      <c r="AIX754"/>
      <c r="AIY754"/>
      <c r="AIZ754"/>
      <c r="AJA754"/>
      <c r="AJB754"/>
      <c r="AJC754"/>
      <c r="AJD754"/>
      <c r="AJE754"/>
      <c r="AJF754"/>
      <c r="AJG754"/>
      <c r="AJH754"/>
      <c r="AJI754"/>
      <c r="AJJ754"/>
      <c r="AJK754"/>
      <c r="AJL754"/>
      <c r="AJM754"/>
      <c r="AJN754"/>
      <c r="AJO754"/>
      <c r="AJP754"/>
      <c r="AJQ754"/>
      <c r="AJR754"/>
      <c r="AJS754"/>
      <c r="AJT754"/>
      <c r="AJU754"/>
      <c r="AJV754"/>
      <c r="AJW754"/>
      <c r="AJX754"/>
      <c r="AJY754"/>
      <c r="AJZ754"/>
      <c r="AKA754"/>
      <c r="AKB754"/>
      <c r="AKC754"/>
      <c r="AKD754"/>
      <c r="AKE754"/>
      <c r="AKF754"/>
      <c r="AKG754"/>
      <c r="AKH754"/>
      <c r="AKI754"/>
      <c r="AKJ754"/>
      <c r="AKK754"/>
      <c r="AKL754"/>
      <c r="AKM754"/>
      <c r="AKN754"/>
      <c r="AKO754"/>
      <c r="AKP754"/>
      <c r="AKQ754"/>
      <c r="AKR754"/>
      <c r="AKS754"/>
      <c r="AKT754"/>
      <c r="AKU754"/>
      <c r="AKV754"/>
      <c r="AKW754"/>
      <c r="AKX754"/>
      <c r="AKY754"/>
      <c r="AKZ754"/>
      <c r="ALA754"/>
      <c r="ALB754"/>
      <c r="ALC754"/>
      <c r="ALD754"/>
      <c r="ALE754"/>
      <c r="ALF754"/>
      <c r="ALG754"/>
      <c r="ALH754"/>
      <c r="ALI754"/>
      <c r="ALJ754"/>
      <c r="ALK754"/>
      <c r="ALL754"/>
      <c r="ALM754"/>
      <c r="ALN754"/>
      <c r="ALO754"/>
      <c r="ALP754"/>
      <c r="ALQ754"/>
      <c r="ALR754"/>
      <c r="ALS754"/>
      <c r="ALT754"/>
      <c r="ALU754"/>
      <c r="ALV754"/>
      <c r="ALW754"/>
      <c r="ALX754"/>
      <c r="ALY754"/>
      <c r="ALZ754"/>
      <c r="AMA754"/>
      <c r="AMB754"/>
      <c r="AMC754"/>
      <c r="AMD754"/>
      <c r="AME754"/>
      <c r="AMF754"/>
      <c r="AMG754"/>
      <c r="AMH754"/>
      <c r="AMI754"/>
      <c r="AMJ754"/>
    </row>
    <row r="755" spans="1:1024" outlineLevel="1" x14ac:dyDescent="0.25">
      <c r="A755" s="74"/>
      <c r="B755" s="254"/>
      <c r="C755" s="84"/>
      <c r="D755" s="395" t="s">
        <v>379</v>
      </c>
      <c r="E755" s="395"/>
      <c r="F755" s="395"/>
      <c r="G755" s="395"/>
      <c r="H755" s="219"/>
      <c r="I755" s="84"/>
      <c r="J755" s="86">
        <f>J750*J751*J752*J754</f>
        <v>672</v>
      </c>
      <c r="K755" s="86"/>
      <c r="L755" s="87"/>
      <c r="M755" s="88"/>
      <c r="N755"/>
      <c r="O755" s="162"/>
      <c r="P755" s="208">
        <f t="shared" si="20"/>
        <v>0</v>
      </c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  <c r="IW755"/>
      <c r="IX755"/>
      <c r="IY755"/>
      <c r="IZ755"/>
      <c r="JA755"/>
      <c r="JB755"/>
      <c r="JC755"/>
      <c r="JD755"/>
      <c r="JE755"/>
      <c r="JF755"/>
      <c r="JG755"/>
      <c r="JH755"/>
      <c r="JI755"/>
      <c r="JJ755"/>
      <c r="JK755"/>
      <c r="JL755"/>
      <c r="JM755"/>
      <c r="JN755"/>
      <c r="JO755"/>
      <c r="JP755"/>
      <c r="JQ755"/>
      <c r="JR755"/>
      <c r="JS755"/>
      <c r="JT755"/>
      <c r="JU755"/>
      <c r="JV755"/>
      <c r="JW755"/>
      <c r="JX755"/>
      <c r="JY755"/>
      <c r="JZ755"/>
      <c r="KA755"/>
      <c r="KB755"/>
      <c r="KC755"/>
      <c r="KD755"/>
      <c r="KE755"/>
      <c r="KF755"/>
      <c r="KG755"/>
      <c r="KH755"/>
      <c r="KI755"/>
      <c r="KJ755"/>
      <c r="KK755"/>
      <c r="KL755"/>
      <c r="KM755"/>
      <c r="KN755"/>
      <c r="KO755"/>
      <c r="KP755"/>
      <c r="KQ755"/>
      <c r="KR755"/>
      <c r="KS755"/>
      <c r="KT755"/>
      <c r="KU755"/>
      <c r="KV755"/>
      <c r="KW755"/>
      <c r="KX755"/>
      <c r="KY755"/>
      <c r="KZ755"/>
      <c r="LA755"/>
      <c r="LB755"/>
      <c r="LC755"/>
      <c r="LD755"/>
      <c r="LE755"/>
      <c r="LF755"/>
      <c r="LG755"/>
      <c r="LH755"/>
      <c r="LI755"/>
      <c r="LJ755"/>
      <c r="LK755"/>
      <c r="LL755"/>
      <c r="LM755"/>
      <c r="LN755"/>
      <c r="LO755"/>
      <c r="LP755"/>
      <c r="LQ755"/>
      <c r="LR755"/>
      <c r="LS755"/>
      <c r="LT755"/>
      <c r="LU755"/>
      <c r="LV755"/>
      <c r="LW755"/>
      <c r="LX755"/>
      <c r="LY755"/>
      <c r="LZ755"/>
      <c r="MA755"/>
      <c r="MB755"/>
      <c r="MC755"/>
      <c r="MD755"/>
      <c r="ME755"/>
      <c r="MF755"/>
      <c r="MG755"/>
      <c r="MH755"/>
      <c r="MI755"/>
      <c r="MJ755"/>
      <c r="MK755"/>
      <c r="ML755"/>
      <c r="MM755"/>
      <c r="MN755"/>
      <c r="MO755"/>
      <c r="MP755"/>
      <c r="MQ755"/>
      <c r="MR755"/>
      <c r="MS755"/>
      <c r="MT755"/>
      <c r="MU755"/>
      <c r="MV755"/>
      <c r="MW755"/>
      <c r="MX755"/>
      <c r="MY755"/>
      <c r="MZ755"/>
      <c r="NA755"/>
      <c r="NB755"/>
      <c r="NC755"/>
      <c r="ND755"/>
      <c r="NE755"/>
      <c r="NF755"/>
      <c r="NG755"/>
      <c r="NH755"/>
      <c r="NI755"/>
      <c r="NJ755"/>
      <c r="NK755"/>
      <c r="NL755"/>
      <c r="NM755"/>
      <c r="NN755"/>
      <c r="NO755"/>
      <c r="NP755"/>
      <c r="NQ755"/>
      <c r="NR755"/>
      <c r="NS755"/>
      <c r="NT755"/>
      <c r="NU755"/>
      <c r="NV755"/>
      <c r="NW755"/>
      <c r="NX755"/>
      <c r="NY755"/>
      <c r="NZ755"/>
      <c r="OA755"/>
      <c r="OB755"/>
      <c r="OC755"/>
      <c r="OD755"/>
      <c r="OE755"/>
      <c r="OF755"/>
      <c r="OG755"/>
      <c r="OH755"/>
      <c r="OI755"/>
      <c r="OJ755"/>
      <c r="OK755"/>
      <c r="OL755"/>
      <c r="OM755"/>
      <c r="ON755"/>
      <c r="OO755"/>
      <c r="OP755"/>
      <c r="OQ755"/>
      <c r="OR755"/>
      <c r="OS755"/>
      <c r="OT755"/>
      <c r="OU755"/>
      <c r="OV755"/>
      <c r="OW755"/>
      <c r="OX755"/>
      <c r="OY755"/>
      <c r="OZ755"/>
      <c r="PA755"/>
      <c r="PB755"/>
      <c r="PC755"/>
      <c r="PD755"/>
      <c r="PE755"/>
      <c r="PF755"/>
      <c r="PG755"/>
      <c r="PH755"/>
      <c r="PI755"/>
      <c r="PJ755"/>
      <c r="PK755"/>
      <c r="PL755"/>
      <c r="PM755"/>
      <c r="PN755"/>
      <c r="PO755"/>
      <c r="PP755"/>
      <c r="PQ755"/>
      <c r="PR755"/>
      <c r="PS755"/>
      <c r="PT755"/>
      <c r="PU755"/>
      <c r="PV755"/>
      <c r="PW755"/>
      <c r="PX755"/>
      <c r="PY755"/>
      <c r="PZ755"/>
      <c r="QA755"/>
      <c r="QB755"/>
      <c r="QC755"/>
      <c r="QD755"/>
      <c r="QE755"/>
      <c r="QF755"/>
      <c r="QG755"/>
      <c r="QH755"/>
      <c r="QI755"/>
      <c r="QJ755"/>
      <c r="QK755"/>
      <c r="QL755"/>
      <c r="QM755"/>
      <c r="QN755"/>
      <c r="QO755"/>
      <c r="QP755"/>
      <c r="QQ755"/>
      <c r="QR755"/>
      <c r="QS755"/>
      <c r="QT755"/>
      <c r="QU755"/>
      <c r="QV755"/>
      <c r="QW755"/>
      <c r="QX755"/>
      <c r="QY755"/>
      <c r="QZ755"/>
      <c r="RA755"/>
      <c r="RB755"/>
      <c r="RC755"/>
      <c r="RD755"/>
      <c r="RE755"/>
      <c r="RF755"/>
      <c r="RG755"/>
      <c r="RH755"/>
      <c r="RI755"/>
      <c r="RJ755"/>
      <c r="RK755"/>
      <c r="RL755"/>
      <c r="RM755"/>
      <c r="RN755"/>
      <c r="RO755"/>
      <c r="RP755"/>
      <c r="RQ755"/>
      <c r="RR755"/>
      <c r="RS755"/>
      <c r="RT755"/>
      <c r="RU755"/>
      <c r="RV755"/>
      <c r="RW755"/>
      <c r="RX755"/>
      <c r="RY755"/>
      <c r="RZ755"/>
      <c r="SA755"/>
      <c r="SB755"/>
      <c r="SC755"/>
      <c r="SD755"/>
      <c r="SE755"/>
      <c r="SF755"/>
      <c r="SG755"/>
      <c r="SH755"/>
      <c r="SI755"/>
      <c r="SJ755"/>
      <c r="SK755"/>
      <c r="SL755"/>
      <c r="SM755"/>
      <c r="SN755"/>
      <c r="SO755"/>
      <c r="SP755"/>
      <c r="SQ755"/>
      <c r="SR755"/>
      <c r="SS755"/>
      <c r="ST755"/>
      <c r="SU755"/>
      <c r="SV755"/>
      <c r="SW755"/>
      <c r="SX755"/>
      <c r="SY755"/>
      <c r="SZ755"/>
      <c r="TA755"/>
      <c r="TB755"/>
      <c r="TC755"/>
      <c r="TD755"/>
      <c r="TE755"/>
      <c r="TF755"/>
      <c r="TG755"/>
      <c r="TH755"/>
      <c r="TI755"/>
      <c r="TJ755"/>
      <c r="TK755"/>
      <c r="TL755"/>
      <c r="TM755"/>
      <c r="TN755"/>
      <c r="TO755"/>
      <c r="TP755"/>
      <c r="TQ755"/>
      <c r="TR755"/>
      <c r="TS755"/>
      <c r="TT755"/>
      <c r="TU755"/>
      <c r="TV755"/>
      <c r="TW755"/>
      <c r="TX755"/>
      <c r="TY755"/>
      <c r="TZ755"/>
      <c r="UA755"/>
      <c r="UB755"/>
      <c r="UC755"/>
      <c r="UD755"/>
      <c r="UE755"/>
      <c r="UF755"/>
      <c r="UG755"/>
      <c r="UH755"/>
      <c r="UI755"/>
      <c r="UJ755"/>
      <c r="UK755"/>
      <c r="UL755"/>
      <c r="UM755"/>
      <c r="UN755"/>
      <c r="UO755"/>
      <c r="UP755"/>
      <c r="UQ755"/>
      <c r="UR755"/>
      <c r="US755"/>
      <c r="UT755"/>
      <c r="UU755"/>
      <c r="UV755"/>
      <c r="UW755"/>
      <c r="UX755"/>
      <c r="UY755"/>
      <c r="UZ755"/>
      <c r="VA755"/>
      <c r="VB755"/>
      <c r="VC755"/>
      <c r="VD755"/>
      <c r="VE755"/>
      <c r="VF755"/>
      <c r="VG755"/>
      <c r="VH755"/>
      <c r="VI755"/>
      <c r="VJ755"/>
      <c r="VK755"/>
      <c r="VL755"/>
      <c r="VM755"/>
      <c r="VN755"/>
      <c r="VO755"/>
      <c r="VP755"/>
      <c r="VQ755"/>
      <c r="VR755"/>
      <c r="VS755"/>
      <c r="VT755"/>
      <c r="VU755"/>
      <c r="VV755"/>
      <c r="VW755"/>
      <c r="VX755"/>
      <c r="VY755"/>
      <c r="VZ755"/>
      <c r="WA755"/>
      <c r="WB755"/>
      <c r="WC755"/>
      <c r="WD755"/>
      <c r="WE755"/>
      <c r="WF755"/>
      <c r="WG755"/>
      <c r="WH755"/>
      <c r="WI755"/>
      <c r="WJ755"/>
      <c r="WK755"/>
      <c r="WL755"/>
      <c r="WM755"/>
      <c r="WN755"/>
      <c r="WO755"/>
      <c r="WP755"/>
      <c r="WQ755"/>
      <c r="WR755"/>
      <c r="WS755"/>
      <c r="WT755"/>
      <c r="WU755"/>
      <c r="WV755"/>
      <c r="WW755"/>
      <c r="WX755"/>
      <c r="WY755"/>
      <c r="WZ755"/>
      <c r="XA755"/>
      <c r="XB755"/>
      <c r="XC755"/>
      <c r="XD755"/>
      <c r="XE755"/>
      <c r="XF755"/>
      <c r="XG755"/>
      <c r="XH755"/>
      <c r="XI755"/>
      <c r="XJ755"/>
      <c r="XK755"/>
      <c r="XL755"/>
      <c r="XM755"/>
      <c r="XN755"/>
      <c r="XO755"/>
      <c r="XP755"/>
      <c r="XQ755"/>
      <c r="XR755"/>
      <c r="XS755"/>
      <c r="XT755"/>
      <c r="XU755"/>
      <c r="XV755"/>
      <c r="XW755"/>
      <c r="XX755"/>
      <c r="XY755"/>
      <c r="XZ755"/>
      <c r="YA755"/>
      <c r="YB755"/>
      <c r="YC755"/>
      <c r="YD755"/>
      <c r="YE755"/>
      <c r="YF755"/>
      <c r="YG755"/>
      <c r="YH755"/>
      <c r="YI755"/>
      <c r="YJ755"/>
      <c r="YK755"/>
      <c r="YL755"/>
      <c r="YM755"/>
      <c r="YN755"/>
      <c r="YO755"/>
      <c r="YP755"/>
      <c r="YQ755"/>
      <c r="YR755"/>
      <c r="YS755"/>
      <c r="YT755"/>
      <c r="YU755"/>
      <c r="YV755"/>
      <c r="YW755"/>
      <c r="YX755"/>
      <c r="YY755"/>
      <c r="YZ755"/>
      <c r="ZA755"/>
      <c r="ZB755"/>
      <c r="ZC755"/>
      <c r="ZD755"/>
      <c r="ZE755"/>
      <c r="ZF755"/>
      <c r="ZG755"/>
      <c r="ZH755"/>
      <c r="ZI755"/>
      <c r="ZJ755"/>
      <c r="ZK755"/>
      <c r="ZL755"/>
      <c r="ZM755"/>
      <c r="ZN755"/>
      <c r="ZO755"/>
      <c r="ZP755"/>
      <c r="ZQ755"/>
      <c r="ZR755"/>
      <c r="ZS755"/>
      <c r="ZT755"/>
      <c r="ZU755"/>
      <c r="ZV755"/>
      <c r="ZW755"/>
      <c r="ZX755"/>
      <c r="ZY755"/>
      <c r="ZZ755"/>
      <c r="AAA755"/>
      <c r="AAB755"/>
      <c r="AAC755"/>
      <c r="AAD755"/>
      <c r="AAE755"/>
      <c r="AAF755"/>
      <c r="AAG755"/>
      <c r="AAH755"/>
      <c r="AAI755"/>
      <c r="AAJ755"/>
      <c r="AAK755"/>
      <c r="AAL755"/>
      <c r="AAM755"/>
      <c r="AAN755"/>
      <c r="AAO755"/>
      <c r="AAP755"/>
      <c r="AAQ755"/>
      <c r="AAR755"/>
      <c r="AAS755"/>
      <c r="AAT755"/>
      <c r="AAU755"/>
      <c r="AAV755"/>
      <c r="AAW755"/>
      <c r="AAX755"/>
      <c r="AAY755"/>
      <c r="AAZ755"/>
      <c r="ABA755"/>
      <c r="ABB755"/>
      <c r="ABC755"/>
      <c r="ABD755"/>
      <c r="ABE755"/>
      <c r="ABF755"/>
      <c r="ABG755"/>
      <c r="ABH755"/>
      <c r="ABI755"/>
      <c r="ABJ755"/>
      <c r="ABK755"/>
      <c r="ABL755"/>
      <c r="ABM755"/>
      <c r="ABN755"/>
      <c r="ABO755"/>
      <c r="ABP755"/>
      <c r="ABQ755"/>
      <c r="ABR755"/>
      <c r="ABS755"/>
      <c r="ABT755"/>
      <c r="ABU755"/>
      <c r="ABV755"/>
      <c r="ABW755"/>
      <c r="ABX755"/>
      <c r="ABY755"/>
      <c r="ABZ755"/>
      <c r="ACA755"/>
      <c r="ACB755"/>
      <c r="ACC755"/>
      <c r="ACD755"/>
      <c r="ACE755"/>
      <c r="ACF755"/>
      <c r="ACG755"/>
      <c r="ACH755"/>
      <c r="ACI755"/>
      <c r="ACJ755"/>
      <c r="ACK755"/>
      <c r="ACL755"/>
      <c r="ACM755"/>
      <c r="ACN755"/>
      <c r="ACO755"/>
      <c r="ACP755"/>
      <c r="ACQ755"/>
      <c r="ACR755"/>
      <c r="ACS755"/>
      <c r="ACT755"/>
      <c r="ACU755"/>
      <c r="ACV755"/>
      <c r="ACW755"/>
      <c r="ACX755"/>
      <c r="ACY755"/>
      <c r="ACZ755"/>
      <c r="ADA755"/>
      <c r="ADB755"/>
      <c r="ADC755"/>
      <c r="ADD755"/>
      <c r="ADE755"/>
      <c r="ADF755"/>
      <c r="ADG755"/>
      <c r="ADH755"/>
      <c r="ADI755"/>
      <c r="ADJ755"/>
      <c r="ADK755"/>
      <c r="ADL755"/>
      <c r="ADM755"/>
      <c r="ADN755"/>
      <c r="ADO755"/>
      <c r="ADP755"/>
      <c r="ADQ755"/>
      <c r="ADR755"/>
      <c r="ADS755"/>
      <c r="ADT755"/>
      <c r="ADU755"/>
      <c r="ADV755"/>
      <c r="ADW755"/>
      <c r="ADX755"/>
      <c r="ADY755"/>
      <c r="ADZ755"/>
      <c r="AEA755"/>
      <c r="AEB755"/>
      <c r="AEC755"/>
      <c r="AED755"/>
      <c r="AEE755"/>
      <c r="AEF755"/>
      <c r="AEG755"/>
      <c r="AEH755"/>
      <c r="AEI755"/>
      <c r="AEJ755"/>
      <c r="AEK755"/>
      <c r="AEL755"/>
      <c r="AEM755"/>
      <c r="AEN755"/>
      <c r="AEO755"/>
      <c r="AEP755"/>
      <c r="AEQ755"/>
      <c r="AER755"/>
      <c r="AES755"/>
      <c r="AET755"/>
      <c r="AEU755"/>
      <c r="AEV755"/>
      <c r="AEW755"/>
      <c r="AEX755"/>
      <c r="AEY755"/>
      <c r="AEZ755"/>
      <c r="AFA755"/>
      <c r="AFB755"/>
      <c r="AFC755"/>
      <c r="AFD755"/>
      <c r="AFE755"/>
      <c r="AFF755"/>
      <c r="AFG755"/>
      <c r="AFH755"/>
      <c r="AFI755"/>
      <c r="AFJ755"/>
      <c r="AFK755"/>
      <c r="AFL755"/>
      <c r="AFM755"/>
      <c r="AFN755"/>
      <c r="AFO755"/>
      <c r="AFP755"/>
      <c r="AFQ755"/>
      <c r="AFR755"/>
      <c r="AFS755"/>
      <c r="AFT755"/>
      <c r="AFU755"/>
      <c r="AFV755"/>
      <c r="AFW755"/>
      <c r="AFX755"/>
      <c r="AFY755"/>
      <c r="AFZ755"/>
      <c r="AGA755"/>
      <c r="AGB755"/>
      <c r="AGC755"/>
      <c r="AGD755"/>
      <c r="AGE755"/>
      <c r="AGF755"/>
      <c r="AGG755"/>
      <c r="AGH755"/>
      <c r="AGI755"/>
      <c r="AGJ755"/>
      <c r="AGK755"/>
      <c r="AGL755"/>
      <c r="AGM755"/>
      <c r="AGN755"/>
      <c r="AGO755"/>
      <c r="AGP755"/>
      <c r="AGQ755"/>
      <c r="AGR755"/>
      <c r="AGS755"/>
      <c r="AGT755"/>
      <c r="AGU755"/>
      <c r="AGV755"/>
      <c r="AGW755"/>
      <c r="AGX755"/>
      <c r="AGY755"/>
      <c r="AGZ755"/>
      <c r="AHA755"/>
      <c r="AHB755"/>
      <c r="AHC755"/>
      <c r="AHD755"/>
      <c r="AHE755"/>
      <c r="AHF755"/>
      <c r="AHG755"/>
      <c r="AHH755"/>
      <c r="AHI755"/>
      <c r="AHJ755"/>
      <c r="AHK755"/>
      <c r="AHL755"/>
      <c r="AHM755"/>
      <c r="AHN755"/>
      <c r="AHO755"/>
      <c r="AHP755"/>
      <c r="AHQ755"/>
      <c r="AHR755"/>
      <c r="AHS755"/>
      <c r="AHT755"/>
      <c r="AHU755"/>
      <c r="AHV755"/>
      <c r="AHW755"/>
      <c r="AHX755"/>
      <c r="AHY755"/>
      <c r="AHZ755"/>
      <c r="AIA755"/>
      <c r="AIB755"/>
      <c r="AIC755"/>
      <c r="AID755"/>
      <c r="AIE755"/>
      <c r="AIF755"/>
      <c r="AIG755"/>
      <c r="AIH755"/>
      <c r="AII755"/>
      <c r="AIJ755"/>
      <c r="AIK755"/>
      <c r="AIL755"/>
      <c r="AIM755"/>
      <c r="AIN755"/>
      <c r="AIO755"/>
      <c r="AIP755"/>
      <c r="AIQ755"/>
      <c r="AIR755"/>
      <c r="AIS755"/>
      <c r="AIT755"/>
      <c r="AIU755"/>
      <c r="AIV755"/>
      <c r="AIW755"/>
      <c r="AIX755"/>
      <c r="AIY755"/>
      <c r="AIZ755"/>
      <c r="AJA755"/>
      <c r="AJB755"/>
      <c r="AJC755"/>
      <c r="AJD755"/>
      <c r="AJE755"/>
      <c r="AJF755"/>
      <c r="AJG755"/>
      <c r="AJH755"/>
      <c r="AJI755"/>
      <c r="AJJ755"/>
      <c r="AJK755"/>
      <c r="AJL755"/>
      <c r="AJM755"/>
      <c r="AJN755"/>
      <c r="AJO755"/>
      <c r="AJP755"/>
      <c r="AJQ755"/>
      <c r="AJR755"/>
      <c r="AJS755"/>
      <c r="AJT755"/>
      <c r="AJU755"/>
      <c r="AJV755"/>
      <c r="AJW755"/>
      <c r="AJX755"/>
      <c r="AJY755"/>
      <c r="AJZ755"/>
      <c r="AKA755"/>
      <c r="AKB755"/>
      <c r="AKC755"/>
      <c r="AKD755"/>
      <c r="AKE755"/>
      <c r="AKF755"/>
      <c r="AKG755"/>
      <c r="AKH755"/>
      <c r="AKI755"/>
      <c r="AKJ755"/>
      <c r="AKK755"/>
      <c r="AKL755"/>
      <c r="AKM755"/>
      <c r="AKN755"/>
      <c r="AKO755"/>
      <c r="AKP755"/>
      <c r="AKQ755"/>
      <c r="AKR755"/>
      <c r="AKS755"/>
      <c r="AKT755"/>
      <c r="AKU755"/>
      <c r="AKV755"/>
      <c r="AKW755"/>
      <c r="AKX755"/>
      <c r="AKY755"/>
      <c r="AKZ755"/>
      <c r="ALA755"/>
      <c r="ALB755"/>
      <c r="ALC755"/>
      <c r="ALD755"/>
      <c r="ALE755"/>
      <c r="ALF755"/>
      <c r="ALG755"/>
      <c r="ALH755"/>
      <c r="ALI755"/>
      <c r="ALJ755"/>
      <c r="ALK755"/>
      <c r="ALL755"/>
      <c r="ALM755"/>
      <c r="ALN755"/>
      <c r="ALO755"/>
      <c r="ALP755"/>
      <c r="ALQ755"/>
      <c r="ALR755"/>
      <c r="ALS755"/>
      <c r="ALT755"/>
      <c r="ALU755"/>
      <c r="ALV755"/>
      <c r="ALW755"/>
      <c r="ALX755"/>
      <c r="ALY755"/>
      <c r="ALZ755"/>
      <c r="AMA755"/>
      <c r="AMB755"/>
      <c r="AMC755"/>
      <c r="AMD755"/>
      <c r="AME755"/>
      <c r="AMF755"/>
      <c r="AMG755"/>
      <c r="AMH755"/>
      <c r="AMI755"/>
      <c r="AMJ755"/>
    </row>
    <row r="756" spans="1:1024" outlineLevel="1" x14ac:dyDescent="0.25">
      <c r="A756" s="74"/>
      <c r="B756" s="254"/>
      <c r="C756" s="84"/>
      <c r="D756" s="395"/>
      <c r="E756" s="395"/>
      <c r="F756" s="395"/>
      <c r="G756" s="395"/>
      <c r="H756" s="219"/>
      <c r="I756" s="84"/>
      <c r="J756" s="86"/>
      <c r="K756" s="86"/>
      <c r="L756" s="87"/>
      <c r="M756" s="88"/>
      <c r="N756"/>
      <c r="O756" s="162"/>
      <c r="P756" s="208">
        <f t="shared" si="20"/>
        <v>0</v>
      </c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  <c r="ID756"/>
      <c r="IE756"/>
      <c r="IF756"/>
      <c r="IG756"/>
      <c r="IH756"/>
      <c r="II756"/>
      <c r="IJ756"/>
      <c r="IK756"/>
      <c r="IL756"/>
      <c r="IM756"/>
      <c r="IN756"/>
      <c r="IO756"/>
      <c r="IP756"/>
      <c r="IQ756"/>
      <c r="IR756"/>
      <c r="IS756"/>
      <c r="IT756"/>
      <c r="IU756"/>
      <c r="IV756"/>
      <c r="IW756"/>
      <c r="IX756"/>
      <c r="IY756"/>
      <c r="IZ756"/>
      <c r="JA756"/>
      <c r="JB756"/>
      <c r="JC756"/>
      <c r="JD756"/>
      <c r="JE756"/>
      <c r="JF756"/>
      <c r="JG756"/>
      <c r="JH756"/>
      <c r="JI756"/>
      <c r="JJ756"/>
      <c r="JK756"/>
      <c r="JL756"/>
      <c r="JM756"/>
      <c r="JN756"/>
      <c r="JO756"/>
      <c r="JP756"/>
      <c r="JQ756"/>
      <c r="JR756"/>
      <c r="JS756"/>
      <c r="JT756"/>
      <c r="JU756"/>
      <c r="JV756"/>
      <c r="JW756"/>
      <c r="JX756"/>
      <c r="JY756"/>
      <c r="JZ756"/>
      <c r="KA756"/>
      <c r="KB756"/>
      <c r="KC756"/>
      <c r="KD756"/>
      <c r="KE756"/>
      <c r="KF756"/>
      <c r="KG756"/>
      <c r="KH756"/>
      <c r="KI756"/>
      <c r="KJ756"/>
      <c r="KK756"/>
      <c r="KL756"/>
      <c r="KM756"/>
      <c r="KN756"/>
      <c r="KO756"/>
      <c r="KP756"/>
      <c r="KQ756"/>
      <c r="KR756"/>
      <c r="KS756"/>
      <c r="KT756"/>
      <c r="KU756"/>
      <c r="KV756"/>
      <c r="KW756"/>
      <c r="KX756"/>
      <c r="KY756"/>
      <c r="KZ756"/>
      <c r="LA756"/>
      <c r="LB756"/>
      <c r="LC756"/>
      <c r="LD756"/>
      <c r="LE756"/>
      <c r="LF756"/>
      <c r="LG756"/>
      <c r="LH756"/>
      <c r="LI756"/>
      <c r="LJ756"/>
      <c r="LK756"/>
      <c r="LL756"/>
      <c r="LM756"/>
      <c r="LN756"/>
      <c r="LO756"/>
      <c r="LP756"/>
      <c r="LQ756"/>
      <c r="LR756"/>
      <c r="LS756"/>
      <c r="LT756"/>
      <c r="LU756"/>
      <c r="LV756"/>
      <c r="LW756"/>
      <c r="LX756"/>
      <c r="LY756"/>
      <c r="LZ756"/>
      <c r="MA756"/>
      <c r="MB756"/>
      <c r="MC756"/>
      <c r="MD756"/>
      <c r="ME756"/>
      <c r="MF756"/>
      <c r="MG756"/>
      <c r="MH756"/>
      <c r="MI756"/>
      <c r="MJ756"/>
      <c r="MK756"/>
      <c r="ML756"/>
      <c r="MM756"/>
      <c r="MN756"/>
      <c r="MO756"/>
      <c r="MP756"/>
      <c r="MQ756"/>
      <c r="MR756"/>
      <c r="MS756"/>
      <c r="MT756"/>
      <c r="MU756"/>
      <c r="MV756"/>
      <c r="MW756"/>
      <c r="MX756"/>
      <c r="MY756"/>
      <c r="MZ756"/>
      <c r="NA756"/>
      <c r="NB756"/>
      <c r="NC756"/>
      <c r="ND756"/>
      <c r="NE756"/>
      <c r="NF756"/>
      <c r="NG756"/>
      <c r="NH756"/>
      <c r="NI756"/>
      <c r="NJ756"/>
      <c r="NK756"/>
      <c r="NL756"/>
      <c r="NM756"/>
      <c r="NN756"/>
      <c r="NO756"/>
      <c r="NP756"/>
      <c r="NQ756"/>
      <c r="NR756"/>
      <c r="NS756"/>
      <c r="NT756"/>
      <c r="NU756"/>
      <c r="NV756"/>
      <c r="NW756"/>
      <c r="NX756"/>
      <c r="NY756"/>
      <c r="NZ756"/>
      <c r="OA756"/>
      <c r="OB756"/>
      <c r="OC756"/>
      <c r="OD756"/>
      <c r="OE756"/>
      <c r="OF756"/>
      <c r="OG756"/>
      <c r="OH756"/>
      <c r="OI756"/>
      <c r="OJ756"/>
      <c r="OK756"/>
      <c r="OL756"/>
      <c r="OM756"/>
      <c r="ON756"/>
      <c r="OO756"/>
      <c r="OP756"/>
      <c r="OQ756"/>
      <c r="OR756"/>
      <c r="OS756"/>
      <c r="OT756"/>
      <c r="OU756"/>
      <c r="OV756"/>
      <c r="OW756"/>
      <c r="OX756"/>
      <c r="OY756"/>
      <c r="OZ756"/>
      <c r="PA756"/>
      <c r="PB756"/>
      <c r="PC756"/>
      <c r="PD756"/>
      <c r="PE756"/>
      <c r="PF756"/>
      <c r="PG756"/>
      <c r="PH756"/>
      <c r="PI756"/>
      <c r="PJ756"/>
      <c r="PK756"/>
      <c r="PL756"/>
      <c r="PM756"/>
      <c r="PN756"/>
      <c r="PO756"/>
      <c r="PP756"/>
      <c r="PQ756"/>
      <c r="PR756"/>
      <c r="PS756"/>
      <c r="PT756"/>
      <c r="PU756"/>
      <c r="PV756"/>
      <c r="PW756"/>
      <c r="PX756"/>
      <c r="PY756"/>
      <c r="PZ756"/>
      <c r="QA756"/>
      <c r="QB756"/>
      <c r="QC756"/>
      <c r="QD756"/>
      <c r="QE756"/>
      <c r="QF756"/>
      <c r="QG756"/>
      <c r="QH756"/>
      <c r="QI756"/>
      <c r="QJ756"/>
      <c r="QK756"/>
      <c r="QL756"/>
      <c r="QM756"/>
      <c r="QN756"/>
      <c r="QO756"/>
      <c r="QP756"/>
      <c r="QQ756"/>
      <c r="QR756"/>
      <c r="QS756"/>
      <c r="QT756"/>
      <c r="QU756"/>
      <c r="QV756"/>
      <c r="QW756"/>
      <c r="QX756"/>
      <c r="QY756"/>
      <c r="QZ756"/>
      <c r="RA756"/>
      <c r="RB756"/>
      <c r="RC756"/>
      <c r="RD756"/>
      <c r="RE756"/>
      <c r="RF756"/>
      <c r="RG756"/>
      <c r="RH756"/>
      <c r="RI756"/>
      <c r="RJ756"/>
      <c r="RK756"/>
      <c r="RL756"/>
      <c r="RM756"/>
      <c r="RN756"/>
      <c r="RO756"/>
      <c r="RP756"/>
      <c r="RQ756"/>
      <c r="RR756"/>
      <c r="RS756"/>
      <c r="RT756"/>
      <c r="RU756"/>
      <c r="RV756"/>
      <c r="RW756"/>
      <c r="RX756"/>
      <c r="RY756"/>
      <c r="RZ756"/>
      <c r="SA756"/>
      <c r="SB756"/>
      <c r="SC756"/>
      <c r="SD756"/>
      <c r="SE756"/>
      <c r="SF756"/>
      <c r="SG756"/>
      <c r="SH756"/>
      <c r="SI756"/>
      <c r="SJ756"/>
      <c r="SK756"/>
      <c r="SL756"/>
      <c r="SM756"/>
      <c r="SN756"/>
      <c r="SO756"/>
      <c r="SP756"/>
      <c r="SQ756"/>
      <c r="SR756"/>
      <c r="SS756"/>
      <c r="ST756"/>
      <c r="SU756"/>
      <c r="SV756"/>
      <c r="SW756"/>
      <c r="SX756"/>
      <c r="SY756"/>
      <c r="SZ756"/>
      <c r="TA756"/>
      <c r="TB756"/>
      <c r="TC756"/>
      <c r="TD756"/>
      <c r="TE756"/>
      <c r="TF756"/>
      <c r="TG756"/>
      <c r="TH756"/>
      <c r="TI756"/>
      <c r="TJ756"/>
      <c r="TK756"/>
      <c r="TL756"/>
      <c r="TM756"/>
      <c r="TN756"/>
      <c r="TO756"/>
      <c r="TP756"/>
      <c r="TQ756"/>
      <c r="TR756"/>
      <c r="TS756"/>
      <c r="TT756"/>
      <c r="TU756"/>
      <c r="TV756"/>
      <c r="TW756"/>
      <c r="TX756"/>
      <c r="TY756"/>
      <c r="TZ756"/>
      <c r="UA756"/>
      <c r="UB756"/>
      <c r="UC756"/>
      <c r="UD756"/>
      <c r="UE756"/>
      <c r="UF756"/>
      <c r="UG756"/>
      <c r="UH756"/>
      <c r="UI756"/>
      <c r="UJ756"/>
      <c r="UK756"/>
      <c r="UL756"/>
      <c r="UM756"/>
      <c r="UN756"/>
      <c r="UO756"/>
      <c r="UP756"/>
      <c r="UQ756"/>
      <c r="UR756"/>
      <c r="US756"/>
      <c r="UT756"/>
      <c r="UU756"/>
      <c r="UV756"/>
      <c r="UW756"/>
      <c r="UX756"/>
      <c r="UY756"/>
      <c r="UZ756"/>
      <c r="VA756"/>
      <c r="VB756"/>
      <c r="VC756"/>
      <c r="VD756"/>
      <c r="VE756"/>
      <c r="VF756"/>
      <c r="VG756"/>
      <c r="VH756"/>
      <c r="VI756"/>
      <c r="VJ756"/>
      <c r="VK756"/>
      <c r="VL756"/>
      <c r="VM756"/>
      <c r="VN756"/>
      <c r="VO756"/>
      <c r="VP756"/>
      <c r="VQ756"/>
      <c r="VR756"/>
      <c r="VS756"/>
      <c r="VT756"/>
      <c r="VU756"/>
      <c r="VV756"/>
      <c r="VW756"/>
      <c r="VX756"/>
      <c r="VY756"/>
      <c r="VZ756"/>
      <c r="WA756"/>
      <c r="WB756"/>
      <c r="WC756"/>
      <c r="WD756"/>
      <c r="WE756"/>
      <c r="WF756"/>
      <c r="WG756"/>
      <c r="WH756"/>
      <c r="WI756"/>
      <c r="WJ756"/>
      <c r="WK756"/>
      <c r="WL756"/>
      <c r="WM756"/>
      <c r="WN756"/>
      <c r="WO756"/>
      <c r="WP756"/>
      <c r="WQ756"/>
      <c r="WR756"/>
      <c r="WS756"/>
      <c r="WT756"/>
      <c r="WU756"/>
      <c r="WV756"/>
      <c r="WW756"/>
      <c r="WX756"/>
      <c r="WY756"/>
      <c r="WZ756"/>
      <c r="XA756"/>
      <c r="XB756"/>
      <c r="XC756"/>
      <c r="XD756"/>
      <c r="XE756"/>
      <c r="XF756"/>
      <c r="XG756"/>
      <c r="XH756"/>
      <c r="XI756"/>
      <c r="XJ756"/>
      <c r="XK756"/>
      <c r="XL756"/>
      <c r="XM756"/>
      <c r="XN756"/>
      <c r="XO756"/>
      <c r="XP756"/>
      <c r="XQ756"/>
      <c r="XR756"/>
      <c r="XS756"/>
      <c r="XT756"/>
      <c r="XU756"/>
      <c r="XV756"/>
      <c r="XW756"/>
      <c r="XX756"/>
      <c r="XY756"/>
      <c r="XZ756"/>
      <c r="YA756"/>
      <c r="YB756"/>
      <c r="YC756"/>
      <c r="YD756"/>
      <c r="YE756"/>
      <c r="YF756"/>
      <c r="YG756"/>
      <c r="YH756"/>
      <c r="YI756"/>
      <c r="YJ756"/>
      <c r="YK756"/>
      <c r="YL756"/>
      <c r="YM756"/>
      <c r="YN756"/>
      <c r="YO756"/>
      <c r="YP756"/>
      <c r="YQ756"/>
      <c r="YR756"/>
      <c r="YS756"/>
      <c r="YT756"/>
      <c r="YU756"/>
      <c r="YV756"/>
      <c r="YW756"/>
      <c r="YX756"/>
      <c r="YY756"/>
      <c r="YZ756"/>
      <c r="ZA756"/>
      <c r="ZB756"/>
      <c r="ZC756"/>
      <c r="ZD756"/>
      <c r="ZE756"/>
      <c r="ZF756"/>
      <c r="ZG756"/>
      <c r="ZH756"/>
      <c r="ZI756"/>
      <c r="ZJ756"/>
      <c r="ZK756"/>
      <c r="ZL756"/>
      <c r="ZM756"/>
      <c r="ZN756"/>
      <c r="ZO756"/>
      <c r="ZP756"/>
      <c r="ZQ756"/>
      <c r="ZR756"/>
      <c r="ZS756"/>
      <c r="ZT756"/>
      <c r="ZU756"/>
      <c r="ZV756"/>
      <c r="ZW756"/>
      <c r="ZX756"/>
      <c r="ZY756"/>
      <c r="ZZ756"/>
      <c r="AAA756"/>
      <c r="AAB756"/>
      <c r="AAC756"/>
      <c r="AAD756"/>
      <c r="AAE756"/>
      <c r="AAF756"/>
      <c r="AAG756"/>
      <c r="AAH756"/>
      <c r="AAI756"/>
      <c r="AAJ756"/>
      <c r="AAK756"/>
      <c r="AAL756"/>
      <c r="AAM756"/>
      <c r="AAN756"/>
      <c r="AAO756"/>
      <c r="AAP756"/>
      <c r="AAQ756"/>
      <c r="AAR756"/>
      <c r="AAS756"/>
      <c r="AAT756"/>
      <c r="AAU756"/>
      <c r="AAV756"/>
      <c r="AAW756"/>
      <c r="AAX756"/>
      <c r="AAY756"/>
      <c r="AAZ756"/>
      <c r="ABA756"/>
      <c r="ABB756"/>
      <c r="ABC756"/>
      <c r="ABD756"/>
      <c r="ABE756"/>
      <c r="ABF756"/>
      <c r="ABG756"/>
      <c r="ABH756"/>
      <c r="ABI756"/>
      <c r="ABJ756"/>
      <c r="ABK756"/>
      <c r="ABL756"/>
      <c r="ABM756"/>
      <c r="ABN756"/>
      <c r="ABO756"/>
      <c r="ABP756"/>
      <c r="ABQ756"/>
      <c r="ABR756"/>
      <c r="ABS756"/>
      <c r="ABT756"/>
      <c r="ABU756"/>
      <c r="ABV756"/>
      <c r="ABW756"/>
      <c r="ABX756"/>
      <c r="ABY756"/>
      <c r="ABZ756"/>
      <c r="ACA756"/>
      <c r="ACB756"/>
      <c r="ACC756"/>
      <c r="ACD756"/>
      <c r="ACE756"/>
      <c r="ACF756"/>
      <c r="ACG756"/>
      <c r="ACH756"/>
      <c r="ACI756"/>
      <c r="ACJ756"/>
      <c r="ACK756"/>
      <c r="ACL756"/>
      <c r="ACM756"/>
      <c r="ACN756"/>
      <c r="ACO756"/>
      <c r="ACP756"/>
      <c r="ACQ756"/>
      <c r="ACR756"/>
      <c r="ACS756"/>
      <c r="ACT756"/>
      <c r="ACU756"/>
      <c r="ACV756"/>
      <c r="ACW756"/>
      <c r="ACX756"/>
      <c r="ACY756"/>
      <c r="ACZ756"/>
      <c r="ADA756"/>
      <c r="ADB756"/>
      <c r="ADC756"/>
      <c r="ADD756"/>
      <c r="ADE756"/>
      <c r="ADF756"/>
      <c r="ADG756"/>
      <c r="ADH756"/>
      <c r="ADI756"/>
      <c r="ADJ756"/>
      <c r="ADK756"/>
      <c r="ADL756"/>
      <c r="ADM756"/>
      <c r="ADN756"/>
      <c r="ADO756"/>
      <c r="ADP756"/>
      <c r="ADQ756"/>
      <c r="ADR756"/>
      <c r="ADS756"/>
      <c r="ADT756"/>
      <c r="ADU756"/>
      <c r="ADV756"/>
      <c r="ADW756"/>
      <c r="ADX756"/>
      <c r="ADY756"/>
      <c r="ADZ756"/>
      <c r="AEA756"/>
      <c r="AEB756"/>
      <c r="AEC756"/>
      <c r="AED756"/>
      <c r="AEE756"/>
      <c r="AEF756"/>
      <c r="AEG756"/>
      <c r="AEH756"/>
      <c r="AEI756"/>
      <c r="AEJ756"/>
      <c r="AEK756"/>
      <c r="AEL756"/>
      <c r="AEM756"/>
      <c r="AEN756"/>
      <c r="AEO756"/>
      <c r="AEP756"/>
      <c r="AEQ756"/>
      <c r="AER756"/>
      <c r="AES756"/>
      <c r="AET756"/>
      <c r="AEU756"/>
      <c r="AEV756"/>
      <c r="AEW756"/>
      <c r="AEX756"/>
      <c r="AEY756"/>
      <c r="AEZ756"/>
      <c r="AFA756"/>
      <c r="AFB756"/>
      <c r="AFC756"/>
      <c r="AFD756"/>
      <c r="AFE756"/>
      <c r="AFF756"/>
      <c r="AFG756"/>
      <c r="AFH756"/>
      <c r="AFI756"/>
      <c r="AFJ756"/>
      <c r="AFK756"/>
      <c r="AFL756"/>
      <c r="AFM756"/>
      <c r="AFN756"/>
      <c r="AFO756"/>
      <c r="AFP756"/>
      <c r="AFQ756"/>
      <c r="AFR756"/>
      <c r="AFS756"/>
      <c r="AFT756"/>
      <c r="AFU756"/>
      <c r="AFV756"/>
      <c r="AFW756"/>
      <c r="AFX756"/>
      <c r="AFY756"/>
      <c r="AFZ756"/>
      <c r="AGA756"/>
      <c r="AGB756"/>
      <c r="AGC756"/>
      <c r="AGD756"/>
      <c r="AGE756"/>
      <c r="AGF756"/>
      <c r="AGG756"/>
      <c r="AGH756"/>
      <c r="AGI756"/>
      <c r="AGJ756"/>
      <c r="AGK756"/>
      <c r="AGL756"/>
      <c r="AGM756"/>
      <c r="AGN756"/>
      <c r="AGO756"/>
      <c r="AGP756"/>
      <c r="AGQ756"/>
      <c r="AGR756"/>
      <c r="AGS756"/>
      <c r="AGT756"/>
      <c r="AGU756"/>
      <c r="AGV756"/>
      <c r="AGW756"/>
      <c r="AGX756"/>
      <c r="AGY756"/>
      <c r="AGZ756"/>
      <c r="AHA756"/>
      <c r="AHB756"/>
      <c r="AHC756"/>
      <c r="AHD756"/>
      <c r="AHE756"/>
      <c r="AHF756"/>
      <c r="AHG756"/>
      <c r="AHH756"/>
      <c r="AHI756"/>
      <c r="AHJ756"/>
      <c r="AHK756"/>
      <c r="AHL756"/>
      <c r="AHM756"/>
      <c r="AHN756"/>
      <c r="AHO756"/>
      <c r="AHP756"/>
      <c r="AHQ756"/>
      <c r="AHR756"/>
      <c r="AHS756"/>
      <c r="AHT756"/>
      <c r="AHU756"/>
      <c r="AHV756"/>
      <c r="AHW756"/>
      <c r="AHX756"/>
      <c r="AHY756"/>
      <c r="AHZ756"/>
      <c r="AIA756"/>
      <c r="AIB756"/>
      <c r="AIC756"/>
      <c r="AID756"/>
      <c r="AIE756"/>
      <c r="AIF756"/>
      <c r="AIG756"/>
      <c r="AIH756"/>
      <c r="AII756"/>
      <c r="AIJ756"/>
      <c r="AIK756"/>
      <c r="AIL756"/>
      <c r="AIM756"/>
      <c r="AIN756"/>
      <c r="AIO756"/>
      <c r="AIP756"/>
      <c r="AIQ756"/>
      <c r="AIR756"/>
      <c r="AIS756"/>
      <c r="AIT756"/>
      <c r="AIU756"/>
      <c r="AIV756"/>
      <c r="AIW756"/>
      <c r="AIX756"/>
      <c r="AIY756"/>
      <c r="AIZ756"/>
      <c r="AJA756"/>
      <c r="AJB756"/>
      <c r="AJC756"/>
      <c r="AJD756"/>
      <c r="AJE756"/>
      <c r="AJF756"/>
      <c r="AJG756"/>
      <c r="AJH756"/>
      <c r="AJI756"/>
      <c r="AJJ756"/>
      <c r="AJK756"/>
      <c r="AJL756"/>
      <c r="AJM756"/>
      <c r="AJN756"/>
      <c r="AJO756"/>
      <c r="AJP756"/>
      <c r="AJQ756"/>
      <c r="AJR756"/>
      <c r="AJS756"/>
      <c r="AJT756"/>
      <c r="AJU756"/>
      <c r="AJV756"/>
      <c r="AJW756"/>
      <c r="AJX756"/>
      <c r="AJY756"/>
      <c r="AJZ756"/>
      <c r="AKA756"/>
      <c r="AKB756"/>
      <c r="AKC756"/>
      <c r="AKD756"/>
      <c r="AKE756"/>
      <c r="AKF756"/>
      <c r="AKG756"/>
      <c r="AKH756"/>
      <c r="AKI756"/>
      <c r="AKJ756"/>
      <c r="AKK756"/>
      <c r="AKL756"/>
      <c r="AKM756"/>
      <c r="AKN756"/>
      <c r="AKO756"/>
      <c r="AKP756"/>
      <c r="AKQ756"/>
      <c r="AKR756"/>
      <c r="AKS756"/>
      <c r="AKT756"/>
      <c r="AKU756"/>
      <c r="AKV756"/>
      <c r="AKW756"/>
      <c r="AKX756"/>
      <c r="AKY756"/>
      <c r="AKZ756"/>
      <c r="ALA756"/>
      <c r="ALB756"/>
      <c r="ALC756"/>
      <c r="ALD756"/>
      <c r="ALE756"/>
      <c r="ALF756"/>
      <c r="ALG756"/>
      <c r="ALH756"/>
      <c r="ALI756"/>
      <c r="ALJ756"/>
      <c r="ALK756"/>
      <c r="ALL756"/>
      <c r="ALM756"/>
      <c r="ALN756"/>
      <c r="ALO756"/>
      <c r="ALP756"/>
      <c r="ALQ756"/>
      <c r="ALR756"/>
      <c r="ALS756"/>
      <c r="ALT756"/>
      <c r="ALU756"/>
      <c r="ALV756"/>
      <c r="ALW756"/>
      <c r="ALX756"/>
      <c r="ALY756"/>
      <c r="ALZ756"/>
      <c r="AMA756"/>
      <c r="AMB756"/>
      <c r="AMC756"/>
      <c r="AMD756"/>
      <c r="AME756"/>
      <c r="AMF756"/>
      <c r="AMG756"/>
      <c r="AMH756"/>
      <c r="AMI756"/>
      <c r="AMJ756"/>
    </row>
    <row r="757" spans="1:1024" outlineLevel="1" x14ac:dyDescent="0.25">
      <c r="A757" s="74"/>
      <c r="B757" s="346"/>
      <c r="C757" s="347"/>
      <c r="D757" s="396"/>
      <c r="E757" s="396"/>
      <c r="F757" s="396"/>
      <c r="G757" s="396"/>
      <c r="H757" s="230"/>
      <c r="I757" s="347"/>
      <c r="J757" s="327"/>
      <c r="K757" s="327"/>
      <c r="L757" s="349"/>
      <c r="M757" s="350"/>
      <c r="N757"/>
      <c r="O757" s="162"/>
      <c r="P757" s="208">
        <f t="shared" si="20"/>
        <v>0</v>
      </c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  <c r="IW757"/>
      <c r="IX757"/>
      <c r="IY757"/>
      <c r="IZ757"/>
      <c r="JA757"/>
      <c r="JB757"/>
      <c r="JC757"/>
      <c r="JD757"/>
      <c r="JE757"/>
      <c r="JF757"/>
      <c r="JG757"/>
      <c r="JH757"/>
      <c r="JI757"/>
      <c r="JJ757"/>
      <c r="JK757"/>
      <c r="JL757"/>
      <c r="JM757"/>
      <c r="JN757"/>
      <c r="JO757"/>
      <c r="JP757"/>
      <c r="JQ757"/>
      <c r="JR757"/>
      <c r="JS757"/>
      <c r="JT757"/>
      <c r="JU757"/>
      <c r="JV757"/>
      <c r="JW757"/>
      <c r="JX757"/>
      <c r="JY757"/>
      <c r="JZ757"/>
      <c r="KA757"/>
      <c r="KB757"/>
      <c r="KC757"/>
      <c r="KD757"/>
      <c r="KE757"/>
      <c r="KF757"/>
      <c r="KG757"/>
      <c r="KH757"/>
      <c r="KI757"/>
      <c r="KJ757"/>
      <c r="KK757"/>
      <c r="KL757"/>
      <c r="KM757"/>
      <c r="KN757"/>
      <c r="KO757"/>
      <c r="KP757"/>
      <c r="KQ757"/>
      <c r="KR757"/>
      <c r="KS757"/>
      <c r="KT757"/>
      <c r="KU757"/>
      <c r="KV757"/>
      <c r="KW757"/>
      <c r="KX757"/>
      <c r="KY757"/>
      <c r="KZ757"/>
      <c r="LA757"/>
      <c r="LB757"/>
      <c r="LC757"/>
      <c r="LD757"/>
      <c r="LE757"/>
      <c r="LF757"/>
      <c r="LG757"/>
      <c r="LH757"/>
      <c r="LI757"/>
      <c r="LJ757"/>
      <c r="LK757"/>
      <c r="LL757"/>
      <c r="LM757"/>
      <c r="LN757"/>
      <c r="LO757"/>
      <c r="LP757"/>
      <c r="LQ757"/>
      <c r="LR757"/>
      <c r="LS757"/>
      <c r="LT757"/>
      <c r="LU757"/>
      <c r="LV757"/>
      <c r="LW757"/>
      <c r="LX757"/>
      <c r="LY757"/>
      <c r="LZ757"/>
      <c r="MA757"/>
      <c r="MB757"/>
      <c r="MC757"/>
      <c r="MD757"/>
      <c r="ME757"/>
      <c r="MF757"/>
      <c r="MG757"/>
      <c r="MH757"/>
      <c r="MI757"/>
      <c r="MJ757"/>
      <c r="MK757"/>
      <c r="ML757"/>
      <c r="MM757"/>
      <c r="MN757"/>
      <c r="MO757"/>
      <c r="MP757"/>
      <c r="MQ757"/>
      <c r="MR757"/>
      <c r="MS757"/>
      <c r="MT757"/>
      <c r="MU757"/>
      <c r="MV757"/>
      <c r="MW757"/>
      <c r="MX757"/>
      <c r="MY757"/>
      <c r="MZ757"/>
      <c r="NA757"/>
      <c r="NB757"/>
      <c r="NC757"/>
      <c r="ND757"/>
      <c r="NE757"/>
      <c r="NF757"/>
      <c r="NG757"/>
      <c r="NH757"/>
      <c r="NI757"/>
      <c r="NJ757"/>
      <c r="NK757"/>
      <c r="NL757"/>
      <c r="NM757"/>
      <c r="NN757"/>
      <c r="NO757"/>
      <c r="NP757"/>
      <c r="NQ757"/>
      <c r="NR757"/>
      <c r="NS757"/>
      <c r="NT757"/>
      <c r="NU757"/>
      <c r="NV757"/>
      <c r="NW757"/>
      <c r="NX757"/>
      <c r="NY757"/>
      <c r="NZ757"/>
      <c r="OA757"/>
      <c r="OB757"/>
      <c r="OC757"/>
      <c r="OD757"/>
      <c r="OE757"/>
      <c r="OF757"/>
      <c r="OG757"/>
      <c r="OH757"/>
      <c r="OI757"/>
      <c r="OJ757"/>
      <c r="OK757"/>
      <c r="OL757"/>
      <c r="OM757"/>
      <c r="ON757"/>
      <c r="OO757"/>
      <c r="OP757"/>
      <c r="OQ757"/>
      <c r="OR757"/>
      <c r="OS757"/>
      <c r="OT757"/>
      <c r="OU757"/>
      <c r="OV757"/>
      <c r="OW757"/>
      <c r="OX757"/>
      <c r="OY757"/>
      <c r="OZ757"/>
      <c r="PA757"/>
      <c r="PB757"/>
      <c r="PC757"/>
      <c r="PD757"/>
      <c r="PE757"/>
      <c r="PF757"/>
      <c r="PG757"/>
      <c r="PH757"/>
      <c r="PI757"/>
      <c r="PJ757"/>
      <c r="PK757"/>
      <c r="PL757"/>
      <c r="PM757"/>
      <c r="PN757"/>
      <c r="PO757"/>
      <c r="PP757"/>
      <c r="PQ757"/>
      <c r="PR757"/>
      <c r="PS757"/>
      <c r="PT757"/>
      <c r="PU757"/>
      <c r="PV757"/>
      <c r="PW757"/>
      <c r="PX757"/>
      <c r="PY757"/>
      <c r="PZ757"/>
      <c r="QA757"/>
      <c r="QB757"/>
      <c r="QC757"/>
      <c r="QD757"/>
      <c r="QE757"/>
      <c r="QF757"/>
      <c r="QG757"/>
      <c r="QH757"/>
      <c r="QI757"/>
      <c r="QJ757"/>
      <c r="QK757"/>
      <c r="QL757"/>
      <c r="QM757"/>
      <c r="QN757"/>
      <c r="QO757"/>
      <c r="QP757"/>
      <c r="QQ757"/>
      <c r="QR757"/>
      <c r="QS757"/>
      <c r="QT757"/>
      <c r="QU757"/>
      <c r="QV757"/>
      <c r="QW757"/>
      <c r="QX757"/>
      <c r="QY757"/>
      <c r="QZ757"/>
      <c r="RA757"/>
      <c r="RB757"/>
      <c r="RC757"/>
      <c r="RD757"/>
      <c r="RE757"/>
      <c r="RF757"/>
      <c r="RG757"/>
      <c r="RH757"/>
      <c r="RI757"/>
      <c r="RJ757"/>
      <c r="RK757"/>
      <c r="RL757"/>
      <c r="RM757"/>
      <c r="RN757"/>
      <c r="RO757"/>
      <c r="RP757"/>
      <c r="RQ757"/>
      <c r="RR757"/>
      <c r="RS757"/>
      <c r="RT757"/>
      <c r="RU757"/>
      <c r="RV757"/>
      <c r="RW757"/>
      <c r="RX757"/>
      <c r="RY757"/>
      <c r="RZ757"/>
      <c r="SA757"/>
      <c r="SB757"/>
      <c r="SC757"/>
      <c r="SD757"/>
      <c r="SE757"/>
      <c r="SF757"/>
      <c r="SG757"/>
      <c r="SH757"/>
      <c r="SI757"/>
      <c r="SJ757"/>
      <c r="SK757"/>
      <c r="SL757"/>
      <c r="SM757"/>
      <c r="SN757"/>
      <c r="SO757"/>
      <c r="SP757"/>
      <c r="SQ757"/>
      <c r="SR757"/>
      <c r="SS757"/>
      <c r="ST757"/>
      <c r="SU757"/>
      <c r="SV757"/>
      <c r="SW757"/>
      <c r="SX757"/>
      <c r="SY757"/>
      <c r="SZ757"/>
      <c r="TA757"/>
      <c r="TB757"/>
      <c r="TC757"/>
      <c r="TD757"/>
      <c r="TE757"/>
      <c r="TF757"/>
      <c r="TG757"/>
      <c r="TH757"/>
      <c r="TI757"/>
      <c r="TJ757"/>
      <c r="TK757"/>
      <c r="TL757"/>
      <c r="TM757"/>
      <c r="TN757"/>
      <c r="TO757"/>
      <c r="TP757"/>
      <c r="TQ757"/>
      <c r="TR757"/>
      <c r="TS757"/>
      <c r="TT757"/>
      <c r="TU757"/>
      <c r="TV757"/>
      <c r="TW757"/>
      <c r="TX757"/>
      <c r="TY757"/>
      <c r="TZ757"/>
      <c r="UA757"/>
      <c r="UB757"/>
      <c r="UC757"/>
      <c r="UD757"/>
      <c r="UE757"/>
      <c r="UF757"/>
      <c r="UG757"/>
      <c r="UH757"/>
      <c r="UI757"/>
      <c r="UJ757"/>
      <c r="UK757"/>
      <c r="UL757"/>
      <c r="UM757"/>
      <c r="UN757"/>
      <c r="UO757"/>
      <c r="UP757"/>
      <c r="UQ757"/>
      <c r="UR757"/>
      <c r="US757"/>
      <c r="UT757"/>
      <c r="UU757"/>
      <c r="UV757"/>
      <c r="UW757"/>
      <c r="UX757"/>
      <c r="UY757"/>
      <c r="UZ757"/>
      <c r="VA757"/>
      <c r="VB757"/>
      <c r="VC757"/>
      <c r="VD757"/>
      <c r="VE757"/>
      <c r="VF757"/>
      <c r="VG757"/>
      <c r="VH757"/>
      <c r="VI757"/>
      <c r="VJ757"/>
      <c r="VK757"/>
      <c r="VL757"/>
      <c r="VM757"/>
      <c r="VN757"/>
      <c r="VO757"/>
      <c r="VP757"/>
      <c r="VQ757"/>
      <c r="VR757"/>
      <c r="VS757"/>
      <c r="VT757"/>
      <c r="VU757"/>
      <c r="VV757"/>
      <c r="VW757"/>
      <c r="VX757"/>
      <c r="VY757"/>
      <c r="VZ757"/>
      <c r="WA757"/>
      <c r="WB757"/>
      <c r="WC757"/>
      <c r="WD757"/>
      <c r="WE757"/>
      <c r="WF757"/>
      <c r="WG757"/>
      <c r="WH757"/>
      <c r="WI757"/>
      <c r="WJ757"/>
      <c r="WK757"/>
      <c r="WL757"/>
      <c r="WM757"/>
      <c r="WN757"/>
      <c r="WO757"/>
      <c r="WP757"/>
      <c r="WQ757"/>
      <c r="WR757"/>
      <c r="WS757"/>
      <c r="WT757"/>
      <c r="WU757"/>
      <c r="WV757"/>
      <c r="WW757"/>
      <c r="WX757"/>
      <c r="WY757"/>
      <c r="WZ757"/>
      <c r="XA757"/>
      <c r="XB757"/>
      <c r="XC757"/>
      <c r="XD757"/>
      <c r="XE757"/>
      <c r="XF757"/>
      <c r="XG757"/>
      <c r="XH757"/>
      <c r="XI757"/>
      <c r="XJ757"/>
      <c r="XK757"/>
      <c r="XL757"/>
      <c r="XM757"/>
      <c r="XN757"/>
      <c r="XO757"/>
      <c r="XP757"/>
      <c r="XQ757"/>
      <c r="XR757"/>
      <c r="XS757"/>
      <c r="XT757"/>
      <c r="XU757"/>
      <c r="XV757"/>
      <c r="XW757"/>
      <c r="XX757"/>
      <c r="XY757"/>
      <c r="XZ757"/>
      <c r="YA757"/>
      <c r="YB757"/>
      <c r="YC757"/>
      <c r="YD757"/>
      <c r="YE757"/>
      <c r="YF757"/>
      <c r="YG757"/>
      <c r="YH757"/>
      <c r="YI757"/>
      <c r="YJ757"/>
      <c r="YK757"/>
      <c r="YL757"/>
      <c r="YM757"/>
      <c r="YN757"/>
      <c r="YO757"/>
      <c r="YP757"/>
      <c r="YQ757"/>
      <c r="YR757"/>
      <c r="YS757"/>
      <c r="YT757"/>
      <c r="YU757"/>
      <c r="YV757"/>
      <c r="YW757"/>
      <c r="YX757"/>
      <c r="YY757"/>
      <c r="YZ757"/>
      <c r="ZA757"/>
      <c r="ZB757"/>
      <c r="ZC757"/>
      <c r="ZD757"/>
      <c r="ZE757"/>
      <c r="ZF757"/>
      <c r="ZG757"/>
      <c r="ZH757"/>
      <c r="ZI757"/>
      <c r="ZJ757"/>
      <c r="ZK757"/>
      <c r="ZL757"/>
      <c r="ZM757"/>
      <c r="ZN757"/>
      <c r="ZO757"/>
      <c r="ZP757"/>
      <c r="ZQ757"/>
      <c r="ZR757"/>
      <c r="ZS757"/>
      <c r="ZT757"/>
      <c r="ZU757"/>
      <c r="ZV757"/>
      <c r="ZW757"/>
      <c r="ZX757"/>
      <c r="ZY757"/>
      <c r="ZZ757"/>
      <c r="AAA757"/>
      <c r="AAB757"/>
      <c r="AAC757"/>
      <c r="AAD757"/>
      <c r="AAE757"/>
      <c r="AAF757"/>
      <c r="AAG757"/>
      <c r="AAH757"/>
      <c r="AAI757"/>
      <c r="AAJ757"/>
      <c r="AAK757"/>
      <c r="AAL757"/>
      <c r="AAM757"/>
      <c r="AAN757"/>
      <c r="AAO757"/>
      <c r="AAP757"/>
      <c r="AAQ757"/>
      <c r="AAR757"/>
      <c r="AAS757"/>
      <c r="AAT757"/>
      <c r="AAU757"/>
      <c r="AAV757"/>
      <c r="AAW757"/>
      <c r="AAX757"/>
      <c r="AAY757"/>
      <c r="AAZ757"/>
      <c r="ABA757"/>
      <c r="ABB757"/>
      <c r="ABC757"/>
      <c r="ABD757"/>
      <c r="ABE757"/>
      <c r="ABF757"/>
      <c r="ABG757"/>
      <c r="ABH757"/>
      <c r="ABI757"/>
      <c r="ABJ757"/>
      <c r="ABK757"/>
      <c r="ABL757"/>
      <c r="ABM757"/>
      <c r="ABN757"/>
      <c r="ABO757"/>
      <c r="ABP757"/>
      <c r="ABQ757"/>
      <c r="ABR757"/>
      <c r="ABS757"/>
      <c r="ABT757"/>
      <c r="ABU757"/>
      <c r="ABV757"/>
      <c r="ABW757"/>
      <c r="ABX757"/>
      <c r="ABY757"/>
      <c r="ABZ757"/>
      <c r="ACA757"/>
      <c r="ACB757"/>
      <c r="ACC757"/>
      <c r="ACD757"/>
      <c r="ACE757"/>
      <c r="ACF757"/>
      <c r="ACG757"/>
      <c r="ACH757"/>
      <c r="ACI757"/>
      <c r="ACJ757"/>
      <c r="ACK757"/>
      <c r="ACL757"/>
      <c r="ACM757"/>
      <c r="ACN757"/>
      <c r="ACO757"/>
      <c r="ACP757"/>
      <c r="ACQ757"/>
      <c r="ACR757"/>
      <c r="ACS757"/>
      <c r="ACT757"/>
      <c r="ACU757"/>
      <c r="ACV757"/>
      <c r="ACW757"/>
      <c r="ACX757"/>
      <c r="ACY757"/>
      <c r="ACZ757"/>
      <c r="ADA757"/>
      <c r="ADB757"/>
      <c r="ADC757"/>
      <c r="ADD757"/>
      <c r="ADE757"/>
      <c r="ADF757"/>
      <c r="ADG757"/>
      <c r="ADH757"/>
      <c r="ADI757"/>
      <c r="ADJ757"/>
      <c r="ADK757"/>
      <c r="ADL757"/>
      <c r="ADM757"/>
      <c r="ADN757"/>
      <c r="ADO757"/>
      <c r="ADP757"/>
      <c r="ADQ757"/>
      <c r="ADR757"/>
      <c r="ADS757"/>
      <c r="ADT757"/>
      <c r="ADU757"/>
      <c r="ADV757"/>
      <c r="ADW757"/>
      <c r="ADX757"/>
      <c r="ADY757"/>
      <c r="ADZ757"/>
      <c r="AEA757"/>
      <c r="AEB757"/>
      <c r="AEC757"/>
      <c r="AED757"/>
      <c r="AEE757"/>
      <c r="AEF757"/>
      <c r="AEG757"/>
      <c r="AEH757"/>
      <c r="AEI757"/>
      <c r="AEJ757"/>
      <c r="AEK757"/>
      <c r="AEL757"/>
      <c r="AEM757"/>
      <c r="AEN757"/>
      <c r="AEO757"/>
      <c r="AEP757"/>
      <c r="AEQ757"/>
      <c r="AER757"/>
      <c r="AES757"/>
      <c r="AET757"/>
      <c r="AEU757"/>
      <c r="AEV757"/>
      <c r="AEW757"/>
      <c r="AEX757"/>
      <c r="AEY757"/>
      <c r="AEZ757"/>
      <c r="AFA757"/>
      <c r="AFB757"/>
      <c r="AFC757"/>
      <c r="AFD757"/>
      <c r="AFE757"/>
      <c r="AFF757"/>
      <c r="AFG757"/>
      <c r="AFH757"/>
      <c r="AFI757"/>
      <c r="AFJ757"/>
      <c r="AFK757"/>
      <c r="AFL757"/>
      <c r="AFM757"/>
      <c r="AFN757"/>
      <c r="AFO757"/>
      <c r="AFP757"/>
      <c r="AFQ757"/>
      <c r="AFR757"/>
      <c r="AFS757"/>
      <c r="AFT757"/>
      <c r="AFU757"/>
      <c r="AFV757"/>
      <c r="AFW757"/>
      <c r="AFX757"/>
      <c r="AFY757"/>
      <c r="AFZ757"/>
      <c r="AGA757"/>
      <c r="AGB757"/>
      <c r="AGC757"/>
      <c r="AGD757"/>
      <c r="AGE757"/>
      <c r="AGF757"/>
      <c r="AGG757"/>
      <c r="AGH757"/>
      <c r="AGI757"/>
      <c r="AGJ757"/>
      <c r="AGK757"/>
      <c r="AGL757"/>
      <c r="AGM757"/>
      <c r="AGN757"/>
      <c r="AGO757"/>
      <c r="AGP757"/>
      <c r="AGQ757"/>
      <c r="AGR757"/>
      <c r="AGS757"/>
      <c r="AGT757"/>
      <c r="AGU757"/>
      <c r="AGV757"/>
      <c r="AGW757"/>
      <c r="AGX757"/>
      <c r="AGY757"/>
      <c r="AGZ757"/>
      <c r="AHA757"/>
      <c r="AHB757"/>
      <c r="AHC757"/>
      <c r="AHD757"/>
      <c r="AHE757"/>
      <c r="AHF757"/>
      <c r="AHG757"/>
      <c r="AHH757"/>
      <c r="AHI757"/>
      <c r="AHJ757"/>
      <c r="AHK757"/>
      <c r="AHL757"/>
      <c r="AHM757"/>
      <c r="AHN757"/>
      <c r="AHO757"/>
      <c r="AHP757"/>
      <c r="AHQ757"/>
      <c r="AHR757"/>
      <c r="AHS757"/>
      <c r="AHT757"/>
      <c r="AHU757"/>
      <c r="AHV757"/>
      <c r="AHW757"/>
      <c r="AHX757"/>
      <c r="AHY757"/>
      <c r="AHZ757"/>
      <c r="AIA757"/>
      <c r="AIB757"/>
      <c r="AIC757"/>
      <c r="AID757"/>
      <c r="AIE757"/>
      <c r="AIF757"/>
      <c r="AIG757"/>
      <c r="AIH757"/>
      <c r="AII757"/>
      <c r="AIJ757"/>
      <c r="AIK757"/>
      <c r="AIL757"/>
      <c r="AIM757"/>
      <c r="AIN757"/>
      <c r="AIO757"/>
      <c r="AIP757"/>
      <c r="AIQ757"/>
      <c r="AIR757"/>
      <c r="AIS757"/>
      <c r="AIT757"/>
      <c r="AIU757"/>
      <c r="AIV757"/>
      <c r="AIW757"/>
      <c r="AIX757"/>
      <c r="AIY757"/>
      <c r="AIZ757"/>
      <c r="AJA757"/>
      <c r="AJB757"/>
      <c r="AJC757"/>
      <c r="AJD757"/>
      <c r="AJE757"/>
      <c r="AJF757"/>
      <c r="AJG757"/>
      <c r="AJH757"/>
      <c r="AJI757"/>
      <c r="AJJ757"/>
      <c r="AJK757"/>
      <c r="AJL757"/>
      <c r="AJM757"/>
      <c r="AJN757"/>
      <c r="AJO757"/>
      <c r="AJP757"/>
      <c r="AJQ757"/>
      <c r="AJR757"/>
      <c r="AJS757"/>
      <c r="AJT757"/>
      <c r="AJU757"/>
      <c r="AJV757"/>
      <c r="AJW757"/>
      <c r="AJX757"/>
      <c r="AJY757"/>
      <c r="AJZ757"/>
      <c r="AKA757"/>
      <c r="AKB757"/>
      <c r="AKC757"/>
      <c r="AKD757"/>
      <c r="AKE757"/>
      <c r="AKF757"/>
      <c r="AKG757"/>
      <c r="AKH757"/>
      <c r="AKI757"/>
      <c r="AKJ757"/>
      <c r="AKK757"/>
      <c r="AKL757"/>
      <c r="AKM757"/>
      <c r="AKN757"/>
      <c r="AKO757"/>
      <c r="AKP757"/>
      <c r="AKQ757"/>
      <c r="AKR757"/>
      <c r="AKS757"/>
      <c r="AKT757"/>
      <c r="AKU757"/>
      <c r="AKV757"/>
      <c r="AKW757"/>
      <c r="AKX757"/>
      <c r="AKY757"/>
      <c r="AKZ757"/>
      <c r="ALA757"/>
      <c r="ALB757"/>
      <c r="ALC757"/>
      <c r="ALD757"/>
      <c r="ALE757"/>
      <c r="ALF757"/>
      <c r="ALG757"/>
      <c r="ALH757"/>
      <c r="ALI757"/>
      <c r="ALJ757"/>
      <c r="ALK757"/>
      <c r="ALL757"/>
      <c r="ALM757"/>
      <c r="ALN757"/>
      <c r="ALO757"/>
      <c r="ALP757"/>
      <c r="ALQ757"/>
      <c r="ALR757"/>
      <c r="ALS757"/>
      <c r="ALT757"/>
      <c r="ALU757"/>
      <c r="ALV757"/>
      <c r="ALW757"/>
      <c r="ALX757"/>
      <c r="ALY757"/>
      <c r="ALZ757"/>
      <c r="AMA757"/>
      <c r="AMB757"/>
      <c r="AMC757"/>
      <c r="AMD757"/>
      <c r="AME757"/>
      <c r="AMF757"/>
      <c r="AMG757"/>
      <c r="AMH757"/>
      <c r="AMI757"/>
      <c r="AMJ757"/>
    </row>
    <row r="758" spans="1:1024" s="46" customFormat="1" ht="42.75" customHeight="1" outlineLevel="1" x14ac:dyDescent="0.25">
      <c r="A758" s="261" t="s">
        <v>611</v>
      </c>
      <c r="B758" s="240" t="s">
        <v>198</v>
      </c>
      <c r="C758" s="57" t="str">
        <f>CONCATENATE(VLOOKUP(A758,ABC_SERVIÇOS!A:I,5,0)," - ",VLOOKUP(A758,ABC_SERVIÇOS!A:I,6,0))</f>
        <v>92411 - SINAPI – 10/17</v>
      </c>
      <c r="D758" s="111" t="str">
        <f>VLOOKUP(A758,ABC_SERVIÇOS,2,0)</f>
        <v>MONTAGEM E DESMONTAGEM DE FÔRMA DE PILARES RETANGULARES E ESTRUTURAS SIMILARES COM ÁREA MÉDIA DAS SEÇÕES MAIOR QUE 0,25 M2, PÉ-DIREITO SIMPLES, EM MADEIRA SERRADA, 2 UTILIZAÇÕES. AF_12/2015</v>
      </c>
      <c r="E758" s="111"/>
      <c r="F758" s="111"/>
      <c r="G758" s="111"/>
      <c r="H758" s="160"/>
      <c r="I758" s="57" t="str">
        <f>VLOOKUP(A758,ABC_SERVIÇOS,3,0)</f>
        <v>M2</v>
      </c>
      <c r="J758" s="112">
        <f>J776</f>
        <v>2070.2159999999999</v>
      </c>
      <c r="K758" s="112" t="s">
        <v>251</v>
      </c>
      <c r="L758" s="113">
        <f>VLOOKUP(A758,ABC_SERVIÇOS,7,0)</f>
        <v>96.64</v>
      </c>
      <c r="M758" s="114">
        <f>ROUND(L758*J758,2)</f>
        <v>200065.67</v>
      </c>
      <c r="N758" s="46" t="str">
        <f>A758</f>
        <v>COMP_058</v>
      </c>
      <c r="O758" s="170"/>
      <c r="P758" s="208">
        <f t="shared" si="20"/>
        <v>-200065.67</v>
      </c>
    </row>
    <row r="759" spans="1:1024" s="74" customFormat="1" ht="12.75" outlineLevel="1" x14ac:dyDescent="0.25">
      <c r="B759" s="254"/>
      <c r="C759" s="84"/>
      <c r="D759" s="85"/>
      <c r="E759" s="405"/>
      <c r="F759" s="405" t="s">
        <v>612</v>
      </c>
      <c r="G759" s="405" t="s">
        <v>613</v>
      </c>
      <c r="H759" s="221" t="s">
        <v>614</v>
      </c>
      <c r="I759" s="405" t="s">
        <v>615</v>
      </c>
      <c r="J759" s="86"/>
      <c r="K759" s="86"/>
      <c r="L759" s="87"/>
      <c r="M759" s="88"/>
      <c r="O759" s="162"/>
      <c r="P759" s="208">
        <f t="shared" si="20"/>
        <v>0</v>
      </c>
    </row>
    <row r="760" spans="1:1024" outlineLevel="1" x14ac:dyDescent="0.25">
      <c r="A760" s="74"/>
      <c r="B760" s="254"/>
      <c r="C760" s="84"/>
      <c r="D760" s="85" t="s">
        <v>616</v>
      </c>
      <c r="E760" s="287"/>
      <c r="F760" s="287">
        <v>14</v>
      </c>
      <c r="G760" s="287">
        <v>1.2</v>
      </c>
      <c r="H760" s="273">
        <v>0.6</v>
      </c>
      <c r="I760" s="287">
        <v>2.6</v>
      </c>
      <c r="J760" s="411">
        <f>+(I760+H760)*2*G760*F760</f>
        <v>107.52</v>
      </c>
      <c r="K760" s="86"/>
      <c r="L760" s="87"/>
      <c r="M760" s="88"/>
      <c r="N760"/>
      <c r="O760" s="162"/>
      <c r="P760" s="208">
        <f t="shared" si="20"/>
        <v>0</v>
      </c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  <c r="IW760"/>
      <c r="IX760"/>
      <c r="IY760"/>
      <c r="IZ760"/>
      <c r="JA760"/>
      <c r="JB760"/>
      <c r="JC760"/>
      <c r="JD760"/>
      <c r="JE760"/>
      <c r="JF760"/>
      <c r="JG760"/>
      <c r="JH760"/>
      <c r="JI760"/>
      <c r="JJ760"/>
      <c r="JK760"/>
      <c r="JL760"/>
      <c r="JM760"/>
      <c r="JN760"/>
      <c r="JO760"/>
      <c r="JP760"/>
      <c r="JQ760"/>
      <c r="JR760"/>
      <c r="JS760"/>
      <c r="JT760"/>
      <c r="JU760"/>
      <c r="JV760"/>
      <c r="JW760"/>
      <c r="JX760"/>
      <c r="JY760"/>
      <c r="JZ760"/>
      <c r="KA760"/>
      <c r="KB760"/>
      <c r="KC760"/>
      <c r="KD760"/>
      <c r="KE760"/>
      <c r="KF760"/>
      <c r="KG760"/>
      <c r="KH760"/>
      <c r="KI760"/>
      <c r="KJ760"/>
      <c r="KK760"/>
      <c r="KL760"/>
      <c r="KM760"/>
      <c r="KN760"/>
      <c r="KO760"/>
      <c r="KP760"/>
      <c r="KQ760"/>
      <c r="KR760"/>
      <c r="KS760"/>
      <c r="KT760"/>
      <c r="KU760"/>
      <c r="KV760"/>
      <c r="KW760"/>
      <c r="KX760"/>
      <c r="KY760"/>
      <c r="KZ760"/>
      <c r="LA760"/>
      <c r="LB760"/>
      <c r="LC760"/>
      <c r="LD760"/>
      <c r="LE760"/>
      <c r="LF760"/>
      <c r="LG760"/>
      <c r="LH760"/>
      <c r="LI760"/>
      <c r="LJ760"/>
      <c r="LK760"/>
      <c r="LL760"/>
      <c r="LM760"/>
      <c r="LN760"/>
      <c r="LO760"/>
      <c r="LP760"/>
      <c r="LQ760"/>
      <c r="LR760"/>
      <c r="LS760"/>
      <c r="LT760"/>
      <c r="LU760"/>
      <c r="LV760"/>
      <c r="LW760"/>
      <c r="LX760"/>
      <c r="LY760"/>
      <c r="LZ760"/>
      <c r="MA760"/>
      <c r="MB760"/>
      <c r="MC760"/>
      <c r="MD760"/>
      <c r="ME760"/>
      <c r="MF760"/>
      <c r="MG760"/>
      <c r="MH760"/>
      <c r="MI760"/>
      <c r="MJ760"/>
      <c r="MK760"/>
      <c r="ML760"/>
      <c r="MM760"/>
      <c r="MN760"/>
      <c r="MO760"/>
      <c r="MP760"/>
      <c r="MQ760"/>
      <c r="MR760"/>
      <c r="MS760"/>
      <c r="MT760"/>
      <c r="MU760"/>
      <c r="MV760"/>
      <c r="MW760"/>
      <c r="MX760"/>
      <c r="MY760"/>
      <c r="MZ760"/>
      <c r="NA760"/>
      <c r="NB760"/>
      <c r="NC760"/>
      <c r="ND760"/>
      <c r="NE760"/>
      <c r="NF760"/>
      <c r="NG760"/>
      <c r="NH760"/>
      <c r="NI760"/>
      <c r="NJ760"/>
      <c r="NK760"/>
      <c r="NL760"/>
      <c r="NM760"/>
      <c r="NN760"/>
      <c r="NO760"/>
      <c r="NP760"/>
      <c r="NQ760"/>
      <c r="NR760"/>
      <c r="NS760"/>
      <c r="NT760"/>
      <c r="NU760"/>
      <c r="NV760"/>
      <c r="NW760"/>
      <c r="NX760"/>
      <c r="NY760"/>
      <c r="NZ760"/>
      <c r="OA760"/>
      <c r="OB760"/>
      <c r="OC760"/>
      <c r="OD760"/>
      <c r="OE760"/>
      <c r="OF760"/>
      <c r="OG760"/>
      <c r="OH760"/>
      <c r="OI760"/>
      <c r="OJ760"/>
      <c r="OK760"/>
      <c r="OL760"/>
      <c r="OM760"/>
      <c r="ON760"/>
      <c r="OO760"/>
      <c r="OP760"/>
      <c r="OQ760"/>
      <c r="OR760"/>
      <c r="OS760"/>
      <c r="OT760"/>
      <c r="OU760"/>
      <c r="OV760"/>
      <c r="OW760"/>
      <c r="OX760"/>
      <c r="OY760"/>
      <c r="OZ760"/>
      <c r="PA760"/>
      <c r="PB760"/>
      <c r="PC760"/>
      <c r="PD760"/>
      <c r="PE760"/>
      <c r="PF760"/>
      <c r="PG760"/>
      <c r="PH760"/>
      <c r="PI760"/>
      <c r="PJ760"/>
      <c r="PK760"/>
      <c r="PL760"/>
      <c r="PM760"/>
      <c r="PN760"/>
      <c r="PO760"/>
      <c r="PP760"/>
      <c r="PQ760"/>
      <c r="PR760"/>
      <c r="PS760"/>
      <c r="PT760"/>
      <c r="PU760"/>
      <c r="PV760"/>
      <c r="PW760"/>
      <c r="PX760"/>
      <c r="PY760"/>
      <c r="PZ760"/>
      <c r="QA760"/>
      <c r="QB760"/>
      <c r="QC760"/>
      <c r="QD760"/>
      <c r="QE760"/>
      <c r="QF760"/>
      <c r="QG760"/>
      <c r="QH760"/>
      <c r="QI760"/>
      <c r="QJ760"/>
      <c r="QK760"/>
      <c r="QL760"/>
      <c r="QM760"/>
      <c r="QN760"/>
      <c r="QO760"/>
      <c r="QP760"/>
      <c r="QQ760"/>
      <c r="QR760"/>
      <c r="QS760"/>
      <c r="QT760"/>
      <c r="QU760"/>
      <c r="QV760"/>
      <c r="QW760"/>
      <c r="QX760"/>
      <c r="QY760"/>
      <c r="QZ760"/>
      <c r="RA760"/>
      <c r="RB760"/>
      <c r="RC760"/>
      <c r="RD760"/>
      <c r="RE760"/>
      <c r="RF760"/>
      <c r="RG760"/>
      <c r="RH760"/>
      <c r="RI760"/>
      <c r="RJ760"/>
      <c r="RK760"/>
      <c r="RL760"/>
      <c r="RM760"/>
      <c r="RN760"/>
      <c r="RO760"/>
      <c r="RP760"/>
      <c r="RQ760"/>
      <c r="RR760"/>
      <c r="RS760"/>
      <c r="RT760"/>
      <c r="RU760"/>
      <c r="RV760"/>
      <c r="RW760"/>
      <c r="RX760"/>
      <c r="RY760"/>
      <c r="RZ760"/>
      <c r="SA760"/>
      <c r="SB760"/>
      <c r="SC760"/>
      <c r="SD760"/>
      <c r="SE760"/>
      <c r="SF760"/>
      <c r="SG760"/>
      <c r="SH760"/>
      <c r="SI760"/>
      <c r="SJ760"/>
      <c r="SK760"/>
      <c r="SL760"/>
      <c r="SM760"/>
      <c r="SN760"/>
      <c r="SO760"/>
      <c r="SP760"/>
      <c r="SQ760"/>
      <c r="SR760"/>
      <c r="SS760"/>
      <c r="ST760"/>
      <c r="SU760"/>
      <c r="SV760"/>
      <c r="SW760"/>
      <c r="SX760"/>
      <c r="SY760"/>
      <c r="SZ760"/>
      <c r="TA760"/>
      <c r="TB760"/>
      <c r="TC760"/>
      <c r="TD760"/>
      <c r="TE760"/>
      <c r="TF760"/>
      <c r="TG760"/>
      <c r="TH760"/>
      <c r="TI760"/>
      <c r="TJ760"/>
      <c r="TK760"/>
      <c r="TL760"/>
      <c r="TM760"/>
      <c r="TN760"/>
      <c r="TO760"/>
      <c r="TP760"/>
      <c r="TQ760"/>
      <c r="TR760"/>
      <c r="TS760"/>
      <c r="TT760"/>
      <c r="TU760"/>
      <c r="TV760"/>
      <c r="TW760"/>
      <c r="TX760"/>
      <c r="TY760"/>
      <c r="TZ760"/>
      <c r="UA760"/>
      <c r="UB760"/>
      <c r="UC760"/>
      <c r="UD760"/>
      <c r="UE760"/>
      <c r="UF760"/>
      <c r="UG760"/>
      <c r="UH760"/>
      <c r="UI760"/>
      <c r="UJ760"/>
      <c r="UK760"/>
      <c r="UL760"/>
      <c r="UM760"/>
      <c r="UN760"/>
      <c r="UO760"/>
      <c r="UP760"/>
      <c r="UQ760"/>
      <c r="UR760"/>
      <c r="US760"/>
      <c r="UT760"/>
      <c r="UU760"/>
      <c r="UV760"/>
      <c r="UW760"/>
      <c r="UX760"/>
      <c r="UY760"/>
      <c r="UZ760"/>
      <c r="VA760"/>
      <c r="VB760"/>
      <c r="VC760"/>
      <c r="VD760"/>
      <c r="VE760"/>
      <c r="VF760"/>
      <c r="VG760"/>
      <c r="VH760"/>
      <c r="VI760"/>
      <c r="VJ760"/>
      <c r="VK760"/>
      <c r="VL760"/>
      <c r="VM760"/>
      <c r="VN760"/>
      <c r="VO760"/>
      <c r="VP760"/>
      <c r="VQ760"/>
      <c r="VR760"/>
      <c r="VS760"/>
      <c r="VT760"/>
      <c r="VU760"/>
      <c r="VV760"/>
      <c r="VW760"/>
      <c r="VX760"/>
      <c r="VY760"/>
      <c r="VZ760"/>
      <c r="WA760"/>
      <c r="WB760"/>
      <c r="WC760"/>
      <c r="WD760"/>
      <c r="WE760"/>
      <c r="WF760"/>
      <c r="WG760"/>
      <c r="WH760"/>
      <c r="WI760"/>
      <c r="WJ760"/>
      <c r="WK760"/>
      <c r="WL760"/>
      <c r="WM760"/>
      <c r="WN760"/>
      <c r="WO760"/>
      <c r="WP760"/>
      <c r="WQ760"/>
      <c r="WR760"/>
      <c r="WS760"/>
      <c r="WT760"/>
      <c r="WU760"/>
      <c r="WV760"/>
      <c r="WW760"/>
      <c r="WX760"/>
      <c r="WY760"/>
      <c r="WZ760"/>
      <c r="XA760"/>
      <c r="XB760"/>
      <c r="XC760"/>
      <c r="XD760"/>
      <c r="XE760"/>
      <c r="XF760"/>
      <c r="XG760"/>
      <c r="XH760"/>
      <c r="XI760"/>
      <c r="XJ760"/>
      <c r="XK760"/>
      <c r="XL760"/>
      <c r="XM760"/>
      <c r="XN760"/>
      <c r="XO760"/>
      <c r="XP760"/>
      <c r="XQ760"/>
      <c r="XR760"/>
      <c r="XS760"/>
      <c r="XT760"/>
      <c r="XU760"/>
      <c r="XV760"/>
      <c r="XW760"/>
      <c r="XX760"/>
      <c r="XY760"/>
      <c r="XZ760"/>
      <c r="YA760"/>
      <c r="YB760"/>
      <c r="YC760"/>
      <c r="YD760"/>
      <c r="YE760"/>
      <c r="YF760"/>
      <c r="YG760"/>
      <c r="YH760"/>
      <c r="YI760"/>
      <c r="YJ760"/>
      <c r="YK760"/>
      <c r="YL760"/>
      <c r="YM760"/>
      <c r="YN760"/>
      <c r="YO760"/>
      <c r="YP760"/>
      <c r="YQ760"/>
      <c r="YR760"/>
      <c r="YS760"/>
      <c r="YT760"/>
      <c r="YU760"/>
      <c r="YV760"/>
      <c r="YW760"/>
      <c r="YX760"/>
      <c r="YY760"/>
      <c r="YZ760"/>
      <c r="ZA760"/>
      <c r="ZB760"/>
      <c r="ZC760"/>
      <c r="ZD760"/>
      <c r="ZE760"/>
      <c r="ZF760"/>
      <c r="ZG760"/>
      <c r="ZH760"/>
      <c r="ZI760"/>
      <c r="ZJ760"/>
      <c r="ZK760"/>
      <c r="ZL760"/>
      <c r="ZM760"/>
      <c r="ZN760"/>
      <c r="ZO760"/>
      <c r="ZP760"/>
      <c r="ZQ760"/>
      <c r="ZR760"/>
      <c r="ZS760"/>
      <c r="ZT760"/>
      <c r="ZU760"/>
      <c r="ZV760"/>
      <c r="ZW760"/>
      <c r="ZX760"/>
      <c r="ZY760"/>
      <c r="ZZ760"/>
      <c r="AAA760"/>
      <c r="AAB760"/>
      <c r="AAC760"/>
      <c r="AAD760"/>
      <c r="AAE760"/>
      <c r="AAF760"/>
      <c r="AAG760"/>
      <c r="AAH760"/>
      <c r="AAI760"/>
      <c r="AAJ760"/>
      <c r="AAK760"/>
      <c r="AAL760"/>
      <c r="AAM760"/>
      <c r="AAN760"/>
      <c r="AAO760"/>
      <c r="AAP760"/>
      <c r="AAQ760"/>
      <c r="AAR760"/>
      <c r="AAS760"/>
      <c r="AAT760"/>
      <c r="AAU760"/>
      <c r="AAV760"/>
      <c r="AAW760"/>
      <c r="AAX760"/>
      <c r="AAY760"/>
      <c r="AAZ760"/>
      <c r="ABA760"/>
      <c r="ABB760"/>
      <c r="ABC760"/>
      <c r="ABD760"/>
      <c r="ABE760"/>
      <c r="ABF760"/>
      <c r="ABG760"/>
      <c r="ABH760"/>
      <c r="ABI760"/>
      <c r="ABJ760"/>
      <c r="ABK760"/>
      <c r="ABL760"/>
      <c r="ABM760"/>
      <c r="ABN760"/>
      <c r="ABO760"/>
      <c r="ABP760"/>
      <c r="ABQ760"/>
      <c r="ABR760"/>
      <c r="ABS760"/>
      <c r="ABT760"/>
      <c r="ABU760"/>
      <c r="ABV760"/>
      <c r="ABW760"/>
      <c r="ABX760"/>
      <c r="ABY760"/>
      <c r="ABZ760"/>
      <c r="ACA760"/>
      <c r="ACB760"/>
      <c r="ACC760"/>
      <c r="ACD760"/>
      <c r="ACE760"/>
      <c r="ACF760"/>
      <c r="ACG760"/>
      <c r="ACH760"/>
      <c r="ACI760"/>
      <c r="ACJ760"/>
      <c r="ACK760"/>
      <c r="ACL760"/>
      <c r="ACM760"/>
      <c r="ACN760"/>
      <c r="ACO760"/>
      <c r="ACP760"/>
      <c r="ACQ760"/>
      <c r="ACR760"/>
      <c r="ACS760"/>
      <c r="ACT760"/>
      <c r="ACU760"/>
      <c r="ACV760"/>
      <c r="ACW760"/>
      <c r="ACX760"/>
      <c r="ACY760"/>
      <c r="ACZ760"/>
      <c r="ADA760"/>
      <c r="ADB760"/>
      <c r="ADC760"/>
      <c r="ADD760"/>
      <c r="ADE760"/>
      <c r="ADF760"/>
      <c r="ADG760"/>
      <c r="ADH760"/>
      <c r="ADI760"/>
      <c r="ADJ760"/>
      <c r="ADK760"/>
      <c r="ADL760"/>
      <c r="ADM760"/>
      <c r="ADN760"/>
      <c r="ADO760"/>
      <c r="ADP760"/>
      <c r="ADQ760"/>
      <c r="ADR760"/>
      <c r="ADS760"/>
      <c r="ADT760"/>
      <c r="ADU760"/>
      <c r="ADV760"/>
      <c r="ADW760"/>
      <c r="ADX760"/>
      <c r="ADY760"/>
      <c r="ADZ760"/>
      <c r="AEA760"/>
      <c r="AEB760"/>
      <c r="AEC760"/>
      <c r="AED760"/>
      <c r="AEE760"/>
      <c r="AEF760"/>
      <c r="AEG760"/>
      <c r="AEH760"/>
      <c r="AEI760"/>
      <c r="AEJ760"/>
      <c r="AEK760"/>
      <c r="AEL760"/>
      <c r="AEM760"/>
      <c r="AEN760"/>
      <c r="AEO760"/>
      <c r="AEP760"/>
      <c r="AEQ760"/>
      <c r="AER760"/>
      <c r="AES760"/>
      <c r="AET760"/>
      <c r="AEU760"/>
      <c r="AEV760"/>
      <c r="AEW760"/>
      <c r="AEX760"/>
      <c r="AEY760"/>
      <c r="AEZ760"/>
      <c r="AFA760"/>
      <c r="AFB760"/>
      <c r="AFC760"/>
      <c r="AFD760"/>
      <c r="AFE760"/>
      <c r="AFF760"/>
      <c r="AFG760"/>
      <c r="AFH760"/>
      <c r="AFI760"/>
      <c r="AFJ760"/>
      <c r="AFK760"/>
      <c r="AFL760"/>
      <c r="AFM760"/>
      <c r="AFN760"/>
      <c r="AFO760"/>
      <c r="AFP760"/>
      <c r="AFQ760"/>
      <c r="AFR760"/>
      <c r="AFS760"/>
      <c r="AFT760"/>
      <c r="AFU760"/>
      <c r="AFV760"/>
      <c r="AFW760"/>
      <c r="AFX760"/>
      <c r="AFY760"/>
      <c r="AFZ760"/>
      <c r="AGA760"/>
      <c r="AGB760"/>
      <c r="AGC760"/>
      <c r="AGD760"/>
      <c r="AGE760"/>
      <c r="AGF760"/>
      <c r="AGG760"/>
      <c r="AGH760"/>
      <c r="AGI760"/>
      <c r="AGJ760"/>
      <c r="AGK760"/>
      <c r="AGL760"/>
      <c r="AGM760"/>
      <c r="AGN760"/>
      <c r="AGO760"/>
      <c r="AGP760"/>
      <c r="AGQ760"/>
      <c r="AGR760"/>
      <c r="AGS760"/>
      <c r="AGT760"/>
      <c r="AGU760"/>
      <c r="AGV760"/>
      <c r="AGW760"/>
      <c r="AGX760"/>
      <c r="AGY760"/>
      <c r="AGZ760"/>
      <c r="AHA760"/>
      <c r="AHB760"/>
      <c r="AHC760"/>
      <c r="AHD760"/>
      <c r="AHE760"/>
      <c r="AHF760"/>
      <c r="AHG760"/>
      <c r="AHH760"/>
      <c r="AHI760"/>
      <c r="AHJ760"/>
      <c r="AHK760"/>
      <c r="AHL760"/>
      <c r="AHM760"/>
      <c r="AHN760"/>
      <c r="AHO760"/>
      <c r="AHP760"/>
      <c r="AHQ760"/>
      <c r="AHR760"/>
      <c r="AHS760"/>
      <c r="AHT760"/>
      <c r="AHU760"/>
      <c r="AHV760"/>
      <c r="AHW760"/>
      <c r="AHX760"/>
      <c r="AHY760"/>
      <c r="AHZ760"/>
      <c r="AIA760"/>
      <c r="AIB760"/>
      <c r="AIC760"/>
      <c r="AID760"/>
      <c r="AIE760"/>
      <c r="AIF760"/>
      <c r="AIG760"/>
      <c r="AIH760"/>
      <c r="AII760"/>
      <c r="AIJ760"/>
      <c r="AIK760"/>
      <c r="AIL760"/>
      <c r="AIM760"/>
      <c r="AIN760"/>
      <c r="AIO760"/>
      <c r="AIP760"/>
      <c r="AIQ760"/>
      <c r="AIR760"/>
      <c r="AIS760"/>
      <c r="AIT760"/>
      <c r="AIU760"/>
      <c r="AIV760"/>
      <c r="AIW760"/>
      <c r="AIX760"/>
      <c r="AIY760"/>
      <c r="AIZ760"/>
      <c r="AJA760"/>
      <c r="AJB760"/>
      <c r="AJC760"/>
      <c r="AJD760"/>
      <c r="AJE760"/>
      <c r="AJF760"/>
      <c r="AJG760"/>
      <c r="AJH760"/>
      <c r="AJI760"/>
      <c r="AJJ760"/>
      <c r="AJK760"/>
      <c r="AJL760"/>
      <c r="AJM760"/>
      <c r="AJN760"/>
      <c r="AJO760"/>
      <c r="AJP760"/>
      <c r="AJQ760"/>
      <c r="AJR760"/>
      <c r="AJS760"/>
      <c r="AJT760"/>
      <c r="AJU760"/>
      <c r="AJV760"/>
      <c r="AJW760"/>
      <c r="AJX760"/>
      <c r="AJY760"/>
      <c r="AJZ760"/>
      <c r="AKA760"/>
      <c r="AKB760"/>
      <c r="AKC760"/>
      <c r="AKD760"/>
      <c r="AKE760"/>
      <c r="AKF760"/>
      <c r="AKG760"/>
      <c r="AKH760"/>
      <c r="AKI760"/>
      <c r="AKJ760"/>
      <c r="AKK760"/>
      <c r="AKL760"/>
      <c r="AKM760"/>
      <c r="AKN760"/>
      <c r="AKO760"/>
      <c r="AKP760"/>
      <c r="AKQ760"/>
      <c r="AKR760"/>
      <c r="AKS760"/>
      <c r="AKT760"/>
      <c r="AKU760"/>
      <c r="AKV760"/>
      <c r="AKW760"/>
      <c r="AKX760"/>
      <c r="AKY760"/>
      <c r="AKZ760"/>
      <c r="ALA760"/>
      <c r="ALB760"/>
      <c r="ALC760"/>
      <c r="ALD760"/>
      <c r="ALE760"/>
      <c r="ALF760"/>
      <c r="ALG760"/>
      <c r="ALH760"/>
      <c r="ALI760"/>
      <c r="ALJ760"/>
      <c r="ALK760"/>
      <c r="ALL760"/>
      <c r="ALM760"/>
      <c r="ALN760"/>
      <c r="ALO760"/>
      <c r="ALP760"/>
      <c r="ALQ760"/>
      <c r="ALR760"/>
      <c r="ALS760"/>
      <c r="ALT760"/>
      <c r="ALU760"/>
      <c r="ALV760"/>
      <c r="ALW760"/>
      <c r="ALX760"/>
      <c r="ALY760"/>
      <c r="ALZ760"/>
      <c r="AMA760"/>
      <c r="AMB760"/>
      <c r="AMC760"/>
      <c r="AMD760"/>
      <c r="AME760"/>
      <c r="AMF760"/>
      <c r="AMG760"/>
      <c r="AMH760"/>
      <c r="AMI760"/>
      <c r="AMJ760"/>
    </row>
    <row r="761" spans="1:1024" outlineLevel="1" x14ac:dyDescent="0.25">
      <c r="A761" s="74"/>
      <c r="B761" s="254"/>
      <c r="C761" s="84"/>
      <c r="D761" s="85" t="s">
        <v>617</v>
      </c>
      <c r="E761" s="287"/>
      <c r="F761" s="287">
        <v>7</v>
      </c>
      <c r="G761" s="287">
        <v>0.6</v>
      </c>
      <c r="H761" s="273">
        <v>0.35</v>
      </c>
      <c r="I761" s="287">
        <v>5.4</v>
      </c>
      <c r="J761" s="411">
        <f>G761*I761*2*F761</f>
        <v>45.36</v>
      </c>
      <c r="K761" s="86"/>
      <c r="L761" s="87"/>
      <c r="M761" s="88"/>
      <c r="N761"/>
      <c r="O761" s="162"/>
      <c r="P761" s="208">
        <f t="shared" si="20"/>
        <v>0</v>
      </c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  <c r="IW761"/>
      <c r="IX761"/>
      <c r="IY761"/>
      <c r="IZ761"/>
      <c r="JA761"/>
      <c r="JB761"/>
      <c r="JC761"/>
      <c r="JD761"/>
      <c r="JE761"/>
      <c r="JF761"/>
      <c r="JG761"/>
      <c r="JH761"/>
      <c r="JI761"/>
      <c r="JJ761"/>
      <c r="JK761"/>
      <c r="JL761"/>
      <c r="JM761"/>
      <c r="JN761"/>
      <c r="JO761"/>
      <c r="JP761"/>
      <c r="JQ761"/>
      <c r="JR761"/>
      <c r="JS761"/>
      <c r="JT761"/>
      <c r="JU761"/>
      <c r="JV761"/>
      <c r="JW761"/>
      <c r="JX761"/>
      <c r="JY761"/>
      <c r="JZ761"/>
      <c r="KA761"/>
      <c r="KB761"/>
      <c r="KC761"/>
      <c r="KD761"/>
      <c r="KE761"/>
      <c r="KF761"/>
      <c r="KG761"/>
      <c r="KH761"/>
      <c r="KI761"/>
      <c r="KJ761"/>
      <c r="KK761"/>
      <c r="KL761"/>
      <c r="KM761"/>
      <c r="KN761"/>
      <c r="KO761"/>
      <c r="KP761"/>
      <c r="KQ761"/>
      <c r="KR761"/>
      <c r="KS761"/>
      <c r="KT761"/>
      <c r="KU761"/>
      <c r="KV761"/>
      <c r="KW761"/>
      <c r="KX761"/>
      <c r="KY761"/>
      <c r="KZ761"/>
      <c r="LA761"/>
      <c r="LB761"/>
      <c r="LC761"/>
      <c r="LD761"/>
      <c r="LE761"/>
      <c r="LF761"/>
      <c r="LG761"/>
      <c r="LH761"/>
      <c r="LI761"/>
      <c r="LJ761"/>
      <c r="LK761"/>
      <c r="LL761"/>
      <c r="LM761"/>
      <c r="LN761"/>
      <c r="LO761"/>
      <c r="LP761"/>
      <c r="LQ761"/>
      <c r="LR761"/>
      <c r="LS761"/>
      <c r="LT761"/>
      <c r="LU761"/>
      <c r="LV761"/>
      <c r="LW761"/>
      <c r="LX761"/>
      <c r="LY761"/>
      <c r="LZ761"/>
      <c r="MA761"/>
      <c r="MB761"/>
      <c r="MC761"/>
      <c r="MD761"/>
      <c r="ME761"/>
      <c r="MF761"/>
      <c r="MG761"/>
      <c r="MH761"/>
      <c r="MI761"/>
      <c r="MJ761"/>
      <c r="MK761"/>
      <c r="ML761"/>
      <c r="MM761"/>
      <c r="MN761"/>
      <c r="MO761"/>
      <c r="MP761"/>
      <c r="MQ761"/>
      <c r="MR761"/>
      <c r="MS761"/>
      <c r="MT761"/>
      <c r="MU761"/>
      <c r="MV761"/>
      <c r="MW761"/>
      <c r="MX761"/>
      <c r="MY761"/>
      <c r="MZ761"/>
      <c r="NA761"/>
      <c r="NB761"/>
      <c r="NC761"/>
      <c r="ND761"/>
      <c r="NE761"/>
      <c r="NF761"/>
      <c r="NG761"/>
      <c r="NH761"/>
      <c r="NI761"/>
      <c r="NJ761"/>
      <c r="NK761"/>
      <c r="NL761"/>
      <c r="NM761"/>
      <c r="NN761"/>
      <c r="NO761"/>
      <c r="NP761"/>
      <c r="NQ761"/>
      <c r="NR761"/>
      <c r="NS761"/>
      <c r="NT761"/>
      <c r="NU761"/>
      <c r="NV761"/>
      <c r="NW761"/>
      <c r="NX761"/>
      <c r="NY761"/>
      <c r="NZ761"/>
      <c r="OA761"/>
      <c r="OB761"/>
      <c r="OC761"/>
      <c r="OD761"/>
      <c r="OE761"/>
      <c r="OF761"/>
      <c r="OG761"/>
      <c r="OH761"/>
      <c r="OI761"/>
      <c r="OJ761"/>
      <c r="OK761"/>
      <c r="OL761"/>
      <c r="OM761"/>
      <c r="ON761"/>
      <c r="OO761"/>
      <c r="OP761"/>
      <c r="OQ761"/>
      <c r="OR761"/>
      <c r="OS761"/>
      <c r="OT761"/>
      <c r="OU761"/>
      <c r="OV761"/>
      <c r="OW761"/>
      <c r="OX761"/>
      <c r="OY761"/>
      <c r="OZ761"/>
      <c r="PA761"/>
      <c r="PB761"/>
      <c r="PC761"/>
      <c r="PD761"/>
      <c r="PE761"/>
      <c r="PF761"/>
      <c r="PG761"/>
      <c r="PH761"/>
      <c r="PI761"/>
      <c r="PJ761"/>
      <c r="PK761"/>
      <c r="PL761"/>
      <c r="PM761"/>
      <c r="PN761"/>
      <c r="PO761"/>
      <c r="PP761"/>
      <c r="PQ761"/>
      <c r="PR761"/>
      <c r="PS761"/>
      <c r="PT761"/>
      <c r="PU761"/>
      <c r="PV761"/>
      <c r="PW761"/>
      <c r="PX761"/>
      <c r="PY761"/>
      <c r="PZ761"/>
      <c r="QA761"/>
      <c r="QB761"/>
      <c r="QC761"/>
      <c r="QD761"/>
      <c r="QE761"/>
      <c r="QF761"/>
      <c r="QG761"/>
      <c r="QH761"/>
      <c r="QI761"/>
      <c r="QJ761"/>
      <c r="QK761"/>
      <c r="QL761"/>
      <c r="QM761"/>
      <c r="QN761"/>
      <c r="QO761"/>
      <c r="QP761"/>
      <c r="QQ761"/>
      <c r="QR761"/>
      <c r="QS761"/>
      <c r="QT761"/>
      <c r="QU761"/>
      <c r="QV761"/>
      <c r="QW761"/>
      <c r="QX761"/>
      <c r="QY761"/>
      <c r="QZ761"/>
      <c r="RA761"/>
      <c r="RB761"/>
      <c r="RC761"/>
      <c r="RD761"/>
      <c r="RE761"/>
      <c r="RF761"/>
      <c r="RG761"/>
      <c r="RH761"/>
      <c r="RI761"/>
      <c r="RJ761"/>
      <c r="RK761"/>
      <c r="RL761"/>
      <c r="RM761"/>
      <c r="RN761"/>
      <c r="RO761"/>
      <c r="RP761"/>
      <c r="RQ761"/>
      <c r="RR761"/>
      <c r="RS761"/>
      <c r="RT761"/>
      <c r="RU761"/>
      <c r="RV761"/>
      <c r="RW761"/>
      <c r="RX761"/>
      <c r="RY761"/>
      <c r="RZ761"/>
      <c r="SA761"/>
      <c r="SB761"/>
      <c r="SC761"/>
      <c r="SD761"/>
      <c r="SE761"/>
      <c r="SF761"/>
      <c r="SG761"/>
      <c r="SH761"/>
      <c r="SI761"/>
      <c r="SJ761"/>
      <c r="SK761"/>
      <c r="SL761"/>
      <c r="SM761"/>
      <c r="SN761"/>
      <c r="SO761"/>
      <c r="SP761"/>
      <c r="SQ761"/>
      <c r="SR761"/>
      <c r="SS761"/>
      <c r="ST761"/>
      <c r="SU761"/>
      <c r="SV761"/>
      <c r="SW761"/>
      <c r="SX761"/>
      <c r="SY761"/>
      <c r="SZ761"/>
      <c r="TA761"/>
      <c r="TB761"/>
      <c r="TC761"/>
      <c r="TD761"/>
      <c r="TE761"/>
      <c r="TF761"/>
      <c r="TG761"/>
      <c r="TH761"/>
      <c r="TI761"/>
      <c r="TJ761"/>
      <c r="TK761"/>
      <c r="TL761"/>
      <c r="TM761"/>
      <c r="TN761"/>
      <c r="TO761"/>
      <c r="TP761"/>
      <c r="TQ761"/>
      <c r="TR761"/>
      <c r="TS761"/>
      <c r="TT761"/>
      <c r="TU761"/>
      <c r="TV761"/>
      <c r="TW761"/>
      <c r="TX761"/>
      <c r="TY761"/>
      <c r="TZ761"/>
      <c r="UA761"/>
      <c r="UB761"/>
      <c r="UC761"/>
      <c r="UD761"/>
      <c r="UE761"/>
      <c r="UF761"/>
      <c r="UG761"/>
      <c r="UH761"/>
      <c r="UI761"/>
      <c r="UJ761"/>
      <c r="UK761"/>
      <c r="UL761"/>
      <c r="UM761"/>
      <c r="UN761"/>
      <c r="UO761"/>
      <c r="UP761"/>
      <c r="UQ761"/>
      <c r="UR761"/>
      <c r="US761"/>
      <c r="UT761"/>
      <c r="UU761"/>
      <c r="UV761"/>
      <c r="UW761"/>
      <c r="UX761"/>
      <c r="UY761"/>
      <c r="UZ761"/>
      <c r="VA761"/>
      <c r="VB761"/>
      <c r="VC761"/>
      <c r="VD761"/>
      <c r="VE761"/>
      <c r="VF761"/>
      <c r="VG761"/>
      <c r="VH761"/>
      <c r="VI761"/>
      <c r="VJ761"/>
      <c r="VK761"/>
      <c r="VL761"/>
      <c r="VM761"/>
      <c r="VN761"/>
      <c r="VO761"/>
      <c r="VP761"/>
      <c r="VQ761"/>
      <c r="VR761"/>
      <c r="VS761"/>
      <c r="VT761"/>
      <c r="VU761"/>
      <c r="VV761"/>
      <c r="VW761"/>
      <c r="VX761"/>
      <c r="VY761"/>
      <c r="VZ761"/>
      <c r="WA761"/>
      <c r="WB761"/>
      <c r="WC761"/>
      <c r="WD761"/>
      <c r="WE761"/>
      <c r="WF761"/>
      <c r="WG761"/>
      <c r="WH761"/>
      <c r="WI761"/>
      <c r="WJ761"/>
      <c r="WK761"/>
      <c r="WL761"/>
      <c r="WM761"/>
      <c r="WN761"/>
      <c r="WO761"/>
      <c r="WP761"/>
      <c r="WQ761"/>
      <c r="WR761"/>
      <c r="WS761"/>
      <c r="WT761"/>
      <c r="WU761"/>
      <c r="WV761"/>
      <c r="WW761"/>
      <c r="WX761"/>
      <c r="WY761"/>
      <c r="WZ761"/>
      <c r="XA761"/>
      <c r="XB761"/>
      <c r="XC761"/>
      <c r="XD761"/>
      <c r="XE761"/>
      <c r="XF761"/>
      <c r="XG761"/>
      <c r="XH761"/>
      <c r="XI761"/>
      <c r="XJ761"/>
      <c r="XK761"/>
      <c r="XL761"/>
      <c r="XM761"/>
      <c r="XN761"/>
      <c r="XO761"/>
      <c r="XP761"/>
      <c r="XQ761"/>
      <c r="XR761"/>
      <c r="XS761"/>
      <c r="XT761"/>
      <c r="XU761"/>
      <c r="XV761"/>
      <c r="XW761"/>
      <c r="XX761"/>
      <c r="XY761"/>
      <c r="XZ761"/>
      <c r="YA761"/>
      <c r="YB761"/>
      <c r="YC761"/>
      <c r="YD761"/>
      <c r="YE761"/>
      <c r="YF761"/>
      <c r="YG761"/>
      <c r="YH761"/>
      <c r="YI761"/>
      <c r="YJ761"/>
      <c r="YK761"/>
      <c r="YL761"/>
      <c r="YM761"/>
      <c r="YN761"/>
      <c r="YO761"/>
      <c r="YP761"/>
      <c r="YQ761"/>
      <c r="YR761"/>
      <c r="YS761"/>
      <c r="YT761"/>
      <c r="YU761"/>
      <c r="YV761"/>
      <c r="YW761"/>
      <c r="YX761"/>
      <c r="YY761"/>
      <c r="YZ761"/>
      <c r="ZA761"/>
      <c r="ZB761"/>
      <c r="ZC761"/>
      <c r="ZD761"/>
      <c r="ZE761"/>
      <c r="ZF761"/>
      <c r="ZG761"/>
      <c r="ZH761"/>
      <c r="ZI761"/>
      <c r="ZJ761"/>
      <c r="ZK761"/>
      <c r="ZL761"/>
      <c r="ZM761"/>
      <c r="ZN761"/>
      <c r="ZO761"/>
      <c r="ZP761"/>
      <c r="ZQ761"/>
      <c r="ZR761"/>
      <c r="ZS761"/>
      <c r="ZT761"/>
      <c r="ZU761"/>
      <c r="ZV761"/>
      <c r="ZW761"/>
      <c r="ZX761"/>
      <c r="ZY761"/>
      <c r="ZZ761"/>
      <c r="AAA761"/>
      <c r="AAB761"/>
      <c r="AAC761"/>
      <c r="AAD761"/>
      <c r="AAE761"/>
      <c r="AAF761"/>
      <c r="AAG761"/>
      <c r="AAH761"/>
      <c r="AAI761"/>
      <c r="AAJ761"/>
      <c r="AAK761"/>
      <c r="AAL761"/>
      <c r="AAM761"/>
      <c r="AAN761"/>
      <c r="AAO761"/>
      <c r="AAP761"/>
      <c r="AAQ761"/>
      <c r="AAR761"/>
      <c r="AAS761"/>
      <c r="AAT761"/>
      <c r="AAU761"/>
      <c r="AAV761"/>
      <c r="AAW761"/>
      <c r="AAX761"/>
      <c r="AAY761"/>
      <c r="AAZ761"/>
      <c r="ABA761"/>
      <c r="ABB761"/>
      <c r="ABC761"/>
      <c r="ABD761"/>
      <c r="ABE761"/>
      <c r="ABF761"/>
      <c r="ABG761"/>
      <c r="ABH761"/>
      <c r="ABI761"/>
      <c r="ABJ761"/>
      <c r="ABK761"/>
      <c r="ABL761"/>
      <c r="ABM761"/>
      <c r="ABN761"/>
      <c r="ABO761"/>
      <c r="ABP761"/>
      <c r="ABQ761"/>
      <c r="ABR761"/>
      <c r="ABS761"/>
      <c r="ABT761"/>
      <c r="ABU761"/>
      <c r="ABV761"/>
      <c r="ABW761"/>
      <c r="ABX761"/>
      <c r="ABY761"/>
      <c r="ABZ761"/>
      <c r="ACA761"/>
      <c r="ACB761"/>
      <c r="ACC761"/>
      <c r="ACD761"/>
      <c r="ACE761"/>
      <c r="ACF761"/>
      <c r="ACG761"/>
      <c r="ACH761"/>
      <c r="ACI761"/>
      <c r="ACJ761"/>
      <c r="ACK761"/>
      <c r="ACL761"/>
      <c r="ACM761"/>
      <c r="ACN761"/>
      <c r="ACO761"/>
      <c r="ACP761"/>
      <c r="ACQ761"/>
      <c r="ACR761"/>
      <c r="ACS761"/>
      <c r="ACT761"/>
      <c r="ACU761"/>
      <c r="ACV761"/>
      <c r="ACW761"/>
      <c r="ACX761"/>
      <c r="ACY761"/>
      <c r="ACZ761"/>
      <c r="ADA761"/>
      <c r="ADB761"/>
      <c r="ADC761"/>
      <c r="ADD761"/>
      <c r="ADE761"/>
      <c r="ADF761"/>
      <c r="ADG761"/>
      <c r="ADH761"/>
      <c r="ADI761"/>
      <c r="ADJ761"/>
      <c r="ADK761"/>
      <c r="ADL761"/>
      <c r="ADM761"/>
      <c r="ADN761"/>
      <c r="ADO761"/>
      <c r="ADP761"/>
      <c r="ADQ761"/>
      <c r="ADR761"/>
      <c r="ADS761"/>
      <c r="ADT761"/>
      <c r="ADU761"/>
      <c r="ADV761"/>
      <c r="ADW761"/>
      <c r="ADX761"/>
      <c r="ADY761"/>
      <c r="ADZ761"/>
      <c r="AEA761"/>
      <c r="AEB761"/>
      <c r="AEC761"/>
      <c r="AED761"/>
      <c r="AEE761"/>
      <c r="AEF761"/>
      <c r="AEG761"/>
      <c r="AEH761"/>
      <c r="AEI761"/>
      <c r="AEJ761"/>
      <c r="AEK761"/>
      <c r="AEL761"/>
      <c r="AEM761"/>
      <c r="AEN761"/>
      <c r="AEO761"/>
      <c r="AEP761"/>
      <c r="AEQ761"/>
      <c r="AER761"/>
      <c r="AES761"/>
      <c r="AET761"/>
      <c r="AEU761"/>
      <c r="AEV761"/>
      <c r="AEW761"/>
      <c r="AEX761"/>
      <c r="AEY761"/>
      <c r="AEZ761"/>
      <c r="AFA761"/>
      <c r="AFB761"/>
      <c r="AFC761"/>
      <c r="AFD761"/>
      <c r="AFE761"/>
      <c r="AFF761"/>
      <c r="AFG761"/>
      <c r="AFH761"/>
      <c r="AFI761"/>
      <c r="AFJ761"/>
      <c r="AFK761"/>
      <c r="AFL761"/>
      <c r="AFM761"/>
      <c r="AFN761"/>
      <c r="AFO761"/>
      <c r="AFP761"/>
      <c r="AFQ761"/>
      <c r="AFR761"/>
      <c r="AFS761"/>
      <c r="AFT761"/>
      <c r="AFU761"/>
      <c r="AFV761"/>
      <c r="AFW761"/>
      <c r="AFX761"/>
      <c r="AFY761"/>
      <c r="AFZ761"/>
      <c r="AGA761"/>
      <c r="AGB761"/>
      <c r="AGC761"/>
      <c r="AGD761"/>
      <c r="AGE761"/>
      <c r="AGF761"/>
      <c r="AGG761"/>
      <c r="AGH761"/>
      <c r="AGI761"/>
      <c r="AGJ761"/>
      <c r="AGK761"/>
      <c r="AGL761"/>
      <c r="AGM761"/>
      <c r="AGN761"/>
      <c r="AGO761"/>
      <c r="AGP761"/>
      <c r="AGQ761"/>
      <c r="AGR761"/>
      <c r="AGS761"/>
      <c r="AGT761"/>
      <c r="AGU761"/>
      <c r="AGV761"/>
      <c r="AGW761"/>
      <c r="AGX761"/>
      <c r="AGY761"/>
      <c r="AGZ761"/>
      <c r="AHA761"/>
      <c r="AHB761"/>
      <c r="AHC761"/>
      <c r="AHD761"/>
      <c r="AHE761"/>
      <c r="AHF761"/>
      <c r="AHG761"/>
      <c r="AHH761"/>
      <c r="AHI761"/>
      <c r="AHJ761"/>
      <c r="AHK761"/>
      <c r="AHL761"/>
      <c r="AHM761"/>
      <c r="AHN761"/>
      <c r="AHO761"/>
      <c r="AHP761"/>
      <c r="AHQ761"/>
      <c r="AHR761"/>
      <c r="AHS761"/>
      <c r="AHT761"/>
      <c r="AHU761"/>
      <c r="AHV761"/>
      <c r="AHW761"/>
      <c r="AHX761"/>
      <c r="AHY761"/>
      <c r="AHZ761"/>
      <c r="AIA761"/>
      <c r="AIB761"/>
      <c r="AIC761"/>
      <c r="AID761"/>
      <c r="AIE761"/>
      <c r="AIF761"/>
      <c r="AIG761"/>
      <c r="AIH761"/>
      <c r="AII761"/>
      <c r="AIJ761"/>
      <c r="AIK761"/>
      <c r="AIL761"/>
      <c r="AIM761"/>
      <c r="AIN761"/>
      <c r="AIO761"/>
      <c r="AIP761"/>
      <c r="AIQ761"/>
      <c r="AIR761"/>
      <c r="AIS761"/>
      <c r="AIT761"/>
      <c r="AIU761"/>
      <c r="AIV761"/>
      <c r="AIW761"/>
      <c r="AIX761"/>
      <c r="AIY761"/>
      <c r="AIZ761"/>
      <c r="AJA761"/>
      <c r="AJB761"/>
      <c r="AJC761"/>
      <c r="AJD761"/>
      <c r="AJE761"/>
      <c r="AJF761"/>
      <c r="AJG761"/>
      <c r="AJH761"/>
      <c r="AJI761"/>
      <c r="AJJ761"/>
      <c r="AJK761"/>
      <c r="AJL761"/>
      <c r="AJM761"/>
      <c r="AJN761"/>
      <c r="AJO761"/>
      <c r="AJP761"/>
      <c r="AJQ761"/>
      <c r="AJR761"/>
      <c r="AJS761"/>
      <c r="AJT761"/>
      <c r="AJU761"/>
      <c r="AJV761"/>
      <c r="AJW761"/>
      <c r="AJX761"/>
      <c r="AJY761"/>
      <c r="AJZ761"/>
      <c r="AKA761"/>
      <c r="AKB761"/>
      <c r="AKC761"/>
      <c r="AKD761"/>
      <c r="AKE761"/>
      <c r="AKF761"/>
      <c r="AKG761"/>
      <c r="AKH761"/>
      <c r="AKI761"/>
      <c r="AKJ761"/>
      <c r="AKK761"/>
      <c r="AKL761"/>
      <c r="AKM761"/>
      <c r="AKN761"/>
      <c r="AKO761"/>
      <c r="AKP761"/>
      <c r="AKQ761"/>
      <c r="AKR761"/>
      <c r="AKS761"/>
      <c r="AKT761"/>
      <c r="AKU761"/>
      <c r="AKV761"/>
      <c r="AKW761"/>
      <c r="AKX761"/>
      <c r="AKY761"/>
      <c r="AKZ761"/>
      <c r="ALA761"/>
      <c r="ALB761"/>
      <c r="ALC761"/>
      <c r="ALD761"/>
      <c r="ALE761"/>
      <c r="ALF761"/>
      <c r="ALG761"/>
      <c r="ALH761"/>
      <c r="ALI761"/>
      <c r="ALJ761"/>
      <c r="ALK761"/>
      <c r="ALL761"/>
      <c r="ALM761"/>
      <c r="ALN761"/>
      <c r="ALO761"/>
      <c r="ALP761"/>
      <c r="ALQ761"/>
      <c r="ALR761"/>
      <c r="ALS761"/>
      <c r="ALT761"/>
      <c r="ALU761"/>
      <c r="ALV761"/>
      <c r="ALW761"/>
      <c r="ALX761"/>
      <c r="ALY761"/>
      <c r="ALZ761"/>
      <c r="AMA761"/>
      <c r="AMB761"/>
      <c r="AMC761"/>
      <c r="AMD761"/>
      <c r="AME761"/>
      <c r="AMF761"/>
      <c r="AMG761"/>
      <c r="AMH761"/>
      <c r="AMI761"/>
      <c r="AMJ761"/>
    </row>
    <row r="762" spans="1:1024" outlineLevel="1" x14ac:dyDescent="0.25">
      <c r="A762" s="74"/>
      <c r="B762" s="254"/>
      <c r="C762" s="84"/>
      <c r="D762" s="85" t="s">
        <v>618</v>
      </c>
      <c r="E762" s="287"/>
      <c r="F762" s="287">
        <v>1</v>
      </c>
      <c r="G762" s="287">
        <v>0.2</v>
      </c>
      <c r="H762" s="273">
        <v>8.6999999999999993</v>
      </c>
      <c r="I762" s="287">
        <v>15.7</v>
      </c>
      <c r="J762" s="411">
        <f>+(I762+H762)*2*G762</f>
        <v>9.76</v>
      </c>
      <c r="K762" s="86"/>
      <c r="L762" s="87"/>
      <c r="M762" s="88"/>
      <c r="N762"/>
      <c r="O762" s="162"/>
      <c r="P762" s="208">
        <f t="shared" si="20"/>
        <v>0</v>
      </c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  <c r="HH762"/>
      <c r="HI762"/>
      <c r="HJ762"/>
      <c r="HK762"/>
      <c r="HL762"/>
      <c r="HM762"/>
      <c r="HN762"/>
      <c r="HO762"/>
      <c r="HP762"/>
      <c r="HQ762"/>
      <c r="HR762"/>
      <c r="HS762"/>
      <c r="HT762"/>
      <c r="HU762"/>
      <c r="HV762"/>
      <c r="HW762"/>
      <c r="HX762"/>
      <c r="HY762"/>
      <c r="HZ762"/>
      <c r="IA762"/>
      <c r="IB762"/>
      <c r="IC762"/>
      <c r="ID762"/>
      <c r="IE762"/>
      <c r="IF762"/>
      <c r="IG762"/>
      <c r="IH762"/>
      <c r="II762"/>
      <c r="IJ762"/>
      <c r="IK762"/>
      <c r="IL762"/>
      <c r="IM762"/>
      <c r="IN762"/>
      <c r="IO762"/>
      <c r="IP762"/>
      <c r="IQ762"/>
      <c r="IR762"/>
      <c r="IS762"/>
      <c r="IT762"/>
      <c r="IU762"/>
      <c r="IV762"/>
      <c r="IW762"/>
      <c r="IX762"/>
      <c r="IY762"/>
      <c r="IZ762"/>
      <c r="JA762"/>
      <c r="JB762"/>
      <c r="JC762"/>
      <c r="JD762"/>
      <c r="JE762"/>
      <c r="JF762"/>
      <c r="JG762"/>
      <c r="JH762"/>
      <c r="JI762"/>
      <c r="JJ762"/>
      <c r="JK762"/>
      <c r="JL762"/>
      <c r="JM762"/>
      <c r="JN762"/>
      <c r="JO762"/>
      <c r="JP762"/>
      <c r="JQ762"/>
      <c r="JR762"/>
      <c r="JS762"/>
      <c r="JT762"/>
      <c r="JU762"/>
      <c r="JV762"/>
      <c r="JW762"/>
      <c r="JX762"/>
      <c r="JY762"/>
      <c r="JZ762"/>
      <c r="KA762"/>
      <c r="KB762"/>
      <c r="KC762"/>
      <c r="KD762"/>
      <c r="KE762"/>
      <c r="KF762"/>
      <c r="KG762"/>
      <c r="KH762"/>
      <c r="KI762"/>
      <c r="KJ762"/>
      <c r="KK762"/>
      <c r="KL762"/>
      <c r="KM762"/>
      <c r="KN762"/>
      <c r="KO762"/>
      <c r="KP762"/>
      <c r="KQ762"/>
      <c r="KR762"/>
      <c r="KS762"/>
      <c r="KT762"/>
      <c r="KU762"/>
      <c r="KV762"/>
      <c r="KW762"/>
      <c r="KX762"/>
      <c r="KY762"/>
      <c r="KZ762"/>
      <c r="LA762"/>
      <c r="LB762"/>
      <c r="LC762"/>
      <c r="LD762"/>
      <c r="LE762"/>
      <c r="LF762"/>
      <c r="LG762"/>
      <c r="LH762"/>
      <c r="LI762"/>
      <c r="LJ762"/>
      <c r="LK762"/>
      <c r="LL762"/>
      <c r="LM762"/>
      <c r="LN762"/>
      <c r="LO762"/>
      <c r="LP762"/>
      <c r="LQ762"/>
      <c r="LR762"/>
      <c r="LS762"/>
      <c r="LT762"/>
      <c r="LU762"/>
      <c r="LV762"/>
      <c r="LW762"/>
      <c r="LX762"/>
      <c r="LY762"/>
      <c r="LZ762"/>
      <c r="MA762"/>
      <c r="MB762"/>
      <c r="MC762"/>
      <c r="MD762"/>
      <c r="ME762"/>
      <c r="MF762"/>
      <c r="MG762"/>
      <c r="MH762"/>
      <c r="MI762"/>
      <c r="MJ762"/>
      <c r="MK762"/>
      <c r="ML762"/>
      <c r="MM762"/>
      <c r="MN762"/>
      <c r="MO762"/>
      <c r="MP762"/>
      <c r="MQ762"/>
      <c r="MR762"/>
      <c r="MS762"/>
      <c r="MT762"/>
      <c r="MU762"/>
      <c r="MV762"/>
      <c r="MW762"/>
      <c r="MX762"/>
      <c r="MY762"/>
      <c r="MZ762"/>
      <c r="NA762"/>
      <c r="NB762"/>
      <c r="NC762"/>
      <c r="ND762"/>
      <c r="NE762"/>
      <c r="NF762"/>
      <c r="NG762"/>
      <c r="NH762"/>
      <c r="NI762"/>
      <c r="NJ762"/>
      <c r="NK762"/>
      <c r="NL762"/>
      <c r="NM762"/>
      <c r="NN762"/>
      <c r="NO762"/>
      <c r="NP762"/>
      <c r="NQ762"/>
      <c r="NR762"/>
      <c r="NS762"/>
      <c r="NT762"/>
      <c r="NU762"/>
      <c r="NV762"/>
      <c r="NW762"/>
      <c r="NX762"/>
      <c r="NY762"/>
      <c r="NZ762"/>
      <c r="OA762"/>
      <c r="OB762"/>
      <c r="OC762"/>
      <c r="OD762"/>
      <c r="OE762"/>
      <c r="OF762"/>
      <c r="OG762"/>
      <c r="OH762"/>
      <c r="OI762"/>
      <c r="OJ762"/>
      <c r="OK762"/>
      <c r="OL762"/>
      <c r="OM762"/>
      <c r="ON762"/>
      <c r="OO762"/>
      <c r="OP762"/>
      <c r="OQ762"/>
      <c r="OR762"/>
      <c r="OS762"/>
      <c r="OT762"/>
      <c r="OU762"/>
      <c r="OV762"/>
      <c r="OW762"/>
      <c r="OX762"/>
      <c r="OY762"/>
      <c r="OZ762"/>
      <c r="PA762"/>
      <c r="PB762"/>
      <c r="PC762"/>
      <c r="PD762"/>
      <c r="PE762"/>
      <c r="PF762"/>
      <c r="PG762"/>
      <c r="PH762"/>
      <c r="PI762"/>
      <c r="PJ762"/>
      <c r="PK762"/>
      <c r="PL762"/>
      <c r="PM762"/>
      <c r="PN762"/>
      <c r="PO762"/>
      <c r="PP762"/>
      <c r="PQ762"/>
      <c r="PR762"/>
      <c r="PS762"/>
      <c r="PT762"/>
      <c r="PU762"/>
      <c r="PV762"/>
      <c r="PW762"/>
      <c r="PX762"/>
      <c r="PY762"/>
      <c r="PZ762"/>
      <c r="QA762"/>
      <c r="QB762"/>
      <c r="QC762"/>
      <c r="QD762"/>
      <c r="QE762"/>
      <c r="QF762"/>
      <c r="QG762"/>
      <c r="QH762"/>
      <c r="QI762"/>
      <c r="QJ762"/>
      <c r="QK762"/>
      <c r="QL762"/>
      <c r="QM762"/>
      <c r="QN762"/>
      <c r="QO762"/>
      <c r="QP762"/>
      <c r="QQ762"/>
      <c r="QR762"/>
      <c r="QS762"/>
      <c r="QT762"/>
      <c r="QU762"/>
      <c r="QV762"/>
      <c r="QW762"/>
      <c r="QX762"/>
      <c r="QY762"/>
      <c r="QZ762"/>
      <c r="RA762"/>
      <c r="RB762"/>
      <c r="RC762"/>
      <c r="RD762"/>
      <c r="RE762"/>
      <c r="RF762"/>
      <c r="RG762"/>
      <c r="RH762"/>
      <c r="RI762"/>
      <c r="RJ762"/>
      <c r="RK762"/>
      <c r="RL762"/>
      <c r="RM762"/>
      <c r="RN762"/>
      <c r="RO762"/>
      <c r="RP762"/>
      <c r="RQ762"/>
      <c r="RR762"/>
      <c r="RS762"/>
      <c r="RT762"/>
      <c r="RU762"/>
      <c r="RV762"/>
      <c r="RW762"/>
      <c r="RX762"/>
      <c r="RY762"/>
      <c r="RZ762"/>
      <c r="SA762"/>
      <c r="SB762"/>
      <c r="SC762"/>
      <c r="SD762"/>
      <c r="SE762"/>
      <c r="SF762"/>
      <c r="SG762"/>
      <c r="SH762"/>
      <c r="SI762"/>
      <c r="SJ762"/>
      <c r="SK762"/>
      <c r="SL762"/>
      <c r="SM762"/>
      <c r="SN762"/>
      <c r="SO762"/>
      <c r="SP762"/>
      <c r="SQ762"/>
      <c r="SR762"/>
      <c r="SS762"/>
      <c r="ST762"/>
      <c r="SU762"/>
      <c r="SV762"/>
      <c r="SW762"/>
      <c r="SX762"/>
      <c r="SY762"/>
      <c r="SZ762"/>
      <c r="TA762"/>
      <c r="TB762"/>
      <c r="TC762"/>
      <c r="TD762"/>
      <c r="TE762"/>
      <c r="TF762"/>
      <c r="TG762"/>
      <c r="TH762"/>
      <c r="TI762"/>
      <c r="TJ762"/>
      <c r="TK762"/>
      <c r="TL762"/>
      <c r="TM762"/>
      <c r="TN762"/>
      <c r="TO762"/>
      <c r="TP762"/>
      <c r="TQ762"/>
      <c r="TR762"/>
      <c r="TS762"/>
      <c r="TT762"/>
      <c r="TU762"/>
      <c r="TV762"/>
      <c r="TW762"/>
      <c r="TX762"/>
      <c r="TY762"/>
      <c r="TZ762"/>
      <c r="UA762"/>
      <c r="UB762"/>
      <c r="UC762"/>
      <c r="UD762"/>
      <c r="UE762"/>
      <c r="UF762"/>
      <c r="UG762"/>
      <c r="UH762"/>
      <c r="UI762"/>
      <c r="UJ762"/>
      <c r="UK762"/>
      <c r="UL762"/>
      <c r="UM762"/>
      <c r="UN762"/>
      <c r="UO762"/>
      <c r="UP762"/>
      <c r="UQ762"/>
      <c r="UR762"/>
      <c r="US762"/>
      <c r="UT762"/>
      <c r="UU762"/>
      <c r="UV762"/>
      <c r="UW762"/>
      <c r="UX762"/>
      <c r="UY762"/>
      <c r="UZ762"/>
      <c r="VA762"/>
      <c r="VB762"/>
      <c r="VC762"/>
      <c r="VD762"/>
      <c r="VE762"/>
      <c r="VF762"/>
      <c r="VG762"/>
      <c r="VH762"/>
      <c r="VI762"/>
      <c r="VJ762"/>
      <c r="VK762"/>
      <c r="VL762"/>
      <c r="VM762"/>
      <c r="VN762"/>
      <c r="VO762"/>
      <c r="VP762"/>
      <c r="VQ762"/>
      <c r="VR762"/>
      <c r="VS762"/>
      <c r="VT762"/>
      <c r="VU762"/>
      <c r="VV762"/>
      <c r="VW762"/>
      <c r="VX762"/>
      <c r="VY762"/>
      <c r="VZ762"/>
      <c r="WA762"/>
      <c r="WB762"/>
      <c r="WC762"/>
      <c r="WD762"/>
      <c r="WE762"/>
      <c r="WF762"/>
      <c r="WG762"/>
      <c r="WH762"/>
      <c r="WI762"/>
      <c r="WJ762"/>
      <c r="WK762"/>
      <c r="WL762"/>
      <c r="WM762"/>
      <c r="WN762"/>
      <c r="WO762"/>
      <c r="WP762"/>
      <c r="WQ762"/>
      <c r="WR762"/>
      <c r="WS762"/>
      <c r="WT762"/>
      <c r="WU762"/>
      <c r="WV762"/>
      <c r="WW762"/>
      <c r="WX762"/>
      <c r="WY762"/>
      <c r="WZ762"/>
      <c r="XA762"/>
      <c r="XB762"/>
      <c r="XC762"/>
      <c r="XD762"/>
      <c r="XE762"/>
      <c r="XF762"/>
      <c r="XG762"/>
      <c r="XH762"/>
      <c r="XI762"/>
      <c r="XJ762"/>
      <c r="XK762"/>
      <c r="XL762"/>
      <c r="XM762"/>
      <c r="XN762"/>
      <c r="XO762"/>
      <c r="XP762"/>
      <c r="XQ762"/>
      <c r="XR762"/>
      <c r="XS762"/>
      <c r="XT762"/>
      <c r="XU762"/>
      <c r="XV762"/>
      <c r="XW762"/>
      <c r="XX762"/>
      <c r="XY762"/>
      <c r="XZ762"/>
      <c r="YA762"/>
      <c r="YB762"/>
      <c r="YC762"/>
      <c r="YD762"/>
      <c r="YE762"/>
      <c r="YF762"/>
      <c r="YG762"/>
      <c r="YH762"/>
      <c r="YI762"/>
      <c r="YJ762"/>
      <c r="YK762"/>
      <c r="YL762"/>
      <c r="YM762"/>
      <c r="YN762"/>
      <c r="YO762"/>
      <c r="YP762"/>
      <c r="YQ762"/>
      <c r="YR762"/>
      <c r="YS762"/>
      <c r="YT762"/>
      <c r="YU762"/>
      <c r="YV762"/>
      <c r="YW762"/>
      <c r="YX762"/>
      <c r="YY762"/>
      <c r="YZ762"/>
      <c r="ZA762"/>
      <c r="ZB762"/>
      <c r="ZC762"/>
      <c r="ZD762"/>
      <c r="ZE762"/>
      <c r="ZF762"/>
      <c r="ZG762"/>
      <c r="ZH762"/>
      <c r="ZI762"/>
      <c r="ZJ762"/>
      <c r="ZK762"/>
      <c r="ZL762"/>
      <c r="ZM762"/>
      <c r="ZN762"/>
      <c r="ZO762"/>
      <c r="ZP762"/>
      <c r="ZQ762"/>
      <c r="ZR762"/>
      <c r="ZS762"/>
      <c r="ZT762"/>
      <c r="ZU762"/>
      <c r="ZV762"/>
      <c r="ZW762"/>
      <c r="ZX762"/>
      <c r="ZY762"/>
      <c r="ZZ762"/>
      <c r="AAA762"/>
      <c r="AAB762"/>
      <c r="AAC762"/>
      <c r="AAD762"/>
      <c r="AAE762"/>
      <c r="AAF762"/>
      <c r="AAG762"/>
      <c r="AAH762"/>
      <c r="AAI762"/>
      <c r="AAJ762"/>
      <c r="AAK762"/>
      <c r="AAL762"/>
      <c r="AAM762"/>
      <c r="AAN762"/>
      <c r="AAO762"/>
      <c r="AAP762"/>
      <c r="AAQ762"/>
      <c r="AAR762"/>
      <c r="AAS762"/>
      <c r="AAT762"/>
      <c r="AAU762"/>
      <c r="AAV762"/>
      <c r="AAW762"/>
      <c r="AAX762"/>
      <c r="AAY762"/>
      <c r="AAZ762"/>
      <c r="ABA762"/>
      <c r="ABB762"/>
      <c r="ABC762"/>
      <c r="ABD762"/>
      <c r="ABE762"/>
      <c r="ABF762"/>
      <c r="ABG762"/>
      <c r="ABH762"/>
      <c r="ABI762"/>
      <c r="ABJ762"/>
      <c r="ABK762"/>
      <c r="ABL762"/>
      <c r="ABM762"/>
      <c r="ABN762"/>
      <c r="ABO762"/>
      <c r="ABP762"/>
      <c r="ABQ762"/>
      <c r="ABR762"/>
      <c r="ABS762"/>
      <c r="ABT762"/>
      <c r="ABU762"/>
      <c r="ABV762"/>
      <c r="ABW762"/>
      <c r="ABX762"/>
      <c r="ABY762"/>
      <c r="ABZ762"/>
      <c r="ACA762"/>
      <c r="ACB762"/>
      <c r="ACC762"/>
      <c r="ACD762"/>
      <c r="ACE762"/>
      <c r="ACF762"/>
      <c r="ACG762"/>
      <c r="ACH762"/>
      <c r="ACI762"/>
      <c r="ACJ762"/>
      <c r="ACK762"/>
      <c r="ACL762"/>
      <c r="ACM762"/>
      <c r="ACN762"/>
      <c r="ACO762"/>
      <c r="ACP762"/>
      <c r="ACQ762"/>
      <c r="ACR762"/>
      <c r="ACS762"/>
      <c r="ACT762"/>
      <c r="ACU762"/>
      <c r="ACV762"/>
      <c r="ACW762"/>
      <c r="ACX762"/>
      <c r="ACY762"/>
      <c r="ACZ762"/>
      <c r="ADA762"/>
      <c r="ADB762"/>
      <c r="ADC762"/>
      <c r="ADD762"/>
      <c r="ADE762"/>
      <c r="ADF762"/>
      <c r="ADG762"/>
      <c r="ADH762"/>
      <c r="ADI762"/>
      <c r="ADJ762"/>
      <c r="ADK762"/>
      <c r="ADL762"/>
      <c r="ADM762"/>
      <c r="ADN762"/>
      <c r="ADO762"/>
      <c r="ADP762"/>
      <c r="ADQ762"/>
      <c r="ADR762"/>
      <c r="ADS762"/>
      <c r="ADT762"/>
      <c r="ADU762"/>
      <c r="ADV762"/>
      <c r="ADW762"/>
      <c r="ADX762"/>
      <c r="ADY762"/>
      <c r="ADZ762"/>
      <c r="AEA762"/>
      <c r="AEB762"/>
      <c r="AEC762"/>
      <c r="AED762"/>
      <c r="AEE762"/>
      <c r="AEF762"/>
      <c r="AEG762"/>
      <c r="AEH762"/>
      <c r="AEI762"/>
      <c r="AEJ762"/>
      <c r="AEK762"/>
      <c r="AEL762"/>
      <c r="AEM762"/>
      <c r="AEN762"/>
      <c r="AEO762"/>
      <c r="AEP762"/>
      <c r="AEQ762"/>
      <c r="AER762"/>
      <c r="AES762"/>
      <c r="AET762"/>
      <c r="AEU762"/>
      <c r="AEV762"/>
      <c r="AEW762"/>
      <c r="AEX762"/>
      <c r="AEY762"/>
      <c r="AEZ762"/>
      <c r="AFA762"/>
      <c r="AFB762"/>
      <c r="AFC762"/>
      <c r="AFD762"/>
      <c r="AFE762"/>
      <c r="AFF762"/>
      <c r="AFG762"/>
      <c r="AFH762"/>
      <c r="AFI762"/>
      <c r="AFJ762"/>
      <c r="AFK762"/>
      <c r="AFL762"/>
      <c r="AFM762"/>
      <c r="AFN762"/>
      <c r="AFO762"/>
      <c r="AFP762"/>
      <c r="AFQ762"/>
      <c r="AFR762"/>
      <c r="AFS762"/>
      <c r="AFT762"/>
      <c r="AFU762"/>
      <c r="AFV762"/>
      <c r="AFW762"/>
      <c r="AFX762"/>
      <c r="AFY762"/>
      <c r="AFZ762"/>
      <c r="AGA762"/>
      <c r="AGB762"/>
      <c r="AGC762"/>
      <c r="AGD762"/>
      <c r="AGE762"/>
      <c r="AGF762"/>
      <c r="AGG762"/>
      <c r="AGH762"/>
      <c r="AGI762"/>
      <c r="AGJ762"/>
      <c r="AGK762"/>
      <c r="AGL762"/>
      <c r="AGM762"/>
      <c r="AGN762"/>
      <c r="AGO762"/>
      <c r="AGP762"/>
      <c r="AGQ762"/>
      <c r="AGR762"/>
      <c r="AGS762"/>
      <c r="AGT762"/>
      <c r="AGU762"/>
      <c r="AGV762"/>
      <c r="AGW762"/>
      <c r="AGX762"/>
      <c r="AGY762"/>
      <c r="AGZ762"/>
      <c r="AHA762"/>
      <c r="AHB762"/>
      <c r="AHC762"/>
      <c r="AHD762"/>
      <c r="AHE762"/>
      <c r="AHF762"/>
      <c r="AHG762"/>
      <c r="AHH762"/>
      <c r="AHI762"/>
      <c r="AHJ762"/>
      <c r="AHK762"/>
      <c r="AHL762"/>
      <c r="AHM762"/>
      <c r="AHN762"/>
      <c r="AHO762"/>
      <c r="AHP762"/>
      <c r="AHQ762"/>
      <c r="AHR762"/>
      <c r="AHS762"/>
      <c r="AHT762"/>
      <c r="AHU762"/>
      <c r="AHV762"/>
      <c r="AHW762"/>
      <c r="AHX762"/>
      <c r="AHY762"/>
      <c r="AHZ762"/>
      <c r="AIA762"/>
      <c r="AIB762"/>
      <c r="AIC762"/>
      <c r="AID762"/>
      <c r="AIE762"/>
      <c r="AIF762"/>
      <c r="AIG762"/>
      <c r="AIH762"/>
      <c r="AII762"/>
      <c r="AIJ762"/>
      <c r="AIK762"/>
      <c r="AIL762"/>
      <c r="AIM762"/>
      <c r="AIN762"/>
      <c r="AIO762"/>
      <c r="AIP762"/>
      <c r="AIQ762"/>
      <c r="AIR762"/>
      <c r="AIS762"/>
      <c r="AIT762"/>
      <c r="AIU762"/>
      <c r="AIV762"/>
      <c r="AIW762"/>
      <c r="AIX762"/>
      <c r="AIY762"/>
      <c r="AIZ762"/>
      <c r="AJA762"/>
      <c r="AJB762"/>
      <c r="AJC762"/>
      <c r="AJD762"/>
      <c r="AJE762"/>
      <c r="AJF762"/>
      <c r="AJG762"/>
      <c r="AJH762"/>
      <c r="AJI762"/>
      <c r="AJJ762"/>
      <c r="AJK762"/>
      <c r="AJL762"/>
      <c r="AJM762"/>
      <c r="AJN762"/>
      <c r="AJO762"/>
      <c r="AJP762"/>
      <c r="AJQ762"/>
      <c r="AJR762"/>
      <c r="AJS762"/>
      <c r="AJT762"/>
      <c r="AJU762"/>
      <c r="AJV762"/>
      <c r="AJW762"/>
      <c r="AJX762"/>
      <c r="AJY762"/>
      <c r="AJZ762"/>
      <c r="AKA762"/>
      <c r="AKB762"/>
      <c r="AKC762"/>
      <c r="AKD762"/>
      <c r="AKE762"/>
      <c r="AKF762"/>
      <c r="AKG762"/>
      <c r="AKH762"/>
      <c r="AKI762"/>
      <c r="AKJ762"/>
      <c r="AKK762"/>
      <c r="AKL762"/>
      <c r="AKM762"/>
      <c r="AKN762"/>
      <c r="AKO762"/>
      <c r="AKP762"/>
      <c r="AKQ762"/>
      <c r="AKR762"/>
      <c r="AKS762"/>
      <c r="AKT762"/>
      <c r="AKU762"/>
      <c r="AKV762"/>
      <c r="AKW762"/>
      <c r="AKX762"/>
      <c r="AKY762"/>
      <c r="AKZ762"/>
      <c r="ALA762"/>
      <c r="ALB762"/>
      <c r="ALC762"/>
      <c r="ALD762"/>
      <c r="ALE762"/>
      <c r="ALF762"/>
      <c r="ALG762"/>
      <c r="ALH762"/>
      <c r="ALI762"/>
      <c r="ALJ762"/>
      <c r="ALK762"/>
      <c r="ALL762"/>
      <c r="ALM762"/>
      <c r="ALN762"/>
      <c r="ALO762"/>
      <c r="ALP762"/>
      <c r="ALQ762"/>
      <c r="ALR762"/>
      <c r="ALS762"/>
      <c r="ALT762"/>
      <c r="ALU762"/>
      <c r="ALV762"/>
      <c r="ALW762"/>
      <c r="ALX762"/>
      <c r="ALY762"/>
      <c r="ALZ762"/>
      <c r="AMA762"/>
      <c r="AMB762"/>
      <c r="AMC762"/>
      <c r="AMD762"/>
      <c r="AME762"/>
      <c r="AMF762"/>
      <c r="AMG762"/>
      <c r="AMH762"/>
      <c r="AMI762"/>
      <c r="AMJ762"/>
    </row>
    <row r="763" spans="1:1024" outlineLevel="1" x14ac:dyDescent="0.25">
      <c r="A763" s="74"/>
      <c r="B763" s="254"/>
      <c r="C763" s="84"/>
      <c r="D763" s="85" t="s">
        <v>619</v>
      </c>
      <c r="E763" s="287"/>
      <c r="F763" s="287">
        <v>2</v>
      </c>
      <c r="G763" s="287">
        <v>3.5</v>
      </c>
      <c r="H763" s="273">
        <v>8.6999999999999993</v>
      </c>
      <c r="I763" s="287">
        <v>15.7</v>
      </c>
      <c r="J763" s="411">
        <f>+(I763*G763*F763*2)</f>
        <v>219.79999999999998</v>
      </c>
      <c r="K763" s="86"/>
      <c r="L763" s="87"/>
      <c r="M763" s="88"/>
      <c r="N763"/>
      <c r="O763" s="162"/>
      <c r="P763" s="208">
        <f t="shared" si="20"/>
        <v>0</v>
      </c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  <c r="IW763"/>
      <c r="IX763"/>
      <c r="IY763"/>
      <c r="IZ763"/>
      <c r="JA763"/>
      <c r="JB763"/>
      <c r="JC763"/>
      <c r="JD763"/>
      <c r="JE763"/>
      <c r="JF763"/>
      <c r="JG763"/>
      <c r="JH763"/>
      <c r="JI763"/>
      <c r="JJ763"/>
      <c r="JK763"/>
      <c r="JL763"/>
      <c r="JM763"/>
      <c r="JN763"/>
      <c r="JO763"/>
      <c r="JP763"/>
      <c r="JQ763"/>
      <c r="JR763"/>
      <c r="JS763"/>
      <c r="JT763"/>
      <c r="JU763"/>
      <c r="JV763"/>
      <c r="JW763"/>
      <c r="JX763"/>
      <c r="JY763"/>
      <c r="JZ763"/>
      <c r="KA763"/>
      <c r="KB763"/>
      <c r="KC763"/>
      <c r="KD763"/>
      <c r="KE763"/>
      <c r="KF763"/>
      <c r="KG763"/>
      <c r="KH763"/>
      <c r="KI763"/>
      <c r="KJ763"/>
      <c r="KK763"/>
      <c r="KL763"/>
      <c r="KM763"/>
      <c r="KN763"/>
      <c r="KO763"/>
      <c r="KP763"/>
      <c r="KQ763"/>
      <c r="KR763"/>
      <c r="KS763"/>
      <c r="KT763"/>
      <c r="KU763"/>
      <c r="KV763"/>
      <c r="KW763"/>
      <c r="KX763"/>
      <c r="KY763"/>
      <c r="KZ763"/>
      <c r="LA763"/>
      <c r="LB763"/>
      <c r="LC763"/>
      <c r="LD763"/>
      <c r="LE763"/>
      <c r="LF763"/>
      <c r="LG763"/>
      <c r="LH763"/>
      <c r="LI763"/>
      <c r="LJ763"/>
      <c r="LK763"/>
      <c r="LL763"/>
      <c r="LM763"/>
      <c r="LN763"/>
      <c r="LO763"/>
      <c r="LP763"/>
      <c r="LQ763"/>
      <c r="LR763"/>
      <c r="LS763"/>
      <c r="LT763"/>
      <c r="LU763"/>
      <c r="LV763"/>
      <c r="LW763"/>
      <c r="LX763"/>
      <c r="LY763"/>
      <c r="LZ763"/>
      <c r="MA763"/>
      <c r="MB763"/>
      <c r="MC763"/>
      <c r="MD763"/>
      <c r="ME763"/>
      <c r="MF763"/>
      <c r="MG763"/>
      <c r="MH763"/>
      <c r="MI763"/>
      <c r="MJ763"/>
      <c r="MK763"/>
      <c r="ML763"/>
      <c r="MM763"/>
      <c r="MN763"/>
      <c r="MO763"/>
      <c r="MP763"/>
      <c r="MQ763"/>
      <c r="MR763"/>
      <c r="MS763"/>
      <c r="MT763"/>
      <c r="MU763"/>
      <c r="MV763"/>
      <c r="MW763"/>
      <c r="MX763"/>
      <c r="MY763"/>
      <c r="MZ763"/>
      <c r="NA763"/>
      <c r="NB763"/>
      <c r="NC763"/>
      <c r="ND763"/>
      <c r="NE763"/>
      <c r="NF763"/>
      <c r="NG763"/>
      <c r="NH763"/>
      <c r="NI763"/>
      <c r="NJ763"/>
      <c r="NK763"/>
      <c r="NL763"/>
      <c r="NM763"/>
      <c r="NN763"/>
      <c r="NO763"/>
      <c r="NP763"/>
      <c r="NQ763"/>
      <c r="NR763"/>
      <c r="NS763"/>
      <c r="NT763"/>
      <c r="NU763"/>
      <c r="NV763"/>
      <c r="NW763"/>
      <c r="NX763"/>
      <c r="NY763"/>
      <c r="NZ763"/>
      <c r="OA763"/>
      <c r="OB763"/>
      <c r="OC763"/>
      <c r="OD763"/>
      <c r="OE763"/>
      <c r="OF763"/>
      <c r="OG763"/>
      <c r="OH763"/>
      <c r="OI763"/>
      <c r="OJ763"/>
      <c r="OK763"/>
      <c r="OL763"/>
      <c r="OM763"/>
      <c r="ON763"/>
      <c r="OO763"/>
      <c r="OP763"/>
      <c r="OQ763"/>
      <c r="OR763"/>
      <c r="OS763"/>
      <c r="OT763"/>
      <c r="OU763"/>
      <c r="OV763"/>
      <c r="OW763"/>
      <c r="OX763"/>
      <c r="OY763"/>
      <c r="OZ763"/>
      <c r="PA763"/>
      <c r="PB763"/>
      <c r="PC763"/>
      <c r="PD763"/>
      <c r="PE763"/>
      <c r="PF763"/>
      <c r="PG763"/>
      <c r="PH763"/>
      <c r="PI763"/>
      <c r="PJ763"/>
      <c r="PK763"/>
      <c r="PL763"/>
      <c r="PM763"/>
      <c r="PN763"/>
      <c r="PO763"/>
      <c r="PP763"/>
      <c r="PQ763"/>
      <c r="PR763"/>
      <c r="PS763"/>
      <c r="PT763"/>
      <c r="PU763"/>
      <c r="PV763"/>
      <c r="PW763"/>
      <c r="PX763"/>
      <c r="PY763"/>
      <c r="PZ763"/>
      <c r="QA763"/>
      <c r="QB763"/>
      <c r="QC763"/>
      <c r="QD763"/>
      <c r="QE763"/>
      <c r="QF763"/>
      <c r="QG763"/>
      <c r="QH763"/>
      <c r="QI763"/>
      <c r="QJ763"/>
      <c r="QK763"/>
      <c r="QL763"/>
      <c r="QM763"/>
      <c r="QN763"/>
      <c r="QO763"/>
      <c r="QP763"/>
      <c r="QQ763"/>
      <c r="QR763"/>
      <c r="QS763"/>
      <c r="QT763"/>
      <c r="QU763"/>
      <c r="QV763"/>
      <c r="QW763"/>
      <c r="QX763"/>
      <c r="QY763"/>
      <c r="QZ763"/>
      <c r="RA763"/>
      <c r="RB763"/>
      <c r="RC763"/>
      <c r="RD763"/>
      <c r="RE763"/>
      <c r="RF763"/>
      <c r="RG763"/>
      <c r="RH763"/>
      <c r="RI763"/>
      <c r="RJ763"/>
      <c r="RK763"/>
      <c r="RL763"/>
      <c r="RM763"/>
      <c r="RN763"/>
      <c r="RO763"/>
      <c r="RP763"/>
      <c r="RQ763"/>
      <c r="RR763"/>
      <c r="RS763"/>
      <c r="RT763"/>
      <c r="RU763"/>
      <c r="RV763"/>
      <c r="RW763"/>
      <c r="RX763"/>
      <c r="RY763"/>
      <c r="RZ763"/>
      <c r="SA763"/>
      <c r="SB763"/>
      <c r="SC763"/>
      <c r="SD763"/>
      <c r="SE763"/>
      <c r="SF763"/>
      <c r="SG763"/>
      <c r="SH763"/>
      <c r="SI763"/>
      <c r="SJ763"/>
      <c r="SK763"/>
      <c r="SL763"/>
      <c r="SM763"/>
      <c r="SN763"/>
      <c r="SO763"/>
      <c r="SP763"/>
      <c r="SQ763"/>
      <c r="SR763"/>
      <c r="SS763"/>
      <c r="ST763"/>
      <c r="SU763"/>
      <c r="SV763"/>
      <c r="SW763"/>
      <c r="SX763"/>
      <c r="SY763"/>
      <c r="SZ763"/>
      <c r="TA763"/>
      <c r="TB763"/>
      <c r="TC763"/>
      <c r="TD763"/>
      <c r="TE763"/>
      <c r="TF763"/>
      <c r="TG763"/>
      <c r="TH763"/>
      <c r="TI763"/>
      <c r="TJ763"/>
      <c r="TK763"/>
      <c r="TL763"/>
      <c r="TM763"/>
      <c r="TN763"/>
      <c r="TO763"/>
      <c r="TP763"/>
      <c r="TQ763"/>
      <c r="TR763"/>
      <c r="TS763"/>
      <c r="TT763"/>
      <c r="TU763"/>
      <c r="TV763"/>
      <c r="TW763"/>
      <c r="TX763"/>
      <c r="TY763"/>
      <c r="TZ763"/>
      <c r="UA763"/>
      <c r="UB763"/>
      <c r="UC763"/>
      <c r="UD763"/>
      <c r="UE763"/>
      <c r="UF763"/>
      <c r="UG763"/>
      <c r="UH763"/>
      <c r="UI763"/>
      <c r="UJ763"/>
      <c r="UK763"/>
      <c r="UL763"/>
      <c r="UM763"/>
      <c r="UN763"/>
      <c r="UO763"/>
      <c r="UP763"/>
      <c r="UQ763"/>
      <c r="UR763"/>
      <c r="US763"/>
      <c r="UT763"/>
      <c r="UU763"/>
      <c r="UV763"/>
      <c r="UW763"/>
      <c r="UX763"/>
      <c r="UY763"/>
      <c r="UZ763"/>
      <c r="VA763"/>
      <c r="VB763"/>
      <c r="VC763"/>
      <c r="VD763"/>
      <c r="VE763"/>
      <c r="VF763"/>
      <c r="VG763"/>
      <c r="VH763"/>
      <c r="VI763"/>
      <c r="VJ763"/>
      <c r="VK763"/>
      <c r="VL763"/>
      <c r="VM763"/>
      <c r="VN763"/>
      <c r="VO763"/>
      <c r="VP763"/>
      <c r="VQ763"/>
      <c r="VR763"/>
      <c r="VS763"/>
      <c r="VT763"/>
      <c r="VU763"/>
      <c r="VV763"/>
      <c r="VW763"/>
      <c r="VX763"/>
      <c r="VY763"/>
      <c r="VZ763"/>
      <c r="WA763"/>
      <c r="WB763"/>
      <c r="WC763"/>
      <c r="WD763"/>
      <c r="WE763"/>
      <c r="WF763"/>
      <c r="WG763"/>
      <c r="WH763"/>
      <c r="WI763"/>
      <c r="WJ763"/>
      <c r="WK763"/>
      <c r="WL763"/>
      <c r="WM763"/>
      <c r="WN763"/>
      <c r="WO763"/>
      <c r="WP763"/>
      <c r="WQ763"/>
      <c r="WR763"/>
      <c r="WS763"/>
      <c r="WT763"/>
      <c r="WU763"/>
      <c r="WV763"/>
      <c r="WW763"/>
      <c r="WX763"/>
      <c r="WY763"/>
      <c r="WZ763"/>
      <c r="XA763"/>
      <c r="XB763"/>
      <c r="XC763"/>
      <c r="XD763"/>
      <c r="XE763"/>
      <c r="XF763"/>
      <c r="XG763"/>
      <c r="XH763"/>
      <c r="XI763"/>
      <c r="XJ763"/>
      <c r="XK763"/>
      <c r="XL763"/>
      <c r="XM763"/>
      <c r="XN763"/>
      <c r="XO763"/>
      <c r="XP763"/>
      <c r="XQ763"/>
      <c r="XR763"/>
      <c r="XS763"/>
      <c r="XT763"/>
      <c r="XU763"/>
      <c r="XV763"/>
      <c r="XW763"/>
      <c r="XX763"/>
      <c r="XY763"/>
      <c r="XZ763"/>
      <c r="YA763"/>
      <c r="YB763"/>
      <c r="YC763"/>
      <c r="YD763"/>
      <c r="YE763"/>
      <c r="YF763"/>
      <c r="YG763"/>
      <c r="YH763"/>
      <c r="YI763"/>
      <c r="YJ763"/>
      <c r="YK763"/>
      <c r="YL763"/>
      <c r="YM763"/>
      <c r="YN763"/>
      <c r="YO763"/>
      <c r="YP763"/>
      <c r="YQ763"/>
      <c r="YR763"/>
      <c r="YS763"/>
      <c r="YT763"/>
      <c r="YU763"/>
      <c r="YV763"/>
      <c r="YW763"/>
      <c r="YX763"/>
      <c r="YY763"/>
      <c r="YZ763"/>
      <c r="ZA763"/>
      <c r="ZB763"/>
      <c r="ZC763"/>
      <c r="ZD763"/>
      <c r="ZE763"/>
      <c r="ZF763"/>
      <c r="ZG763"/>
      <c r="ZH763"/>
      <c r="ZI763"/>
      <c r="ZJ763"/>
      <c r="ZK763"/>
      <c r="ZL763"/>
      <c r="ZM763"/>
      <c r="ZN763"/>
      <c r="ZO763"/>
      <c r="ZP763"/>
      <c r="ZQ763"/>
      <c r="ZR763"/>
      <c r="ZS763"/>
      <c r="ZT763"/>
      <c r="ZU763"/>
      <c r="ZV763"/>
      <c r="ZW763"/>
      <c r="ZX763"/>
      <c r="ZY763"/>
      <c r="ZZ763"/>
      <c r="AAA763"/>
      <c r="AAB763"/>
      <c r="AAC763"/>
      <c r="AAD763"/>
      <c r="AAE763"/>
      <c r="AAF763"/>
      <c r="AAG763"/>
      <c r="AAH763"/>
      <c r="AAI763"/>
      <c r="AAJ763"/>
      <c r="AAK763"/>
      <c r="AAL763"/>
      <c r="AAM763"/>
      <c r="AAN763"/>
      <c r="AAO763"/>
      <c r="AAP763"/>
      <c r="AAQ763"/>
      <c r="AAR763"/>
      <c r="AAS763"/>
      <c r="AAT763"/>
      <c r="AAU763"/>
      <c r="AAV763"/>
      <c r="AAW763"/>
      <c r="AAX763"/>
      <c r="AAY763"/>
      <c r="AAZ763"/>
      <c r="ABA763"/>
      <c r="ABB763"/>
      <c r="ABC763"/>
      <c r="ABD763"/>
      <c r="ABE763"/>
      <c r="ABF763"/>
      <c r="ABG763"/>
      <c r="ABH763"/>
      <c r="ABI763"/>
      <c r="ABJ763"/>
      <c r="ABK763"/>
      <c r="ABL763"/>
      <c r="ABM763"/>
      <c r="ABN763"/>
      <c r="ABO763"/>
      <c r="ABP763"/>
      <c r="ABQ763"/>
      <c r="ABR763"/>
      <c r="ABS763"/>
      <c r="ABT763"/>
      <c r="ABU763"/>
      <c r="ABV763"/>
      <c r="ABW763"/>
      <c r="ABX763"/>
      <c r="ABY763"/>
      <c r="ABZ763"/>
      <c r="ACA763"/>
      <c r="ACB763"/>
      <c r="ACC763"/>
      <c r="ACD763"/>
      <c r="ACE763"/>
      <c r="ACF763"/>
      <c r="ACG763"/>
      <c r="ACH763"/>
      <c r="ACI763"/>
      <c r="ACJ763"/>
      <c r="ACK763"/>
      <c r="ACL763"/>
      <c r="ACM763"/>
      <c r="ACN763"/>
      <c r="ACO763"/>
      <c r="ACP763"/>
      <c r="ACQ763"/>
      <c r="ACR763"/>
      <c r="ACS763"/>
      <c r="ACT763"/>
      <c r="ACU763"/>
      <c r="ACV763"/>
      <c r="ACW763"/>
      <c r="ACX763"/>
      <c r="ACY763"/>
      <c r="ACZ763"/>
      <c r="ADA763"/>
      <c r="ADB763"/>
      <c r="ADC763"/>
      <c r="ADD763"/>
      <c r="ADE763"/>
      <c r="ADF763"/>
      <c r="ADG763"/>
      <c r="ADH763"/>
      <c r="ADI763"/>
      <c r="ADJ763"/>
      <c r="ADK763"/>
      <c r="ADL763"/>
      <c r="ADM763"/>
      <c r="ADN763"/>
      <c r="ADO763"/>
      <c r="ADP763"/>
      <c r="ADQ763"/>
      <c r="ADR763"/>
      <c r="ADS763"/>
      <c r="ADT763"/>
      <c r="ADU763"/>
      <c r="ADV763"/>
      <c r="ADW763"/>
      <c r="ADX763"/>
      <c r="ADY763"/>
      <c r="ADZ763"/>
      <c r="AEA763"/>
      <c r="AEB763"/>
      <c r="AEC763"/>
      <c r="AED763"/>
      <c r="AEE763"/>
      <c r="AEF763"/>
      <c r="AEG763"/>
      <c r="AEH763"/>
      <c r="AEI763"/>
      <c r="AEJ763"/>
      <c r="AEK763"/>
      <c r="AEL763"/>
      <c r="AEM763"/>
      <c r="AEN763"/>
      <c r="AEO763"/>
      <c r="AEP763"/>
      <c r="AEQ763"/>
      <c r="AER763"/>
      <c r="AES763"/>
      <c r="AET763"/>
      <c r="AEU763"/>
      <c r="AEV763"/>
      <c r="AEW763"/>
      <c r="AEX763"/>
      <c r="AEY763"/>
      <c r="AEZ763"/>
      <c r="AFA763"/>
      <c r="AFB763"/>
      <c r="AFC763"/>
      <c r="AFD763"/>
      <c r="AFE763"/>
      <c r="AFF763"/>
      <c r="AFG763"/>
      <c r="AFH763"/>
      <c r="AFI763"/>
      <c r="AFJ763"/>
      <c r="AFK763"/>
      <c r="AFL763"/>
      <c r="AFM763"/>
      <c r="AFN763"/>
      <c r="AFO763"/>
      <c r="AFP763"/>
      <c r="AFQ763"/>
      <c r="AFR763"/>
      <c r="AFS763"/>
      <c r="AFT763"/>
      <c r="AFU763"/>
      <c r="AFV763"/>
      <c r="AFW763"/>
      <c r="AFX763"/>
      <c r="AFY763"/>
      <c r="AFZ763"/>
      <c r="AGA763"/>
      <c r="AGB763"/>
      <c r="AGC763"/>
      <c r="AGD763"/>
      <c r="AGE763"/>
      <c r="AGF763"/>
      <c r="AGG763"/>
      <c r="AGH763"/>
      <c r="AGI763"/>
      <c r="AGJ763"/>
      <c r="AGK763"/>
      <c r="AGL763"/>
      <c r="AGM763"/>
      <c r="AGN763"/>
      <c r="AGO763"/>
      <c r="AGP763"/>
      <c r="AGQ763"/>
      <c r="AGR763"/>
      <c r="AGS763"/>
      <c r="AGT763"/>
      <c r="AGU763"/>
      <c r="AGV763"/>
      <c r="AGW763"/>
      <c r="AGX763"/>
      <c r="AGY763"/>
      <c r="AGZ763"/>
      <c r="AHA763"/>
      <c r="AHB763"/>
      <c r="AHC763"/>
      <c r="AHD763"/>
      <c r="AHE763"/>
      <c r="AHF763"/>
      <c r="AHG763"/>
      <c r="AHH763"/>
      <c r="AHI763"/>
      <c r="AHJ763"/>
      <c r="AHK763"/>
      <c r="AHL763"/>
      <c r="AHM763"/>
      <c r="AHN763"/>
      <c r="AHO763"/>
      <c r="AHP763"/>
      <c r="AHQ763"/>
      <c r="AHR763"/>
      <c r="AHS763"/>
      <c r="AHT763"/>
      <c r="AHU763"/>
      <c r="AHV763"/>
      <c r="AHW763"/>
      <c r="AHX763"/>
      <c r="AHY763"/>
      <c r="AHZ763"/>
      <c r="AIA763"/>
      <c r="AIB763"/>
      <c r="AIC763"/>
      <c r="AID763"/>
      <c r="AIE763"/>
      <c r="AIF763"/>
      <c r="AIG763"/>
      <c r="AIH763"/>
      <c r="AII763"/>
      <c r="AIJ763"/>
      <c r="AIK763"/>
      <c r="AIL763"/>
      <c r="AIM763"/>
      <c r="AIN763"/>
      <c r="AIO763"/>
      <c r="AIP763"/>
      <c r="AIQ763"/>
      <c r="AIR763"/>
      <c r="AIS763"/>
      <c r="AIT763"/>
      <c r="AIU763"/>
      <c r="AIV763"/>
      <c r="AIW763"/>
      <c r="AIX763"/>
      <c r="AIY763"/>
      <c r="AIZ763"/>
      <c r="AJA763"/>
      <c r="AJB763"/>
      <c r="AJC763"/>
      <c r="AJD763"/>
      <c r="AJE763"/>
      <c r="AJF763"/>
      <c r="AJG763"/>
      <c r="AJH763"/>
      <c r="AJI763"/>
      <c r="AJJ763"/>
      <c r="AJK763"/>
      <c r="AJL763"/>
      <c r="AJM763"/>
      <c r="AJN763"/>
      <c r="AJO763"/>
      <c r="AJP763"/>
      <c r="AJQ763"/>
      <c r="AJR763"/>
      <c r="AJS763"/>
      <c r="AJT763"/>
      <c r="AJU763"/>
      <c r="AJV763"/>
      <c r="AJW763"/>
      <c r="AJX763"/>
      <c r="AJY763"/>
      <c r="AJZ763"/>
      <c r="AKA763"/>
      <c r="AKB763"/>
      <c r="AKC763"/>
      <c r="AKD763"/>
      <c r="AKE763"/>
      <c r="AKF763"/>
      <c r="AKG763"/>
      <c r="AKH763"/>
      <c r="AKI763"/>
      <c r="AKJ763"/>
      <c r="AKK763"/>
      <c r="AKL763"/>
      <c r="AKM763"/>
      <c r="AKN763"/>
      <c r="AKO763"/>
      <c r="AKP763"/>
      <c r="AKQ763"/>
      <c r="AKR763"/>
      <c r="AKS763"/>
      <c r="AKT763"/>
      <c r="AKU763"/>
      <c r="AKV763"/>
      <c r="AKW763"/>
      <c r="AKX763"/>
      <c r="AKY763"/>
      <c r="AKZ763"/>
      <c r="ALA763"/>
      <c r="ALB763"/>
      <c r="ALC763"/>
      <c r="ALD763"/>
      <c r="ALE763"/>
      <c r="ALF763"/>
      <c r="ALG763"/>
      <c r="ALH763"/>
      <c r="ALI763"/>
      <c r="ALJ763"/>
      <c r="ALK763"/>
      <c r="ALL763"/>
      <c r="ALM763"/>
      <c r="ALN763"/>
      <c r="ALO763"/>
      <c r="ALP763"/>
      <c r="ALQ763"/>
      <c r="ALR763"/>
      <c r="ALS763"/>
      <c r="ALT763"/>
      <c r="ALU763"/>
      <c r="ALV763"/>
      <c r="ALW763"/>
      <c r="ALX763"/>
      <c r="ALY763"/>
      <c r="ALZ763"/>
      <c r="AMA763"/>
      <c r="AMB763"/>
      <c r="AMC763"/>
      <c r="AMD763"/>
      <c r="AME763"/>
      <c r="AMF763"/>
      <c r="AMG763"/>
      <c r="AMH763"/>
      <c r="AMI763"/>
      <c r="AMJ763"/>
    </row>
    <row r="764" spans="1:1024" outlineLevel="1" x14ac:dyDescent="0.25">
      <c r="A764" s="74"/>
      <c r="B764" s="254"/>
      <c r="C764" s="84"/>
      <c r="D764" s="85" t="s">
        <v>620</v>
      </c>
      <c r="E764" s="287"/>
      <c r="F764" s="287">
        <v>2</v>
      </c>
      <c r="G764" s="287">
        <v>1.22</v>
      </c>
      <c r="H764" s="273">
        <v>0.25</v>
      </c>
      <c r="I764" s="287">
        <v>15.7</v>
      </c>
      <c r="J764" s="411">
        <f>+((G764+H764)*I764*F764)</f>
        <v>46.157999999999994</v>
      </c>
      <c r="K764" s="86"/>
      <c r="L764" s="87"/>
      <c r="M764" s="88"/>
      <c r="N764"/>
      <c r="O764" s="162"/>
      <c r="P764" s="208">
        <f t="shared" si="20"/>
        <v>0</v>
      </c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  <c r="IW764"/>
      <c r="IX764"/>
      <c r="IY764"/>
      <c r="IZ764"/>
      <c r="JA764"/>
      <c r="JB764"/>
      <c r="JC764"/>
      <c r="JD764"/>
      <c r="JE764"/>
      <c r="JF764"/>
      <c r="JG764"/>
      <c r="JH764"/>
      <c r="JI764"/>
      <c r="JJ764"/>
      <c r="JK764"/>
      <c r="JL764"/>
      <c r="JM764"/>
      <c r="JN764"/>
      <c r="JO764"/>
      <c r="JP764"/>
      <c r="JQ764"/>
      <c r="JR764"/>
      <c r="JS764"/>
      <c r="JT764"/>
      <c r="JU764"/>
      <c r="JV764"/>
      <c r="JW764"/>
      <c r="JX764"/>
      <c r="JY764"/>
      <c r="JZ764"/>
      <c r="KA764"/>
      <c r="KB764"/>
      <c r="KC764"/>
      <c r="KD764"/>
      <c r="KE764"/>
      <c r="KF764"/>
      <c r="KG764"/>
      <c r="KH764"/>
      <c r="KI764"/>
      <c r="KJ764"/>
      <c r="KK764"/>
      <c r="KL764"/>
      <c r="KM764"/>
      <c r="KN764"/>
      <c r="KO764"/>
      <c r="KP764"/>
      <c r="KQ764"/>
      <c r="KR764"/>
      <c r="KS764"/>
      <c r="KT764"/>
      <c r="KU764"/>
      <c r="KV764"/>
      <c r="KW764"/>
      <c r="KX764"/>
      <c r="KY764"/>
      <c r="KZ764"/>
      <c r="LA764"/>
      <c r="LB764"/>
      <c r="LC764"/>
      <c r="LD764"/>
      <c r="LE764"/>
      <c r="LF764"/>
      <c r="LG764"/>
      <c r="LH764"/>
      <c r="LI764"/>
      <c r="LJ764"/>
      <c r="LK764"/>
      <c r="LL764"/>
      <c r="LM764"/>
      <c r="LN764"/>
      <c r="LO764"/>
      <c r="LP764"/>
      <c r="LQ764"/>
      <c r="LR764"/>
      <c r="LS764"/>
      <c r="LT764"/>
      <c r="LU764"/>
      <c r="LV764"/>
      <c r="LW764"/>
      <c r="LX764"/>
      <c r="LY764"/>
      <c r="LZ764"/>
      <c r="MA764"/>
      <c r="MB764"/>
      <c r="MC764"/>
      <c r="MD764"/>
      <c r="ME764"/>
      <c r="MF764"/>
      <c r="MG764"/>
      <c r="MH764"/>
      <c r="MI764"/>
      <c r="MJ764"/>
      <c r="MK764"/>
      <c r="ML764"/>
      <c r="MM764"/>
      <c r="MN764"/>
      <c r="MO764"/>
      <c r="MP764"/>
      <c r="MQ764"/>
      <c r="MR764"/>
      <c r="MS764"/>
      <c r="MT764"/>
      <c r="MU764"/>
      <c r="MV764"/>
      <c r="MW764"/>
      <c r="MX764"/>
      <c r="MY764"/>
      <c r="MZ764"/>
      <c r="NA764"/>
      <c r="NB764"/>
      <c r="NC764"/>
      <c r="ND764"/>
      <c r="NE764"/>
      <c r="NF764"/>
      <c r="NG764"/>
      <c r="NH764"/>
      <c r="NI764"/>
      <c r="NJ764"/>
      <c r="NK764"/>
      <c r="NL764"/>
      <c r="NM764"/>
      <c r="NN764"/>
      <c r="NO764"/>
      <c r="NP764"/>
      <c r="NQ764"/>
      <c r="NR764"/>
      <c r="NS764"/>
      <c r="NT764"/>
      <c r="NU764"/>
      <c r="NV764"/>
      <c r="NW764"/>
      <c r="NX764"/>
      <c r="NY764"/>
      <c r="NZ764"/>
      <c r="OA764"/>
      <c r="OB764"/>
      <c r="OC764"/>
      <c r="OD764"/>
      <c r="OE764"/>
      <c r="OF764"/>
      <c r="OG764"/>
      <c r="OH764"/>
      <c r="OI764"/>
      <c r="OJ764"/>
      <c r="OK764"/>
      <c r="OL764"/>
      <c r="OM764"/>
      <c r="ON764"/>
      <c r="OO764"/>
      <c r="OP764"/>
      <c r="OQ764"/>
      <c r="OR764"/>
      <c r="OS764"/>
      <c r="OT764"/>
      <c r="OU764"/>
      <c r="OV764"/>
      <c r="OW764"/>
      <c r="OX764"/>
      <c r="OY764"/>
      <c r="OZ764"/>
      <c r="PA764"/>
      <c r="PB764"/>
      <c r="PC764"/>
      <c r="PD764"/>
      <c r="PE764"/>
      <c r="PF764"/>
      <c r="PG764"/>
      <c r="PH764"/>
      <c r="PI764"/>
      <c r="PJ764"/>
      <c r="PK764"/>
      <c r="PL764"/>
      <c r="PM764"/>
      <c r="PN764"/>
      <c r="PO764"/>
      <c r="PP764"/>
      <c r="PQ764"/>
      <c r="PR764"/>
      <c r="PS764"/>
      <c r="PT764"/>
      <c r="PU764"/>
      <c r="PV764"/>
      <c r="PW764"/>
      <c r="PX764"/>
      <c r="PY764"/>
      <c r="PZ764"/>
      <c r="QA764"/>
      <c r="QB764"/>
      <c r="QC764"/>
      <c r="QD764"/>
      <c r="QE764"/>
      <c r="QF764"/>
      <c r="QG764"/>
      <c r="QH764"/>
      <c r="QI764"/>
      <c r="QJ764"/>
      <c r="QK764"/>
      <c r="QL764"/>
      <c r="QM764"/>
      <c r="QN764"/>
      <c r="QO764"/>
      <c r="QP764"/>
      <c r="QQ764"/>
      <c r="QR764"/>
      <c r="QS764"/>
      <c r="QT764"/>
      <c r="QU764"/>
      <c r="QV764"/>
      <c r="QW764"/>
      <c r="QX764"/>
      <c r="QY764"/>
      <c r="QZ764"/>
      <c r="RA764"/>
      <c r="RB764"/>
      <c r="RC764"/>
      <c r="RD764"/>
      <c r="RE764"/>
      <c r="RF764"/>
      <c r="RG764"/>
      <c r="RH764"/>
      <c r="RI764"/>
      <c r="RJ764"/>
      <c r="RK764"/>
      <c r="RL764"/>
      <c r="RM764"/>
      <c r="RN764"/>
      <c r="RO764"/>
      <c r="RP764"/>
      <c r="RQ764"/>
      <c r="RR764"/>
      <c r="RS764"/>
      <c r="RT764"/>
      <c r="RU764"/>
      <c r="RV764"/>
      <c r="RW764"/>
      <c r="RX764"/>
      <c r="RY764"/>
      <c r="RZ764"/>
      <c r="SA764"/>
      <c r="SB764"/>
      <c r="SC764"/>
      <c r="SD764"/>
      <c r="SE764"/>
      <c r="SF764"/>
      <c r="SG764"/>
      <c r="SH764"/>
      <c r="SI764"/>
      <c r="SJ764"/>
      <c r="SK764"/>
      <c r="SL764"/>
      <c r="SM764"/>
      <c r="SN764"/>
      <c r="SO764"/>
      <c r="SP764"/>
      <c r="SQ764"/>
      <c r="SR764"/>
      <c r="SS764"/>
      <c r="ST764"/>
      <c r="SU764"/>
      <c r="SV764"/>
      <c r="SW764"/>
      <c r="SX764"/>
      <c r="SY764"/>
      <c r="SZ764"/>
      <c r="TA764"/>
      <c r="TB764"/>
      <c r="TC764"/>
      <c r="TD764"/>
      <c r="TE764"/>
      <c r="TF764"/>
      <c r="TG764"/>
      <c r="TH764"/>
      <c r="TI764"/>
      <c r="TJ764"/>
      <c r="TK764"/>
      <c r="TL764"/>
      <c r="TM764"/>
      <c r="TN764"/>
      <c r="TO764"/>
      <c r="TP764"/>
      <c r="TQ764"/>
      <c r="TR764"/>
      <c r="TS764"/>
      <c r="TT764"/>
      <c r="TU764"/>
      <c r="TV764"/>
      <c r="TW764"/>
      <c r="TX764"/>
      <c r="TY764"/>
      <c r="TZ764"/>
      <c r="UA764"/>
      <c r="UB764"/>
      <c r="UC764"/>
      <c r="UD764"/>
      <c r="UE764"/>
      <c r="UF764"/>
      <c r="UG764"/>
      <c r="UH764"/>
      <c r="UI764"/>
      <c r="UJ764"/>
      <c r="UK764"/>
      <c r="UL764"/>
      <c r="UM764"/>
      <c r="UN764"/>
      <c r="UO764"/>
      <c r="UP764"/>
      <c r="UQ764"/>
      <c r="UR764"/>
      <c r="US764"/>
      <c r="UT764"/>
      <c r="UU764"/>
      <c r="UV764"/>
      <c r="UW764"/>
      <c r="UX764"/>
      <c r="UY764"/>
      <c r="UZ764"/>
      <c r="VA764"/>
      <c r="VB764"/>
      <c r="VC764"/>
      <c r="VD764"/>
      <c r="VE764"/>
      <c r="VF764"/>
      <c r="VG764"/>
      <c r="VH764"/>
      <c r="VI764"/>
      <c r="VJ764"/>
      <c r="VK764"/>
      <c r="VL764"/>
      <c r="VM764"/>
      <c r="VN764"/>
      <c r="VO764"/>
      <c r="VP764"/>
      <c r="VQ764"/>
      <c r="VR764"/>
      <c r="VS764"/>
      <c r="VT764"/>
      <c r="VU764"/>
      <c r="VV764"/>
      <c r="VW764"/>
      <c r="VX764"/>
      <c r="VY764"/>
      <c r="VZ764"/>
      <c r="WA764"/>
      <c r="WB764"/>
      <c r="WC764"/>
      <c r="WD764"/>
      <c r="WE764"/>
      <c r="WF764"/>
      <c r="WG764"/>
      <c r="WH764"/>
      <c r="WI764"/>
      <c r="WJ764"/>
      <c r="WK764"/>
      <c r="WL764"/>
      <c r="WM764"/>
      <c r="WN764"/>
      <c r="WO764"/>
      <c r="WP764"/>
      <c r="WQ764"/>
      <c r="WR764"/>
      <c r="WS764"/>
      <c r="WT764"/>
      <c r="WU764"/>
      <c r="WV764"/>
      <c r="WW764"/>
      <c r="WX764"/>
      <c r="WY764"/>
      <c r="WZ764"/>
      <c r="XA764"/>
      <c r="XB764"/>
      <c r="XC764"/>
      <c r="XD764"/>
      <c r="XE764"/>
      <c r="XF764"/>
      <c r="XG764"/>
      <c r="XH764"/>
      <c r="XI764"/>
      <c r="XJ764"/>
      <c r="XK764"/>
      <c r="XL764"/>
      <c r="XM764"/>
      <c r="XN764"/>
      <c r="XO764"/>
      <c r="XP764"/>
      <c r="XQ764"/>
      <c r="XR764"/>
      <c r="XS764"/>
      <c r="XT764"/>
      <c r="XU764"/>
      <c r="XV764"/>
      <c r="XW764"/>
      <c r="XX764"/>
      <c r="XY764"/>
      <c r="XZ764"/>
      <c r="YA764"/>
      <c r="YB764"/>
      <c r="YC764"/>
      <c r="YD764"/>
      <c r="YE764"/>
      <c r="YF764"/>
      <c r="YG764"/>
      <c r="YH764"/>
      <c r="YI764"/>
      <c r="YJ764"/>
      <c r="YK764"/>
      <c r="YL764"/>
      <c r="YM764"/>
      <c r="YN764"/>
      <c r="YO764"/>
      <c r="YP764"/>
      <c r="YQ764"/>
      <c r="YR764"/>
      <c r="YS764"/>
      <c r="YT764"/>
      <c r="YU764"/>
      <c r="YV764"/>
      <c r="YW764"/>
      <c r="YX764"/>
      <c r="YY764"/>
      <c r="YZ764"/>
      <c r="ZA764"/>
      <c r="ZB764"/>
      <c r="ZC764"/>
      <c r="ZD764"/>
      <c r="ZE764"/>
      <c r="ZF764"/>
      <c r="ZG764"/>
      <c r="ZH764"/>
      <c r="ZI764"/>
      <c r="ZJ764"/>
      <c r="ZK764"/>
      <c r="ZL764"/>
      <c r="ZM764"/>
      <c r="ZN764"/>
      <c r="ZO764"/>
      <c r="ZP764"/>
      <c r="ZQ764"/>
      <c r="ZR764"/>
      <c r="ZS764"/>
      <c r="ZT764"/>
      <c r="ZU764"/>
      <c r="ZV764"/>
      <c r="ZW764"/>
      <c r="ZX764"/>
      <c r="ZY764"/>
      <c r="ZZ764"/>
      <c r="AAA764"/>
      <c r="AAB764"/>
      <c r="AAC764"/>
      <c r="AAD764"/>
      <c r="AAE764"/>
      <c r="AAF764"/>
      <c r="AAG764"/>
      <c r="AAH764"/>
      <c r="AAI764"/>
      <c r="AAJ764"/>
      <c r="AAK764"/>
      <c r="AAL764"/>
      <c r="AAM764"/>
      <c r="AAN764"/>
      <c r="AAO764"/>
      <c r="AAP764"/>
      <c r="AAQ764"/>
      <c r="AAR764"/>
      <c r="AAS764"/>
      <c r="AAT764"/>
      <c r="AAU764"/>
      <c r="AAV764"/>
      <c r="AAW764"/>
      <c r="AAX764"/>
      <c r="AAY764"/>
      <c r="AAZ764"/>
      <c r="ABA764"/>
      <c r="ABB764"/>
      <c r="ABC764"/>
      <c r="ABD764"/>
      <c r="ABE764"/>
      <c r="ABF764"/>
      <c r="ABG764"/>
      <c r="ABH764"/>
      <c r="ABI764"/>
      <c r="ABJ764"/>
      <c r="ABK764"/>
      <c r="ABL764"/>
      <c r="ABM764"/>
      <c r="ABN764"/>
      <c r="ABO764"/>
      <c r="ABP764"/>
      <c r="ABQ764"/>
      <c r="ABR764"/>
      <c r="ABS764"/>
      <c r="ABT764"/>
      <c r="ABU764"/>
      <c r="ABV764"/>
      <c r="ABW764"/>
      <c r="ABX764"/>
      <c r="ABY764"/>
      <c r="ABZ764"/>
      <c r="ACA764"/>
      <c r="ACB764"/>
      <c r="ACC764"/>
      <c r="ACD764"/>
      <c r="ACE764"/>
      <c r="ACF764"/>
      <c r="ACG764"/>
      <c r="ACH764"/>
      <c r="ACI764"/>
      <c r="ACJ764"/>
      <c r="ACK764"/>
      <c r="ACL764"/>
      <c r="ACM764"/>
      <c r="ACN764"/>
      <c r="ACO764"/>
      <c r="ACP764"/>
      <c r="ACQ764"/>
      <c r="ACR764"/>
      <c r="ACS764"/>
      <c r="ACT764"/>
      <c r="ACU764"/>
      <c r="ACV764"/>
      <c r="ACW764"/>
      <c r="ACX764"/>
      <c r="ACY764"/>
      <c r="ACZ764"/>
      <c r="ADA764"/>
      <c r="ADB764"/>
      <c r="ADC764"/>
      <c r="ADD764"/>
      <c r="ADE764"/>
      <c r="ADF764"/>
      <c r="ADG764"/>
      <c r="ADH764"/>
      <c r="ADI764"/>
      <c r="ADJ764"/>
      <c r="ADK764"/>
      <c r="ADL764"/>
      <c r="ADM764"/>
      <c r="ADN764"/>
      <c r="ADO764"/>
      <c r="ADP764"/>
      <c r="ADQ764"/>
      <c r="ADR764"/>
      <c r="ADS764"/>
      <c r="ADT764"/>
      <c r="ADU764"/>
      <c r="ADV764"/>
      <c r="ADW764"/>
      <c r="ADX764"/>
      <c r="ADY764"/>
      <c r="ADZ764"/>
      <c r="AEA764"/>
      <c r="AEB764"/>
      <c r="AEC764"/>
      <c r="AED764"/>
      <c r="AEE764"/>
      <c r="AEF764"/>
      <c r="AEG764"/>
      <c r="AEH764"/>
      <c r="AEI764"/>
      <c r="AEJ764"/>
      <c r="AEK764"/>
      <c r="AEL764"/>
      <c r="AEM764"/>
      <c r="AEN764"/>
      <c r="AEO764"/>
      <c r="AEP764"/>
      <c r="AEQ764"/>
      <c r="AER764"/>
      <c r="AES764"/>
      <c r="AET764"/>
      <c r="AEU764"/>
      <c r="AEV764"/>
      <c r="AEW764"/>
      <c r="AEX764"/>
      <c r="AEY764"/>
      <c r="AEZ764"/>
      <c r="AFA764"/>
      <c r="AFB764"/>
      <c r="AFC764"/>
      <c r="AFD764"/>
      <c r="AFE764"/>
      <c r="AFF764"/>
      <c r="AFG764"/>
      <c r="AFH764"/>
      <c r="AFI764"/>
      <c r="AFJ764"/>
      <c r="AFK764"/>
      <c r="AFL764"/>
      <c r="AFM764"/>
      <c r="AFN764"/>
      <c r="AFO764"/>
      <c r="AFP764"/>
      <c r="AFQ764"/>
      <c r="AFR764"/>
      <c r="AFS764"/>
      <c r="AFT764"/>
      <c r="AFU764"/>
      <c r="AFV764"/>
      <c r="AFW764"/>
      <c r="AFX764"/>
      <c r="AFY764"/>
      <c r="AFZ764"/>
      <c r="AGA764"/>
      <c r="AGB764"/>
      <c r="AGC764"/>
      <c r="AGD764"/>
      <c r="AGE764"/>
      <c r="AGF764"/>
      <c r="AGG764"/>
      <c r="AGH764"/>
      <c r="AGI764"/>
      <c r="AGJ764"/>
      <c r="AGK764"/>
      <c r="AGL764"/>
      <c r="AGM764"/>
      <c r="AGN764"/>
      <c r="AGO764"/>
      <c r="AGP764"/>
      <c r="AGQ764"/>
      <c r="AGR764"/>
      <c r="AGS764"/>
      <c r="AGT764"/>
      <c r="AGU764"/>
      <c r="AGV764"/>
      <c r="AGW764"/>
      <c r="AGX764"/>
      <c r="AGY764"/>
      <c r="AGZ764"/>
      <c r="AHA764"/>
      <c r="AHB764"/>
      <c r="AHC764"/>
      <c r="AHD764"/>
      <c r="AHE764"/>
      <c r="AHF764"/>
      <c r="AHG764"/>
      <c r="AHH764"/>
      <c r="AHI764"/>
      <c r="AHJ764"/>
      <c r="AHK764"/>
      <c r="AHL764"/>
      <c r="AHM764"/>
      <c r="AHN764"/>
      <c r="AHO764"/>
      <c r="AHP764"/>
      <c r="AHQ764"/>
      <c r="AHR764"/>
      <c r="AHS764"/>
      <c r="AHT764"/>
      <c r="AHU764"/>
      <c r="AHV764"/>
      <c r="AHW764"/>
      <c r="AHX764"/>
      <c r="AHY764"/>
      <c r="AHZ764"/>
      <c r="AIA764"/>
      <c r="AIB764"/>
      <c r="AIC764"/>
      <c r="AID764"/>
      <c r="AIE764"/>
      <c r="AIF764"/>
      <c r="AIG764"/>
      <c r="AIH764"/>
      <c r="AII764"/>
      <c r="AIJ764"/>
      <c r="AIK764"/>
      <c r="AIL764"/>
      <c r="AIM764"/>
      <c r="AIN764"/>
      <c r="AIO764"/>
      <c r="AIP764"/>
      <c r="AIQ764"/>
      <c r="AIR764"/>
      <c r="AIS764"/>
      <c r="AIT764"/>
      <c r="AIU764"/>
      <c r="AIV764"/>
      <c r="AIW764"/>
      <c r="AIX764"/>
      <c r="AIY764"/>
      <c r="AIZ764"/>
      <c r="AJA764"/>
      <c r="AJB764"/>
      <c r="AJC764"/>
      <c r="AJD764"/>
      <c r="AJE764"/>
      <c r="AJF764"/>
      <c r="AJG764"/>
      <c r="AJH764"/>
      <c r="AJI764"/>
      <c r="AJJ764"/>
      <c r="AJK764"/>
      <c r="AJL764"/>
      <c r="AJM764"/>
      <c r="AJN764"/>
      <c r="AJO764"/>
      <c r="AJP764"/>
      <c r="AJQ764"/>
      <c r="AJR764"/>
      <c r="AJS764"/>
      <c r="AJT764"/>
      <c r="AJU764"/>
      <c r="AJV764"/>
      <c r="AJW764"/>
      <c r="AJX764"/>
      <c r="AJY764"/>
      <c r="AJZ764"/>
      <c r="AKA764"/>
      <c r="AKB764"/>
      <c r="AKC764"/>
      <c r="AKD764"/>
      <c r="AKE764"/>
      <c r="AKF764"/>
      <c r="AKG764"/>
      <c r="AKH764"/>
      <c r="AKI764"/>
      <c r="AKJ764"/>
      <c r="AKK764"/>
      <c r="AKL764"/>
      <c r="AKM764"/>
      <c r="AKN764"/>
      <c r="AKO764"/>
      <c r="AKP764"/>
      <c r="AKQ764"/>
      <c r="AKR764"/>
      <c r="AKS764"/>
      <c r="AKT764"/>
      <c r="AKU764"/>
      <c r="AKV764"/>
      <c r="AKW764"/>
      <c r="AKX764"/>
      <c r="AKY764"/>
      <c r="AKZ764"/>
      <c r="ALA764"/>
      <c r="ALB764"/>
      <c r="ALC764"/>
      <c r="ALD764"/>
      <c r="ALE764"/>
      <c r="ALF764"/>
      <c r="ALG764"/>
      <c r="ALH764"/>
      <c r="ALI764"/>
      <c r="ALJ764"/>
      <c r="ALK764"/>
      <c r="ALL764"/>
      <c r="ALM764"/>
      <c r="ALN764"/>
      <c r="ALO764"/>
      <c r="ALP764"/>
      <c r="ALQ764"/>
      <c r="ALR764"/>
      <c r="ALS764"/>
      <c r="ALT764"/>
      <c r="ALU764"/>
      <c r="ALV764"/>
      <c r="ALW764"/>
      <c r="ALX764"/>
      <c r="ALY764"/>
      <c r="ALZ764"/>
      <c r="AMA764"/>
      <c r="AMB764"/>
      <c r="AMC764"/>
      <c r="AMD764"/>
      <c r="AME764"/>
      <c r="AMF764"/>
      <c r="AMG764"/>
      <c r="AMH764"/>
      <c r="AMI764"/>
      <c r="AMJ764"/>
    </row>
    <row r="765" spans="1:1024" outlineLevel="1" x14ac:dyDescent="0.25">
      <c r="A765" s="74"/>
      <c r="B765" s="254"/>
      <c r="C765" s="84"/>
      <c r="D765" s="85" t="s">
        <v>620</v>
      </c>
      <c r="E765" s="287"/>
      <c r="F765" s="287">
        <v>2</v>
      </c>
      <c r="G765" s="287">
        <v>0.2</v>
      </c>
      <c r="H765" s="273">
        <v>0.55000000000000004</v>
      </c>
      <c r="I765" s="287">
        <v>15.7</v>
      </c>
      <c r="J765" s="411">
        <f>+((G765+H765)*I765*F765)</f>
        <v>23.549999999999997</v>
      </c>
      <c r="K765" s="86"/>
      <c r="L765" s="87"/>
      <c r="M765" s="88"/>
      <c r="N765"/>
      <c r="O765" s="162"/>
      <c r="P765" s="208">
        <f t="shared" si="20"/>
        <v>0</v>
      </c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  <c r="HH765"/>
      <c r="HI765"/>
      <c r="HJ765"/>
      <c r="HK765"/>
      <c r="HL765"/>
      <c r="HM765"/>
      <c r="HN765"/>
      <c r="HO765"/>
      <c r="HP765"/>
      <c r="HQ765"/>
      <c r="HR765"/>
      <c r="HS765"/>
      <c r="HT765"/>
      <c r="HU765"/>
      <c r="HV765"/>
      <c r="HW765"/>
      <c r="HX765"/>
      <c r="HY765"/>
      <c r="HZ765"/>
      <c r="IA765"/>
      <c r="IB765"/>
      <c r="IC765"/>
      <c r="ID765"/>
      <c r="IE765"/>
      <c r="IF765"/>
      <c r="IG765"/>
      <c r="IH765"/>
      <c r="II765"/>
      <c r="IJ765"/>
      <c r="IK765"/>
      <c r="IL765"/>
      <c r="IM765"/>
      <c r="IN765"/>
      <c r="IO765"/>
      <c r="IP765"/>
      <c r="IQ765"/>
      <c r="IR765"/>
      <c r="IS765"/>
      <c r="IT765"/>
      <c r="IU765"/>
      <c r="IV765"/>
      <c r="IW765"/>
      <c r="IX765"/>
      <c r="IY765"/>
      <c r="IZ765"/>
      <c r="JA765"/>
      <c r="JB765"/>
      <c r="JC765"/>
      <c r="JD765"/>
      <c r="JE765"/>
      <c r="JF765"/>
      <c r="JG765"/>
      <c r="JH765"/>
      <c r="JI765"/>
      <c r="JJ765"/>
      <c r="JK765"/>
      <c r="JL765"/>
      <c r="JM765"/>
      <c r="JN765"/>
      <c r="JO765"/>
      <c r="JP765"/>
      <c r="JQ765"/>
      <c r="JR765"/>
      <c r="JS765"/>
      <c r="JT765"/>
      <c r="JU765"/>
      <c r="JV765"/>
      <c r="JW765"/>
      <c r="JX765"/>
      <c r="JY765"/>
      <c r="JZ765"/>
      <c r="KA765"/>
      <c r="KB765"/>
      <c r="KC765"/>
      <c r="KD765"/>
      <c r="KE765"/>
      <c r="KF765"/>
      <c r="KG765"/>
      <c r="KH765"/>
      <c r="KI765"/>
      <c r="KJ765"/>
      <c r="KK765"/>
      <c r="KL765"/>
      <c r="KM765"/>
      <c r="KN765"/>
      <c r="KO765"/>
      <c r="KP765"/>
      <c r="KQ765"/>
      <c r="KR765"/>
      <c r="KS765"/>
      <c r="KT765"/>
      <c r="KU765"/>
      <c r="KV765"/>
      <c r="KW765"/>
      <c r="KX765"/>
      <c r="KY765"/>
      <c r="KZ765"/>
      <c r="LA765"/>
      <c r="LB765"/>
      <c r="LC765"/>
      <c r="LD765"/>
      <c r="LE765"/>
      <c r="LF765"/>
      <c r="LG765"/>
      <c r="LH765"/>
      <c r="LI765"/>
      <c r="LJ765"/>
      <c r="LK765"/>
      <c r="LL765"/>
      <c r="LM765"/>
      <c r="LN765"/>
      <c r="LO765"/>
      <c r="LP765"/>
      <c r="LQ765"/>
      <c r="LR765"/>
      <c r="LS765"/>
      <c r="LT765"/>
      <c r="LU765"/>
      <c r="LV765"/>
      <c r="LW765"/>
      <c r="LX765"/>
      <c r="LY765"/>
      <c r="LZ765"/>
      <c r="MA765"/>
      <c r="MB765"/>
      <c r="MC765"/>
      <c r="MD765"/>
      <c r="ME765"/>
      <c r="MF765"/>
      <c r="MG765"/>
      <c r="MH765"/>
      <c r="MI765"/>
      <c r="MJ765"/>
      <c r="MK765"/>
      <c r="ML765"/>
      <c r="MM765"/>
      <c r="MN765"/>
      <c r="MO765"/>
      <c r="MP765"/>
      <c r="MQ765"/>
      <c r="MR765"/>
      <c r="MS765"/>
      <c r="MT765"/>
      <c r="MU765"/>
      <c r="MV765"/>
      <c r="MW765"/>
      <c r="MX765"/>
      <c r="MY765"/>
      <c r="MZ765"/>
      <c r="NA765"/>
      <c r="NB765"/>
      <c r="NC765"/>
      <c r="ND765"/>
      <c r="NE765"/>
      <c r="NF765"/>
      <c r="NG765"/>
      <c r="NH765"/>
      <c r="NI765"/>
      <c r="NJ765"/>
      <c r="NK765"/>
      <c r="NL765"/>
      <c r="NM765"/>
      <c r="NN765"/>
      <c r="NO765"/>
      <c r="NP765"/>
      <c r="NQ765"/>
      <c r="NR765"/>
      <c r="NS765"/>
      <c r="NT765"/>
      <c r="NU765"/>
      <c r="NV765"/>
      <c r="NW765"/>
      <c r="NX765"/>
      <c r="NY765"/>
      <c r="NZ765"/>
      <c r="OA765"/>
      <c r="OB765"/>
      <c r="OC765"/>
      <c r="OD765"/>
      <c r="OE765"/>
      <c r="OF765"/>
      <c r="OG765"/>
      <c r="OH765"/>
      <c r="OI765"/>
      <c r="OJ765"/>
      <c r="OK765"/>
      <c r="OL765"/>
      <c r="OM765"/>
      <c r="ON765"/>
      <c r="OO765"/>
      <c r="OP765"/>
      <c r="OQ765"/>
      <c r="OR765"/>
      <c r="OS765"/>
      <c r="OT765"/>
      <c r="OU765"/>
      <c r="OV765"/>
      <c r="OW765"/>
      <c r="OX765"/>
      <c r="OY765"/>
      <c r="OZ765"/>
      <c r="PA765"/>
      <c r="PB765"/>
      <c r="PC765"/>
      <c r="PD765"/>
      <c r="PE765"/>
      <c r="PF765"/>
      <c r="PG765"/>
      <c r="PH765"/>
      <c r="PI765"/>
      <c r="PJ765"/>
      <c r="PK765"/>
      <c r="PL765"/>
      <c r="PM765"/>
      <c r="PN765"/>
      <c r="PO765"/>
      <c r="PP765"/>
      <c r="PQ765"/>
      <c r="PR765"/>
      <c r="PS765"/>
      <c r="PT765"/>
      <c r="PU765"/>
      <c r="PV765"/>
      <c r="PW765"/>
      <c r="PX765"/>
      <c r="PY765"/>
      <c r="PZ765"/>
      <c r="QA765"/>
      <c r="QB765"/>
      <c r="QC765"/>
      <c r="QD765"/>
      <c r="QE765"/>
      <c r="QF765"/>
      <c r="QG765"/>
      <c r="QH765"/>
      <c r="QI765"/>
      <c r="QJ765"/>
      <c r="QK765"/>
      <c r="QL765"/>
      <c r="QM765"/>
      <c r="QN765"/>
      <c r="QO765"/>
      <c r="QP765"/>
      <c r="QQ765"/>
      <c r="QR765"/>
      <c r="QS765"/>
      <c r="QT765"/>
      <c r="QU765"/>
      <c r="QV765"/>
      <c r="QW765"/>
      <c r="QX765"/>
      <c r="QY765"/>
      <c r="QZ765"/>
      <c r="RA765"/>
      <c r="RB765"/>
      <c r="RC765"/>
      <c r="RD765"/>
      <c r="RE765"/>
      <c r="RF765"/>
      <c r="RG765"/>
      <c r="RH765"/>
      <c r="RI765"/>
      <c r="RJ765"/>
      <c r="RK765"/>
      <c r="RL765"/>
      <c r="RM765"/>
      <c r="RN765"/>
      <c r="RO765"/>
      <c r="RP765"/>
      <c r="RQ765"/>
      <c r="RR765"/>
      <c r="RS765"/>
      <c r="RT765"/>
      <c r="RU765"/>
      <c r="RV765"/>
      <c r="RW765"/>
      <c r="RX765"/>
      <c r="RY765"/>
      <c r="RZ765"/>
      <c r="SA765"/>
      <c r="SB765"/>
      <c r="SC765"/>
      <c r="SD765"/>
      <c r="SE765"/>
      <c r="SF765"/>
      <c r="SG765"/>
      <c r="SH765"/>
      <c r="SI765"/>
      <c r="SJ765"/>
      <c r="SK765"/>
      <c r="SL765"/>
      <c r="SM765"/>
      <c r="SN765"/>
      <c r="SO765"/>
      <c r="SP765"/>
      <c r="SQ765"/>
      <c r="SR765"/>
      <c r="SS765"/>
      <c r="ST765"/>
      <c r="SU765"/>
      <c r="SV765"/>
      <c r="SW765"/>
      <c r="SX765"/>
      <c r="SY765"/>
      <c r="SZ765"/>
      <c r="TA765"/>
      <c r="TB765"/>
      <c r="TC765"/>
      <c r="TD765"/>
      <c r="TE765"/>
      <c r="TF765"/>
      <c r="TG765"/>
      <c r="TH765"/>
      <c r="TI765"/>
      <c r="TJ765"/>
      <c r="TK765"/>
      <c r="TL765"/>
      <c r="TM765"/>
      <c r="TN765"/>
      <c r="TO765"/>
      <c r="TP765"/>
      <c r="TQ765"/>
      <c r="TR765"/>
      <c r="TS765"/>
      <c r="TT765"/>
      <c r="TU765"/>
      <c r="TV765"/>
      <c r="TW765"/>
      <c r="TX765"/>
      <c r="TY765"/>
      <c r="TZ765"/>
      <c r="UA765"/>
      <c r="UB765"/>
      <c r="UC765"/>
      <c r="UD765"/>
      <c r="UE765"/>
      <c r="UF765"/>
      <c r="UG765"/>
      <c r="UH765"/>
      <c r="UI765"/>
      <c r="UJ765"/>
      <c r="UK765"/>
      <c r="UL765"/>
      <c r="UM765"/>
      <c r="UN765"/>
      <c r="UO765"/>
      <c r="UP765"/>
      <c r="UQ765"/>
      <c r="UR765"/>
      <c r="US765"/>
      <c r="UT765"/>
      <c r="UU765"/>
      <c r="UV765"/>
      <c r="UW765"/>
      <c r="UX765"/>
      <c r="UY765"/>
      <c r="UZ765"/>
      <c r="VA765"/>
      <c r="VB765"/>
      <c r="VC765"/>
      <c r="VD765"/>
      <c r="VE765"/>
      <c r="VF765"/>
      <c r="VG765"/>
      <c r="VH765"/>
      <c r="VI765"/>
      <c r="VJ765"/>
      <c r="VK765"/>
      <c r="VL765"/>
      <c r="VM765"/>
      <c r="VN765"/>
      <c r="VO765"/>
      <c r="VP765"/>
      <c r="VQ765"/>
      <c r="VR765"/>
      <c r="VS765"/>
      <c r="VT765"/>
      <c r="VU765"/>
      <c r="VV765"/>
      <c r="VW765"/>
      <c r="VX765"/>
      <c r="VY765"/>
      <c r="VZ765"/>
      <c r="WA765"/>
      <c r="WB765"/>
      <c r="WC765"/>
      <c r="WD765"/>
      <c r="WE765"/>
      <c r="WF765"/>
      <c r="WG765"/>
      <c r="WH765"/>
      <c r="WI765"/>
      <c r="WJ765"/>
      <c r="WK765"/>
      <c r="WL765"/>
      <c r="WM765"/>
      <c r="WN765"/>
      <c r="WO765"/>
      <c r="WP765"/>
      <c r="WQ765"/>
      <c r="WR765"/>
      <c r="WS765"/>
      <c r="WT765"/>
      <c r="WU765"/>
      <c r="WV765"/>
      <c r="WW765"/>
      <c r="WX765"/>
      <c r="WY765"/>
      <c r="WZ765"/>
      <c r="XA765"/>
      <c r="XB765"/>
      <c r="XC765"/>
      <c r="XD765"/>
      <c r="XE765"/>
      <c r="XF765"/>
      <c r="XG765"/>
      <c r="XH765"/>
      <c r="XI765"/>
      <c r="XJ765"/>
      <c r="XK765"/>
      <c r="XL765"/>
      <c r="XM765"/>
      <c r="XN765"/>
      <c r="XO765"/>
      <c r="XP765"/>
      <c r="XQ765"/>
      <c r="XR765"/>
      <c r="XS765"/>
      <c r="XT765"/>
      <c r="XU765"/>
      <c r="XV765"/>
      <c r="XW765"/>
      <c r="XX765"/>
      <c r="XY765"/>
      <c r="XZ765"/>
      <c r="YA765"/>
      <c r="YB765"/>
      <c r="YC765"/>
      <c r="YD765"/>
      <c r="YE765"/>
      <c r="YF765"/>
      <c r="YG765"/>
      <c r="YH765"/>
      <c r="YI765"/>
      <c r="YJ765"/>
      <c r="YK765"/>
      <c r="YL765"/>
      <c r="YM765"/>
      <c r="YN765"/>
      <c r="YO765"/>
      <c r="YP765"/>
      <c r="YQ765"/>
      <c r="YR765"/>
      <c r="YS765"/>
      <c r="YT765"/>
      <c r="YU765"/>
      <c r="YV765"/>
      <c r="YW765"/>
      <c r="YX765"/>
      <c r="YY765"/>
      <c r="YZ765"/>
      <c r="ZA765"/>
      <c r="ZB765"/>
      <c r="ZC765"/>
      <c r="ZD765"/>
      <c r="ZE765"/>
      <c r="ZF765"/>
      <c r="ZG765"/>
      <c r="ZH765"/>
      <c r="ZI765"/>
      <c r="ZJ765"/>
      <c r="ZK765"/>
      <c r="ZL765"/>
      <c r="ZM765"/>
      <c r="ZN765"/>
      <c r="ZO765"/>
      <c r="ZP765"/>
      <c r="ZQ765"/>
      <c r="ZR765"/>
      <c r="ZS765"/>
      <c r="ZT765"/>
      <c r="ZU765"/>
      <c r="ZV765"/>
      <c r="ZW765"/>
      <c r="ZX765"/>
      <c r="ZY765"/>
      <c r="ZZ765"/>
      <c r="AAA765"/>
      <c r="AAB765"/>
      <c r="AAC765"/>
      <c r="AAD765"/>
      <c r="AAE765"/>
      <c r="AAF765"/>
      <c r="AAG765"/>
      <c r="AAH765"/>
      <c r="AAI765"/>
      <c r="AAJ765"/>
      <c r="AAK765"/>
      <c r="AAL765"/>
      <c r="AAM765"/>
      <c r="AAN765"/>
      <c r="AAO765"/>
      <c r="AAP765"/>
      <c r="AAQ765"/>
      <c r="AAR765"/>
      <c r="AAS765"/>
      <c r="AAT765"/>
      <c r="AAU765"/>
      <c r="AAV765"/>
      <c r="AAW765"/>
      <c r="AAX765"/>
      <c r="AAY765"/>
      <c r="AAZ765"/>
      <c r="ABA765"/>
      <c r="ABB765"/>
      <c r="ABC765"/>
      <c r="ABD765"/>
      <c r="ABE765"/>
      <c r="ABF765"/>
      <c r="ABG765"/>
      <c r="ABH765"/>
      <c r="ABI765"/>
      <c r="ABJ765"/>
      <c r="ABK765"/>
      <c r="ABL765"/>
      <c r="ABM765"/>
      <c r="ABN765"/>
      <c r="ABO765"/>
      <c r="ABP765"/>
      <c r="ABQ765"/>
      <c r="ABR765"/>
      <c r="ABS765"/>
      <c r="ABT765"/>
      <c r="ABU765"/>
      <c r="ABV765"/>
      <c r="ABW765"/>
      <c r="ABX765"/>
      <c r="ABY765"/>
      <c r="ABZ765"/>
      <c r="ACA765"/>
      <c r="ACB765"/>
      <c r="ACC765"/>
      <c r="ACD765"/>
      <c r="ACE765"/>
      <c r="ACF765"/>
      <c r="ACG765"/>
      <c r="ACH765"/>
      <c r="ACI765"/>
      <c r="ACJ765"/>
      <c r="ACK765"/>
      <c r="ACL765"/>
      <c r="ACM765"/>
      <c r="ACN765"/>
      <c r="ACO765"/>
      <c r="ACP765"/>
      <c r="ACQ765"/>
      <c r="ACR765"/>
      <c r="ACS765"/>
      <c r="ACT765"/>
      <c r="ACU765"/>
      <c r="ACV765"/>
      <c r="ACW765"/>
      <c r="ACX765"/>
      <c r="ACY765"/>
      <c r="ACZ765"/>
      <c r="ADA765"/>
      <c r="ADB765"/>
      <c r="ADC765"/>
      <c r="ADD765"/>
      <c r="ADE765"/>
      <c r="ADF765"/>
      <c r="ADG765"/>
      <c r="ADH765"/>
      <c r="ADI765"/>
      <c r="ADJ765"/>
      <c r="ADK765"/>
      <c r="ADL765"/>
      <c r="ADM765"/>
      <c r="ADN765"/>
      <c r="ADO765"/>
      <c r="ADP765"/>
      <c r="ADQ765"/>
      <c r="ADR765"/>
      <c r="ADS765"/>
      <c r="ADT765"/>
      <c r="ADU765"/>
      <c r="ADV765"/>
      <c r="ADW765"/>
      <c r="ADX765"/>
      <c r="ADY765"/>
      <c r="ADZ765"/>
      <c r="AEA765"/>
      <c r="AEB765"/>
      <c r="AEC765"/>
      <c r="AED765"/>
      <c r="AEE765"/>
      <c r="AEF765"/>
      <c r="AEG765"/>
      <c r="AEH765"/>
      <c r="AEI765"/>
      <c r="AEJ765"/>
      <c r="AEK765"/>
      <c r="AEL765"/>
      <c r="AEM765"/>
      <c r="AEN765"/>
      <c r="AEO765"/>
      <c r="AEP765"/>
      <c r="AEQ765"/>
      <c r="AER765"/>
      <c r="AES765"/>
      <c r="AET765"/>
      <c r="AEU765"/>
      <c r="AEV765"/>
      <c r="AEW765"/>
      <c r="AEX765"/>
      <c r="AEY765"/>
      <c r="AEZ765"/>
      <c r="AFA765"/>
      <c r="AFB765"/>
      <c r="AFC765"/>
      <c r="AFD765"/>
      <c r="AFE765"/>
      <c r="AFF765"/>
      <c r="AFG765"/>
      <c r="AFH765"/>
      <c r="AFI765"/>
      <c r="AFJ765"/>
      <c r="AFK765"/>
      <c r="AFL765"/>
      <c r="AFM765"/>
      <c r="AFN765"/>
      <c r="AFO765"/>
      <c r="AFP765"/>
      <c r="AFQ765"/>
      <c r="AFR765"/>
      <c r="AFS765"/>
      <c r="AFT765"/>
      <c r="AFU765"/>
      <c r="AFV765"/>
      <c r="AFW765"/>
      <c r="AFX765"/>
      <c r="AFY765"/>
      <c r="AFZ765"/>
      <c r="AGA765"/>
      <c r="AGB765"/>
      <c r="AGC765"/>
      <c r="AGD765"/>
      <c r="AGE765"/>
      <c r="AGF765"/>
      <c r="AGG765"/>
      <c r="AGH765"/>
      <c r="AGI765"/>
      <c r="AGJ765"/>
      <c r="AGK765"/>
      <c r="AGL765"/>
      <c r="AGM765"/>
      <c r="AGN765"/>
      <c r="AGO765"/>
      <c r="AGP765"/>
      <c r="AGQ765"/>
      <c r="AGR765"/>
      <c r="AGS765"/>
      <c r="AGT765"/>
      <c r="AGU765"/>
      <c r="AGV765"/>
      <c r="AGW765"/>
      <c r="AGX765"/>
      <c r="AGY765"/>
      <c r="AGZ765"/>
      <c r="AHA765"/>
      <c r="AHB765"/>
      <c r="AHC765"/>
      <c r="AHD765"/>
      <c r="AHE765"/>
      <c r="AHF765"/>
      <c r="AHG765"/>
      <c r="AHH765"/>
      <c r="AHI765"/>
      <c r="AHJ765"/>
      <c r="AHK765"/>
      <c r="AHL765"/>
      <c r="AHM765"/>
      <c r="AHN765"/>
      <c r="AHO765"/>
      <c r="AHP765"/>
      <c r="AHQ765"/>
      <c r="AHR765"/>
      <c r="AHS765"/>
      <c r="AHT765"/>
      <c r="AHU765"/>
      <c r="AHV765"/>
      <c r="AHW765"/>
      <c r="AHX765"/>
      <c r="AHY765"/>
      <c r="AHZ765"/>
      <c r="AIA765"/>
      <c r="AIB765"/>
      <c r="AIC765"/>
      <c r="AID765"/>
      <c r="AIE765"/>
      <c r="AIF765"/>
      <c r="AIG765"/>
      <c r="AIH765"/>
      <c r="AII765"/>
      <c r="AIJ765"/>
      <c r="AIK765"/>
      <c r="AIL765"/>
      <c r="AIM765"/>
      <c r="AIN765"/>
      <c r="AIO765"/>
      <c r="AIP765"/>
      <c r="AIQ765"/>
      <c r="AIR765"/>
      <c r="AIS765"/>
      <c r="AIT765"/>
      <c r="AIU765"/>
      <c r="AIV765"/>
      <c r="AIW765"/>
      <c r="AIX765"/>
      <c r="AIY765"/>
      <c r="AIZ765"/>
      <c r="AJA765"/>
      <c r="AJB765"/>
      <c r="AJC765"/>
      <c r="AJD765"/>
      <c r="AJE765"/>
      <c r="AJF765"/>
      <c r="AJG765"/>
      <c r="AJH765"/>
      <c r="AJI765"/>
      <c r="AJJ765"/>
      <c r="AJK765"/>
      <c r="AJL765"/>
      <c r="AJM765"/>
      <c r="AJN765"/>
      <c r="AJO765"/>
      <c r="AJP765"/>
      <c r="AJQ765"/>
      <c r="AJR765"/>
      <c r="AJS765"/>
      <c r="AJT765"/>
      <c r="AJU765"/>
      <c r="AJV765"/>
      <c r="AJW765"/>
      <c r="AJX765"/>
      <c r="AJY765"/>
      <c r="AJZ765"/>
      <c r="AKA765"/>
      <c r="AKB765"/>
      <c r="AKC765"/>
      <c r="AKD765"/>
      <c r="AKE765"/>
      <c r="AKF765"/>
      <c r="AKG765"/>
      <c r="AKH765"/>
      <c r="AKI765"/>
      <c r="AKJ765"/>
      <c r="AKK765"/>
      <c r="AKL765"/>
      <c r="AKM765"/>
      <c r="AKN765"/>
      <c r="AKO765"/>
      <c r="AKP765"/>
      <c r="AKQ765"/>
      <c r="AKR765"/>
      <c r="AKS765"/>
      <c r="AKT765"/>
      <c r="AKU765"/>
      <c r="AKV765"/>
      <c r="AKW765"/>
      <c r="AKX765"/>
      <c r="AKY765"/>
      <c r="AKZ765"/>
      <c r="ALA765"/>
      <c r="ALB765"/>
      <c r="ALC765"/>
      <c r="ALD765"/>
      <c r="ALE765"/>
      <c r="ALF765"/>
      <c r="ALG765"/>
      <c r="ALH765"/>
      <c r="ALI765"/>
      <c r="ALJ765"/>
      <c r="ALK765"/>
      <c r="ALL765"/>
      <c r="ALM765"/>
      <c r="ALN765"/>
      <c r="ALO765"/>
      <c r="ALP765"/>
      <c r="ALQ765"/>
      <c r="ALR765"/>
      <c r="ALS765"/>
      <c r="ALT765"/>
      <c r="ALU765"/>
      <c r="ALV765"/>
      <c r="ALW765"/>
      <c r="ALX765"/>
      <c r="ALY765"/>
      <c r="ALZ765"/>
      <c r="AMA765"/>
      <c r="AMB765"/>
      <c r="AMC765"/>
      <c r="AMD765"/>
      <c r="AME765"/>
      <c r="AMF765"/>
      <c r="AMG765"/>
      <c r="AMH765"/>
      <c r="AMI765"/>
      <c r="AMJ765"/>
    </row>
    <row r="766" spans="1:1024" outlineLevel="1" x14ac:dyDescent="0.25">
      <c r="A766" s="74"/>
      <c r="B766" s="254"/>
      <c r="C766" s="84"/>
      <c r="D766" s="85" t="s">
        <v>620</v>
      </c>
      <c r="E766" s="287"/>
      <c r="F766" s="287">
        <v>2</v>
      </c>
      <c r="G766" s="287">
        <v>0.8</v>
      </c>
      <c r="H766" s="273">
        <v>0</v>
      </c>
      <c r="I766" s="287">
        <v>15.7</v>
      </c>
      <c r="J766" s="411">
        <f>+(G766*I766*F766)</f>
        <v>25.12</v>
      </c>
      <c r="K766" s="86"/>
      <c r="L766" s="87"/>
      <c r="M766" s="88"/>
      <c r="N766"/>
      <c r="O766" s="162"/>
      <c r="P766" s="208">
        <f t="shared" si="20"/>
        <v>0</v>
      </c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  <c r="IW766"/>
      <c r="IX766"/>
      <c r="IY766"/>
      <c r="IZ766"/>
      <c r="JA766"/>
      <c r="JB766"/>
      <c r="JC766"/>
      <c r="JD766"/>
      <c r="JE766"/>
      <c r="JF766"/>
      <c r="JG766"/>
      <c r="JH766"/>
      <c r="JI766"/>
      <c r="JJ766"/>
      <c r="JK766"/>
      <c r="JL766"/>
      <c r="JM766"/>
      <c r="JN766"/>
      <c r="JO766"/>
      <c r="JP766"/>
      <c r="JQ766"/>
      <c r="JR766"/>
      <c r="JS766"/>
      <c r="JT766"/>
      <c r="JU766"/>
      <c r="JV766"/>
      <c r="JW766"/>
      <c r="JX766"/>
      <c r="JY766"/>
      <c r="JZ766"/>
      <c r="KA766"/>
      <c r="KB766"/>
      <c r="KC766"/>
      <c r="KD766"/>
      <c r="KE766"/>
      <c r="KF766"/>
      <c r="KG766"/>
      <c r="KH766"/>
      <c r="KI766"/>
      <c r="KJ766"/>
      <c r="KK766"/>
      <c r="KL766"/>
      <c r="KM766"/>
      <c r="KN766"/>
      <c r="KO766"/>
      <c r="KP766"/>
      <c r="KQ766"/>
      <c r="KR766"/>
      <c r="KS766"/>
      <c r="KT766"/>
      <c r="KU766"/>
      <c r="KV766"/>
      <c r="KW766"/>
      <c r="KX766"/>
      <c r="KY766"/>
      <c r="KZ766"/>
      <c r="LA766"/>
      <c r="LB766"/>
      <c r="LC766"/>
      <c r="LD766"/>
      <c r="LE766"/>
      <c r="LF766"/>
      <c r="LG766"/>
      <c r="LH766"/>
      <c r="LI766"/>
      <c r="LJ766"/>
      <c r="LK766"/>
      <c r="LL766"/>
      <c r="LM766"/>
      <c r="LN766"/>
      <c r="LO766"/>
      <c r="LP766"/>
      <c r="LQ766"/>
      <c r="LR766"/>
      <c r="LS766"/>
      <c r="LT766"/>
      <c r="LU766"/>
      <c r="LV766"/>
      <c r="LW766"/>
      <c r="LX766"/>
      <c r="LY766"/>
      <c r="LZ766"/>
      <c r="MA766"/>
      <c r="MB766"/>
      <c r="MC766"/>
      <c r="MD766"/>
      <c r="ME766"/>
      <c r="MF766"/>
      <c r="MG766"/>
      <c r="MH766"/>
      <c r="MI766"/>
      <c r="MJ766"/>
      <c r="MK766"/>
      <c r="ML766"/>
      <c r="MM766"/>
      <c r="MN766"/>
      <c r="MO766"/>
      <c r="MP766"/>
      <c r="MQ766"/>
      <c r="MR766"/>
      <c r="MS766"/>
      <c r="MT766"/>
      <c r="MU766"/>
      <c r="MV766"/>
      <c r="MW766"/>
      <c r="MX766"/>
      <c r="MY766"/>
      <c r="MZ766"/>
      <c r="NA766"/>
      <c r="NB766"/>
      <c r="NC766"/>
      <c r="ND766"/>
      <c r="NE766"/>
      <c r="NF766"/>
      <c r="NG766"/>
      <c r="NH766"/>
      <c r="NI766"/>
      <c r="NJ766"/>
      <c r="NK766"/>
      <c r="NL766"/>
      <c r="NM766"/>
      <c r="NN766"/>
      <c r="NO766"/>
      <c r="NP766"/>
      <c r="NQ766"/>
      <c r="NR766"/>
      <c r="NS766"/>
      <c r="NT766"/>
      <c r="NU766"/>
      <c r="NV766"/>
      <c r="NW766"/>
      <c r="NX766"/>
      <c r="NY766"/>
      <c r="NZ766"/>
      <c r="OA766"/>
      <c r="OB766"/>
      <c r="OC766"/>
      <c r="OD766"/>
      <c r="OE766"/>
      <c r="OF766"/>
      <c r="OG766"/>
      <c r="OH766"/>
      <c r="OI766"/>
      <c r="OJ766"/>
      <c r="OK766"/>
      <c r="OL766"/>
      <c r="OM766"/>
      <c r="ON766"/>
      <c r="OO766"/>
      <c r="OP766"/>
      <c r="OQ766"/>
      <c r="OR766"/>
      <c r="OS766"/>
      <c r="OT766"/>
      <c r="OU766"/>
      <c r="OV766"/>
      <c r="OW766"/>
      <c r="OX766"/>
      <c r="OY766"/>
      <c r="OZ766"/>
      <c r="PA766"/>
      <c r="PB766"/>
      <c r="PC766"/>
      <c r="PD766"/>
      <c r="PE766"/>
      <c r="PF766"/>
      <c r="PG766"/>
      <c r="PH766"/>
      <c r="PI766"/>
      <c r="PJ766"/>
      <c r="PK766"/>
      <c r="PL766"/>
      <c r="PM766"/>
      <c r="PN766"/>
      <c r="PO766"/>
      <c r="PP766"/>
      <c r="PQ766"/>
      <c r="PR766"/>
      <c r="PS766"/>
      <c r="PT766"/>
      <c r="PU766"/>
      <c r="PV766"/>
      <c r="PW766"/>
      <c r="PX766"/>
      <c r="PY766"/>
      <c r="PZ766"/>
      <c r="QA766"/>
      <c r="QB766"/>
      <c r="QC766"/>
      <c r="QD766"/>
      <c r="QE766"/>
      <c r="QF766"/>
      <c r="QG766"/>
      <c r="QH766"/>
      <c r="QI766"/>
      <c r="QJ766"/>
      <c r="QK766"/>
      <c r="QL766"/>
      <c r="QM766"/>
      <c r="QN766"/>
      <c r="QO766"/>
      <c r="QP766"/>
      <c r="QQ766"/>
      <c r="QR766"/>
      <c r="QS766"/>
      <c r="QT766"/>
      <c r="QU766"/>
      <c r="QV766"/>
      <c r="QW766"/>
      <c r="QX766"/>
      <c r="QY766"/>
      <c r="QZ766"/>
      <c r="RA766"/>
      <c r="RB766"/>
      <c r="RC766"/>
      <c r="RD766"/>
      <c r="RE766"/>
      <c r="RF766"/>
      <c r="RG766"/>
      <c r="RH766"/>
      <c r="RI766"/>
      <c r="RJ766"/>
      <c r="RK766"/>
      <c r="RL766"/>
      <c r="RM766"/>
      <c r="RN766"/>
      <c r="RO766"/>
      <c r="RP766"/>
      <c r="RQ766"/>
      <c r="RR766"/>
      <c r="RS766"/>
      <c r="RT766"/>
      <c r="RU766"/>
      <c r="RV766"/>
      <c r="RW766"/>
      <c r="RX766"/>
      <c r="RY766"/>
      <c r="RZ766"/>
      <c r="SA766"/>
      <c r="SB766"/>
      <c r="SC766"/>
      <c r="SD766"/>
      <c r="SE766"/>
      <c r="SF766"/>
      <c r="SG766"/>
      <c r="SH766"/>
      <c r="SI766"/>
      <c r="SJ766"/>
      <c r="SK766"/>
      <c r="SL766"/>
      <c r="SM766"/>
      <c r="SN766"/>
      <c r="SO766"/>
      <c r="SP766"/>
      <c r="SQ766"/>
      <c r="SR766"/>
      <c r="SS766"/>
      <c r="ST766"/>
      <c r="SU766"/>
      <c r="SV766"/>
      <c r="SW766"/>
      <c r="SX766"/>
      <c r="SY766"/>
      <c r="SZ766"/>
      <c r="TA766"/>
      <c r="TB766"/>
      <c r="TC766"/>
      <c r="TD766"/>
      <c r="TE766"/>
      <c r="TF766"/>
      <c r="TG766"/>
      <c r="TH766"/>
      <c r="TI766"/>
      <c r="TJ766"/>
      <c r="TK766"/>
      <c r="TL766"/>
      <c r="TM766"/>
      <c r="TN766"/>
      <c r="TO766"/>
      <c r="TP766"/>
      <c r="TQ766"/>
      <c r="TR766"/>
      <c r="TS766"/>
      <c r="TT766"/>
      <c r="TU766"/>
      <c r="TV766"/>
      <c r="TW766"/>
      <c r="TX766"/>
      <c r="TY766"/>
      <c r="TZ766"/>
      <c r="UA766"/>
      <c r="UB766"/>
      <c r="UC766"/>
      <c r="UD766"/>
      <c r="UE766"/>
      <c r="UF766"/>
      <c r="UG766"/>
      <c r="UH766"/>
      <c r="UI766"/>
      <c r="UJ766"/>
      <c r="UK766"/>
      <c r="UL766"/>
      <c r="UM766"/>
      <c r="UN766"/>
      <c r="UO766"/>
      <c r="UP766"/>
      <c r="UQ766"/>
      <c r="UR766"/>
      <c r="US766"/>
      <c r="UT766"/>
      <c r="UU766"/>
      <c r="UV766"/>
      <c r="UW766"/>
      <c r="UX766"/>
      <c r="UY766"/>
      <c r="UZ766"/>
      <c r="VA766"/>
      <c r="VB766"/>
      <c r="VC766"/>
      <c r="VD766"/>
      <c r="VE766"/>
      <c r="VF766"/>
      <c r="VG766"/>
      <c r="VH766"/>
      <c r="VI766"/>
      <c r="VJ766"/>
      <c r="VK766"/>
      <c r="VL766"/>
      <c r="VM766"/>
      <c r="VN766"/>
      <c r="VO766"/>
      <c r="VP766"/>
      <c r="VQ766"/>
      <c r="VR766"/>
      <c r="VS766"/>
      <c r="VT766"/>
      <c r="VU766"/>
      <c r="VV766"/>
      <c r="VW766"/>
      <c r="VX766"/>
      <c r="VY766"/>
      <c r="VZ766"/>
      <c r="WA766"/>
      <c r="WB766"/>
      <c r="WC766"/>
      <c r="WD766"/>
      <c r="WE766"/>
      <c r="WF766"/>
      <c r="WG766"/>
      <c r="WH766"/>
      <c r="WI766"/>
      <c r="WJ766"/>
      <c r="WK766"/>
      <c r="WL766"/>
      <c r="WM766"/>
      <c r="WN766"/>
      <c r="WO766"/>
      <c r="WP766"/>
      <c r="WQ766"/>
      <c r="WR766"/>
      <c r="WS766"/>
      <c r="WT766"/>
      <c r="WU766"/>
      <c r="WV766"/>
      <c r="WW766"/>
      <c r="WX766"/>
      <c r="WY766"/>
      <c r="WZ766"/>
      <c r="XA766"/>
      <c r="XB766"/>
      <c r="XC766"/>
      <c r="XD766"/>
      <c r="XE766"/>
      <c r="XF766"/>
      <c r="XG766"/>
      <c r="XH766"/>
      <c r="XI766"/>
      <c r="XJ766"/>
      <c r="XK766"/>
      <c r="XL766"/>
      <c r="XM766"/>
      <c r="XN766"/>
      <c r="XO766"/>
      <c r="XP766"/>
      <c r="XQ766"/>
      <c r="XR766"/>
      <c r="XS766"/>
      <c r="XT766"/>
      <c r="XU766"/>
      <c r="XV766"/>
      <c r="XW766"/>
      <c r="XX766"/>
      <c r="XY766"/>
      <c r="XZ766"/>
      <c r="YA766"/>
      <c r="YB766"/>
      <c r="YC766"/>
      <c r="YD766"/>
      <c r="YE766"/>
      <c r="YF766"/>
      <c r="YG766"/>
      <c r="YH766"/>
      <c r="YI766"/>
      <c r="YJ766"/>
      <c r="YK766"/>
      <c r="YL766"/>
      <c r="YM766"/>
      <c r="YN766"/>
      <c r="YO766"/>
      <c r="YP766"/>
      <c r="YQ766"/>
      <c r="YR766"/>
      <c r="YS766"/>
      <c r="YT766"/>
      <c r="YU766"/>
      <c r="YV766"/>
      <c r="YW766"/>
      <c r="YX766"/>
      <c r="YY766"/>
      <c r="YZ766"/>
      <c r="ZA766"/>
      <c r="ZB766"/>
      <c r="ZC766"/>
      <c r="ZD766"/>
      <c r="ZE766"/>
      <c r="ZF766"/>
      <c r="ZG766"/>
      <c r="ZH766"/>
      <c r="ZI766"/>
      <c r="ZJ766"/>
      <c r="ZK766"/>
      <c r="ZL766"/>
      <c r="ZM766"/>
      <c r="ZN766"/>
      <c r="ZO766"/>
      <c r="ZP766"/>
      <c r="ZQ766"/>
      <c r="ZR766"/>
      <c r="ZS766"/>
      <c r="ZT766"/>
      <c r="ZU766"/>
      <c r="ZV766"/>
      <c r="ZW766"/>
      <c r="ZX766"/>
      <c r="ZY766"/>
      <c r="ZZ766"/>
      <c r="AAA766"/>
      <c r="AAB766"/>
      <c r="AAC766"/>
      <c r="AAD766"/>
      <c r="AAE766"/>
      <c r="AAF766"/>
      <c r="AAG766"/>
      <c r="AAH766"/>
      <c r="AAI766"/>
      <c r="AAJ766"/>
      <c r="AAK766"/>
      <c r="AAL766"/>
      <c r="AAM766"/>
      <c r="AAN766"/>
      <c r="AAO766"/>
      <c r="AAP766"/>
      <c r="AAQ766"/>
      <c r="AAR766"/>
      <c r="AAS766"/>
      <c r="AAT766"/>
      <c r="AAU766"/>
      <c r="AAV766"/>
      <c r="AAW766"/>
      <c r="AAX766"/>
      <c r="AAY766"/>
      <c r="AAZ766"/>
      <c r="ABA766"/>
      <c r="ABB766"/>
      <c r="ABC766"/>
      <c r="ABD766"/>
      <c r="ABE766"/>
      <c r="ABF766"/>
      <c r="ABG766"/>
      <c r="ABH766"/>
      <c r="ABI766"/>
      <c r="ABJ766"/>
      <c r="ABK766"/>
      <c r="ABL766"/>
      <c r="ABM766"/>
      <c r="ABN766"/>
      <c r="ABO766"/>
      <c r="ABP766"/>
      <c r="ABQ766"/>
      <c r="ABR766"/>
      <c r="ABS766"/>
      <c r="ABT766"/>
      <c r="ABU766"/>
      <c r="ABV766"/>
      <c r="ABW766"/>
      <c r="ABX766"/>
      <c r="ABY766"/>
      <c r="ABZ766"/>
      <c r="ACA766"/>
      <c r="ACB766"/>
      <c r="ACC766"/>
      <c r="ACD766"/>
      <c r="ACE766"/>
      <c r="ACF766"/>
      <c r="ACG766"/>
      <c r="ACH766"/>
      <c r="ACI766"/>
      <c r="ACJ766"/>
      <c r="ACK766"/>
      <c r="ACL766"/>
      <c r="ACM766"/>
      <c r="ACN766"/>
      <c r="ACO766"/>
      <c r="ACP766"/>
      <c r="ACQ766"/>
      <c r="ACR766"/>
      <c r="ACS766"/>
      <c r="ACT766"/>
      <c r="ACU766"/>
      <c r="ACV766"/>
      <c r="ACW766"/>
      <c r="ACX766"/>
      <c r="ACY766"/>
      <c r="ACZ766"/>
      <c r="ADA766"/>
      <c r="ADB766"/>
      <c r="ADC766"/>
      <c r="ADD766"/>
      <c r="ADE766"/>
      <c r="ADF766"/>
      <c r="ADG766"/>
      <c r="ADH766"/>
      <c r="ADI766"/>
      <c r="ADJ766"/>
      <c r="ADK766"/>
      <c r="ADL766"/>
      <c r="ADM766"/>
      <c r="ADN766"/>
      <c r="ADO766"/>
      <c r="ADP766"/>
      <c r="ADQ766"/>
      <c r="ADR766"/>
      <c r="ADS766"/>
      <c r="ADT766"/>
      <c r="ADU766"/>
      <c r="ADV766"/>
      <c r="ADW766"/>
      <c r="ADX766"/>
      <c r="ADY766"/>
      <c r="ADZ766"/>
      <c r="AEA766"/>
      <c r="AEB766"/>
      <c r="AEC766"/>
      <c r="AED766"/>
      <c r="AEE766"/>
      <c r="AEF766"/>
      <c r="AEG766"/>
      <c r="AEH766"/>
      <c r="AEI766"/>
      <c r="AEJ766"/>
      <c r="AEK766"/>
      <c r="AEL766"/>
      <c r="AEM766"/>
      <c r="AEN766"/>
      <c r="AEO766"/>
      <c r="AEP766"/>
      <c r="AEQ766"/>
      <c r="AER766"/>
      <c r="AES766"/>
      <c r="AET766"/>
      <c r="AEU766"/>
      <c r="AEV766"/>
      <c r="AEW766"/>
      <c r="AEX766"/>
      <c r="AEY766"/>
      <c r="AEZ766"/>
      <c r="AFA766"/>
      <c r="AFB766"/>
      <c r="AFC766"/>
      <c r="AFD766"/>
      <c r="AFE766"/>
      <c r="AFF766"/>
      <c r="AFG766"/>
      <c r="AFH766"/>
      <c r="AFI766"/>
      <c r="AFJ766"/>
      <c r="AFK766"/>
      <c r="AFL766"/>
      <c r="AFM766"/>
      <c r="AFN766"/>
      <c r="AFO766"/>
      <c r="AFP766"/>
      <c r="AFQ766"/>
      <c r="AFR766"/>
      <c r="AFS766"/>
      <c r="AFT766"/>
      <c r="AFU766"/>
      <c r="AFV766"/>
      <c r="AFW766"/>
      <c r="AFX766"/>
      <c r="AFY766"/>
      <c r="AFZ766"/>
      <c r="AGA766"/>
      <c r="AGB766"/>
      <c r="AGC766"/>
      <c r="AGD766"/>
      <c r="AGE766"/>
      <c r="AGF766"/>
      <c r="AGG766"/>
      <c r="AGH766"/>
      <c r="AGI766"/>
      <c r="AGJ766"/>
      <c r="AGK766"/>
      <c r="AGL766"/>
      <c r="AGM766"/>
      <c r="AGN766"/>
      <c r="AGO766"/>
      <c r="AGP766"/>
      <c r="AGQ766"/>
      <c r="AGR766"/>
      <c r="AGS766"/>
      <c r="AGT766"/>
      <c r="AGU766"/>
      <c r="AGV766"/>
      <c r="AGW766"/>
      <c r="AGX766"/>
      <c r="AGY766"/>
      <c r="AGZ766"/>
      <c r="AHA766"/>
      <c r="AHB766"/>
      <c r="AHC766"/>
      <c r="AHD766"/>
      <c r="AHE766"/>
      <c r="AHF766"/>
      <c r="AHG766"/>
      <c r="AHH766"/>
      <c r="AHI766"/>
      <c r="AHJ766"/>
      <c r="AHK766"/>
      <c r="AHL766"/>
      <c r="AHM766"/>
      <c r="AHN766"/>
      <c r="AHO766"/>
      <c r="AHP766"/>
      <c r="AHQ766"/>
      <c r="AHR766"/>
      <c r="AHS766"/>
      <c r="AHT766"/>
      <c r="AHU766"/>
      <c r="AHV766"/>
      <c r="AHW766"/>
      <c r="AHX766"/>
      <c r="AHY766"/>
      <c r="AHZ766"/>
      <c r="AIA766"/>
      <c r="AIB766"/>
      <c r="AIC766"/>
      <c r="AID766"/>
      <c r="AIE766"/>
      <c r="AIF766"/>
      <c r="AIG766"/>
      <c r="AIH766"/>
      <c r="AII766"/>
      <c r="AIJ766"/>
      <c r="AIK766"/>
      <c r="AIL766"/>
      <c r="AIM766"/>
      <c r="AIN766"/>
      <c r="AIO766"/>
      <c r="AIP766"/>
      <c r="AIQ766"/>
      <c r="AIR766"/>
      <c r="AIS766"/>
      <c r="AIT766"/>
      <c r="AIU766"/>
      <c r="AIV766"/>
      <c r="AIW766"/>
      <c r="AIX766"/>
      <c r="AIY766"/>
      <c r="AIZ766"/>
      <c r="AJA766"/>
      <c r="AJB766"/>
      <c r="AJC766"/>
      <c r="AJD766"/>
      <c r="AJE766"/>
      <c r="AJF766"/>
      <c r="AJG766"/>
      <c r="AJH766"/>
      <c r="AJI766"/>
      <c r="AJJ766"/>
      <c r="AJK766"/>
      <c r="AJL766"/>
      <c r="AJM766"/>
      <c r="AJN766"/>
      <c r="AJO766"/>
      <c r="AJP766"/>
      <c r="AJQ766"/>
      <c r="AJR766"/>
      <c r="AJS766"/>
      <c r="AJT766"/>
      <c r="AJU766"/>
      <c r="AJV766"/>
      <c r="AJW766"/>
      <c r="AJX766"/>
      <c r="AJY766"/>
      <c r="AJZ766"/>
      <c r="AKA766"/>
      <c r="AKB766"/>
      <c r="AKC766"/>
      <c r="AKD766"/>
      <c r="AKE766"/>
      <c r="AKF766"/>
      <c r="AKG766"/>
      <c r="AKH766"/>
      <c r="AKI766"/>
      <c r="AKJ766"/>
      <c r="AKK766"/>
      <c r="AKL766"/>
      <c r="AKM766"/>
      <c r="AKN766"/>
      <c r="AKO766"/>
      <c r="AKP766"/>
      <c r="AKQ766"/>
      <c r="AKR766"/>
      <c r="AKS766"/>
      <c r="AKT766"/>
      <c r="AKU766"/>
      <c r="AKV766"/>
      <c r="AKW766"/>
      <c r="AKX766"/>
      <c r="AKY766"/>
      <c r="AKZ766"/>
      <c r="ALA766"/>
      <c r="ALB766"/>
      <c r="ALC766"/>
      <c r="ALD766"/>
      <c r="ALE766"/>
      <c r="ALF766"/>
      <c r="ALG766"/>
      <c r="ALH766"/>
      <c r="ALI766"/>
      <c r="ALJ766"/>
      <c r="ALK766"/>
      <c r="ALL766"/>
      <c r="ALM766"/>
      <c r="ALN766"/>
      <c r="ALO766"/>
      <c r="ALP766"/>
      <c r="ALQ766"/>
      <c r="ALR766"/>
      <c r="ALS766"/>
      <c r="ALT766"/>
      <c r="ALU766"/>
      <c r="ALV766"/>
      <c r="ALW766"/>
      <c r="ALX766"/>
      <c r="ALY766"/>
      <c r="ALZ766"/>
      <c r="AMA766"/>
      <c r="AMB766"/>
      <c r="AMC766"/>
      <c r="AMD766"/>
      <c r="AME766"/>
      <c r="AMF766"/>
      <c r="AMG766"/>
      <c r="AMH766"/>
      <c r="AMI766"/>
      <c r="AMJ766"/>
    </row>
    <row r="767" spans="1:1024" outlineLevel="1" x14ac:dyDescent="0.25">
      <c r="A767" s="74"/>
      <c r="B767" s="254"/>
      <c r="C767" s="84"/>
      <c r="D767" s="85"/>
      <c r="E767" s="287"/>
      <c r="F767" s="287"/>
      <c r="G767" s="287"/>
      <c r="H767" s="273"/>
      <c r="I767" s="84"/>
      <c r="J767" s="411"/>
      <c r="K767" s="86"/>
      <c r="L767" s="87"/>
      <c r="M767" s="88"/>
      <c r="N767"/>
      <c r="O767" s="162"/>
      <c r="P767" s="208">
        <f t="shared" si="20"/>
        <v>0</v>
      </c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  <c r="IW767"/>
      <c r="IX767"/>
      <c r="IY767"/>
      <c r="IZ767"/>
      <c r="JA767"/>
      <c r="JB767"/>
      <c r="JC767"/>
      <c r="JD767"/>
      <c r="JE767"/>
      <c r="JF767"/>
      <c r="JG767"/>
      <c r="JH767"/>
      <c r="JI767"/>
      <c r="JJ767"/>
      <c r="JK767"/>
      <c r="JL767"/>
      <c r="JM767"/>
      <c r="JN767"/>
      <c r="JO767"/>
      <c r="JP767"/>
      <c r="JQ767"/>
      <c r="JR767"/>
      <c r="JS767"/>
      <c r="JT767"/>
      <c r="JU767"/>
      <c r="JV767"/>
      <c r="JW767"/>
      <c r="JX767"/>
      <c r="JY767"/>
      <c r="JZ767"/>
      <c r="KA767"/>
      <c r="KB767"/>
      <c r="KC767"/>
      <c r="KD767"/>
      <c r="KE767"/>
      <c r="KF767"/>
      <c r="KG767"/>
      <c r="KH767"/>
      <c r="KI767"/>
      <c r="KJ767"/>
      <c r="KK767"/>
      <c r="KL767"/>
      <c r="KM767"/>
      <c r="KN767"/>
      <c r="KO767"/>
      <c r="KP767"/>
      <c r="KQ767"/>
      <c r="KR767"/>
      <c r="KS767"/>
      <c r="KT767"/>
      <c r="KU767"/>
      <c r="KV767"/>
      <c r="KW767"/>
      <c r="KX767"/>
      <c r="KY767"/>
      <c r="KZ767"/>
      <c r="LA767"/>
      <c r="LB767"/>
      <c r="LC767"/>
      <c r="LD767"/>
      <c r="LE767"/>
      <c r="LF767"/>
      <c r="LG767"/>
      <c r="LH767"/>
      <c r="LI767"/>
      <c r="LJ767"/>
      <c r="LK767"/>
      <c r="LL767"/>
      <c r="LM767"/>
      <c r="LN767"/>
      <c r="LO767"/>
      <c r="LP767"/>
      <c r="LQ767"/>
      <c r="LR767"/>
      <c r="LS767"/>
      <c r="LT767"/>
      <c r="LU767"/>
      <c r="LV767"/>
      <c r="LW767"/>
      <c r="LX767"/>
      <c r="LY767"/>
      <c r="LZ767"/>
      <c r="MA767"/>
      <c r="MB767"/>
      <c r="MC767"/>
      <c r="MD767"/>
      <c r="ME767"/>
      <c r="MF767"/>
      <c r="MG767"/>
      <c r="MH767"/>
      <c r="MI767"/>
      <c r="MJ767"/>
      <c r="MK767"/>
      <c r="ML767"/>
      <c r="MM767"/>
      <c r="MN767"/>
      <c r="MO767"/>
      <c r="MP767"/>
      <c r="MQ767"/>
      <c r="MR767"/>
      <c r="MS767"/>
      <c r="MT767"/>
      <c r="MU767"/>
      <c r="MV767"/>
      <c r="MW767"/>
      <c r="MX767"/>
      <c r="MY767"/>
      <c r="MZ767"/>
      <c r="NA767"/>
      <c r="NB767"/>
      <c r="NC767"/>
      <c r="ND767"/>
      <c r="NE767"/>
      <c r="NF767"/>
      <c r="NG767"/>
      <c r="NH767"/>
      <c r="NI767"/>
      <c r="NJ767"/>
      <c r="NK767"/>
      <c r="NL767"/>
      <c r="NM767"/>
      <c r="NN767"/>
      <c r="NO767"/>
      <c r="NP767"/>
      <c r="NQ767"/>
      <c r="NR767"/>
      <c r="NS767"/>
      <c r="NT767"/>
      <c r="NU767"/>
      <c r="NV767"/>
      <c r="NW767"/>
      <c r="NX767"/>
      <c r="NY767"/>
      <c r="NZ767"/>
      <c r="OA767"/>
      <c r="OB767"/>
      <c r="OC767"/>
      <c r="OD767"/>
      <c r="OE767"/>
      <c r="OF767"/>
      <c r="OG767"/>
      <c r="OH767"/>
      <c r="OI767"/>
      <c r="OJ767"/>
      <c r="OK767"/>
      <c r="OL767"/>
      <c r="OM767"/>
      <c r="ON767"/>
      <c r="OO767"/>
      <c r="OP767"/>
      <c r="OQ767"/>
      <c r="OR767"/>
      <c r="OS767"/>
      <c r="OT767"/>
      <c r="OU767"/>
      <c r="OV767"/>
      <c r="OW767"/>
      <c r="OX767"/>
      <c r="OY767"/>
      <c r="OZ767"/>
      <c r="PA767"/>
      <c r="PB767"/>
      <c r="PC767"/>
      <c r="PD767"/>
      <c r="PE767"/>
      <c r="PF767"/>
      <c r="PG767"/>
      <c r="PH767"/>
      <c r="PI767"/>
      <c r="PJ767"/>
      <c r="PK767"/>
      <c r="PL767"/>
      <c r="PM767"/>
      <c r="PN767"/>
      <c r="PO767"/>
      <c r="PP767"/>
      <c r="PQ767"/>
      <c r="PR767"/>
      <c r="PS767"/>
      <c r="PT767"/>
      <c r="PU767"/>
      <c r="PV767"/>
      <c r="PW767"/>
      <c r="PX767"/>
      <c r="PY767"/>
      <c r="PZ767"/>
      <c r="QA767"/>
      <c r="QB767"/>
      <c r="QC767"/>
      <c r="QD767"/>
      <c r="QE767"/>
      <c r="QF767"/>
      <c r="QG767"/>
      <c r="QH767"/>
      <c r="QI767"/>
      <c r="QJ767"/>
      <c r="QK767"/>
      <c r="QL767"/>
      <c r="QM767"/>
      <c r="QN767"/>
      <c r="QO767"/>
      <c r="QP767"/>
      <c r="QQ767"/>
      <c r="QR767"/>
      <c r="QS767"/>
      <c r="QT767"/>
      <c r="QU767"/>
      <c r="QV767"/>
      <c r="QW767"/>
      <c r="QX767"/>
      <c r="QY767"/>
      <c r="QZ767"/>
      <c r="RA767"/>
      <c r="RB767"/>
      <c r="RC767"/>
      <c r="RD767"/>
      <c r="RE767"/>
      <c r="RF767"/>
      <c r="RG767"/>
      <c r="RH767"/>
      <c r="RI767"/>
      <c r="RJ767"/>
      <c r="RK767"/>
      <c r="RL767"/>
      <c r="RM767"/>
      <c r="RN767"/>
      <c r="RO767"/>
      <c r="RP767"/>
      <c r="RQ767"/>
      <c r="RR767"/>
      <c r="RS767"/>
      <c r="RT767"/>
      <c r="RU767"/>
      <c r="RV767"/>
      <c r="RW767"/>
      <c r="RX767"/>
      <c r="RY767"/>
      <c r="RZ767"/>
      <c r="SA767"/>
      <c r="SB767"/>
      <c r="SC767"/>
      <c r="SD767"/>
      <c r="SE767"/>
      <c r="SF767"/>
      <c r="SG767"/>
      <c r="SH767"/>
      <c r="SI767"/>
      <c r="SJ767"/>
      <c r="SK767"/>
      <c r="SL767"/>
      <c r="SM767"/>
      <c r="SN767"/>
      <c r="SO767"/>
      <c r="SP767"/>
      <c r="SQ767"/>
      <c r="SR767"/>
      <c r="SS767"/>
      <c r="ST767"/>
      <c r="SU767"/>
      <c r="SV767"/>
      <c r="SW767"/>
      <c r="SX767"/>
      <c r="SY767"/>
      <c r="SZ767"/>
      <c r="TA767"/>
      <c r="TB767"/>
      <c r="TC767"/>
      <c r="TD767"/>
      <c r="TE767"/>
      <c r="TF767"/>
      <c r="TG767"/>
      <c r="TH767"/>
      <c r="TI767"/>
      <c r="TJ767"/>
      <c r="TK767"/>
      <c r="TL767"/>
      <c r="TM767"/>
      <c r="TN767"/>
      <c r="TO767"/>
      <c r="TP767"/>
      <c r="TQ767"/>
      <c r="TR767"/>
      <c r="TS767"/>
      <c r="TT767"/>
      <c r="TU767"/>
      <c r="TV767"/>
      <c r="TW767"/>
      <c r="TX767"/>
      <c r="TY767"/>
      <c r="TZ767"/>
      <c r="UA767"/>
      <c r="UB767"/>
      <c r="UC767"/>
      <c r="UD767"/>
      <c r="UE767"/>
      <c r="UF767"/>
      <c r="UG767"/>
      <c r="UH767"/>
      <c r="UI767"/>
      <c r="UJ767"/>
      <c r="UK767"/>
      <c r="UL767"/>
      <c r="UM767"/>
      <c r="UN767"/>
      <c r="UO767"/>
      <c r="UP767"/>
      <c r="UQ767"/>
      <c r="UR767"/>
      <c r="US767"/>
      <c r="UT767"/>
      <c r="UU767"/>
      <c r="UV767"/>
      <c r="UW767"/>
      <c r="UX767"/>
      <c r="UY767"/>
      <c r="UZ767"/>
      <c r="VA767"/>
      <c r="VB767"/>
      <c r="VC767"/>
      <c r="VD767"/>
      <c r="VE767"/>
      <c r="VF767"/>
      <c r="VG767"/>
      <c r="VH767"/>
      <c r="VI767"/>
      <c r="VJ767"/>
      <c r="VK767"/>
      <c r="VL767"/>
      <c r="VM767"/>
      <c r="VN767"/>
      <c r="VO767"/>
      <c r="VP767"/>
      <c r="VQ767"/>
      <c r="VR767"/>
      <c r="VS767"/>
      <c r="VT767"/>
      <c r="VU767"/>
      <c r="VV767"/>
      <c r="VW767"/>
      <c r="VX767"/>
      <c r="VY767"/>
      <c r="VZ767"/>
      <c r="WA767"/>
      <c r="WB767"/>
      <c r="WC767"/>
      <c r="WD767"/>
      <c r="WE767"/>
      <c r="WF767"/>
      <c r="WG767"/>
      <c r="WH767"/>
      <c r="WI767"/>
      <c r="WJ767"/>
      <c r="WK767"/>
      <c r="WL767"/>
      <c r="WM767"/>
      <c r="WN767"/>
      <c r="WO767"/>
      <c r="WP767"/>
      <c r="WQ767"/>
      <c r="WR767"/>
      <c r="WS767"/>
      <c r="WT767"/>
      <c r="WU767"/>
      <c r="WV767"/>
      <c r="WW767"/>
      <c r="WX767"/>
      <c r="WY767"/>
      <c r="WZ767"/>
      <c r="XA767"/>
      <c r="XB767"/>
      <c r="XC767"/>
      <c r="XD767"/>
      <c r="XE767"/>
      <c r="XF767"/>
      <c r="XG767"/>
      <c r="XH767"/>
      <c r="XI767"/>
      <c r="XJ767"/>
      <c r="XK767"/>
      <c r="XL767"/>
      <c r="XM767"/>
      <c r="XN767"/>
      <c r="XO767"/>
      <c r="XP767"/>
      <c r="XQ767"/>
      <c r="XR767"/>
      <c r="XS767"/>
      <c r="XT767"/>
      <c r="XU767"/>
      <c r="XV767"/>
      <c r="XW767"/>
      <c r="XX767"/>
      <c r="XY767"/>
      <c r="XZ767"/>
      <c r="YA767"/>
      <c r="YB767"/>
      <c r="YC767"/>
      <c r="YD767"/>
      <c r="YE767"/>
      <c r="YF767"/>
      <c r="YG767"/>
      <c r="YH767"/>
      <c r="YI767"/>
      <c r="YJ767"/>
      <c r="YK767"/>
      <c r="YL767"/>
      <c r="YM767"/>
      <c r="YN767"/>
      <c r="YO767"/>
      <c r="YP767"/>
      <c r="YQ767"/>
      <c r="YR767"/>
      <c r="YS767"/>
      <c r="YT767"/>
      <c r="YU767"/>
      <c r="YV767"/>
      <c r="YW767"/>
      <c r="YX767"/>
      <c r="YY767"/>
      <c r="YZ767"/>
      <c r="ZA767"/>
      <c r="ZB767"/>
      <c r="ZC767"/>
      <c r="ZD767"/>
      <c r="ZE767"/>
      <c r="ZF767"/>
      <c r="ZG767"/>
      <c r="ZH767"/>
      <c r="ZI767"/>
      <c r="ZJ767"/>
      <c r="ZK767"/>
      <c r="ZL767"/>
      <c r="ZM767"/>
      <c r="ZN767"/>
      <c r="ZO767"/>
      <c r="ZP767"/>
      <c r="ZQ767"/>
      <c r="ZR767"/>
      <c r="ZS767"/>
      <c r="ZT767"/>
      <c r="ZU767"/>
      <c r="ZV767"/>
      <c r="ZW767"/>
      <c r="ZX767"/>
      <c r="ZY767"/>
      <c r="ZZ767"/>
      <c r="AAA767"/>
      <c r="AAB767"/>
      <c r="AAC767"/>
      <c r="AAD767"/>
      <c r="AAE767"/>
      <c r="AAF767"/>
      <c r="AAG767"/>
      <c r="AAH767"/>
      <c r="AAI767"/>
      <c r="AAJ767"/>
      <c r="AAK767"/>
      <c r="AAL767"/>
      <c r="AAM767"/>
      <c r="AAN767"/>
      <c r="AAO767"/>
      <c r="AAP767"/>
      <c r="AAQ767"/>
      <c r="AAR767"/>
      <c r="AAS767"/>
      <c r="AAT767"/>
      <c r="AAU767"/>
      <c r="AAV767"/>
      <c r="AAW767"/>
      <c r="AAX767"/>
      <c r="AAY767"/>
      <c r="AAZ767"/>
      <c r="ABA767"/>
      <c r="ABB767"/>
      <c r="ABC767"/>
      <c r="ABD767"/>
      <c r="ABE767"/>
      <c r="ABF767"/>
      <c r="ABG767"/>
      <c r="ABH767"/>
      <c r="ABI767"/>
      <c r="ABJ767"/>
      <c r="ABK767"/>
      <c r="ABL767"/>
      <c r="ABM767"/>
      <c r="ABN767"/>
      <c r="ABO767"/>
      <c r="ABP767"/>
      <c r="ABQ767"/>
      <c r="ABR767"/>
      <c r="ABS767"/>
      <c r="ABT767"/>
      <c r="ABU767"/>
      <c r="ABV767"/>
      <c r="ABW767"/>
      <c r="ABX767"/>
      <c r="ABY767"/>
      <c r="ABZ767"/>
      <c r="ACA767"/>
      <c r="ACB767"/>
      <c r="ACC767"/>
      <c r="ACD767"/>
      <c r="ACE767"/>
      <c r="ACF767"/>
      <c r="ACG767"/>
      <c r="ACH767"/>
      <c r="ACI767"/>
      <c r="ACJ767"/>
      <c r="ACK767"/>
      <c r="ACL767"/>
      <c r="ACM767"/>
      <c r="ACN767"/>
      <c r="ACO767"/>
      <c r="ACP767"/>
      <c r="ACQ767"/>
      <c r="ACR767"/>
      <c r="ACS767"/>
      <c r="ACT767"/>
      <c r="ACU767"/>
      <c r="ACV767"/>
      <c r="ACW767"/>
      <c r="ACX767"/>
      <c r="ACY767"/>
      <c r="ACZ767"/>
      <c r="ADA767"/>
      <c r="ADB767"/>
      <c r="ADC767"/>
      <c r="ADD767"/>
      <c r="ADE767"/>
      <c r="ADF767"/>
      <c r="ADG767"/>
      <c r="ADH767"/>
      <c r="ADI767"/>
      <c r="ADJ767"/>
      <c r="ADK767"/>
      <c r="ADL767"/>
      <c r="ADM767"/>
      <c r="ADN767"/>
      <c r="ADO767"/>
      <c r="ADP767"/>
      <c r="ADQ767"/>
      <c r="ADR767"/>
      <c r="ADS767"/>
      <c r="ADT767"/>
      <c r="ADU767"/>
      <c r="ADV767"/>
      <c r="ADW767"/>
      <c r="ADX767"/>
      <c r="ADY767"/>
      <c r="ADZ767"/>
      <c r="AEA767"/>
      <c r="AEB767"/>
      <c r="AEC767"/>
      <c r="AED767"/>
      <c r="AEE767"/>
      <c r="AEF767"/>
      <c r="AEG767"/>
      <c r="AEH767"/>
      <c r="AEI767"/>
      <c r="AEJ767"/>
      <c r="AEK767"/>
      <c r="AEL767"/>
      <c r="AEM767"/>
      <c r="AEN767"/>
      <c r="AEO767"/>
      <c r="AEP767"/>
      <c r="AEQ767"/>
      <c r="AER767"/>
      <c r="AES767"/>
      <c r="AET767"/>
      <c r="AEU767"/>
      <c r="AEV767"/>
      <c r="AEW767"/>
      <c r="AEX767"/>
      <c r="AEY767"/>
      <c r="AEZ767"/>
      <c r="AFA767"/>
      <c r="AFB767"/>
      <c r="AFC767"/>
      <c r="AFD767"/>
      <c r="AFE767"/>
      <c r="AFF767"/>
      <c r="AFG767"/>
      <c r="AFH767"/>
      <c r="AFI767"/>
      <c r="AFJ767"/>
      <c r="AFK767"/>
      <c r="AFL767"/>
      <c r="AFM767"/>
      <c r="AFN767"/>
      <c r="AFO767"/>
      <c r="AFP767"/>
      <c r="AFQ767"/>
      <c r="AFR767"/>
      <c r="AFS767"/>
      <c r="AFT767"/>
      <c r="AFU767"/>
      <c r="AFV767"/>
      <c r="AFW767"/>
      <c r="AFX767"/>
      <c r="AFY767"/>
      <c r="AFZ767"/>
      <c r="AGA767"/>
      <c r="AGB767"/>
      <c r="AGC767"/>
      <c r="AGD767"/>
      <c r="AGE767"/>
      <c r="AGF767"/>
      <c r="AGG767"/>
      <c r="AGH767"/>
      <c r="AGI767"/>
      <c r="AGJ767"/>
      <c r="AGK767"/>
      <c r="AGL767"/>
      <c r="AGM767"/>
      <c r="AGN767"/>
      <c r="AGO767"/>
      <c r="AGP767"/>
      <c r="AGQ767"/>
      <c r="AGR767"/>
      <c r="AGS767"/>
      <c r="AGT767"/>
      <c r="AGU767"/>
      <c r="AGV767"/>
      <c r="AGW767"/>
      <c r="AGX767"/>
      <c r="AGY767"/>
      <c r="AGZ767"/>
      <c r="AHA767"/>
      <c r="AHB767"/>
      <c r="AHC767"/>
      <c r="AHD767"/>
      <c r="AHE767"/>
      <c r="AHF767"/>
      <c r="AHG767"/>
      <c r="AHH767"/>
      <c r="AHI767"/>
      <c r="AHJ767"/>
      <c r="AHK767"/>
      <c r="AHL767"/>
      <c r="AHM767"/>
      <c r="AHN767"/>
      <c r="AHO767"/>
      <c r="AHP767"/>
      <c r="AHQ767"/>
      <c r="AHR767"/>
      <c r="AHS767"/>
      <c r="AHT767"/>
      <c r="AHU767"/>
      <c r="AHV767"/>
      <c r="AHW767"/>
      <c r="AHX767"/>
      <c r="AHY767"/>
      <c r="AHZ767"/>
      <c r="AIA767"/>
      <c r="AIB767"/>
      <c r="AIC767"/>
      <c r="AID767"/>
      <c r="AIE767"/>
      <c r="AIF767"/>
      <c r="AIG767"/>
      <c r="AIH767"/>
      <c r="AII767"/>
      <c r="AIJ767"/>
      <c r="AIK767"/>
      <c r="AIL767"/>
      <c r="AIM767"/>
      <c r="AIN767"/>
      <c r="AIO767"/>
      <c r="AIP767"/>
      <c r="AIQ767"/>
      <c r="AIR767"/>
      <c r="AIS767"/>
      <c r="AIT767"/>
      <c r="AIU767"/>
      <c r="AIV767"/>
      <c r="AIW767"/>
      <c r="AIX767"/>
      <c r="AIY767"/>
      <c r="AIZ767"/>
      <c r="AJA767"/>
      <c r="AJB767"/>
      <c r="AJC767"/>
      <c r="AJD767"/>
      <c r="AJE767"/>
      <c r="AJF767"/>
      <c r="AJG767"/>
      <c r="AJH767"/>
      <c r="AJI767"/>
      <c r="AJJ767"/>
      <c r="AJK767"/>
      <c r="AJL767"/>
      <c r="AJM767"/>
      <c r="AJN767"/>
      <c r="AJO767"/>
      <c r="AJP767"/>
      <c r="AJQ767"/>
      <c r="AJR767"/>
      <c r="AJS767"/>
      <c r="AJT767"/>
      <c r="AJU767"/>
      <c r="AJV767"/>
      <c r="AJW767"/>
      <c r="AJX767"/>
      <c r="AJY767"/>
      <c r="AJZ767"/>
      <c r="AKA767"/>
      <c r="AKB767"/>
      <c r="AKC767"/>
      <c r="AKD767"/>
      <c r="AKE767"/>
      <c r="AKF767"/>
      <c r="AKG767"/>
      <c r="AKH767"/>
      <c r="AKI767"/>
      <c r="AKJ767"/>
      <c r="AKK767"/>
      <c r="AKL767"/>
      <c r="AKM767"/>
      <c r="AKN767"/>
      <c r="AKO767"/>
      <c r="AKP767"/>
      <c r="AKQ767"/>
      <c r="AKR767"/>
      <c r="AKS767"/>
      <c r="AKT767"/>
      <c r="AKU767"/>
      <c r="AKV767"/>
      <c r="AKW767"/>
      <c r="AKX767"/>
      <c r="AKY767"/>
      <c r="AKZ767"/>
      <c r="ALA767"/>
      <c r="ALB767"/>
      <c r="ALC767"/>
      <c r="ALD767"/>
      <c r="ALE767"/>
      <c r="ALF767"/>
      <c r="ALG767"/>
      <c r="ALH767"/>
      <c r="ALI767"/>
      <c r="ALJ767"/>
      <c r="ALK767"/>
      <c r="ALL767"/>
      <c r="ALM767"/>
      <c r="ALN767"/>
      <c r="ALO767"/>
      <c r="ALP767"/>
      <c r="ALQ767"/>
      <c r="ALR767"/>
      <c r="ALS767"/>
      <c r="ALT767"/>
      <c r="ALU767"/>
      <c r="ALV767"/>
      <c r="ALW767"/>
      <c r="ALX767"/>
      <c r="ALY767"/>
      <c r="ALZ767"/>
      <c r="AMA767"/>
      <c r="AMB767"/>
      <c r="AMC767"/>
      <c r="AMD767"/>
      <c r="AME767"/>
      <c r="AMF767"/>
      <c r="AMG767"/>
      <c r="AMH767"/>
      <c r="AMI767"/>
      <c r="AMJ767"/>
    </row>
    <row r="768" spans="1:1024" outlineLevel="1" x14ac:dyDescent="0.25">
      <c r="A768" s="74"/>
      <c r="B768" s="254"/>
      <c r="C768" s="84"/>
      <c r="D768" s="85" t="s">
        <v>621</v>
      </c>
      <c r="E768" s="287"/>
      <c r="F768" s="287">
        <v>38</v>
      </c>
      <c r="G768" s="287">
        <v>0.7</v>
      </c>
      <c r="H768" s="273">
        <v>0.1</v>
      </c>
      <c r="I768" s="411">
        <v>8</v>
      </c>
      <c r="J768" s="411">
        <f>+(G768*I768*F768)</f>
        <v>212.79999999999998</v>
      </c>
      <c r="K768" s="86"/>
      <c r="L768" s="87"/>
      <c r="M768" s="88"/>
      <c r="N768"/>
      <c r="O768" s="162"/>
      <c r="P768" s="208">
        <f t="shared" si="20"/>
        <v>0</v>
      </c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  <c r="IW768"/>
      <c r="IX768"/>
      <c r="IY768"/>
      <c r="IZ768"/>
      <c r="JA768"/>
      <c r="JB768"/>
      <c r="JC768"/>
      <c r="JD768"/>
      <c r="JE768"/>
      <c r="JF768"/>
      <c r="JG768"/>
      <c r="JH768"/>
      <c r="JI768"/>
      <c r="JJ768"/>
      <c r="JK768"/>
      <c r="JL768"/>
      <c r="JM768"/>
      <c r="JN768"/>
      <c r="JO768"/>
      <c r="JP768"/>
      <c r="JQ768"/>
      <c r="JR768"/>
      <c r="JS768"/>
      <c r="JT768"/>
      <c r="JU768"/>
      <c r="JV768"/>
      <c r="JW768"/>
      <c r="JX768"/>
      <c r="JY768"/>
      <c r="JZ768"/>
      <c r="KA768"/>
      <c r="KB768"/>
      <c r="KC768"/>
      <c r="KD768"/>
      <c r="KE768"/>
      <c r="KF768"/>
      <c r="KG768"/>
      <c r="KH768"/>
      <c r="KI768"/>
      <c r="KJ768"/>
      <c r="KK768"/>
      <c r="KL768"/>
      <c r="KM768"/>
      <c r="KN768"/>
      <c r="KO768"/>
      <c r="KP768"/>
      <c r="KQ768"/>
      <c r="KR768"/>
      <c r="KS768"/>
      <c r="KT768"/>
      <c r="KU768"/>
      <c r="KV768"/>
      <c r="KW768"/>
      <c r="KX768"/>
      <c r="KY768"/>
      <c r="KZ768"/>
      <c r="LA768"/>
      <c r="LB768"/>
      <c r="LC768"/>
      <c r="LD768"/>
      <c r="LE768"/>
      <c r="LF768"/>
      <c r="LG768"/>
      <c r="LH768"/>
      <c r="LI768"/>
      <c r="LJ768"/>
      <c r="LK768"/>
      <c r="LL768"/>
      <c r="LM768"/>
      <c r="LN768"/>
      <c r="LO768"/>
      <c r="LP768"/>
      <c r="LQ768"/>
      <c r="LR768"/>
      <c r="LS768"/>
      <c r="LT768"/>
      <c r="LU768"/>
      <c r="LV768"/>
      <c r="LW768"/>
      <c r="LX768"/>
      <c r="LY768"/>
      <c r="LZ768"/>
      <c r="MA768"/>
      <c r="MB768"/>
      <c r="MC768"/>
      <c r="MD768"/>
      <c r="ME768"/>
      <c r="MF768"/>
      <c r="MG768"/>
      <c r="MH768"/>
      <c r="MI768"/>
      <c r="MJ768"/>
      <c r="MK768"/>
      <c r="ML768"/>
      <c r="MM768"/>
      <c r="MN768"/>
      <c r="MO768"/>
      <c r="MP768"/>
      <c r="MQ768"/>
      <c r="MR768"/>
      <c r="MS768"/>
      <c r="MT768"/>
      <c r="MU768"/>
      <c r="MV768"/>
      <c r="MW768"/>
      <c r="MX768"/>
      <c r="MY768"/>
      <c r="MZ768"/>
      <c r="NA768"/>
      <c r="NB768"/>
      <c r="NC768"/>
      <c r="ND768"/>
      <c r="NE768"/>
      <c r="NF768"/>
      <c r="NG768"/>
      <c r="NH768"/>
      <c r="NI768"/>
      <c r="NJ768"/>
      <c r="NK768"/>
      <c r="NL768"/>
      <c r="NM768"/>
      <c r="NN768"/>
      <c r="NO768"/>
      <c r="NP768"/>
      <c r="NQ768"/>
      <c r="NR768"/>
      <c r="NS768"/>
      <c r="NT768"/>
      <c r="NU768"/>
      <c r="NV768"/>
      <c r="NW768"/>
      <c r="NX768"/>
      <c r="NY768"/>
      <c r="NZ768"/>
      <c r="OA768"/>
      <c r="OB768"/>
      <c r="OC768"/>
      <c r="OD768"/>
      <c r="OE768"/>
      <c r="OF768"/>
      <c r="OG768"/>
      <c r="OH768"/>
      <c r="OI768"/>
      <c r="OJ768"/>
      <c r="OK768"/>
      <c r="OL768"/>
      <c r="OM768"/>
      <c r="ON768"/>
      <c r="OO768"/>
      <c r="OP768"/>
      <c r="OQ768"/>
      <c r="OR768"/>
      <c r="OS768"/>
      <c r="OT768"/>
      <c r="OU768"/>
      <c r="OV768"/>
      <c r="OW768"/>
      <c r="OX768"/>
      <c r="OY768"/>
      <c r="OZ768"/>
      <c r="PA768"/>
      <c r="PB768"/>
      <c r="PC768"/>
      <c r="PD768"/>
      <c r="PE768"/>
      <c r="PF768"/>
      <c r="PG768"/>
      <c r="PH768"/>
      <c r="PI768"/>
      <c r="PJ768"/>
      <c r="PK768"/>
      <c r="PL768"/>
      <c r="PM768"/>
      <c r="PN768"/>
      <c r="PO768"/>
      <c r="PP768"/>
      <c r="PQ768"/>
      <c r="PR768"/>
      <c r="PS768"/>
      <c r="PT768"/>
      <c r="PU768"/>
      <c r="PV768"/>
      <c r="PW768"/>
      <c r="PX768"/>
      <c r="PY768"/>
      <c r="PZ768"/>
      <c r="QA768"/>
      <c r="QB768"/>
      <c r="QC768"/>
      <c r="QD768"/>
      <c r="QE768"/>
      <c r="QF768"/>
      <c r="QG768"/>
      <c r="QH768"/>
      <c r="QI768"/>
      <c r="QJ768"/>
      <c r="QK768"/>
      <c r="QL768"/>
      <c r="QM768"/>
      <c r="QN768"/>
      <c r="QO768"/>
      <c r="QP768"/>
      <c r="QQ768"/>
      <c r="QR768"/>
      <c r="QS768"/>
      <c r="QT768"/>
      <c r="QU768"/>
      <c r="QV768"/>
      <c r="QW768"/>
      <c r="QX768"/>
      <c r="QY768"/>
      <c r="QZ768"/>
      <c r="RA768"/>
      <c r="RB768"/>
      <c r="RC768"/>
      <c r="RD768"/>
      <c r="RE768"/>
      <c r="RF768"/>
      <c r="RG768"/>
      <c r="RH768"/>
      <c r="RI768"/>
      <c r="RJ768"/>
      <c r="RK768"/>
      <c r="RL768"/>
      <c r="RM768"/>
      <c r="RN768"/>
      <c r="RO768"/>
      <c r="RP768"/>
      <c r="RQ768"/>
      <c r="RR768"/>
      <c r="RS768"/>
      <c r="RT768"/>
      <c r="RU768"/>
      <c r="RV768"/>
      <c r="RW768"/>
      <c r="RX768"/>
      <c r="RY768"/>
      <c r="RZ768"/>
      <c r="SA768"/>
      <c r="SB768"/>
      <c r="SC768"/>
      <c r="SD768"/>
      <c r="SE768"/>
      <c r="SF768"/>
      <c r="SG768"/>
      <c r="SH768"/>
      <c r="SI768"/>
      <c r="SJ768"/>
      <c r="SK768"/>
      <c r="SL768"/>
      <c r="SM768"/>
      <c r="SN768"/>
      <c r="SO768"/>
      <c r="SP768"/>
      <c r="SQ768"/>
      <c r="SR768"/>
      <c r="SS768"/>
      <c r="ST768"/>
      <c r="SU768"/>
      <c r="SV768"/>
      <c r="SW768"/>
      <c r="SX768"/>
      <c r="SY768"/>
      <c r="SZ768"/>
      <c r="TA768"/>
      <c r="TB768"/>
      <c r="TC768"/>
      <c r="TD768"/>
      <c r="TE768"/>
      <c r="TF768"/>
      <c r="TG768"/>
      <c r="TH768"/>
      <c r="TI768"/>
      <c r="TJ768"/>
      <c r="TK768"/>
      <c r="TL768"/>
      <c r="TM768"/>
      <c r="TN768"/>
      <c r="TO768"/>
      <c r="TP768"/>
      <c r="TQ768"/>
      <c r="TR768"/>
      <c r="TS768"/>
      <c r="TT768"/>
      <c r="TU768"/>
      <c r="TV768"/>
      <c r="TW768"/>
      <c r="TX768"/>
      <c r="TY768"/>
      <c r="TZ768"/>
      <c r="UA768"/>
      <c r="UB768"/>
      <c r="UC768"/>
      <c r="UD768"/>
      <c r="UE768"/>
      <c r="UF768"/>
      <c r="UG768"/>
      <c r="UH768"/>
      <c r="UI768"/>
      <c r="UJ768"/>
      <c r="UK768"/>
      <c r="UL768"/>
      <c r="UM768"/>
      <c r="UN768"/>
      <c r="UO768"/>
      <c r="UP768"/>
      <c r="UQ768"/>
      <c r="UR768"/>
      <c r="US768"/>
      <c r="UT768"/>
      <c r="UU768"/>
      <c r="UV768"/>
      <c r="UW768"/>
      <c r="UX768"/>
      <c r="UY768"/>
      <c r="UZ768"/>
      <c r="VA768"/>
      <c r="VB768"/>
      <c r="VC768"/>
      <c r="VD768"/>
      <c r="VE768"/>
      <c r="VF768"/>
      <c r="VG768"/>
      <c r="VH768"/>
      <c r="VI768"/>
      <c r="VJ768"/>
      <c r="VK768"/>
      <c r="VL768"/>
      <c r="VM768"/>
      <c r="VN768"/>
      <c r="VO768"/>
      <c r="VP768"/>
      <c r="VQ768"/>
      <c r="VR768"/>
      <c r="VS768"/>
      <c r="VT768"/>
      <c r="VU768"/>
      <c r="VV768"/>
      <c r="VW768"/>
      <c r="VX768"/>
      <c r="VY768"/>
      <c r="VZ768"/>
      <c r="WA768"/>
      <c r="WB768"/>
      <c r="WC768"/>
      <c r="WD768"/>
      <c r="WE768"/>
      <c r="WF768"/>
      <c r="WG768"/>
      <c r="WH768"/>
      <c r="WI768"/>
      <c r="WJ768"/>
      <c r="WK768"/>
      <c r="WL768"/>
      <c r="WM768"/>
      <c r="WN768"/>
      <c r="WO768"/>
      <c r="WP768"/>
      <c r="WQ768"/>
      <c r="WR768"/>
      <c r="WS768"/>
      <c r="WT768"/>
      <c r="WU768"/>
      <c r="WV768"/>
      <c r="WW768"/>
      <c r="WX768"/>
      <c r="WY768"/>
      <c r="WZ768"/>
      <c r="XA768"/>
      <c r="XB768"/>
      <c r="XC768"/>
      <c r="XD768"/>
      <c r="XE768"/>
      <c r="XF768"/>
      <c r="XG768"/>
      <c r="XH768"/>
      <c r="XI768"/>
      <c r="XJ768"/>
      <c r="XK768"/>
      <c r="XL768"/>
      <c r="XM768"/>
      <c r="XN768"/>
      <c r="XO768"/>
      <c r="XP768"/>
      <c r="XQ768"/>
      <c r="XR768"/>
      <c r="XS768"/>
      <c r="XT768"/>
      <c r="XU768"/>
      <c r="XV768"/>
      <c r="XW768"/>
      <c r="XX768"/>
      <c r="XY768"/>
      <c r="XZ768"/>
      <c r="YA768"/>
      <c r="YB768"/>
      <c r="YC768"/>
      <c r="YD768"/>
      <c r="YE768"/>
      <c r="YF768"/>
      <c r="YG768"/>
      <c r="YH768"/>
      <c r="YI768"/>
      <c r="YJ768"/>
      <c r="YK768"/>
      <c r="YL768"/>
      <c r="YM768"/>
      <c r="YN768"/>
      <c r="YO768"/>
      <c r="YP768"/>
      <c r="YQ768"/>
      <c r="YR768"/>
      <c r="YS768"/>
      <c r="YT768"/>
      <c r="YU768"/>
      <c r="YV768"/>
      <c r="YW768"/>
      <c r="YX768"/>
      <c r="YY768"/>
      <c r="YZ768"/>
      <c r="ZA768"/>
      <c r="ZB768"/>
      <c r="ZC768"/>
      <c r="ZD768"/>
      <c r="ZE768"/>
      <c r="ZF768"/>
      <c r="ZG768"/>
      <c r="ZH768"/>
      <c r="ZI768"/>
      <c r="ZJ768"/>
      <c r="ZK768"/>
      <c r="ZL768"/>
      <c r="ZM768"/>
      <c r="ZN768"/>
      <c r="ZO768"/>
      <c r="ZP768"/>
      <c r="ZQ768"/>
      <c r="ZR768"/>
      <c r="ZS768"/>
      <c r="ZT768"/>
      <c r="ZU768"/>
      <c r="ZV768"/>
      <c r="ZW768"/>
      <c r="ZX768"/>
      <c r="ZY768"/>
      <c r="ZZ768"/>
      <c r="AAA768"/>
      <c r="AAB768"/>
      <c r="AAC768"/>
      <c r="AAD768"/>
      <c r="AAE768"/>
      <c r="AAF768"/>
      <c r="AAG768"/>
      <c r="AAH768"/>
      <c r="AAI768"/>
      <c r="AAJ768"/>
      <c r="AAK768"/>
      <c r="AAL768"/>
      <c r="AAM768"/>
      <c r="AAN768"/>
      <c r="AAO768"/>
      <c r="AAP768"/>
      <c r="AAQ768"/>
      <c r="AAR768"/>
      <c r="AAS768"/>
      <c r="AAT768"/>
      <c r="AAU768"/>
      <c r="AAV768"/>
      <c r="AAW768"/>
      <c r="AAX768"/>
      <c r="AAY768"/>
      <c r="AAZ768"/>
      <c r="ABA768"/>
      <c r="ABB768"/>
      <c r="ABC768"/>
      <c r="ABD768"/>
      <c r="ABE768"/>
      <c r="ABF768"/>
      <c r="ABG768"/>
      <c r="ABH768"/>
      <c r="ABI768"/>
      <c r="ABJ768"/>
      <c r="ABK768"/>
      <c r="ABL768"/>
      <c r="ABM768"/>
      <c r="ABN768"/>
      <c r="ABO768"/>
      <c r="ABP768"/>
      <c r="ABQ768"/>
      <c r="ABR768"/>
      <c r="ABS768"/>
      <c r="ABT768"/>
      <c r="ABU768"/>
      <c r="ABV768"/>
      <c r="ABW768"/>
      <c r="ABX768"/>
      <c r="ABY768"/>
      <c r="ABZ768"/>
      <c r="ACA768"/>
      <c r="ACB768"/>
      <c r="ACC768"/>
      <c r="ACD768"/>
      <c r="ACE768"/>
      <c r="ACF768"/>
      <c r="ACG768"/>
      <c r="ACH768"/>
      <c r="ACI768"/>
      <c r="ACJ768"/>
      <c r="ACK768"/>
      <c r="ACL768"/>
      <c r="ACM768"/>
      <c r="ACN768"/>
      <c r="ACO768"/>
      <c r="ACP768"/>
      <c r="ACQ768"/>
      <c r="ACR768"/>
      <c r="ACS768"/>
      <c r="ACT768"/>
      <c r="ACU768"/>
      <c r="ACV768"/>
      <c r="ACW768"/>
      <c r="ACX768"/>
      <c r="ACY768"/>
      <c r="ACZ768"/>
      <c r="ADA768"/>
      <c r="ADB768"/>
      <c r="ADC768"/>
      <c r="ADD768"/>
      <c r="ADE768"/>
      <c r="ADF768"/>
      <c r="ADG768"/>
      <c r="ADH768"/>
      <c r="ADI768"/>
      <c r="ADJ768"/>
      <c r="ADK768"/>
      <c r="ADL768"/>
      <c r="ADM768"/>
      <c r="ADN768"/>
      <c r="ADO768"/>
      <c r="ADP768"/>
      <c r="ADQ768"/>
      <c r="ADR768"/>
      <c r="ADS768"/>
      <c r="ADT768"/>
      <c r="ADU768"/>
      <c r="ADV768"/>
      <c r="ADW768"/>
      <c r="ADX768"/>
      <c r="ADY768"/>
      <c r="ADZ768"/>
      <c r="AEA768"/>
      <c r="AEB768"/>
      <c r="AEC768"/>
      <c r="AED768"/>
      <c r="AEE768"/>
      <c r="AEF768"/>
      <c r="AEG768"/>
      <c r="AEH768"/>
      <c r="AEI768"/>
      <c r="AEJ768"/>
      <c r="AEK768"/>
      <c r="AEL768"/>
      <c r="AEM768"/>
      <c r="AEN768"/>
      <c r="AEO768"/>
      <c r="AEP768"/>
      <c r="AEQ768"/>
      <c r="AER768"/>
      <c r="AES768"/>
      <c r="AET768"/>
      <c r="AEU768"/>
      <c r="AEV768"/>
      <c r="AEW768"/>
      <c r="AEX768"/>
      <c r="AEY768"/>
      <c r="AEZ768"/>
      <c r="AFA768"/>
      <c r="AFB768"/>
      <c r="AFC768"/>
      <c r="AFD768"/>
      <c r="AFE768"/>
      <c r="AFF768"/>
      <c r="AFG768"/>
      <c r="AFH768"/>
      <c r="AFI768"/>
      <c r="AFJ768"/>
      <c r="AFK768"/>
      <c r="AFL768"/>
      <c r="AFM768"/>
      <c r="AFN768"/>
      <c r="AFO768"/>
      <c r="AFP768"/>
      <c r="AFQ768"/>
      <c r="AFR768"/>
      <c r="AFS768"/>
      <c r="AFT768"/>
      <c r="AFU768"/>
      <c r="AFV768"/>
      <c r="AFW768"/>
      <c r="AFX768"/>
      <c r="AFY768"/>
      <c r="AFZ768"/>
      <c r="AGA768"/>
      <c r="AGB768"/>
      <c r="AGC768"/>
      <c r="AGD768"/>
      <c r="AGE768"/>
      <c r="AGF768"/>
      <c r="AGG768"/>
      <c r="AGH768"/>
      <c r="AGI768"/>
      <c r="AGJ768"/>
      <c r="AGK768"/>
      <c r="AGL768"/>
      <c r="AGM768"/>
      <c r="AGN768"/>
      <c r="AGO768"/>
      <c r="AGP768"/>
      <c r="AGQ768"/>
      <c r="AGR768"/>
      <c r="AGS768"/>
      <c r="AGT768"/>
      <c r="AGU768"/>
      <c r="AGV768"/>
      <c r="AGW768"/>
      <c r="AGX768"/>
      <c r="AGY768"/>
      <c r="AGZ768"/>
      <c r="AHA768"/>
      <c r="AHB768"/>
      <c r="AHC768"/>
      <c r="AHD768"/>
      <c r="AHE768"/>
      <c r="AHF768"/>
      <c r="AHG768"/>
      <c r="AHH768"/>
      <c r="AHI768"/>
      <c r="AHJ768"/>
      <c r="AHK768"/>
      <c r="AHL768"/>
      <c r="AHM768"/>
      <c r="AHN768"/>
      <c r="AHO768"/>
      <c r="AHP768"/>
      <c r="AHQ768"/>
      <c r="AHR768"/>
      <c r="AHS768"/>
      <c r="AHT768"/>
      <c r="AHU768"/>
      <c r="AHV768"/>
      <c r="AHW768"/>
      <c r="AHX768"/>
      <c r="AHY768"/>
      <c r="AHZ768"/>
      <c r="AIA768"/>
      <c r="AIB768"/>
      <c r="AIC768"/>
      <c r="AID768"/>
      <c r="AIE768"/>
      <c r="AIF768"/>
      <c r="AIG768"/>
      <c r="AIH768"/>
      <c r="AII768"/>
      <c r="AIJ768"/>
      <c r="AIK768"/>
      <c r="AIL768"/>
      <c r="AIM768"/>
      <c r="AIN768"/>
      <c r="AIO768"/>
      <c r="AIP768"/>
      <c r="AIQ768"/>
      <c r="AIR768"/>
      <c r="AIS768"/>
      <c r="AIT768"/>
      <c r="AIU768"/>
      <c r="AIV768"/>
      <c r="AIW768"/>
      <c r="AIX768"/>
      <c r="AIY768"/>
      <c r="AIZ768"/>
      <c r="AJA768"/>
      <c r="AJB768"/>
      <c r="AJC768"/>
      <c r="AJD768"/>
      <c r="AJE768"/>
      <c r="AJF768"/>
      <c r="AJG768"/>
      <c r="AJH768"/>
      <c r="AJI768"/>
      <c r="AJJ768"/>
      <c r="AJK768"/>
      <c r="AJL768"/>
      <c r="AJM768"/>
      <c r="AJN768"/>
      <c r="AJO768"/>
      <c r="AJP768"/>
      <c r="AJQ768"/>
      <c r="AJR768"/>
      <c r="AJS768"/>
      <c r="AJT768"/>
      <c r="AJU768"/>
      <c r="AJV768"/>
      <c r="AJW768"/>
      <c r="AJX768"/>
      <c r="AJY768"/>
      <c r="AJZ768"/>
      <c r="AKA768"/>
      <c r="AKB768"/>
      <c r="AKC768"/>
      <c r="AKD768"/>
      <c r="AKE768"/>
      <c r="AKF768"/>
      <c r="AKG768"/>
      <c r="AKH768"/>
      <c r="AKI768"/>
      <c r="AKJ768"/>
      <c r="AKK768"/>
      <c r="AKL768"/>
      <c r="AKM768"/>
      <c r="AKN768"/>
      <c r="AKO768"/>
      <c r="AKP768"/>
      <c r="AKQ768"/>
      <c r="AKR768"/>
      <c r="AKS768"/>
      <c r="AKT768"/>
      <c r="AKU768"/>
      <c r="AKV768"/>
      <c r="AKW768"/>
      <c r="AKX768"/>
      <c r="AKY768"/>
      <c r="AKZ768"/>
      <c r="ALA768"/>
      <c r="ALB768"/>
      <c r="ALC768"/>
      <c r="ALD768"/>
      <c r="ALE768"/>
      <c r="ALF768"/>
      <c r="ALG768"/>
      <c r="ALH768"/>
      <c r="ALI768"/>
      <c r="ALJ768"/>
      <c r="ALK768"/>
      <c r="ALL768"/>
      <c r="ALM768"/>
      <c r="ALN768"/>
      <c r="ALO768"/>
      <c r="ALP768"/>
      <c r="ALQ768"/>
      <c r="ALR768"/>
      <c r="ALS768"/>
      <c r="ALT768"/>
      <c r="ALU768"/>
      <c r="ALV768"/>
      <c r="ALW768"/>
      <c r="ALX768"/>
      <c r="ALY768"/>
      <c r="ALZ768"/>
      <c r="AMA768"/>
      <c r="AMB768"/>
      <c r="AMC768"/>
      <c r="AMD768"/>
      <c r="AME768"/>
      <c r="AMF768"/>
      <c r="AMG768"/>
      <c r="AMH768"/>
      <c r="AMI768"/>
      <c r="AMJ768"/>
    </row>
    <row r="769" spans="1:1024" outlineLevel="1" x14ac:dyDescent="0.25">
      <c r="A769" s="74"/>
      <c r="B769" s="254"/>
      <c r="C769" s="84"/>
      <c r="D769" s="85" t="s">
        <v>622</v>
      </c>
      <c r="E769" s="287"/>
      <c r="F769" s="287">
        <v>38</v>
      </c>
      <c r="G769" s="287">
        <v>0.6</v>
      </c>
      <c r="H769" s="273">
        <v>0.1</v>
      </c>
      <c r="I769" s="411">
        <v>8</v>
      </c>
      <c r="J769" s="411">
        <f>+(G769*I769*F769)</f>
        <v>182.4</v>
      </c>
      <c r="K769" s="86"/>
      <c r="L769" s="87"/>
      <c r="M769" s="88"/>
      <c r="N769"/>
      <c r="O769" s="162"/>
      <c r="P769" s="208">
        <f t="shared" si="20"/>
        <v>0</v>
      </c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  <c r="JD769"/>
      <c r="JE769"/>
      <c r="JF769"/>
      <c r="JG769"/>
      <c r="JH769"/>
      <c r="JI769"/>
      <c r="JJ769"/>
      <c r="JK769"/>
      <c r="JL769"/>
      <c r="JM769"/>
      <c r="JN769"/>
      <c r="JO769"/>
      <c r="JP769"/>
      <c r="JQ769"/>
      <c r="JR769"/>
      <c r="JS769"/>
      <c r="JT769"/>
      <c r="JU769"/>
      <c r="JV769"/>
      <c r="JW769"/>
      <c r="JX769"/>
      <c r="JY769"/>
      <c r="JZ769"/>
      <c r="KA769"/>
      <c r="KB769"/>
      <c r="KC769"/>
      <c r="KD769"/>
      <c r="KE769"/>
      <c r="KF769"/>
      <c r="KG769"/>
      <c r="KH769"/>
      <c r="KI769"/>
      <c r="KJ769"/>
      <c r="KK769"/>
      <c r="KL769"/>
      <c r="KM769"/>
      <c r="KN769"/>
      <c r="KO769"/>
      <c r="KP769"/>
      <c r="KQ769"/>
      <c r="KR769"/>
      <c r="KS769"/>
      <c r="KT769"/>
      <c r="KU769"/>
      <c r="KV769"/>
      <c r="KW769"/>
      <c r="KX769"/>
      <c r="KY769"/>
      <c r="KZ769"/>
      <c r="LA769"/>
      <c r="LB769"/>
      <c r="LC769"/>
      <c r="LD769"/>
      <c r="LE769"/>
      <c r="LF769"/>
      <c r="LG769"/>
      <c r="LH769"/>
      <c r="LI769"/>
      <c r="LJ769"/>
      <c r="LK769"/>
      <c r="LL769"/>
      <c r="LM769"/>
      <c r="LN769"/>
      <c r="LO769"/>
      <c r="LP769"/>
      <c r="LQ769"/>
      <c r="LR769"/>
      <c r="LS769"/>
      <c r="LT769"/>
      <c r="LU769"/>
      <c r="LV769"/>
      <c r="LW769"/>
      <c r="LX769"/>
      <c r="LY769"/>
      <c r="LZ769"/>
      <c r="MA769"/>
      <c r="MB769"/>
      <c r="MC769"/>
      <c r="MD769"/>
      <c r="ME769"/>
      <c r="MF769"/>
      <c r="MG769"/>
      <c r="MH769"/>
      <c r="MI769"/>
      <c r="MJ769"/>
      <c r="MK769"/>
      <c r="ML769"/>
      <c r="MM769"/>
      <c r="MN769"/>
      <c r="MO769"/>
      <c r="MP769"/>
      <c r="MQ769"/>
      <c r="MR769"/>
      <c r="MS769"/>
      <c r="MT769"/>
      <c r="MU769"/>
      <c r="MV769"/>
      <c r="MW769"/>
      <c r="MX769"/>
      <c r="MY769"/>
      <c r="MZ769"/>
      <c r="NA769"/>
      <c r="NB769"/>
      <c r="NC769"/>
      <c r="ND769"/>
      <c r="NE769"/>
      <c r="NF769"/>
      <c r="NG769"/>
      <c r="NH769"/>
      <c r="NI769"/>
      <c r="NJ769"/>
      <c r="NK769"/>
      <c r="NL769"/>
      <c r="NM769"/>
      <c r="NN769"/>
      <c r="NO769"/>
      <c r="NP769"/>
      <c r="NQ769"/>
      <c r="NR769"/>
      <c r="NS769"/>
      <c r="NT769"/>
      <c r="NU769"/>
      <c r="NV769"/>
      <c r="NW769"/>
      <c r="NX769"/>
      <c r="NY769"/>
      <c r="NZ769"/>
      <c r="OA769"/>
      <c r="OB769"/>
      <c r="OC769"/>
      <c r="OD769"/>
      <c r="OE769"/>
      <c r="OF769"/>
      <c r="OG769"/>
      <c r="OH769"/>
      <c r="OI769"/>
      <c r="OJ769"/>
      <c r="OK769"/>
      <c r="OL769"/>
      <c r="OM769"/>
      <c r="ON769"/>
      <c r="OO769"/>
      <c r="OP769"/>
      <c r="OQ769"/>
      <c r="OR769"/>
      <c r="OS769"/>
      <c r="OT769"/>
      <c r="OU769"/>
      <c r="OV769"/>
      <c r="OW769"/>
      <c r="OX769"/>
      <c r="OY769"/>
      <c r="OZ769"/>
      <c r="PA769"/>
      <c r="PB769"/>
      <c r="PC769"/>
      <c r="PD769"/>
      <c r="PE769"/>
      <c r="PF769"/>
      <c r="PG769"/>
      <c r="PH769"/>
      <c r="PI769"/>
      <c r="PJ769"/>
      <c r="PK769"/>
      <c r="PL769"/>
      <c r="PM769"/>
      <c r="PN769"/>
      <c r="PO769"/>
      <c r="PP769"/>
      <c r="PQ769"/>
      <c r="PR769"/>
      <c r="PS769"/>
      <c r="PT769"/>
      <c r="PU769"/>
      <c r="PV769"/>
      <c r="PW769"/>
      <c r="PX769"/>
      <c r="PY769"/>
      <c r="PZ769"/>
      <c r="QA769"/>
      <c r="QB769"/>
      <c r="QC769"/>
      <c r="QD769"/>
      <c r="QE769"/>
      <c r="QF769"/>
      <c r="QG769"/>
      <c r="QH769"/>
      <c r="QI769"/>
      <c r="QJ769"/>
      <c r="QK769"/>
      <c r="QL769"/>
      <c r="QM769"/>
      <c r="QN769"/>
      <c r="QO769"/>
      <c r="QP769"/>
      <c r="QQ769"/>
      <c r="QR769"/>
      <c r="QS769"/>
      <c r="QT769"/>
      <c r="QU769"/>
      <c r="QV769"/>
      <c r="QW769"/>
      <c r="QX769"/>
      <c r="QY769"/>
      <c r="QZ769"/>
      <c r="RA769"/>
      <c r="RB769"/>
      <c r="RC769"/>
      <c r="RD769"/>
      <c r="RE769"/>
      <c r="RF769"/>
      <c r="RG769"/>
      <c r="RH769"/>
      <c r="RI769"/>
      <c r="RJ769"/>
      <c r="RK769"/>
      <c r="RL769"/>
      <c r="RM769"/>
      <c r="RN769"/>
      <c r="RO769"/>
      <c r="RP769"/>
      <c r="RQ769"/>
      <c r="RR769"/>
      <c r="RS769"/>
      <c r="RT769"/>
      <c r="RU769"/>
      <c r="RV769"/>
      <c r="RW769"/>
      <c r="RX769"/>
      <c r="RY769"/>
      <c r="RZ769"/>
      <c r="SA769"/>
      <c r="SB769"/>
      <c r="SC769"/>
      <c r="SD769"/>
      <c r="SE769"/>
      <c r="SF769"/>
      <c r="SG769"/>
      <c r="SH769"/>
      <c r="SI769"/>
      <c r="SJ769"/>
      <c r="SK769"/>
      <c r="SL769"/>
      <c r="SM769"/>
      <c r="SN769"/>
      <c r="SO769"/>
      <c r="SP769"/>
      <c r="SQ769"/>
      <c r="SR769"/>
      <c r="SS769"/>
      <c r="ST769"/>
      <c r="SU769"/>
      <c r="SV769"/>
      <c r="SW769"/>
      <c r="SX769"/>
      <c r="SY769"/>
      <c r="SZ769"/>
      <c r="TA769"/>
      <c r="TB769"/>
      <c r="TC769"/>
      <c r="TD769"/>
      <c r="TE769"/>
      <c r="TF769"/>
      <c r="TG769"/>
      <c r="TH769"/>
      <c r="TI769"/>
      <c r="TJ769"/>
      <c r="TK769"/>
      <c r="TL769"/>
      <c r="TM769"/>
      <c r="TN769"/>
      <c r="TO769"/>
      <c r="TP769"/>
      <c r="TQ769"/>
      <c r="TR769"/>
      <c r="TS769"/>
      <c r="TT769"/>
      <c r="TU769"/>
      <c r="TV769"/>
      <c r="TW769"/>
      <c r="TX769"/>
      <c r="TY769"/>
      <c r="TZ769"/>
      <c r="UA769"/>
      <c r="UB769"/>
      <c r="UC769"/>
      <c r="UD769"/>
      <c r="UE769"/>
      <c r="UF769"/>
      <c r="UG769"/>
      <c r="UH769"/>
      <c r="UI769"/>
      <c r="UJ769"/>
      <c r="UK769"/>
      <c r="UL769"/>
      <c r="UM769"/>
      <c r="UN769"/>
      <c r="UO769"/>
      <c r="UP769"/>
      <c r="UQ769"/>
      <c r="UR769"/>
      <c r="US769"/>
      <c r="UT769"/>
      <c r="UU769"/>
      <c r="UV769"/>
      <c r="UW769"/>
      <c r="UX769"/>
      <c r="UY769"/>
      <c r="UZ769"/>
      <c r="VA769"/>
      <c r="VB769"/>
      <c r="VC769"/>
      <c r="VD769"/>
      <c r="VE769"/>
      <c r="VF769"/>
      <c r="VG769"/>
      <c r="VH769"/>
      <c r="VI769"/>
      <c r="VJ769"/>
      <c r="VK769"/>
      <c r="VL769"/>
      <c r="VM769"/>
      <c r="VN769"/>
      <c r="VO769"/>
      <c r="VP769"/>
      <c r="VQ769"/>
      <c r="VR769"/>
      <c r="VS769"/>
      <c r="VT769"/>
      <c r="VU769"/>
      <c r="VV769"/>
      <c r="VW769"/>
      <c r="VX769"/>
      <c r="VY769"/>
      <c r="VZ769"/>
      <c r="WA769"/>
      <c r="WB769"/>
      <c r="WC769"/>
      <c r="WD769"/>
      <c r="WE769"/>
      <c r="WF769"/>
      <c r="WG769"/>
      <c r="WH769"/>
      <c r="WI769"/>
      <c r="WJ769"/>
      <c r="WK769"/>
      <c r="WL769"/>
      <c r="WM769"/>
      <c r="WN769"/>
      <c r="WO769"/>
      <c r="WP769"/>
      <c r="WQ769"/>
      <c r="WR769"/>
      <c r="WS769"/>
      <c r="WT769"/>
      <c r="WU769"/>
      <c r="WV769"/>
      <c r="WW769"/>
      <c r="WX769"/>
      <c r="WY769"/>
      <c r="WZ769"/>
      <c r="XA769"/>
      <c r="XB769"/>
      <c r="XC769"/>
      <c r="XD769"/>
      <c r="XE769"/>
      <c r="XF769"/>
      <c r="XG769"/>
      <c r="XH769"/>
      <c r="XI769"/>
      <c r="XJ769"/>
      <c r="XK769"/>
      <c r="XL769"/>
      <c r="XM769"/>
      <c r="XN769"/>
      <c r="XO769"/>
      <c r="XP769"/>
      <c r="XQ769"/>
      <c r="XR769"/>
      <c r="XS769"/>
      <c r="XT769"/>
      <c r="XU769"/>
      <c r="XV769"/>
      <c r="XW769"/>
      <c r="XX769"/>
      <c r="XY769"/>
      <c r="XZ769"/>
      <c r="YA769"/>
      <c r="YB769"/>
      <c r="YC769"/>
      <c r="YD769"/>
      <c r="YE769"/>
      <c r="YF769"/>
      <c r="YG769"/>
      <c r="YH769"/>
      <c r="YI769"/>
      <c r="YJ769"/>
      <c r="YK769"/>
      <c r="YL769"/>
      <c r="YM769"/>
      <c r="YN769"/>
      <c r="YO769"/>
      <c r="YP769"/>
      <c r="YQ769"/>
      <c r="YR769"/>
      <c r="YS769"/>
      <c r="YT769"/>
      <c r="YU769"/>
      <c r="YV769"/>
      <c r="YW769"/>
      <c r="YX769"/>
      <c r="YY769"/>
      <c r="YZ769"/>
      <c r="ZA769"/>
      <c r="ZB769"/>
      <c r="ZC769"/>
      <c r="ZD769"/>
      <c r="ZE769"/>
      <c r="ZF769"/>
      <c r="ZG769"/>
      <c r="ZH769"/>
      <c r="ZI769"/>
      <c r="ZJ769"/>
      <c r="ZK769"/>
      <c r="ZL769"/>
      <c r="ZM769"/>
      <c r="ZN769"/>
      <c r="ZO769"/>
      <c r="ZP769"/>
      <c r="ZQ769"/>
      <c r="ZR769"/>
      <c r="ZS769"/>
      <c r="ZT769"/>
      <c r="ZU769"/>
      <c r="ZV769"/>
      <c r="ZW769"/>
      <c r="ZX769"/>
      <c r="ZY769"/>
      <c r="ZZ769"/>
      <c r="AAA769"/>
      <c r="AAB769"/>
      <c r="AAC769"/>
      <c r="AAD769"/>
      <c r="AAE769"/>
      <c r="AAF769"/>
      <c r="AAG769"/>
      <c r="AAH769"/>
      <c r="AAI769"/>
      <c r="AAJ769"/>
      <c r="AAK769"/>
      <c r="AAL769"/>
      <c r="AAM769"/>
      <c r="AAN769"/>
      <c r="AAO769"/>
      <c r="AAP769"/>
      <c r="AAQ769"/>
      <c r="AAR769"/>
      <c r="AAS769"/>
      <c r="AAT769"/>
      <c r="AAU769"/>
      <c r="AAV769"/>
      <c r="AAW769"/>
      <c r="AAX769"/>
      <c r="AAY769"/>
      <c r="AAZ769"/>
      <c r="ABA769"/>
      <c r="ABB769"/>
      <c r="ABC769"/>
      <c r="ABD769"/>
      <c r="ABE769"/>
      <c r="ABF769"/>
      <c r="ABG769"/>
      <c r="ABH769"/>
      <c r="ABI769"/>
      <c r="ABJ769"/>
      <c r="ABK769"/>
      <c r="ABL769"/>
      <c r="ABM769"/>
      <c r="ABN769"/>
      <c r="ABO769"/>
      <c r="ABP769"/>
      <c r="ABQ769"/>
      <c r="ABR769"/>
      <c r="ABS769"/>
      <c r="ABT769"/>
      <c r="ABU769"/>
      <c r="ABV769"/>
      <c r="ABW769"/>
      <c r="ABX769"/>
      <c r="ABY769"/>
      <c r="ABZ769"/>
      <c r="ACA769"/>
      <c r="ACB769"/>
      <c r="ACC769"/>
      <c r="ACD769"/>
      <c r="ACE769"/>
      <c r="ACF769"/>
      <c r="ACG769"/>
      <c r="ACH769"/>
      <c r="ACI769"/>
      <c r="ACJ769"/>
      <c r="ACK769"/>
      <c r="ACL769"/>
      <c r="ACM769"/>
      <c r="ACN769"/>
      <c r="ACO769"/>
      <c r="ACP769"/>
      <c r="ACQ769"/>
      <c r="ACR769"/>
      <c r="ACS769"/>
      <c r="ACT769"/>
      <c r="ACU769"/>
      <c r="ACV769"/>
      <c r="ACW769"/>
      <c r="ACX769"/>
      <c r="ACY769"/>
      <c r="ACZ769"/>
      <c r="ADA769"/>
      <c r="ADB769"/>
      <c r="ADC769"/>
      <c r="ADD769"/>
      <c r="ADE769"/>
      <c r="ADF769"/>
      <c r="ADG769"/>
      <c r="ADH769"/>
      <c r="ADI769"/>
      <c r="ADJ769"/>
      <c r="ADK769"/>
      <c r="ADL769"/>
      <c r="ADM769"/>
      <c r="ADN769"/>
      <c r="ADO769"/>
      <c r="ADP769"/>
      <c r="ADQ769"/>
      <c r="ADR769"/>
      <c r="ADS769"/>
      <c r="ADT769"/>
      <c r="ADU769"/>
      <c r="ADV769"/>
      <c r="ADW769"/>
      <c r="ADX769"/>
      <c r="ADY769"/>
      <c r="ADZ769"/>
      <c r="AEA769"/>
      <c r="AEB769"/>
      <c r="AEC769"/>
      <c r="AED769"/>
      <c r="AEE769"/>
      <c r="AEF769"/>
      <c r="AEG769"/>
      <c r="AEH769"/>
      <c r="AEI769"/>
      <c r="AEJ769"/>
      <c r="AEK769"/>
      <c r="AEL769"/>
      <c r="AEM769"/>
      <c r="AEN769"/>
      <c r="AEO769"/>
      <c r="AEP769"/>
      <c r="AEQ769"/>
      <c r="AER769"/>
      <c r="AES769"/>
      <c r="AET769"/>
      <c r="AEU769"/>
      <c r="AEV769"/>
      <c r="AEW769"/>
      <c r="AEX769"/>
      <c r="AEY769"/>
      <c r="AEZ769"/>
      <c r="AFA769"/>
      <c r="AFB769"/>
      <c r="AFC769"/>
      <c r="AFD769"/>
      <c r="AFE769"/>
      <c r="AFF769"/>
      <c r="AFG769"/>
      <c r="AFH769"/>
      <c r="AFI769"/>
      <c r="AFJ769"/>
      <c r="AFK769"/>
      <c r="AFL769"/>
      <c r="AFM769"/>
      <c r="AFN769"/>
      <c r="AFO769"/>
      <c r="AFP769"/>
      <c r="AFQ769"/>
      <c r="AFR769"/>
      <c r="AFS769"/>
      <c r="AFT769"/>
      <c r="AFU769"/>
      <c r="AFV769"/>
      <c r="AFW769"/>
      <c r="AFX769"/>
      <c r="AFY769"/>
      <c r="AFZ769"/>
      <c r="AGA769"/>
      <c r="AGB769"/>
      <c r="AGC769"/>
      <c r="AGD769"/>
      <c r="AGE769"/>
      <c r="AGF769"/>
      <c r="AGG769"/>
      <c r="AGH769"/>
      <c r="AGI769"/>
      <c r="AGJ769"/>
      <c r="AGK769"/>
      <c r="AGL769"/>
      <c r="AGM769"/>
      <c r="AGN769"/>
      <c r="AGO769"/>
      <c r="AGP769"/>
      <c r="AGQ769"/>
      <c r="AGR769"/>
      <c r="AGS769"/>
      <c r="AGT769"/>
      <c r="AGU769"/>
      <c r="AGV769"/>
      <c r="AGW769"/>
      <c r="AGX769"/>
      <c r="AGY769"/>
      <c r="AGZ769"/>
      <c r="AHA769"/>
      <c r="AHB769"/>
      <c r="AHC769"/>
      <c r="AHD769"/>
      <c r="AHE769"/>
      <c r="AHF769"/>
      <c r="AHG769"/>
      <c r="AHH769"/>
      <c r="AHI769"/>
      <c r="AHJ769"/>
      <c r="AHK769"/>
      <c r="AHL769"/>
      <c r="AHM769"/>
      <c r="AHN769"/>
      <c r="AHO769"/>
      <c r="AHP769"/>
      <c r="AHQ769"/>
      <c r="AHR769"/>
      <c r="AHS769"/>
      <c r="AHT769"/>
      <c r="AHU769"/>
      <c r="AHV769"/>
      <c r="AHW769"/>
      <c r="AHX769"/>
      <c r="AHY769"/>
      <c r="AHZ769"/>
      <c r="AIA769"/>
      <c r="AIB769"/>
      <c r="AIC769"/>
      <c r="AID769"/>
      <c r="AIE769"/>
      <c r="AIF769"/>
      <c r="AIG769"/>
      <c r="AIH769"/>
      <c r="AII769"/>
      <c r="AIJ769"/>
      <c r="AIK769"/>
      <c r="AIL769"/>
      <c r="AIM769"/>
      <c r="AIN769"/>
      <c r="AIO769"/>
      <c r="AIP769"/>
      <c r="AIQ769"/>
      <c r="AIR769"/>
      <c r="AIS769"/>
      <c r="AIT769"/>
      <c r="AIU769"/>
      <c r="AIV769"/>
      <c r="AIW769"/>
      <c r="AIX769"/>
      <c r="AIY769"/>
      <c r="AIZ769"/>
      <c r="AJA769"/>
      <c r="AJB769"/>
      <c r="AJC769"/>
      <c r="AJD769"/>
      <c r="AJE769"/>
      <c r="AJF769"/>
      <c r="AJG769"/>
      <c r="AJH769"/>
      <c r="AJI769"/>
      <c r="AJJ769"/>
      <c r="AJK769"/>
      <c r="AJL769"/>
      <c r="AJM769"/>
      <c r="AJN769"/>
      <c r="AJO769"/>
      <c r="AJP769"/>
      <c r="AJQ769"/>
      <c r="AJR769"/>
      <c r="AJS769"/>
      <c r="AJT769"/>
      <c r="AJU769"/>
      <c r="AJV769"/>
      <c r="AJW769"/>
      <c r="AJX769"/>
      <c r="AJY769"/>
      <c r="AJZ769"/>
      <c r="AKA769"/>
      <c r="AKB769"/>
      <c r="AKC769"/>
      <c r="AKD769"/>
      <c r="AKE769"/>
      <c r="AKF769"/>
      <c r="AKG769"/>
      <c r="AKH769"/>
      <c r="AKI769"/>
      <c r="AKJ769"/>
      <c r="AKK769"/>
      <c r="AKL769"/>
      <c r="AKM769"/>
      <c r="AKN769"/>
      <c r="AKO769"/>
      <c r="AKP769"/>
      <c r="AKQ769"/>
      <c r="AKR769"/>
      <c r="AKS769"/>
      <c r="AKT769"/>
      <c r="AKU769"/>
      <c r="AKV769"/>
      <c r="AKW769"/>
      <c r="AKX769"/>
      <c r="AKY769"/>
      <c r="AKZ769"/>
      <c r="ALA769"/>
      <c r="ALB769"/>
      <c r="ALC769"/>
      <c r="ALD769"/>
      <c r="ALE769"/>
      <c r="ALF769"/>
      <c r="ALG769"/>
      <c r="ALH769"/>
      <c r="ALI769"/>
      <c r="ALJ769"/>
      <c r="ALK769"/>
      <c r="ALL769"/>
      <c r="ALM769"/>
      <c r="ALN769"/>
      <c r="ALO769"/>
      <c r="ALP769"/>
      <c r="ALQ769"/>
      <c r="ALR769"/>
      <c r="ALS769"/>
      <c r="ALT769"/>
      <c r="ALU769"/>
      <c r="ALV769"/>
      <c r="ALW769"/>
      <c r="ALX769"/>
      <c r="ALY769"/>
      <c r="ALZ769"/>
      <c r="AMA769"/>
      <c r="AMB769"/>
      <c r="AMC769"/>
      <c r="AMD769"/>
      <c r="AME769"/>
      <c r="AMF769"/>
      <c r="AMG769"/>
      <c r="AMH769"/>
      <c r="AMI769"/>
      <c r="AMJ769"/>
    </row>
    <row r="770" spans="1:1024" outlineLevel="1" x14ac:dyDescent="0.25">
      <c r="A770" s="74"/>
      <c r="B770" s="254"/>
      <c r="C770" s="84"/>
      <c r="D770" s="85" t="s">
        <v>623</v>
      </c>
      <c r="E770" s="287"/>
      <c r="F770" s="287">
        <v>19</v>
      </c>
      <c r="G770" s="287">
        <v>0.6</v>
      </c>
      <c r="H770" s="273">
        <v>0.1</v>
      </c>
      <c r="I770" s="411">
        <v>8</v>
      </c>
      <c r="J770" s="411">
        <f>+((G770*I770)*F770)</f>
        <v>91.2</v>
      </c>
      <c r="K770" s="86"/>
      <c r="L770" s="87"/>
      <c r="M770" s="88"/>
      <c r="N770"/>
      <c r="O770" s="162"/>
      <c r="P770" s="208">
        <f t="shared" si="20"/>
        <v>0</v>
      </c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  <c r="IW770"/>
      <c r="IX770"/>
      <c r="IY770"/>
      <c r="IZ770"/>
      <c r="JA770"/>
      <c r="JB770"/>
      <c r="JC770"/>
      <c r="JD770"/>
      <c r="JE770"/>
      <c r="JF770"/>
      <c r="JG770"/>
      <c r="JH770"/>
      <c r="JI770"/>
      <c r="JJ770"/>
      <c r="JK770"/>
      <c r="JL770"/>
      <c r="JM770"/>
      <c r="JN770"/>
      <c r="JO770"/>
      <c r="JP770"/>
      <c r="JQ770"/>
      <c r="JR770"/>
      <c r="JS770"/>
      <c r="JT770"/>
      <c r="JU770"/>
      <c r="JV770"/>
      <c r="JW770"/>
      <c r="JX770"/>
      <c r="JY770"/>
      <c r="JZ770"/>
      <c r="KA770"/>
      <c r="KB770"/>
      <c r="KC770"/>
      <c r="KD770"/>
      <c r="KE770"/>
      <c r="KF770"/>
      <c r="KG770"/>
      <c r="KH770"/>
      <c r="KI770"/>
      <c r="KJ770"/>
      <c r="KK770"/>
      <c r="KL770"/>
      <c r="KM770"/>
      <c r="KN770"/>
      <c r="KO770"/>
      <c r="KP770"/>
      <c r="KQ770"/>
      <c r="KR770"/>
      <c r="KS770"/>
      <c r="KT770"/>
      <c r="KU770"/>
      <c r="KV770"/>
      <c r="KW770"/>
      <c r="KX770"/>
      <c r="KY770"/>
      <c r="KZ770"/>
      <c r="LA770"/>
      <c r="LB770"/>
      <c r="LC770"/>
      <c r="LD770"/>
      <c r="LE770"/>
      <c r="LF770"/>
      <c r="LG770"/>
      <c r="LH770"/>
      <c r="LI770"/>
      <c r="LJ770"/>
      <c r="LK770"/>
      <c r="LL770"/>
      <c r="LM770"/>
      <c r="LN770"/>
      <c r="LO770"/>
      <c r="LP770"/>
      <c r="LQ770"/>
      <c r="LR770"/>
      <c r="LS770"/>
      <c r="LT770"/>
      <c r="LU770"/>
      <c r="LV770"/>
      <c r="LW770"/>
      <c r="LX770"/>
      <c r="LY770"/>
      <c r="LZ770"/>
      <c r="MA770"/>
      <c r="MB770"/>
      <c r="MC770"/>
      <c r="MD770"/>
      <c r="ME770"/>
      <c r="MF770"/>
      <c r="MG770"/>
      <c r="MH770"/>
      <c r="MI770"/>
      <c r="MJ770"/>
      <c r="MK770"/>
      <c r="ML770"/>
      <c r="MM770"/>
      <c r="MN770"/>
      <c r="MO770"/>
      <c r="MP770"/>
      <c r="MQ770"/>
      <c r="MR770"/>
      <c r="MS770"/>
      <c r="MT770"/>
      <c r="MU770"/>
      <c r="MV770"/>
      <c r="MW770"/>
      <c r="MX770"/>
      <c r="MY770"/>
      <c r="MZ770"/>
      <c r="NA770"/>
      <c r="NB770"/>
      <c r="NC770"/>
      <c r="ND770"/>
      <c r="NE770"/>
      <c r="NF770"/>
      <c r="NG770"/>
      <c r="NH770"/>
      <c r="NI770"/>
      <c r="NJ770"/>
      <c r="NK770"/>
      <c r="NL770"/>
      <c r="NM770"/>
      <c r="NN770"/>
      <c r="NO770"/>
      <c r="NP770"/>
      <c r="NQ770"/>
      <c r="NR770"/>
      <c r="NS770"/>
      <c r="NT770"/>
      <c r="NU770"/>
      <c r="NV770"/>
      <c r="NW770"/>
      <c r="NX770"/>
      <c r="NY770"/>
      <c r="NZ770"/>
      <c r="OA770"/>
      <c r="OB770"/>
      <c r="OC770"/>
      <c r="OD770"/>
      <c r="OE770"/>
      <c r="OF770"/>
      <c r="OG770"/>
      <c r="OH770"/>
      <c r="OI770"/>
      <c r="OJ770"/>
      <c r="OK770"/>
      <c r="OL770"/>
      <c r="OM770"/>
      <c r="ON770"/>
      <c r="OO770"/>
      <c r="OP770"/>
      <c r="OQ770"/>
      <c r="OR770"/>
      <c r="OS770"/>
      <c r="OT770"/>
      <c r="OU770"/>
      <c r="OV770"/>
      <c r="OW770"/>
      <c r="OX770"/>
      <c r="OY770"/>
      <c r="OZ770"/>
      <c r="PA770"/>
      <c r="PB770"/>
      <c r="PC770"/>
      <c r="PD770"/>
      <c r="PE770"/>
      <c r="PF770"/>
      <c r="PG770"/>
      <c r="PH770"/>
      <c r="PI770"/>
      <c r="PJ770"/>
      <c r="PK770"/>
      <c r="PL770"/>
      <c r="PM770"/>
      <c r="PN770"/>
      <c r="PO770"/>
      <c r="PP770"/>
      <c r="PQ770"/>
      <c r="PR770"/>
      <c r="PS770"/>
      <c r="PT770"/>
      <c r="PU770"/>
      <c r="PV770"/>
      <c r="PW770"/>
      <c r="PX770"/>
      <c r="PY770"/>
      <c r="PZ770"/>
      <c r="QA770"/>
      <c r="QB770"/>
      <c r="QC770"/>
      <c r="QD770"/>
      <c r="QE770"/>
      <c r="QF770"/>
      <c r="QG770"/>
      <c r="QH770"/>
      <c r="QI770"/>
      <c r="QJ770"/>
      <c r="QK770"/>
      <c r="QL770"/>
      <c r="QM770"/>
      <c r="QN770"/>
      <c r="QO770"/>
      <c r="QP770"/>
      <c r="QQ770"/>
      <c r="QR770"/>
      <c r="QS770"/>
      <c r="QT770"/>
      <c r="QU770"/>
      <c r="QV770"/>
      <c r="QW770"/>
      <c r="QX770"/>
      <c r="QY770"/>
      <c r="QZ770"/>
      <c r="RA770"/>
      <c r="RB770"/>
      <c r="RC770"/>
      <c r="RD770"/>
      <c r="RE770"/>
      <c r="RF770"/>
      <c r="RG770"/>
      <c r="RH770"/>
      <c r="RI770"/>
      <c r="RJ770"/>
      <c r="RK770"/>
      <c r="RL770"/>
      <c r="RM770"/>
      <c r="RN770"/>
      <c r="RO770"/>
      <c r="RP770"/>
      <c r="RQ770"/>
      <c r="RR770"/>
      <c r="RS770"/>
      <c r="RT770"/>
      <c r="RU770"/>
      <c r="RV770"/>
      <c r="RW770"/>
      <c r="RX770"/>
      <c r="RY770"/>
      <c r="RZ770"/>
      <c r="SA770"/>
      <c r="SB770"/>
      <c r="SC770"/>
      <c r="SD770"/>
      <c r="SE770"/>
      <c r="SF770"/>
      <c r="SG770"/>
      <c r="SH770"/>
      <c r="SI770"/>
      <c r="SJ770"/>
      <c r="SK770"/>
      <c r="SL770"/>
      <c r="SM770"/>
      <c r="SN770"/>
      <c r="SO770"/>
      <c r="SP770"/>
      <c r="SQ770"/>
      <c r="SR770"/>
      <c r="SS770"/>
      <c r="ST770"/>
      <c r="SU770"/>
      <c r="SV770"/>
      <c r="SW770"/>
      <c r="SX770"/>
      <c r="SY770"/>
      <c r="SZ770"/>
      <c r="TA770"/>
      <c r="TB770"/>
      <c r="TC770"/>
      <c r="TD770"/>
      <c r="TE770"/>
      <c r="TF770"/>
      <c r="TG770"/>
      <c r="TH770"/>
      <c r="TI770"/>
      <c r="TJ770"/>
      <c r="TK770"/>
      <c r="TL770"/>
      <c r="TM770"/>
      <c r="TN770"/>
      <c r="TO770"/>
      <c r="TP770"/>
      <c r="TQ770"/>
      <c r="TR770"/>
      <c r="TS770"/>
      <c r="TT770"/>
      <c r="TU770"/>
      <c r="TV770"/>
      <c r="TW770"/>
      <c r="TX770"/>
      <c r="TY770"/>
      <c r="TZ770"/>
      <c r="UA770"/>
      <c r="UB770"/>
      <c r="UC770"/>
      <c r="UD770"/>
      <c r="UE770"/>
      <c r="UF770"/>
      <c r="UG770"/>
      <c r="UH770"/>
      <c r="UI770"/>
      <c r="UJ770"/>
      <c r="UK770"/>
      <c r="UL770"/>
      <c r="UM770"/>
      <c r="UN770"/>
      <c r="UO770"/>
      <c r="UP770"/>
      <c r="UQ770"/>
      <c r="UR770"/>
      <c r="US770"/>
      <c r="UT770"/>
      <c r="UU770"/>
      <c r="UV770"/>
      <c r="UW770"/>
      <c r="UX770"/>
      <c r="UY770"/>
      <c r="UZ770"/>
      <c r="VA770"/>
      <c r="VB770"/>
      <c r="VC770"/>
      <c r="VD770"/>
      <c r="VE770"/>
      <c r="VF770"/>
      <c r="VG770"/>
      <c r="VH770"/>
      <c r="VI770"/>
      <c r="VJ770"/>
      <c r="VK770"/>
      <c r="VL770"/>
      <c r="VM770"/>
      <c r="VN770"/>
      <c r="VO770"/>
      <c r="VP770"/>
      <c r="VQ770"/>
      <c r="VR770"/>
      <c r="VS770"/>
      <c r="VT770"/>
      <c r="VU770"/>
      <c r="VV770"/>
      <c r="VW770"/>
      <c r="VX770"/>
      <c r="VY770"/>
      <c r="VZ770"/>
      <c r="WA770"/>
      <c r="WB770"/>
      <c r="WC770"/>
      <c r="WD770"/>
      <c r="WE770"/>
      <c r="WF770"/>
      <c r="WG770"/>
      <c r="WH770"/>
      <c r="WI770"/>
      <c r="WJ770"/>
      <c r="WK770"/>
      <c r="WL770"/>
      <c r="WM770"/>
      <c r="WN770"/>
      <c r="WO770"/>
      <c r="WP770"/>
      <c r="WQ770"/>
      <c r="WR770"/>
      <c r="WS770"/>
      <c r="WT770"/>
      <c r="WU770"/>
      <c r="WV770"/>
      <c r="WW770"/>
      <c r="WX770"/>
      <c r="WY770"/>
      <c r="WZ770"/>
      <c r="XA770"/>
      <c r="XB770"/>
      <c r="XC770"/>
      <c r="XD770"/>
      <c r="XE770"/>
      <c r="XF770"/>
      <c r="XG770"/>
      <c r="XH770"/>
      <c r="XI770"/>
      <c r="XJ770"/>
      <c r="XK770"/>
      <c r="XL770"/>
      <c r="XM770"/>
      <c r="XN770"/>
      <c r="XO770"/>
      <c r="XP770"/>
      <c r="XQ770"/>
      <c r="XR770"/>
      <c r="XS770"/>
      <c r="XT770"/>
      <c r="XU770"/>
      <c r="XV770"/>
      <c r="XW770"/>
      <c r="XX770"/>
      <c r="XY770"/>
      <c r="XZ770"/>
      <c r="YA770"/>
      <c r="YB770"/>
      <c r="YC770"/>
      <c r="YD770"/>
      <c r="YE770"/>
      <c r="YF770"/>
      <c r="YG770"/>
      <c r="YH770"/>
      <c r="YI770"/>
      <c r="YJ770"/>
      <c r="YK770"/>
      <c r="YL770"/>
      <c r="YM770"/>
      <c r="YN770"/>
      <c r="YO770"/>
      <c r="YP770"/>
      <c r="YQ770"/>
      <c r="YR770"/>
      <c r="YS770"/>
      <c r="YT770"/>
      <c r="YU770"/>
      <c r="YV770"/>
      <c r="YW770"/>
      <c r="YX770"/>
      <c r="YY770"/>
      <c r="YZ770"/>
      <c r="ZA770"/>
      <c r="ZB770"/>
      <c r="ZC770"/>
      <c r="ZD770"/>
      <c r="ZE770"/>
      <c r="ZF770"/>
      <c r="ZG770"/>
      <c r="ZH770"/>
      <c r="ZI770"/>
      <c r="ZJ770"/>
      <c r="ZK770"/>
      <c r="ZL770"/>
      <c r="ZM770"/>
      <c r="ZN770"/>
      <c r="ZO770"/>
      <c r="ZP770"/>
      <c r="ZQ770"/>
      <c r="ZR770"/>
      <c r="ZS770"/>
      <c r="ZT770"/>
      <c r="ZU770"/>
      <c r="ZV770"/>
      <c r="ZW770"/>
      <c r="ZX770"/>
      <c r="ZY770"/>
      <c r="ZZ770"/>
      <c r="AAA770"/>
      <c r="AAB770"/>
      <c r="AAC770"/>
      <c r="AAD770"/>
      <c r="AAE770"/>
      <c r="AAF770"/>
      <c r="AAG770"/>
      <c r="AAH770"/>
      <c r="AAI770"/>
      <c r="AAJ770"/>
      <c r="AAK770"/>
      <c r="AAL770"/>
      <c r="AAM770"/>
      <c r="AAN770"/>
      <c r="AAO770"/>
      <c r="AAP770"/>
      <c r="AAQ770"/>
      <c r="AAR770"/>
      <c r="AAS770"/>
      <c r="AAT770"/>
      <c r="AAU770"/>
      <c r="AAV770"/>
      <c r="AAW770"/>
      <c r="AAX770"/>
      <c r="AAY770"/>
      <c r="AAZ770"/>
      <c r="ABA770"/>
      <c r="ABB770"/>
      <c r="ABC770"/>
      <c r="ABD770"/>
      <c r="ABE770"/>
      <c r="ABF770"/>
      <c r="ABG770"/>
      <c r="ABH770"/>
      <c r="ABI770"/>
      <c r="ABJ770"/>
      <c r="ABK770"/>
      <c r="ABL770"/>
      <c r="ABM770"/>
      <c r="ABN770"/>
      <c r="ABO770"/>
      <c r="ABP770"/>
      <c r="ABQ770"/>
      <c r="ABR770"/>
      <c r="ABS770"/>
      <c r="ABT770"/>
      <c r="ABU770"/>
      <c r="ABV770"/>
      <c r="ABW770"/>
      <c r="ABX770"/>
      <c r="ABY770"/>
      <c r="ABZ770"/>
      <c r="ACA770"/>
      <c r="ACB770"/>
      <c r="ACC770"/>
      <c r="ACD770"/>
      <c r="ACE770"/>
      <c r="ACF770"/>
      <c r="ACG770"/>
      <c r="ACH770"/>
      <c r="ACI770"/>
      <c r="ACJ770"/>
      <c r="ACK770"/>
      <c r="ACL770"/>
      <c r="ACM770"/>
      <c r="ACN770"/>
      <c r="ACO770"/>
      <c r="ACP770"/>
      <c r="ACQ770"/>
      <c r="ACR770"/>
      <c r="ACS770"/>
      <c r="ACT770"/>
      <c r="ACU770"/>
      <c r="ACV770"/>
      <c r="ACW770"/>
      <c r="ACX770"/>
      <c r="ACY770"/>
      <c r="ACZ770"/>
      <c r="ADA770"/>
      <c r="ADB770"/>
      <c r="ADC770"/>
      <c r="ADD770"/>
      <c r="ADE770"/>
      <c r="ADF770"/>
      <c r="ADG770"/>
      <c r="ADH770"/>
      <c r="ADI770"/>
      <c r="ADJ770"/>
      <c r="ADK770"/>
      <c r="ADL770"/>
      <c r="ADM770"/>
      <c r="ADN770"/>
      <c r="ADO770"/>
      <c r="ADP770"/>
      <c r="ADQ770"/>
      <c r="ADR770"/>
      <c r="ADS770"/>
      <c r="ADT770"/>
      <c r="ADU770"/>
      <c r="ADV770"/>
      <c r="ADW770"/>
      <c r="ADX770"/>
      <c r="ADY770"/>
      <c r="ADZ770"/>
      <c r="AEA770"/>
      <c r="AEB770"/>
      <c r="AEC770"/>
      <c r="AED770"/>
      <c r="AEE770"/>
      <c r="AEF770"/>
      <c r="AEG770"/>
      <c r="AEH770"/>
      <c r="AEI770"/>
      <c r="AEJ770"/>
      <c r="AEK770"/>
      <c r="AEL770"/>
      <c r="AEM770"/>
      <c r="AEN770"/>
      <c r="AEO770"/>
      <c r="AEP770"/>
      <c r="AEQ770"/>
      <c r="AER770"/>
      <c r="AES770"/>
      <c r="AET770"/>
      <c r="AEU770"/>
      <c r="AEV770"/>
      <c r="AEW770"/>
      <c r="AEX770"/>
      <c r="AEY770"/>
      <c r="AEZ770"/>
      <c r="AFA770"/>
      <c r="AFB770"/>
      <c r="AFC770"/>
      <c r="AFD770"/>
      <c r="AFE770"/>
      <c r="AFF770"/>
      <c r="AFG770"/>
      <c r="AFH770"/>
      <c r="AFI770"/>
      <c r="AFJ770"/>
      <c r="AFK770"/>
      <c r="AFL770"/>
      <c r="AFM770"/>
      <c r="AFN770"/>
      <c r="AFO770"/>
      <c r="AFP770"/>
      <c r="AFQ770"/>
      <c r="AFR770"/>
      <c r="AFS770"/>
      <c r="AFT770"/>
      <c r="AFU770"/>
      <c r="AFV770"/>
      <c r="AFW770"/>
      <c r="AFX770"/>
      <c r="AFY770"/>
      <c r="AFZ770"/>
      <c r="AGA770"/>
      <c r="AGB770"/>
      <c r="AGC770"/>
      <c r="AGD770"/>
      <c r="AGE770"/>
      <c r="AGF770"/>
      <c r="AGG770"/>
      <c r="AGH770"/>
      <c r="AGI770"/>
      <c r="AGJ770"/>
      <c r="AGK770"/>
      <c r="AGL770"/>
      <c r="AGM770"/>
      <c r="AGN770"/>
      <c r="AGO770"/>
      <c r="AGP770"/>
      <c r="AGQ770"/>
      <c r="AGR770"/>
      <c r="AGS770"/>
      <c r="AGT770"/>
      <c r="AGU770"/>
      <c r="AGV770"/>
      <c r="AGW770"/>
      <c r="AGX770"/>
      <c r="AGY770"/>
      <c r="AGZ770"/>
      <c r="AHA770"/>
      <c r="AHB770"/>
      <c r="AHC770"/>
      <c r="AHD770"/>
      <c r="AHE770"/>
      <c r="AHF770"/>
      <c r="AHG770"/>
      <c r="AHH770"/>
      <c r="AHI770"/>
      <c r="AHJ770"/>
      <c r="AHK770"/>
      <c r="AHL770"/>
      <c r="AHM770"/>
      <c r="AHN770"/>
      <c r="AHO770"/>
      <c r="AHP770"/>
      <c r="AHQ770"/>
      <c r="AHR770"/>
      <c r="AHS770"/>
      <c r="AHT770"/>
      <c r="AHU770"/>
      <c r="AHV770"/>
      <c r="AHW770"/>
      <c r="AHX770"/>
      <c r="AHY770"/>
      <c r="AHZ770"/>
      <c r="AIA770"/>
      <c r="AIB770"/>
      <c r="AIC770"/>
      <c r="AID770"/>
      <c r="AIE770"/>
      <c r="AIF770"/>
      <c r="AIG770"/>
      <c r="AIH770"/>
      <c r="AII770"/>
      <c r="AIJ770"/>
      <c r="AIK770"/>
      <c r="AIL770"/>
      <c r="AIM770"/>
      <c r="AIN770"/>
      <c r="AIO770"/>
      <c r="AIP770"/>
      <c r="AIQ770"/>
      <c r="AIR770"/>
      <c r="AIS770"/>
      <c r="AIT770"/>
      <c r="AIU770"/>
      <c r="AIV770"/>
      <c r="AIW770"/>
      <c r="AIX770"/>
      <c r="AIY770"/>
      <c r="AIZ770"/>
      <c r="AJA770"/>
      <c r="AJB770"/>
      <c r="AJC770"/>
      <c r="AJD770"/>
      <c r="AJE770"/>
      <c r="AJF770"/>
      <c r="AJG770"/>
      <c r="AJH770"/>
      <c r="AJI770"/>
      <c r="AJJ770"/>
      <c r="AJK770"/>
      <c r="AJL770"/>
      <c r="AJM770"/>
      <c r="AJN770"/>
      <c r="AJO770"/>
      <c r="AJP770"/>
      <c r="AJQ770"/>
      <c r="AJR770"/>
      <c r="AJS770"/>
      <c r="AJT770"/>
      <c r="AJU770"/>
      <c r="AJV770"/>
      <c r="AJW770"/>
      <c r="AJX770"/>
      <c r="AJY770"/>
      <c r="AJZ770"/>
      <c r="AKA770"/>
      <c r="AKB770"/>
      <c r="AKC770"/>
      <c r="AKD770"/>
      <c r="AKE770"/>
      <c r="AKF770"/>
      <c r="AKG770"/>
      <c r="AKH770"/>
      <c r="AKI770"/>
      <c r="AKJ770"/>
      <c r="AKK770"/>
      <c r="AKL770"/>
      <c r="AKM770"/>
      <c r="AKN770"/>
      <c r="AKO770"/>
      <c r="AKP770"/>
      <c r="AKQ770"/>
      <c r="AKR770"/>
      <c r="AKS770"/>
      <c r="AKT770"/>
      <c r="AKU770"/>
      <c r="AKV770"/>
      <c r="AKW770"/>
      <c r="AKX770"/>
      <c r="AKY770"/>
      <c r="AKZ770"/>
      <c r="ALA770"/>
      <c r="ALB770"/>
      <c r="ALC770"/>
      <c r="ALD770"/>
      <c r="ALE770"/>
      <c r="ALF770"/>
      <c r="ALG770"/>
      <c r="ALH770"/>
      <c r="ALI770"/>
      <c r="ALJ770"/>
      <c r="ALK770"/>
      <c r="ALL770"/>
      <c r="ALM770"/>
      <c r="ALN770"/>
      <c r="ALO770"/>
      <c r="ALP770"/>
      <c r="ALQ770"/>
      <c r="ALR770"/>
      <c r="ALS770"/>
      <c r="ALT770"/>
      <c r="ALU770"/>
      <c r="ALV770"/>
      <c r="ALW770"/>
      <c r="ALX770"/>
      <c r="ALY770"/>
      <c r="ALZ770"/>
      <c r="AMA770"/>
      <c r="AMB770"/>
      <c r="AMC770"/>
      <c r="AMD770"/>
      <c r="AME770"/>
      <c r="AMF770"/>
      <c r="AMG770"/>
      <c r="AMH770"/>
      <c r="AMI770"/>
      <c r="AMJ770"/>
    </row>
    <row r="771" spans="1:1024" outlineLevel="1" x14ac:dyDescent="0.25">
      <c r="A771" s="74"/>
      <c r="B771" s="254"/>
      <c r="C771" s="84"/>
      <c r="D771" s="85" t="s">
        <v>624</v>
      </c>
      <c r="E771" s="85"/>
      <c r="F771" s="285">
        <v>19</v>
      </c>
      <c r="G771" s="285">
        <v>0</v>
      </c>
      <c r="H771" s="273">
        <v>0.1</v>
      </c>
      <c r="I771" s="411">
        <v>8</v>
      </c>
      <c r="J771" s="411">
        <f>+((H771*I771)*2*F771)</f>
        <v>30.400000000000002</v>
      </c>
      <c r="K771" s="86"/>
      <c r="L771" s="87"/>
      <c r="M771" s="88"/>
      <c r="N771"/>
      <c r="O771" s="162"/>
      <c r="P771" s="208">
        <f t="shared" si="20"/>
        <v>0</v>
      </c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  <c r="IW771"/>
      <c r="IX771"/>
      <c r="IY771"/>
      <c r="IZ771"/>
      <c r="JA771"/>
      <c r="JB771"/>
      <c r="JC771"/>
      <c r="JD771"/>
      <c r="JE771"/>
      <c r="JF771"/>
      <c r="JG771"/>
      <c r="JH771"/>
      <c r="JI771"/>
      <c r="JJ771"/>
      <c r="JK771"/>
      <c r="JL771"/>
      <c r="JM771"/>
      <c r="JN771"/>
      <c r="JO771"/>
      <c r="JP771"/>
      <c r="JQ771"/>
      <c r="JR771"/>
      <c r="JS771"/>
      <c r="JT771"/>
      <c r="JU771"/>
      <c r="JV771"/>
      <c r="JW771"/>
      <c r="JX771"/>
      <c r="JY771"/>
      <c r="JZ771"/>
      <c r="KA771"/>
      <c r="KB771"/>
      <c r="KC771"/>
      <c r="KD771"/>
      <c r="KE771"/>
      <c r="KF771"/>
      <c r="KG771"/>
      <c r="KH771"/>
      <c r="KI771"/>
      <c r="KJ771"/>
      <c r="KK771"/>
      <c r="KL771"/>
      <c r="KM771"/>
      <c r="KN771"/>
      <c r="KO771"/>
      <c r="KP771"/>
      <c r="KQ771"/>
      <c r="KR771"/>
      <c r="KS771"/>
      <c r="KT771"/>
      <c r="KU771"/>
      <c r="KV771"/>
      <c r="KW771"/>
      <c r="KX771"/>
      <c r="KY771"/>
      <c r="KZ771"/>
      <c r="LA771"/>
      <c r="LB771"/>
      <c r="LC771"/>
      <c r="LD771"/>
      <c r="LE771"/>
      <c r="LF771"/>
      <c r="LG771"/>
      <c r="LH771"/>
      <c r="LI771"/>
      <c r="LJ771"/>
      <c r="LK771"/>
      <c r="LL771"/>
      <c r="LM771"/>
      <c r="LN771"/>
      <c r="LO771"/>
      <c r="LP771"/>
      <c r="LQ771"/>
      <c r="LR771"/>
      <c r="LS771"/>
      <c r="LT771"/>
      <c r="LU771"/>
      <c r="LV771"/>
      <c r="LW771"/>
      <c r="LX771"/>
      <c r="LY771"/>
      <c r="LZ771"/>
      <c r="MA771"/>
      <c r="MB771"/>
      <c r="MC771"/>
      <c r="MD771"/>
      <c r="ME771"/>
      <c r="MF771"/>
      <c r="MG771"/>
      <c r="MH771"/>
      <c r="MI771"/>
      <c r="MJ771"/>
      <c r="MK771"/>
      <c r="ML771"/>
      <c r="MM771"/>
      <c r="MN771"/>
      <c r="MO771"/>
      <c r="MP771"/>
      <c r="MQ771"/>
      <c r="MR771"/>
      <c r="MS771"/>
      <c r="MT771"/>
      <c r="MU771"/>
      <c r="MV771"/>
      <c r="MW771"/>
      <c r="MX771"/>
      <c r="MY771"/>
      <c r="MZ771"/>
      <c r="NA771"/>
      <c r="NB771"/>
      <c r="NC771"/>
      <c r="ND771"/>
      <c r="NE771"/>
      <c r="NF771"/>
      <c r="NG771"/>
      <c r="NH771"/>
      <c r="NI771"/>
      <c r="NJ771"/>
      <c r="NK771"/>
      <c r="NL771"/>
      <c r="NM771"/>
      <c r="NN771"/>
      <c r="NO771"/>
      <c r="NP771"/>
      <c r="NQ771"/>
      <c r="NR771"/>
      <c r="NS771"/>
      <c r="NT771"/>
      <c r="NU771"/>
      <c r="NV771"/>
      <c r="NW771"/>
      <c r="NX771"/>
      <c r="NY771"/>
      <c r="NZ771"/>
      <c r="OA771"/>
      <c r="OB771"/>
      <c r="OC771"/>
      <c r="OD771"/>
      <c r="OE771"/>
      <c r="OF771"/>
      <c r="OG771"/>
      <c r="OH771"/>
      <c r="OI771"/>
      <c r="OJ771"/>
      <c r="OK771"/>
      <c r="OL771"/>
      <c r="OM771"/>
      <c r="ON771"/>
      <c r="OO771"/>
      <c r="OP771"/>
      <c r="OQ771"/>
      <c r="OR771"/>
      <c r="OS771"/>
      <c r="OT771"/>
      <c r="OU771"/>
      <c r="OV771"/>
      <c r="OW771"/>
      <c r="OX771"/>
      <c r="OY771"/>
      <c r="OZ771"/>
      <c r="PA771"/>
      <c r="PB771"/>
      <c r="PC771"/>
      <c r="PD771"/>
      <c r="PE771"/>
      <c r="PF771"/>
      <c r="PG771"/>
      <c r="PH771"/>
      <c r="PI771"/>
      <c r="PJ771"/>
      <c r="PK771"/>
      <c r="PL771"/>
      <c r="PM771"/>
      <c r="PN771"/>
      <c r="PO771"/>
      <c r="PP771"/>
      <c r="PQ771"/>
      <c r="PR771"/>
      <c r="PS771"/>
      <c r="PT771"/>
      <c r="PU771"/>
      <c r="PV771"/>
      <c r="PW771"/>
      <c r="PX771"/>
      <c r="PY771"/>
      <c r="PZ771"/>
      <c r="QA771"/>
      <c r="QB771"/>
      <c r="QC771"/>
      <c r="QD771"/>
      <c r="QE771"/>
      <c r="QF771"/>
      <c r="QG771"/>
      <c r="QH771"/>
      <c r="QI771"/>
      <c r="QJ771"/>
      <c r="QK771"/>
      <c r="QL771"/>
      <c r="QM771"/>
      <c r="QN771"/>
      <c r="QO771"/>
      <c r="QP771"/>
      <c r="QQ771"/>
      <c r="QR771"/>
      <c r="QS771"/>
      <c r="QT771"/>
      <c r="QU771"/>
      <c r="QV771"/>
      <c r="QW771"/>
      <c r="QX771"/>
      <c r="QY771"/>
      <c r="QZ771"/>
      <c r="RA771"/>
      <c r="RB771"/>
      <c r="RC771"/>
      <c r="RD771"/>
      <c r="RE771"/>
      <c r="RF771"/>
      <c r="RG771"/>
      <c r="RH771"/>
      <c r="RI771"/>
      <c r="RJ771"/>
      <c r="RK771"/>
      <c r="RL771"/>
      <c r="RM771"/>
      <c r="RN771"/>
      <c r="RO771"/>
      <c r="RP771"/>
      <c r="RQ771"/>
      <c r="RR771"/>
      <c r="RS771"/>
      <c r="RT771"/>
      <c r="RU771"/>
      <c r="RV771"/>
      <c r="RW771"/>
      <c r="RX771"/>
      <c r="RY771"/>
      <c r="RZ771"/>
      <c r="SA771"/>
      <c r="SB771"/>
      <c r="SC771"/>
      <c r="SD771"/>
      <c r="SE771"/>
      <c r="SF771"/>
      <c r="SG771"/>
      <c r="SH771"/>
      <c r="SI771"/>
      <c r="SJ771"/>
      <c r="SK771"/>
      <c r="SL771"/>
      <c r="SM771"/>
      <c r="SN771"/>
      <c r="SO771"/>
      <c r="SP771"/>
      <c r="SQ771"/>
      <c r="SR771"/>
      <c r="SS771"/>
      <c r="ST771"/>
      <c r="SU771"/>
      <c r="SV771"/>
      <c r="SW771"/>
      <c r="SX771"/>
      <c r="SY771"/>
      <c r="SZ771"/>
      <c r="TA771"/>
      <c r="TB771"/>
      <c r="TC771"/>
      <c r="TD771"/>
      <c r="TE771"/>
      <c r="TF771"/>
      <c r="TG771"/>
      <c r="TH771"/>
      <c r="TI771"/>
      <c r="TJ771"/>
      <c r="TK771"/>
      <c r="TL771"/>
      <c r="TM771"/>
      <c r="TN771"/>
      <c r="TO771"/>
      <c r="TP771"/>
      <c r="TQ771"/>
      <c r="TR771"/>
      <c r="TS771"/>
      <c r="TT771"/>
      <c r="TU771"/>
      <c r="TV771"/>
      <c r="TW771"/>
      <c r="TX771"/>
      <c r="TY771"/>
      <c r="TZ771"/>
      <c r="UA771"/>
      <c r="UB771"/>
      <c r="UC771"/>
      <c r="UD771"/>
      <c r="UE771"/>
      <c r="UF771"/>
      <c r="UG771"/>
      <c r="UH771"/>
      <c r="UI771"/>
      <c r="UJ771"/>
      <c r="UK771"/>
      <c r="UL771"/>
      <c r="UM771"/>
      <c r="UN771"/>
      <c r="UO771"/>
      <c r="UP771"/>
      <c r="UQ771"/>
      <c r="UR771"/>
      <c r="US771"/>
      <c r="UT771"/>
      <c r="UU771"/>
      <c r="UV771"/>
      <c r="UW771"/>
      <c r="UX771"/>
      <c r="UY771"/>
      <c r="UZ771"/>
      <c r="VA771"/>
      <c r="VB771"/>
      <c r="VC771"/>
      <c r="VD771"/>
      <c r="VE771"/>
      <c r="VF771"/>
      <c r="VG771"/>
      <c r="VH771"/>
      <c r="VI771"/>
      <c r="VJ771"/>
      <c r="VK771"/>
      <c r="VL771"/>
      <c r="VM771"/>
      <c r="VN771"/>
      <c r="VO771"/>
      <c r="VP771"/>
      <c r="VQ771"/>
      <c r="VR771"/>
      <c r="VS771"/>
      <c r="VT771"/>
      <c r="VU771"/>
      <c r="VV771"/>
      <c r="VW771"/>
      <c r="VX771"/>
      <c r="VY771"/>
      <c r="VZ771"/>
      <c r="WA771"/>
      <c r="WB771"/>
      <c r="WC771"/>
      <c r="WD771"/>
      <c r="WE771"/>
      <c r="WF771"/>
      <c r="WG771"/>
      <c r="WH771"/>
      <c r="WI771"/>
      <c r="WJ771"/>
      <c r="WK771"/>
      <c r="WL771"/>
      <c r="WM771"/>
      <c r="WN771"/>
      <c r="WO771"/>
      <c r="WP771"/>
      <c r="WQ771"/>
      <c r="WR771"/>
      <c r="WS771"/>
      <c r="WT771"/>
      <c r="WU771"/>
      <c r="WV771"/>
      <c r="WW771"/>
      <c r="WX771"/>
      <c r="WY771"/>
      <c r="WZ771"/>
      <c r="XA771"/>
      <c r="XB771"/>
      <c r="XC771"/>
      <c r="XD771"/>
      <c r="XE771"/>
      <c r="XF771"/>
      <c r="XG771"/>
      <c r="XH771"/>
      <c r="XI771"/>
      <c r="XJ771"/>
      <c r="XK771"/>
      <c r="XL771"/>
      <c r="XM771"/>
      <c r="XN771"/>
      <c r="XO771"/>
      <c r="XP771"/>
      <c r="XQ771"/>
      <c r="XR771"/>
      <c r="XS771"/>
      <c r="XT771"/>
      <c r="XU771"/>
      <c r="XV771"/>
      <c r="XW771"/>
      <c r="XX771"/>
      <c r="XY771"/>
      <c r="XZ771"/>
      <c r="YA771"/>
      <c r="YB771"/>
      <c r="YC771"/>
      <c r="YD771"/>
      <c r="YE771"/>
      <c r="YF771"/>
      <c r="YG771"/>
      <c r="YH771"/>
      <c r="YI771"/>
      <c r="YJ771"/>
      <c r="YK771"/>
      <c r="YL771"/>
      <c r="YM771"/>
      <c r="YN771"/>
      <c r="YO771"/>
      <c r="YP771"/>
      <c r="YQ771"/>
      <c r="YR771"/>
      <c r="YS771"/>
      <c r="YT771"/>
      <c r="YU771"/>
      <c r="YV771"/>
      <c r="YW771"/>
      <c r="YX771"/>
      <c r="YY771"/>
      <c r="YZ771"/>
      <c r="ZA771"/>
      <c r="ZB771"/>
      <c r="ZC771"/>
      <c r="ZD771"/>
      <c r="ZE771"/>
      <c r="ZF771"/>
      <c r="ZG771"/>
      <c r="ZH771"/>
      <c r="ZI771"/>
      <c r="ZJ771"/>
      <c r="ZK771"/>
      <c r="ZL771"/>
      <c r="ZM771"/>
      <c r="ZN771"/>
      <c r="ZO771"/>
      <c r="ZP771"/>
      <c r="ZQ771"/>
      <c r="ZR771"/>
      <c r="ZS771"/>
      <c r="ZT771"/>
      <c r="ZU771"/>
      <c r="ZV771"/>
      <c r="ZW771"/>
      <c r="ZX771"/>
      <c r="ZY771"/>
      <c r="ZZ771"/>
      <c r="AAA771"/>
      <c r="AAB771"/>
      <c r="AAC771"/>
      <c r="AAD771"/>
      <c r="AAE771"/>
      <c r="AAF771"/>
      <c r="AAG771"/>
      <c r="AAH771"/>
      <c r="AAI771"/>
      <c r="AAJ771"/>
      <c r="AAK771"/>
      <c r="AAL771"/>
      <c r="AAM771"/>
      <c r="AAN771"/>
      <c r="AAO771"/>
      <c r="AAP771"/>
      <c r="AAQ771"/>
      <c r="AAR771"/>
      <c r="AAS771"/>
      <c r="AAT771"/>
      <c r="AAU771"/>
      <c r="AAV771"/>
      <c r="AAW771"/>
      <c r="AAX771"/>
      <c r="AAY771"/>
      <c r="AAZ771"/>
      <c r="ABA771"/>
      <c r="ABB771"/>
      <c r="ABC771"/>
      <c r="ABD771"/>
      <c r="ABE771"/>
      <c r="ABF771"/>
      <c r="ABG771"/>
      <c r="ABH771"/>
      <c r="ABI771"/>
      <c r="ABJ771"/>
      <c r="ABK771"/>
      <c r="ABL771"/>
      <c r="ABM771"/>
      <c r="ABN771"/>
      <c r="ABO771"/>
      <c r="ABP771"/>
      <c r="ABQ771"/>
      <c r="ABR771"/>
      <c r="ABS771"/>
      <c r="ABT771"/>
      <c r="ABU771"/>
      <c r="ABV771"/>
      <c r="ABW771"/>
      <c r="ABX771"/>
      <c r="ABY771"/>
      <c r="ABZ771"/>
      <c r="ACA771"/>
      <c r="ACB771"/>
      <c r="ACC771"/>
      <c r="ACD771"/>
      <c r="ACE771"/>
      <c r="ACF771"/>
      <c r="ACG771"/>
      <c r="ACH771"/>
      <c r="ACI771"/>
      <c r="ACJ771"/>
      <c r="ACK771"/>
      <c r="ACL771"/>
      <c r="ACM771"/>
      <c r="ACN771"/>
      <c r="ACO771"/>
      <c r="ACP771"/>
      <c r="ACQ771"/>
      <c r="ACR771"/>
      <c r="ACS771"/>
      <c r="ACT771"/>
      <c r="ACU771"/>
      <c r="ACV771"/>
      <c r="ACW771"/>
      <c r="ACX771"/>
      <c r="ACY771"/>
      <c r="ACZ771"/>
      <c r="ADA771"/>
      <c r="ADB771"/>
      <c r="ADC771"/>
      <c r="ADD771"/>
      <c r="ADE771"/>
      <c r="ADF771"/>
      <c r="ADG771"/>
      <c r="ADH771"/>
      <c r="ADI771"/>
      <c r="ADJ771"/>
      <c r="ADK771"/>
      <c r="ADL771"/>
      <c r="ADM771"/>
      <c r="ADN771"/>
      <c r="ADO771"/>
      <c r="ADP771"/>
      <c r="ADQ771"/>
      <c r="ADR771"/>
      <c r="ADS771"/>
      <c r="ADT771"/>
      <c r="ADU771"/>
      <c r="ADV771"/>
      <c r="ADW771"/>
      <c r="ADX771"/>
      <c r="ADY771"/>
      <c r="ADZ771"/>
      <c r="AEA771"/>
      <c r="AEB771"/>
      <c r="AEC771"/>
      <c r="AED771"/>
      <c r="AEE771"/>
      <c r="AEF771"/>
      <c r="AEG771"/>
      <c r="AEH771"/>
      <c r="AEI771"/>
      <c r="AEJ771"/>
      <c r="AEK771"/>
      <c r="AEL771"/>
      <c r="AEM771"/>
      <c r="AEN771"/>
      <c r="AEO771"/>
      <c r="AEP771"/>
      <c r="AEQ771"/>
      <c r="AER771"/>
      <c r="AES771"/>
      <c r="AET771"/>
      <c r="AEU771"/>
      <c r="AEV771"/>
      <c r="AEW771"/>
      <c r="AEX771"/>
      <c r="AEY771"/>
      <c r="AEZ771"/>
      <c r="AFA771"/>
      <c r="AFB771"/>
      <c r="AFC771"/>
      <c r="AFD771"/>
      <c r="AFE771"/>
      <c r="AFF771"/>
      <c r="AFG771"/>
      <c r="AFH771"/>
      <c r="AFI771"/>
      <c r="AFJ771"/>
      <c r="AFK771"/>
      <c r="AFL771"/>
      <c r="AFM771"/>
      <c r="AFN771"/>
      <c r="AFO771"/>
      <c r="AFP771"/>
      <c r="AFQ771"/>
      <c r="AFR771"/>
      <c r="AFS771"/>
      <c r="AFT771"/>
      <c r="AFU771"/>
      <c r="AFV771"/>
      <c r="AFW771"/>
      <c r="AFX771"/>
      <c r="AFY771"/>
      <c r="AFZ771"/>
      <c r="AGA771"/>
      <c r="AGB771"/>
      <c r="AGC771"/>
      <c r="AGD771"/>
      <c r="AGE771"/>
      <c r="AGF771"/>
      <c r="AGG771"/>
      <c r="AGH771"/>
      <c r="AGI771"/>
      <c r="AGJ771"/>
      <c r="AGK771"/>
      <c r="AGL771"/>
      <c r="AGM771"/>
      <c r="AGN771"/>
      <c r="AGO771"/>
      <c r="AGP771"/>
      <c r="AGQ771"/>
      <c r="AGR771"/>
      <c r="AGS771"/>
      <c r="AGT771"/>
      <c r="AGU771"/>
      <c r="AGV771"/>
      <c r="AGW771"/>
      <c r="AGX771"/>
      <c r="AGY771"/>
      <c r="AGZ771"/>
      <c r="AHA771"/>
      <c r="AHB771"/>
      <c r="AHC771"/>
      <c r="AHD771"/>
      <c r="AHE771"/>
      <c r="AHF771"/>
      <c r="AHG771"/>
      <c r="AHH771"/>
      <c r="AHI771"/>
      <c r="AHJ771"/>
      <c r="AHK771"/>
      <c r="AHL771"/>
      <c r="AHM771"/>
      <c r="AHN771"/>
      <c r="AHO771"/>
      <c r="AHP771"/>
      <c r="AHQ771"/>
      <c r="AHR771"/>
      <c r="AHS771"/>
      <c r="AHT771"/>
      <c r="AHU771"/>
      <c r="AHV771"/>
      <c r="AHW771"/>
      <c r="AHX771"/>
      <c r="AHY771"/>
      <c r="AHZ771"/>
      <c r="AIA771"/>
      <c r="AIB771"/>
      <c r="AIC771"/>
      <c r="AID771"/>
      <c r="AIE771"/>
      <c r="AIF771"/>
      <c r="AIG771"/>
      <c r="AIH771"/>
      <c r="AII771"/>
      <c r="AIJ771"/>
      <c r="AIK771"/>
      <c r="AIL771"/>
      <c r="AIM771"/>
      <c r="AIN771"/>
      <c r="AIO771"/>
      <c r="AIP771"/>
      <c r="AIQ771"/>
      <c r="AIR771"/>
      <c r="AIS771"/>
      <c r="AIT771"/>
      <c r="AIU771"/>
      <c r="AIV771"/>
      <c r="AIW771"/>
      <c r="AIX771"/>
      <c r="AIY771"/>
      <c r="AIZ771"/>
      <c r="AJA771"/>
      <c r="AJB771"/>
      <c r="AJC771"/>
      <c r="AJD771"/>
      <c r="AJE771"/>
      <c r="AJF771"/>
      <c r="AJG771"/>
      <c r="AJH771"/>
      <c r="AJI771"/>
      <c r="AJJ771"/>
      <c r="AJK771"/>
      <c r="AJL771"/>
      <c r="AJM771"/>
      <c r="AJN771"/>
      <c r="AJO771"/>
      <c r="AJP771"/>
      <c r="AJQ771"/>
      <c r="AJR771"/>
      <c r="AJS771"/>
      <c r="AJT771"/>
      <c r="AJU771"/>
      <c r="AJV771"/>
      <c r="AJW771"/>
      <c r="AJX771"/>
      <c r="AJY771"/>
      <c r="AJZ771"/>
      <c r="AKA771"/>
      <c r="AKB771"/>
      <c r="AKC771"/>
      <c r="AKD771"/>
      <c r="AKE771"/>
      <c r="AKF771"/>
      <c r="AKG771"/>
      <c r="AKH771"/>
      <c r="AKI771"/>
      <c r="AKJ771"/>
      <c r="AKK771"/>
      <c r="AKL771"/>
      <c r="AKM771"/>
      <c r="AKN771"/>
      <c r="AKO771"/>
      <c r="AKP771"/>
      <c r="AKQ771"/>
      <c r="AKR771"/>
      <c r="AKS771"/>
      <c r="AKT771"/>
      <c r="AKU771"/>
      <c r="AKV771"/>
      <c r="AKW771"/>
      <c r="AKX771"/>
      <c r="AKY771"/>
      <c r="AKZ771"/>
      <c r="ALA771"/>
      <c r="ALB771"/>
      <c r="ALC771"/>
      <c r="ALD771"/>
      <c r="ALE771"/>
      <c r="ALF771"/>
      <c r="ALG771"/>
      <c r="ALH771"/>
      <c r="ALI771"/>
      <c r="ALJ771"/>
      <c r="ALK771"/>
      <c r="ALL771"/>
      <c r="ALM771"/>
      <c r="ALN771"/>
      <c r="ALO771"/>
      <c r="ALP771"/>
      <c r="ALQ771"/>
      <c r="ALR771"/>
      <c r="ALS771"/>
      <c r="ALT771"/>
      <c r="ALU771"/>
      <c r="ALV771"/>
      <c r="ALW771"/>
      <c r="ALX771"/>
      <c r="ALY771"/>
      <c r="ALZ771"/>
      <c r="AMA771"/>
      <c r="AMB771"/>
      <c r="AMC771"/>
      <c r="AMD771"/>
      <c r="AME771"/>
      <c r="AMF771"/>
      <c r="AMG771"/>
      <c r="AMH771"/>
      <c r="AMI771"/>
      <c r="AMJ771"/>
    </row>
    <row r="772" spans="1:1024" outlineLevel="1" x14ac:dyDescent="0.25">
      <c r="A772" s="74"/>
      <c r="B772" s="254"/>
      <c r="C772" s="84"/>
      <c r="D772" s="85" t="s">
        <v>625</v>
      </c>
      <c r="E772" s="85"/>
      <c r="F772" s="285">
        <v>57</v>
      </c>
      <c r="G772" s="285">
        <v>0.6</v>
      </c>
      <c r="H772" s="273">
        <v>0.6</v>
      </c>
      <c r="I772" s="411">
        <v>0</v>
      </c>
      <c r="J772" s="411">
        <f>+((G772*H772)*2*F772)</f>
        <v>41.04</v>
      </c>
      <c r="K772" s="86"/>
      <c r="L772" s="87"/>
      <c r="M772" s="88"/>
      <c r="N772"/>
      <c r="O772" s="162"/>
      <c r="P772" s="208">
        <f t="shared" si="20"/>
        <v>0</v>
      </c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  <c r="IW772"/>
      <c r="IX772"/>
      <c r="IY772"/>
      <c r="IZ772"/>
      <c r="JA772"/>
      <c r="JB772"/>
      <c r="JC772"/>
      <c r="JD772"/>
      <c r="JE772"/>
      <c r="JF772"/>
      <c r="JG772"/>
      <c r="JH772"/>
      <c r="JI772"/>
      <c r="JJ772"/>
      <c r="JK772"/>
      <c r="JL772"/>
      <c r="JM772"/>
      <c r="JN772"/>
      <c r="JO772"/>
      <c r="JP772"/>
      <c r="JQ772"/>
      <c r="JR772"/>
      <c r="JS772"/>
      <c r="JT772"/>
      <c r="JU772"/>
      <c r="JV772"/>
      <c r="JW772"/>
      <c r="JX772"/>
      <c r="JY772"/>
      <c r="JZ772"/>
      <c r="KA772"/>
      <c r="KB772"/>
      <c r="KC772"/>
      <c r="KD772"/>
      <c r="KE772"/>
      <c r="KF772"/>
      <c r="KG772"/>
      <c r="KH772"/>
      <c r="KI772"/>
      <c r="KJ772"/>
      <c r="KK772"/>
      <c r="KL772"/>
      <c r="KM772"/>
      <c r="KN772"/>
      <c r="KO772"/>
      <c r="KP772"/>
      <c r="KQ772"/>
      <c r="KR772"/>
      <c r="KS772"/>
      <c r="KT772"/>
      <c r="KU772"/>
      <c r="KV772"/>
      <c r="KW772"/>
      <c r="KX772"/>
      <c r="KY772"/>
      <c r="KZ772"/>
      <c r="LA772"/>
      <c r="LB772"/>
      <c r="LC772"/>
      <c r="LD772"/>
      <c r="LE772"/>
      <c r="LF772"/>
      <c r="LG772"/>
      <c r="LH772"/>
      <c r="LI772"/>
      <c r="LJ772"/>
      <c r="LK772"/>
      <c r="LL772"/>
      <c r="LM772"/>
      <c r="LN772"/>
      <c r="LO772"/>
      <c r="LP772"/>
      <c r="LQ772"/>
      <c r="LR772"/>
      <c r="LS772"/>
      <c r="LT772"/>
      <c r="LU772"/>
      <c r="LV772"/>
      <c r="LW772"/>
      <c r="LX772"/>
      <c r="LY772"/>
      <c r="LZ772"/>
      <c r="MA772"/>
      <c r="MB772"/>
      <c r="MC772"/>
      <c r="MD772"/>
      <c r="ME772"/>
      <c r="MF772"/>
      <c r="MG772"/>
      <c r="MH772"/>
      <c r="MI772"/>
      <c r="MJ772"/>
      <c r="MK772"/>
      <c r="ML772"/>
      <c r="MM772"/>
      <c r="MN772"/>
      <c r="MO772"/>
      <c r="MP772"/>
      <c r="MQ772"/>
      <c r="MR772"/>
      <c r="MS772"/>
      <c r="MT772"/>
      <c r="MU772"/>
      <c r="MV772"/>
      <c r="MW772"/>
      <c r="MX772"/>
      <c r="MY772"/>
      <c r="MZ772"/>
      <c r="NA772"/>
      <c r="NB772"/>
      <c r="NC772"/>
      <c r="ND772"/>
      <c r="NE772"/>
      <c r="NF772"/>
      <c r="NG772"/>
      <c r="NH772"/>
      <c r="NI772"/>
      <c r="NJ772"/>
      <c r="NK772"/>
      <c r="NL772"/>
      <c r="NM772"/>
      <c r="NN772"/>
      <c r="NO772"/>
      <c r="NP772"/>
      <c r="NQ772"/>
      <c r="NR772"/>
      <c r="NS772"/>
      <c r="NT772"/>
      <c r="NU772"/>
      <c r="NV772"/>
      <c r="NW772"/>
      <c r="NX772"/>
      <c r="NY772"/>
      <c r="NZ772"/>
      <c r="OA772"/>
      <c r="OB772"/>
      <c r="OC772"/>
      <c r="OD772"/>
      <c r="OE772"/>
      <c r="OF772"/>
      <c r="OG772"/>
      <c r="OH772"/>
      <c r="OI772"/>
      <c r="OJ772"/>
      <c r="OK772"/>
      <c r="OL772"/>
      <c r="OM772"/>
      <c r="ON772"/>
      <c r="OO772"/>
      <c r="OP772"/>
      <c r="OQ772"/>
      <c r="OR772"/>
      <c r="OS772"/>
      <c r="OT772"/>
      <c r="OU772"/>
      <c r="OV772"/>
      <c r="OW772"/>
      <c r="OX772"/>
      <c r="OY772"/>
      <c r="OZ772"/>
      <c r="PA772"/>
      <c r="PB772"/>
      <c r="PC772"/>
      <c r="PD772"/>
      <c r="PE772"/>
      <c r="PF772"/>
      <c r="PG772"/>
      <c r="PH772"/>
      <c r="PI772"/>
      <c r="PJ772"/>
      <c r="PK772"/>
      <c r="PL772"/>
      <c r="PM772"/>
      <c r="PN772"/>
      <c r="PO772"/>
      <c r="PP772"/>
      <c r="PQ772"/>
      <c r="PR772"/>
      <c r="PS772"/>
      <c r="PT772"/>
      <c r="PU772"/>
      <c r="PV772"/>
      <c r="PW772"/>
      <c r="PX772"/>
      <c r="PY772"/>
      <c r="PZ772"/>
      <c r="QA772"/>
      <c r="QB772"/>
      <c r="QC772"/>
      <c r="QD772"/>
      <c r="QE772"/>
      <c r="QF772"/>
      <c r="QG772"/>
      <c r="QH772"/>
      <c r="QI772"/>
      <c r="QJ772"/>
      <c r="QK772"/>
      <c r="QL772"/>
      <c r="QM772"/>
      <c r="QN772"/>
      <c r="QO772"/>
      <c r="QP772"/>
      <c r="QQ772"/>
      <c r="QR772"/>
      <c r="QS772"/>
      <c r="QT772"/>
      <c r="QU772"/>
      <c r="QV772"/>
      <c r="QW772"/>
      <c r="QX772"/>
      <c r="QY772"/>
      <c r="QZ772"/>
      <c r="RA772"/>
      <c r="RB772"/>
      <c r="RC772"/>
      <c r="RD772"/>
      <c r="RE772"/>
      <c r="RF772"/>
      <c r="RG772"/>
      <c r="RH772"/>
      <c r="RI772"/>
      <c r="RJ772"/>
      <c r="RK772"/>
      <c r="RL772"/>
      <c r="RM772"/>
      <c r="RN772"/>
      <c r="RO772"/>
      <c r="RP772"/>
      <c r="RQ772"/>
      <c r="RR772"/>
      <c r="RS772"/>
      <c r="RT772"/>
      <c r="RU772"/>
      <c r="RV772"/>
      <c r="RW772"/>
      <c r="RX772"/>
      <c r="RY772"/>
      <c r="RZ772"/>
      <c r="SA772"/>
      <c r="SB772"/>
      <c r="SC772"/>
      <c r="SD772"/>
      <c r="SE772"/>
      <c r="SF772"/>
      <c r="SG772"/>
      <c r="SH772"/>
      <c r="SI772"/>
      <c r="SJ772"/>
      <c r="SK772"/>
      <c r="SL772"/>
      <c r="SM772"/>
      <c r="SN772"/>
      <c r="SO772"/>
      <c r="SP772"/>
      <c r="SQ772"/>
      <c r="SR772"/>
      <c r="SS772"/>
      <c r="ST772"/>
      <c r="SU772"/>
      <c r="SV772"/>
      <c r="SW772"/>
      <c r="SX772"/>
      <c r="SY772"/>
      <c r="SZ772"/>
      <c r="TA772"/>
      <c r="TB772"/>
      <c r="TC772"/>
      <c r="TD772"/>
      <c r="TE772"/>
      <c r="TF772"/>
      <c r="TG772"/>
      <c r="TH772"/>
      <c r="TI772"/>
      <c r="TJ772"/>
      <c r="TK772"/>
      <c r="TL772"/>
      <c r="TM772"/>
      <c r="TN772"/>
      <c r="TO772"/>
      <c r="TP772"/>
      <c r="TQ772"/>
      <c r="TR772"/>
      <c r="TS772"/>
      <c r="TT772"/>
      <c r="TU772"/>
      <c r="TV772"/>
      <c r="TW772"/>
      <c r="TX772"/>
      <c r="TY772"/>
      <c r="TZ772"/>
      <c r="UA772"/>
      <c r="UB772"/>
      <c r="UC772"/>
      <c r="UD772"/>
      <c r="UE772"/>
      <c r="UF772"/>
      <c r="UG772"/>
      <c r="UH772"/>
      <c r="UI772"/>
      <c r="UJ772"/>
      <c r="UK772"/>
      <c r="UL772"/>
      <c r="UM772"/>
      <c r="UN772"/>
      <c r="UO772"/>
      <c r="UP772"/>
      <c r="UQ772"/>
      <c r="UR772"/>
      <c r="US772"/>
      <c r="UT772"/>
      <c r="UU772"/>
      <c r="UV772"/>
      <c r="UW772"/>
      <c r="UX772"/>
      <c r="UY772"/>
      <c r="UZ772"/>
      <c r="VA772"/>
      <c r="VB772"/>
      <c r="VC772"/>
      <c r="VD772"/>
      <c r="VE772"/>
      <c r="VF772"/>
      <c r="VG772"/>
      <c r="VH772"/>
      <c r="VI772"/>
      <c r="VJ772"/>
      <c r="VK772"/>
      <c r="VL772"/>
      <c r="VM772"/>
      <c r="VN772"/>
      <c r="VO772"/>
      <c r="VP772"/>
      <c r="VQ772"/>
      <c r="VR772"/>
      <c r="VS772"/>
      <c r="VT772"/>
      <c r="VU772"/>
      <c r="VV772"/>
      <c r="VW772"/>
      <c r="VX772"/>
      <c r="VY772"/>
      <c r="VZ772"/>
      <c r="WA772"/>
      <c r="WB772"/>
      <c r="WC772"/>
      <c r="WD772"/>
      <c r="WE772"/>
      <c r="WF772"/>
      <c r="WG772"/>
      <c r="WH772"/>
      <c r="WI772"/>
      <c r="WJ772"/>
      <c r="WK772"/>
      <c r="WL772"/>
      <c r="WM772"/>
      <c r="WN772"/>
      <c r="WO772"/>
      <c r="WP772"/>
      <c r="WQ772"/>
      <c r="WR772"/>
      <c r="WS772"/>
      <c r="WT772"/>
      <c r="WU772"/>
      <c r="WV772"/>
      <c r="WW772"/>
      <c r="WX772"/>
      <c r="WY772"/>
      <c r="WZ772"/>
      <c r="XA772"/>
      <c r="XB772"/>
      <c r="XC772"/>
      <c r="XD772"/>
      <c r="XE772"/>
      <c r="XF772"/>
      <c r="XG772"/>
      <c r="XH772"/>
      <c r="XI772"/>
      <c r="XJ772"/>
      <c r="XK772"/>
      <c r="XL772"/>
      <c r="XM772"/>
      <c r="XN772"/>
      <c r="XO772"/>
      <c r="XP772"/>
      <c r="XQ772"/>
      <c r="XR772"/>
      <c r="XS772"/>
      <c r="XT772"/>
      <c r="XU772"/>
      <c r="XV772"/>
      <c r="XW772"/>
      <c r="XX772"/>
      <c r="XY772"/>
      <c r="XZ772"/>
      <c r="YA772"/>
      <c r="YB772"/>
      <c r="YC772"/>
      <c r="YD772"/>
      <c r="YE772"/>
      <c r="YF772"/>
      <c r="YG772"/>
      <c r="YH772"/>
      <c r="YI772"/>
      <c r="YJ772"/>
      <c r="YK772"/>
      <c r="YL772"/>
      <c r="YM772"/>
      <c r="YN772"/>
      <c r="YO772"/>
      <c r="YP772"/>
      <c r="YQ772"/>
      <c r="YR772"/>
      <c r="YS772"/>
      <c r="YT772"/>
      <c r="YU772"/>
      <c r="YV772"/>
      <c r="YW772"/>
      <c r="YX772"/>
      <c r="YY772"/>
      <c r="YZ772"/>
      <c r="ZA772"/>
      <c r="ZB772"/>
      <c r="ZC772"/>
      <c r="ZD772"/>
      <c r="ZE772"/>
      <c r="ZF772"/>
      <c r="ZG772"/>
      <c r="ZH772"/>
      <c r="ZI772"/>
      <c r="ZJ772"/>
      <c r="ZK772"/>
      <c r="ZL772"/>
      <c r="ZM772"/>
      <c r="ZN772"/>
      <c r="ZO772"/>
      <c r="ZP772"/>
      <c r="ZQ772"/>
      <c r="ZR772"/>
      <c r="ZS772"/>
      <c r="ZT772"/>
      <c r="ZU772"/>
      <c r="ZV772"/>
      <c r="ZW772"/>
      <c r="ZX772"/>
      <c r="ZY772"/>
      <c r="ZZ772"/>
      <c r="AAA772"/>
      <c r="AAB772"/>
      <c r="AAC772"/>
      <c r="AAD772"/>
      <c r="AAE772"/>
      <c r="AAF772"/>
      <c r="AAG772"/>
      <c r="AAH772"/>
      <c r="AAI772"/>
      <c r="AAJ772"/>
      <c r="AAK772"/>
      <c r="AAL772"/>
      <c r="AAM772"/>
      <c r="AAN772"/>
      <c r="AAO772"/>
      <c r="AAP772"/>
      <c r="AAQ772"/>
      <c r="AAR772"/>
      <c r="AAS772"/>
      <c r="AAT772"/>
      <c r="AAU772"/>
      <c r="AAV772"/>
      <c r="AAW772"/>
      <c r="AAX772"/>
      <c r="AAY772"/>
      <c r="AAZ772"/>
      <c r="ABA772"/>
      <c r="ABB772"/>
      <c r="ABC772"/>
      <c r="ABD772"/>
      <c r="ABE772"/>
      <c r="ABF772"/>
      <c r="ABG772"/>
      <c r="ABH772"/>
      <c r="ABI772"/>
      <c r="ABJ772"/>
      <c r="ABK772"/>
      <c r="ABL772"/>
      <c r="ABM772"/>
      <c r="ABN772"/>
      <c r="ABO772"/>
      <c r="ABP772"/>
      <c r="ABQ772"/>
      <c r="ABR772"/>
      <c r="ABS772"/>
      <c r="ABT772"/>
      <c r="ABU772"/>
      <c r="ABV772"/>
      <c r="ABW772"/>
      <c r="ABX772"/>
      <c r="ABY772"/>
      <c r="ABZ772"/>
      <c r="ACA772"/>
      <c r="ACB772"/>
      <c r="ACC772"/>
      <c r="ACD772"/>
      <c r="ACE772"/>
      <c r="ACF772"/>
      <c r="ACG772"/>
      <c r="ACH772"/>
      <c r="ACI772"/>
      <c r="ACJ772"/>
      <c r="ACK772"/>
      <c r="ACL772"/>
      <c r="ACM772"/>
      <c r="ACN772"/>
      <c r="ACO772"/>
      <c r="ACP772"/>
      <c r="ACQ772"/>
      <c r="ACR772"/>
      <c r="ACS772"/>
      <c r="ACT772"/>
      <c r="ACU772"/>
      <c r="ACV772"/>
      <c r="ACW772"/>
      <c r="ACX772"/>
      <c r="ACY772"/>
      <c r="ACZ772"/>
      <c r="ADA772"/>
      <c r="ADB772"/>
      <c r="ADC772"/>
      <c r="ADD772"/>
      <c r="ADE772"/>
      <c r="ADF772"/>
      <c r="ADG772"/>
      <c r="ADH772"/>
      <c r="ADI772"/>
      <c r="ADJ772"/>
      <c r="ADK772"/>
      <c r="ADL772"/>
      <c r="ADM772"/>
      <c r="ADN772"/>
      <c r="ADO772"/>
      <c r="ADP772"/>
      <c r="ADQ772"/>
      <c r="ADR772"/>
      <c r="ADS772"/>
      <c r="ADT772"/>
      <c r="ADU772"/>
      <c r="ADV772"/>
      <c r="ADW772"/>
      <c r="ADX772"/>
      <c r="ADY772"/>
      <c r="ADZ772"/>
      <c r="AEA772"/>
      <c r="AEB772"/>
      <c r="AEC772"/>
      <c r="AED772"/>
      <c r="AEE772"/>
      <c r="AEF772"/>
      <c r="AEG772"/>
      <c r="AEH772"/>
      <c r="AEI772"/>
      <c r="AEJ772"/>
      <c r="AEK772"/>
      <c r="AEL772"/>
      <c r="AEM772"/>
      <c r="AEN772"/>
      <c r="AEO772"/>
      <c r="AEP772"/>
      <c r="AEQ772"/>
      <c r="AER772"/>
      <c r="AES772"/>
      <c r="AET772"/>
      <c r="AEU772"/>
      <c r="AEV772"/>
      <c r="AEW772"/>
      <c r="AEX772"/>
      <c r="AEY772"/>
      <c r="AEZ772"/>
      <c r="AFA772"/>
      <c r="AFB772"/>
      <c r="AFC772"/>
      <c r="AFD772"/>
      <c r="AFE772"/>
      <c r="AFF772"/>
      <c r="AFG772"/>
      <c r="AFH772"/>
      <c r="AFI772"/>
      <c r="AFJ772"/>
      <c r="AFK772"/>
      <c r="AFL772"/>
      <c r="AFM772"/>
      <c r="AFN772"/>
      <c r="AFO772"/>
      <c r="AFP772"/>
      <c r="AFQ772"/>
      <c r="AFR772"/>
      <c r="AFS772"/>
      <c r="AFT772"/>
      <c r="AFU772"/>
      <c r="AFV772"/>
      <c r="AFW772"/>
      <c r="AFX772"/>
      <c r="AFY772"/>
      <c r="AFZ772"/>
      <c r="AGA772"/>
      <c r="AGB772"/>
      <c r="AGC772"/>
      <c r="AGD772"/>
      <c r="AGE772"/>
      <c r="AGF772"/>
      <c r="AGG772"/>
      <c r="AGH772"/>
      <c r="AGI772"/>
      <c r="AGJ772"/>
      <c r="AGK772"/>
      <c r="AGL772"/>
      <c r="AGM772"/>
      <c r="AGN772"/>
      <c r="AGO772"/>
      <c r="AGP772"/>
      <c r="AGQ772"/>
      <c r="AGR772"/>
      <c r="AGS772"/>
      <c r="AGT772"/>
      <c r="AGU772"/>
      <c r="AGV772"/>
      <c r="AGW772"/>
      <c r="AGX772"/>
      <c r="AGY772"/>
      <c r="AGZ772"/>
      <c r="AHA772"/>
      <c r="AHB772"/>
      <c r="AHC772"/>
      <c r="AHD772"/>
      <c r="AHE772"/>
      <c r="AHF772"/>
      <c r="AHG772"/>
      <c r="AHH772"/>
      <c r="AHI772"/>
      <c r="AHJ772"/>
      <c r="AHK772"/>
      <c r="AHL772"/>
      <c r="AHM772"/>
      <c r="AHN772"/>
      <c r="AHO772"/>
      <c r="AHP772"/>
      <c r="AHQ772"/>
      <c r="AHR772"/>
      <c r="AHS772"/>
      <c r="AHT772"/>
      <c r="AHU772"/>
      <c r="AHV772"/>
      <c r="AHW772"/>
      <c r="AHX772"/>
      <c r="AHY772"/>
      <c r="AHZ772"/>
      <c r="AIA772"/>
      <c r="AIB772"/>
      <c r="AIC772"/>
      <c r="AID772"/>
      <c r="AIE772"/>
      <c r="AIF772"/>
      <c r="AIG772"/>
      <c r="AIH772"/>
      <c r="AII772"/>
      <c r="AIJ772"/>
      <c r="AIK772"/>
      <c r="AIL772"/>
      <c r="AIM772"/>
      <c r="AIN772"/>
      <c r="AIO772"/>
      <c r="AIP772"/>
      <c r="AIQ772"/>
      <c r="AIR772"/>
      <c r="AIS772"/>
      <c r="AIT772"/>
      <c r="AIU772"/>
      <c r="AIV772"/>
      <c r="AIW772"/>
      <c r="AIX772"/>
      <c r="AIY772"/>
      <c r="AIZ772"/>
      <c r="AJA772"/>
      <c r="AJB772"/>
      <c r="AJC772"/>
      <c r="AJD772"/>
      <c r="AJE772"/>
      <c r="AJF772"/>
      <c r="AJG772"/>
      <c r="AJH772"/>
      <c r="AJI772"/>
      <c r="AJJ772"/>
      <c r="AJK772"/>
      <c r="AJL772"/>
      <c r="AJM772"/>
      <c r="AJN772"/>
      <c r="AJO772"/>
      <c r="AJP772"/>
      <c r="AJQ772"/>
      <c r="AJR772"/>
      <c r="AJS772"/>
      <c r="AJT772"/>
      <c r="AJU772"/>
      <c r="AJV772"/>
      <c r="AJW772"/>
      <c r="AJX772"/>
      <c r="AJY772"/>
      <c r="AJZ772"/>
      <c r="AKA772"/>
      <c r="AKB772"/>
      <c r="AKC772"/>
      <c r="AKD772"/>
      <c r="AKE772"/>
      <c r="AKF772"/>
      <c r="AKG772"/>
      <c r="AKH772"/>
      <c r="AKI772"/>
      <c r="AKJ772"/>
      <c r="AKK772"/>
      <c r="AKL772"/>
      <c r="AKM772"/>
      <c r="AKN772"/>
      <c r="AKO772"/>
      <c r="AKP772"/>
      <c r="AKQ772"/>
      <c r="AKR772"/>
      <c r="AKS772"/>
      <c r="AKT772"/>
      <c r="AKU772"/>
      <c r="AKV772"/>
      <c r="AKW772"/>
      <c r="AKX772"/>
      <c r="AKY772"/>
      <c r="AKZ772"/>
      <c r="ALA772"/>
      <c r="ALB772"/>
      <c r="ALC772"/>
      <c r="ALD772"/>
      <c r="ALE772"/>
      <c r="ALF772"/>
      <c r="ALG772"/>
      <c r="ALH772"/>
      <c r="ALI772"/>
      <c r="ALJ772"/>
      <c r="ALK772"/>
      <c r="ALL772"/>
      <c r="ALM772"/>
      <c r="ALN772"/>
      <c r="ALO772"/>
      <c r="ALP772"/>
      <c r="ALQ772"/>
      <c r="ALR772"/>
      <c r="ALS772"/>
      <c r="ALT772"/>
      <c r="ALU772"/>
      <c r="ALV772"/>
      <c r="ALW772"/>
      <c r="ALX772"/>
      <c r="ALY772"/>
      <c r="ALZ772"/>
      <c r="AMA772"/>
      <c r="AMB772"/>
      <c r="AMC772"/>
      <c r="AMD772"/>
      <c r="AME772"/>
      <c r="AMF772"/>
      <c r="AMG772"/>
      <c r="AMH772"/>
      <c r="AMI772"/>
      <c r="AMJ772"/>
    </row>
    <row r="773" spans="1:1024" outlineLevel="1" x14ac:dyDescent="0.25">
      <c r="A773" s="74"/>
      <c r="B773" s="254"/>
      <c r="C773" s="84"/>
      <c r="D773" s="85"/>
      <c r="E773" s="85"/>
      <c r="F773" s="285"/>
      <c r="G773" s="285"/>
      <c r="H773" s="273"/>
      <c r="I773" s="411"/>
      <c r="J773" s="411"/>
      <c r="K773" s="86"/>
      <c r="L773" s="87"/>
      <c r="M773" s="88"/>
      <c r="N773"/>
      <c r="O773" s="162"/>
      <c r="P773" s="208">
        <f t="shared" si="20"/>
        <v>0</v>
      </c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  <c r="ID773"/>
      <c r="IE773"/>
      <c r="IF773"/>
      <c r="IG773"/>
      <c r="IH773"/>
      <c r="II773"/>
      <c r="IJ773"/>
      <c r="IK773"/>
      <c r="IL773"/>
      <c r="IM773"/>
      <c r="IN773"/>
      <c r="IO773"/>
      <c r="IP773"/>
      <c r="IQ773"/>
      <c r="IR773"/>
      <c r="IS773"/>
      <c r="IT773"/>
      <c r="IU773"/>
      <c r="IV773"/>
      <c r="IW773"/>
      <c r="IX773"/>
      <c r="IY773"/>
      <c r="IZ773"/>
      <c r="JA773"/>
      <c r="JB773"/>
      <c r="JC773"/>
      <c r="JD773"/>
      <c r="JE773"/>
      <c r="JF773"/>
      <c r="JG773"/>
      <c r="JH773"/>
      <c r="JI773"/>
      <c r="JJ773"/>
      <c r="JK773"/>
      <c r="JL773"/>
      <c r="JM773"/>
      <c r="JN773"/>
      <c r="JO773"/>
      <c r="JP773"/>
      <c r="JQ773"/>
      <c r="JR773"/>
      <c r="JS773"/>
      <c r="JT773"/>
      <c r="JU773"/>
      <c r="JV773"/>
      <c r="JW773"/>
      <c r="JX773"/>
      <c r="JY773"/>
      <c r="JZ773"/>
      <c r="KA773"/>
      <c r="KB773"/>
      <c r="KC773"/>
      <c r="KD773"/>
      <c r="KE773"/>
      <c r="KF773"/>
      <c r="KG773"/>
      <c r="KH773"/>
      <c r="KI773"/>
      <c r="KJ773"/>
      <c r="KK773"/>
      <c r="KL773"/>
      <c r="KM773"/>
      <c r="KN773"/>
      <c r="KO773"/>
      <c r="KP773"/>
      <c r="KQ773"/>
      <c r="KR773"/>
      <c r="KS773"/>
      <c r="KT773"/>
      <c r="KU773"/>
      <c r="KV773"/>
      <c r="KW773"/>
      <c r="KX773"/>
      <c r="KY773"/>
      <c r="KZ773"/>
      <c r="LA773"/>
      <c r="LB773"/>
      <c r="LC773"/>
      <c r="LD773"/>
      <c r="LE773"/>
      <c r="LF773"/>
      <c r="LG773"/>
      <c r="LH773"/>
      <c r="LI773"/>
      <c r="LJ773"/>
      <c r="LK773"/>
      <c r="LL773"/>
      <c r="LM773"/>
      <c r="LN773"/>
      <c r="LO773"/>
      <c r="LP773"/>
      <c r="LQ773"/>
      <c r="LR773"/>
      <c r="LS773"/>
      <c r="LT773"/>
      <c r="LU773"/>
      <c r="LV773"/>
      <c r="LW773"/>
      <c r="LX773"/>
      <c r="LY773"/>
      <c r="LZ773"/>
      <c r="MA773"/>
      <c r="MB773"/>
      <c r="MC773"/>
      <c r="MD773"/>
      <c r="ME773"/>
      <c r="MF773"/>
      <c r="MG773"/>
      <c r="MH773"/>
      <c r="MI773"/>
      <c r="MJ773"/>
      <c r="MK773"/>
      <c r="ML773"/>
      <c r="MM773"/>
      <c r="MN773"/>
      <c r="MO773"/>
      <c r="MP773"/>
      <c r="MQ773"/>
      <c r="MR773"/>
      <c r="MS773"/>
      <c r="MT773"/>
      <c r="MU773"/>
      <c r="MV773"/>
      <c r="MW773"/>
      <c r="MX773"/>
      <c r="MY773"/>
      <c r="MZ773"/>
      <c r="NA773"/>
      <c r="NB773"/>
      <c r="NC773"/>
      <c r="ND773"/>
      <c r="NE773"/>
      <c r="NF773"/>
      <c r="NG773"/>
      <c r="NH773"/>
      <c r="NI773"/>
      <c r="NJ773"/>
      <c r="NK773"/>
      <c r="NL773"/>
      <c r="NM773"/>
      <c r="NN773"/>
      <c r="NO773"/>
      <c r="NP773"/>
      <c r="NQ773"/>
      <c r="NR773"/>
      <c r="NS773"/>
      <c r="NT773"/>
      <c r="NU773"/>
      <c r="NV773"/>
      <c r="NW773"/>
      <c r="NX773"/>
      <c r="NY773"/>
      <c r="NZ773"/>
      <c r="OA773"/>
      <c r="OB773"/>
      <c r="OC773"/>
      <c r="OD773"/>
      <c r="OE773"/>
      <c r="OF773"/>
      <c r="OG773"/>
      <c r="OH773"/>
      <c r="OI773"/>
      <c r="OJ773"/>
      <c r="OK773"/>
      <c r="OL773"/>
      <c r="OM773"/>
      <c r="ON773"/>
      <c r="OO773"/>
      <c r="OP773"/>
      <c r="OQ773"/>
      <c r="OR773"/>
      <c r="OS773"/>
      <c r="OT773"/>
      <c r="OU773"/>
      <c r="OV773"/>
      <c r="OW773"/>
      <c r="OX773"/>
      <c r="OY773"/>
      <c r="OZ773"/>
      <c r="PA773"/>
      <c r="PB773"/>
      <c r="PC773"/>
      <c r="PD773"/>
      <c r="PE773"/>
      <c r="PF773"/>
      <c r="PG773"/>
      <c r="PH773"/>
      <c r="PI773"/>
      <c r="PJ773"/>
      <c r="PK773"/>
      <c r="PL773"/>
      <c r="PM773"/>
      <c r="PN773"/>
      <c r="PO773"/>
      <c r="PP773"/>
      <c r="PQ773"/>
      <c r="PR773"/>
      <c r="PS773"/>
      <c r="PT773"/>
      <c r="PU773"/>
      <c r="PV773"/>
      <c r="PW773"/>
      <c r="PX773"/>
      <c r="PY773"/>
      <c r="PZ773"/>
      <c r="QA773"/>
      <c r="QB773"/>
      <c r="QC773"/>
      <c r="QD773"/>
      <c r="QE773"/>
      <c r="QF773"/>
      <c r="QG773"/>
      <c r="QH773"/>
      <c r="QI773"/>
      <c r="QJ773"/>
      <c r="QK773"/>
      <c r="QL773"/>
      <c r="QM773"/>
      <c r="QN773"/>
      <c r="QO773"/>
      <c r="QP773"/>
      <c r="QQ773"/>
      <c r="QR773"/>
      <c r="QS773"/>
      <c r="QT773"/>
      <c r="QU773"/>
      <c r="QV773"/>
      <c r="QW773"/>
      <c r="QX773"/>
      <c r="QY773"/>
      <c r="QZ773"/>
      <c r="RA773"/>
      <c r="RB773"/>
      <c r="RC773"/>
      <c r="RD773"/>
      <c r="RE773"/>
      <c r="RF773"/>
      <c r="RG773"/>
      <c r="RH773"/>
      <c r="RI773"/>
      <c r="RJ773"/>
      <c r="RK773"/>
      <c r="RL773"/>
      <c r="RM773"/>
      <c r="RN773"/>
      <c r="RO773"/>
      <c r="RP773"/>
      <c r="RQ773"/>
      <c r="RR773"/>
      <c r="RS773"/>
      <c r="RT773"/>
      <c r="RU773"/>
      <c r="RV773"/>
      <c r="RW773"/>
      <c r="RX773"/>
      <c r="RY773"/>
      <c r="RZ773"/>
      <c r="SA773"/>
      <c r="SB773"/>
      <c r="SC773"/>
      <c r="SD773"/>
      <c r="SE773"/>
      <c r="SF773"/>
      <c r="SG773"/>
      <c r="SH773"/>
      <c r="SI773"/>
      <c r="SJ773"/>
      <c r="SK773"/>
      <c r="SL773"/>
      <c r="SM773"/>
      <c r="SN773"/>
      <c r="SO773"/>
      <c r="SP773"/>
      <c r="SQ773"/>
      <c r="SR773"/>
      <c r="SS773"/>
      <c r="ST773"/>
      <c r="SU773"/>
      <c r="SV773"/>
      <c r="SW773"/>
      <c r="SX773"/>
      <c r="SY773"/>
      <c r="SZ773"/>
      <c r="TA773"/>
      <c r="TB773"/>
      <c r="TC773"/>
      <c r="TD773"/>
      <c r="TE773"/>
      <c r="TF773"/>
      <c r="TG773"/>
      <c r="TH773"/>
      <c r="TI773"/>
      <c r="TJ773"/>
      <c r="TK773"/>
      <c r="TL773"/>
      <c r="TM773"/>
      <c r="TN773"/>
      <c r="TO773"/>
      <c r="TP773"/>
      <c r="TQ773"/>
      <c r="TR773"/>
      <c r="TS773"/>
      <c r="TT773"/>
      <c r="TU773"/>
      <c r="TV773"/>
      <c r="TW773"/>
      <c r="TX773"/>
      <c r="TY773"/>
      <c r="TZ773"/>
      <c r="UA773"/>
      <c r="UB773"/>
      <c r="UC773"/>
      <c r="UD773"/>
      <c r="UE773"/>
      <c r="UF773"/>
      <c r="UG773"/>
      <c r="UH773"/>
      <c r="UI773"/>
      <c r="UJ773"/>
      <c r="UK773"/>
      <c r="UL773"/>
      <c r="UM773"/>
      <c r="UN773"/>
      <c r="UO773"/>
      <c r="UP773"/>
      <c r="UQ773"/>
      <c r="UR773"/>
      <c r="US773"/>
      <c r="UT773"/>
      <c r="UU773"/>
      <c r="UV773"/>
      <c r="UW773"/>
      <c r="UX773"/>
      <c r="UY773"/>
      <c r="UZ773"/>
      <c r="VA773"/>
      <c r="VB773"/>
      <c r="VC773"/>
      <c r="VD773"/>
      <c r="VE773"/>
      <c r="VF773"/>
      <c r="VG773"/>
      <c r="VH773"/>
      <c r="VI773"/>
      <c r="VJ773"/>
      <c r="VK773"/>
      <c r="VL773"/>
      <c r="VM773"/>
      <c r="VN773"/>
      <c r="VO773"/>
      <c r="VP773"/>
      <c r="VQ773"/>
      <c r="VR773"/>
      <c r="VS773"/>
      <c r="VT773"/>
      <c r="VU773"/>
      <c r="VV773"/>
      <c r="VW773"/>
      <c r="VX773"/>
      <c r="VY773"/>
      <c r="VZ773"/>
      <c r="WA773"/>
      <c r="WB773"/>
      <c r="WC773"/>
      <c r="WD773"/>
      <c r="WE773"/>
      <c r="WF773"/>
      <c r="WG773"/>
      <c r="WH773"/>
      <c r="WI773"/>
      <c r="WJ773"/>
      <c r="WK773"/>
      <c r="WL773"/>
      <c r="WM773"/>
      <c r="WN773"/>
      <c r="WO773"/>
      <c r="WP773"/>
      <c r="WQ773"/>
      <c r="WR773"/>
      <c r="WS773"/>
      <c r="WT773"/>
      <c r="WU773"/>
      <c r="WV773"/>
      <c r="WW773"/>
      <c r="WX773"/>
      <c r="WY773"/>
      <c r="WZ773"/>
      <c r="XA773"/>
      <c r="XB773"/>
      <c r="XC773"/>
      <c r="XD773"/>
      <c r="XE773"/>
      <c r="XF773"/>
      <c r="XG773"/>
      <c r="XH773"/>
      <c r="XI773"/>
      <c r="XJ773"/>
      <c r="XK773"/>
      <c r="XL773"/>
      <c r="XM773"/>
      <c r="XN773"/>
      <c r="XO773"/>
      <c r="XP773"/>
      <c r="XQ773"/>
      <c r="XR773"/>
      <c r="XS773"/>
      <c r="XT773"/>
      <c r="XU773"/>
      <c r="XV773"/>
      <c r="XW773"/>
      <c r="XX773"/>
      <c r="XY773"/>
      <c r="XZ773"/>
      <c r="YA773"/>
      <c r="YB773"/>
      <c r="YC773"/>
      <c r="YD773"/>
      <c r="YE773"/>
      <c r="YF773"/>
      <c r="YG773"/>
      <c r="YH773"/>
      <c r="YI773"/>
      <c r="YJ773"/>
      <c r="YK773"/>
      <c r="YL773"/>
      <c r="YM773"/>
      <c r="YN773"/>
      <c r="YO773"/>
      <c r="YP773"/>
      <c r="YQ773"/>
      <c r="YR773"/>
      <c r="YS773"/>
      <c r="YT773"/>
      <c r="YU773"/>
      <c r="YV773"/>
      <c r="YW773"/>
      <c r="YX773"/>
      <c r="YY773"/>
      <c r="YZ773"/>
      <c r="ZA773"/>
      <c r="ZB773"/>
      <c r="ZC773"/>
      <c r="ZD773"/>
      <c r="ZE773"/>
      <c r="ZF773"/>
      <c r="ZG773"/>
      <c r="ZH773"/>
      <c r="ZI773"/>
      <c r="ZJ773"/>
      <c r="ZK773"/>
      <c r="ZL773"/>
      <c r="ZM773"/>
      <c r="ZN773"/>
      <c r="ZO773"/>
      <c r="ZP773"/>
      <c r="ZQ773"/>
      <c r="ZR773"/>
      <c r="ZS773"/>
      <c r="ZT773"/>
      <c r="ZU773"/>
      <c r="ZV773"/>
      <c r="ZW773"/>
      <c r="ZX773"/>
      <c r="ZY773"/>
      <c r="ZZ773"/>
      <c r="AAA773"/>
      <c r="AAB773"/>
      <c r="AAC773"/>
      <c r="AAD773"/>
      <c r="AAE773"/>
      <c r="AAF773"/>
      <c r="AAG773"/>
      <c r="AAH773"/>
      <c r="AAI773"/>
      <c r="AAJ773"/>
      <c r="AAK773"/>
      <c r="AAL773"/>
      <c r="AAM773"/>
      <c r="AAN773"/>
      <c r="AAO773"/>
      <c r="AAP773"/>
      <c r="AAQ773"/>
      <c r="AAR773"/>
      <c r="AAS773"/>
      <c r="AAT773"/>
      <c r="AAU773"/>
      <c r="AAV773"/>
      <c r="AAW773"/>
      <c r="AAX773"/>
      <c r="AAY773"/>
      <c r="AAZ773"/>
      <c r="ABA773"/>
      <c r="ABB773"/>
      <c r="ABC773"/>
      <c r="ABD773"/>
      <c r="ABE773"/>
      <c r="ABF773"/>
      <c r="ABG773"/>
      <c r="ABH773"/>
      <c r="ABI773"/>
      <c r="ABJ773"/>
      <c r="ABK773"/>
      <c r="ABL773"/>
      <c r="ABM773"/>
      <c r="ABN773"/>
      <c r="ABO773"/>
      <c r="ABP773"/>
      <c r="ABQ773"/>
      <c r="ABR773"/>
      <c r="ABS773"/>
      <c r="ABT773"/>
      <c r="ABU773"/>
      <c r="ABV773"/>
      <c r="ABW773"/>
      <c r="ABX773"/>
      <c r="ABY773"/>
      <c r="ABZ773"/>
      <c r="ACA773"/>
      <c r="ACB773"/>
      <c r="ACC773"/>
      <c r="ACD773"/>
      <c r="ACE773"/>
      <c r="ACF773"/>
      <c r="ACG773"/>
      <c r="ACH773"/>
      <c r="ACI773"/>
      <c r="ACJ773"/>
      <c r="ACK773"/>
      <c r="ACL773"/>
      <c r="ACM773"/>
      <c r="ACN773"/>
      <c r="ACO773"/>
      <c r="ACP773"/>
      <c r="ACQ773"/>
      <c r="ACR773"/>
      <c r="ACS773"/>
      <c r="ACT773"/>
      <c r="ACU773"/>
      <c r="ACV773"/>
      <c r="ACW773"/>
      <c r="ACX773"/>
      <c r="ACY773"/>
      <c r="ACZ773"/>
      <c r="ADA773"/>
      <c r="ADB773"/>
      <c r="ADC773"/>
      <c r="ADD773"/>
      <c r="ADE773"/>
      <c r="ADF773"/>
      <c r="ADG773"/>
      <c r="ADH773"/>
      <c r="ADI773"/>
      <c r="ADJ773"/>
      <c r="ADK773"/>
      <c r="ADL773"/>
      <c r="ADM773"/>
      <c r="ADN773"/>
      <c r="ADO773"/>
      <c r="ADP773"/>
      <c r="ADQ773"/>
      <c r="ADR773"/>
      <c r="ADS773"/>
      <c r="ADT773"/>
      <c r="ADU773"/>
      <c r="ADV773"/>
      <c r="ADW773"/>
      <c r="ADX773"/>
      <c r="ADY773"/>
      <c r="ADZ773"/>
      <c r="AEA773"/>
      <c r="AEB773"/>
      <c r="AEC773"/>
      <c r="AED773"/>
      <c r="AEE773"/>
      <c r="AEF773"/>
      <c r="AEG773"/>
      <c r="AEH773"/>
      <c r="AEI773"/>
      <c r="AEJ773"/>
      <c r="AEK773"/>
      <c r="AEL773"/>
      <c r="AEM773"/>
      <c r="AEN773"/>
      <c r="AEO773"/>
      <c r="AEP773"/>
      <c r="AEQ773"/>
      <c r="AER773"/>
      <c r="AES773"/>
      <c r="AET773"/>
      <c r="AEU773"/>
      <c r="AEV773"/>
      <c r="AEW773"/>
      <c r="AEX773"/>
      <c r="AEY773"/>
      <c r="AEZ773"/>
      <c r="AFA773"/>
      <c r="AFB773"/>
      <c r="AFC773"/>
      <c r="AFD773"/>
      <c r="AFE773"/>
      <c r="AFF773"/>
      <c r="AFG773"/>
      <c r="AFH773"/>
      <c r="AFI773"/>
      <c r="AFJ773"/>
      <c r="AFK773"/>
      <c r="AFL773"/>
      <c r="AFM773"/>
      <c r="AFN773"/>
      <c r="AFO773"/>
      <c r="AFP773"/>
      <c r="AFQ773"/>
      <c r="AFR773"/>
      <c r="AFS773"/>
      <c r="AFT773"/>
      <c r="AFU773"/>
      <c r="AFV773"/>
      <c r="AFW773"/>
      <c r="AFX773"/>
      <c r="AFY773"/>
      <c r="AFZ773"/>
      <c r="AGA773"/>
      <c r="AGB773"/>
      <c r="AGC773"/>
      <c r="AGD773"/>
      <c r="AGE773"/>
      <c r="AGF773"/>
      <c r="AGG773"/>
      <c r="AGH773"/>
      <c r="AGI773"/>
      <c r="AGJ773"/>
      <c r="AGK773"/>
      <c r="AGL773"/>
      <c r="AGM773"/>
      <c r="AGN773"/>
      <c r="AGO773"/>
      <c r="AGP773"/>
      <c r="AGQ773"/>
      <c r="AGR773"/>
      <c r="AGS773"/>
      <c r="AGT773"/>
      <c r="AGU773"/>
      <c r="AGV773"/>
      <c r="AGW773"/>
      <c r="AGX773"/>
      <c r="AGY773"/>
      <c r="AGZ773"/>
      <c r="AHA773"/>
      <c r="AHB773"/>
      <c r="AHC773"/>
      <c r="AHD773"/>
      <c r="AHE773"/>
      <c r="AHF773"/>
      <c r="AHG773"/>
      <c r="AHH773"/>
      <c r="AHI773"/>
      <c r="AHJ773"/>
      <c r="AHK773"/>
      <c r="AHL773"/>
      <c r="AHM773"/>
      <c r="AHN773"/>
      <c r="AHO773"/>
      <c r="AHP773"/>
      <c r="AHQ773"/>
      <c r="AHR773"/>
      <c r="AHS773"/>
      <c r="AHT773"/>
      <c r="AHU773"/>
      <c r="AHV773"/>
      <c r="AHW773"/>
      <c r="AHX773"/>
      <c r="AHY773"/>
      <c r="AHZ773"/>
      <c r="AIA773"/>
      <c r="AIB773"/>
      <c r="AIC773"/>
      <c r="AID773"/>
      <c r="AIE773"/>
      <c r="AIF773"/>
      <c r="AIG773"/>
      <c r="AIH773"/>
      <c r="AII773"/>
      <c r="AIJ773"/>
      <c r="AIK773"/>
      <c r="AIL773"/>
      <c r="AIM773"/>
      <c r="AIN773"/>
      <c r="AIO773"/>
      <c r="AIP773"/>
      <c r="AIQ773"/>
      <c r="AIR773"/>
      <c r="AIS773"/>
      <c r="AIT773"/>
      <c r="AIU773"/>
      <c r="AIV773"/>
      <c r="AIW773"/>
      <c r="AIX773"/>
      <c r="AIY773"/>
      <c r="AIZ773"/>
      <c r="AJA773"/>
      <c r="AJB773"/>
      <c r="AJC773"/>
      <c r="AJD773"/>
      <c r="AJE773"/>
      <c r="AJF773"/>
      <c r="AJG773"/>
      <c r="AJH773"/>
      <c r="AJI773"/>
      <c r="AJJ773"/>
      <c r="AJK773"/>
      <c r="AJL773"/>
      <c r="AJM773"/>
      <c r="AJN773"/>
      <c r="AJO773"/>
      <c r="AJP773"/>
      <c r="AJQ773"/>
      <c r="AJR773"/>
      <c r="AJS773"/>
      <c r="AJT773"/>
      <c r="AJU773"/>
      <c r="AJV773"/>
      <c r="AJW773"/>
      <c r="AJX773"/>
      <c r="AJY773"/>
      <c r="AJZ773"/>
      <c r="AKA773"/>
      <c r="AKB773"/>
      <c r="AKC773"/>
      <c r="AKD773"/>
      <c r="AKE773"/>
      <c r="AKF773"/>
      <c r="AKG773"/>
      <c r="AKH773"/>
      <c r="AKI773"/>
      <c r="AKJ773"/>
      <c r="AKK773"/>
      <c r="AKL773"/>
      <c r="AKM773"/>
      <c r="AKN773"/>
      <c r="AKO773"/>
      <c r="AKP773"/>
      <c r="AKQ773"/>
      <c r="AKR773"/>
      <c r="AKS773"/>
      <c r="AKT773"/>
      <c r="AKU773"/>
      <c r="AKV773"/>
      <c r="AKW773"/>
      <c r="AKX773"/>
      <c r="AKY773"/>
      <c r="AKZ773"/>
      <c r="ALA773"/>
      <c r="ALB773"/>
      <c r="ALC773"/>
      <c r="ALD773"/>
      <c r="ALE773"/>
      <c r="ALF773"/>
      <c r="ALG773"/>
      <c r="ALH773"/>
      <c r="ALI773"/>
      <c r="ALJ773"/>
      <c r="ALK773"/>
      <c r="ALL773"/>
      <c r="ALM773"/>
      <c r="ALN773"/>
      <c r="ALO773"/>
      <c r="ALP773"/>
      <c r="ALQ773"/>
      <c r="ALR773"/>
      <c r="ALS773"/>
      <c r="ALT773"/>
      <c r="ALU773"/>
      <c r="ALV773"/>
      <c r="ALW773"/>
      <c r="ALX773"/>
      <c r="ALY773"/>
      <c r="ALZ773"/>
      <c r="AMA773"/>
      <c r="AMB773"/>
      <c r="AMC773"/>
      <c r="AMD773"/>
      <c r="AME773"/>
      <c r="AMF773"/>
      <c r="AMG773"/>
      <c r="AMH773"/>
      <c r="AMI773"/>
      <c r="AMJ773"/>
    </row>
    <row r="774" spans="1:1024" outlineLevel="1" x14ac:dyDescent="0.25">
      <c r="A774" s="74"/>
      <c r="B774" s="254"/>
      <c r="C774" s="84"/>
      <c r="D774" s="85"/>
      <c r="E774" s="85"/>
      <c r="F774" s="85"/>
      <c r="G774" s="85"/>
      <c r="H774" s="221"/>
      <c r="I774" s="412" t="s">
        <v>626</v>
      </c>
      <c r="J774" s="86">
        <f>SUM(J760:J773)</f>
        <v>1035.1079999999999</v>
      </c>
      <c r="K774" s="86"/>
      <c r="L774" s="87"/>
      <c r="M774" s="88"/>
      <c r="N774"/>
      <c r="O774" s="162"/>
      <c r="P774" s="208">
        <f t="shared" si="20"/>
        <v>0</v>
      </c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  <c r="IW774"/>
      <c r="IX774"/>
      <c r="IY774"/>
      <c r="IZ774"/>
      <c r="JA774"/>
      <c r="JB774"/>
      <c r="JC774"/>
      <c r="JD774"/>
      <c r="JE774"/>
      <c r="JF774"/>
      <c r="JG774"/>
      <c r="JH774"/>
      <c r="JI774"/>
      <c r="JJ774"/>
      <c r="JK774"/>
      <c r="JL774"/>
      <c r="JM774"/>
      <c r="JN774"/>
      <c r="JO774"/>
      <c r="JP774"/>
      <c r="JQ774"/>
      <c r="JR774"/>
      <c r="JS774"/>
      <c r="JT774"/>
      <c r="JU774"/>
      <c r="JV774"/>
      <c r="JW774"/>
      <c r="JX774"/>
      <c r="JY774"/>
      <c r="JZ774"/>
      <c r="KA774"/>
      <c r="KB774"/>
      <c r="KC774"/>
      <c r="KD774"/>
      <c r="KE774"/>
      <c r="KF774"/>
      <c r="KG774"/>
      <c r="KH774"/>
      <c r="KI774"/>
      <c r="KJ774"/>
      <c r="KK774"/>
      <c r="KL774"/>
      <c r="KM774"/>
      <c r="KN774"/>
      <c r="KO774"/>
      <c r="KP774"/>
      <c r="KQ774"/>
      <c r="KR774"/>
      <c r="KS774"/>
      <c r="KT774"/>
      <c r="KU774"/>
      <c r="KV774"/>
      <c r="KW774"/>
      <c r="KX774"/>
      <c r="KY774"/>
      <c r="KZ774"/>
      <c r="LA774"/>
      <c r="LB774"/>
      <c r="LC774"/>
      <c r="LD774"/>
      <c r="LE774"/>
      <c r="LF774"/>
      <c r="LG774"/>
      <c r="LH774"/>
      <c r="LI774"/>
      <c r="LJ774"/>
      <c r="LK774"/>
      <c r="LL774"/>
      <c r="LM774"/>
      <c r="LN774"/>
      <c r="LO774"/>
      <c r="LP774"/>
      <c r="LQ774"/>
      <c r="LR774"/>
      <c r="LS774"/>
      <c r="LT774"/>
      <c r="LU774"/>
      <c r="LV774"/>
      <c r="LW774"/>
      <c r="LX774"/>
      <c r="LY774"/>
      <c r="LZ774"/>
      <c r="MA774"/>
      <c r="MB774"/>
      <c r="MC774"/>
      <c r="MD774"/>
      <c r="ME774"/>
      <c r="MF774"/>
      <c r="MG774"/>
      <c r="MH774"/>
      <c r="MI774"/>
      <c r="MJ774"/>
      <c r="MK774"/>
      <c r="ML774"/>
      <c r="MM774"/>
      <c r="MN774"/>
      <c r="MO774"/>
      <c r="MP774"/>
      <c r="MQ774"/>
      <c r="MR774"/>
      <c r="MS774"/>
      <c r="MT774"/>
      <c r="MU774"/>
      <c r="MV774"/>
      <c r="MW774"/>
      <c r="MX774"/>
      <c r="MY774"/>
      <c r="MZ774"/>
      <c r="NA774"/>
      <c r="NB774"/>
      <c r="NC774"/>
      <c r="ND774"/>
      <c r="NE774"/>
      <c r="NF774"/>
      <c r="NG774"/>
      <c r="NH774"/>
      <c r="NI774"/>
      <c r="NJ774"/>
      <c r="NK774"/>
      <c r="NL774"/>
      <c r="NM774"/>
      <c r="NN774"/>
      <c r="NO774"/>
      <c r="NP774"/>
      <c r="NQ774"/>
      <c r="NR774"/>
      <c r="NS774"/>
      <c r="NT774"/>
      <c r="NU774"/>
      <c r="NV774"/>
      <c r="NW774"/>
      <c r="NX774"/>
      <c r="NY774"/>
      <c r="NZ774"/>
      <c r="OA774"/>
      <c r="OB774"/>
      <c r="OC774"/>
      <c r="OD774"/>
      <c r="OE774"/>
      <c r="OF774"/>
      <c r="OG774"/>
      <c r="OH774"/>
      <c r="OI774"/>
      <c r="OJ774"/>
      <c r="OK774"/>
      <c r="OL774"/>
      <c r="OM774"/>
      <c r="ON774"/>
      <c r="OO774"/>
      <c r="OP774"/>
      <c r="OQ774"/>
      <c r="OR774"/>
      <c r="OS774"/>
      <c r="OT774"/>
      <c r="OU774"/>
      <c r="OV774"/>
      <c r="OW774"/>
      <c r="OX774"/>
      <c r="OY774"/>
      <c r="OZ774"/>
      <c r="PA774"/>
      <c r="PB774"/>
      <c r="PC774"/>
      <c r="PD774"/>
      <c r="PE774"/>
      <c r="PF774"/>
      <c r="PG774"/>
      <c r="PH774"/>
      <c r="PI774"/>
      <c r="PJ774"/>
      <c r="PK774"/>
      <c r="PL774"/>
      <c r="PM774"/>
      <c r="PN774"/>
      <c r="PO774"/>
      <c r="PP774"/>
      <c r="PQ774"/>
      <c r="PR774"/>
      <c r="PS774"/>
      <c r="PT774"/>
      <c r="PU774"/>
      <c r="PV774"/>
      <c r="PW774"/>
      <c r="PX774"/>
      <c r="PY774"/>
      <c r="PZ774"/>
      <c r="QA774"/>
      <c r="QB774"/>
      <c r="QC774"/>
      <c r="QD774"/>
      <c r="QE774"/>
      <c r="QF774"/>
      <c r="QG774"/>
      <c r="QH774"/>
      <c r="QI774"/>
      <c r="QJ774"/>
      <c r="QK774"/>
      <c r="QL774"/>
      <c r="QM774"/>
      <c r="QN774"/>
      <c r="QO774"/>
      <c r="QP774"/>
      <c r="QQ774"/>
      <c r="QR774"/>
      <c r="QS774"/>
      <c r="QT774"/>
      <c r="QU774"/>
      <c r="QV774"/>
      <c r="QW774"/>
      <c r="QX774"/>
      <c r="QY774"/>
      <c r="QZ774"/>
      <c r="RA774"/>
      <c r="RB774"/>
      <c r="RC774"/>
      <c r="RD774"/>
      <c r="RE774"/>
      <c r="RF774"/>
      <c r="RG774"/>
      <c r="RH774"/>
      <c r="RI774"/>
      <c r="RJ774"/>
      <c r="RK774"/>
      <c r="RL774"/>
      <c r="RM774"/>
      <c r="RN774"/>
      <c r="RO774"/>
      <c r="RP774"/>
      <c r="RQ774"/>
      <c r="RR774"/>
      <c r="RS774"/>
      <c r="RT774"/>
      <c r="RU774"/>
      <c r="RV774"/>
      <c r="RW774"/>
      <c r="RX774"/>
      <c r="RY774"/>
      <c r="RZ774"/>
      <c r="SA774"/>
      <c r="SB774"/>
      <c r="SC774"/>
      <c r="SD774"/>
      <c r="SE774"/>
      <c r="SF774"/>
      <c r="SG774"/>
      <c r="SH774"/>
      <c r="SI774"/>
      <c r="SJ774"/>
      <c r="SK774"/>
      <c r="SL774"/>
      <c r="SM774"/>
      <c r="SN774"/>
      <c r="SO774"/>
      <c r="SP774"/>
      <c r="SQ774"/>
      <c r="SR774"/>
      <c r="SS774"/>
      <c r="ST774"/>
      <c r="SU774"/>
      <c r="SV774"/>
      <c r="SW774"/>
      <c r="SX774"/>
      <c r="SY774"/>
      <c r="SZ774"/>
      <c r="TA774"/>
      <c r="TB774"/>
      <c r="TC774"/>
      <c r="TD774"/>
      <c r="TE774"/>
      <c r="TF774"/>
      <c r="TG774"/>
      <c r="TH774"/>
      <c r="TI774"/>
      <c r="TJ774"/>
      <c r="TK774"/>
      <c r="TL774"/>
      <c r="TM774"/>
      <c r="TN774"/>
      <c r="TO774"/>
      <c r="TP774"/>
      <c r="TQ774"/>
      <c r="TR774"/>
      <c r="TS774"/>
      <c r="TT774"/>
      <c r="TU774"/>
      <c r="TV774"/>
      <c r="TW774"/>
      <c r="TX774"/>
      <c r="TY774"/>
      <c r="TZ774"/>
      <c r="UA774"/>
      <c r="UB774"/>
      <c r="UC774"/>
      <c r="UD774"/>
      <c r="UE774"/>
      <c r="UF774"/>
      <c r="UG774"/>
      <c r="UH774"/>
      <c r="UI774"/>
      <c r="UJ774"/>
      <c r="UK774"/>
      <c r="UL774"/>
      <c r="UM774"/>
      <c r="UN774"/>
      <c r="UO774"/>
      <c r="UP774"/>
      <c r="UQ774"/>
      <c r="UR774"/>
      <c r="US774"/>
      <c r="UT774"/>
      <c r="UU774"/>
      <c r="UV774"/>
      <c r="UW774"/>
      <c r="UX774"/>
      <c r="UY774"/>
      <c r="UZ774"/>
      <c r="VA774"/>
      <c r="VB774"/>
      <c r="VC774"/>
      <c r="VD774"/>
      <c r="VE774"/>
      <c r="VF774"/>
      <c r="VG774"/>
      <c r="VH774"/>
      <c r="VI774"/>
      <c r="VJ774"/>
      <c r="VK774"/>
      <c r="VL774"/>
      <c r="VM774"/>
      <c r="VN774"/>
      <c r="VO774"/>
      <c r="VP774"/>
      <c r="VQ774"/>
      <c r="VR774"/>
      <c r="VS774"/>
      <c r="VT774"/>
      <c r="VU774"/>
      <c r="VV774"/>
      <c r="VW774"/>
      <c r="VX774"/>
      <c r="VY774"/>
      <c r="VZ774"/>
      <c r="WA774"/>
      <c r="WB774"/>
      <c r="WC774"/>
      <c r="WD774"/>
      <c r="WE774"/>
      <c r="WF774"/>
      <c r="WG774"/>
      <c r="WH774"/>
      <c r="WI774"/>
      <c r="WJ774"/>
      <c r="WK774"/>
      <c r="WL774"/>
      <c r="WM774"/>
      <c r="WN774"/>
      <c r="WO774"/>
      <c r="WP774"/>
      <c r="WQ774"/>
      <c r="WR774"/>
      <c r="WS774"/>
      <c r="WT774"/>
      <c r="WU774"/>
      <c r="WV774"/>
      <c r="WW774"/>
      <c r="WX774"/>
      <c r="WY774"/>
      <c r="WZ774"/>
      <c r="XA774"/>
      <c r="XB774"/>
      <c r="XC774"/>
      <c r="XD774"/>
      <c r="XE774"/>
      <c r="XF774"/>
      <c r="XG774"/>
      <c r="XH774"/>
      <c r="XI774"/>
      <c r="XJ774"/>
      <c r="XK774"/>
      <c r="XL774"/>
      <c r="XM774"/>
      <c r="XN774"/>
      <c r="XO774"/>
      <c r="XP774"/>
      <c r="XQ774"/>
      <c r="XR774"/>
      <c r="XS774"/>
      <c r="XT774"/>
      <c r="XU774"/>
      <c r="XV774"/>
      <c r="XW774"/>
      <c r="XX774"/>
      <c r="XY774"/>
      <c r="XZ774"/>
      <c r="YA774"/>
      <c r="YB774"/>
      <c r="YC774"/>
      <c r="YD774"/>
      <c r="YE774"/>
      <c r="YF774"/>
      <c r="YG774"/>
      <c r="YH774"/>
      <c r="YI774"/>
      <c r="YJ774"/>
      <c r="YK774"/>
      <c r="YL774"/>
      <c r="YM774"/>
      <c r="YN774"/>
      <c r="YO774"/>
      <c r="YP774"/>
      <c r="YQ774"/>
      <c r="YR774"/>
      <c r="YS774"/>
      <c r="YT774"/>
      <c r="YU774"/>
      <c r="YV774"/>
      <c r="YW774"/>
      <c r="YX774"/>
      <c r="YY774"/>
      <c r="YZ774"/>
      <c r="ZA774"/>
      <c r="ZB774"/>
      <c r="ZC774"/>
      <c r="ZD774"/>
      <c r="ZE774"/>
      <c r="ZF774"/>
      <c r="ZG774"/>
      <c r="ZH774"/>
      <c r="ZI774"/>
      <c r="ZJ774"/>
      <c r="ZK774"/>
      <c r="ZL774"/>
      <c r="ZM774"/>
      <c r="ZN774"/>
      <c r="ZO774"/>
      <c r="ZP774"/>
      <c r="ZQ774"/>
      <c r="ZR774"/>
      <c r="ZS774"/>
      <c r="ZT774"/>
      <c r="ZU774"/>
      <c r="ZV774"/>
      <c r="ZW774"/>
      <c r="ZX774"/>
      <c r="ZY774"/>
      <c r="ZZ774"/>
      <c r="AAA774"/>
      <c r="AAB774"/>
      <c r="AAC774"/>
      <c r="AAD774"/>
      <c r="AAE774"/>
      <c r="AAF774"/>
      <c r="AAG774"/>
      <c r="AAH774"/>
      <c r="AAI774"/>
      <c r="AAJ774"/>
      <c r="AAK774"/>
      <c r="AAL774"/>
      <c r="AAM774"/>
      <c r="AAN774"/>
      <c r="AAO774"/>
      <c r="AAP774"/>
      <c r="AAQ774"/>
      <c r="AAR774"/>
      <c r="AAS774"/>
      <c r="AAT774"/>
      <c r="AAU774"/>
      <c r="AAV774"/>
      <c r="AAW774"/>
      <c r="AAX774"/>
      <c r="AAY774"/>
      <c r="AAZ774"/>
      <c r="ABA774"/>
      <c r="ABB774"/>
      <c r="ABC774"/>
      <c r="ABD774"/>
      <c r="ABE774"/>
      <c r="ABF774"/>
      <c r="ABG774"/>
      <c r="ABH774"/>
      <c r="ABI774"/>
      <c r="ABJ774"/>
      <c r="ABK774"/>
      <c r="ABL774"/>
      <c r="ABM774"/>
      <c r="ABN774"/>
      <c r="ABO774"/>
      <c r="ABP774"/>
      <c r="ABQ774"/>
      <c r="ABR774"/>
      <c r="ABS774"/>
      <c r="ABT774"/>
      <c r="ABU774"/>
      <c r="ABV774"/>
      <c r="ABW774"/>
      <c r="ABX774"/>
      <c r="ABY774"/>
      <c r="ABZ774"/>
      <c r="ACA774"/>
      <c r="ACB774"/>
      <c r="ACC774"/>
      <c r="ACD774"/>
      <c r="ACE774"/>
      <c r="ACF774"/>
      <c r="ACG774"/>
      <c r="ACH774"/>
      <c r="ACI774"/>
      <c r="ACJ774"/>
      <c r="ACK774"/>
      <c r="ACL774"/>
      <c r="ACM774"/>
      <c r="ACN774"/>
      <c r="ACO774"/>
      <c r="ACP774"/>
      <c r="ACQ774"/>
      <c r="ACR774"/>
      <c r="ACS774"/>
      <c r="ACT774"/>
      <c r="ACU774"/>
      <c r="ACV774"/>
      <c r="ACW774"/>
      <c r="ACX774"/>
      <c r="ACY774"/>
      <c r="ACZ774"/>
      <c r="ADA774"/>
      <c r="ADB774"/>
      <c r="ADC774"/>
      <c r="ADD774"/>
      <c r="ADE774"/>
      <c r="ADF774"/>
      <c r="ADG774"/>
      <c r="ADH774"/>
      <c r="ADI774"/>
      <c r="ADJ774"/>
      <c r="ADK774"/>
      <c r="ADL774"/>
      <c r="ADM774"/>
      <c r="ADN774"/>
      <c r="ADO774"/>
      <c r="ADP774"/>
      <c r="ADQ774"/>
      <c r="ADR774"/>
      <c r="ADS774"/>
      <c r="ADT774"/>
      <c r="ADU774"/>
      <c r="ADV774"/>
      <c r="ADW774"/>
      <c r="ADX774"/>
      <c r="ADY774"/>
      <c r="ADZ774"/>
      <c r="AEA774"/>
      <c r="AEB774"/>
      <c r="AEC774"/>
      <c r="AED774"/>
      <c r="AEE774"/>
      <c r="AEF774"/>
      <c r="AEG774"/>
      <c r="AEH774"/>
      <c r="AEI774"/>
      <c r="AEJ774"/>
      <c r="AEK774"/>
      <c r="AEL774"/>
      <c r="AEM774"/>
      <c r="AEN774"/>
      <c r="AEO774"/>
      <c r="AEP774"/>
      <c r="AEQ774"/>
      <c r="AER774"/>
      <c r="AES774"/>
      <c r="AET774"/>
      <c r="AEU774"/>
      <c r="AEV774"/>
      <c r="AEW774"/>
      <c r="AEX774"/>
      <c r="AEY774"/>
      <c r="AEZ774"/>
      <c r="AFA774"/>
      <c r="AFB774"/>
      <c r="AFC774"/>
      <c r="AFD774"/>
      <c r="AFE774"/>
      <c r="AFF774"/>
      <c r="AFG774"/>
      <c r="AFH774"/>
      <c r="AFI774"/>
      <c r="AFJ774"/>
      <c r="AFK774"/>
      <c r="AFL774"/>
      <c r="AFM774"/>
      <c r="AFN774"/>
      <c r="AFO774"/>
      <c r="AFP774"/>
      <c r="AFQ774"/>
      <c r="AFR774"/>
      <c r="AFS774"/>
      <c r="AFT774"/>
      <c r="AFU774"/>
      <c r="AFV774"/>
      <c r="AFW774"/>
      <c r="AFX774"/>
      <c r="AFY774"/>
      <c r="AFZ774"/>
      <c r="AGA774"/>
      <c r="AGB774"/>
      <c r="AGC774"/>
      <c r="AGD774"/>
      <c r="AGE774"/>
      <c r="AGF774"/>
      <c r="AGG774"/>
      <c r="AGH774"/>
      <c r="AGI774"/>
      <c r="AGJ774"/>
      <c r="AGK774"/>
      <c r="AGL774"/>
      <c r="AGM774"/>
      <c r="AGN774"/>
      <c r="AGO774"/>
      <c r="AGP774"/>
      <c r="AGQ774"/>
      <c r="AGR774"/>
      <c r="AGS774"/>
      <c r="AGT774"/>
      <c r="AGU774"/>
      <c r="AGV774"/>
      <c r="AGW774"/>
      <c r="AGX774"/>
      <c r="AGY774"/>
      <c r="AGZ774"/>
      <c r="AHA774"/>
      <c r="AHB774"/>
      <c r="AHC774"/>
      <c r="AHD774"/>
      <c r="AHE774"/>
      <c r="AHF774"/>
      <c r="AHG774"/>
      <c r="AHH774"/>
      <c r="AHI774"/>
      <c r="AHJ774"/>
      <c r="AHK774"/>
      <c r="AHL774"/>
      <c r="AHM774"/>
      <c r="AHN774"/>
      <c r="AHO774"/>
      <c r="AHP774"/>
      <c r="AHQ774"/>
      <c r="AHR774"/>
      <c r="AHS774"/>
      <c r="AHT774"/>
      <c r="AHU774"/>
      <c r="AHV774"/>
      <c r="AHW774"/>
      <c r="AHX774"/>
      <c r="AHY774"/>
      <c r="AHZ774"/>
      <c r="AIA774"/>
      <c r="AIB774"/>
      <c r="AIC774"/>
      <c r="AID774"/>
      <c r="AIE774"/>
      <c r="AIF774"/>
      <c r="AIG774"/>
      <c r="AIH774"/>
      <c r="AII774"/>
      <c r="AIJ774"/>
      <c r="AIK774"/>
      <c r="AIL774"/>
      <c r="AIM774"/>
      <c r="AIN774"/>
      <c r="AIO774"/>
      <c r="AIP774"/>
      <c r="AIQ774"/>
      <c r="AIR774"/>
      <c r="AIS774"/>
      <c r="AIT774"/>
      <c r="AIU774"/>
      <c r="AIV774"/>
      <c r="AIW774"/>
      <c r="AIX774"/>
      <c r="AIY774"/>
      <c r="AIZ774"/>
      <c r="AJA774"/>
      <c r="AJB774"/>
      <c r="AJC774"/>
      <c r="AJD774"/>
      <c r="AJE774"/>
      <c r="AJF774"/>
      <c r="AJG774"/>
      <c r="AJH774"/>
      <c r="AJI774"/>
      <c r="AJJ774"/>
      <c r="AJK774"/>
      <c r="AJL774"/>
      <c r="AJM774"/>
      <c r="AJN774"/>
      <c r="AJO774"/>
      <c r="AJP774"/>
      <c r="AJQ774"/>
      <c r="AJR774"/>
      <c r="AJS774"/>
      <c r="AJT774"/>
      <c r="AJU774"/>
      <c r="AJV774"/>
      <c r="AJW774"/>
      <c r="AJX774"/>
      <c r="AJY774"/>
      <c r="AJZ774"/>
      <c r="AKA774"/>
      <c r="AKB774"/>
      <c r="AKC774"/>
      <c r="AKD774"/>
      <c r="AKE774"/>
      <c r="AKF774"/>
      <c r="AKG774"/>
      <c r="AKH774"/>
      <c r="AKI774"/>
      <c r="AKJ774"/>
      <c r="AKK774"/>
      <c r="AKL774"/>
      <c r="AKM774"/>
      <c r="AKN774"/>
      <c r="AKO774"/>
      <c r="AKP774"/>
      <c r="AKQ774"/>
      <c r="AKR774"/>
      <c r="AKS774"/>
      <c r="AKT774"/>
      <c r="AKU774"/>
      <c r="AKV774"/>
      <c r="AKW774"/>
      <c r="AKX774"/>
      <c r="AKY774"/>
      <c r="AKZ774"/>
      <c r="ALA774"/>
      <c r="ALB774"/>
      <c r="ALC774"/>
      <c r="ALD774"/>
      <c r="ALE774"/>
      <c r="ALF774"/>
      <c r="ALG774"/>
      <c r="ALH774"/>
      <c r="ALI774"/>
      <c r="ALJ774"/>
      <c r="ALK774"/>
      <c r="ALL774"/>
      <c r="ALM774"/>
      <c r="ALN774"/>
      <c r="ALO774"/>
      <c r="ALP774"/>
      <c r="ALQ774"/>
      <c r="ALR774"/>
      <c r="ALS774"/>
      <c r="ALT774"/>
      <c r="ALU774"/>
      <c r="ALV774"/>
      <c r="ALW774"/>
      <c r="ALX774"/>
      <c r="ALY774"/>
      <c r="ALZ774"/>
      <c r="AMA774"/>
      <c r="AMB774"/>
      <c r="AMC774"/>
      <c r="AMD774"/>
      <c r="AME774"/>
      <c r="AMF774"/>
      <c r="AMG774"/>
      <c r="AMH774"/>
      <c r="AMI774"/>
      <c r="AMJ774"/>
    </row>
    <row r="775" spans="1:1024" outlineLevel="1" x14ac:dyDescent="0.25">
      <c r="A775" s="74"/>
      <c r="B775" s="254"/>
      <c r="C775" s="84"/>
      <c r="D775" s="85"/>
      <c r="E775" s="85"/>
      <c r="F775" s="85"/>
      <c r="G775" s="85"/>
      <c r="H775" s="221"/>
      <c r="I775" s="412" t="s">
        <v>610</v>
      </c>
      <c r="J775" s="86">
        <v>2</v>
      </c>
      <c r="K775" s="86"/>
      <c r="L775" s="87"/>
      <c r="M775" s="88"/>
      <c r="N775"/>
      <c r="O775" s="162"/>
      <c r="P775" s="208">
        <f t="shared" si="20"/>
        <v>0</v>
      </c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  <c r="HH775"/>
      <c r="HI775"/>
      <c r="HJ775"/>
      <c r="HK775"/>
      <c r="HL775"/>
      <c r="HM775"/>
      <c r="HN775"/>
      <c r="HO775"/>
      <c r="HP775"/>
      <c r="HQ775"/>
      <c r="HR775"/>
      <c r="HS775"/>
      <c r="HT775"/>
      <c r="HU775"/>
      <c r="HV775"/>
      <c r="HW775"/>
      <c r="HX775"/>
      <c r="HY775"/>
      <c r="HZ775"/>
      <c r="IA775"/>
      <c r="IB775"/>
      <c r="IC775"/>
      <c r="ID775"/>
      <c r="IE775"/>
      <c r="IF775"/>
      <c r="IG775"/>
      <c r="IH775"/>
      <c r="II775"/>
      <c r="IJ775"/>
      <c r="IK775"/>
      <c r="IL775"/>
      <c r="IM775"/>
      <c r="IN775"/>
      <c r="IO775"/>
      <c r="IP775"/>
      <c r="IQ775"/>
      <c r="IR775"/>
      <c r="IS775"/>
      <c r="IT775"/>
      <c r="IU775"/>
      <c r="IV775"/>
      <c r="IW775"/>
      <c r="IX775"/>
      <c r="IY775"/>
      <c r="IZ775"/>
      <c r="JA775"/>
      <c r="JB775"/>
      <c r="JC775"/>
      <c r="JD775"/>
      <c r="JE775"/>
      <c r="JF775"/>
      <c r="JG775"/>
      <c r="JH775"/>
      <c r="JI775"/>
      <c r="JJ775"/>
      <c r="JK775"/>
      <c r="JL775"/>
      <c r="JM775"/>
      <c r="JN775"/>
      <c r="JO775"/>
      <c r="JP775"/>
      <c r="JQ775"/>
      <c r="JR775"/>
      <c r="JS775"/>
      <c r="JT775"/>
      <c r="JU775"/>
      <c r="JV775"/>
      <c r="JW775"/>
      <c r="JX775"/>
      <c r="JY775"/>
      <c r="JZ775"/>
      <c r="KA775"/>
      <c r="KB775"/>
      <c r="KC775"/>
      <c r="KD775"/>
      <c r="KE775"/>
      <c r="KF775"/>
      <c r="KG775"/>
      <c r="KH775"/>
      <c r="KI775"/>
      <c r="KJ775"/>
      <c r="KK775"/>
      <c r="KL775"/>
      <c r="KM775"/>
      <c r="KN775"/>
      <c r="KO775"/>
      <c r="KP775"/>
      <c r="KQ775"/>
      <c r="KR775"/>
      <c r="KS775"/>
      <c r="KT775"/>
      <c r="KU775"/>
      <c r="KV775"/>
      <c r="KW775"/>
      <c r="KX775"/>
      <c r="KY775"/>
      <c r="KZ775"/>
      <c r="LA775"/>
      <c r="LB775"/>
      <c r="LC775"/>
      <c r="LD775"/>
      <c r="LE775"/>
      <c r="LF775"/>
      <c r="LG775"/>
      <c r="LH775"/>
      <c r="LI775"/>
      <c r="LJ775"/>
      <c r="LK775"/>
      <c r="LL775"/>
      <c r="LM775"/>
      <c r="LN775"/>
      <c r="LO775"/>
      <c r="LP775"/>
      <c r="LQ775"/>
      <c r="LR775"/>
      <c r="LS775"/>
      <c r="LT775"/>
      <c r="LU775"/>
      <c r="LV775"/>
      <c r="LW775"/>
      <c r="LX775"/>
      <c r="LY775"/>
      <c r="LZ775"/>
      <c r="MA775"/>
      <c r="MB775"/>
      <c r="MC775"/>
      <c r="MD775"/>
      <c r="ME775"/>
      <c r="MF775"/>
      <c r="MG775"/>
      <c r="MH775"/>
      <c r="MI775"/>
      <c r="MJ775"/>
      <c r="MK775"/>
      <c r="ML775"/>
      <c r="MM775"/>
      <c r="MN775"/>
      <c r="MO775"/>
      <c r="MP775"/>
      <c r="MQ775"/>
      <c r="MR775"/>
      <c r="MS775"/>
      <c r="MT775"/>
      <c r="MU775"/>
      <c r="MV775"/>
      <c r="MW775"/>
      <c r="MX775"/>
      <c r="MY775"/>
      <c r="MZ775"/>
      <c r="NA775"/>
      <c r="NB775"/>
      <c r="NC775"/>
      <c r="ND775"/>
      <c r="NE775"/>
      <c r="NF775"/>
      <c r="NG775"/>
      <c r="NH775"/>
      <c r="NI775"/>
      <c r="NJ775"/>
      <c r="NK775"/>
      <c r="NL775"/>
      <c r="NM775"/>
      <c r="NN775"/>
      <c r="NO775"/>
      <c r="NP775"/>
      <c r="NQ775"/>
      <c r="NR775"/>
      <c r="NS775"/>
      <c r="NT775"/>
      <c r="NU775"/>
      <c r="NV775"/>
      <c r="NW775"/>
      <c r="NX775"/>
      <c r="NY775"/>
      <c r="NZ775"/>
      <c r="OA775"/>
      <c r="OB775"/>
      <c r="OC775"/>
      <c r="OD775"/>
      <c r="OE775"/>
      <c r="OF775"/>
      <c r="OG775"/>
      <c r="OH775"/>
      <c r="OI775"/>
      <c r="OJ775"/>
      <c r="OK775"/>
      <c r="OL775"/>
      <c r="OM775"/>
      <c r="ON775"/>
      <c r="OO775"/>
      <c r="OP775"/>
      <c r="OQ775"/>
      <c r="OR775"/>
      <c r="OS775"/>
      <c r="OT775"/>
      <c r="OU775"/>
      <c r="OV775"/>
      <c r="OW775"/>
      <c r="OX775"/>
      <c r="OY775"/>
      <c r="OZ775"/>
      <c r="PA775"/>
      <c r="PB775"/>
      <c r="PC775"/>
      <c r="PD775"/>
      <c r="PE775"/>
      <c r="PF775"/>
      <c r="PG775"/>
      <c r="PH775"/>
      <c r="PI775"/>
      <c r="PJ775"/>
      <c r="PK775"/>
      <c r="PL775"/>
      <c r="PM775"/>
      <c r="PN775"/>
      <c r="PO775"/>
      <c r="PP775"/>
      <c r="PQ775"/>
      <c r="PR775"/>
      <c r="PS775"/>
      <c r="PT775"/>
      <c r="PU775"/>
      <c r="PV775"/>
      <c r="PW775"/>
      <c r="PX775"/>
      <c r="PY775"/>
      <c r="PZ775"/>
      <c r="QA775"/>
      <c r="QB775"/>
      <c r="QC775"/>
      <c r="QD775"/>
      <c r="QE775"/>
      <c r="QF775"/>
      <c r="QG775"/>
      <c r="QH775"/>
      <c r="QI775"/>
      <c r="QJ775"/>
      <c r="QK775"/>
      <c r="QL775"/>
      <c r="QM775"/>
      <c r="QN775"/>
      <c r="QO775"/>
      <c r="QP775"/>
      <c r="QQ775"/>
      <c r="QR775"/>
      <c r="QS775"/>
      <c r="QT775"/>
      <c r="QU775"/>
      <c r="QV775"/>
      <c r="QW775"/>
      <c r="QX775"/>
      <c r="QY775"/>
      <c r="QZ775"/>
      <c r="RA775"/>
      <c r="RB775"/>
      <c r="RC775"/>
      <c r="RD775"/>
      <c r="RE775"/>
      <c r="RF775"/>
      <c r="RG775"/>
      <c r="RH775"/>
      <c r="RI775"/>
      <c r="RJ775"/>
      <c r="RK775"/>
      <c r="RL775"/>
      <c r="RM775"/>
      <c r="RN775"/>
      <c r="RO775"/>
      <c r="RP775"/>
      <c r="RQ775"/>
      <c r="RR775"/>
      <c r="RS775"/>
      <c r="RT775"/>
      <c r="RU775"/>
      <c r="RV775"/>
      <c r="RW775"/>
      <c r="RX775"/>
      <c r="RY775"/>
      <c r="RZ775"/>
      <c r="SA775"/>
      <c r="SB775"/>
      <c r="SC775"/>
      <c r="SD775"/>
      <c r="SE775"/>
      <c r="SF775"/>
      <c r="SG775"/>
      <c r="SH775"/>
      <c r="SI775"/>
      <c r="SJ775"/>
      <c r="SK775"/>
      <c r="SL775"/>
      <c r="SM775"/>
      <c r="SN775"/>
      <c r="SO775"/>
      <c r="SP775"/>
      <c r="SQ775"/>
      <c r="SR775"/>
      <c r="SS775"/>
      <c r="ST775"/>
      <c r="SU775"/>
      <c r="SV775"/>
      <c r="SW775"/>
      <c r="SX775"/>
      <c r="SY775"/>
      <c r="SZ775"/>
      <c r="TA775"/>
      <c r="TB775"/>
      <c r="TC775"/>
      <c r="TD775"/>
      <c r="TE775"/>
      <c r="TF775"/>
      <c r="TG775"/>
      <c r="TH775"/>
      <c r="TI775"/>
      <c r="TJ775"/>
      <c r="TK775"/>
      <c r="TL775"/>
      <c r="TM775"/>
      <c r="TN775"/>
      <c r="TO775"/>
      <c r="TP775"/>
      <c r="TQ775"/>
      <c r="TR775"/>
      <c r="TS775"/>
      <c r="TT775"/>
      <c r="TU775"/>
      <c r="TV775"/>
      <c r="TW775"/>
      <c r="TX775"/>
      <c r="TY775"/>
      <c r="TZ775"/>
      <c r="UA775"/>
      <c r="UB775"/>
      <c r="UC775"/>
      <c r="UD775"/>
      <c r="UE775"/>
      <c r="UF775"/>
      <c r="UG775"/>
      <c r="UH775"/>
      <c r="UI775"/>
      <c r="UJ775"/>
      <c r="UK775"/>
      <c r="UL775"/>
      <c r="UM775"/>
      <c r="UN775"/>
      <c r="UO775"/>
      <c r="UP775"/>
      <c r="UQ775"/>
      <c r="UR775"/>
      <c r="US775"/>
      <c r="UT775"/>
      <c r="UU775"/>
      <c r="UV775"/>
      <c r="UW775"/>
      <c r="UX775"/>
      <c r="UY775"/>
      <c r="UZ775"/>
      <c r="VA775"/>
      <c r="VB775"/>
      <c r="VC775"/>
      <c r="VD775"/>
      <c r="VE775"/>
      <c r="VF775"/>
      <c r="VG775"/>
      <c r="VH775"/>
      <c r="VI775"/>
      <c r="VJ775"/>
      <c r="VK775"/>
      <c r="VL775"/>
      <c r="VM775"/>
      <c r="VN775"/>
      <c r="VO775"/>
      <c r="VP775"/>
      <c r="VQ775"/>
      <c r="VR775"/>
      <c r="VS775"/>
      <c r="VT775"/>
      <c r="VU775"/>
      <c r="VV775"/>
      <c r="VW775"/>
      <c r="VX775"/>
      <c r="VY775"/>
      <c r="VZ775"/>
      <c r="WA775"/>
      <c r="WB775"/>
      <c r="WC775"/>
      <c r="WD775"/>
      <c r="WE775"/>
      <c r="WF775"/>
      <c r="WG775"/>
      <c r="WH775"/>
      <c r="WI775"/>
      <c r="WJ775"/>
      <c r="WK775"/>
      <c r="WL775"/>
      <c r="WM775"/>
      <c r="WN775"/>
      <c r="WO775"/>
      <c r="WP775"/>
      <c r="WQ775"/>
      <c r="WR775"/>
      <c r="WS775"/>
      <c r="WT775"/>
      <c r="WU775"/>
      <c r="WV775"/>
      <c r="WW775"/>
      <c r="WX775"/>
      <c r="WY775"/>
      <c r="WZ775"/>
      <c r="XA775"/>
      <c r="XB775"/>
      <c r="XC775"/>
      <c r="XD775"/>
      <c r="XE775"/>
      <c r="XF775"/>
      <c r="XG775"/>
      <c r="XH775"/>
      <c r="XI775"/>
      <c r="XJ775"/>
      <c r="XK775"/>
      <c r="XL775"/>
      <c r="XM775"/>
      <c r="XN775"/>
      <c r="XO775"/>
      <c r="XP775"/>
      <c r="XQ775"/>
      <c r="XR775"/>
      <c r="XS775"/>
      <c r="XT775"/>
      <c r="XU775"/>
      <c r="XV775"/>
      <c r="XW775"/>
      <c r="XX775"/>
      <c r="XY775"/>
      <c r="XZ775"/>
      <c r="YA775"/>
      <c r="YB775"/>
      <c r="YC775"/>
      <c r="YD775"/>
      <c r="YE775"/>
      <c r="YF775"/>
      <c r="YG775"/>
      <c r="YH775"/>
      <c r="YI775"/>
      <c r="YJ775"/>
      <c r="YK775"/>
      <c r="YL775"/>
      <c r="YM775"/>
      <c r="YN775"/>
      <c r="YO775"/>
      <c r="YP775"/>
      <c r="YQ775"/>
      <c r="YR775"/>
      <c r="YS775"/>
      <c r="YT775"/>
      <c r="YU775"/>
      <c r="YV775"/>
      <c r="YW775"/>
      <c r="YX775"/>
      <c r="YY775"/>
      <c r="YZ775"/>
      <c r="ZA775"/>
      <c r="ZB775"/>
      <c r="ZC775"/>
      <c r="ZD775"/>
      <c r="ZE775"/>
      <c r="ZF775"/>
      <c r="ZG775"/>
      <c r="ZH775"/>
      <c r="ZI775"/>
      <c r="ZJ775"/>
      <c r="ZK775"/>
      <c r="ZL775"/>
      <c r="ZM775"/>
      <c r="ZN775"/>
      <c r="ZO775"/>
      <c r="ZP775"/>
      <c r="ZQ775"/>
      <c r="ZR775"/>
      <c r="ZS775"/>
      <c r="ZT775"/>
      <c r="ZU775"/>
      <c r="ZV775"/>
      <c r="ZW775"/>
      <c r="ZX775"/>
      <c r="ZY775"/>
      <c r="ZZ775"/>
      <c r="AAA775"/>
      <c r="AAB775"/>
      <c r="AAC775"/>
      <c r="AAD775"/>
      <c r="AAE775"/>
      <c r="AAF775"/>
      <c r="AAG775"/>
      <c r="AAH775"/>
      <c r="AAI775"/>
      <c r="AAJ775"/>
      <c r="AAK775"/>
      <c r="AAL775"/>
      <c r="AAM775"/>
      <c r="AAN775"/>
      <c r="AAO775"/>
      <c r="AAP775"/>
      <c r="AAQ775"/>
      <c r="AAR775"/>
      <c r="AAS775"/>
      <c r="AAT775"/>
      <c r="AAU775"/>
      <c r="AAV775"/>
      <c r="AAW775"/>
      <c r="AAX775"/>
      <c r="AAY775"/>
      <c r="AAZ775"/>
      <c r="ABA775"/>
      <c r="ABB775"/>
      <c r="ABC775"/>
      <c r="ABD775"/>
      <c r="ABE775"/>
      <c r="ABF775"/>
      <c r="ABG775"/>
      <c r="ABH775"/>
      <c r="ABI775"/>
      <c r="ABJ775"/>
      <c r="ABK775"/>
      <c r="ABL775"/>
      <c r="ABM775"/>
      <c r="ABN775"/>
      <c r="ABO775"/>
      <c r="ABP775"/>
      <c r="ABQ775"/>
      <c r="ABR775"/>
      <c r="ABS775"/>
      <c r="ABT775"/>
      <c r="ABU775"/>
      <c r="ABV775"/>
      <c r="ABW775"/>
      <c r="ABX775"/>
      <c r="ABY775"/>
      <c r="ABZ775"/>
      <c r="ACA775"/>
      <c r="ACB775"/>
      <c r="ACC775"/>
      <c r="ACD775"/>
      <c r="ACE775"/>
      <c r="ACF775"/>
      <c r="ACG775"/>
      <c r="ACH775"/>
      <c r="ACI775"/>
      <c r="ACJ775"/>
      <c r="ACK775"/>
      <c r="ACL775"/>
      <c r="ACM775"/>
      <c r="ACN775"/>
      <c r="ACO775"/>
      <c r="ACP775"/>
      <c r="ACQ775"/>
      <c r="ACR775"/>
      <c r="ACS775"/>
      <c r="ACT775"/>
      <c r="ACU775"/>
      <c r="ACV775"/>
      <c r="ACW775"/>
      <c r="ACX775"/>
      <c r="ACY775"/>
      <c r="ACZ775"/>
      <c r="ADA775"/>
      <c r="ADB775"/>
      <c r="ADC775"/>
      <c r="ADD775"/>
      <c r="ADE775"/>
      <c r="ADF775"/>
      <c r="ADG775"/>
      <c r="ADH775"/>
      <c r="ADI775"/>
      <c r="ADJ775"/>
      <c r="ADK775"/>
      <c r="ADL775"/>
      <c r="ADM775"/>
      <c r="ADN775"/>
      <c r="ADO775"/>
      <c r="ADP775"/>
      <c r="ADQ775"/>
      <c r="ADR775"/>
      <c r="ADS775"/>
      <c r="ADT775"/>
      <c r="ADU775"/>
      <c r="ADV775"/>
      <c r="ADW775"/>
      <c r="ADX775"/>
      <c r="ADY775"/>
      <c r="ADZ775"/>
      <c r="AEA775"/>
      <c r="AEB775"/>
      <c r="AEC775"/>
      <c r="AED775"/>
      <c r="AEE775"/>
      <c r="AEF775"/>
      <c r="AEG775"/>
      <c r="AEH775"/>
      <c r="AEI775"/>
      <c r="AEJ775"/>
      <c r="AEK775"/>
      <c r="AEL775"/>
      <c r="AEM775"/>
      <c r="AEN775"/>
      <c r="AEO775"/>
      <c r="AEP775"/>
      <c r="AEQ775"/>
      <c r="AER775"/>
      <c r="AES775"/>
      <c r="AET775"/>
      <c r="AEU775"/>
      <c r="AEV775"/>
      <c r="AEW775"/>
      <c r="AEX775"/>
      <c r="AEY775"/>
      <c r="AEZ775"/>
      <c r="AFA775"/>
      <c r="AFB775"/>
      <c r="AFC775"/>
      <c r="AFD775"/>
      <c r="AFE775"/>
      <c r="AFF775"/>
      <c r="AFG775"/>
      <c r="AFH775"/>
      <c r="AFI775"/>
      <c r="AFJ775"/>
      <c r="AFK775"/>
      <c r="AFL775"/>
      <c r="AFM775"/>
      <c r="AFN775"/>
      <c r="AFO775"/>
      <c r="AFP775"/>
      <c r="AFQ775"/>
      <c r="AFR775"/>
      <c r="AFS775"/>
      <c r="AFT775"/>
      <c r="AFU775"/>
      <c r="AFV775"/>
      <c r="AFW775"/>
      <c r="AFX775"/>
      <c r="AFY775"/>
      <c r="AFZ775"/>
      <c r="AGA775"/>
      <c r="AGB775"/>
      <c r="AGC775"/>
      <c r="AGD775"/>
      <c r="AGE775"/>
      <c r="AGF775"/>
      <c r="AGG775"/>
      <c r="AGH775"/>
      <c r="AGI775"/>
      <c r="AGJ775"/>
      <c r="AGK775"/>
      <c r="AGL775"/>
      <c r="AGM775"/>
      <c r="AGN775"/>
      <c r="AGO775"/>
      <c r="AGP775"/>
      <c r="AGQ775"/>
      <c r="AGR775"/>
      <c r="AGS775"/>
      <c r="AGT775"/>
      <c r="AGU775"/>
      <c r="AGV775"/>
      <c r="AGW775"/>
      <c r="AGX775"/>
      <c r="AGY775"/>
      <c r="AGZ775"/>
      <c r="AHA775"/>
      <c r="AHB775"/>
      <c r="AHC775"/>
      <c r="AHD775"/>
      <c r="AHE775"/>
      <c r="AHF775"/>
      <c r="AHG775"/>
      <c r="AHH775"/>
      <c r="AHI775"/>
      <c r="AHJ775"/>
      <c r="AHK775"/>
      <c r="AHL775"/>
      <c r="AHM775"/>
      <c r="AHN775"/>
      <c r="AHO775"/>
      <c r="AHP775"/>
      <c r="AHQ775"/>
      <c r="AHR775"/>
      <c r="AHS775"/>
      <c r="AHT775"/>
      <c r="AHU775"/>
      <c r="AHV775"/>
      <c r="AHW775"/>
      <c r="AHX775"/>
      <c r="AHY775"/>
      <c r="AHZ775"/>
      <c r="AIA775"/>
      <c r="AIB775"/>
      <c r="AIC775"/>
      <c r="AID775"/>
      <c r="AIE775"/>
      <c r="AIF775"/>
      <c r="AIG775"/>
      <c r="AIH775"/>
      <c r="AII775"/>
      <c r="AIJ775"/>
      <c r="AIK775"/>
      <c r="AIL775"/>
      <c r="AIM775"/>
      <c r="AIN775"/>
      <c r="AIO775"/>
      <c r="AIP775"/>
      <c r="AIQ775"/>
      <c r="AIR775"/>
      <c r="AIS775"/>
      <c r="AIT775"/>
      <c r="AIU775"/>
      <c r="AIV775"/>
      <c r="AIW775"/>
      <c r="AIX775"/>
      <c r="AIY775"/>
      <c r="AIZ775"/>
      <c r="AJA775"/>
      <c r="AJB775"/>
      <c r="AJC775"/>
      <c r="AJD775"/>
      <c r="AJE775"/>
      <c r="AJF775"/>
      <c r="AJG775"/>
      <c r="AJH775"/>
      <c r="AJI775"/>
      <c r="AJJ775"/>
      <c r="AJK775"/>
      <c r="AJL775"/>
      <c r="AJM775"/>
      <c r="AJN775"/>
      <c r="AJO775"/>
      <c r="AJP775"/>
      <c r="AJQ775"/>
      <c r="AJR775"/>
      <c r="AJS775"/>
      <c r="AJT775"/>
      <c r="AJU775"/>
      <c r="AJV775"/>
      <c r="AJW775"/>
      <c r="AJX775"/>
      <c r="AJY775"/>
      <c r="AJZ775"/>
      <c r="AKA775"/>
      <c r="AKB775"/>
      <c r="AKC775"/>
      <c r="AKD775"/>
      <c r="AKE775"/>
      <c r="AKF775"/>
      <c r="AKG775"/>
      <c r="AKH775"/>
      <c r="AKI775"/>
      <c r="AKJ775"/>
      <c r="AKK775"/>
      <c r="AKL775"/>
      <c r="AKM775"/>
      <c r="AKN775"/>
      <c r="AKO775"/>
      <c r="AKP775"/>
      <c r="AKQ775"/>
      <c r="AKR775"/>
      <c r="AKS775"/>
      <c r="AKT775"/>
      <c r="AKU775"/>
      <c r="AKV775"/>
      <c r="AKW775"/>
      <c r="AKX775"/>
      <c r="AKY775"/>
      <c r="AKZ775"/>
      <c r="ALA775"/>
      <c r="ALB775"/>
      <c r="ALC775"/>
      <c r="ALD775"/>
      <c r="ALE775"/>
      <c r="ALF775"/>
      <c r="ALG775"/>
      <c r="ALH775"/>
      <c r="ALI775"/>
      <c r="ALJ775"/>
      <c r="ALK775"/>
      <c r="ALL775"/>
      <c r="ALM775"/>
      <c r="ALN775"/>
      <c r="ALO775"/>
      <c r="ALP775"/>
      <c r="ALQ775"/>
      <c r="ALR775"/>
      <c r="ALS775"/>
      <c r="ALT775"/>
      <c r="ALU775"/>
      <c r="ALV775"/>
      <c r="ALW775"/>
      <c r="ALX775"/>
      <c r="ALY775"/>
      <c r="ALZ775"/>
      <c r="AMA775"/>
      <c r="AMB775"/>
      <c r="AMC775"/>
      <c r="AMD775"/>
      <c r="AME775"/>
      <c r="AMF775"/>
      <c r="AMG775"/>
      <c r="AMH775"/>
      <c r="AMI775"/>
      <c r="AMJ775"/>
    </row>
    <row r="776" spans="1:1024" outlineLevel="1" x14ac:dyDescent="0.25">
      <c r="A776" s="74"/>
      <c r="B776" s="254"/>
      <c r="C776" s="84"/>
      <c r="D776" s="85"/>
      <c r="E776" s="85"/>
      <c r="F776" s="85"/>
      <c r="G776" s="85"/>
      <c r="H776" s="221"/>
      <c r="I776" s="412" t="s">
        <v>379</v>
      </c>
      <c r="J776" s="86">
        <f>J775*J774</f>
        <v>2070.2159999999999</v>
      </c>
      <c r="K776" s="86"/>
      <c r="L776" s="87"/>
      <c r="M776" s="88"/>
      <c r="N776"/>
      <c r="O776" s="162"/>
      <c r="P776" s="208">
        <f t="shared" si="20"/>
        <v>0</v>
      </c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  <c r="IW776"/>
      <c r="IX776"/>
      <c r="IY776"/>
      <c r="IZ776"/>
      <c r="JA776"/>
      <c r="JB776"/>
      <c r="JC776"/>
      <c r="JD776"/>
      <c r="JE776"/>
      <c r="JF776"/>
      <c r="JG776"/>
      <c r="JH776"/>
      <c r="JI776"/>
      <c r="JJ776"/>
      <c r="JK776"/>
      <c r="JL776"/>
      <c r="JM776"/>
      <c r="JN776"/>
      <c r="JO776"/>
      <c r="JP776"/>
      <c r="JQ776"/>
      <c r="JR776"/>
      <c r="JS776"/>
      <c r="JT776"/>
      <c r="JU776"/>
      <c r="JV776"/>
      <c r="JW776"/>
      <c r="JX776"/>
      <c r="JY776"/>
      <c r="JZ776"/>
      <c r="KA776"/>
      <c r="KB776"/>
      <c r="KC776"/>
      <c r="KD776"/>
      <c r="KE776"/>
      <c r="KF776"/>
      <c r="KG776"/>
      <c r="KH776"/>
      <c r="KI776"/>
      <c r="KJ776"/>
      <c r="KK776"/>
      <c r="KL776"/>
      <c r="KM776"/>
      <c r="KN776"/>
      <c r="KO776"/>
      <c r="KP776"/>
      <c r="KQ776"/>
      <c r="KR776"/>
      <c r="KS776"/>
      <c r="KT776"/>
      <c r="KU776"/>
      <c r="KV776"/>
      <c r="KW776"/>
      <c r="KX776"/>
      <c r="KY776"/>
      <c r="KZ776"/>
      <c r="LA776"/>
      <c r="LB776"/>
      <c r="LC776"/>
      <c r="LD776"/>
      <c r="LE776"/>
      <c r="LF776"/>
      <c r="LG776"/>
      <c r="LH776"/>
      <c r="LI776"/>
      <c r="LJ776"/>
      <c r="LK776"/>
      <c r="LL776"/>
      <c r="LM776"/>
      <c r="LN776"/>
      <c r="LO776"/>
      <c r="LP776"/>
      <c r="LQ776"/>
      <c r="LR776"/>
      <c r="LS776"/>
      <c r="LT776"/>
      <c r="LU776"/>
      <c r="LV776"/>
      <c r="LW776"/>
      <c r="LX776"/>
      <c r="LY776"/>
      <c r="LZ776"/>
      <c r="MA776"/>
      <c r="MB776"/>
      <c r="MC776"/>
      <c r="MD776"/>
      <c r="ME776"/>
      <c r="MF776"/>
      <c r="MG776"/>
      <c r="MH776"/>
      <c r="MI776"/>
      <c r="MJ776"/>
      <c r="MK776"/>
      <c r="ML776"/>
      <c r="MM776"/>
      <c r="MN776"/>
      <c r="MO776"/>
      <c r="MP776"/>
      <c r="MQ776"/>
      <c r="MR776"/>
      <c r="MS776"/>
      <c r="MT776"/>
      <c r="MU776"/>
      <c r="MV776"/>
      <c r="MW776"/>
      <c r="MX776"/>
      <c r="MY776"/>
      <c r="MZ776"/>
      <c r="NA776"/>
      <c r="NB776"/>
      <c r="NC776"/>
      <c r="ND776"/>
      <c r="NE776"/>
      <c r="NF776"/>
      <c r="NG776"/>
      <c r="NH776"/>
      <c r="NI776"/>
      <c r="NJ776"/>
      <c r="NK776"/>
      <c r="NL776"/>
      <c r="NM776"/>
      <c r="NN776"/>
      <c r="NO776"/>
      <c r="NP776"/>
      <c r="NQ776"/>
      <c r="NR776"/>
      <c r="NS776"/>
      <c r="NT776"/>
      <c r="NU776"/>
      <c r="NV776"/>
      <c r="NW776"/>
      <c r="NX776"/>
      <c r="NY776"/>
      <c r="NZ776"/>
      <c r="OA776"/>
      <c r="OB776"/>
      <c r="OC776"/>
      <c r="OD776"/>
      <c r="OE776"/>
      <c r="OF776"/>
      <c r="OG776"/>
      <c r="OH776"/>
      <c r="OI776"/>
      <c r="OJ776"/>
      <c r="OK776"/>
      <c r="OL776"/>
      <c r="OM776"/>
      <c r="ON776"/>
      <c r="OO776"/>
      <c r="OP776"/>
      <c r="OQ776"/>
      <c r="OR776"/>
      <c r="OS776"/>
      <c r="OT776"/>
      <c r="OU776"/>
      <c r="OV776"/>
      <c r="OW776"/>
      <c r="OX776"/>
      <c r="OY776"/>
      <c r="OZ776"/>
      <c r="PA776"/>
      <c r="PB776"/>
      <c r="PC776"/>
      <c r="PD776"/>
      <c r="PE776"/>
      <c r="PF776"/>
      <c r="PG776"/>
      <c r="PH776"/>
      <c r="PI776"/>
      <c r="PJ776"/>
      <c r="PK776"/>
      <c r="PL776"/>
      <c r="PM776"/>
      <c r="PN776"/>
      <c r="PO776"/>
      <c r="PP776"/>
      <c r="PQ776"/>
      <c r="PR776"/>
      <c r="PS776"/>
      <c r="PT776"/>
      <c r="PU776"/>
      <c r="PV776"/>
      <c r="PW776"/>
      <c r="PX776"/>
      <c r="PY776"/>
      <c r="PZ776"/>
      <c r="QA776"/>
      <c r="QB776"/>
      <c r="QC776"/>
      <c r="QD776"/>
      <c r="QE776"/>
      <c r="QF776"/>
      <c r="QG776"/>
      <c r="QH776"/>
      <c r="QI776"/>
      <c r="QJ776"/>
      <c r="QK776"/>
      <c r="QL776"/>
      <c r="QM776"/>
      <c r="QN776"/>
      <c r="QO776"/>
      <c r="QP776"/>
      <c r="QQ776"/>
      <c r="QR776"/>
      <c r="QS776"/>
      <c r="QT776"/>
      <c r="QU776"/>
      <c r="QV776"/>
      <c r="QW776"/>
      <c r="QX776"/>
      <c r="QY776"/>
      <c r="QZ776"/>
      <c r="RA776"/>
      <c r="RB776"/>
      <c r="RC776"/>
      <c r="RD776"/>
      <c r="RE776"/>
      <c r="RF776"/>
      <c r="RG776"/>
      <c r="RH776"/>
      <c r="RI776"/>
      <c r="RJ776"/>
      <c r="RK776"/>
      <c r="RL776"/>
      <c r="RM776"/>
      <c r="RN776"/>
      <c r="RO776"/>
      <c r="RP776"/>
      <c r="RQ776"/>
      <c r="RR776"/>
      <c r="RS776"/>
      <c r="RT776"/>
      <c r="RU776"/>
      <c r="RV776"/>
      <c r="RW776"/>
      <c r="RX776"/>
      <c r="RY776"/>
      <c r="RZ776"/>
      <c r="SA776"/>
      <c r="SB776"/>
      <c r="SC776"/>
      <c r="SD776"/>
      <c r="SE776"/>
      <c r="SF776"/>
      <c r="SG776"/>
      <c r="SH776"/>
      <c r="SI776"/>
      <c r="SJ776"/>
      <c r="SK776"/>
      <c r="SL776"/>
      <c r="SM776"/>
      <c r="SN776"/>
      <c r="SO776"/>
      <c r="SP776"/>
      <c r="SQ776"/>
      <c r="SR776"/>
      <c r="SS776"/>
      <c r="ST776"/>
      <c r="SU776"/>
      <c r="SV776"/>
      <c r="SW776"/>
      <c r="SX776"/>
      <c r="SY776"/>
      <c r="SZ776"/>
      <c r="TA776"/>
      <c r="TB776"/>
      <c r="TC776"/>
      <c r="TD776"/>
      <c r="TE776"/>
      <c r="TF776"/>
      <c r="TG776"/>
      <c r="TH776"/>
      <c r="TI776"/>
      <c r="TJ776"/>
      <c r="TK776"/>
      <c r="TL776"/>
      <c r="TM776"/>
      <c r="TN776"/>
      <c r="TO776"/>
      <c r="TP776"/>
      <c r="TQ776"/>
      <c r="TR776"/>
      <c r="TS776"/>
      <c r="TT776"/>
      <c r="TU776"/>
      <c r="TV776"/>
      <c r="TW776"/>
      <c r="TX776"/>
      <c r="TY776"/>
      <c r="TZ776"/>
      <c r="UA776"/>
      <c r="UB776"/>
      <c r="UC776"/>
      <c r="UD776"/>
      <c r="UE776"/>
      <c r="UF776"/>
      <c r="UG776"/>
      <c r="UH776"/>
      <c r="UI776"/>
      <c r="UJ776"/>
      <c r="UK776"/>
      <c r="UL776"/>
      <c r="UM776"/>
      <c r="UN776"/>
      <c r="UO776"/>
      <c r="UP776"/>
      <c r="UQ776"/>
      <c r="UR776"/>
      <c r="US776"/>
      <c r="UT776"/>
      <c r="UU776"/>
      <c r="UV776"/>
      <c r="UW776"/>
      <c r="UX776"/>
      <c r="UY776"/>
      <c r="UZ776"/>
      <c r="VA776"/>
      <c r="VB776"/>
      <c r="VC776"/>
      <c r="VD776"/>
      <c r="VE776"/>
      <c r="VF776"/>
      <c r="VG776"/>
      <c r="VH776"/>
      <c r="VI776"/>
      <c r="VJ776"/>
      <c r="VK776"/>
      <c r="VL776"/>
      <c r="VM776"/>
      <c r="VN776"/>
      <c r="VO776"/>
      <c r="VP776"/>
      <c r="VQ776"/>
      <c r="VR776"/>
      <c r="VS776"/>
      <c r="VT776"/>
      <c r="VU776"/>
      <c r="VV776"/>
      <c r="VW776"/>
      <c r="VX776"/>
      <c r="VY776"/>
      <c r="VZ776"/>
      <c r="WA776"/>
      <c r="WB776"/>
      <c r="WC776"/>
      <c r="WD776"/>
      <c r="WE776"/>
      <c r="WF776"/>
      <c r="WG776"/>
      <c r="WH776"/>
      <c r="WI776"/>
      <c r="WJ776"/>
      <c r="WK776"/>
      <c r="WL776"/>
      <c r="WM776"/>
      <c r="WN776"/>
      <c r="WO776"/>
      <c r="WP776"/>
      <c r="WQ776"/>
      <c r="WR776"/>
      <c r="WS776"/>
      <c r="WT776"/>
      <c r="WU776"/>
      <c r="WV776"/>
      <c r="WW776"/>
      <c r="WX776"/>
      <c r="WY776"/>
      <c r="WZ776"/>
      <c r="XA776"/>
      <c r="XB776"/>
      <c r="XC776"/>
      <c r="XD776"/>
      <c r="XE776"/>
      <c r="XF776"/>
      <c r="XG776"/>
      <c r="XH776"/>
      <c r="XI776"/>
      <c r="XJ776"/>
      <c r="XK776"/>
      <c r="XL776"/>
      <c r="XM776"/>
      <c r="XN776"/>
      <c r="XO776"/>
      <c r="XP776"/>
      <c r="XQ776"/>
      <c r="XR776"/>
      <c r="XS776"/>
      <c r="XT776"/>
      <c r="XU776"/>
      <c r="XV776"/>
      <c r="XW776"/>
      <c r="XX776"/>
      <c r="XY776"/>
      <c r="XZ776"/>
      <c r="YA776"/>
      <c r="YB776"/>
      <c r="YC776"/>
      <c r="YD776"/>
      <c r="YE776"/>
      <c r="YF776"/>
      <c r="YG776"/>
      <c r="YH776"/>
      <c r="YI776"/>
      <c r="YJ776"/>
      <c r="YK776"/>
      <c r="YL776"/>
      <c r="YM776"/>
      <c r="YN776"/>
      <c r="YO776"/>
      <c r="YP776"/>
      <c r="YQ776"/>
      <c r="YR776"/>
      <c r="YS776"/>
      <c r="YT776"/>
      <c r="YU776"/>
      <c r="YV776"/>
      <c r="YW776"/>
      <c r="YX776"/>
      <c r="YY776"/>
      <c r="YZ776"/>
      <c r="ZA776"/>
      <c r="ZB776"/>
      <c r="ZC776"/>
      <c r="ZD776"/>
      <c r="ZE776"/>
      <c r="ZF776"/>
      <c r="ZG776"/>
      <c r="ZH776"/>
      <c r="ZI776"/>
      <c r="ZJ776"/>
      <c r="ZK776"/>
      <c r="ZL776"/>
      <c r="ZM776"/>
      <c r="ZN776"/>
      <c r="ZO776"/>
      <c r="ZP776"/>
      <c r="ZQ776"/>
      <c r="ZR776"/>
      <c r="ZS776"/>
      <c r="ZT776"/>
      <c r="ZU776"/>
      <c r="ZV776"/>
      <c r="ZW776"/>
      <c r="ZX776"/>
      <c r="ZY776"/>
      <c r="ZZ776"/>
      <c r="AAA776"/>
      <c r="AAB776"/>
      <c r="AAC776"/>
      <c r="AAD776"/>
      <c r="AAE776"/>
      <c r="AAF776"/>
      <c r="AAG776"/>
      <c r="AAH776"/>
      <c r="AAI776"/>
      <c r="AAJ776"/>
      <c r="AAK776"/>
      <c r="AAL776"/>
      <c r="AAM776"/>
      <c r="AAN776"/>
      <c r="AAO776"/>
      <c r="AAP776"/>
      <c r="AAQ776"/>
      <c r="AAR776"/>
      <c r="AAS776"/>
      <c r="AAT776"/>
      <c r="AAU776"/>
      <c r="AAV776"/>
      <c r="AAW776"/>
      <c r="AAX776"/>
      <c r="AAY776"/>
      <c r="AAZ776"/>
      <c r="ABA776"/>
      <c r="ABB776"/>
      <c r="ABC776"/>
      <c r="ABD776"/>
      <c r="ABE776"/>
      <c r="ABF776"/>
      <c r="ABG776"/>
      <c r="ABH776"/>
      <c r="ABI776"/>
      <c r="ABJ776"/>
      <c r="ABK776"/>
      <c r="ABL776"/>
      <c r="ABM776"/>
      <c r="ABN776"/>
      <c r="ABO776"/>
      <c r="ABP776"/>
      <c r="ABQ776"/>
      <c r="ABR776"/>
      <c r="ABS776"/>
      <c r="ABT776"/>
      <c r="ABU776"/>
      <c r="ABV776"/>
      <c r="ABW776"/>
      <c r="ABX776"/>
      <c r="ABY776"/>
      <c r="ABZ776"/>
      <c r="ACA776"/>
      <c r="ACB776"/>
      <c r="ACC776"/>
      <c r="ACD776"/>
      <c r="ACE776"/>
      <c r="ACF776"/>
      <c r="ACG776"/>
      <c r="ACH776"/>
      <c r="ACI776"/>
      <c r="ACJ776"/>
      <c r="ACK776"/>
      <c r="ACL776"/>
      <c r="ACM776"/>
      <c r="ACN776"/>
      <c r="ACO776"/>
      <c r="ACP776"/>
      <c r="ACQ776"/>
      <c r="ACR776"/>
      <c r="ACS776"/>
      <c r="ACT776"/>
      <c r="ACU776"/>
      <c r="ACV776"/>
      <c r="ACW776"/>
      <c r="ACX776"/>
      <c r="ACY776"/>
      <c r="ACZ776"/>
      <c r="ADA776"/>
      <c r="ADB776"/>
      <c r="ADC776"/>
      <c r="ADD776"/>
      <c r="ADE776"/>
      <c r="ADF776"/>
      <c r="ADG776"/>
      <c r="ADH776"/>
      <c r="ADI776"/>
      <c r="ADJ776"/>
      <c r="ADK776"/>
      <c r="ADL776"/>
      <c r="ADM776"/>
      <c r="ADN776"/>
      <c r="ADO776"/>
      <c r="ADP776"/>
      <c r="ADQ776"/>
      <c r="ADR776"/>
      <c r="ADS776"/>
      <c r="ADT776"/>
      <c r="ADU776"/>
      <c r="ADV776"/>
      <c r="ADW776"/>
      <c r="ADX776"/>
      <c r="ADY776"/>
      <c r="ADZ776"/>
      <c r="AEA776"/>
      <c r="AEB776"/>
      <c r="AEC776"/>
      <c r="AED776"/>
      <c r="AEE776"/>
      <c r="AEF776"/>
      <c r="AEG776"/>
      <c r="AEH776"/>
      <c r="AEI776"/>
      <c r="AEJ776"/>
      <c r="AEK776"/>
      <c r="AEL776"/>
      <c r="AEM776"/>
      <c r="AEN776"/>
      <c r="AEO776"/>
      <c r="AEP776"/>
      <c r="AEQ776"/>
      <c r="AER776"/>
      <c r="AES776"/>
      <c r="AET776"/>
      <c r="AEU776"/>
      <c r="AEV776"/>
      <c r="AEW776"/>
      <c r="AEX776"/>
      <c r="AEY776"/>
      <c r="AEZ776"/>
      <c r="AFA776"/>
      <c r="AFB776"/>
      <c r="AFC776"/>
      <c r="AFD776"/>
      <c r="AFE776"/>
      <c r="AFF776"/>
      <c r="AFG776"/>
      <c r="AFH776"/>
      <c r="AFI776"/>
      <c r="AFJ776"/>
      <c r="AFK776"/>
      <c r="AFL776"/>
      <c r="AFM776"/>
      <c r="AFN776"/>
      <c r="AFO776"/>
      <c r="AFP776"/>
      <c r="AFQ776"/>
      <c r="AFR776"/>
      <c r="AFS776"/>
      <c r="AFT776"/>
      <c r="AFU776"/>
      <c r="AFV776"/>
      <c r="AFW776"/>
      <c r="AFX776"/>
      <c r="AFY776"/>
      <c r="AFZ776"/>
      <c r="AGA776"/>
      <c r="AGB776"/>
      <c r="AGC776"/>
      <c r="AGD776"/>
      <c r="AGE776"/>
      <c r="AGF776"/>
      <c r="AGG776"/>
      <c r="AGH776"/>
      <c r="AGI776"/>
      <c r="AGJ776"/>
      <c r="AGK776"/>
      <c r="AGL776"/>
      <c r="AGM776"/>
      <c r="AGN776"/>
      <c r="AGO776"/>
      <c r="AGP776"/>
      <c r="AGQ776"/>
      <c r="AGR776"/>
      <c r="AGS776"/>
      <c r="AGT776"/>
      <c r="AGU776"/>
      <c r="AGV776"/>
      <c r="AGW776"/>
      <c r="AGX776"/>
      <c r="AGY776"/>
      <c r="AGZ776"/>
      <c r="AHA776"/>
      <c r="AHB776"/>
      <c r="AHC776"/>
      <c r="AHD776"/>
      <c r="AHE776"/>
      <c r="AHF776"/>
      <c r="AHG776"/>
      <c r="AHH776"/>
      <c r="AHI776"/>
      <c r="AHJ776"/>
      <c r="AHK776"/>
      <c r="AHL776"/>
      <c r="AHM776"/>
      <c r="AHN776"/>
      <c r="AHO776"/>
      <c r="AHP776"/>
      <c r="AHQ776"/>
      <c r="AHR776"/>
      <c r="AHS776"/>
      <c r="AHT776"/>
      <c r="AHU776"/>
      <c r="AHV776"/>
      <c r="AHW776"/>
      <c r="AHX776"/>
      <c r="AHY776"/>
      <c r="AHZ776"/>
      <c r="AIA776"/>
      <c r="AIB776"/>
      <c r="AIC776"/>
      <c r="AID776"/>
      <c r="AIE776"/>
      <c r="AIF776"/>
      <c r="AIG776"/>
      <c r="AIH776"/>
      <c r="AII776"/>
      <c r="AIJ776"/>
      <c r="AIK776"/>
      <c r="AIL776"/>
      <c r="AIM776"/>
      <c r="AIN776"/>
      <c r="AIO776"/>
      <c r="AIP776"/>
      <c r="AIQ776"/>
      <c r="AIR776"/>
      <c r="AIS776"/>
      <c r="AIT776"/>
      <c r="AIU776"/>
      <c r="AIV776"/>
      <c r="AIW776"/>
      <c r="AIX776"/>
      <c r="AIY776"/>
      <c r="AIZ776"/>
      <c r="AJA776"/>
      <c r="AJB776"/>
      <c r="AJC776"/>
      <c r="AJD776"/>
      <c r="AJE776"/>
      <c r="AJF776"/>
      <c r="AJG776"/>
      <c r="AJH776"/>
      <c r="AJI776"/>
      <c r="AJJ776"/>
      <c r="AJK776"/>
      <c r="AJL776"/>
      <c r="AJM776"/>
      <c r="AJN776"/>
      <c r="AJO776"/>
      <c r="AJP776"/>
      <c r="AJQ776"/>
      <c r="AJR776"/>
      <c r="AJS776"/>
      <c r="AJT776"/>
      <c r="AJU776"/>
      <c r="AJV776"/>
      <c r="AJW776"/>
      <c r="AJX776"/>
      <c r="AJY776"/>
      <c r="AJZ776"/>
      <c r="AKA776"/>
      <c r="AKB776"/>
      <c r="AKC776"/>
      <c r="AKD776"/>
      <c r="AKE776"/>
      <c r="AKF776"/>
      <c r="AKG776"/>
      <c r="AKH776"/>
      <c r="AKI776"/>
      <c r="AKJ776"/>
      <c r="AKK776"/>
      <c r="AKL776"/>
      <c r="AKM776"/>
      <c r="AKN776"/>
      <c r="AKO776"/>
      <c r="AKP776"/>
      <c r="AKQ776"/>
      <c r="AKR776"/>
      <c r="AKS776"/>
      <c r="AKT776"/>
      <c r="AKU776"/>
      <c r="AKV776"/>
      <c r="AKW776"/>
      <c r="AKX776"/>
      <c r="AKY776"/>
      <c r="AKZ776"/>
      <c r="ALA776"/>
      <c r="ALB776"/>
      <c r="ALC776"/>
      <c r="ALD776"/>
      <c r="ALE776"/>
      <c r="ALF776"/>
      <c r="ALG776"/>
      <c r="ALH776"/>
      <c r="ALI776"/>
      <c r="ALJ776"/>
      <c r="ALK776"/>
      <c r="ALL776"/>
      <c r="ALM776"/>
      <c r="ALN776"/>
      <c r="ALO776"/>
      <c r="ALP776"/>
      <c r="ALQ776"/>
      <c r="ALR776"/>
      <c r="ALS776"/>
      <c r="ALT776"/>
      <c r="ALU776"/>
      <c r="ALV776"/>
      <c r="ALW776"/>
      <c r="ALX776"/>
      <c r="ALY776"/>
      <c r="ALZ776"/>
      <c r="AMA776"/>
      <c r="AMB776"/>
      <c r="AMC776"/>
      <c r="AMD776"/>
      <c r="AME776"/>
      <c r="AMF776"/>
      <c r="AMG776"/>
      <c r="AMH776"/>
      <c r="AMI776"/>
      <c r="AMJ776"/>
    </row>
    <row r="777" spans="1:1024" s="46" customFormat="1" ht="29.25" customHeight="1" outlineLevel="1" x14ac:dyDescent="0.25">
      <c r="A777" s="261" t="s">
        <v>627</v>
      </c>
      <c r="B777" s="240" t="s">
        <v>199</v>
      </c>
      <c r="C777" s="57" t="str">
        <f>CONCATENATE(VLOOKUP(A777,ABC_SERVIÇOS!A:I,5,0)," - ",VLOOKUP(A777,ABC_SERVIÇOS!A:I,6,0))</f>
        <v>92915 - SINAPI – 10/17</v>
      </c>
      <c r="D777" s="111" t="str">
        <f>VLOOKUP(A777,ABC_SERVIÇOS,2,0)</f>
        <v>FORNE, CORTE E DOBRA E ARMAÇÃO DE AÇO CA-60, DIÂMETRO DE 5.0 MM</v>
      </c>
      <c r="E777" s="111"/>
      <c r="F777" s="111"/>
      <c r="G777" s="111"/>
      <c r="H777" s="160"/>
      <c r="I777" s="57" t="str">
        <f>VLOOKUP(A777,ABC_SERVIÇOS,3,0)</f>
        <v>KG</v>
      </c>
      <c r="J777" s="112">
        <f>SUM(J778:J782)</f>
        <v>1980</v>
      </c>
      <c r="K777" s="112" t="s">
        <v>251</v>
      </c>
      <c r="L777" s="113">
        <f>VLOOKUP(A777,ABC_SERVIÇOS,7,0)</f>
        <v>9.26</v>
      </c>
      <c r="M777" s="114">
        <f>ROUND(L777*J777,2)</f>
        <v>18334.8</v>
      </c>
      <c r="N777" s="46" t="str">
        <f>A777</f>
        <v>COMP_059</v>
      </c>
      <c r="O777" s="170"/>
      <c r="P777" s="208">
        <f t="shared" si="20"/>
        <v>-18334.8</v>
      </c>
    </row>
    <row r="778" spans="1:1024" outlineLevel="1" x14ac:dyDescent="0.25">
      <c r="A778"/>
      <c r="B778" s="218"/>
      <c r="C778" s="219"/>
      <c r="D778" s="220"/>
      <c r="E778" s="221"/>
      <c r="F778" s="221" t="s">
        <v>628</v>
      </c>
      <c r="G778" s="221" t="s">
        <v>373</v>
      </c>
      <c r="H778" s="221"/>
      <c r="I778" s="221"/>
      <c r="J778" s="228"/>
      <c r="K778" s="228"/>
      <c r="L778" s="224"/>
      <c r="M778" s="225"/>
      <c r="N778"/>
      <c r="O778" s="170"/>
      <c r="P778" s="208">
        <f t="shared" si="20"/>
        <v>0</v>
      </c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  <c r="IW778"/>
      <c r="IX778"/>
      <c r="IY778"/>
      <c r="IZ778"/>
      <c r="JA778"/>
      <c r="JB778"/>
      <c r="JC778"/>
      <c r="JD778"/>
      <c r="JE778"/>
      <c r="JF778"/>
      <c r="JG778"/>
      <c r="JH778"/>
      <c r="JI778"/>
      <c r="JJ778"/>
      <c r="JK778"/>
      <c r="JL778"/>
      <c r="JM778"/>
      <c r="JN778"/>
      <c r="JO778"/>
      <c r="JP778"/>
      <c r="JQ778"/>
      <c r="JR778"/>
      <c r="JS778"/>
      <c r="JT778"/>
      <c r="JU778"/>
      <c r="JV778"/>
      <c r="JW778"/>
      <c r="JX778"/>
      <c r="JY778"/>
      <c r="JZ778"/>
      <c r="KA778"/>
      <c r="KB778"/>
      <c r="KC778"/>
      <c r="KD778"/>
      <c r="KE778"/>
      <c r="KF778"/>
      <c r="KG778"/>
      <c r="KH778"/>
      <c r="KI778"/>
      <c r="KJ778"/>
      <c r="KK778"/>
      <c r="KL778"/>
      <c r="KM778"/>
      <c r="KN778"/>
      <c r="KO778"/>
      <c r="KP778"/>
      <c r="KQ778"/>
      <c r="KR778"/>
      <c r="KS778"/>
      <c r="KT778"/>
      <c r="KU778"/>
      <c r="KV778"/>
      <c r="KW778"/>
      <c r="KX778"/>
      <c r="KY778"/>
      <c r="KZ778"/>
      <c r="LA778"/>
      <c r="LB778"/>
      <c r="LC778"/>
      <c r="LD778"/>
      <c r="LE778"/>
      <c r="LF778"/>
      <c r="LG778"/>
      <c r="LH778"/>
      <c r="LI778"/>
      <c r="LJ778"/>
      <c r="LK778"/>
      <c r="LL778"/>
      <c r="LM778"/>
      <c r="LN778"/>
      <c r="LO778"/>
      <c r="LP778"/>
      <c r="LQ778"/>
      <c r="LR778"/>
      <c r="LS778"/>
      <c r="LT778"/>
      <c r="LU778"/>
      <c r="LV778"/>
      <c r="LW778"/>
      <c r="LX778"/>
      <c r="LY778"/>
      <c r="LZ778"/>
      <c r="MA778"/>
      <c r="MB778"/>
      <c r="MC778"/>
      <c r="MD778"/>
      <c r="ME778"/>
      <c r="MF778"/>
      <c r="MG778"/>
      <c r="MH778"/>
      <c r="MI778"/>
      <c r="MJ778"/>
      <c r="MK778"/>
      <c r="ML778"/>
      <c r="MM778"/>
      <c r="MN778"/>
      <c r="MO778"/>
      <c r="MP778"/>
      <c r="MQ778"/>
      <c r="MR778"/>
      <c r="MS778"/>
      <c r="MT778"/>
      <c r="MU778"/>
      <c r="MV778"/>
      <c r="MW778"/>
      <c r="MX778"/>
      <c r="MY778"/>
      <c r="MZ778"/>
      <c r="NA778"/>
      <c r="NB778"/>
      <c r="NC778"/>
      <c r="ND778"/>
      <c r="NE778"/>
      <c r="NF778"/>
      <c r="NG778"/>
      <c r="NH778"/>
      <c r="NI778"/>
      <c r="NJ778"/>
      <c r="NK778"/>
      <c r="NL778"/>
      <c r="NM778"/>
      <c r="NN778"/>
      <c r="NO778"/>
      <c r="NP778"/>
      <c r="NQ778"/>
      <c r="NR778"/>
      <c r="NS778"/>
      <c r="NT778"/>
      <c r="NU778"/>
      <c r="NV778"/>
      <c r="NW778"/>
      <c r="NX778"/>
      <c r="NY778"/>
      <c r="NZ778"/>
      <c r="OA778"/>
      <c r="OB778"/>
      <c r="OC778"/>
      <c r="OD778"/>
      <c r="OE778"/>
      <c r="OF778"/>
      <c r="OG778"/>
      <c r="OH778"/>
      <c r="OI778"/>
      <c r="OJ778"/>
      <c r="OK778"/>
      <c r="OL778"/>
      <c r="OM778"/>
      <c r="ON778"/>
      <c r="OO778"/>
      <c r="OP778"/>
      <c r="OQ778"/>
      <c r="OR778"/>
      <c r="OS778"/>
      <c r="OT778"/>
      <c r="OU778"/>
      <c r="OV778"/>
      <c r="OW778"/>
      <c r="OX778"/>
      <c r="OY778"/>
      <c r="OZ778"/>
      <c r="PA778"/>
      <c r="PB778"/>
      <c r="PC778"/>
      <c r="PD778"/>
      <c r="PE778"/>
      <c r="PF778"/>
      <c r="PG778"/>
      <c r="PH778"/>
      <c r="PI778"/>
      <c r="PJ778"/>
      <c r="PK778"/>
      <c r="PL778"/>
      <c r="PM778"/>
      <c r="PN778"/>
      <c r="PO778"/>
      <c r="PP778"/>
      <c r="PQ778"/>
      <c r="PR778"/>
      <c r="PS778"/>
      <c r="PT778"/>
      <c r="PU778"/>
      <c r="PV778"/>
      <c r="PW778"/>
      <c r="PX778"/>
      <c r="PY778"/>
      <c r="PZ778"/>
      <c r="QA778"/>
      <c r="QB778"/>
      <c r="QC778"/>
      <c r="QD778"/>
      <c r="QE778"/>
      <c r="QF778"/>
      <c r="QG778"/>
      <c r="QH778"/>
      <c r="QI778"/>
      <c r="QJ778"/>
      <c r="QK778"/>
      <c r="QL778"/>
      <c r="QM778"/>
      <c r="QN778"/>
      <c r="QO778"/>
      <c r="QP778"/>
      <c r="QQ778"/>
      <c r="QR778"/>
      <c r="QS778"/>
      <c r="QT778"/>
      <c r="QU778"/>
      <c r="QV778"/>
      <c r="QW778"/>
      <c r="QX778"/>
      <c r="QY778"/>
      <c r="QZ778"/>
      <c r="RA778"/>
      <c r="RB778"/>
      <c r="RC778"/>
      <c r="RD778"/>
      <c r="RE778"/>
      <c r="RF778"/>
      <c r="RG778"/>
      <c r="RH778"/>
      <c r="RI778"/>
      <c r="RJ778"/>
      <c r="RK778"/>
      <c r="RL778"/>
      <c r="RM778"/>
      <c r="RN778"/>
      <c r="RO778"/>
      <c r="RP778"/>
      <c r="RQ778"/>
      <c r="RR778"/>
      <c r="RS778"/>
      <c r="RT778"/>
      <c r="RU778"/>
      <c r="RV778"/>
      <c r="RW778"/>
      <c r="RX778"/>
      <c r="RY778"/>
      <c r="RZ778"/>
      <c r="SA778"/>
      <c r="SB778"/>
      <c r="SC778"/>
      <c r="SD778"/>
      <c r="SE778"/>
      <c r="SF778"/>
      <c r="SG778"/>
      <c r="SH778"/>
      <c r="SI778"/>
      <c r="SJ778"/>
      <c r="SK778"/>
      <c r="SL778"/>
      <c r="SM778"/>
      <c r="SN778"/>
      <c r="SO778"/>
      <c r="SP778"/>
      <c r="SQ778"/>
      <c r="SR778"/>
      <c r="SS778"/>
      <c r="ST778"/>
      <c r="SU778"/>
      <c r="SV778"/>
      <c r="SW778"/>
      <c r="SX778"/>
      <c r="SY778"/>
      <c r="SZ778"/>
      <c r="TA778"/>
      <c r="TB778"/>
      <c r="TC778"/>
      <c r="TD778"/>
      <c r="TE778"/>
      <c r="TF778"/>
      <c r="TG778"/>
      <c r="TH778"/>
      <c r="TI778"/>
      <c r="TJ778"/>
      <c r="TK778"/>
      <c r="TL778"/>
      <c r="TM778"/>
      <c r="TN778"/>
      <c r="TO778"/>
      <c r="TP778"/>
      <c r="TQ778"/>
      <c r="TR778"/>
      <c r="TS778"/>
      <c r="TT778"/>
      <c r="TU778"/>
      <c r="TV778"/>
      <c r="TW778"/>
      <c r="TX778"/>
      <c r="TY778"/>
      <c r="TZ778"/>
      <c r="UA778"/>
      <c r="UB778"/>
      <c r="UC778"/>
      <c r="UD778"/>
      <c r="UE778"/>
      <c r="UF778"/>
      <c r="UG778"/>
      <c r="UH778"/>
      <c r="UI778"/>
      <c r="UJ778"/>
      <c r="UK778"/>
      <c r="UL778"/>
      <c r="UM778"/>
      <c r="UN778"/>
      <c r="UO778"/>
      <c r="UP778"/>
      <c r="UQ778"/>
      <c r="UR778"/>
      <c r="US778"/>
      <c r="UT778"/>
      <c r="UU778"/>
      <c r="UV778"/>
      <c r="UW778"/>
      <c r="UX778"/>
      <c r="UY778"/>
      <c r="UZ778"/>
      <c r="VA778"/>
      <c r="VB778"/>
      <c r="VC778"/>
      <c r="VD778"/>
      <c r="VE778"/>
      <c r="VF778"/>
      <c r="VG778"/>
      <c r="VH778"/>
      <c r="VI778"/>
      <c r="VJ778"/>
      <c r="VK778"/>
      <c r="VL778"/>
      <c r="VM778"/>
      <c r="VN778"/>
      <c r="VO778"/>
      <c r="VP778"/>
      <c r="VQ778"/>
      <c r="VR778"/>
      <c r="VS778"/>
      <c r="VT778"/>
      <c r="VU778"/>
      <c r="VV778"/>
      <c r="VW778"/>
      <c r="VX778"/>
      <c r="VY778"/>
      <c r="VZ778"/>
      <c r="WA778"/>
      <c r="WB778"/>
      <c r="WC778"/>
      <c r="WD778"/>
      <c r="WE778"/>
      <c r="WF778"/>
      <c r="WG778"/>
      <c r="WH778"/>
      <c r="WI778"/>
      <c r="WJ778"/>
      <c r="WK778"/>
      <c r="WL778"/>
      <c r="WM778"/>
      <c r="WN778"/>
      <c r="WO778"/>
      <c r="WP778"/>
      <c r="WQ778"/>
      <c r="WR778"/>
      <c r="WS778"/>
      <c r="WT778"/>
      <c r="WU778"/>
      <c r="WV778"/>
      <c r="WW778"/>
      <c r="WX778"/>
      <c r="WY778"/>
      <c r="WZ778"/>
      <c r="XA778"/>
      <c r="XB778"/>
      <c r="XC778"/>
      <c r="XD778"/>
      <c r="XE778"/>
      <c r="XF778"/>
      <c r="XG778"/>
      <c r="XH778"/>
      <c r="XI778"/>
      <c r="XJ778"/>
      <c r="XK778"/>
      <c r="XL778"/>
      <c r="XM778"/>
      <c r="XN778"/>
      <c r="XO778"/>
      <c r="XP778"/>
      <c r="XQ778"/>
      <c r="XR778"/>
      <c r="XS778"/>
      <c r="XT778"/>
      <c r="XU778"/>
      <c r="XV778"/>
      <c r="XW778"/>
      <c r="XX778"/>
      <c r="XY778"/>
      <c r="XZ778"/>
      <c r="YA778"/>
      <c r="YB778"/>
      <c r="YC778"/>
      <c r="YD778"/>
      <c r="YE778"/>
      <c r="YF778"/>
      <c r="YG778"/>
      <c r="YH778"/>
      <c r="YI778"/>
      <c r="YJ778"/>
      <c r="YK778"/>
      <c r="YL778"/>
      <c r="YM778"/>
      <c r="YN778"/>
      <c r="YO778"/>
      <c r="YP778"/>
      <c r="YQ778"/>
      <c r="YR778"/>
      <c r="YS778"/>
      <c r="YT778"/>
      <c r="YU778"/>
      <c r="YV778"/>
      <c r="YW778"/>
      <c r="YX778"/>
      <c r="YY778"/>
      <c r="YZ778"/>
      <c r="ZA778"/>
      <c r="ZB778"/>
      <c r="ZC778"/>
      <c r="ZD778"/>
      <c r="ZE778"/>
      <c r="ZF778"/>
      <c r="ZG778"/>
      <c r="ZH778"/>
      <c r="ZI778"/>
      <c r="ZJ778"/>
      <c r="ZK778"/>
      <c r="ZL778"/>
      <c r="ZM778"/>
      <c r="ZN778"/>
      <c r="ZO778"/>
      <c r="ZP778"/>
      <c r="ZQ778"/>
      <c r="ZR778"/>
      <c r="ZS778"/>
      <c r="ZT778"/>
      <c r="ZU778"/>
      <c r="ZV778"/>
      <c r="ZW778"/>
      <c r="ZX778"/>
      <c r="ZY778"/>
      <c r="ZZ778"/>
      <c r="AAA778"/>
      <c r="AAB778"/>
      <c r="AAC778"/>
      <c r="AAD778"/>
      <c r="AAE778"/>
      <c r="AAF778"/>
      <c r="AAG778"/>
      <c r="AAH778"/>
      <c r="AAI778"/>
      <c r="AAJ778"/>
      <c r="AAK778"/>
      <c r="AAL778"/>
      <c r="AAM778"/>
      <c r="AAN778"/>
      <c r="AAO778"/>
      <c r="AAP778"/>
      <c r="AAQ778"/>
      <c r="AAR778"/>
      <c r="AAS778"/>
      <c r="AAT778"/>
      <c r="AAU778"/>
      <c r="AAV778"/>
      <c r="AAW778"/>
      <c r="AAX778"/>
      <c r="AAY778"/>
      <c r="AAZ778"/>
      <c r="ABA778"/>
      <c r="ABB778"/>
      <c r="ABC778"/>
      <c r="ABD778"/>
      <c r="ABE778"/>
      <c r="ABF778"/>
      <c r="ABG778"/>
      <c r="ABH778"/>
      <c r="ABI778"/>
      <c r="ABJ778"/>
      <c r="ABK778"/>
      <c r="ABL778"/>
      <c r="ABM778"/>
      <c r="ABN778"/>
      <c r="ABO778"/>
      <c r="ABP778"/>
      <c r="ABQ778"/>
      <c r="ABR778"/>
      <c r="ABS778"/>
      <c r="ABT778"/>
      <c r="ABU778"/>
      <c r="ABV778"/>
      <c r="ABW778"/>
      <c r="ABX778"/>
      <c r="ABY778"/>
      <c r="ABZ778"/>
      <c r="ACA778"/>
      <c r="ACB778"/>
      <c r="ACC778"/>
      <c r="ACD778"/>
      <c r="ACE778"/>
      <c r="ACF778"/>
      <c r="ACG778"/>
      <c r="ACH778"/>
      <c r="ACI778"/>
      <c r="ACJ778"/>
      <c r="ACK778"/>
      <c r="ACL778"/>
      <c r="ACM778"/>
      <c r="ACN778"/>
      <c r="ACO778"/>
      <c r="ACP778"/>
      <c r="ACQ778"/>
      <c r="ACR778"/>
      <c r="ACS778"/>
      <c r="ACT778"/>
      <c r="ACU778"/>
      <c r="ACV778"/>
      <c r="ACW778"/>
      <c r="ACX778"/>
      <c r="ACY778"/>
      <c r="ACZ778"/>
      <c r="ADA778"/>
      <c r="ADB778"/>
      <c r="ADC778"/>
      <c r="ADD778"/>
      <c r="ADE778"/>
      <c r="ADF778"/>
      <c r="ADG778"/>
      <c r="ADH778"/>
      <c r="ADI778"/>
      <c r="ADJ778"/>
      <c r="ADK778"/>
      <c r="ADL778"/>
      <c r="ADM778"/>
      <c r="ADN778"/>
      <c r="ADO778"/>
      <c r="ADP778"/>
      <c r="ADQ778"/>
      <c r="ADR778"/>
      <c r="ADS778"/>
      <c r="ADT778"/>
      <c r="ADU778"/>
      <c r="ADV778"/>
      <c r="ADW778"/>
      <c r="ADX778"/>
      <c r="ADY778"/>
      <c r="ADZ778"/>
      <c r="AEA778"/>
      <c r="AEB778"/>
      <c r="AEC778"/>
      <c r="AED778"/>
      <c r="AEE778"/>
      <c r="AEF778"/>
      <c r="AEG778"/>
      <c r="AEH778"/>
      <c r="AEI778"/>
      <c r="AEJ778"/>
      <c r="AEK778"/>
      <c r="AEL778"/>
      <c r="AEM778"/>
      <c r="AEN778"/>
      <c r="AEO778"/>
      <c r="AEP778"/>
      <c r="AEQ778"/>
      <c r="AER778"/>
      <c r="AES778"/>
      <c r="AET778"/>
      <c r="AEU778"/>
      <c r="AEV778"/>
      <c r="AEW778"/>
      <c r="AEX778"/>
      <c r="AEY778"/>
      <c r="AEZ778"/>
      <c r="AFA778"/>
      <c r="AFB778"/>
      <c r="AFC778"/>
      <c r="AFD778"/>
      <c r="AFE778"/>
      <c r="AFF778"/>
      <c r="AFG778"/>
      <c r="AFH778"/>
      <c r="AFI778"/>
      <c r="AFJ778"/>
      <c r="AFK778"/>
      <c r="AFL778"/>
      <c r="AFM778"/>
      <c r="AFN778"/>
      <c r="AFO778"/>
      <c r="AFP778"/>
      <c r="AFQ778"/>
      <c r="AFR778"/>
      <c r="AFS778"/>
      <c r="AFT778"/>
      <c r="AFU778"/>
      <c r="AFV778"/>
      <c r="AFW778"/>
      <c r="AFX778"/>
      <c r="AFY778"/>
      <c r="AFZ778"/>
      <c r="AGA778"/>
      <c r="AGB778"/>
      <c r="AGC778"/>
      <c r="AGD778"/>
      <c r="AGE778"/>
      <c r="AGF778"/>
      <c r="AGG778"/>
      <c r="AGH778"/>
      <c r="AGI778"/>
      <c r="AGJ778"/>
      <c r="AGK778"/>
      <c r="AGL778"/>
      <c r="AGM778"/>
      <c r="AGN778"/>
      <c r="AGO778"/>
      <c r="AGP778"/>
      <c r="AGQ778"/>
      <c r="AGR778"/>
      <c r="AGS778"/>
      <c r="AGT778"/>
      <c r="AGU778"/>
      <c r="AGV778"/>
      <c r="AGW778"/>
      <c r="AGX778"/>
      <c r="AGY778"/>
      <c r="AGZ778"/>
      <c r="AHA778"/>
      <c r="AHB778"/>
      <c r="AHC778"/>
      <c r="AHD778"/>
      <c r="AHE778"/>
      <c r="AHF778"/>
      <c r="AHG778"/>
      <c r="AHH778"/>
      <c r="AHI778"/>
      <c r="AHJ778"/>
      <c r="AHK778"/>
      <c r="AHL778"/>
      <c r="AHM778"/>
      <c r="AHN778"/>
      <c r="AHO778"/>
      <c r="AHP778"/>
      <c r="AHQ778"/>
      <c r="AHR778"/>
      <c r="AHS778"/>
      <c r="AHT778"/>
      <c r="AHU778"/>
      <c r="AHV778"/>
      <c r="AHW778"/>
      <c r="AHX778"/>
      <c r="AHY778"/>
      <c r="AHZ778"/>
      <c r="AIA778"/>
      <c r="AIB778"/>
      <c r="AIC778"/>
      <c r="AID778"/>
      <c r="AIE778"/>
      <c r="AIF778"/>
      <c r="AIG778"/>
      <c r="AIH778"/>
      <c r="AII778"/>
      <c r="AIJ778"/>
      <c r="AIK778"/>
      <c r="AIL778"/>
      <c r="AIM778"/>
      <c r="AIN778"/>
      <c r="AIO778"/>
      <c r="AIP778"/>
      <c r="AIQ778"/>
      <c r="AIR778"/>
      <c r="AIS778"/>
      <c r="AIT778"/>
      <c r="AIU778"/>
      <c r="AIV778"/>
      <c r="AIW778"/>
      <c r="AIX778"/>
      <c r="AIY778"/>
      <c r="AIZ778"/>
      <c r="AJA778"/>
      <c r="AJB778"/>
      <c r="AJC778"/>
      <c r="AJD778"/>
      <c r="AJE778"/>
      <c r="AJF778"/>
      <c r="AJG778"/>
      <c r="AJH778"/>
      <c r="AJI778"/>
      <c r="AJJ778"/>
      <c r="AJK778"/>
      <c r="AJL778"/>
      <c r="AJM778"/>
      <c r="AJN778"/>
      <c r="AJO778"/>
      <c r="AJP778"/>
      <c r="AJQ778"/>
      <c r="AJR778"/>
      <c r="AJS778"/>
      <c r="AJT778"/>
      <c r="AJU778"/>
      <c r="AJV778"/>
      <c r="AJW778"/>
      <c r="AJX778"/>
      <c r="AJY778"/>
      <c r="AJZ778"/>
      <c r="AKA778"/>
      <c r="AKB778"/>
      <c r="AKC778"/>
      <c r="AKD778"/>
      <c r="AKE778"/>
      <c r="AKF778"/>
      <c r="AKG778"/>
      <c r="AKH778"/>
      <c r="AKI778"/>
      <c r="AKJ778"/>
      <c r="AKK778"/>
      <c r="AKL778"/>
      <c r="AKM778"/>
      <c r="AKN778"/>
      <c r="AKO778"/>
      <c r="AKP778"/>
      <c r="AKQ778"/>
      <c r="AKR778"/>
      <c r="AKS778"/>
      <c r="AKT778"/>
      <c r="AKU778"/>
      <c r="AKV778"/>
      <c r="AKW778"/>
      <c r="AKX778"/>
      <c r="AKY778"/>
      <c r="AKZ778"/>
      <c r="ALA778"/>
      <c r="ALB778"/>
      <c r="ALC778"/>
      <c r="ALD778"/>
      <c r="ALE778"/>
      <c r="ALF778"/>
      <c r="ALG778"/>
      <c r="ALH778"/>
      <c r="ALI778"/>
      <c r="ALJ778"/>
      <c r="ALK778"/>
      <c r="ALL778"/>
      <c r="ALM778"/>
      <c r="ALN778"/>
      <c r="ALO778"/>
      <c r="ALP778"/>
      <c r="ALQ778"/>
      <c r="ALR778"/>
      <c r="ALS778"/>
      <c r="ALT778"/>
      <c r="ALU778"/>
      <c r="ALV778"/>
      <c r="ALW778"/>
      <c r="ALX778"/>
      <c r="ALY778"/>
      <c r="ALZ778"/>
      <c r="AMA778"/>
      <c r="AMB778"/>
      <c r="AMC778"/>
      <c r="AMD778"/>
      <c r="AME778"/>
      <c r="AMF778"/>
      <c r="AMG778"/>
      <c r="AMH778"/>
      <c r="AMI778"/>
      <c r="AMJ778"/>
    </row>
    <row r="779" spans="1:1024" outlineLevel="1" x14ac:dyDescent="0.25">
      <c r="A779"/>
      <c r="B779" s="218"/>
      <c r="C779" s="219"/>
      <c r="D779" s="220" t="s">
        <v>629</v>
      </c>
      <c r="E779" s="273"/>
      <c r="F779" s="222">
        <v>275</v>
      </c>
      <c r="G779" s="273">
        <v>2</v>
      </c>
      <c r="H779" s="273"/>
      <c r="I779" s="273"/>
      <c r="J779" s="222">
        <f>G779*F779</f>
        <v>550</v>
      </c>
      <c r="K779" s="228" t="s">
        <v>630</v>
      </c>
      <c r="L779" s="224"/>
      <c r="M779" s="225"/>
      <c r="N779"/>
      <c r="O779" s="170"/>
      <c r="P779" s="208">
        <f t="shared" si="20"/>
        <v>0</v>
      </c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  <c r="ID779"/>
      <c r="IE779"/>
      <c r="IF779"/>
      <c r="IG779"/>
      <c r="IH779"/>
      <c r="II779"/>
      <c r="IJ779"/>
      <c r="IK779"/>
      <c r="IL779"/>
      <c r="IM779"/>
      <c r="IN779"/>
      <c r="IO779"/>
      <c r="IP779"/>
      <c r="IQ779"/>
      <c r="IR779"/>
      <c r="IS779"/>
      <c r="IT779"/>
      <c r="IU779"/>
      <c r="IV779"/>
      <c r="IW779"/>
      <c r="IX779"/>
      <c r="IY779"/>
      <c r="IZ779"/>
      <c r="JA779"/>
      <c r="JB779"/>
      <c r="JC779"/>
      <c r="JD779"/>
      <c r="JE779"/>
      <c r="JF779"/>
      <c r="JG779"/>
      <c r="JH779"/>
      <c r="JI779"/>
      <c r="JJ779"/>
      <c r="JK779"/>
      <c r="JL779"/>
      <c r="JM779"/>
      <c r="JN779"/>
      <c r="JO779"/>
      <c r="JP779"/>
      <c r="JQ779"/>
      <c r="JR779"/>
      <c r="JS779"/>
      <c r="JT779"/>
      <c r="JU779"/>
      <c r="JV779"/>
      <c r="JW779"/>
      <c r="JX779"/>
      <c r="JY779"/>
      <c r="JZ779"/>
      <c r="KA779"/>
      <c r="KB779"/>
      <c r="KC779"/>
      <c r="KD779"/>
      <c r="KE779"/>
      <c r="KF779"/>
      <c r="KG779"/>
      <c r="KH779"/>
      <c r="KI779"/>
      <c r="KJ779"/>
      <c r="KK779"/>
      <c r="KL779"/>
      <c r="KM779"/>
      <c r="KN779"/>
      <c r="KO779"/>
      <c r="KP779"/>
      <c r="KQ779"/>
      <c r="KR779"/>
      <c r="KS779"/>
      <c r="KT779"/>
      <c r="KU779"/>
      <c r="KV779"/>
      <c r="KW779"/>
      <c r="KX779"/>
      <c r="KY779"/>
      <c r="KZ779"/>
      <c r="LA779"/>
      <c r="LB779"/>
      <c r="LC779"/>
      <c r="LD779"/>
      <c r="LE779"/>
      <c r="LF779"/>
      <c r="LG779"/>
      <c r="LH779"/>
      <c r="LI779"/>
      <c r="LJ779"/>
      <c r="LK779"/>
      <c r="LL779"/>
      <c r="LM779"/>
      <c r="LN779"/>
      <c r="LO779"/>
      <c r="LP779"/>
      <c r="LQ779"/>
      <c r="LR779"/>
      <c r="LS779"/>
      <c r="LT779"/>
      <c r="LU779"/>
      <c r="LV779"/>
      <c r="LW779"/>
      <c r="LX779"/>
      <c r="LY779"/>
      <c r="LZ779"/>
      <c r="MA779"/>
      <c r="MB779"/>
      <c r="MC779"/>
      <c r="MD779"/>
      <c r="ME779"/>
      <c r="MF779"/>
      <c r="MG779"/>
      <c r="MH779"/>
      <c r="MI779"/>
      <c r="MJ779"/>
      <c r="MK779"/>
      <c r="ML779"/>
      <c r="MM779"/>
      <c r="MN779"/>
      <c r="MO779"/>
      <c r="MP779"/>
      <c r="MQ779"/>
      <c r="MR779"/>
      <c r="MS779"/>
      <c r="MT779"/>
      <c r="MU779"/>
      <c r="MV779"/>
      <c r="MW779"/>
      <c r="MX779"/>
      <c r="MY779"/>
      <c r="MZ779"/>
      <c r="NA779"/>
      <c r="NB779"/>
      <c r="NC779"/>
      <c r="ND779"/>
      <c r="NE779"/>
      <c r="NF779"/>
      <c r="NG779"/>
      <c r="NH779"/>
      <c r="NI779"/>
      <c r="NJ779"/>
      <c r="NK779"/>
      <c r="NL779"/>
      <c r="NM779"/>
      <c r="NN779"/>
      <c r="NO779"/>
      <c r="NP779"/>
      <c r="NQ779"/>
      <c r="NR779"/>
      <c r="NS779"/>
      <c r="NT779"/>
      <c r="NU779"/>
      <c r="NV779"/>
      <c r="NW779"/>
      <c r="NX779"/>
      <c r="NY779"/>
      <c r="NZ779"/>
      <c r="OA779"/>
      <c r="OB779"/>
      <c r="OC779"/>
      <c r="OD779"/>
      <c r="OE779"/>
      <c r="OF779"/>
      <c r="OG779"/>
      <c r="OH779"/>
      <c r="OI779"/>
      <c r="OJ779"/>
      <c r="OK779"/>
      <c r="OL779"/>
      <c r="OM779"/>
      <c r="ON779"/>
      <c r="OO779"/>
      <c r="OP779"/>
      <c r="OQ779"/>
      <c r="OR779"/>
      <c r="OS779"/>
      <c r="OT779"/>
      <c r="OU779"/>
      <c r="OV779"/>
      <c r="OW779"/>
      <c r="OX779"/>
      <c r="OY779"/>
      <c r="OZ779"/>
      <c r="PA779"/>
      <c r="PB779"/>
      <c r="PC779"/>
      <c r="PD779"/>
      <c r="PE779"/>
      <c r="PF779"/>
      <c r="PG779"/>
      <c r="PH779"/>
      <c r="PI779"/>
      <c r="PJ779"/>
      <c r="PK779"/>
      <c r="PL779"/>
      <c r="PM779"/>
      <c r="PN779"/>
      <c r="PO779"/>
      <c r="PP779"/>
      <c r="PQ779"/>
      <c r="PR779"/>
      <c r="PS779"/>
      <c r="PT779"/>
      <c r="PU779"/>
      <c r="PV779"/>
      <c r="PW779"/>
      <c r="PX779"/>
      <c r="PY779"/>
      <c r="PZ779"/>
      <c r="QA779"/>
      <c r="QB779"/>
      <c r="QC779"/>
      <c r="QD779"/>
      <c r="QE779"/>
      <c r="QF779"/>
      <c r="QG779"/>
      <c r="QH779"/>
      <c r="QI779"/>
      <c r="QJ779"/>
      <c r="QK779"/>
      <c r="QL779"/>
      <c r="QM779"/>
      <c r="QN779"/>
      <c r="QO779"/>
      <c r="QP779"/>
      <c r="QQ779"/>
      <c r="QR779"/>
      <c r="QS779"/>
      <c r="QT779"/>
      <c r="QU779"/>
      <c r="QV779"/>
      <c r="QW779"/>
      <c r="QX779"/>
      <c r="QY779"/>
      <c r="QZ779"/>
      <c r="RA779"/>
      <c r="RB779"/>
      <c r="RC779"/>
      <c r="RD779"/>
      <c r="RE779"/>
      <c r="RF779"/>
      <c r="RG779"/>
      <c r="RH779"/>
      <c r="RI779"/>
      <c r="RJ779"/>
      <c r="RK779"/>
      <c r="RL779"/>
      <c r="RM779"/>
      <c r="RN779"/>
      <c r="RO779"/>
      <c r="RP779"/>
      <c r="RQ779"/>
      <c r="RR779"/>
      <c r="RS779"/>
      <c r="RT779"/>
      <c r="RU779"/>
      <c r="RV779"/>
      <c r="RW779"/>
      <c r="RX779"/>
      <c r="RY779"/>
      <c r="RZ779"/>
      <c r="SA779"/>
      <c r="SB779"/>
      <c r="SC779"/>
      <c r="SD779"/>
      <c r="SE779"/>
      <c r="SF779"/>
      <c r="SG779"/>
      <c r="SH779"/>
      <c r="SI779"/>
      <c r="SJ779"/>
      <c r="SK779"/>
      <c r="SL779"/>
      <c r="SM779"/>
      <c r="SN779"/>
      <c r="SO779"/>
      <c r="SP779"/>
      <c r="SQ779"/>
      <c r="SR779"/>
      <c r="SS779"/>
      <c r="ST779"/>
      <c r="SU779"/>
      <c r="SV779"/>
      <c r="SW779"/>
      <c r="SX779"/>
      <c r="SY779"/>
      <c r="SZ779"/>
      <c r="TA779"/>
      <c r="TB779"/>
      <c r="TC779"/>
      <c r="TD779"/>
      <c r="TE779"/>
      <c r="TF779"/>
      <c r="TG779"/>
      <c r="TH779"/>
      <c r="TI779"/>
      <c r="TJ779"/>
      <c r="TK779"/>
      <c r="TL779"/>
      <c r="TM779"/>
      <c r="TN779"/>
      <c r="TO779"/>
      <c r="TP779"/>
      <c r="TQ779"/>
      <c r="TR779"/>
      <c r="TS779"/>
      <c r="TT779"/>
      <c r="TU779"/>
      <c r="TV779"/>
      <c r="TW779"/>
      <c r="TX779"/>
      <c r="TY779"/>
      <c r="TZ779"/>
      <c r="UA779"/>
      <c r="UB779"/>
      <c r="UC779"/>
      <c r="UD779"/>
      <c r="UE779"/>
      <c r="UF779"/>
      <c r="UG779"/>
      <c r="UH779"/>
      <c r="UI779"/>
      <c r="UJ779"/>
      <c r="UK779"/>
      <c r="UL779"/>
      <c r="UM779"/>
      <c r="UN779"/>
      <c r="UO779"/>
      <c r="UP779"/>
      <c r="UQ779"/>
      <c r="UR779"/>
      <c r="US779"/>
      <c r="UT779"/>
      <c r="UU779"/>
      <c r="UV779"/>
      <c r="UW779"/>
      <c r="UX779"/>
      <c r="UY779"/>
      <c r="UZ779"/>
      <c r="VA779"/>
      <c r="VB779"/>
      <c r="VC779"/>
      <c r="VD779"/>
      <c r="VE779"/>
      <c r="VF779"/>
      <c r="VG779"/>
      <c r="VH779"/>
      <c r="VI779"/>
      <c r="VJ779"/>
      <c r="VK779"/>
      <c r="VL779"/>
      <c r="VM779"/>
      <c r="VN779"/>
      <c r="VO779"/>
      <c r="VP779"/>
      <c r="VQ779"/>
      <c r="VR779"/>
      <c r="VS779"/>
      <c r="VT779"/>
      <c r="VU779"/>
      <c r="VV779"/>
      <c r="VW779"/>
      <c r="VX779"/>
      <c r="VY779"/>
      <c r="VZ779"/>
      <c r="WA779"/>
      <c r="WB779"/>
      <c r="WC779"/>
      <c r="WD779"/>
      <c r="WE779"/>
      <c r="WF779"/>
      <c r="WG779"/>
      <c r="WH779"/>
      <c r="WI779"/>
      <c r="WJ779"/>
      <c r="WK779"/>
      <c r="WL779"/>
      <c r="WM779"/>
      <c r="WN779"/>
      <c r="WO779"/>
      <c r="WP779"/>
      <c r="WQ779"/>
      <c r="WR779"/>
      <c r="WS779"/>
      <c r="WT779"/>
      <c r="WU779"/>
      <c r="WV779"/>
      <c r="WW779"/>
      <c r="WX779"/>
      <c r="WY779"/>
      <c r="WZ779"/>
      <c r="XA779"/>
      <c r="XB779"/>
      <c r="XC779"/>
      <c r="XD779"/>
      <c r="XE779"/>
      <c r="XF779"/>
      <c r="XG779"/>
      <c r="XH779"/>
      <c r="XI779"/>
      <c r="XJ779"/>
      <c r="XK779"/>
      <c r="XL779"/>
      <c r="XM779"/>
      <c r="XN779"/>
      <c r="XO779"/>
      <c r="XP779"/>
      <c r="XQ779"/>
      <c r="XR779"/>
      <c r="XS779"/>
      <c r="XT779"/>
      <c r="XU779"/>
      <c r="XV779"/>
      <c r="XW779"/>
      <c r="XX779"/>
      <c r="XY779"/>
      <c r="XZ779"/>
      <c r="YA779"/>
      <c r="YB779"/>
      <c r="YC779"/>
      <c r="YD779"/>
      <c r="YE779"/>
      <c r="YF779"/>
      <c r="YG779"/>
      <c r="YH779"/>
      <c r="YI779"/>
      <c r="YJ779"/>
      <c r="YK779"/>
      <c r="YL779"/>
      <c r="YM779"/>
      <c r="YN779"/>
      <c r="YO779"/>
      <c r="YP779"/>
      <c r="YQ779"/>
      <c r="YR779"/>
      <c r="YS779"/>
      <c r="YT779"/>
      <c r="YU779"/>
      <c r="YV779"/>
      <c r="YW779"/>
      <c r="YX779"/>
      <c r="YY779"/>
      <c r="YZ779"/>
      <c r="ZA779"/>
      <c r="ZB779"/>
      <c r="ZC779"/>
      <c r="ZD779"/>
      <c r="ZE779"/>
      <c r="ZF779"/>
      <c r="ZG779"/>
      <c r="ZH779"/>
      <c r="ZI779"/>
      <c r="ZJ779"/>
      <c r="ZK779"/>
      <c r="ZL779"/>
      <c r="ZM779"/>
      <c r="ZN779"/>
      <c r="ZO779"/>
      <c r="ZP779"/>
      <c r="ZQ779"/>
      <c r="ZR779"/>
      <c r="ZS779"/>
      <c r="ZT779"/>
      <c r="ZU779"/>
      <c r="ZV779"/>
      <c r="ZW779"/>
      <c r="ZX779"/>
      <c r="ZY779"/>
      <c r="ZZ779"/>
      <c r="AAA779"/>
      <c r="AAB779"/>
      <c r="AAC779"/>
      <c r="AAD779"/>
      <c r="AAE779"/>
      <c r="AAF779"/>
      <c r="AAG779"/>
      <c r="AAH779"/>
      <c r="AAI779"/>
      <c r="AAJ779"/>
      <c r="AAK779"/>
      <c r="AAL779"/>
      <c r="AAM779"/>
      <c r="AAN779"/>
      <c r="AAO779"/>
      <c r="AAP779"/>
      <c r="AAQ779"/>
      <c r="AAR779"/>
      <c r="AAS779"/>
      <c r="AAT779"/>
      <c r="AAU779"/>
      <c r="AAV779"/>
      <c r="AAW779"/>
      <c r="AAX779"/>
      <c r="AAY779"/>
      <c r="AAZ779"/>
      <c r="ABA779"/>
      <c r="ABB779"/>
      <c r="ABC779"/>
      <c r="ABD779"/>
      <c r="ABE779"/>
      <c r="ABF779"/>
      <c r="ABG779"/>
      <c r="ABH779"/>
      <c r="ABI779"/>
      <c r="ABJ779"/>
      <c r="ABK779"/>
      <c r="ABL779"/>
      <c r="ABM779"/>
      <c r="ABN779"/>
      <c r="ABO779"/>
      <c r="ABP779"/>
      <c r="ABQ779"/>
      <c r="ABR779"/>
      <c r="ABS779"/>
      <c r="ABT779"/>
      <c r="ABU779"/>
      <c r="ABV779"/>
      <c r="ABW779"/>
      <c r="ABX779"/>
      <c r="ABY779"/>
      <c r="ABZ779"/>
      <c r="ACA779"/>
      <c r="ACB779"/>
      <c r="ACC779"/>
      <c r="ACD779"/>
      <c r="ACE779"/>
      <c r="ACF779"/>
      <c r="ACG779"/>
      <c r="ACH779"/>
      <c r="ACI779"/>
      <c r="ACJ779"/>
      <c r="ACK779"/>
      <c r="ACL779"/>
      <c r="ACM779"/>
      <c r="ACN779"/>
      <c r="ACO779"/>
      <c r="ACP779"/>
      <c r="ACQ779"/>
      <c r="ACR779"/>
      <c r="ACS779"/>
      <c r="ACT779"/>
      <c r="ACU779"/>
      <c r="ACV779"/>
      <c r="ACW779"/>
      <c r="ACX779"/>
      <c r="ACY779"/>
      <c r="ACZ779"/>
      <c r="ADA779"/>
      <c r="ADB779"/>
      <c r="ADC779"/>
      <c r="ADD779"/>
      <c r="ADE779"/>
      <c r="ADF779"/>
      <c r="ADG779"/>
      <c r="ADH779"/>
      <c r="ADI779"/>
      <c r="ADJ779"/>
      <c r="ADK779"/>
      <c r="ADL779"/>
      <c r="ADM779"/>
      <c r="ADN779"/>
      <c r="ADO779"/>
      <c r="ADP779"/>
      <c r="ADQ779"/>
      <c r="ADR779"/>
      <c r="ADS779"/>
      <c r="ADT779"/>
      <c r="ADU779"/>
      <c r="ADV779"/>
      <c r="ADW779"/>
      <c r="ADX779"/>
      <c r="ADY779"/>
      <c r="ADZ779"/>
      <c r="AEA779"/>
      <c r="AEB779"/>
      <c r="AEC779"/>
      <c r="AED779"/>
      <c r="AEE779"/>
      <c r="AEF779"/>
      <c r="AEG779"/>
      <c r="AEH779"/>
      <c r="AEI779"/>
      <c r="AEJ779"/>
      <c r="AEK779"/>
      <c r="AEL779"/>
      <c r="AEM779"/>
      <c r="AEN779"/>
      <c r="AEO779"/>
      <c r="AEP779"/>
      <c r="AEQ779"/>
      <c r="AER779"/>
      <c r="AES779"/>
      <c r="AET779"/>
      <c r="AEU779"/>
      <c r="AEV779"/>
      <c r="AEW779"/>
      <c r="AEX779"/>
      <c r="AEY779"/>
      <c r="AEZ779"/>
      <c r="AFA779"/>
      <c r="AFB779"/>
      <c r="AFC779"/>
      <c r="AFD779"/>
      <c r="AFE779"/>
      <c r="AFF779"/>
      <c r="AFG779"/>
      <c r="AFH779"/>
      <c r="AFI779"/>
      <c r="AFJ779"/>
      <c r="AFK779"/>
      <c r="AFL779"/>
      <c r="AFM779"/>
      <c r="AFN779"/>
      <c r="AFO779"/>
      <c r="AFP779"/>
      <c r="AFQ779"/>
      <c r="AFR779"/>
      <c r="AFS779"/>
      <c r="AFT779"/>
      <c r="AFU779"/>
      <c r="AFV779"/>
      <c r="AFW779"/>
      <c r="AFX779"/>
      <c r="AFY779"/>
      <c r="AFZ779"/>
      <c r="AGA779"/>
      <c r="AGB779"/>
      <c r="AGC779"/>
      <c r="AGD779"/>
      <c r="AGE779"/>
      <c r="AGF779"/>
      <c r="AGG779"/>
      <c r="AGH779"/>
      <c r="AGI779"/>
      <c r="AGJ779"/>
      <c r="AGK779"/>
      <c r="AGL779"/>
      <c r="AGM779"/>
      <c r="AGN779"/>
      <c r="AGO779"/>
      <c r="AGP779"/>
      <c r="AGQ779"/>
      <c r="AGR779"/>
      <c r="AGS779"/>
      <c r="AGT779"/>
      <c r="AGU779"/>
      <c r="AGV779"/>
      <c r="AGW779"/>
      <c r="AGX779"/>
      <c r="AGY779"/>
      <c r="AGZ779"/>
      <c r="AHA779"/>
      <c r="AHB779"/>
      <c r="AHC779"/>
      <c r="AHD779"/>
      <c r="AHE779"/>
      <c r="AHF779"/>
      <c r="AHG779"/>
      <c r="AHH779"/>
      <c r="AHI779"/>
      <c r="AHJ779"/>
      <c r="AHK779"/>
      <c r="AHL779"/>
      <c r="AHM779"/>
      <c r="AHN779"/>
      <c r="AHO779"/>
      <c r="AHP779"/>
      <c r="AHQ779"/>
      <c r="AHR779"/>
      <c r="AHS779"/>
      <c r="AHT779"/>
      <c r="AHU779"/>
      <c r="AHV779"/>
      <c r="AHW779"/>
      <c r="AHX779"/>
      <c r="AHY779"/>
      <c r="AHZ779"/>
      <c r="AIA779"/>
      <c r="AIB779"/>
      <c r="AIC779"/>
      <c r="AID779"/>
      <c r="AIE779"/>
      <c r="AIF779"/>
      <c r="AIG779"/>
      <c r="AIH779"/>
      <c r="AII779"/>
      <c r="AIJ779"/>
      <c r="AIK779"/>
      <c r="AIL779"/>
      <c r="AIM779"/>
      <c r="AIN779"/>
      <c r="AIO779"/>
      <c r="AIP779"/>
      <c r="AIQ779"/>
      <c r="AIR779"/>
      <c r="AIS779"/>
      <c r="AIT779"/>
      <c r="AIU779"/>
      <c r="AIV779"/>
      <c r="AIW779"/>
      <c r="AIX779"/>
      <c r="AIY779"/>
      <c r="AIZ779"/>
      <c r="AJA779"/>
      <c r="AJB779"/>
      <c r="AJC779"/>
      <c r="AJD779"/>
      <c r="AJE779"/>
      <c r="AJF779"/>
      <c r="AJG779"/>
      <c r="AJH779"/>
      <c r="AJI779"/>
      <c r="AJJ779"/>
      <c r="AJK779"/>
      <c r="AJL779"/>
      <c r="AJM779"/>
      <c r="AJN779"/>
      <c r="AJO779"/>
      <c r="AJP779"/>
      <c r="AJQ779"/>
      <c r="AJR779"/>
      <c r="AJS779"/>
      <c r="AJT779"/>
      <c r="AJU779"/>
      <c r="AJV779"/>
      <c r="AJW779"/>
      <c r="AJX779"/>
      <c r="AJY779"/>
      <c r="AJZ779"/>
      <c r="AKA779"/>
      <c r="AKB779"/>
      <c r="AKC779"/>
      <c r="AKD779"/>
      <c r="AKE779"/>
      <c r="AKF779"/>
      <c r="AKG779"/>
      <c r="AKH779"/>
      <c r="AKI779"/>
      <c r="AKJ779"/>
      <c r="AKK779"/>
      <c r="AKL779"/>
      <c r="AKM779"/>
      <c r="AKN779"/>
      <c r="AKO779"/>
      <c r="AKP779"/>
      <c r="AKQ779"/>
      <c r="AKR779"/>
      <c r="AKS779"/>
      <c r="AKT779"/>
      <c r="AKU779"/>
      <c r="AKV779"/>
      <c r="AKW779"/>
      <c r="AKX779"/>
      <c r="AKY779"/>
      <c r="AKZ779"/>
      <c r="ALA779"/>
      <c r="ALB779"/>
      <c r="ALC779"/>
      <c r="ALD779"/>
      <c r="ALE779"/>
      <c r="ALF779"/>
      <c r="ALG779"/>
      <c r="ALH779"/>
      <c r="ALI779"/>
      <c r="ALJ779"/>
      <c r="ALK779"/>
      <c r="ALL779"/>
      <c r="ALM779"/>
      <c r="ALN779"/>
      <c r="ALO779"/>
      <c r="ALP779"/>
      <c r="ALQ779"/>
      <c r="ALR779"/>
      <c r="ALS779"/>
      <c r="ALT779"/>
      <c r="ALU779"/>
      <c r="ALV779"/>
      <c r="ALW779"/>
      <c r="ALX779"/>
      <c r="ALY779"/>
      <c r="ALZ779"/>
      <c r="AMA779"/>
      <c r="AMB779"/>
      <c r="AMC779"/>
      <c r="AMD779"/>
      <c r="AME779"/>
      <c r="AMF779"/>
      <c r="AMG779"/>
      <c r="AMH779"/>
      <c r="AMI779"/>
      <c r="AMJ779"/>
    </row>
    <row r="780" spans="1:1024" outlineLevel="1" x14ac:dyDescent="0.25">
      <c r="A780"/>
      <c r="B780" s="218"/>
      <c r="C780" s="219"/>
      <c r="D780" s="220" t="s">
        <v>631</v>
      </c>
      <c r="E780" s="273"/>
      <c r="F780" s="222">
        <v>715</v>
      </c>
      <c r="G780" s="273">
        <v>2</v>
      </c>
      <c r="H780" s="273"/>
      <c r="I780" s="273"/>
      <c r="J780" s="222">
        <f>G780*F780</f>
        <v>1430</v>
      </c>
      <c r="K780" s="228" t="s">
        <v>630</v>
      </c>
      <c r="L780" s="224"/>
      <c r="M780" s="225"/>
      <c r="N780"/>
      <c r="O780" s="170"/>
      <c r="P780" s="208">
        <f t="shared" si="20"/>
        <v>0</v>
      </c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  <c r="GS780"/>
      <c r="GT780"/>
      <c r="GU780"/>
      <c r="GV780"/>
      <c r="GW780"/>
      <c r="GX780"/>
      <c r="GY780"/>
      <c r="GZ780"/>
      <c r="HA780"/>
      <c r="HB780"/>
      <c r="HC780"/>
      <c r="HD780"/>
      <c r="HE780"/>
      <c r="HF780"/>
      <c r="HG780"/>
      <c r="HH780"/>
      <c r="HI780"/>
      <c r="HJ780"/>
      <c r="HK780"/>
      <c r="HL780"/>
      <c r="HM780"/>
      <c r="HN780"/>
      <c r="HO780"/>
      <c r="HP780"/>
      <c r="HQ780"/>
      <c r="HR780"/>
      <c r="HS780"/>
      <c r="HT780"/>
      <c r="HU780"/>
      <c r="HV780"/>
      <c r="HW780"/>
      <c r="HX780"/>
      <c r="HY780"/>
      <c r="HZ780"/>
      <c r="IA780"/>
      <c r="IB780"/>
      <c r="IC780"/>
      <c r="ID780"/>
      <c r="IE780"/>
      <c r="IF780"/>
      <c r="IG780"/>
      <c r="IH780"/>
      <c r="II780"/>
      <c r="IJ780"/>
      <c r="IK780"/>
      <c r="IL780"/>
      <c r="IM780"/>
      <c r="IN780"/>
      <c r="IO780"/>
      <c r="IP780"/>
      <c r="IQ780"/>
      <c r="IR780"/>
      <c r="IS780"/>
      <c r="IT780"/>
      <c r="IU780"/>
      <c r="IV780"/>
      <c r="IW780"/>
      <c r="IX780"/>
      <c r="IY780"/>
      <c r="IZ780"/>
      <c r="JA780"/>
      <c r="JB780"/>
      <c r="JC780"/>
      <c r="JD780"/>
      <c r="JE780"/>
      <c r="JF780"/>
      <c r="JG780"/>
      <c r="JH780"/>
      <c r="JI780"/>
      <c r="JJ780"/>
      <c r="JK780"/>
      <c r="JL780"/>
      <c r="JM780"/>
      <c r="JN780"/>
      <c r="JO780"/>
      <c r="JP780"/>
      <c r="JQ780"/>
      <c r="JR780"/>
      <c r="JS780"/>
      <c r="JT780"/>
      <c r="JU780"/>
      <c r="JV780"/>
      <c r="JW780"/>
      <c r="JX780"/>
      <c r="JY780"/>
      <c r="JZ780"/>
      <c r="KA780"/>
      <c r="KB780"/>
      <c r="KC780"/>
      <c r="KD780"/>
      <c r="KE780"/>
      <c r="KF780"/>
      <c r="KG780"/>
      <c r="KH780"/>
      <c r="KI780"/>
      <c r="KJ780"/>
      <c r="KK780"/>
      <c r="KL780"/>
      <c r="KM780"/>
      <c r="KN780"/>
      <c r="KO780"/>
      <c r="KP780"/>
      <c r="KQ780"/>
      <c r="KR780"/>
      <c r="KS780"/>
      <c r="KT780"/>
      <c r="KU780"/>
      <c r="KV780"/>
      <c r="KW780"/>
      <c r="KX780"/>
      <c r="KY780"/>
      <c r="KZ780"/>
      <c r="LA780"/>
      <c r="LB780"/>
      <c r="LC780"/>
      <c r="LD780"/>
      <c r="LE780"/>
      <c r="LF780"/>
      <c r="LG780"/>
      <c r="LH780"/>
      <c r="LI780"/>
      <c r="LJ780"/>
      <c r="LK780"/>
      <c r="LL780"/>
      <c r="LM780"/>
      <c r="LN780"/>
      <c r="LO780"/>
      <c r="LP780"/>
      <c r="LQ780"/>
      <c r="LR780"/>
      <c r="LS780"/>
      <c r="LT780"/>
      <c r="LU780"/>
      <c r="LV780"/>
      <c r="LW780"/>
      <c r="LX780"/>
      <c r="LY780"/>
      <c r="LZ780"/>
      <c r="MA780"/>
      <c r="MB780"/>
      <c r="MC780"/>
      <c r="MD780"/>
      <c r="ME780"/>
      <c r="MF780"/>
      <c r="MG780"/>
      <c r="MH780"/>
      <c r="MI780"/>
      <c r="MJ780"/>
      <c r="MK780"/>
      <c r="ML780"/>
      <c r="MM780"/>
      <c r="MN780"/>
      <c r="MO780"/>
      <c r="MP780"/>
      <c r="MQ780"/>
      <c r="MR780"/>
      <c r="MS780"/>
      <c r="MT780"/>
      <c r="MU780"/>
      <c r="MV780"/>
      <c r="MW780"/>
      <c r="MX780"/>
      <c r="MY780"/>
      <c r="MZ780"/>
      <c r="NA780"/>
      <c r="NB780"/>
      <c r="NC780"/>
      <c r="ND780"/>
      <c r="NE780"/>
      <c r="NF780"/>
      <c r="NG780"/>
      <c r="NH780"/>
      <c r="NI780"/>
      <c r="NJ780"/>
      <c r="NK780"/>
      <c r="NL780"/>
      <c r="NM780"/>
      <c r="NN780"/>
      <c r="NO780"/>
      <c r="NP780"/>
      <c r="NQ780"/>
      <c r="NR780"/>
      <c r="NS780"/>
      <c r="NT780"/>
      <c r="NU780"/>
      <c r="NV780"/>
      <c r="NW780"/>
      <c r="NX780"/>
      <c r="NY780"/>
      <c r="NZ780"/>
      <c r="OA780"/>
      <c r="OB780"/>
      <c r="OC780"/>
      <c r="OD780"/>
      <c r="OE780"/>
      <c r="OF780"/>
      <c r="OG780"/>
      <c r="OH780"/>
      <c r="OI780"/>
      <c r="OJ780"/>
      <c r="OK780"/>
      <c r="OL780"/>
      <c r="OM780"/>
      <c r="ON780"/>
      <c r="OO780"/>
      <c r="OP780"/>
      <c r="OQ780"/>
      <c r="OR780"/>
      <c r="OS780"/>
      <c r="OT780"/>
      <c r="OU780"/>
      <c r="OV780"/>
      <c r="OW780"/>
      <c r="OX780"/>
      <c r="OY780"/>
      <c r="OZ780"/>
      <c r="PA780"/>
      <c r="PB780"/>
      <c r="PC780"/>
      <c r="PD780"/>
      <c r="PE780"/>
      <c r="PF780"/>
      <c r="PG780"/>
      <c r="PH780"/>
      <c r="PI780"/>
      <c r="PJ780"/>
      <c r="PK780"/>
      <c r="PL780"/>
      <c r="PM780"/>
      <c r="PN780"/>
      <c r="PO780"/>
      <c r="PP780"/>
      <c r="PQ780"/>
      <c r="PR780"/>
      <c r="PS780"/>
      <c r="PT780"/>
      <c r="PU780"/>
      <c r="PV780"/>
      <c r="PW780"/>
      <c r="PX780"/>
      <c r="PY780"/>
      <c r="PZ780"/>
      <c r="QA780"/>
      <c r="QB780"/>
      <c r="QC780"/>
      <c r="QD780"/>
      <c r="QE780"/>
      <c r="QF780"/>
      <c r="QG780"/>
      <c r="QH780"/>
      <c r="QI780"/>
      <c r="QJ780"/>
      <c r="QK780"/>
      <c r="QL780"/>
      <c r="QM780"/>
      <c r="QN780"/>
      <c r="QO780"/>
      <c r="QP780"/>
      <c r="QQ780"/>
      <c r="QR780"/>
      <c r="QS780"/>
      <c r="QT780"/>
      <c r="QU780"/>
      <c r="QV780"/>
      <c r="QW780"/>
      <c r="QX780"/>
      <c r="QY780"/>
      <c r="QZ780"/>
      <c r="RA780"/>
      <c r="RB780"/>
      <c r="RC780"/>
      <c r="RD780"/>
      <c r="RE780"/>
      <c r="RF780"/>
      <c r="RG780"/>
      <c r="RH780"/>
      <c r="RI780"/>
      <c r="RJ780"/>
      <c r="RK780"/>
      <c r="RL780"/>
      <c r="RM780"/>
      <c r="RN780"/>
      <c r="RO780"/>
      <c r="RP780"/>
      <c r="RQ780"/>
      <c r="RR780"/>
      <c r="RS780"/>
      <c r="RT780"/>
      <c r="RU780"/>
      <c r="RV780"/>
      <c r="RW780"/>
      <c r="RX780"/>
      <c r="RY780"/>
      <c r="RZ780"/>
      <c r="SA780"/>
      <c r="SB780"/>
      <c r="SC780"/>
      <c r="SD780"/>
      <c r="SE780"/>
      <c r="SF780"/>
      <c r="SG780"/>
      <c r="SH780"/>
      <c r="SI780"/>
      <c r="SJ780"/>
      <c r="SK780"/>
      <c r="SL780"/>
      <c r="SM780"/>
      <c r="SN780"/>
      <c r="SO780"/>
      <c r="SP780"/>
      <c r="SQ780"/>
      <c r="SR780"/>
      <c r="SS780"/>
      <c r="ST780"/>
      <c r="SU780"/>
      <c r="SV780"/>
      <c r="SW780"/>
      <c r="SX780"/>
      <c r="SY780"/>
      <c r="SZ780"/>
      <c r="TA780"/>
      <c r="TB780"/>
      <c r="TC780"/>
      <c r="TD780"/>
      <c r="TE780"/>
      <c r="TF780"/>
      <c r="TG780"/>
      <c r="TH780"/>
      <c r="TI780"/>
      <c r="TJ780"/>
      <c r="TK780"/>
      <c r="TL780"/>
      <c r="TM780"/>
      <c r="TN780"/>
      <c r="TO780"/>
      <c r="TP780"/>
      <c r="TQ780"/>
      <c r="TR780"/>
      <c r="TS780"/>
      <c r="TT780"/>
      <c r="TU780"/>
      <c r="TV780"/>
      <c r="TW780"/>
      <c r="TX780"/>
      <c r="TY780"/>
      <c r="TZ780"/>
      <c r="UA780"/>
      <c r="UB780"/>
      <c r="UC780"/>
      <c r="UD780"/>
      <c r="UE780"/>
      <c r="UF780"/>
      <c r="UG780"/>
      <c r="UH780"/>
      <c r="UI780"/>
      <c r="UJ780"/>
      <c r="UK780"/>
      <c r="UL780"/>
      <c r="UM780"/>
      <c r="UN780"/>
      <c r="UO780"/>
      <c r="UP780"/>
      <c r="UQ780"/>
      <c r="UR780"/>
      <c r="US780"/>
      <c r="UT780"/>
      <c r="UU780"/>
      <c r="UV780"/>
      <c r="UW780"/>
      <c r="UX780"/>
      <c r="UY780"/>
      <c r="UZ780"/>
      <c r="VA780"/>
      <c r="VB780"/>
      <c r="VC780"/>
      <c r="VD780"/>
      <c r="VE780"/>
      <c r="VF780"/>
      <c r="VG780"/>
      <c r="VH780"/>
      <c r="VI780"/>
      <c r="VJ780"/>
      <c r="VK780"/>
      <c r="VL780"/>
      <c r="VM780"/>
      <c r="VN780"/>
      <c r="VO780"/>
      <c r="VP780"/>
      <c r="VQ780"/>
      <c r="VR780"/>
      <c r="VS780"/>
      <c r="VT780"/>
      <c r="VU780"/>
      <c r="VV780"/>
      <c r="VW780"/>
      <c r="VX780"/>
      <c r="VY780"/>
      <c r="VZ780"/>
      <c r="WA780"/>
      <c r="WB780"/>
      <c r="WC780"/>
      <c r="WD780"/>
      <c r="WE780"/>
      <c r="WF780"/>
      <c r="WG780"/>
      <c r="WH780"/>
      <c r="WI780"/>
      <c r="WJ780"/>
      <c r="WK780"/>
      <c r="WL780"/>
      <c r="WM780"/>
      <c r="WN780"/>
      <c r="WO780"/>
      <c r="WP780"/>
      <c r="WQ780"/>
      <c r="WR780"/>
      <c r="WS780"/>
      <c r="WT780"/>
      <c r="WU780"/>
      <c r="WV780"/>
      <c r="WW780"/>
      <c r="WX780"/>
      <c r="WY780"/>
      <c r="WZ780"/>
      <c r="XA780"/>
      <c r="XB780"/>
      <c r="XC780"/>
      <c r="XD780"/>
      <c r="XE780"/>
      <c r="XF780"/>
      <c r="XG780"/>
      <c r="XH780"/>
      <c r="XI780"/>
      <c r="XJ780"/>
      <c r="XK780"/>
      <c r="XL780"/>
      <c r="XM780"/>
      <c r="XN780"/>
      <c r="XO780"/>
      <c r="XP780"/>
      <c r="XQ780"/>
      <c r="XR780"/>
      <c r="XS780"/>
      <c r="XT780"/>
      <c r="XU780"/>
      <c r="XV780"/>
      <c r="XW780"/>
      <c r="XX780"/>
      <c r="XY780"/>
      <c r="XZ780"/>
      <c r="YA780"/>
      <c r="YB780"/>
      <c r="YC780"/>
      <c r="YD780"/>
      <c r="YE780"/>
      <c r="YF780"/>
      <c r="YG780"/>
      <c r="YH780"/>
      <c r="YI780"/>
      <c r="YJ780"/>
      <c r="YK780"/>
      <c r="YL780"/>
      <c r="YM780"/>
      <c r="YN780"/>
      <c r="YO780"/>
      <c r="YP780"/>
      <c r="YQ780"/>
      <c r="YR780"/>
      <c r="YS780"/>
      <c r="YT780"/>
      <c r="YU780"/>
      <c r="YV780"/>
      <c r="YW780"/>
      <c r="YX780"/>
      <c r="YY780"/>
      <c r="YZ780"/>
      <c r="ZA780"/>
      <c r="ZB780"/>
      <c r="ZC780"/>
      <c r="ZD780"/>
      <c r="ZE780"/>
      <c r="ZF780"/>
      <c r="ZG780"/>
      <c r="ZH780"/>
      <c r="ZI780"/>
      <c r="ZJ780"/>
      <c r="ZK780"/>
      <c r="ZL780"/>
      <c r="ZM780"/>
      <c r="ZN780"/>
      <c r="ZO780"/>
      <c r="ZP780"/>
      <c r="ZQ780"/>
      <c r="ZR780"/>
      <c r="ZS780"/>
      <c r="ZT780"/>
      <c r="ZU780"/>
      <c r="ZV780"/>
      <c r="ZW780"/>
      <c r="ZX780"/>
      <c r="ZY780"/>
      <c r="ZZ780"/>
      <c r="AAA780"/>
      <c r="AAB780"/>
      <c r="AAC780"/>
      <c r="AAD780"/>
      <c r="AAE780"/>
      <c r="AAF780"/>
      <c r="AAG780"/>
      <c r="AAH780"/>
      <c r="AAI780"/>
      <c r="AAJ780"/>
      <c r="AAK780"/>
      <c r="AAL780"/>
      <c r="AAM780"/>
      <c r="AAN780"/>
      <c r="AAO780"/>
      <c r="AAP780"/>
      <c r="AAQ780"/>
      <c r="AAR780"/>
      <c r="AAS780"/>
      <c r="AAT780"/>
      <c r="AAU780"/>
      <c r="AAV780"/>
      <c r="AAW780"/>
      <c r="AAX780"/>
      <c r="AAY780"/>
      <c r="AAZ780"/>
      <c r="ABA780"/>
      <c r="ABB780"/>
      <c r="ABC780"/>
      <c r="ABD780"/>
      <c r="ABE780"/>
      <c r="ABF780"/>
      <c r="ABG780"/>
      <c r="ABH780"/>
      <c r="ABI780"/>
      <c r="ABJ780"/>
      <c r="ABK780"/>
      <c r="ABL780"/>
      <c r="ABM780"/>
      <c r="ABN780"/>
      <c r="ABO780"/>
      <c r="ABP780"/>
      <c r="ABQ780"/>
      <c r="ABR780"/>
      <c r="ABS780"/>
      <c r="ABT780"/>
      <c r="ABU780"/>
      <c r="ABV780"/>
      <c r="ABW780"/>
      <c r="ABX780"/>
      <c r="ABY780"/>
      <c r="ABZ780"/>
      <c r="ACA780"/>
      <c r="ACB780"/>
      <c r="ACC780"/>
      <c r="ACD780"/>
      <c r="ACE780"/>
      <c r="ACF780"/>
      <c r="ACG780"/>
      <c r="ACH780"/>
      <c r="ACI780"/>
      <c r="ACJ780"/>
      <c r="ACK780"/>
      <c r="ACL780"/>
      <c r="ACM780"/>
      <c r="ACN780"/>
      <c r="ACO780"/>
      <c r="ACP780"/>
      <c r="ACQ780"/>
      <c r="ACR780"/>
      <c r="ACS780"/>
      <c r="ACT780"/>
      <c r="ACU780"/>
      <c r="ACV780"/>
      <c r="ACW780"/>
      <c r="ACX780"/>
      <c r="ACY780"/>
      <c r="ACZ780"/>
      <c r="ADA780"/>
      <c r="ADB780"/>
      <c r="ADC780"/>
      <c r="ADD780"/>
      <c r="ADE780"/>
      <c r="ADF780"/>
      <c r="ADG780"/>
      <c r="ADH780"/>
      <c r="ADI780"/>
      <c r="ADJ780"/>
      <c r="ADK780"/>
      <c r="ADL780"/>
      <c r="ADM780"/>
      <c r="ADN780"/>
      <c r="ADO780"/>
      <c r="ADP780"/>
      <c r="ADQ780"/>
      <c r="ADR780"/>
      <c r="ADS780"/>
      <c r="ADT780"/>
      <c r="ADU780"/>
      <c r="ADV780"/>
      <c r="ADW780"/>
      <c r="ADX780"/>
      <c r="ADY780"/>
      <c r="ADZ780"/>
      <c r="AEA780"/>
      <c r="AEB780"/>
      <c r="AEC780"/>
      <c r="AED780"/>
      <c r="AEE780"/>
      <c r="AEF780"/>
      <c r="AEG780"/>
      <c r="AEH780"/>
      <c r="AEI780"/>
      <c r="AEJ780"/>
      <c r="AEK780"/>
      <c r="AEL780"/>
      <c r="AEM780"/>
      <c r="AEN780"/>
      <c r="AEO780"/>
      <c r="AEP780"/>
      <c r="AEQ780"/>
      <c r="AER780"/>
      <c r="AES780"/>
      <c r="AET780"/>
      <c r="AEU780"/>
      <c r="AEV780"/>
      <c r="AEW780"/>
      <c r="AEX780"/>
      <c r="AEY780"/>
      <c r="AEZ780"/>
      <c r="AFA780"/>
      <c r="AFB780"/>
      <c r="AFC780"/>
      <c r="AFD780"/>
      <c r="AFE780"/>
      <c r="AFF780"/>
      <c r="AFG780"/>
      <c r="AFH780"/>
      <c r="AFI780"/>
      <c r="AFJ780"/>
      <c r="AFK780"/>
      <c r="AFL780"/>
      <c r="AFM780"/>
      <c r="AFN780"/>
      <c r="AFO780"/>
      <c r="AFP780"/>
      <c r="AFQ780"/>
      <c r="AFR780"/>
      <c r="AFS780"/>
      <c r="AFT780"/>
      <c r="AFU780"/>
      <c r="AFV780"/>
      <c r="AFW780"/>
      <c r="AFX780"/>
      <c r="AFY780"/>
      <c r="AFZ780"/>
      <c r="AGA780"/>
      <c r="AGB780"/>
      <c r="AGC780"/>
      <c r="AGD780"/>
      <c r="AGE780"/>
      <c r="AGF780"/>
      <c r="AGG780"/>
      <c r="AGH780"/>
      <c r="AGI780"/>
      <c r="AGJ780"/>
      <c r="AGK780"/>
      <c r="AGL780"/>
      <c r="AGM780"/>
      <c r="AGN780"/>
      <c r="AGO780"/>
      <c r="AGP780"/>
      <c r="AGQ780"/>
      <c r="AGR780"/>
      <c r="AGS780"/>
      <c r="AGT780"/>
      <c r="AGU780"/>
      <c r="AGV780"/>
      <c r="AGW780"/>
      <c r="AGX780"/>
      <c r="AGY780"/>
      <c r="AGZ780"/>
      <c r="AHA780"/>
      <c r="AHB780"/>
      <c r="AHC780"/>
      <c r="AHD780"/>
      <c r="AHE780"/>
      <c r="AHF780"/>
      <c r="AHG780"/>
      <c r="AHH780"/>
      <c r="AHI780"/>
      <c r="AHJ780"/>
      <c r="AHK780"/>
      <c r="AHL780"/>
      <c r="AHM780"/>
      <c r="AHN780"/>
      <c r="AHO780"/>
      <c r="AHP780"/>
      <c r="AHQ780"/>
      <c r="AHR780"/>
      <c r="AHS780"/>
      <c r="AHT780"/>
      <c r="AHU780"/>
      <c r="AHV780"/>
      <c r="AHW780"/>
      <c r="AHX780"/>
      <c r="AHY780"/>
      <c r="AHZ780"/>
      <c r="AIA780"/>
      <c r="AIB780"/>
      <c r="AIC780"/>
      <c r="AID780"/>
      <c r="AIE780"/>
      <c r="AIF780"/>
      <c r="AIG780"/>
      <c r="AIH780"/>
      <c r="AII780"/>
      <c r="AIJ780"/>
      <c r="AIK780"/>
      <c r="AIL780"/>
      <c r="AIM780"/>
      <c r="AIN780"/>
      <c r="AIO780"/>
      <c r="AIP780"/>
      <c r="AIQ780"/>
      <c r="AIR780"/>
      <c r="AIS780"/>
      <c r="AIT780"/>
      <c r="AIU780"/>
      <c r="AIV780"/>
      <c r="AIW780"/>
      <c r="AIX780"/>
      <c r="AIY780"/>
      <c r="AIZ780"/>
      <c r="AJA780"/>
      <c r="AJB780"/>
      <c r="AJC780"/>
      <c r="AJD780"/>
      <c r="AJE780"/>
      <c r="AJF780"/>
      <c r="AJG780"/>
      <c r="AJH780"/>
      <c r="AJI780"/>
      <c r="AJJ780"/>
      <c r="AJK780"/>
      <c r="AJL780"/>
      <c r="AJM780"/>
      <c r="AJN780"/>
      <c r="AJO780"/>
      <c r="AJP780"/>
      <c r="AJQ780"/>
      <c r="AJR780"/>
      <c r="AJS780"/>
      <c r="AJT780"/>
      <c r="AJU780"/>
      <c r="AJV780"/>
      <c r="AJW780"/>
      <c r="AJX780"/>
      <c r="AJY780"/>
      <c r="AJZ780"/>
      <c r="AKA780"/>
      <c r="AKB780"/>
      <c r="AKC780"/>
      <c r="AKD780"/>
      <c r="AKE780"/>
      <c r="AKF780"/>
      <c r="AKG780"/>
      <c r="AKH780"/>
      <c r="AKI780"/>
      <c r="AKJ780"/>
      <c r="AKK780"/>
      <c r="AKL780"/>
      <c r="AKM780"/>
      <c r="AKN780"/>
      <c r="AKO780"/>
      <c r="AKP780"/>
      <c r="AKQ780"/>
      <c r="AKR780"/>
      <c r="AKS780"/>
      <c r="AKT780"/>
      <c r="AKU780"/>
      <c r="AKV780"/>
      <c r="AKW780"/>
      <c r="AKX780"/>
      <c r="AKY780"/>
      <c r="AKZ780"/>
      <c r="ALA780"/>
      <c r="ALB780"/>
      <c r="ALC780"/>
      <c r="ALD780"/>
      <c r="ALE780"/>
      <c r="ALF780"/>
      <c r="ALG780"/>
      <c r="ALH780"/>
      <c r="ALI780"/>
      <c r="ALJ780"/>
      <c r="ALK780"/>
      <c r="ALL780"/>
      <c r="ALM780"/>
      <c r="ALN780"/>
      <c r="ALO780"/>
      <c r="ALP780"/>
      <c r="ALQ780"/>
      <c r="ALR780"/>
      <c r="ALS780"/>
      <c r="ALT780"/>
      <c r="ALU780"/>
      <c r="ALV780"/>
      <c r="ALW780"/>
      <c r="ALX780"/>
      <c r="ALY780"/>
      <c r="ALZ780"/>
      <c r="AMA780"/>
      <c r="AMB780"/>
      <c r="AMC780"/>
      <c r="AMD780"/>
      <c r="AME780"/>
      <c r="AMF780"/>
      <c r="AMG780"/>
      <c r="AMH780"/>
      <c r="AMI780"/>
      <c r="AMJ780"/>
    </row>
    <row r="781" spans="1:1024" outlineLevel="1" x14ac:dyDescent="0.25">
      <c r="A781"/>
      <c r="B781" s="218"/>
      <c r="C781" s="219"/>
      <c r="D781" s="220"/>
      <c r="E781" s="273"/>
      <c r="F781" s="273"/>
      <c r="G781" s="273"/>
      <c r="H781" s="273"/>
      <c r="I781" s="273"/>
      <c r="J781" s="222"/>
      <c r="K781" s="228"/>
      <c r="L781" s="224"/>
      <c r="M781" s="225"/>
      <c r="N781"/>
      <c r="O781" s="170"/>
      <c r="P781" s="208">
        <f t="shared" si="20"/>
        <v>0</v>
      </c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  <c r="IW781"/>
      <c r="IX781"/>
      <c r="IY781"/>
      <c r="IZ781"/>
      <c r="JA781"/>
      <c r="JB781"/>
      <c r="JC781"/>
      <c r="JD781"/>
      <c r="JE781"/>
      <c r="JF781"/>
      <c r="JG781"/>
      <c r="JH781"/>
      <c r="JI781"/>
      <c r="JJ781"/>
      <c r="JK781"/>
      <c r="JL781"/>
      <c r="JM781"/>
      <c r="JN781"/>
      <c r="JO781"/>
      <c r="JP781"/>
      <c r="JQ781"/>
      <c r="JR781"/>
      <c r="JS781"/>
      <c r="JT781"/>
      <c r="JU781"/>
      <c r="JV781"/>
      <c r="JW781"/>
      <c r="JX781"/>
      <c r="JY781"/>
      <c r="JZ781"/>
      <c r="KA781"/>
      <c r="KB781"/>
      <c r="KC781"/>
      <c r="KD781"/>
      <c r="KE781"/>
      <c r="KF781"/>
      <c r="KG781"/>
      <c r="KH781"/>
      <c r="KI781"/>
      <c r="KJ781"/>
      <c r="KK781"/>
      <c r="KL781"/>
      <c r="KM781"/>
      <c r="KN781"/>
      <c r="KO781"/>
      <c r="KP781"/>
      <c r="KQ781"/>
      <c r="KR781"/>
      <c r="KS781"/>
      <c r="KT781"/>
      <c r="KU781"/>
      <c r="KV781"/>
      <c r="KW781"/>
      <c r="KX781"/>
      <c r="KY781"/>
      <c r="KZ781"/>
      <c r="LA781"/>
      <c r="LB781"/>
      <c r="LC781"/>
      <c r="LD781"/>
      <c r="LE781"/>
      <c r="LF781"/>
      <c r="LG781"/>
      <c r="LH781"/>
      <c r="LI781"/>
      <c r="LJ781"/>
      <c r="LK781"/>
      <c r="LL781"/>
      <c r="LM781"/>
      <c r="LN781"/>
      <c r="LO781"/>
      <c r="LP781"/>
      <c r="LQ781"/>
      <c r="LR781"/>
      <c r="LS781"/>
      <c r="LT781"/>
      <c r="LU781"/>
      <c r="LV781"/>
      <c r="LW781"/>
      <c r="LX781"/>
      <c r="LY781"/>
      <c r="LZ781"/>
      <c r="MA781"/>
      <c r="MB781"/>
      <c r="MC781"/>
      <c r="MD781"/>
      <c r="ME781"/>
      <c r="MF781"/>
      <c r="MG781"/>
      <c r="MH781"/>
      <c r="MI781"/>
      <c r="MJ781"/>
      <c r="MK781"/>
      <c r="ML781"/>
      <c r="MM781"/>
      <c r="MN781"/>
      <c r="MO781"/>
      <c r="MP781"/>
      <c r="MQ781"/>
      <c r="MR781"/>
      <c r="MS781"/>
      <c r="MT781"/>
      <c r="MU781"/>
      <c r="MV781"/>
      <c r="MW781"/>
      <c r="MX781"/>
      <c r="MY781"/>
      <c r="MZ781"/>
      <c r="NA781"/>
      <c r="NB781"/>
      <c r="NC781"/>
      <c r="ND781"/>
      <c r="NE781"/>
      <c r="NF781"/>
      <c r="NG781"/>
      <c r="NH781"/>
      <c r="NI781"/>
      <c r="NJ781"/>
      <c r="NK781"/>
      <c r="NL781"/>
      <c r="NM781"/>
      <c r="NN781"/>
      <c r="NO781"/>
      <c r="NP781"/>
      <c r="NQ781"/>
      <c r="NR781"/>
      <c r="NS781"/>
      <c r="NT781"/>
      <c r="NU781"/>
      <c r="NV781"/>
      <c r="NW781"/>
      <c r="NX781"/>
      <c r="NY781"/>
      <c r="NZ781"/>
      <c r="OA781"/>
      <c r="OB781"/>
      <c r="OC781"/>
      <c r="OD781"/>
      <c r="OE781"/>
      <c r="OF781"/>
      <c r="OG781"/>
      <c r="OH781"/>
      <c r="OI781"/>
      <c r="OJ781"/>
      <c r="OK781"/>
      <c r="OL781"/>
      <c r="OM781"/>
      <c r="ON781"/>
      <c r="OO781"/>
      <c r="OP781"/>
      <c r="OQ781"/>
      <c r="OR781"/>
      <c r="OS781"/>
      <c r="OT781"/>
      <c r="OU781"/>
      <c r="OV781"/>
      <c r="OW781"/>
      <c r="OX781"/>
      <c r="OY781"/>
      <c r="OZ781"/>
      <c r="PA781"/>
      <c r="PB781"/>
      <c r="PC781"/>
      <c r="PD781"/>
      <c r="PE781"/>
      <c r="PF781"/>
      <c r="PG781"/>
      <c r="PH781"/>
      <c r="PI781"/>
      <c r="PJ781"/>
      <c r="PK781"/>
      <c r="PL781"/>
      <c r="PM781"/>
      <c r="PN781"/>
      <c r="PO781"/>
      <c r="PP781"/>
      <c r="PQ781"/>
      <c r="PR781"/>
      <c r="PS781"/>
      <c r="PT781"/>
      <c r="PU781"/>
      <c r="PV781"/>
      <c r="PW781"/>
      <c r="PX781"/>
      <c r="PY781"/>
      <c r="PZ781"/>
      <c r="QA781"/>
      <c r="QB781"/>
      <c r="QC781"/>
      <c r="QD781"/>
      <c r="QE781"/>
      <c r="QF781"/>
      <c r="QG781"/>
      <c r="QH781"/>
      <c r="QI781"/>
      <c r="QJ781"/>
      <c r="QK781"/>
      <c r="QL781"/>
      <c r="QM781"/>
      <c r="QN781"/>
      <c r="QO781"/>
      <c r="QP781"/>
      <c r="QQ781"/>
      <c r="QR781"/>
      <c r="QS781"/>
      <c r="QT781"/>
      <c r="QU781"/>
      <c r="QV781"/>
      <c r="QW781"/>
      <c r="QX781"/>
      <c r="QY781"/>
      <c r="QZ781"/>
      <c r="RA781"/>
      <c r="RB781"/>
      <c r="RC781"/>
      <c r="RD781"/>
      <c r="RE781"/>
      <c r="RF781"/>
      <c r="RG781"/>
      <c r="RH781"/>
      <c r="RI781"/>
      <c r="RJ781"/>
      <c r="RK781"/>
      <c r="RL781"/>
      <c r="RM781"/>
      <c r="RN781"/>
      <c r="RO781"/>
      <c r="RP781"/>
      <c r="RQ781"/>
      <c r="RR781"/>
      <c r="RS781"/>
      <c r="RT781"/>
      <c r="RU781"/>
      <c r="RV781"/>
      <c r="RW781"/>
      <c r="RX781"/>
      <c r="RY781"/>
      <c r="RZ781"/>
      <c r="SA781"/>
      <c r="SB781"/>
      <c r="SC781"/>
      <c r="SD781"/>
      <c r="SE781"/>
      <c r="SF781"/>
      <c r="SG781"/>
      <c r="SH781"/>
      <c r="SI781"/>
      <c r="SJ781"/>
      <c r="SK781"/>
      <c r="SL781"/>
      <c r="SM781"/>
      <c r="SN781"/>
      <c r="SO781"/>
      <c r="SP781"/>
      <c r="SQ781"/>
      <c r="SR781"/>
      <c r="SS781"/>
      <c r="ST781"/>
      <c r="SU781"/>
      <c r="SV781"/>
      <c r="SW781"/>
      <c r="SX781"/>
      <c r="SY781"/>
      <c r="SZ781"/>
      <c r="TA781"/>
      <c r="TB781"/>
      <c r="TC781"/>
      <c r="TD781"/>
      <c r="TE781"/>
      <c r="TF781"/>
      <c r="TG781"/>
      <c r="TH781"/>
      <c r="TI781"/>
      <c r="TJ781"/>
      <c r="TK781"/>
      <c r="TL781"/>
      <c r="TM781"/>
      <c r="TN781"/>
      <c r="TO781"/>
      <c r="TP781"/>
      <c r="TQ781"/>
      <c r="TR781"/>
      <c r="TS781"/>
      <c r="TT781"/>
      <c r="TU781"/>
      <c r="TV781"/>
      <c r="TW781"/>
      <c r="TX781"/>
      <c r="TY781"/>
      <c r="TZ781"/>
      <c r="UA781"/>
      <c r="UB781"/>
      <c r="UC781"/>
      <c r="UD781"/>
      <c r="UE781"/>
      <c r="UF781"/>
      <c r="UG781"/>
      <c r="UH781"/>
      <c r="UI781"/>
      <c r="UJ781"/>
      <c r="UK781"/>
      <c r="UL781"/>
      <c r="UM781"/>
      <c r="UN781"/>
      <c r="UO781"/>
      <c r="UP781"/>
      <c r="UQ781"/>
      <c r="UR781"/>
      <c r="US781"/>
      <c r="UT781"/>
      <c r="UU781"/>
      <c r="UV781"/>
      <c r="UW781"/>
      <c r="UX781"/>
      <c r="UY781"/>
      <c r="UZ781"/>
      <c r="VA781"/>
      <c r="VB781"/>
      <c r="VC781"/>
      <c r="VD781"/>
      <c r="VE781"/>
      <c r="VF781"/>
      <c r="VG781"/>
      <c r="VH781"/>
      <c r="VI781"/>
      <c r="VJ781"/>
      <c r="VK781"/>
      <c r="VL781"/>
      <c r="VM781"/>
      <c r="VN781"/>
      <c r="VO781"/>
      <c r="VP781"/>
      <c r="VQ781"/>
      <c r="VR781"/>
      <c r="VS781"/>
      <c r="VT781"/>
      <c r="VU781"/>
      <c r="VV781"/>
      <c r="VW781"/>
      <c r="VX781"/>
      <c r="VY781"/>
      <c r="VZ781"/>
      <c r="WA781"/>
      <c r="WB781"/>
      <c r="WC781"/>
      <c r="WD781"/>
      <c r="WE781"/>
      <c r="WF781"/>
      <c r="WG781"/>
      <c r="WH781"/>
      <c r="WI781"/>
      <c r="WJ781"/>
      <c r="WK781"/>
      <c r="WL781"/>
      <c r="WM781"/>
      <c r="WN781"/>
      <c r="WO781"/>
      <c r="WP781"/>
      <c r="WQ781"/>
      <c r="WR781"/>
      <c r="WS781"/>
      <c r="WT781"/>
      <c r="WU781"/>
      <c r="WV781"/>
      <c r="WW781"/>
      <c r="WX781"/>
      <c r="WY781"/>
      <c r="WZ781"/>
      <c r="XA781"/>
      <c r="XB781"/>
      <c r="XC781"/>
      <c r="XD781"/>
      <c r="XE781"/>
      <c r="XF781"/>
      <c r="XG781"/>
      <c r="XH781"/>
      <c r="XI781"/>
      <c r="XJ781"/>
      <c r="XK781"/>
      <c r="XL781"/>
      <c r="XM781"/>
      <c r="XN781"/>
      <c r="XO781"/>
      <c r="XP781"/>
      <c r="XQ781"/>
      <c r="XR781"/>
      <c r="XS781"/>
      <c r="XT781"/>
      <c r="XU781"/>
      <c r="XV781"/>
      <c r="XW781"/>
      <c r="XX781"/>
      <c r="XY781"/>
      <c r="XZ781"/>
      <c r="YA781"/>
      <c r="YB781"/>
      <c r="YC781"/>
      <c r="YD781"/>
      <c r="YE781"/>
      <c r="YF781"/>
      <c r="YG781"/>
      <c r="YH781"/>
      <c r="YI781"/>
      <c r="YJ781"/>
      <c r="YK781"/>
      <c r="YL781"/>
      <c r="YM781"/>
      <c r="YN781"/>
      <c r="YO781"/>
      <c r="YP781"/>
      <c r="YQ781"/>
      <c r="YR781"/>
      <c r="YS781"/>
      <c r="YT781"/>
      <c r="YU781"/>
      <c r="YV781"/>
      <c r="YW781"/>
      <c r="YX781"/>
      <c r="YY781"/>
      <c r="YZ781"/>
      <c r="ZA781"/>
      <c r="ZB781"/>
      <c r="ZC781"/>
      <c r="ZD781"/>
      <c r="ZE781"/>
      <c r="ZF781"/>
      <c r="ZG781"/>
      <c r="ZH781"/>
      <c r="ZI781"/>
      <c r="ZJ781"/>
      <c r="ZK781"/>
      <c r="ZL781"/>
      <c r="ZM781"/>
      <c r="ZN781"/>
      <c r="ZO781"/>
      <c r="ZP781"/>
      <c r="ZQ781"/>
      <c r="ZR781"/>
      <c r="ZS781"/>
      <c r="ZT781"/>
      <c r="ZU781"/>
      <c r="ZV781"/>
      <c r="ZW781"/>
      <c r="ZX781"/>
      <c r="ZY781"/>
      <c r="ZZ781"/>
      <c r="AAA781"/>
      <c r="AAB781"/>
      <c r="AAC781"/>
      <c r="AAD781"/>
      <c r="AAE781"/>
      <c r="AAF781"/>
      <c r="AAG781"/>
      <c r="AAH781"/>
      <c r="AAI781"/>
      <c r="AAJ781"/>
      <c r="AAK781"/>
      <c r="AAL781"/>
      <c r="AAM781"/>
      <c r="AAN781"/>
      <c r="AAO781"/>
      <c r="AAP781"/>
      <c r="AAQ781"/>
      <c r="AAR781"/>
      <c r="AAS781"/>
      <c r="AAT781"/>
      <c r="AAU781"/>
      <c r="AAV781"/>
      <c r="AAW781"/>
      <c r="AAX781"/>
      <c r="AAY781"/>
      <c r="AAZ781"/>
      <c r="ABA781"/>
      <c r="ABB781"/>
      <c r="ABC781"/>
      <c r="ABD781"/>
      <c r="ABE781"/>
      <c r="ABF781"/>
      <c r="ABG781"/>
      <c r="ABH781"/>
      <c r="ABI781"/>
      <c r="ABJ781"/>
      <c r="ABK781"/>
      <c r="ABL781"/>
      <c r="ABM781"/>
      <c r="ABN781"/>
      <c r="ABO781"/>
      <c r="ABP781"/>
      <c r="ABQ781"/>
      <c r="ABR781"/>
      <c r="ABS781"/>
      <c r="ABT781"/>
      <c r="ABU781"/>
      <c r="ABV781"/>
      <c r="ABW781"/>
      <c r="ABX781"/>
      <c r="ABY781"/>
      <c r="ABZ781"/>
      <c r="ACA781"/>
      <c r="ACB781"/>
      <c r="ACC781"/>
      <c r="ACD781"/>
      <c r="ACE781"/>
      <c r="ACF781"/>
      <c r="ACG781"/>
      <c r="ACH781"/>
      <c r="ACI781"/>
      <c r="ACJ781"/>
      <c r="ACK781"/>
      <c r="ACL781"/>
      <c r="ACM781"/>
      <c r="ACN781"/>
      <c r="ACO781"/>
      <c r="ACP781"/>
      <c r="ACQ781"/>
      <c r="ACR781"/>
      <c r="ACS781"/>
      <c r="ACT781"/>
      <c r="ACU781"/>
      <c r="ACV781"/>
      <c r="ACW781"/>
      <c r="ACX781"/>
      <c r="ACY781"/>
      <c r="ACZ781"/>
      <c r="ADA781"/>
      <c r="ADB781"/>
      <c r="ADC781"/>
      <c r="ADD781"/>
      <c r="ADE781"/>
      <c r="ADF781"/>
      <c r="ADG781"/>
      <c r="ADH781"/>
      <c r="ADI781"/>
      <c r="ADJ781"/>
      <c r="ADK781"/>
      <c r="ADL781"/>
      <c r="ADM781"/>
      <c r="ADN781"/>
      <c r="ADO781"/>
      <c r="ADP781"/>
      <c r="ADQ781"/>
      <c r="ADR781"/>
      <c r="ADS781"/>
      <c r="ADT781"/>
      <c r="ADU781"/>
      <c r="ADV781"/>
      <c r="ADW781"/>
      <c r="ADX781"/>
      <c r="ADY781"/>
      <c r="ADZ781"/>
      <c r="AEA781"/>
      <c r="AEB781"/>
      <c r="AEC781"/>
      <c r="AED781"/>
      <c r="AEE781"/>
      <c r="AEF781"/>
      <c r="AEG781"/>
      <c r="AEH781"/>
      <c r="AEI781"/>
      <c r="AEJ781"/>
      <c r="AEK781"/>
      <c r="AEL781"/>
      <c r="AEM781"/>
      <c r="AEN781"/>
      <c r="AEO781"/>
      <c r="AEP781"/>
      <c r="AEQ781"/>
      <c r="AER781"/>
      <c r="AES781"/>
      <c r="AET781"/>
      <c r="AEU781"/>
      <c r="AEV781"/>
      <c r="AEW781"/>
      <c r="AEX781"/>
      <c r="AEY781"/>
      <c r="AEZ781"/>
      <c r="AFA781"/>
      <c r="AFB781"/>
      <c r="AFC781"/>
      <c r="AFD781"/>
      <c r="AFE781"/>
      <c r="AFF781"/>
      <c r="AFG781"/>
      <c r="AFH781"/>
      <c r="AFI781"/>
      <c r="AFJ781"/>
      <c r="AFK781"/>
      <c r="AFL781"/>
      <c r="AFM781"/>
      <c r="AFN781"/>
      <c r="AFO781"/>
      <c r="AFP781"/>
      <c r="AFQ781"/>
      <c r="AFR781"/>
      <c r="AFS781"/>
      <c r="AFT781"/>
      <c r="AFU781"/>
      <c r="AFV781"/>
      <c r="AFW781"/>
      <c r="AFX781"/>
      <c r="AFY781"/>
      <c r="AFZ781"/>
      <c r="AGA781"/>
      <c r="AGB781"/>
      <c r="AGC781"/>
      <c r="AGD781"/>
      <c r="AGE781"/>
      <c r="AGF781"/>
      <c r="AGG781"/>
      <c r="AGH781"/>
      <c r="AGI781"/>
      <c r="AGJ781"/>
      <c r="AGK781"/>
      <c r="AGL781"/>
      <c r="AGM781"/>
      <c r="AGN781"/>
      <c r="AGO781"/>
      <c r="AGP781"/>
      <c r="AGQ781"/>
      <c r="AGR781"/>
      <c r="AGS781"/>
      <c r="AGT781"/>
      <c r="AGU781"/>
      <c r="AGV781"/>
      <c r="AGW781"/>
      <c r="AGX781"/>
      <c r="AGY781"/>
      <c r="AGZ781"/>
      <c r="AHA781"/>
      <c r="AHB781"/>
      <c r="AHC781"/>
      <c r="AHD781"/>
      <c r="AHE781"/>
      <c r="AHF781"/>
      <c r="AHG781"/>
      <c r="AHH781"/>
      <c r="AHI781"/>
      <c r="AHJ781"/>
      <c r="AHK781"/>
      <c r="AHL781"/>
      <c r="AHM781"/>
      <c r="AHN781"/>
      <c r="AHO781"/>
      <c r="AHP781"/>
      <c r="AHQ781"/>
      <c r="AHR781"/>
      <c r="AHS781"/>
      <c r="AHT781"/>
      <c r="AHU781"/>
      <c r="AHV781"/>
      <c r="AHW781"/>
      <c r="AHX781"/>
      <c r="AHY781"/>
      <c r="AHZ781"/>
      <c r="AIA781"/>
      <c r="AIB781"/>
      <c r="AIC781"/>
      <c r="AID781"/>
      <c r="AIE781"/>
      <c r="AIF781"/>
      <c r="AIG781"/>
      <c r="AIH781"/>
      <c r="AII781"/>
      <c r="AIJ781"/>
      <c r="AIK781"/>
      <c r="AIL781"/>
      <c r="AIM781"/>
      <c r="AIN781"/>
      <c r="AIO781"/>
      <c r="AIP781"/>
      <c r="AIQ781"/>
      <c r="AIR781"/>
      <c r="AIS781"/>
      <c r="AIT781"/>
      <c r="AIU781"/>
      <c r="AIV781"/>
      <c r="AIW781"/>
      <c r="AIX781"/>
      <c r="AIY781"/>
      <c r="AIZ781"/>
      <c r="AJA781"/>
      <c r="AJB781"/>
      <c r="AJC781"/>
      <c r="AJD781"/>
      <c r="AJE781"/>
      <c r="AJF781"/>
      <c r="AJG781"/>
      <c r="AJH781"/>
      <c r="AJI781"/>
      <c r="AJJ781"/>
      <c r="AJK781"/>
      <c r="AJL781"/>
      <c r="AJM781"/>
      <c r="AJN781"/>
      <c r="AJO781"/>
      <c r="AJP781"/>
      <c r="AJQ781"/>
      <c r="AJR781"/>
      <c r="AJS781"/>
      <c r="AJT781"/>
      <c r="AJU781"/>
      <c r="AJV781"/>
      <c r="AJW781"/>
      <c r="AJX781"/>
      <c r="AJY781"/>
      <c r="AJZ781"/>
      <c r="AKA781"/>
      <c r="AKB781"/>
      <c r="AKC781"/>
      <c r="AKD781"/>
      <c r="AKE781"/>
      <c r="AKF781"/>
      <c r="AKG781"/>
      <c r="AKH781"/>
      <c r="AKI781"/>
      <c r="AKJ781"/>
      <c r="AKK781"/>
      <c r="AKL781"/>
      <c r="AKM781"/>
      <c r="AKN781"/>
      <c r="AKO781"/>
      <c r="AKP781"/>
      <c r="AKQ781"/>
      <c r="AKR781"/>
      <c r="AKS781"/>
      <c r="AKT781"/>
      <c r="AKU781"/>
      <c r="AKV781"/>
      <c r="AKW781"/>
      <c r="AKX781"/>
      <c r="AKY781"/>
      <c r="AKZ781"/>
      <c r="ALA781"/>
      <c r="ALB781"/>
      <c r="ALC781"/>
      <c r="ALD781"/>
      <c r="ALE781"/>
      <c r="ALF781"/>
      <c r="ALG781"/>
      <c r="ALH781"/>
      <c r="ALI781"/>
      <c r="ALJ781"/>
      <c r="ALK781"/>
      <c r="ALL781"/>
      <c r="ALM781"/>
      <c r="ALN781"/>
      <c r="ALO781"/>
      <c r="ALP781"/>
      <c r="ALQ781"/>
      <c r="ALR781"/>
      <c r="ALS781"/>
      <c r="ALT781"/>
      <c r="ALU781"/>
      <c r="ALV781"/>
      <c r="ALW781"/>
      <c r="ALX781"/>
      <c r="ALY781"/>
      <c r="ALZ781"/>
      <c r="AMA781"/>
      <c r="AMB781"/>
      <c r="AMC781"/>
      <c r="AMD781"/>
      <c r="AME781"/>
      <c r="AMF781"/>
      <c r="AMG781"/>
      <c r="AMH781"/>
      <c r="AMI781"/>
      <c r="AMJ781"/>
    </row>
    <row r="782" spans="1:1024" outlineLevel="1" x14ac:dyDescent="0.25">
      <c r="A782"/>
      <c r="B782" s="209"/>
      <c r="C782" s="59"/>
      <c r="D782" s="58"/>
      <c r="E782" s="58"/>
      <c r="F782" s="58"/>
      <c r="G782" s="58"/>
      <c r="H782" s="236"/>
      <c r="I782" s="59"/>
      <c r="J782" s="60"/>
      <c r="K782" s="60"/>
      <c r="L782" s="61"/>
      <c r="M782" s="62"/>
      <c r="N782"/>
      <c r="O782" s="170"/>
      <c r="P782" s="208">
        <f t="shared" si="20"/>
        <v>0</v>
      </c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  <c r="IW782"/>
      <c r="IX782"/>
      <c r="IY782"/>
      <c r="IZ782"/>
      <c r="JA782"/>
      <c r="JB782"/>
      <c r="JC782"/>
      <c r="JD782"/>
      <c r="JE782"/>
      <c r="JF782"/>
      <c r="JG782"/>
      <c r="JH782"/>
      <c r="JI782"/>
      <c r="JJ782"/>
      <c r="JK782"/>
      <c r="JL782"/>
      <c r="JM782"/>
      <c r="JN782"/>
      <c r="JO782"/>
      <c r="JP782"/>
      <c r="JQ782"/>
      <c r="JR782"/>
      <c r="JS782"/>
      <c r="JT782"/>
      <c r="JU782"/>
      <c r="JV782"/>
      <c r="JW782"/>
      <c r="JX782"/>
      <c r="JY782"/>
      <c r="JZ782"/>
      <c r="KA782"/>
      <c r="KB782"/>
      <c r="KC782"/>
      <c r="KD782"/>
      <c r="KE782"/>
      <c r="KF782"/>
      <c r="KG782"/>
      <c r="KH782"/>
      <c r="KI782"/>
      <c r="KJ782"/>
      <c r="KK782"/>
      <c r="KL782"/>
      <c r="KM782"/>
      <c r="KN782"/>
      <c r="KO782"/>
      <c r="KP782"/>
      <c r="KQ782"/>
      <c r="KR782"/>
      <c r="KS782"/>
      <c r="KT782"/>
      <c r="KU782"/>
      <c r="KV782"/>
      <c r="KW782"/>
      <c r="KX782"/>
      <c r="KY782"/>
      <c r="KZ782"/>
      <c r="LA782"/>
      <c r="LB782"/>
      <c r="LC782"/>
      <c r="LD782"/>
      <c r="LE782"/>
      <c r="LF782"/>
      <c r="LG782"/>
      <c r="LH782"/>
      <c r="LI782"/>
      <c r="LJ782"/>
      <c r="LK782"/>
      <c r="LL782"/>
      <c r="LM782"/>
      <c r="LN782"/>
      <c r="LO782"/>
      <c r="LP782"/>
      <c r="LQ782"/>
      <c r="LR782"/>
      <c r="LS782"/>
      <c r="LT782"/>
      <c r="LU782"/>
      <c r="LV782"/>
      <c r="LW782"/>
      <c r="LX782"/>
      <c r="LY782"/>
      <c r="LZ782"/>
      <c r="MA782"/>
      <c r="MB782"/>
      <c r="MC782"/>
      <c r="MD782"/>
      <c r="ME782"/>
      <c r="MF782"/>
      <c r="MG782"/>
      <c r="MH782"/>
      <c r="MI782"/>
      <c r="MJ782"/>
      <c r="MK782"/>
      <c r="ML782"/>
      <c r="MM782"/>
      <c r="MN782"/>
      <c r="MO782"/>
      <c r="MP782"/>
      <c r="MQ782"/>
      <c r="MR782"/>
      <c r="MS782"/>
      <c r="MT782"/>
      <c r="MU782"/>
      <c r="MV782"/>
      <c r="MW782"/>
      <c r="MX782"/>
      <c r="MY782"/>
      <c r="MZ782"/>
      <c r="NA782"/>
      <c r="NB782"/>
      <c r="NC782"/>
      <c r="ND782"/>
      <c r="NE782"/>
      <c r="NF782"/>
      <c r="NG782"/>
      <c r="NH782"/>
      <c r="NI782"/>
      <c r="NJ782"/>
      <c r="NK782"/>
      <c r="NL782"/>
      <c r="NM782"/>
      <c r="NN782"/>
      <c r="NO782"/>
      <c r="NP782"/>
      <c r="NQ782"/>
      <c r="NR782"/>
      <c r="NS782"/>
      <c r="NT782"/>
      <c r="NU782"/>
      <c r="NV782"/>
      <c r="NW782"/>
      <c r="NX782"/>
      <c r="NY782"/>
      <c r="NZ782"/>
      <c r="OA782"/>
      <c r="OB782"/>
      <c r="OC782"/>
      <c r="OD782"/>
      <c r="OE782"/>
      <c r="OF782"/>
      <c r="OG782"/>
      <c r="OH782"/>
      <c r="OI782"/>
      <c r="OJ782"/>
      <c r="OK782"/>
      <c r="OL782"/>
      <c r="OM782"/>
      <c r="ON782"/>
      <c r="OO782"/>
      <c r="OP782"/>
      <c r="OQ782"/>
      <c r="OR782"/>
      <c r="OS782"/>
      <c r="OT782"/>
      <c r="OU782"/>
      <c r="OV782"/>
      <c r="OW782"/>
      <c r="OX782"/>
      <c r="OY782"/>
      <c r="OZ782"/>
      <c r="PA782"/>
      <c r="PB782"/>
      <c r="PC782"/>
      <c r="PD782"/>
      <c r="PE782"/>
      <c r="PF782"/>
      <c r="PG782"/>
      <c r="PH782"/>
      <c r="PI782"/>
      <c r="PJ782"/>
      <c r="PK782"/>
      <c r="PL782"/>
      <c r="PM782"/>
      <c r="PN782"/>
      <c r="PO782"/>
      <c r="PP782"/>
      <c r="PQ782"/>
      <c r="PR782"/>
      <c r="PS782"/>
      <c r="PT782"/>
      <c r="PU782"/>
      <c r="PV782"/>
      <c r="PW782"/>
      <c r="PX782"/>
      <c r="PY782"/>
      <c r="PZ782"/>
      <c r="QA782"/>
      <c r="QB782"/>
      <c r="QC782"/>
      <c r="QD782"/>
      <c r="QE782"/>
      <c r="QF782"/>
      <c r="QG782"/>
      <c r="QH782"/>
      <c r="QI782"/>
      <c r="QJ782"/>
      <c r="QK782"/>
      <c r="QL782"/>
      <c r="QM782"/>
      <c r="QN782"/>
      <c r="QO782"/>
      <c r="QP782"/>
      <c r="QQ782"/>
      <c r="QR782"/>
      <c r="QS782"/>
      <c r="QT782"/>
      <c r="QU782"/>
      <c r="QV782"/>
      <c r="QW782"/>
      <c r="QX782"/>
      <c r="QY782"/>
      <c r="QZ782"/>
      <c r="RA782"/>
      <c r="RB782"/>
      <c r="RC782"/>
      <c r="RD782"/>
      <c r="RE782"/>
      <c r="RF782"/>
      <c r="RG782"/>
      <c r="RH782"/>
      <c r="RI782"/>
      <c r="RJ782"/>
      <c r="RK782"/>
      <c r="RL782"/>
      <c r="RM782"/>
      <c r="RN782"/>
      <c r="RO782"/>
      <c r="RP782"/>
      <c r="RQ782"/>
      <c r="RR782"/>
      <c r="RS782"/>
      <c r="RT782"/>
      <c r="RU782"/>
      <c r="RV782"/>
      <c r="RW782"/>
      <c r="RX782"/>
      <c r="RY782"/>
      <c r="RZ782"/>
      <c r="SA782"/>
      <c r="SB782"/>
      <c r="SC782"/>
      <c r="SD782"/>
      <c r="SE782"/>
      <c r="SF782"/>
      <c r="SG782"/>
      <c r="SH782"/>
      <c r="SI782"/>
      <c r="SJ782"/>
      <c r="SK782"/>
      <c r="SL782"/>
      <c r="SM782"/>
      <c r="SN782"/>
      <c r="SO782"/>
      <c r="SP782"/>
      <c r="SQ782"/>
      <c r="SR782"/>
      <c r="SS782"/>
      <c r="ST782"/>
      <c r="SU782"/>
      <c r="SV782"/>
      <c r="SW782"/>
      <c r="SX782"/>
      <c r="SY782"/>
      <c r="SZ782"/>
      <c r="TA782"/>
      <c r="TB782"/>
      <c r="TC782"/>
      <c r="TD782"/>
      <c r="TE782"/>
      <c r="TF782"/>
      <c r="TG782"/>
      <c r="TH782"/>
      <c r="TI782"/>
      <c r="TJ782"/>
      <c r="TK782"/>
      <c r="TL782"/>
      <c r="TM782"/>
      <c r="TN782"/>
      <c r="TO782"/>
      <c r="TP782"/>
      <c r="TQ782"/>
      <c r="TR782"/>
      <c r="TS782"/>
      <c r="TT782"/>
      <c r="TU782"/>
      <c r="TV782"/>
      <c r="TW782"/>
      <c r="TX782"/>
      <c r="TY782"/>
      <c r="TZ782"/>
      <c r="UA782"/>
      <c r="UB782"/>
      <c r="UC782"/>
      <c r="UD782"/>
      <c r="UE782"/>
      <c r="UF782"/>
      <c r="UG782"/>
      <c r="UH782"/>
      <c r="UI782"/>
      <c r="UJ782"/>
      <c r="UK782"/>
      <c r="UL782"/>
      <c r="UM782"/>
      <c r="UN782"/>
      <c r="UO782"/>
      <c r="UP782"/>
      <c r="UQ782"/>
      <c r="UR782"/>
      <c r="US782"/>
      <c r="UT782"/>
      <c r="UU782"/>
      <c r="UV782"/>
      <c r="UW782"/>
      <c r="UX782"/>
      <c r="UY782"/>
      <c r="UZ782"/>
      <c r="VA782"/>
      <c r="VB782"/>
      <c r="VC782"/>
      <c r="VD782"/>
      <c r="VE782"/>
      <c r="VF782"/>
      <c r="VG782"/>
      <c r="VH782"/>
      <c r="VI782"/>
      <c r="VJ782"/>
      <c r="VK782"/>
      <c r="VL782"/>
      <c r="VM782"/>
      <c r="VN782"/>
      <c r="VO782"/>
      <c r="VP782"/>
      <c r="VQ782"/>
      <c r="VR782"/>
      <c r="VS782"/>
      <c r="VT782"/>
      <c r="VU782"/>
      <c r="VV782"/>
      <c r="VW782"/>
      <c r="VX782"/>
      <c r="VY782"/>
      <c r="VZ782"/>
      <c r="WA782"/>
      <c r="WB782"/>
      <c r="WC782"/>
      <c r="WD782"/>
      <c r="WE782"/>
      <c r="WF782"/>
      <c r="WG782"/>
      <c r="WH782"/>
      <c r="WI782"/>
      <c r="WJ782"/>
      <c r="WK782"/>
      <c r="WL782"/>
      <c r="WM782"/>
      <c r="WN782"/>
      <c r="WO782"/>
      <c r="WP782"/>
      <c r="WQ782"/>
      <c r="WR782"/>
      <c r="WS782"/>
      <c r="WT782"/>
      <c r="WU782"/>
      <c r="WV782"/>
      <c r="WW782"/>
      <c r="WX782"/>
      <c r="WY782"/>
      <c r="WZ782"/>
      <c r="XA782"/>
      <c r="XB782"/>
      <c r="XC782"/>
      <c r="XD782"/>
      <c r="XE782"/>
      <c r="XF782"/>
      <c r="XG782"/>
      <c r="XH782"/>
      <c r="XI782"/>
      <c r="XJ782"/>
      <c r="XK782"/>
      <c r="XL782"/>
      <c r="XM782"/>
      <c r="XN782"/>
      <c r="XO782"/>
      <c r="XP782"/>
      <c r="XQ782"/>
      <c r="XR782"/>
      <c r="XS782"/>
      <c r="XT782"/>
      <c r="XU782"/>
      <c r="XV782"/>
      <c r="XW782"/>
      <c r="XX782"/>
      <c r="XY782"/>
      <c r="XZ782"/>
      <c r="YA782"/>
      <c r="YB782"/>
      <c r="YC782"/>
      <c r="YD782"/>
      <c r="YE782"/>
      <c r="YF782"/>
      <c r="YG782"/>
      <c r="YH782"/>
      <c r="YI782"/>
      <c r="YJ782"/>
      <c r="YK782"/>
      <c r="YL782"/>
      <c r="YM782"/>
      <c r="YN782"/>
      <c r="YO782"/>
      <c r="YP782"/>
      <c r="YQ782"/>
      <c r="YR782"/>
      <c r="YS782"/>
      <c r="YT782"/>
      <c r="YU782"/>
      <c r="YV782"/>
      <c r="YW782"/>
      <c r="YX782"/>
      <c r="YY782"/>
      <c r="YZ782"/>
      <c r="ZA782"/>
      <c r="ZB782"/>
      <c r="ZC782"/>
      <c r="ZD782"/>
      <c r="ZE782"/>
      <c r="ZF782"/>
      <c r="ZG782"/>
      <c r="ZH782"/>
      <c r="ZI782"/>
      <c r="ZJ782"/>
      <c r="ZK782"/>
      <c r="ZL782"/>
      <c r="ZM782"/>
      <c r="ZN782"/>
      <c r="ZO782"/>
      <c r="ZP782"/>
      <c r="ZQ782"/>
      <c r="ZR782"/>
      <c r="ZS782"/>
      <c r="ZT782"/>
      <c r="ZU782"/>
      <c r="ZV782"/>
      <c r="ZW782"/>
      <c r="ZX782"/>
      <c r="ZY782"/>
      <c r="ZZ782"/>
      <c r="AAA782"/>
      <c r="AAB782"/>
      <c r="AAC782"/>
      <c r="AAD782"/>
      <c r="AAE782"/>
      <c r="AAF782"/>
      <c r="AAG782"/>
      <c r="AAH782"/>
      <c r="AAI782"/>
      <c r="AAJ782"/>
      <c r="AAK782"/>
      <c r="AAL782"/>
      <c r="AAM782"/>
      <c r="AAN782"/>
      <c r="AAO782"/>
      <c r="AAP782"/>
      <c r="AAQ782"/>
      <c r="AAR782"/>
      <c r="AAS782"/>
      <c r="AAT782"/>
      <c r="AAU782"/>
      <c r="AAV782"/>
      <c r="AAW782"/>
      <c r="AAX782"/>
      <c r="AAY782"/>
      <c r="AAZ782"/>
      <c r="ABA782"/>
      <c r="ABB782"/>
      <c r="ABC782"/>
      <c r="ABD782"/>
      <c r="ABE782"/>
      <c r="ABF782"/>
      <c r="ABG782"/>
      <c r="ABH782"/>
      <c r="ABI782"/>
      <c r="ABJ782"/>
      <c r="ABK782"/>
      <c r="ABL782"/>
      <c r="ABM782"/>
      <c r="ABN782"/>
      <c r="ABO782"/>
      <c r="ABP782"/>
      <c r="ABQ782"/>
      <c r="ABR782"/>
      <c r="ABS782"/>
      <c r="ABT782"/>
      <c r="ABU782"/>
      <c r="ABV782"/>
      <c r="ABW782"/>
      <c r="ABX782"/>
      <c r="ABY782"/>
      <c r="ABZ782"/>
      <c r="ACA782"/>
      <c r="ACB782"/>
      <c r="ACC782"/>
      <c r="ACD782"/>
      <c r="ACE782"/>
      <c r="ACF782"/>
      <c r="ACG782"/>
      <c r="ACH782"/>
      <c r="ACI782"/>
      <c r="ACJ782"/>
      <c r="ACK782"/>
      <c r="ACL782"/>
      <c r="ACM782"/>
      <c r="ACN782"/>
      <c r="ACO782"/>
      <c r="ACP782"/>
      <c r="ACQ782"/>
      <c r="ACR782"/>
      <c r="ACS782"/>
      <c r="ACT782"/>
      <c r="ACU782"/>
      <c r="ACV782"/>
      <c r="ACW782"/>
      <c r="ACX782"/>
      <c r="ACY782"/>
      <c r="ACZ782"/>
      <c r="ADA782"/>
      <c r="ADB782"/>
      <c r="ADC782"/>
      <c r="ADD782"/>
      <c r="ADE782"/>
      <c r="ADF782"/>
      <c r="ADG782"/>
      <c r="ADH782"/>
      <c r="ADI782"/>
      <c r="ADJ782"/>
      <c r="ADK782"/>
      <c r="ADL782"/>
      <c r="ADM782"/>
      <c r="ADN782"/>
      <c r="ADO782"/>
      <c r="ADP782"/>
      <c r="ADQ782"/>
      <c r="ADR782"/>
      <c r="ADS782"/>
      <c r="ADT782"/>
      <c r="ADU782"/>
      <c r="ADV782"/>
      <c r="ADW782"/>
      <c r="ADX782"/>
      <c r="ADY782"/>
      <c r="ADZ782"/>
      <c r="AEA782"/>
      <c r="AEB782"/>
      <c r="AEC782"/>
      <c r="AED782"/>
      <c r="AEE782"/>
      <c r="AEF782"/>
      <c r="AEG782"/>
      <c r="AEH782"/>
      <c r="AEI782"/>
      <c r="AEJ782"/>
      <c r="AEK782"/>
      <c r="AEL782"/>
      <c r="AEM782"/>
      <c r="AEN782"/>
      <c r="AEO782"/>
      <c r="AEP782"/>
      <c r="AEQ782"/>
      <c r="AER782"/>
      <c r="AES782"/>
      <c r="AET782"/>
      <c r="AEU782"/>
      <c r="AEV782"/>
      <c r="AEW782"/>
      <c r="AEX782"/>
      <c r="AEY782"/>
      <c r="AEZ782"/>
      <c r="AFA782"/>
      <c r="AFB782"/>
      <c r="AFC782"/>
      <c r="AFD782"/>
      <c r="AFE782"/>
      <c r="AFF782"/>
      <c r="AFG782"/>
      <c r="AFH782"/>
      <c r="AFI782"/>
      <c r="AFJ782"/>
      <c r="AFK782"/>
      <c r="AFL782"/>
      <c r="AFM782"/>
      <c r="AFN782"/>
      <c r="AFO782"/>
      <c r="AFP782"/>
      <c r="AFQ782"/>
      <c r="AFR782"/>
      <c r="AFS782"/>
      <c r="AFT782"/>
      <c r="AFU782"/>
      <c r="AFV782"/>
      <c r="AFW782"/>
      <c r="AFX782"/>
      <c r="AFY782"/>
      <c r="AFZ782"/>
      <c r="AGA782"/>
      <c r="AGB782"/>
      <c r="AGC782"/>
      <c r="AGD782"/>
      <c r="AGE782"/>
      <c r="AGF782"/>
      <c r="AGG782"/>
      <c r="AGH782"/>
      <c r="AGI782"/>
      <c r="AGJ782"/>
      <c r="AGK782"/>
      <c r="AGL782"/>
      <c r="AGM782"/>
      <c r="AGN782"/>
      <c r="AGO782"/>
      <c r="AGP782"/>
      <c r="AGQ782"/>
      <c r="AGR782"/>
      <c r="AGS782"/>
      <c r="AGT782"/>
      <c r="AGU782"/>
      <c r="AGV782"/>
      <c r="AGW782"/>
      <c r="AGX782"/>
      <c r="AGY782"/>
      <c r="AGZ782"/>
      <c r="AHA782"/>
      <c r="AHB782"/>
      <c r="AHC782"/>
      <c r="AHD782"/>
      <c r="AHE782"/>
      <c r="AHF782"/>
      <c r="AHG782"/>
      <c r="AHH782"/>
      <c r="AHI782"/>
      <c r="AHJ782"/>
      <c r="AHK782"/>
      <c r="AHL782"/>
      <c r="AHM782"/>
      <c r="AHN782"/>
      <c r="AHO782"/>
      <c r="AHP782"/>
      <c r="AHQ782"/>
      <c r="AHR782"/>
      <c r="AHS782"/>
      <c r="AHT782"/>
      <c r="AHU782"/>
      <c r="AHV782"/>
      <c r="AHW782"/>
      <c r="AHX782"/>
      <c r="AHY782"/>
      <c r="AHZ782"/>
      <c r="AIA782"/>
      <c r="AIB782"/>
      <c r="AIC782"/>
      <c r="AID782"/>
      <c r="AIE782"/>
      <c r="AIF782"/>
      <c r="AIG782"/>
      <c r="AIH782"/>
      <c r="AII782"/>
      <c r="AIJ782"/>
      <c r="AIK782"/>
      <c r="AIL782"/>
      <c r="AIM782"/>
      <c r="AIN782"/>
      <c r="AIO782"/>
      <c r="AIP782"/>
      <c r="AIQ782"/>
      <c r="AIR782"/>
      <c r="AIS782"/>
      <c r="AIT782"/>
      <c r="AIU782"/>
      <c r="AIV782"/>
      <c r="AIW782"/>
      <c r="AIX782"/>
      <c r="AIY782"/>
      <c r="AIZ782"/>
      <c r="AJA782"/>
      <c r="AJB782"/>
      <c r="AJC782"/>
      <c r="AJD782"/>
      <c r="AJE782"/>
      <c r="AJF782"/>
      <c r="AJG782"/>
      <c r="AJH782"/>
      <c r="AJI782"/>
      <c r="AJJ782"/>
      <c r="AJK782"/>
      <c r="AJL782"/>
      <c r="AJM782"/>
      <c r="AJN782"/>
      <c r="AJO782"/>
      <c r="AJP782"/>
      <c r="AJQ782"/>
      <c r="AJR782"/>
      <c r="AJS782"/>
      <c r="AJT782"/>
      <c r="AJU782"/>
      <c r="AJV782"/>
      <c r="AJW782"/>
      <c r="AJX782"/>
      <c r="AJY782"/>
      <c r="AJZ782"/>
      <c r="AKA782"/>
      <c r="AKB782"/>
      <c r="AKC782"/>
      <c r="AKD782"/>
      <c r="AKE782"/>
      <c r="AKF782"/>
      <c r="AKG782"/>
      <c r="AKH782"/>
      <c r="AKI782"/>
      <c r="AKJ782"/>
      <c r="AKK782"/>
      <c r="AKL782"/>
      <c r="AKM782"/>
      <c r="AKN782"/>
      <c r="AKO782"/>
      <c r="AKP782"/>
      <c r="AKQ782"/>
      <c r="AKR782"/>
      <c r="AKS782"/>
      <c r="AKT782"/>
      <c r="AKU782"/>
      <c r="AKV782"/>
      <c r="AKW782"/>
      <c r="AKX782"/>
      <c r="AKY782"/>
      <c r="AKZ782"/>
      <c r="ALA782"/>
      <c r="ALB782"/>
      <c r="ALC782"/>
      <c r="ALD782"/>
      <c r="ALE782"/>
      <c r="ALF782"/>
      <c r="ALG782"/>
      <c r="ALH782"/>
      <c r="ALI782"/>
      <c r="ALJ782"/>
      <c r="ALK782"/>
      <c r="ALL782"/>
      <c r="ALM782"/>
      <c r="ALN782"/>
      <c r="ALO782"/>
      <c r="ALP782"/>
      <c r="ALQ782"/>
      <c r="ALR782"/>
      <c r="ALS782"/>
      <c r="ALT782"/>
      <c r="ALU782"/>
      <c r="ALV782"/>
      <c r="ALW782"/>
      <c r="ALX782"/>
      <c r="ALY782"/>
      <c r="ALZ782"/>
      <c r="AMA782"/>
      <c r="AMB782"/>
      <c r="AMC782"/>
      <c r="AMD782"/>
      <c r="AME782"/>
      <c r="AMF782"/>
      <c r="AMG782"/>
      <c r="AMH782"/>
      <c r="AMI782"/>
      <c r="AMJ782"/>
    </row>
    <row r="783" spans="1:1024" s="74" customFormat="1" ht="12.75" outlineLevel="1" x14ac:dyDescent="0.25">
      <c r="A783" s="261" t="s">
        <v>632</v>
      </c>
      <c r="B783" s="240" t="s">
        <v>200</v>
      </c>
      <c r="C783" s="57" t="str">
        <f>CONCATENATE(VLOOKUP(A783,ABC_SERVIÇOS!A:I,5,0)," - ",VLOOKUP(A783,ABC_SERVIÇOS!A:I,6,0))</f>
        <v>92916 - SINAPI – 10/17</v>
      </c>
      <c r="D783" s="111" t="str">
        <f>VLOOKUP(A783,ABC_SERVIÇOS,2,0)</f>
        <v>FORNE, CORTE E DOBRA E ARMAÇÃO DE AÇO CA-50, DIÂMETRO DE 6.3 MM</v>
      </c>
      <c r="E783" s="111"/>
      <c r="F783" s="111"/>
      <c r="G783" s="111"/>
      <c r="H783" s="160"/>
      <c r="I783" s="57" t="str">
        <f>VLOOKUP(A783,ABC_SERVIÇOS,3,0)</f>
        <v>KG</v>
      </c>
      <c r="J783" s="112">
        <f>SUM(J784:J788)</f>
        <v>4640</v>
      </c>
      <c r="K783" s="112" t="s">
        <v>251</v>
      </c>
      <c r="L783" s="113">
        <f>VLOOKUP(A783,ABC_SERVIÇOS,7,0)</f>
        <v>7.97</v>
      </c>
      <c r="M783" s="114">
        <f>ROUND(L783*J783,2)</f>
        <v>36980.800000000003</v>
      </c>
      <c r="N783" s="46" t="str">
        <f>A783</f>
        <v>COMP_060</v>
      </c>
      <c r="O783" s="162"/>
      <c r="P783" s="208">
        <f t="shared" si="20"/>
        <v>-36980.800000000003</v>
      </c>
    </row>
    <row r="784" spans="1:1024" s="46" customFormat="1" ht="12.75" outlineLevel="1" x14ac:dyDescent="0.25">
      <c r="B784" s="218"/>
      <c r="C784" s="219"/>
      <c r="D784" s="220"/>
      <c r="E784" s="221"/>
      <c r="F784" s="221" t="s">
        <v>628</v>
      </c>
      <c r="G784" s="221" t="s">
        <v>373</v>
      </c>
      <c r="H784" s="221"/>
      <c r="I784" s="221"/>
      <c r="J784" s="228"/>
      <c r="K784" s="228"/>
      <c r="L784" s="224"/>
      <c r="M784" s="225"/>
      <c r="O784" s="170"/>
      <c r="P784" s="208">
        <f t="shared" si="20"/>
        <v>0</v>
      </c>
    </row>
    <row r="785" spans="1:1024" outlineLevel="1" x14ac:dyDescent="0.25">
      <c r="A785" s="46"/>
      <c r="B785" s="218"/>
      <c r="C785" s="219"/>
      <c r="D785" s="220" t="s">
        <v>629</v>
      </c>
      <c r="E785" s="273"/>
      <c r="F785" s="222">
        <v>950</v>
      </c>
      <c r="G785" s="273">
        <v>2</v>
      </c>
      <c r="H785" s="273"/>
      <c r="I785" s="273"/>
      <c r="J785" s="222">
        <f>G785*F785</f>
        <v>1900</v>
      </c>
      <c r="K785" s="228"/>
      <c r="L785" s="224"/>
      <c r="M785" s="225"/>
      <c r="N785"/>
      <c r="O785" s="170"/>
      <c r="P785" s="208">
        <f t="shared" si="20"/>
        <v>0</v>
      </c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  <c r="IW785"/>
      <c r="IX785"/>
      <c r="IY785"/>
      <c r="IZ785"/>
      <c r="JA785"/>
      <c r="JB785"/>
      <c r="JC785"/>
      <c r="JD785"/>
      <c r="JE785"/>
      <c r="JF785"/>
      <c r="JG785"/>
      <c r="JH785"/>
      <c r="JI785"/>
      <c r="JJ785"/>
      <c r="JK785"/>
      <c r="JL785"/>
      <c r="JM785"/>
      <c r="JN785"/>
      <c r="JO785"/>
      <c r="JP785"/>
      <c r="JQ785"/>
      <c r="JR785"/>
      <c r="JS785"/>
      <c r="JT785"/>
      <c r="JU785"/>
      <c r="JV785"/>
      <c r="JW785"/>
      <c r="JX785"/>
      <c r="JY785"/>
      <c r="JZ785"/>
      <c r="KA785"/>
      <c r="KB785"/>
      <c r="KC785"/>
      <c r="KD785"/>
      <c r="KE785"/>
      <c r="KF785"/>
      <c r="KG785"/>
      <c r="KH785"/>
      <c r="KI785"/>
      <c r="KJ785"/>
      <c r="KK785"/>
      <c r="KL785"/>
      <c r="KM785"/>
      <c r="KN785"/>
      <c r="KO785"/>
      <c r="KP785"/>
      <c r="KQ785"/>
      <c r="KR785"/>
      <c r="KS785"/>
      <c r="KT785"/>
      <c r="KU785"/>
      <c r="KV785"/>
      <c r="KW785"/>
      <c r="KX785"/>
      <c r="KY785"/>
      <c r="KZ785"/>
      <c r="LA785"/>
      <c r="LB785"/>
      <c r="LC785"/>
      <c r="LD785"/>
      <c r="LE785"/>
      <c r="LF785"/>
      <c r="LG785"/>
      <c r="LH785"/>
      <c r="LI785"/>
      <c r="LJ785"/>
      <c r="LK785"/>
      <c r="LL785"/>
      <c r="LM785"/>
      <c r="LN785"/>
      <c r="LO785"/>
      <c r="LP785"/>
      <c r="LQ785"/>
      <c r="LR785"/>
      <c r="LS785"/>
      <c r="LT785"/>
      <c r="LU785"/>
      <c r="LV785"/>
      <c r="LW785"/>
      <c r="LX785"/>
      <c r="LY785"/>
      <c r="LZ785"/>
      <c r="MA785"/>
      <c r="MB785"/>
      <c r="MC785"/>
      <c r="MD785"/>
      <c r="ME785"/>
      <c r="MF785"/>
      <c r="MG785"/>
      <c r="MH785"/>
      <c r="MI785"/>
      <c r="MJ785"/>
      <c r="MK785"/>
      <c r="ML785"/>
      <c r="MM785"/>
      <c r="MN785"/>
      <c r="MO785"/>
      <c r="MP785"/>
      <c r="MQ785"/>
      <c r="MR785"/>
      <c r="MS785"/>
      <c r="MT785"/>
      <c r="MU785"/>
      <c r="MV785"/>
      <c r="MW785"/>
      <c r="MX785"/>
      <c r="MY785"/>
      <c r="MZ785"/>
      <c r="NA785"/>
      <c r="NB785"/>
      <c r="NC785"/>
      <c r="ND785"/>
      <c r="NE785"/>
      <c r="NF785"/>
      <c r="NG785"/>
      <c r="NH785"/>
      <c r="NI785"/>
      <c r="NJ785"/>
      <c r="NK785"/>
      <c r="NL785"/>
      <c r="NM785"/>
      <c r="NN785"/>
      <c r="NO785"/>
      <c r="NP785"/>
      <c r="NQ785"/>
      <c r="NR785"/>
      <c r="NS785"/>
      <c r="NT785"/>
      <c r="NU785"/>
      <c r="NV785"/>
      <c r="NW785"/>
      <c r="NX785"/>
      <c r="NY785"/>
      <c r="NZ785"/>
      <c r="OA785"/>
      <c r="OB785"/>
      <c r="OC785"/>
      <c r="OD785"/>
      <c r="OE785"/>
      <c r="OF785"/>
      <c r="OG785"/>
      <c r="OH785"/>
      <c r="OI785"/>
      <c r="OJ785"/>
      <c r="OK785"/>
      <c r="OL785"/>
      <c r="OM785"/>
      <c r="ON785"/>
      <c r="OO785"/>
      <c r="OP785"/>
      <c r="OQ785"/>
      <c r="OR785"/>
      <c r="OS785"/>
      <c r="OT785"/>
      <c r="OU785"/>
      <c r="OV785"/>
      <c r="OW785"/>
      <c r="OX785"/>
      <c r="OY785"/>
      <c r="OZ785"/>
      <c r="PA785"/>
      <c r="PB785"/>
      <c r="PC785"/>
      <c r="PD785"/>
      <c r="PE785"/>
      <c r="PF785"/>
      <c r="PG785"/>
      <c r="PH785"/>
      <c r="PI785"/>
      <c r="PJ785"/>
      <c r="PK785"/>
      <c r="PL785"/>
      <c r="PM785"/>
      <c r="PN785"/>
      <c r="PO785"/>
      <c r="PP785"/>
      <c r="PQ785"/>
      <c r="PR785"/>
      <c r="PS785"/>
      <c r="PT785"/>
      <c r="PU785"/>
      <c r="PV785"/>
      <c r="PW785"/>
      <c r="PX785"/>
      <c r="PY785"/>
      <c r="PZ785"/>
      <c r="QA785"/>
      <c r="QB785"/>
      <c r="QC785"/>
      <c r="QD785"/>
      <c r="QE785"/>
      <c r="QF785"/>
      <c r="QG785"/>
      <c r="QH785"/>
      <c r="QI785"/>
      <c r="QJ785"/>
      <c r="QK785"/>
      <c r="QL785"/>
      <c r="QM785"/>
      <c r="QN785"/>
      <c r="QO785"/>
      <c r="QP785"/>
      <c r="QQ785"/>
      <c r="QR785"/>
      <c r="QS785"/>
      <c r="QT785"/>
      <c r="QU785"/>
      <c r="QV785"/>
      <c r="QW785"/>
      <c r="QX785"/>
      <c r="QY785"/>
      <c r="QZ785"/>
      <c r="RA785"/>
      <c r="RB785"/>
      <c r="RC785"/>
      <c r="RD785"/>
      <c r="RE785"/>
      <c r="RF785"/>
      <c r="RG785"/>
      <c r="RH785"/>
      <c r="RI785"/>
      <c r="RJ785"/>
      <c r="RK785"/>
      <c r="RL785"/>
      <c r="RM785"/>
      <c r="RN785"/>
      <c r="RO785"/>
      <c r="RP785"/>
      <c r="RQ785"/>
      <c r="RR785"/>
      <c r="RS785"/>
      <c r="RT785"/>
      <c r="RU785"/>
      <c r="RV785"/>
      <c r="RW785"/>
      <c r="RX785"/>
      <c r="RY785"/>
      <c r="RZ785"/>
      <c r="SA785"/>
      <c r="SB785"/>
      <c r="SC785"/>
      <c r="SD785"/>
      <c r="SE785"/>
      <c r="SF785"/>
      <c r="SG785"/>
      <c r="SH785"/>
      <c r="SI785"/>
      <c r="SJ785"/>
      <c r="SK785"/>
      <c r="SL785"/>
      <c r="SM785"/>
      <c r="SN785"/>
      <c r="SO785"/>
      <c r="SP785"/>
      <c r="SQ785"/>
      <c r="SR785"/>
      <c r="SS785"/>
      <c r="ST785"/>
      <c r="SU785"/>
      <c r="SV785"/>
      <c r="SW785"/>
      <c r="SX785"/>
      <c r="SY785"/>
      <c r="SZ785"/>
      <c r="TA785"/>
      <c r="TB785"/>
      <c r="TC785"/>
      <c r="TD785"/>
      <c r="TE785"/>
      <c r="TF785"/>
      <c r="TG785"/>
      <c r="TH785"/>
      <c r="TI785"/>
      <c r="TJ785"/>
      <c r="TK785"/>
      <c r="TL785"/>
      <c r="TM785"/>
      <c r="TN785"/>
      <c r="TO785"/>
      <c r="TP785"/>
      <c r="TQ785"/>
      <c r="TR785"/>
      <c r="TS785"/>
      <c r="TT785"/>
      <c r="TU785"/>
      <c r="TV785"/>
      <c r="TW785"/>
      <c r="TX785"/>
      <c r="TY785"/>
      <c r="TZ785"/>
      <c r="UA785"/>
      <c r="UB785"/>
      <c r="UC785"/>
      <c r="UD785"/>
      <c r="UE785"/>
      <c r="UF785"/>
      <c r="UG785"/>
      <c r="UH785"/>
      <c r="UI785"/>
      <c r="UJ785"/>
      <c r="UK785"/>
      <c r="UL785"/>
      <c r="UM785"/>
      <c r="UN785"/>
      <c r="UO785"/>
      <c r="UP785"/>
      <c r="UQ785"/>
      <c r="UR785"/>
      <c r="US785"/>
      <c r="UT785"/>
      <c r="UU785"/>
      <c r="UV785"/>
      <c r="UW785"/>
      <c r="UX785"/>
      <c r="UY785"/>
      <c r="UZ785"/>
      <c r="VA785"/>
      <c r="VB785"/>
      <c r="VC785"/>
      <c r="VD785"/>
      <c r="VE785"/>
      <c r="VF785"/>
      <c r="VG785"/>
      <c r="VH785"/>
      <c r="VI785"/>
      <c r="VJ785"/>
      <c r="VK785"/>
      <c r="VL785"/>
      <c r="VM785"/>
      <c r="VN785"/>
      <c r="VO785"/>
      <c r="VP785"/>
      <c r="VQ785"/>
      <c r="VR785"/>
      <c r="VS785"/>
      <c r="VT785"/>
      <c r="VU785"/>
      <c r="VV785"/>
      <c r="VW785"/>
      <c r="VX785"/>
      <c r="VY785"/>
      <c r="VZ785"/>
      <c r="WA785"/>
      <c r="WB785"/>
      <c r="WC785"/>
      <c r="WD785"/>
      <c r="WE785"/>
      <c r="WF785"/>
      <c r="WG785"/>
      <c r="WH785"/>
      <c r="WI785"/>
      <c r="WJ785"/>
      <c r="WK785"/>
      <c r="WL785"/>
      <c r="WM785"/>
      <c r="WN785"/>
      <c r="WO785"/>
      <c r="WP785"/>
      <c r="WQ785"/>
      <c r="WR785"/>
      <c r="WS785"/>
      <c r="WT785"/>
      <c r="WU785"/>
      <c r="WV785"/>
      <c r="WW785"/>
      <c r="WX785"/>
      <c r="WY785"/>
      <c r="WZ785"/>
      <c r="XA785"/>
      <c r="XB785"/>
      <c r="XC785"/>
      <c r="XD785"/>
      <c r="XE785"/>
      <c r="XF785"/>
      <c r="XG785"/>
      <c r="XH785"/>
      <c r="XI785"/>
      <c r="XJ785"/>
      <c r="XK785"/>
      <c r="XL785"/>
      <c r="XM785"/>
      <c r="XN785"/>
      <c r="XO785"/>
      <c r="XP785"/>
      <c r="XQ785"/>
      <c r="XR785"/>
      <c r="XS785"/>
      <c r="XT785"/>
      <c r="XU785"/>
      <c r="XV785"/>
      <c r="XW785"/>
      <c r="XX785"/>
      <c r="XY785"/>
      <c r="XZ785"/>
      <c r="YA785"/>
      <c r="YB785"/>
      <c r="YC785"/>
      <c r="YD785"/>
      <c r="YE785"/>
      <c r="YF785"/>
      <c r="YG785"/>
      <c r="YH785"/>
      <c r="YI785"/>
      <c r="YJ785"/>
      <c r="YK785"/>
      <c r="YL785"/>
      <c r="YM785"/>
      <c r="YN785"/>
      <c r="YO785"/>
      <c r="YP785"/>
      <c r="YQ785"/>
      <c r="YR785"/>
      <c r="YS785"/>
      <c r="YT785"/>
      <c r="YU785"/>
      <c r="YV785"/>
      <c r="YW785"/>
      <c r="YX785"/>
      <c r="YY785"/>
      <c r="YZ785"/>
      <c r="ZA785"/>
      <c r="ZB785"/>
      <c r="ZC785"/>
      <c r="ZD785"/>
      <c r="ZE785"/>
      <c r="ZF785"/>
      <c r="ZG785"/>
      <c r="ZH785"/>
      <c r="ZI785"/>
      <c r="ZJ785"/>
      <c r="ZK785"/>
      <c r="ZL785"/>
      <c r="ZM785"/>
      <c r="ZN785"/>
      <c r="ZO785"/>
      <c r="ZP785"/>
      <c r="ZQ785"/>
      <c r="ZR785"/>
      <c r="ZS785"/>
      <c r="ZT785"/>
      <c r="ZU785"/>
      <c r="ZV785"/>
      <c r="ZW785"/>
      <c r="ZX785"/>
      <c r="ZY785"/>
      <c r="ZZ785"/>
      <c r="AAA785"/>
      <c r="AAB785"/>
      <c r="AAC785"/>
      <c r="AAD785"/>
      <c r="AAE785"/>
      <c r="AAF785"/>
      <c r="AAG785"/>
      <c r="AAH785"/>
      <c r="AAI785"/>
      <c r="AAJ785"/>
      <c r="AAK785"/>
      <c r="AAL785"/>
      <c r="AAM785"/>
      <c r="AAN785"/>
      <c r="AAO785"/>
      <c r="AAP785"/>
      <c r="AAQ785"/>
      <c r="AAR785"/>
      <c r="AAS785"/>
      <c r="AAT785"/>
      <c r="AAU785"/>
      <c r="AAV785"/>
      <c r="AAW785"/>
      <c r="AAX785"/>
      <c r="AAY785"/>
      <c r="AAZ785"/>
      <c r="ABA785"/>
      <c r="ABB785"/>
      <c r="ABC785"/>
      <c r="ABD785"/>
      <c r="ABE785"/>
      <c r="ABF785"/>
      <c r="ABG785"/>
      <c r="ABH785"/>
      <c r="ABI785"/>
      <c r="ABJ785"/>
      <c r="ABK785"/>
      <c r="ABL785"/>
      <c r="ABM785"/>
      <c r="ABN785"/>
      <c r="ABO785"/>
      <c r="ABP785"/>
      <c r="ABQ785"/>
      <c r="ABR785"/>
      <c r="ABS785"/>
      <c r="ABT785"/>
      <c r="ABU785"/>
      <c r="ABV785"/>
      <c r="ABW785"/>
      <c r="ABX785"/>
      <c r="ABY785"/>
      <c r="ABZ785"/>
      <c r="ACA785"/>
      <c r="ACB785"/>
      <c r="ACC785"/>
      <c r="ACD785"/>
      <c r="ACE785"/>
      <c r="ACF785"/>
      <c r="ACG785"/>
      <c r="ACH785"/>
      <c r="ACI785"/>
      <c r="ACJ785"/>
      <c r="ACK785"/>
      <c r="ACL785"/>
      <c r="ACM785"/>
      <c r="ACN785"/>
      <c r="ACO785"/>
      <c r="ACP785"/>
      <c r="ACQ785"/>
      <c r="ACR785"/>
      <c r="ACS785"/>
      <c r="ACT785"/>
      <c r="ACU785"/>
      <c r="ACV785"/>
      <c r="ACW785"/>
      <c r="ACX785"/>
      <c r="ACY785"/>
      <c r="ACZ785"/>
      <c r="ADA785"/>
      <c r="ADB785"/>
      <c r="ADC785"/>
      <c r="ADD785"/>
      <c r="ADE785"/>
      <c r="ADF785"/>
      <c r="ADG785"/>
      <c r="ADH785"/>
      <c r="ADI785"/>
      <c r="ADJ785"/>
      <c r="ADK785"/>
      <c r="ADL785"/>
      <c r="ADM785"/>
      <c r="ADN785"/>
      <c r="ADO785"/>
      <c r="ADP785"/>
      <c r="ADQ785"/>
      <c r="ADR785"/>
      <c r="ADS785"/>
      <c r="ADT785"/>
      <c r="ADU785"/>
      <c r="ADV785"/>
      <c r="ADW785"/>
      <c r="ADX785"/>
      <c r="ADY785"/>
      <c r="ADZ785"/>
      <c r="AEA785"/>
      <c r="AEB785"/>
      <c r="AEC785"/>
      <c r="AED785"/>
      <c r="AEE785"/>
      <c r="AEF785"/>
      <c r="AEG785"/>
      <c r="AEH785"/>
      <c r="AEI785"/>
      <c r="AEJ785"/>
      <c r="AEK785"/>
      <c r="AEL785"/>
      <c r="AEM785"/>
      <c r="AEN785"/>
      <c r="AEO785"/>
      <c r="AEP785"/>
      <c r="AEQ785"/>
      <c r="AER785"/>
      <c r="AES785"/>
      <c r="AET785"/>
      <c r="AEU785"/>
      <c r="AEV785"/>
      <c r="AEW785"/>
      <c r="AEX785"/>
      <c r="AEY785"/>
      <c r="AEZ785"/>
      <c r="AFA785"/>
      <c r="AFB785"/>
      <c r="AFC785"/>
      <c r="AFD785"/>
      <c r="AFE785"/>
      <c r="AFF785"/>
      <c r="AFG785"/>
      <c r="AFH785"/>
      <c r="AFI785"/>
      <c r="AFJ785"/>
      <c r="AFK785"/>
      <c r="AFL785"/>
      <c r="AFM785"/>
      <c r="AFN785"/>
      <c r="AFO785"/>
      <c r="AFP785"/>
      <c r="AFQ785"/>
      <c r="AFR785"/>
      <c r="AFS785"/>
      <c r="AFT785"/>
      <c r="AFU785"/>
      <c r="AFV785"/>
      <c r="AFW785"/>
      <c r="AFX785"/>
      <c r="AFY785"/>
      <c r="AFZ785"/>
      <c r="AGA785"/>
      <c r="AGB785"/>
      <c r="AGC785"/>
      <c r="AGD785"/>
      <c r="AGE785"/>
      <c r="AGF785"/>
      <c r="AGG785"/>
      <c r="AGH785"/>
      <c r="AGI785"/>
      <c r="AGJ785"/>
      <c r="AGK785"/>
      <c r="AGL785"/>
      <c r="AGM785"/>
      <c r="AGN785"/>
      <c r="AGO785"/>
      <c r="AGP785"/>
      <c r="AGQ785"/>
      <c r="AGR785"/>
      <c r="AGS785"/>
      <c r="AGT785"/>
      <c r="AGU785"/>
      <c r="AGV785"/>
      <c r="AGW785"/>
      <c r="AGX785"/>
      <c r="AGY785"/>
      <c r="AGZ785"/>
      <c r="AHA785"/>
      <c r="AHB785"/>
      <c r="AHC785"/>
      <c r="AHD785"/>
      <c r="AHE785"/>
      <c r="AHF785"/>
      <c r="AHG785"/>
      <c r="AHH785"/>
      <c r="AHI785"/>
      <c r="AHJ785"/>
      <c r="AHK785"/>
      <c r="AHL785"/>
      <c r="AHM785"/>
      <c r="AHN785"/>
      <c r="AHO785"/>
      <c r="AHP785"/>
      <c r="AHQ785"/>
      <c r="AHR785"/>
      <c r="AHS785"/>
      <c r="AHT785"/>
      <c r="AHU785"/>
      <c r="AHV785"/>
      <c r="AHW785"/>
      <c r="AHX785"/>
      <c r="AHY785"/>
      <c r="AHZ785"/>
      <c r="AIA785"/>
      <c r="AIB785"/>
      <c r="AIC785"/>
      <c r="AID785"/>
      <c r="AIE785"/>
      <c r="AIF785"/>
      <c r="AIG785"/>
      <c r="AIH785"/>
      <c r="AII785"/>
      <c r="AIJ785"/>
      <c r="AIK785"/>
      <c r="AIL785"/>
      <c r="AIM785"/>
      <c r="AIN785"/>
      <c r="AIO785"/>
      <c r="AIP785"/>
      <c r="AIQ785"/>
      <c r="AIR785"/>
      <c r="AIS785"/>
      <c r="AIT785"/>
      <c r="AIU785"/>
      <c r="AIV785"/>
      <c r="AIW785"/>
      <c r="AIX785"/>
      <c r="AIY785"/>
      <c r="AIZ785"/>
      <c r="AJA785"/>
      <c r="AJB785"/>
      <c r="AJC785"/>
      <c r="AJD785"/>
      <c r="AJE785"/>
      <c r="AJF785"/>
      <c r="AJG785"/>
      <c r="AJH785"/>
      <c r="AJI785"/>
      <c r="AJJ785"/>
      <c r="AJK785"/>
      <c r="AJL785"/>
      <c r="AJM785"/>
      <c r="AJN785"/>
      <c r="AJO785"/>
      <c r="AJP785"/>
      <c r="AJQ785"/>
      <c r="AJR785"/>
      <c r="AJS785"/>
      <c r="AJT785"/>
      <c r="AJU785"/>
      <c r="AJV785"/>
      <c r="AJW785"/>
      <c r="AJX785"/>
      <c r="AJY785"/>
      <c r="AJZ785"/>
      <c r="AKA785"/>
      <c r="AKB785"/>
      <c r="AKC785"/>
      <c r="AKD785"/>
      <c r="AKE785"/>
      <c r="AKF785"/>
      <c r="AKG785"/>
      <c r="AKH785"/>
      <c r="AKI785"/>
      <c r="AKJ785"/>
      <c r="AKK785"/>
      <c r="AKL785"/>
      <c r="AKM785"/>
      <c r="AKN785"/>
      <c r="AKO785"/>
      <c r="AKP785"/>
      <c r="AKQ785"/>
      <c r="AKR785"/>
      <c r="AKS785"/>
      <c r="AKT785"/>
      <c r="AKU785"/>
      <c r="AKV785"/>
      <c r="AKW785"/>
      <c r="AKX785"/>
      <c r="AKY785"/>
      <c r="AKZ785"/>
      <c r="ALA785"/>
      <c r="ALB785"/>
      <c r="ALC785"/>
      <c r="ALD785"/>
      <c r="ALE785"/>
      <c r="ALF785"/>
      <c r="ALG785"/>
      <c r="ALH785"/>
      <c r="ALI785"/>
      <c r="ALJ785"/>
      <c r="ALK785"/>
      <c r="ALL785"/>
      <c r="ALM785"/>
      <c r="ALN785"/>
      <c r="ALO785"/>
      <c r="ALP785"/>
      <c r="ALQ785"/>
      <c r="ALR785"/>
      <c r="ALS785"/>
      <c r="ALT785"/>
      <c r="ALU785"/>
      <c r="ALV785"/>
      <c r="ALW785"/>
      <c r="ALX785"/>
      <c r="ALY785"/>
      <c r="ALZ785"/>
      <c r="AMA785"/>
      <c r="AMB785"/>
      <c r="AMC785"/>
      <c r="AMD785"/>
      <c r="AME785"/>
      <c r="AMF785"/>
      <c r="AMG785"/>
      <c r="AMH785"/>
      <c r="AMI785"/>
      <c r="AMJ785"/>
    </row>
    <row r="786" spans="1:1024" outlineLevel="1" x14ac:dyDescent="0.25">
      <c r="A786" s="46"/>
      <c r="B786" s="218"/>
      <c r="C786" s="219"/>
      <c r="D786" s="220" t="s">
        <v>631</v>
      </c>
      <c r="E786" s="273"/>
      <c r="F786" s="222">
        <v>190</v>
      </c>
      <c r="G786" s="273">
        <v>2</v>
      </c>
      <c r="H786" s="273"/>
      <c r="I786" s="273"/>
      <c r="J786" s="222">
        <f>G786*F786</f>
        <v>380</v>
      </c>
      <c r="K786" s="228"/>
      <c r="L786" s="224"/>
      <c r="M786" s="225"/>
      <c r="N786"/>
      <c r="O786" s="170"/>
      <c r="P786" s="208">
        <f t="shared" si="20"/>
        <v>0</v>
      </c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  <c r="IW786"/>
      <c r="IX786"/>
      <c r="IY786"/>
      <c r="IZ786"/>
      <c r="JA786"/>
      <c r="JB786"/>
      <c r="JC786"/>
      <c r="JD786"/>
      <c r="JE786"/>
      <c r="JF786"/>
      <c r="JG786"/>
      <c r="JH786"/>
      <c r="JI786"/>
      <c r="JJ786"/>
      <c r="JK786"/>
      <c r="JL786"/>
      <c r="JM786"/>
      <c r="JN786"/>
      <c r="JO786"/>
      <c r="JP786"/>
      <c r="JQ786"/>
      <c r="JR786"/>
      <c r="JS786"/>
      <c r="JT786"/>
      <c r="JU786"/>
      <c r="JV786"/>
      <c r="JW786"/>
      <c r="JX786"/>
      <c r="JY786"/>
      <c r="JZ786"/>
      <c r="KA786"/>
      <c r="KB786"/>
      <c r="KC786"/>
      <c r="KD786"/>
      <c r="KE786"/>
      <c r="KF786"/>
      <c r="KG786"/>
      <c r="KH786"/>
      <c r="KI786"/>
      <c r="KJ786"/>
      <c r="KK786"/>
      <c r="KL786"/>
      <c r="KM786"/>
      <c r="KN786"/>
      <c r="KO786"/>
      <c r="KP786"/>
      <c r="KQ786"/>
      <c r="KR786"/>
      <c r="KS786"/>
      <c r="KT786"/>
      <c r="KU786"/>
      <c r="KV786"/>
      <c r="KW786"/>
      <c r="KX786"/>
      <c r="KY786"/>
      <c r="KZ786"/>
      <c r="LA786"/>
      <c r="LB786"/>
      <c r="LC786"/>
      <c r="LD786"/>
      <c r="LE786"/>
      <c r="LF786"/>
      <c r="LG786"/>
      <c r="LH786"/>
      <c r="LI786"/>
      <c r="LJ786"/>
      <c r="LK786"/>
      <c r="LL786"/>
      <c r="LM786"/>
      <c r="LN786"/>
      <c r="LO786"/>
      <c r="LP786"/>
      <c r="LQ786"/>
      <c r="LR786"/>
      <c r="LS786"/>
      <c r="LT786"/>
      <c r="LU786"/>
      <c r="LV786"/>
      <c r="LW786"/>
      <c r="LX786"/>
      <c r="LY786"/>
      <c r="LZ786"/>
      <c r="MA786"/>
      <c r="MB786"/>
      <c r="MC786"/>
      <c r="MD786"/>
      <c r="ME786"/>
      <c r="MF786"/>
      <c r="MG786"/>
      <c r="MH786"/>
      <c r="MI786"/>
      <c r="MJ786"/>
      <c r="MK786"/>
      <c r="ML786"/>
      <c r="MM786"/>
      <c r="MN786"/>
      <c r="MO786"/>
      <c r="MP786"/>
      <c r="MQ786"/>
      <c r="MR786"/>
      <c r="MS786"/>
      <c r="MT786"/>
      <c r="MU786"/>
      <c r="MV786"/>
      <c r="MW786"/>
      <c r="MX786"/>
      <c r="MY786"/>
      <c r="MZ786"/>
      <c r="NA786"/>
      <c r="NB786"/>
      <c r="NC786"/>
      <c r="ND786"/>
      <c r="NE786"/>
      <c r="NF786"/>
      <c r="NG786"/>
      <c r="NH786"/>
      <c r="NI786"/>
      <c r="NJ786"/>
      <c r="NK786"/>
      <c r="NL786"/>
      <c r="NM786"/>
      <c r="NN786"/>
      <c r="NO786"/>
      <c r="NP786"/>
      <c r="NQ786"/>
      <c r="NR786"/>
      <c r="NS786"/>
      <c r="NT786"/>
      <c r="NU786"/>
      <c r="NV786"/>
      <c r="NW786"/>
      <c r="NX786"/>
      <c r="NY786"/>
      <c r="NZ786"/>
      <c r="OA786"/>
      <c r="OB786"/>
      <c r="OC786"/>
      <c r="OD786"/>
      <c r="OE786"/>
      <c r="OF786"/>
      <c r="OG786"/>
      <c r="OH786"/>
      <c r="OI786"/>
      <c r="OJ786"/>
      <c r="OK786"/>
      <c r="OL786"/>
      <c r="OM786"/>
      <c r="ON786"/>
      <c r="OO786"/>
      <c r="OP786"/>
      <c r="OQ786"/>
      <c r="OR786"/>
      <c r="OS786"/>
      <c r="OT786"/>
      <c r="OU786"/>
      <c r="OV786"/>
      <c r="OW786"/>
      <c r="OX786"/>
      <c r="OY786"/>
      <c r="OZ786"/>
      <c r="PA786"/>
      <c r="PB786"/>
      <c r="PC786"/>
      <c r="PD786"/>
      <c r="PE786"/>
      <c r="PF786"/>
      <c r="PG786"/>
      <c r="PH786"/>
      <c r="PI786"/>
      <c r="PJ786"/>
      <c r="PK786"/>
      <c r="PL786"/>
      <c r="PM786"/>
      <c r="PN786"/>
      <c r="PO786"/>
      <c r="PP786"/>
      <c r="PQ786"/>
      <c r="PR786"/>
      <c r="PS786"/>
      <c r="PT786"/>
      <c r="PU786"/>
      <c r="PV786"/>
      <c r="PW786"/>
      <c r="PX786"/>
      <c r="PY786"/>
      <c r="PZ786"/>
      <c r="QA786"/>
      <c r="QB786"/>
      <c r="QC786"/>
      <c r="QD786"/>
      <c r="QE786"/>
      <c r="QF786"/>
      <c r="QG786"/>
      <c r="QH786"/>
      <c r="QI786"/>
      <c r="QJ786"/>
      <c r="QK786"/>
      <c r="QL786"/>
      <c r="QM786"/>
      <c r="QN786"/>
      <c r="QO786"/>
      <c r="QP786"/>
      <c r="QQ786"/>
      <c r="QR786"/>
      <c r="QS786"/>
      <c r="QT786"/>
      <c r="QU786"/>
      <c r="QV786"/>
      <c r="QW786"/>
      <c r="QX786"/>
      <c r="QY786"/>
      <c r="QZ786"/>
      <c r="RA786"/>
      <c r="RB786"/>
      <c r="RC786"/>
      <c r="RD786"/>
      <c r="RE786"/>
      <c r="RF786"/>
      <c r="RG786"/>
      <c r="RH786"/>
      <c r="RI786"/>
      <c r="RJ786"/>
      <c r="RK786"/>
      <c r="RL786"/>
      <c r="RM786"/>
      <c r="RN786"/>
      <c r="RO786"/>
      <c r="RP786"/>
      <c r="RQ786"/>
      <c r="RR786"/>
      <c r="RS786"/>
      <c r="RT786"/>
      <c r="RU786"/>
      <c r="RV786"/>
      <c r="RW786"/>
      <c r="RX786"/>
      <c r="RY786"/>
      <c r="RZ786"/>
      <c r="SA786"/>
      <c r="SB786"/>
      <c r="SC786"/>
      <c r="SD786"/>
      <c r="SE786"/>
      <c r="SF786"/>
      <c r="SG786"/>
      <c r="SH786"/>
      <c r="SI786"/>
      <c r="SJ786"/>
      <c r="SK786"/>
      <c r="SL786"/>
      <c r="SM786"/>
      <c r="SN786"/>
      <c r="SO786"/>
      <c r="SP786"/>
      <c r="SQ786"/>
      <c r="SR786"/>
      <c r="SS786"/>
      <c r="ST786"/>
      <c r="SU786"/>
      <c r="SV786"/>
      <c r="SW786"/>
      <c r="SX786"/>
      <c r="SY786"/>
      <c r="SZ786"/>
      <c r="TA786"/>
      <c r="TB786"/>
      <c r="TC786"/>
      <c r="TD786"/>
      <c r="TE786"/>
      <c r="TF786"/>
      <c r="TG786"/>
      <c r="TH786"/>
      <c r="TI786"/>
      <c r="TJ786"/>
      <c r="TK786"/>
      <c r="TL786"/>
      <c r="TM786"/>
      <c r="TN786"/>
      <c r="TO786"/>
      <c r="TP786"/>
      <c r="TQ786"/>
      <c r="TR786"/>
      <c r="TS786"/>
      <c r="TT786"/>
      <c r="TU786"/>
      <c r="TV786"/>
      <c r="TW786"/>
      <c r="TX786"/>
      <c r="TY786"/>
      <c r="TZ786"/>
      <c r="UA786"/>
      <c r="UB786"/>
      <c r="UC786"/>
      <c r="UD786"/>
      <c r="UE786"/>
      <c r="UF786"/>
      <c r="UG786"/>
      <c r="UH786"/>
      <c r="UI786"/>
      <c r="UJ786"/>
      <c r="UK786"/>
      <c r="UL786"/>
      <c r="UM786"/>
      <c r="UN786"/>
      <c r="UO786"/>
      <c r="UP786"/>
      <c r="UQ786"/>
      <c r="UR786"/>
      <c r="US786"/>
      <c r="UT786"/>
      <c r="UU786"/>
      <c r="UV786"/>
      <c r="UW786"/>
      <c r="UX786"/>
      <c r="UY786"/>
      <c r="UZ786"/>
      <c r="VA786"/>
      <c r="VB786"/>
      <c r="VC786"/>
      <c r="VD786"/>
      <c r="VE786"/>
      <c r="VF786"/>
      <c r="VG786"/>
      <c r="VH786"/>
      <c r="VI786"/>
      <c r="VJ786"/>
      <c r="VK786"/>
      <c r="VL786"/>
      <c r="VM786"/>
      <c r="VN786"/>
      <c r="VO786"/>
      <c r="VP786"/>
      <c r="VQ786"/>
      <c r="VR786"/>
      <c r="VS786"/>
      <c r="VT786"/>
      <c r="VU786"/>
      <c r="VV786"/>
      <c r="VW786"/>
      <c r="VX786"/>
      <c r="VY786"/>
      <c r="VZ786"/>
      <c r="WA786"/>
      <c r="WB786"/>
      <c r="WC786"/>
      <c r="WD786"/>
      <c r="WE786"/>
      <c r="WF786"/>
      <c r="WG786"/>
      <c r="WH786"/>
      <c r="WI786"/>
      <c r="WJ786"/>
      <c r="WK786"/>
      <c r="WL786"/>
      <c r="WM786"/>
      <c r="WN786"/>
      <c r="WO786"/>
      <c r="WP786"/>
      <c r="WQ786"/>
      <c r="WR786"/>
      <c r="WS786"/>
      <c r="WT786"/>
      <c r="WU786"/>
      <c r="WV786"/>
      <c r="WW786"/>
      <c r="WX786"/>
      <c r="WY786"/>
      <c r="WZ786"/>
      <c r="XA786"/>
      <c r="XB786"/>
      <c r="XC786"/>
      <c r="XD786"/>
      <c r="XE786"/>
      <c r="XF786"/>
      <c r="XG786"/>
      <c r="XH786"/>
      <c r="XI786"/>
      <c r="XJ786"/>
      <c r="XK786"/>
      <c r="XL786"/>
      <c r="XM786"/>
      <c r="XN786"/>
      <c r="XO786"/>
      <c r="XP786"/>
      <c r="XQ786"/>
      <c r="XR786"/>
      <c r="XS786"/>
      <c r="XT786"/>
      <c r="XU786"/>
      <c r="XV786"/>
      <c r="XW786"/>
      <c r="XX786"/>
      <c r="XY786"/>
      <c r="XZ786"/>
      <c r="YA786"/>
      <c r="YB786"/>
      <c r="YC786"/>
      <c r="YD786"/>
      <c r="YE786"/>
      <c r="YF786"/>
      <c r="YG786"/>
      <c r="YH786"/>
      <c r="YI786"/>
      <c r="YJ786"/>
      <c r="YK786"/>
      <c r="YL786"/>
      <c r="YM786"/>
      <c r="YN786"/>
      <c r="YO786"/>
      <c r="YP786"/>
      <c r="YQ786"/>
      <c r="YR786"/>
      <c r="YS786"/>
      <c r="YT786"/>
      <c r="YU786"/>
      <c r="YV786"/>
      <c r="YW786"/>
      <c r="YX786"/>
      <c r="YY786"/>
      <c r="YZ786"/>
      <c r="ZA786"/>
      <c r="ZB786"/>
      <c r="ZC786"/>
      <c r="ZD786"/>
      <c r="ZE786"/>
      <c r="ZF786"/>
      <c r="ZG786"/>
      <c r="ZH786"/>
      <c r="ZI786"/>
      <c r="ZJ786"/>
      <c r="ZK786"/>
      <c r="ZL786"/>
      <c r="ZM786"/>
      <c r="ZN786"/>
      <c r="ZO786"/>
      <c r="ZP786"/>
      <c r="ZQ786"/>
      <c r="ZR786"/>
      <c r="ZS786"/>
      <c r="ZT786"/>
      <c r="ZU786"/>
      <c r="ZV786"/>
      <c r="ZW786"/>
      <c r="ZX786"/>
      <c r="ZY786"/>
      <c r="ZZ786"/>
      <c r="AAA786"/>
      <c r="AAB786"/>
      <c r="AAC786"/>
      <c r="AAD786"/>
      <c r="AAE786"/>
      <c r="AAF786"/>
      <c r="AAG786"/>
      <c r="AAH786"/>
      <c r="AAI786"/>
      <c r="AAJ786"/>
      <c r="AAK786"/>
      <c r="AAL786"/>
      <c r="AAM786"/>
      <c r="AAN786"/>
      <c r="AAO786"/>
      <c r="AAP786"/>
      <c r="AAQ786"/>
      <c r="AAR786"/>
      <c r="AAS786"/>
      <c r="AAT786"/>
      <c r="AAU786"/>
      <c r="AAV786"/>
      <c r="AAW786"/>
      <c r="AAX786"/>
      <c r="AAY786"/>
      <c r="AAZ786"/>
      <c r="ABA786"/>
      <c r="ABB786"/>
      <c r="ABC786"/>
      <c r="ABD786"/>
      <c r="ABE786"/>
      <c r="ABF786"/>
      <c r="ABG786"/>
      <c r="ABH786"/>
      <c r="ABI786"/>
      <c r="ABJ786"/>
      <c r="ABK786"/>
      <c r="ABL786"/>
      <c r="ABM786"/>
      <c r="ABN786"/>
      <c r="ABO786"/>
      <c r="ABP786"/>
      <c r="ABQ786"/>
      <c r="ABR786"/>
      <c r="ABS786"/>
      <c r="ABT786"/>
      <c r="ABU786"/>
      <c r="ABV786"/>
      <c r="ABW786"/>
      <c r="ABX786"/>
      <c r="ABY786"/>
      <c r="ABZ786"/>
      <c r="ACA786"/>
      <c r="ACB786"/>
      <c r="ACC786"/>
      <c r="ACD786"/>
      <c r="ACE786"/>
      <c r="ACF786"/>
      <c r="ACG786"/>
      <c r="ACH786"/>
      <c r="ACI786"/>
      <c r="ACJ786"/>
      <c r="ACK786"/>
      <c r="ACL786"/>
      <c r="ACM786"/>
      <c r="ACN786"/>
      <c r="ACO786"/>
      <c r="ACP786"/>
      <c r="ACQ786"/>
      <c r="ACR786"/>
      <c r="ACS786"/>
      <c r="ACT786"/>
      <c r="ACU786"/>
      <c r="ACV786"/>
      <c r="ACW786"/>
      <c r="ACX786"/>
      <c r="ACY786"/>
      <c r="ACZ786"/>
      <c r="ADA786"/>
      <c r="ADB786"/>
      <c r="ADC786"/>
      <c r="ADD786"/>
      <c r="ADE786"/>
      <c r="ADF786"/>
      <c r="ADG786"/>
      <c r="ADH786"/>
      <c r="ADI786"/>
      <c r="ADJ786"/>
      <c r="ADK786"/>
      <c r="ADL786"/>
      <c r="ADM786"/>
      <c r="ADN786"/>
      <c r="ADO786"/>
      <c r="ADP786"/>
      <c r="ADQ786"/>
      <c r="ADR786"/>
      <c r="ADS786"/>
      <c r="ADT786"/>
      <c r="ADU786"/>
      <c r="ADV786"/>
      <c r="ADW786"/>
      <c r="ADX786"/>
      <c r="ADY786"/>
      <c r="ADZ786"/>
      <c r="AEA786"/>
      <c r="AEB786"/>
      <c r="AEC786"/>
      <c r="AED786"/>
      <c r="AEE786"/>
      <c r="AEF786"/>
      <c r="AEG786"/>
      <c r="AEH786"/>
      <c r="AEI786"/>
      <c r="AEJ786"/>
      <c r="AEK786"/>
      <c r="AEL786"/>
      <c r="AEM786"/>
      <c r="AEN786"/>
      <c r="AEO786"/>
      <c r="AEP786"/>
      <c r="AEQ786"/>
      <c r="AER786"/>
      <c r="AES786"/>
      <c r="AET786"/>
      <c r="AEU786"/>
      <c r="AEV786"/>
      <c r="AEW786"/>
      <c r="AEX786"/>
      <c r="AEY786"/>
      <c r="AEZ786"/>
      <c r="AFA786"/>
      <c r="AFB786"/>
      <c r="AFC786"/>
      <c r="AFD786"/>
      <c r="AFE786"/>
      <c r="AFF786"/>
      <c r="AFG786"/>
      <c r="AFH786"/>
      <c r="AFI786"/>
      <c r="AFJ786"/>
      <c r="AFK786"/>
      <c r="AFL786"/>
      <c r="AFM786"/>
      <c r="AFN786"/>
      <c r="AFO786"/>
      <c r="AFP786"/>
      <c r="AFQ786"/>
      <c r="AFR786"/>
      <c r="AFS786"/>
      <c r="AFT786"/>
      <c r="AFU786"/>
      <c r="AFV786"/>
      <c r="AFW786"/>
      <c r="AFX786"/>
      <c r="AFY786"/>
      <c r="AFZ786"/>
      <c r="AGA786"/>
      <c r="AGB786"/>
      <c r="AGC786"/>
      <c r="AGD786"/>
      <c r="AGE786"/>
      <c r="AGF786"/>
      <c r="AGG786"/>
      <c r="AGH786"/>
      <c r="AGI786"/>
      <c r="AGJ786"/>
      <c r="AGK786"/>
      <c r="AGL786"/>
      <c r="AGM786"/>
      <c r="AGN786"/>
      <c r="AGO786"/>
      <c r="AGP786"/>
      <c r="AGQ786"/>
      <c r="AGR786"/>
      <c r="AGS786"/>
      <c r="AGT786"/>
      <c r="AGU786"/>
      <c r="AGV786"/>
      <c r="AGW786"/>
      <c r="AGX786"/>
      <c r="AGY786"/>
      <c r="AGZ786"/>
      <c r="AHA786"/>
      <c r="AHB786"/>
      <c r="AHC786"/>
      <c r="AHD786"/>
      <c r="AHE786"/>
      <c r="AHF786"/>
      <c r="AHG786"/>
      <c r="AHH786"/>
      <c r="AHI786"/>
      <c r="AHJ786"/>
      <c r="AHK786"/>
      <c r="AHL786"/>
      <c r="AHM786"/>
      <c r="AHN786"/>
      <c r="AHO786"/>
      <c r="AHP786"/>
      <c r="AHQ786"/>
      <c r="AHR786"/>
      <c r="AHS786"/>
      <c r="AHT786"/>
      <c r="AHU786"/>
      <c r="AHV786"/>
      <c r="AHW786"/>
      <c r="AHX786"/>
      <c r="AHY786"/>
      <c r="AHZ786"/>
      <c r="AIA786"/>
      <c r="AIB786"/>
      <c r="AIC786"/>
      <c r="AID786"/>
      <c r="AIE786"/>
      <c r="AIF786"/>
      <c r="AIG786"/>
      <c r="AIH786"/>
      <c r="AII786"/>
      <c r="AIJ786"/>
      <c r="AIK786"/>
      <c r="AIL786"/>
      <c r="AIM786"/>
      <c r="AIN786"/>
      <c r="AIO786"/>
      <c r="AIP786"/>
      <c r="AIQ786"/>
      <c r="AIR786"/>
      <c r="AIS786"/>
      <c r="AIT786"/>
      <c r="AIU786"/>
      <c r="AIV786"/>
      <c r="AIW786"/>
      <c r="AIX786"/>
      <c r="AIY786"/>
      <c r="AIZ786"/>
      <c r="AJA786"/>
      <c r="AJB786"/>
      <c r="AJC786"/>
      <c r="AJD786"/>
      <c r="AJE786"/>
      <c r="AJF786"/>
      <c r="AJG786"/>
      <c r="AJH786"/>
      <c r="AJI786"/>
      <c r="AJJ786"/>
      <c r="AJK786"/>
      <c r="AJL786"/>
      <c r="AJM786"/>
      <c r="AJN786"/>
      <c r="AJO786"/>
      <c r="AJP786"/>
      <c r="AJQ786"/>
      <c r="AJR786"/>
      <c r="AJS786"/>
      <c r="AJT786"/>
      <c r="AJU786"/>
      <c r="AJV786"/>
      <c r="AJW786"/>
      <c r="AJX786"/>
      <c r="AJY786"/>
      <c r="AJZ786"/>
      <c r="AKA786"/>
      <c r="AKB786"/>
      <c r="AKC786"/>
      <c r="AKD786"/>
      <c r="AKE786"/>
      <c r="AKF786"/>
      <c r="AKG786"/>
      <c r="AKH786"/>
      <c r="AKI786"/>
      <c r="AKJ786"/>
      <c r="AKK786"/>
      <c r="AKL786"/>
      <c r="AKM786"/>
      <c r="AKN786"/>
      <c r="AKO786"/>
      <c r="AKP786"/>
      <c r="AKQ786"/>
      <c r="AKR786"/>
      <c r="AKS786"/>
      <c r="AKT786"/>
      <c r="AKU786"/>
      <c r="AKV786"/>
      <c r="AKW786"/>
      <c r="AKX786"/>
      <c r="AKY786"/>
      <c r="AKZ786"/>
      <c r="ALA786"/>
      <c r="ALB786"/>
      <c r="ALC786"/>
      <c r="ALD786"/>
      <c r="ALE786"/>
      <c r="ALF786"/>
      <c r="ALG786"/>
      <c r="ALH786"/>
      <c r="ALI786"/>
      <c r="ALJ786"/>
      <c r="ALK786"/>
      <c r="ALL786"/>
      <c r="ALM786"/>
      <c r="ALN786"/>
      <c r="ALO786"/>
      <c r="ALP786"/>
      <c r="ALQ786"/>
      <c r="ALR786"/>
      <c r="ALS786"/>
      <c r="ALT786"/>
      <c r="ALU786"/>
      <c r="ALV786"/>
      <c r="ALW786"/>
      <c r="ALX786"/>
      <c r="ALY786"/>
      <c r="ALZ786"/>
      <c r="AMA786"/>
      <c r="AMB786"/>
      <c r="AMC786"/>
      <c r="AMD786"/>
      <c r="AME786"/>
      <c r="AMF786"/>
      <c r="AMG786"/>
      <c r="AMH786"/>
      <c r="AMI786"/>
      <c r="AMJ786"/>
    </row>
    <row r="787" spans="1:1024" outlineLevel="1" x14ac:dyDescent="0.25">
      <c r="A787" s="46"/>
      <c r="B787" s="218"/>
      <c r="C787" s="219"/>
      <c r="D787" s="220" t="s">
        <v>633</v>
      </c>
      <c r="E787" s="273"/>
      <c r="F787" s="222">
        <v>1180</v>
      </c>
      <c r="G787" s="273">
        <v>2</v>
      </c>
      <c r="H787" s="273"/>
      <c r="I787" s="273"/>
      <c r="J787" s="222">
        <f>G787*F787</f>
        <v>2360</v>
      </c>
      <c r="K787" s="228"/>
      <c r="L787" s="224"/>
      <c r="M787" s="225"/>
      <c r="N787"/>
      <c r="O787" s="170"/>
      <c r="P787" s="208">
        <f t="shared" si="20"/>
        <v>0</v>
      </c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  <c r="GS787"/>
      <c r="GT787"/>
      <c r="GU787"/>
      <c r="GV787"/>
      <c r="GW787"/>
      <c r="GX787"/>
      <c r="GY787"/>
      <c r="GZ787"/>
      <c r="HA787"/>
      <c r="HB787"/>
      <c r="HC787"/>
      <c r="HD787"/>
      <c r="HE787"/>
      <c r="HF787"/>
      <c r="HG787"/>
      <c r="HH787"/>
      <c r="HI787"/>
      <c r="HJ787"/>
      <c r="HK787"/>
      <c r="HL787"/>
      <c r="HM787"/>
      <c r="HN787"/>
      <c r="HO787"/>
      <c r="HP787"/>
      <c r="HQ787"/>
      <c r="HR787"/>
      <c r="HS787"/>
      <c r="HT787"/>
      <c r="HU787"/>
      <c r="HV787"/>
      <c r="HW787"/>
      <c r="HX787"/>
      <c r="HY787"/>
      <c r="HZ787"/>
      <c r="IA787"/>
      <c r="IB787"/>
      <c r="IC787"/>
      <c r="ID787"/>
      <c r="IE787"/>
      <c r="IF787"/>
      <c r="IG787"/>
      <c r="IH787"/>
      <c r="II787"/>
      <c r="IJ787"/>
      <c r="IK787"/>
      <c r="IL787"/>
      <c r="IM787"/>
      <c r="IN787"/>
      <c r="IO787"/>
      <c r="IP787"/>
      <c r="IQ787"/>
      <c r="IR787"/>
      <c r="IS787"/>
      <c r="IT787"/>
      <c r="IU787"/>
      <c r="IV787"/>
      <c r="IW787"/>
      <c r="IX787"/>
      <c r="IY787"/>
      <c r="IZ787"/>
      <c r="JA787"/>
      <c r="JB787"/>
      <c r="JC787"/>
      <c r="JD787"/>
      <c r="JE787"/>
      <c r="JF787"/>
      <c r="JG787"/>
      <c r="JH787"/>
      <c r="JI787"/>
      <c r="JJ787"/>
      <c r="JK787"/>
      <c r="JL787"/>
      <c r="JM787"/>
      <c r="JN787"/>
      <c r="JO787"/>
      <c r="JP787"/>
      <c r="JQ787"/>
      <c r="JR787"/>
      <c r="JS787"/>
      <c r="JT787"/>
      <c r="JU787"/>
      <c r="JV787"/>
      <c r="JW787"/>
      <c r="JX787"/>
      <c r="JY787"/>
      <c r="JZ787"/>
      <c r="KA787"/>
      <c r="KB787"/>
      <c r="KC787"/>
      <c r="KD787"/>
      <c r="KE787"/>
      <c r="KF787"/>
      <c r="KG787"/>
      <c r="KH787"/>
      <c r="KI787"/>
      <c r="KJ787"/>
      <c r="KK787"/>
      <c r="KL787"/>
      <c r="KM787"/>
      <c r="KN787"/>
      <c r="KO787"/>
      <c r="KP787"/>
      <c r="KQ787"/>
      <c r="KR787"/>
      <c r="KS787"/>
      <c r="KT787"/>
      <c r="KU787"/>
      <c r="KV787"/>
      <c r="KW787"/>
      <c r="KX787"/>
      <c r="KY787"/>
      <c r="KZ787"/>
      <c r="LA787"/>
      <c r="LB787"/>
      <c r="LC787"/>
      <c r="LD787"/>
      <c r="LE787"/>
      <c r="LF787"/>
      <c r="LG787"/>
      <c r="LH787"/>
      <c r="LI787"/>
      <c r="LJ787"/>
      <c r="LK787"/>
      <c r="LL787"/>
      <c r="LM787"/>
      <c r="LN787"/>
      <c r="LO787"/>
      <c r="LP787"/>
      <c r="LQ787"/>
      <c r="LR787"/>
      <c r="LS787"/>
      <c r="LT787"/>
      <c r="LU787"/>
      <c r="LV787"/>
      <c r="LW787"/>
      <c r="LX787"/>
      <c r="LY787"/>
      <c r="LZ787"/>
      <c r="MA787"/>
      <c r="MB787"/>
      <c r="MC787"/>
      <c r="MD787"/>
      <c r="ME787"/>
      <c r="MF787"/>
      <c r="MG787"/>
      <c r="MH787"/>
      <c r="MI787"/>
      <c r="MJ787"/>
      <c r="MK787"/>
      <c r="ML787"/>
      <c r="MM787"/>
      <c r="MN787"/>
      <c r="MO787"/>
      <c r="MP787"/>
      <c r="MQ787"/>
      <c r="MR787"/>
      <c r="MS787"/>
      <c r="MT787"/>
      <c r="MU787"/>
      <c r="MV787"/>
      <c r="MW787"/>
      <c r="MX787"/>
      <c r="MY787"/>
      <c r="MZ787"/>
      <c r="NA787"/>
      <c r="NB787"/>
      <c r="NC787"/>
      <c r="ND787"/>
      <c r="NE787"/>
      <c r="NF787"/>
      <c r="NG787"/>
      <c r="NH787"/>
      <c r="NI787"/>
      <c r="NJ787"/>
      <c r="NK787"/>
      <c r="NL787"/>
      <c r="NM787"/>
      <c r="NN787"/>
      <c r="NO787"/>
      <c r="NP787"/>
      <c r="NQ787"/>
      <c r="NR787"/>
      <c r="NS787"/>
      <c r="NT787"/>
      <c r="NU787"/>
      <c r="NV787"/>
      <c r="NW787"/>
      <c r="NX787"/>
      <c r="NY787"/>
      <c r="NZ787"/>
      <c r="OA787"/>
      <c r="OB787"/>
      <c r="OC787"/>
      <c r="OD787"/>
      <c r="OE787"/>
      <c r="OF787"/>
      <c r="OG787"/>
      <c r="OH787"/>
      <c r="OI787"/>
      <c r="OJ787"/>
      <c r="OK787"/>
      <c r="OL787"/>
      <c r="OM787"/>
      <c r="ON787"/>
      <c r="OO787"/>
      <c r="OP787"/>
      <c r="OQ787"/>
      <c r="OR787"/>
      <c r="OS787"/>
      <c r="OT787"/>
      <c r="OU787"/>
      <c r="OV787"/>
      <c r="OW787"/>
      <c r="OX787"/>
      <c r="OY787"/>
      <c r="OZ787"/>
      <c r="PA787"/>
      <c r="PB787"/>
      <c r="PC787"/>
      <c r="PD787"/>
      <c r="PE787"/>
      <c r="PF787"/>
      <c r="PG787"/>
      <c r="PH787"/>
      <c r="PI787"/>
      <c r="PJ787"/>
      <c r="PK787"/>
      <c r="PL787"/>
      <c r="PM787"/>
      <c r="PN787"/>
      <c r="PO787"/>
      <c r="PP787"/>
      <c r="PQ787"/>
      <c r="PR787"/>
      <c r="PS787"/>
      <c r="PT787"/>
      <c r="PU787"/>
      <c r="PV787"/>
      <c r="PW787"/>
      <c r="PX787"/>
      <c r="PY787"/>
      <c r="PZ787"/>
      <c r="QA787"/>
      <c r="QB787"/>
      <c r="QC787"/>
      <c r="QD787"/>
      <c r="QE787"/>
      <c r="QF787"/>
      <c r="QG787"/>
      <c r="QH787"/>
      <c r="QI787"/>
      <c r="QJ787"/>
      <c r="QK787"/>
      <c r="QL787"/>
      <c r="QM787"/>
      <c r="QN787"/>
      <c r="QO787"/>
      <c r="QP787"/>
      <c r="QQ787"/>
      <c r="QR787"/>
      <c r="QS787"/>
      <c r="QT787"/>
      <c r="QU787"/>
      <c r="QV787"/>
      <c r="QW787"/>
      <c r="QX787"/>
      <c r="QY787"/>
      <c r="QZ787"/>
      <c r="RA787"/>
      <c r="RB787"/>
      <c r="RC787"/>
      <c r="RD787"/>
      <c r="RE787"/>
      <c r="RF787"/>
      <c r="RG787"/>
      <c r="RH787"/>
      <c r="RI787"/>
      <c r="RJ787"/>
      <c r="RK787"/>
      <c r="RL787"/>
      <c r="RM787"/>
      <c r="RN787"/>
      <c r="RO787"/>
      <c r="RP787"/>
      <c r="RQ787"/>
      <c r="RR787"/>
      <c r="RS787"/>
      <c r="RT787"/>
      <c r="RU787"/>
      <c r="RV787"/>
      <c r="RW787"/>
      <c r="RX787"/>
      <c r="RY787"/>
      <c r="RZ787"/>
      <c r="SA787"/>
      <c r="SB787"/>
      <c r="SC787"/>
      <c r="SD787"/>
      <c r="SE787"/>
      <c r="SF787"/>
      <c r="SG787"/>
      <c r="SH787"/>
      <c r="SI787"/>
      <c r="SJ787"/>
      <c r="SK787"/>
      <c r="SL787"/>
      <c r="SM787"/>
      <c r="SN787"/>
      <c r="SO787"/>
      <c r="SP787"/>
      <c r="SQ787"/>
      <c r="SR787"/>
      <c r="SS787"/>
      <c r="ST787"/>
      <c r="SU787"/>
      <c r="SV787"/>
      <c r="SW787"/>
      <c r="SX787"/>
      <c r="SY787"/>
      <c r="SZ787"/>
      <c r="TA787"/>
      <c r="TB787"/>
      <c r="TC787"/>
      <c r="TD787"/>
      <c r="TE787"/>
      <c r="TF787"/>
      <c r="TG787"/>
      <c r="TH787"/>
      <c r="TI787"/>
      <c r="TJ787"/>
      <c r="TK787"/>
      <c r="TL787"/>
      <c r="TM787"/>
      <c r="TN787"/>
      <c r="TO787"/>
      <c r="TP787"/>
      <c r="TQ787"/>
      <c r="TR787"/>
      <c r="TS787"/>
      <c r="TT787"/>
      <c r="TU787"/>
      <c r="TV787"/>
      <c r="TW787"/>
      <c r="TX787"/>
      <c r="TY787"/>
      <c r="TZ787"/>
      <c r="UA787"/>
      <c r="UB787"/>
      <c r="UC787"/>
      <c r="UD787"/>
      <c r="UE787"/>
      <c r="UF787"/>
      <c r="UG787"/>
      <c r="UH787"/>
      <c r="UI787"/>
      <c r="UJ787"/>
      <c r="UK787"/>
      <c r="UL787"/>
      <c r="UM787"/>
      <c r="UN787"/>
      <c r="UO787"/>
      <c r="UP787"/>
      <c r="UQ787"/>
      <c r="UR787"/>
      <c r="US787"/>
      <c r="UT787"/>
      <c r="UU787"/>
      <c r="UV787"/>
      <c r="UW787"/>
      <c r="UX787"/>
      <c r="UY787"/>
      <c r="UZ787"/>
      <c r="VA787"/>
      <c r="VB787"/>
      <c r="VC787"/>
      <c r="VD787"/>
      <c r="VE787"/>
      <c r="VF787"/>
      <c r="VG787"/>
      <c r="VH787"/>
      <c r="VI787"/>
      <c r="VJ787"/>
      <c r="VK787"/>
      <c r="VL787"/>
      <c r="VM787"/>
      <c r="VN787"/>
      <c r="VO787"/>
      <c r="VP787"/>
      <c r="VQ787"/>
      <c r="VR787"/>
      <c r="VS787"/>
      <c r="VT787"/>
      <c r="VU787"/>
      <c r="VV787"/>
      <c r="VW787"/>
      <c r="VX787"/>
      <c r="VY787"/>
      <c r="VZ787"/>
      <c r="WA787"/>
      <c r="WB787"/>
      <c r="WC787"/>
      <c r="WD787"/>
      <c r="WE787"/>
      <c r="WF787"/>
      <c r="WG787"/>
      <c r="WH787"/>
      <c r="WI787"/>
      <c r="WJ787"/>
      <c r="WK787"/>
      <c r="WL787"/>
      <c r="WM787"/>
      <c r="WN787"/>
      <c r="WO787"/>
      <c r="WP787"/>
      <c r="WQ787"/>
      <c r="WR787"/>
      <c r="WS787"/>
      <c r="WT787"/>
      <c r="WU787"/>
      <c r="WV787"/>
      <c r="WW787"/>
      <c r="WX787"/>
      <c r="WY787"/>
      <c r="WZ787"/>
      <c r="XA787"/>
      <c r="XB787"/>
      <c r="XC787"/>
      <c r="XD787"/>
      <c r="XE787"/>
      <c r="XF787"/>
      <c r="XG787"/>
      <c r="XH787"/>
      <c r="XI787"/>
      <c r="XJ787"/>
      <c r="XK787"/>
      <c r="XL787"/>
      <c r="XM787"/>
      <c r="XN787"/>
      <c r="XO787"/>
      <c r="XP787"/>
      <c r="XQ787"/>
      <c r="XR787"/>
      <c r="XS787"/>
      <c r="XT787"/>
      <c r="XU787"/>
      <c r="XV787"/>
      <c r="XW787"/>
      <c r="XX787"/>
      <c r="XY787"/>
      <c r="XZ787"/>
      <c r="YA787"/>
      <c r="YB787"/>
      <c r="YC787"/>
      <c r="YD787"/>
      <c r="YE787"/>
      <c r="YF787"/>
      <c r="YG787"/>
      <c r="YH787"/>
      <c r="YI787"/>
      <c r="YJ787"/>
      <c r="YK787"/>
      <c r="YL787"/>
      <c r="YM787"/>
      <c r="YN787"/>
      <c r="YO787"/>
      <c r="YP787"/>
      <c r="YQ787"/>
      <c r="YR787"/>
      <c r="YS787"/>
      <c r="YT787"/>
      <c r="YU787"/>
      <c r="YV787"/>
      <c r="YW787"/>
      <c r="YX787"/>
      <c r="YY787"/>
      <c r="YZ787"/>
      <c r="ZA787"/>
      <c r="ZB787"/>
      <c r="ZC787"/>
      <c r="ZD787"/>
      <c r="ZE787"/>
      <c r="ZF787"/>
      <c r="ZG787"/>
      <c r="ZH787"/>
      <c r="ZI787"/>
      <c r="ZJ787"/>
      <c r="ZK787"/>
      <c r="ZL787"/>
      <c r="ZM787"/>
      <c r="ZN787"/>
      <c r="ZO787"/>
      <c r="ZP787"/>
      <c r="ZQ787"/>
      <c r="ZR787"/>
      <c r="ZS787"/>
      <c r="ZT787"/>
      <c r="ZU787"/>
      <c r="ZV787"/>
      <c r="ZW787"/>
      <c r="ZX787"/>
      <c r="ZY787"/>
      <c r="ZZ787"/>
      <c r="AAA787"/>
      <c r="AAB787"/>
      <c r="AAC787"/>
      <c r="AAD787"/>
      <c r="AAE787"/>
      <c r="AAF787"/>
      <c r="AAG787"/>
      <c r="AAH787"/>
      <c r="AAI787"/>
      <c r="AAJ787"/>
      <c r="AAK787"/>
      <c r="AAL787"/>
      <c r="AAM787"/>
      <c r="AAN787"/>
      <c r="AAO787"/>
      <c r="AAP787"/>
      <c r="AAQ787"/>
      <c r="AAR787"/>
      <c r="AAS787"/>
      <c r="AAT787"/>
      <c r="AAU787"/>
      <c r="AAV787"/>
      <c r="AAW787"/>
      <c r="AAX787"/>
      <c r="AAY787"/>
      <c r="AAZ787"/>
      <c r="ABA787"/>
      <c r="ABB787"/>
      <c r="ABC787"/>
      <c r="ABD787"/>
      <c r="ABE787"/>
      <c r="ABF787"/>
      <c r="ABG787"/>
      <c r="ABH787"/>
      <c r="ABI787"/>
      <c r="ABJ787"/>
      <c r="ABK787"/>
      <c r="ABL787"/>
      <c r="ABM787"/>
      <c r="ABN787"/>
      <c r="ABO787"/>
      <c r="ABP787"/>
      <c r="ABQ787"/>
      <c r="ABR787"/>
      <c r="ABS787"/>
      <c r="ABT787"/>
      <c r="ABU787"/>
      <c r="ABV787"/>
      <c r="ABW787"/>
      <c r="ABX787"/>
      <c r="ABY787"/>
      <c r="ABZ787"/>
      <c r="ACA787"/>
      <c r="ACB787"/>
      <c r="ACC787"/>
      <c r="ACD787"/>
      <c r="ACE787"/>
      <c r="ACF787"/>
      <c r="ACG787"/>
      <c r="ACH787"/>
      <c r="ACI787"/>
      <c r="ACJ787"/>
      <c r="ACK787"/>
      <c r="ACL787"/>
      <c r="ACM787"/>
      <c r="ACN787"/>
      <c r="ACO787"/>
      <c r="ACP787"/>
      <c r="ACQ787"/>
      <c r="ACR787"/>
      <c r="ACS787"/>
      <c r="ACT787"/>
      <c r="ACU787"/>
      <c r="ACV787"/>
      <c r="ACW787"/>
      <c r="ACX787"/>
      <c r="ACY787"/>
      <c r="ACZ787"/>
      <c r="ADA787"/>
      <c r="ADB787"/>
      <c r="ADC787"/>
      <c r="ADD787"/>
      <c r="ADE787"/>
      <c r="ADF787"/>
      <c r="ADG787"/>
      <c r="ADH787"/>
      <c r="ADI787"/>
      <c r="ADJ787"/>
      <c r="ADK787"/>
      <c r="ADL787"/>
      <c r="ADM787"/>
      <c r="ADN787"/>
      <c r="ADO787"/>
      <c r="ADP787"/>
      <c r="ADQ787"/>
      <c r="ADR787"/>
      <c r="ADS787"/>
      <c r="ADT787"/>
      <c r="ADU787"/>
      <c r="ADV787"/>
      <c r="ADW787"/>
      <c r="ADX787"/>
      <c r="ADY787"/>
      <c r="ADZ787"/>
      <c r="AEA787"/>
      <c r="AEB787"/>
      <c r="AEC787"/>
      <c r="AED787"/>
      <c r="AEE787"/>
      <c r="AEF787"/>
      <c r="AEG787"/>
      <c r="AEH787"/>
      <c r="AEI787"/>
      <c r="AEJ787"/>
      <c r="AEK787"/>
      <c r="AEL787"/>
      <c r="AEM787"/>
      <c r="AEN787"/>
      <c r="AEO787"/>
      <c r="AEP787"/>
      <c r="AEQ787"/>
      <c r="AER787"/>
      <c r="AES787"/>
      <c r="AET787"/>
      <c r="AEU787"/>
      <c r="AEV787"/>
      <c r="AEW787"/>
      <c r="AEX787"/>
      <c r="AEY787"/>
      <c r="AEZ787"/>
      <c r="AFA787"/>
      <c r="AFB787"/>
      <c r="AFC787"/>
      <c r="AFD787"/>
      <c r="AFE787"/>
      <c r="AFF787"/>
      <c r="AFG787"/>
      <c r="AFH787"/>
      <c r="AFI787"/>
      <c r="AFJ787"/>
      <c r="AFK787"/>
      <c r="AFL787"/>
      <c r="AFM787"/>
      <c r="AFN787"/>
      <c r="AFO787"/>
      <c r="AFP787"/>
      <c r="AFQ787"/>
      <c r="AFR787"/>
      <c r="AFS787"/>
      <c r="AFT787"/>
      <c r="AFU787"/>
      <c r="AFV787"/>
      <c r="AFW787"/>
      <c r="AFX787"/>
      <c r="AFY787"/>
      <c r="AFZ787"/>
      <c r="AGA787"/>
      <c r="AGB787"/>
      <c r="AGC787"/>
      <c r="AGD787"/>
      <c r="AGE787"/>
      <c r="AGF787"/>
      <c r="AGG787"/>
      <c r="AGH787"/>
      <c r="AGI787"/>
      <c r="AGJ787"/>
      <c r="AGK787"/>
      <c r="AGL787"/>
      <c r="AGM787"/>
      <c r="AGN787"/>
      <c r="AGO787"/>
      <c r="AGP787"/>
      <c r="AGQ787"/>
      <c r="AGR787"/>
      <c r="AGS787"/>
      <c r="AGT787"/>
      <c r="AGU787"/>
      <c r="AGV787"/>
      <c r="AGW787"/>
      <c r="AGX787"/>
      <c r="AGY787"/>
      <c r="AGZ787"/>
      <c r="AHA787"/>
      <c r="AHB787"/>
      <c r="AHC787"/>
      <c r="AHD787"/>
      <c r="AHE787"/>
      <c r="AHF787"/>
      <c r="AHG787"/>
      <c r="AHH787"/>
      <c r="AHI787"/>
      <c r="AHJ787"/>
      <c r="AHK787"/>
      <c r="AHL787"/>
      <c r="AHM787"/>
      <c r="AHN787"/>
      <c r="AHO787"/>
      <c r="AHP787"/>
      <c r="AHQ787"/>
      <c r="AHR787"/>
      <c r="AHS787"/>
      <c r="AHT787"/>
      <c r="AHU787"/>
      <c r="AHV787"/>
      <c r="AHW787"/>
      <c r="AHX787"/>
      <c r="AHY787"/>
      <c r="AHZ787"/>
      <c r="AIA787"/>
      <c r="AIB787"/>
      <c r="AIC787"/>
      <c r="AID787"/>
      <c r="AIE787"/>
      <c r="AIF787"/>
      <c r="AIG787"/>
      <c r="AIH787"/>
      <c r="AII787"/>
      <c r="AIJ787"/>
      <c r="AIK787"/>
      <c r="AIL787"/>
      <c r="AIM787"/>
      <c r="AIN787"/>
      <c r="AIO787"/>
      <c r="AIP787"/>
      <c r="AIQ787"/>
      <c r="AIR787"/>
      <c r="AIS787"/>
      <c r="AIT787"/>
      <c r="AIU787"/>
      <c r="AIV787"/>
      <c r="AIW787"/>
      <c r="AIX787"/>
      <c r="AIY787"/>
      <c r="AIZ787"/>
      <c r="AJA787"/>
      <c r="AJB787"/>
      <c r="AJC787"/>
      <c r="AJD787"/>
      <c r="AJE787"/>
      <c r="AJF787"/>
      <c r="AJG787"/>
      <c r="AJH787"/>
      <c r="AJI787"/>
      <c r="AJJ787"/>
      <c r="AJK787"/>
      <c r="AJL787"/>
      <c r="AJM787"/>
      <c r="AJN787"/>
      <c r="AJO787"/>
      <c r="AJP787"/>
      <c r="AJQ787"/>
      <c r="AJR787"/>
      <c r="AJS787"/>
      <c r="AJT787"/>
      <c r="AJU787"/>
      <c r="AJV787"/>
      <c r="AJW787"/>
      <c r="AJX787"/>
      <c r="AJY787"/>
      <c r="AJZ787"/>
      <c r="AKA787"/>
      <c r="AKB787"/>
      <c r="AKC787"/>
      <c r="AKD787"/>
      <c r="AKE787"/>
      <c r="AKF787"/>
      <c r="AKG787"/>
      <c r="AKH787"/>
      <c r="AKI787"/>
      <c r="AKJ787"/>
      <c r="AKK787"/>
      <c r="AKL787"/>
      <c r="AKM787"/>
      <c r="AKN787"/>
      <c r="AKO787"/>
      <c r="AKP787"/>
      <c r="AKQ787"/>
      <c r="AKR787"/>
      <c r="AKS787"/>
      <c r="AKT787"/>
      <c r="AKU787"/>
      <c r="AKV787"/>
      <c r="AKW787"/>
      <c r="AKX787"/>
      <c r="AKY787"/>
      <c r="AKZ787"/>
      <c r="ALA787"/>
      <c r="ALB787"/>
      <c r="ALC787"/>
      <c r="ALD787"/>
      <c r="ALE787"/>
      <c r="ALF787"/>
      <c r="ALG787"/>
      <c r="ALH787"/>
      <c r="ALI787"/>
      <c r="ALJ787"/>
      <c r="ALK787"/>
      <c r="ALL787"/>
      <c r="ALM787"/>
      <c r="ALN787"/>
      <c r="ALO787"/>
      <c r="ALP787"/>
      <c r="ALQ787"/>
      <c r="ALR787"/>
      <c r="ALS787"/>
      <c r="ALT787"/>
      <c r="ALU787"/>
      <c r="ALV787"/>
      <c r="ALW787"/>
      <c r="ALX787"/>
      <c r="ALY787"/>
      <c r="ALZ787"/>
      <c r="AMA787"/>
      <c r="AMB787"/>
      <c r="AMC787"/>
      <c r="AMD787"/>
      <c r="AME787"/>
      <c r="AMF787"/>
      <c r="AMG787"/>
      <c r="AMH787"/>
      <c r="AMI787"/>
      <c r="AMJ787"/>
    </row>
    <row r="788" spans="1:1024" outlineLevel="1" x14ac:dyDescent="0.25">
      <c r="A788" s="46"/>
      <c r="B788" s="209"/>
      <c r="C788" s="59"/>
      <c r="D788" s="58"/>
      <c r="E788" s="58"/>
      <c r="F788" s="58"/>
      <c r="G788" s="58"/>
      <c r="H788" s="236"/>
      <c r="I788" s="59"/>
      <c r="J788" s="60"/>
      <c r="K788" s="60"/>
      <c r="L788" s="61"/>
      <c r="M788" s="62"/>
      <c r="N788"/>
      <c r="O788" s="170"/>
      <c r="P788" s="208">
        <f t="shared" si="20"/>
        <v>0</v>
      </c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  <c r="IW788"/>
      <c r="IX788"/>
      <c r="IY788"/>
      <c r="IZ788"/>
      <c r="JA788"/>
      <c r="JB788"/>
      <c r="JC788"/>
      <c r="JD788"/>
      <c r="JE788"/>
      <c r="JF788"/>
      <c r="JG788"/>
      <c r="JH788"/>
      <c r="JI788"/>
      <c r="JJ788"/>
      <c r="JK788"/>
      <c r="JL788"/>
      <c r="JM788"/>
      <c r="JN788"/>
      <c r="JO788"/>
      <c r="JP788"/>
      <c r="JQ788"/>
      <c r="JR788"/>
      <c r="JS788"/>
      <c r="JT788"/>
      <c r="JU788"/>
      <c r="JV788"/>
      <c r="JW788"/>
      <c r="JX788"/>
      <c r="JY788"/>
      <c r="JZ788"/>
      <c r="KA788"/>
      <c r="KB788"/>
      <c r="KC788"/>
      <c r="KD788"/>
      <c r="KE788"/>
      <c r="KF788"/>
      <c r="KG788"/>
      <c r="KH788"/>
      <c r="KI788"/>
      <c r="KJ788"/>
      <c r="KK788"/>
      <c r="KL788"/>
      <c r="KM788"/>
      <c r="KN788"/>
      <c r="KO788"/>
      <c r="KP788"/>
      <c r="KQ788"/>
      <c r="KR788"/>
      <c r="KS788"/>
      <c r="KT788"/>
      <c r="KU788"/>
      <c r="KV788"/>
      <c r="KW788"/>
      <c r="KX788"/>
      <c r="KY788"/>
      <c r="KZ788"/>
      <c r="LA788"/>
      <c r="LB788"/>
      <c r="LC788"/>
      <c r="LD788"/>
      <c r="LE788"/>
      <c r="LF788"/>
      <c r="LG788"/>
      <c r="LH788"/>
      <c r="LI788"/>
      <c r="LJ788"/>
      <c r="LK788"/>
      <c r="LL788"/>
      <c r="LM788"/>
      <c r="LN788"/>
      <c r="LO788"/>
      <c r="LP788"/>
      <c r="LQ788"/>
      <c r="LR788"/>
      <c r="LS788"/>
      <c r="LT788"/>
      <c r="LU788"/>
      <c r="LV788"/>
      <c r="LW788"/>
      <c r="LX788"/>
      <c r="LY788"/>
      <c r="LZ788"/>
      <c r="MA788"/>
      <c r="MB788"/>
      <c r="MC788"/>
      <c r="MD788"/>
      <c r="ME788"/>
      <c r="MF788"/>
      <c r="MG788"/>
      <c r="MH788"/>
      <c r="MI788"/>
      <c r="MJ788"/>
      <c r="MK788"/>
      <c r="ML788"/>
      <c r="MM788"/>
      <c r="MN788"/>
      <c r="MO788"/>
      <c r="MP788"/>
      <c r="MQ788"/>
      <c r="MR788"/>
      <c r="MS788"/>
      <c r="MT788"/>
      <c r="MU788"/>
      <c r="MV788"/>
      <c r="MW788"/>
      <c r="MX788"/>
      <c r="MY788"/>
      <c r="MZ788"/>
      <c r="NA788"/>
      <c r="NB788"/>
      <c r="NC788"/>
      <c r="ND788"/>
      <c r="NE788"/>
      <c r="NF788"/>
      <c r="NG788"/>
      <c r="NH788"/>
      <c r="NI788"/>
      <c r="NJ788"/>
      <c r="NK788"/>
      <c r="NL788"/>
      <c r="NM788"/>
      <c r="NN788"/>
      <c r="NO788"/>
      <c r="NP788"/>
      <c r="NQ788"/>
      <c r="NR788"/>
      <c r="NS788"/>
      <c r="NT788"/>
      <c r="NU788"/>
      <c r="NV788"/>
      <c r="NW788"/>
      <c r="NX788"/>
      <c r="NY788"/>
      <c r="NZ788"/>
      <c r="OA788"/>
      <c r="OB788"/>
      <c r="OC788"/>
      <c r="OD788"/>
      <c r="OE788"/>
      <c r="OF788"/>
      <c r="OG788"/>
      <c r="OH788"/>
      <c r="OI788"/>
      <c r="OJ788"/>
      <c r="OK788"/>
      <c r="OL788"/>
      <c r="OM788"/>
      <c r="ON788"/>
      <c r="OO788"/>
      <c r="OP788"/>
      <c r="OQ788"/>
      <c r="OR788"/>
      <c r="OS788"/>
      <c r="OT788"/>
      <c r="OU788"/>
      <c r="OV788"/>
      <c r="OW788"/>
      <c r="OX788"/>
      <c r="OY788"/>
      <c r="OZ788"/>
      <c r="PA788"/>
      <c r="PB788"/>
      <c r="PC788"/>
      <c r="PD788"/>
      <c r="PE788"/>
      <c r="PF788"/>
      <c r="PG788"/>
      <c r="PH788"/>
      <c r="PI788"/>
      <c r="PJ788"/>
      <c r="PK788"/>
      <c r="PL788"/>
      <c r="PM788"/>
      <c r="PN788"/>
      <c r="PO788"/>
      <c r="PP788"/>
      <c r="PQ788"/>
      <c r="PR788"/>
      <c r="PS788"/>
      <c r="PT788"/>
      <c r="PU788"/>
      <c r="PV788"/>
      <c r="PW788"/>
      <c r="PX788"/>
      <c r="PY788"/>
      <c r="PZ788"/>
      <c r="QA788"/>
      <c r="QB788"/>
      <c r="QC788"/>
      <c r="QD788"/>
      <c r="QE788"/>
      <c r="QF788"/>
      <c r="QG788"/>
      <c r="QH788"/>
      <c r="QI788"/>
      <c r="QJ788"/>
      <c r="QK788"/>
      <c r="QL788"/>
      <c r="QM788"/>
      <c r="QN788"/>
      <c r="QO788"/>
      <c r="QP788"/>
      <c r="QQ788"/>
      <c r="QR788"/>
      <c r="QS788"/>
      <c r="QT788"/>
      <c r="QU788"/>
      <c r="QV788"/>
      <c r="QW788"/>
      <c r="QX788"/>
      <c r="QY788"/>
      <c r="QZ788"/>
      <c r="RA788"/>
      <c r="RB788"/>
      <c r="RC788"/>
      <c r="RD788"/>
      <c r="RE788"/>
      <c r="RF788"/>
      <c r="RG788"/>
      <c r="RH788"/>
      <c r="RI788"/>
      <c r="RJ788"/>
      <c r="RK788"/>
      <c r="RL788"/>
      <c r="RM788"/>
      <c r="RN788"/>
      <c r="RO788"/>
      <c r="RP788"/>
      <c r="RQ788"/>
      <c r="RR788"/>
      <c r="RS788"/>
      <c r="RT788"/>
      <c r="RU788"/>
      <c r="RV788"/>
      <c r="RW788"/>
      <c r="RX788"/>
      <c r="RY788"/>
      <c r="RZ788"/>
      <c r="SA788"/>
      <c r="SB788"/>
      <c r="SC788"/>
      <c r="SD788"/>
      <c r="SE788"/>
      <c r="SF788"/>
      <c r="SG788"/>
      <c r="SH788"/>
      <c r="SI788"/>
      <c r="SJ788"/>
      <c r="SK788"/>
      <c r="SL788"/>
      <c r="SM788"/>
      <c r="SN788"/>
      <c r="SO788"/>
      <c r="SP788"/>
      <c r="SQ788"/>
      <c r="SR788"/>
      <c r="SS788"/>
      <c r="ST788"/>
      <c r="SU788"/>
      <c r="SV788"/>
      <c r="SW788"/>
      <c r="SX788"/>
      <c r="SY788"/>
      <c r="SZ788"/>
      <c r="TA788"/>
      <c r="TB788"/>
      <c r="TC788"/>
      <c r="TD788"/>
      <c r="TE788"/>
      <c r="TF788"/>
      <c r="TG788"/>
      <c r="TH788"/>
      <c r="TI788"/>
      <c r="TJ788"/>
      <c r="TK788"/>
      <c r="TL788"/>
      <c r="TM788"/>
      <c r="TN788"/>
      <c r="TO788"/>
      <c r="TP788"/>
      <c r="TQ788"/>
      <c r="TR788"/>
      <c r="TS788"/>
      <c r="TT788"/>
      <c r="TU788"/>
      <c r="TV788"/>
      <c r="TW788"/>
      <c r="TX788"/>
      <c r="TY788"/>
      <c r="TZ788"/>
      <c r="UA788"/>
      <c r="UB788"/>
      <c r="UC788"/>
      <c r="UD788"/>
      <c r="UE788"/>
      <c r="UF788"/>
      <c r="UG788"/>
      <c r="UH788"/>
      <c r="UI788"/>
      <c r="UJ788"/>
      <c r="UK788"/>
      <c r="UL788"/>
      <c r="UM788"/>
      <c r="UN788"/>
      <c r="UO788"/>
      <c r="UP788"/>
      <c r="UQ788"/>
      <c r="UR788"/>
      <c r="US788"/>
      <c r="UT788"/>
      <c r="UU788"/>
      <c r="UV788"/>
      <c r="UW788"/>
      <c r="UX788"/>
      <c r="UY788"/>
      <c r="UZ788"/>
      <c r="VA788"/>
      <c r="VB788"/>
      <c r="VC788"/>
      <c r="VD788"/>
      <c r="VE788"/>
      <c r="VF788"/>
      <c r="VG788"/>
      <c r="VH788"/>
      <c r="VI788"/>
      <c r="VJ788"/>
      <c r="VK788"/>
      <c r="VL788"/>
      <c r="VM788"/>
      <c r="VN788"/>
      <c r="VO788"/>
      <c r="VP788"/>
      <c r="VQ788"/>
      <c r="VR788"/>
      <c r="VS788"/>
      <c r="VT788"/>
      <c r="VU788"/>
      <c r="VV788"/>
      <c r="VW788"/>
      <c r="VX788"/>
      <c r="VY788"/>
      <c r="VZ788"/>
      <c r="WA788"/>
      <c r="WB788"/>
      <c r="WC788"/>
      <c r="WD788"/>
      <c r="WE788"/>
      <c r="WF788"/>
      <c r="WG788"/>
      <c r="WH788"/>
      <c r="WI788"/>
      <c r="WJ788"/>
      <c r="WK788"/>
      <c r="WL788"/>
      <c r="WM788"/>
      <c r="WN788"/>
      <c r="WO788"/>
      <c r="WP788"/>
      <c r="WQ788"/>
      <c r="WR788"/>
      <c r="WS788"/>
      <c r="WT788"/>
      <c r="WU788"/>
      <c r="WV788"/>
      <c r="WW788"/>
      <c r="WX788"/>
      <c r="WY788"/>
      <c r="WZ788"/>
      <c r="XA788"/>
      <c r="XB788"/>
      <c r="XC788"/>
      <c r="XD788"/>
      <c r="XE788"/>
      <c r="XF788"/>
      <c r="XG788"/>
      <c r="XH788"/>
      <c r="XI788"/>
      <c r="XJ788"/>
      <c r="XK788"/>
      <c r="XL788"/>
      <c r="XM788"/>
      <c r="XN788"/>
      <c r="XO788"/>
      <c r="XP788"/>
      <c r="XQ788"/>
      <c r="XR788"/>
      <c r="XS788"/>
      <c r="XT788"/>
      <c r="XU788"/>
      <c r="XV788"/>
      <c r="XW788"/>
      <c r="XX788"/>
      <c r="XY788"/>
      <c r="XZ788"/>
      <c r="YA788"/>
      <c r="YB788"/>
      <c r="YC788"/>
      <c r="YD788"/>
      <c r="YE788"/>
      <c r="YF788"/>
      <c r="YG788"/>
      <c r="YH788"/>
      <c r="YI788"/>
      <c r="YJ788"/>
      <c r="YK788"/>
      <c r="YL788"/>
      <c r="YM788"/>
      <c r="YN788"/>
      <c r="YO788"/>
      <c r="YP788"/>
      <c r="YQ788"/>
      <c r="YR788"/>
      <c r="YS788"/>
      <c r="YT788"/>
      <c r="YU788"/>
      <c r="YV788"/>
      <c r="YW788"/>
      <c r="YX788"/>
      <c r="YY788"/>
      <c r="YZ788"/>
      <c r="ZA788"/>
      <c r="ZB788"/>
      <c r="ZC788"/>
      <c r="ZD788"/>
      <c r="ZE788"/>
      <c r="ZF788"/>
      <c r="ZG788"/>
      <c r="ZH788"/>
      <c r="ZI788"/>
      <c r="ZJ788"/>
      <c r="ZK788"/>
      <c r="ZL788"/>
      <c r="ZM788"/>
      <c r="ZN788"/>
      <c r="ZO788"/>
      <c r="ZP788"/>
      <c r="ZQ788"/>
      <c r="ZR788"/>
      <c r="ZS788"/>
      <c r="ZT788"/>
      <c r="ZU788"/>
      <c r="ZV788"/>
      <c r="ZW788"/>
      <c r="ZX788"/>
      <c r="ZY788"/>
      <c r="ZZ788"/>
      <c r="AAA788"/>
      <c r="AAB788"/>
      <c r="AAC788"/>
      <c r="AAD788"/>
      <c r="AAE788"/>
      <c r="AAF788"/>
      <c r="AAG788"/>
      <c r="AAH788"/>
      <c r="AAI788"/>
      <c r="AAJ788"/>
      <c r="AAK788"/>
      <c r="AAL788"/>
      <c r="AAM788"/>
      <c r="AAN788"/>
      <c r="AAO788"/>
      <c r="AAP788"/>
      <c r="AAQ788"/>
      <c r="AAR788"/>
      <c r="AAS788"/>
      <c r="AAT788"/>
      <c r="AAU788"/>
      <c r="AAV788"/>
      <c r="AAW788"/>
      <c r="AAX788"/>
      <c r="AAY788"/>
      <c r="AAZ788"/>
      <c r="ABA788"/>
      <c r="ABB788"/>
      <c r="ABC788"/>
      <c r="ABD788"/>
      <c r="ABE788"/>
      <c r="ABF788"/>
      <c r="ABG788"/>
      <c r="ABH788"/>
      <c r="ABI788"/>
      <c r="ABJ788"/>
      <c r="ABK788"/>
      <c r="ABL788"/>
      <c r="ABM788"/>
      <c r="ABN788"/>
      <c r="ABO788"/>
      <c r="ABP788"/>
      <c r="ABQ788"/>
      <c r="ABR788"/>
      <c r="ABS788"/>
      <c r="ABT788"/>
      <c r="ABU788"/>
      <c r="ABV788"/>
      <c r="ABW788"/>
      <c r="ABX788"/>
      <c r="ABY788"/>
      <c r="ABZ788"/>
      <c r="ACA788"/>
      <c r="ACB788"/>
      <c r="ACC788"/>
      <c r="ACD788"/>
      <c r="ACE788"/>
      <c r="ACF788"/>
      <c r="ACG788"/>
      <c r="ACH788"/>
      <c r="ACI788"/>
      <c r="ACJ788"/>
      <c r="ACK788"/>
      <c r="ACL788"/>
      <c r="ACM788"/>
      <c r="ACN788"/>
      <c r="ACO788"/>
      <c r="ACP788"/>
      <c r="ACQ788"/>
      <c r="ACR788"/>
      <c r="ACS788"/>
      <c r="ACT788"/>
      <c r="ACU788"/>
      <c r="ACV788"/>
      <c r="ACW788"/>
      <c r="ACX788"/>
      <c r="ACY788"/>
      <c r="ACZ788"/>
      <c r="ADA788"/>
      <c r="ADB788"/>
      <c r="ADC788"/>
      <c r="ADD788"/>
      <c r="ADE788"/>
      <c r="ADF788"/>
      <c r="ADG788"/>
      <c r="ADH788"/>
      <c r="ADI788"/>
      <c r="ADJ788"/>
      <c r="ADK788"/>
      <c r="ADL788"/>
      <c r="ADM788"/>
      <c r="ADN788"/>
      <c r="ADO788"/>
      <c r="ADP788"/>
      <c r="ADQ788"/>
      <c r="ADR788"/>
      <c r="ADS788"/>
      <c r="ADT788"/>
      <c r="ADU788"/>
      <c r="ADV788"/>
      <c r="ADW788"/>
      <c r="ADX788"/>
      <c r="ADY788"/>
      <c r="ADZ788"/>
      <c r="AEA788"/>
      <c r="AEB788"/>
      <c r="AEC788"/>
      <c r="AED788"/>
      <c r="AEE788"/>
      <c r="AEF788"/>
      <c r="AEG788"/>
      <c r="AEH788"/>
      <c r="AEI788"/>
      <c r="AEJ788"/>
      <c r="AEK788"/>
      <c r="AEL788"/>
      <c r="AEM788"/>
      <c r="AEN788"/>
      <c r="AEO788"/>
      <c r="AEP788"/>
      <c r="AEQ788"/>
      <c r="AER788"/>
      <c r="AES788"/>
      <c r="AET788"/>
      <c r="AEU788"/>
      <c r="AEV788"/>
      <c r="AEW788"/>
      <c r="AEX788"/>
      <c r="AEY788"/>
      <c r="AEZ788"/>
      <c r="AFA788"/>
      <c r="AFB788"/>
      <c r="AFC788"/>
      <c r="AFD788"/>
      <c r="AFE788"/>
      <c r="AFF788"/>
      <c r="AFG788"/>
      <c r="AFH788"/>
      <c r="AFI788"/>
      <c r="AFJ788"/>
      <c r="AFK788"/>
      <c r="AFL788"/>
      <c r="AFM788"/>
      <c r="AFN788"/>
      <c r="AFO788"/>
      <c r="AFP788"/>
      <c r="AFQ788"/>
      <c r="AFR788"/>
      <c r="AFS788"/>
      <c r="AFT788"/>
      <c r="AFU788"/>
      <c r="AFV788"/>
      <c r="AFW788"/>
      <c r="AFX788"/>
      <c r="AFY788"/>
      <c r="AFZ788"/>
      <c r="AGA788"/>
      <c r="AGB788"/>
      <c r="AGC788"/>
      <c r="AGD788"/>
      <c r="AGE788"/>
      <c r="AGF788"/>
      <c r="AGG788"/>
      <c r="AGH788"/>
      <c r="AGI788"/>
      <c r="AGJ788"/>
      <c r="AGK788"/>
      <c r="AGL788"/>
      <c r="AGM788"/>
      <c r="AGN788"/>
      <c r="AGO788"/>
      <c r="AGP788"/>
      <c r="AGQ788"/>
      <c r="AGR788"/>
      <c r="AGS788"/>
      <c r="AGT788"/>
      <c r="AGU788"/>
      <c r="AGV788"/>
      <c r="AGW788"/>
      <c r="AGX788"/>
      <c r="AGY788"/>
      <c r="AGZ788"/>
      <c r="AHA788"/>
      <c r="AHB788"/>
      <c r="AHC788"/>
      <c r="AHD788"/>
      <c r="AHE788"/>
      <c r="AHF788"/>
      <c r="AHG788"/>
      <c r="AHH788"/>
      <c r="AHI788"/>
      <c r="AHJ788"/>
      <c r="AHK788"/>
      <c r="AHL788"/>
      <c r="AHM788"/>
      <c r="AHN788"/>
      <c r="AHO788"/>
      <c r="AHP788"/>
      <c r="AHQ788"/>
      <c r="AHR788"/>
      <c r="AHS788"/>
      <c r="AHT788"/>
      <c r="AHU788"/>
      <c r="AHV788"/>
      <c r="AHW788"/>
      <c r="AHX788"/>
      <c r="AHY788"/>
      <c r="AHZ788"/>
      <c r="AIA788"/>
      <c r="AIB788"/>
      <c r="AIC788"/>
      <c r="AID788"/>
      <c r="AIE788"/>
      <c r="AIF788"/>
      <c r="AIG788"/>
      <c r="AIH788"/>
      <c r="AII788"/>
      <c r="AIJ788"/>
      <c r="AIK788"/>
      <c r="AIL788"/>
      <c r="AIM788"/>
      <c r="AIN788"/>
      <c r="AIO788"/>
      <c r="AIP788"/>
      <c r="AIQ788"/>
      <c r="AIR788"/>
      <c r="AIS788"/>
      <c r="AIT788"/>
      <c r="AIU788"/>
      <c r="AIV788"/>
      <c r="AIW788"/>
      <c r="AIX788"/>
      <c r="AIY788"/>
      <c r="AIZ788"/>
      <c r="AJA788"/>
      <c r="AJB788"/>
      <c r="AJC788"/>
      <c r="AJD788"/>
      <c r="AJE788"/>
      <c r="AJF788"/>
      <c r="AJG788"/>
      <c r="AJH788"/>
      <c r="AJI788"/>
      <c r="AJJ788"/>
      <c r="AJK788"/>
      <c r="AJL788"/>
      <c r="AJM788"/>
      <c r="AJN788"/>
      <c r="AJO788"/>
      <c r="AJP788"/>
      <c r="AJQ788"/>
      <c r="AJR788"/>
      <c r="AJS788"/>
      <c r="AJT788"/>
      <c r="AJU788"/>
      <c r="AJV788"/>
      <c r="AJW788"/>
      <c r="AJX788"/>
      <c r="AJY788"/>
      <c r="AJZ788"/>
      <c r="AKA788"/>
      <c r="AKB788"/>
      <c r="AKC788"/>
      <c r="AKD788"/>
      <c r="AKE788"/>
      <c r="AKF788"/>
      <c r="AKG788"/>
      <c r="AKH788"/>
      <c r="AKI788"/>
      <c r="AKJ788"/>
      <c r="AKK788"/>
      <c r="AKL788"/>
      <c r="AKM788"/>
      <c r="AKN788"/>
      <c r="AKO788"/>
      <c r="AKP788"/>
      <c r="AKQ788"/>
      <c r="AKR788"/>
      <c r="AKS788"/>
      <c r="AKT788"/>
      <c r="AKU788"/>
      <c r="AKV788"/>
      <c r="AKW788"/>
      <c r="AKX788"/>
      <c r="AKY788"/>
      <c r="AKZ788"/>
      <c r="ALA788"/>
      <c r="ALB788"/>
      <c r="ALC788"/>
      <c r="ALD788"/>
      <c r="ALE788"/>
      <c r="ALF788"/>
      <c r="ALG788"/>
      <c r="ALH788"/>
      <c r="ALI788"/>
      <c r="ALJ788"/>
      <c r="ALK788"/>
      <c r="ALL788"/>
      <c r="ALM788"/>
      <c r="ALN788"/>
      <c r="ALO788"/>
      <c r="ALP788"/>
      <c r="ALQ788"/>
      <c r="ALR788"/>
      <c r="ALS788"/>
      <c r="ALT788"/>
      <c r="ALU788"/>
      <c r="ALV788"/>
      <c r="ALW788"/>
      <c r="ALX788"/>
      <c r="ALY788"/>
      <c r="ALZ788"/>
      <c r="AMA788"/>
      <c r="AMB788"/>
      <c r="AMC788"/>
      <c r="AMD788"/>
      <c r="AME788"/>
      <c r="AMF788"/>
      <c r="AMG788"/>
      <c r="AMH788"/>
      <c r="AMI788"/>
      <c r="AMJ788"/>
    </row>
    <row r="789" spans="1:1024" outlineLevel="1" x14ac:dyDescent="0.25">
      <c r="A789" s="261" t="s">
        <v>634</v>
      </c>
      <c r="B789" s="240" t="s">
        <v>201</v>
      </c>
      <c r="C789" s="57" t="str">
        <f>CONCATENATE(VLOOKUP(A789,ABC_SERVIÇOS!A:I,5,0)," - ",VLOOKUP(A789,ABC_SERVIÇOS!A:I,6,0))</f>
        <v>92917 - SINAPI – 10/17</v>
      </c>
      <c r="D789" s="111" t="str">
        <f>VLOOKUP(A789,ABC_SERVIÇOS,2,0)</f>
        <v>FORNE, CORTE E DOBRA E ARMAÇÃO DE AÇO CA-50, DIÂMETRO DE 8.0 MM</v>
      </c>
      <c r="E789" s="111"/>
      <c r="F789" s="111"/>
      <c r="G789" s="111"/>
      <c r="H789" s="160"/>
      <c r="I789" s="57" t="str">
        <f>VLOOKUP(A789,ABC_SERVIÇOS,3,0)</f>
        <v>KG</v>
      </c>
      <c r="J789" s="112">
        <f>SUM(J790:J795)</f>
        <v>7820</v>
      </c>
      <c r="K789" s="112" t="s">
        <v>251</v>
      </c>
      <c r="L789" s="113">
        <f>VLOOKUP(A789,ABC_SERVIÇOS,7,0)</f>
        <v>7.61</v>
      </c>
      <c r="M789" s="114">
        <f>ROUND(L789*J789,2)</f>
        <v>59510.2</v>
      </c>
      <c r="N789" s="46" t="str">
        <f>A789</f>
        <v>COMP_061</v>
      </c>
      <c r="O789" s="170"/>
      <c r="P789" s="208">
        <f t="shared" si="20"/>
        <v>-59510.2</v>
      </c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  <c r="IW789"/>
      <c r="IX789"/>
      <c r="IY789"/>
      <c r="IZ789"/>
      <c r="JA789"/>
      <c r="JB789"/>
      <c r="JC789"/>
      <c r="JD789"/>
      <c r="JE789"/>
      <c r="JF789"/>
      <c r="JG789"/>
      <c r="JH789"/>
      <c r="JI789"/>
      <c r="JJ789"/>
      <c r="JK789"/>
      <c r="JL789"/>
      <c r="JM789"/>
      <c r="JN789"/>
      <c r="JO789"/>
      <c r="JP789"/>
      <c r="JQ789"/>
      <c r="JR789"/>
      <c r="JS789"/>
      <c r="JT789"/>
      <c r="JU789"/>
      <c r="JV789"/>
      <c r="JW789"/>
      <c r="JX789"/>
      <c r="JY789"/>
      <c r="JZ789"/>
      <c r="KA789"/>
      <c r="KB789"/>
      <c r="KC789"/>
      <c r="KD789"/>
      <c r="KE789"/>
      <c r="KF789"/>
      <c r="KG789"/>
      <c r="KH789"/>
      <c r="KI789"/>
      <c r="KJ789"/>
      <c r="KK789"/>
      <c r="KL789"/>
      <c r="KM789"/>
      <c r="KN789"/>
      <c r="KO789"/>
      <c r="KP789"/>
      <c r="KQ789"/>
      <c r="KR789"/>
      <c r="KS789"/>
      <c r="KT789"/>
      <c r="KU789"/>
      <c r="KV789"/>
      <c r="KW789"/>
      <c r="KX789"/>
      <c r="KY789"/>
      <c r="KZ789"/>
      <c r="LA789"/>
      <c r="LB789"/>
      <c r="LC789"/>
      <c r="LD789"/>
      <c r="LE789"/>
      <c r="LF789"/>
      <c r="LG789"/>
      <c r="LH789"/>
      <c r="LI789"/>
      <c r="LJ789"/>
      <c r="LK789"/>
      <c r="LL789"/>
      <c r="LM789"/>
      <c r="LN789"/>
      <c r="LO789"/>
      <c r="LP789"/>
      <c r="LQ789"/>
      <c r="LR789"/>
      <c r="LS789"/>
      <c r="LT789"/>
      <c r="LU789"/>
      <c r="LV789"/>
      <c r="LW789"/>
      <c r="LX789"/>
      <c r="LY789"/>
      <c r="LZ789"/>
      <c r="MA789"/>
      <c r="MB789"/>
      <c r="MC789"/>
      <c r="MD789"/>
      <c r="ME789"/>
      <c r="MF789"/>
      <c r="MG789"/>
      <c r="MH789"/>
      <c r="MI789"/>
      <c r="MJ789"/>
      <c r="MK789"/>
      <c r="ML789"/>
      <c r="MM789"/>
      <c r="MN789"/>
      <c r="MO789"/>
      <c r="MP789"/>
      <c r="MQ789"/>
      <c r="MR789"/>
      <c r="MS789"/>
      <c r="MT789"/>
      <c r="MU789"/>
      <c r="MV789"/>
      <c r="MW789"/>
      <c r="MX789"/>
      <c r="MY789"/>
      <c r="MZ789"/>
      <c r="NA789"/>
      <c r="NB789"/>
      <c r="NC789"/>
      <c r="ND789"/>
      <c r="NE789"/>
      <c r="NF789"/>
      <c r="NG789"/>
      <c r="NH789"/>
      <c r="NI789"/>
      <c r="NJ789"/>
      <c r="NK789"/>
      <c r="NL789"/>
      <c r="NM789"/>
      <c r="NN789"/>
      <c r="NO789"/>
      <c r="NP789"/>
      <c r="NQ789"/>
      <c r="NR789"/>
      <c r="NS789"/>
      <c r="NT789"/>
      <c r="NU789"/>
      <c r="NV789"/>
      <c r="NW789"/>
      <c r="NX789"/>
      <c r="NY789"/>
      <c r="NZ789"/>
      <c r="OA789"/>
      <c r="OB789"/>
      <c r="OC789"/>
      <c r="OD789"/>
      <c r="OE789"/>
      <c r="OF789"/>
      <c r="OG789"/>
      <c r="OH789"/>
      <c r="OI789"/>
      <c r="OJ789"/>
      <c r="OK789"/>
      <c r="OL789"/>
      <c r="OM789"/>
      <c r="ON789"/>
      <c r="OO789"/>
      <c r="OP789"/>
      <c r="OQ789"/>
      <c r="OR789"/>
      <c r="OS789"/>
      <c r="OT789"/>
      <c r="OU789"/>
      <c r="OV789"/>
      <c r="OW789"/>
      <c r="OX789"/>
      <c r="OY789"/>
      <c r="OZ789"/>
      <c r="PA789"/>
      <c r="PB789"/>
      <c r="PC789"/>
      <c r="PD789"/>
      <c r="PE789"/>
      <c r="PF789"/>
      <c r="PG789"/>
      <c r="PH789"/>
      <c r="PI789"/>
      <c r="PJ789"/>
      <c r="PK789"/>
      <c r="PL789"/>
      <c r="PM789"/>
      <c r="PN789"/>
      <c r="PO789"/>
      <c r="PP789"/>
      <c r="PQ789"/>
      <c r="PR789"/>
      <c r="PS789"/>
      <c r="PT789"/>
      <c r="PU789"/>
      <c r="PV789"/>
      <c r="PW789"/>
      <c r="PX789"/>
      <c r="PY789"/>
      <c r="PZ789"/>
      <c r="QA789"/>
      <c r="QB789"/>
      <c r="QC789"/>
      <c r="QD789"/>
      <c r="QE789"/>
      <c r="QF789"/>
      <c r="QG789"/>
      <c r="QH789"/>
      <c r="QI789"/>
      <c r="QJ789"/>
      <c r="QK789"/>
      <c r="QL789"/>
      <c r="QM789"/>
      <c r="QN789"/>
      <c r="QO789"/>
      <c r="QP789"/>
      <c r="QQ789"/>
      <c r="QR789"/>
      <c r="QS789"/>
      <c r="QT789"/>
      <c r="QU789"/>
      <c r="QV789"/>
      <c r="QW789"/>
      <c r="QX789"/>
      <c r="QY789"/>
      <c r="QZ789"/>
      <c r="RA789"/>
      <c r="RB789"/>
      <c r="RC789"/>
      <c r="RD789"/>
      <c r="RE789"/>
      <c r="RF789"/>
      <c r="RG789"/>
      <c r="RH789"/>
      <c r="RI789"/>
      <c r="RJ789"/>
      <c r="RK789"/>
      <c r="RL789"/>
      <c r="RM789"/>
      <c r="RN789"/>
      <c r="RO789"/>
      <c r="RP789"/>
      <c r="RQ789"/>
      <c r="RR789"/>
      <c r="RS789"/>
      <c r="RT789"/>
      <c r="RU789"/>
      <c r="RV789"/>
      <c r="RW789"/>
      <c r="RX789"/>
      <c r="RY789"/>
      <c r="RZ789"/>
      <c r="SA789"/>
      <c r="SB789"/>
      <c r="SC789"/>
      <c r="SD789"/>
      <c r="SE789"/>
      <c r="SF789"/>
      <c r="SG789"/>
      <c r="SH789"/>
      <c r="SI789"/>
      <c r="SJ789"/>
      <c r="SK789"/>
      <c r="SL789"/>
      <c r="SM789"/>
      <c r="SN789"/>
      <c r="SO789"/>
      <c r="SP789"/>
      <c r="SQ789"/>
      <c r="SR789"/>
      <c r="SS789"/>
      <c r="ST789"/>
      <c r="SU789"/>
      <c r="SV789"/>
      <c r="SW789"/>
      <c r="SX789"/>
      <c r="SY789"/>
      <c r="SZ789"/>
      <c r="TA789"/>
      <c r="TB789"/>
      <c r="TC789"/>
      <c r="TD789"/>
      <c r="TE789"/>
      <c r="TF789"/>
      <c r="TG789"/>
      <c r="TH789"/>
      <c r="TI789"/>
      <c r="TJ789"/>
      <c r="TK789"/>
      <c r="TL789"/>
      <c r="TM789"/>
      <c r="TN789"/>
      <c r="TO789"/>
      <c r="TP789"/>
      <c r="TQ789"/>
      <c r="TR789"/>
      <c r="TS789"/>
      <c r="TT789"/>
      <c r="TU789"/>
      <c r="TV789"/>
      <c r="TW789"/>
      <c r="TX789"/>
      <c r="TY789"/>
      <c r="TZ789"/>
      <c r="UA789"/>
      <c r="UB789"/>
      <c r="UC789"/>
      <c r="UD789"/>
      <c r="UE789"/>
      <c r="UF789"/>
      <c r="UG789"/>
      <c r="UH789"/>
      <c r="UI789"/>
      <c r="UJ789"/>
      <c r="UK789"/>
      <c r="UL789"/>
      <c r="UM789"/>
      <c r="UN789"/>
      <c r="UO789"/>
      <c r="UP789"/>
      <c r="UQ789"/>
      <c r="UR789"/>
      <c r="US789"/>
      <c r="UT789"/>
      <c r="UU789"/>
      <c r="UV789"/>
      <c r="UW789"/>
      <c r="UX789"/>
      <c r="UY789"/>
      <c r="UZ789"/>
      <c r="VA789"/>
      <c r="VB789"/>
      <c r="VC789"/>
      <c r="VD789"/>
      <c r="VE789"/>
      <c r="VF789"/>
      <c r="VG789"/>
      <c r="VH789"/>
      <c r="VI789"/>
      <c r="VJ789"/>
      <c r="VK789"/>
      <c r="VL789"/>
      <c r="VM789"/>
      <c r="VN789"/>
      <c r="VO789"/>
      <c r="VP789"/>
      <c r="VQ789"/>
      <c r="VR789"/>
      <c r="VS789"/>
      <c r="VT789"/>
      <c r="VU789"/>
      <c r="VV789"/>
      <c r="VW789"/>
      <c r="VX789"/>
      <c r="VY789"/>
      <c r="VZ789"/>
      <c r="WA789"/>
      <c r="WB789"/>
      <c r="WC789"/>
      <c r="WD789"/>
      <c r="WE789"/>
      <c r="WF789"/>
      <c r="WG789"/>
      <c r="WH789"/>
      <c r="WI789"/>
      <c r="WJ789"/>
      <c r="WK789"/>
      <c r="WL789"/>
      <c r="WM789"/>
      <c r="WN789"/>
      <c r="WO789"/>
      <c r="WP789"/>
      <c r="WQ789"/>
      <c r="WR789"/>
      <c r="WS789"/>
      <c r="WT789"/>
      <c r="WU789"/>
      <c r="WV789"/>
      <c r="WW789"/>
      <c r="WX789"/>
      <c r="WY789"/>
      <c r="WZ789"/>
      <c r="XA789"/>
      <c r="XB789"/>
      <c r="XC789"/>
      <c r="XD789"/>
      <c r="XE789"/>
      <c r="XF789"/>
      <c r="XG789"/>
      <c r="XH789"/>
      <c r="XI789"/>
      <c r="XJ789"/>
      <c r="XK789"/>
      <c r="XL789"/>
      <c r="XM789"/>
      <c r="XN789"/>
      <c r="XO789"/>
      <c r="XP789"/>
      <c r="XQ789"/>
      <c r="XR789"/>
      <c r="XS789"/>
      <c r="XT789"/>
      <c r="XU789"/>
      <c r="XV789"/>
      <c r="XW789"/>
      <c r="XX789"/>
      <c r="XY789"/>
      <c r="XZ789"/>
      <c r="YA789"/>
      <c r="YB789"/>
      <c r="YC789"/>
      <c r="YD789"/>
      <c r="YE789"/>
      <c r="YF789"/>
      <c r="YG789"/>
      <c r="YH789"/>
      <c r="YI789"/>
      <c r="YJ789"/>
      <c r="YK789"/>
      <c r="YL789"/>
      <c r="YM789"/>
      <c r="YN789"/>
      <c r="YO789"/>
      <c r="YP789"/>
      <c r="YQ789"/>
      <c r="YR789"/>
      <c r="YS789"/>
      <c r="YT789"/>
      <c r="YU789"/>
      <c r="YV789"/>
      <c r="YW789"/>
      <c r="YX789"/>
      <c r="YY789"/>
      <c r="YZ789"/>
      <c r="ZA789"/>
      <c r="ZB789"/>
      <c r="ZC789"/>
      <c r="ZD789"/>
      <c r="ZE789"/>
      <c r="ZF789"/>
      <c r="ZG789"/>
      <c r="ZH789"/>
      <c r="ZI789"/>
      <c r="ZJ789"/>
      <c r="ZK789"/>
      <c r="ZL789"/>
      <c r="ZM789"/>
      <c r="ZN789"/>
      <c r="ZO789"/>
      <c r="ZP789"/>
      <c r="ZQ789"/>
      <c r="ZR789"/>
      <c r="ZS789"/>
      <c r="ZT789"/>
      <c r="ZU789"/>
      <c r="ZV789"/>
      <c r="ZW789"/>
      <c r="ZX789"/>
      <c r="ZY789"/>
      <c r="ZZ789"/>
      <c r="AAA789"/>
      <c r="AAB789"/>
      <c r="AAC789"/>
      <c r="AAD789"/>
      <c r="AAE789"/>
      <c r="AAF789"/>
      <c r="AAG789"/>
      <c r="AAH789"/>
      <c r="AAI789"/>
      <c r="AAJ789"/>
      <c r="AAK789"/>
      <c r="AAL789"/>
      <c r="AAM789"/>
      <c r="AAN789"/>
      <c r="AAO789"/>
      <c r="AAP789"/>
      <c r="AAQ789"/>
      <c r="AAR789"/>
      <c r="AAS789"/>
      <c r="AAT789"/>
      <c r="AAU789"/>
      <c r="AAV789"/>
      <c r="AAW789"/>
      <c r="AAX789"/>
      <c r="AAY789"/>
      <c r="AAZ789"/>
      <c r="ABA789"/>
      <c r="ABB789"/>
      <c r="ABC789"/>
      <c r="ABD789"/>
      <c r="ABE789"/>
      <c r="ABF789"/>
      <c r="ABG789"/>
      <c r="ABH789"/>
      <c r="ABI789"/>
      <c r="ABJ789"/>
      <c r="ABK789"/>
      <c r="ABL789"/>
      <c r="ABM789"/>
      <c r="ABN789"/>
      <c r="ABO789"/>
      <c r="ABP789"/>
      <c r="ABQ789"/>
      <c r="ABR789"/>
      <c r="ABS789"/>
      <c r="ABT789"/>
      <c r="ABU789"/>
      <c r="ABV789"/>
      <c r="ABW789"/>
      <c r="ABX789"/>
      <c r="ABY789"/>
      <c r="ABZ789"/>
      <c r="ACA789"/>
      <c r="ACB789"/>
      <c r="ACC789"/>
      <c r="ACD789"/>
      <c r="ACE789"/>
      <c r="ACF789"/>
      <c r="ACG789"/>
      <c r="ACH789"/>
      <c r="ACI789"/>
      <c r="ACJ789"/>
      <c r="ACK789"/>
      <c r="ACL789"/>
      <c r="ACM789"/>
      <c r="ACN789"/>
      <c r="ACO789"/>
      <c r="ACP789"/>
      <c r="ACQ789"/>
      <c r="ACR789"/>
      <c r="ACS789"/>
      <c r="ACT789"/>
      <c r="ACU789"/>
      <c r="ACV789"/>
      <c r="ACW789"/>
      <c r="ACX789"/>
      <c r="ACY789"/>
      <c r="ACZ789"/>
      <c r="ADA789"/>
      <c r="ADB789"/>
      <c r="ADC789"/>
      <c r="ADD789"/>
      <c r="ADE789"/>
      <c r="ADF789"/>
      <c r="ADG789"/>
      <c r="ADH789"/>
      <c r="ADI789"/>
      <c r="ADJ789"/>
      <c r="ADK789"/>
      <c r="ADL789"/>
      <c r="ADM789"/>
      <c r="ADN789"/>
      <c r="ADO789"/>
      <c r="ADP789"/>
      <c r="ADQ789"/>
      <c r="ADR789"/>
      <c r="ADS789"/>
      <c r="ADT789"/>
      <c r="ADU789"/>
      <c r="ADV789"/>
      <c r="ADW789"/>
      <c r="ADX789"/>
      <c r="ADY789"/>
      <c r="ADZ789"/>
      <c r="AEA789"/>
      <c r="AEB789"/>
      <c r="AEC789"/>
      <c r="AED789"/>
      <c r="AEE789"/>
      <c r="AEF789"/>
      <c r="AEG789"/>
      <c r="AEH789"/>
      <c r="AEI789"/>
      <c r="AEJ789"/>
      <c r="AEK789"/>
      <c r="AEL789"/>
      <c r="AEM789"/>
      <c r="AEN789"/>
      <c r="AEO789"/>
      <c r="AEP789"/>
      <c r="AEQ789"/>
      <c r="AER789"/>
      <c r="AES789"/>
      <c r="AET789"/>
      <c r="AEU789"/>
      <c r="AEV789"/>
      <c r="AEW789"/>
      <c r="AEX789"/>
      <c r="AEY789"/>
      <c r="AEZ789"/>
      <c r="AFA789"/>
      <c r="AFB789"/>
      <c r="AFC789"/>
      <c r="AFD789"/>
      <c r="AFE789"/>
      <c r="AFF789"/>
      <c r="AFG789"/>
      <c r="AFH789"/>
      <c r="AFI789"/>
      <c r="AFJ789"/>
      <c r="AFK789"/>
      <c r="AFL789"/>
      <c r="AFM789"/>
      <c r="AFN789"/>
      <c r="AFO789"/>
      <c r="AFP789"/>
      <c r="AFQ789"/>
      <c r="AFR789"/>
      <c r="AFS789"/>
      <c r="AFT789"/>
      <c r="AFU789"/>
      <c r="AFV789"/>
      <c r="AFW789"/>
      <c r="AFX789"/>
      <c r="AFY789"/>
      <c r="AFZ789"/>
      <c r="AGA789"/>
      <c r="AGB789"/>
      <c r="AGC789"/>
      <c r="AGD789"/>
      <c r="AGE789"/>
      <c r="AGF789"/>
      <c r="AGG789"/>
      <c r="AGH789"/>
      <c r="AGI789"/>
      <c r="AGJ789"/>
      <c r="AGK789"/>
      <c r="AGL789"/>
      <c r="AGM789"/>
      <c r="AGN789"/>
      <c r="AGO789"/>
      <c r="AGP789"/>
      <c r="AGQ789"/>
      <c r="AGR789"/>
      <c r="AGS789"/>
      <c r="AGT789"/>
      <c r="AGU789"/>
      <c r="AGV789"/>
      <c r="AGW789"/>
      <c r="AGX789"/>
      <c r="AGY789"/>
      <c r="AGZ789"/>
      <c r="AHA789"/>
      <c r="AHB789"/>
      <c r="AHC789"/>
      <c r="AHD789"/>
      <c r="AHE789"/>
      <c r="AHF789"/>
      <c r="AHG789"/>
      <c r="AHH789"/>
      <c r="AHI789"/>
      <c r="AHJ789"/>
      <c r="AHK789"/>
      <c r="AHL789"/>
      <c r="AHM789"/>
      <c r="AHN789"/>
      <c r="AHO789"/>
      <c r="AHP789"/>
      <c r="AHQ789"/>
      <c r="AHR789"/>
      <c r="AHS789"/>
      <c r="AHT789"/>
      <c r="AHU789"/>
      <c r="AHV789"/>
      <c r="AHW789"/>
      <c r="AHX789"/>
      <c r="AHY789"/>
      <c r="AHZ789"/>
      <c r="AIA789"/>
      <c r="AIB789"/>
      <c r="AIC789"/>
      <c r="AID789"/>
      <c r="AIE789"/>
      <c r="AIF789"/>
      <c r="AIG789"/>
      <c r="AIH789"/>
      <c r="AII789"/>
      <c r="AIJ789"/>
      <c r="AIK789"/>
      <c r="AIL789"/>
      <c r="AIM789"/>
      <c r="AIN789"/>
      <c r="AIO789"/>
      <c r="AIP789"/>
      <c r="AIQ789"/>
      <c r="AIR789"/>
      <c r="AIS789"/>
      <c r="AIT789"/>
      <c r="AIU789"/>
      <c r="AIV789"/>
      <c r="AIW789"/>
      <c r="AIX789"/>
      <c r="AIY789"/>
      <c r="AIZ789"/>
      <c r="AJA789"/>
      <c r="AJB789"/>
      <c r="AJC789"/>
      <c r="AJD789"/>
      <c r="AJE789"/>
      <c r="AJF789"/>
      <c r="AJG789"/>
      <c r="AJH789"/>
      <c r="AJI789"/>
      <c r="AJJ789"/>
      <c r="AJK789"/>
      <c r="AJL789"/>
      <c r="AJM789"/>
      <c r="AJN789"/>
      <c r="AJO789"/>
      <c r="AJP789"/>
      <c r="AJQ789"/>
      <c r="AJR789"/>
      <c r="AJS789"/>
      <c r="AJT789"/>
      <c r="AJU789"/>
      <c r="AJV789"/>
      <c r="AJW789"/>
      <c r="AJX789"/>
      <c r="AJY789"/>
      <c r="AJZ789"/>
      <c r="AKA789"/>
      <c r="AKB789"/>
      <c r="AKC789"/>
      <c r="AKD789"/>
      <c r="AKE789"/>
      <c r="AKF789"/>
      <c r="AKG789"/>
      <c r="AKH789"/>
      <c r="AKI789"/>
      <c r="AKJ789"/>
      <c r="AKK789"/>
      <c r="AKL789"/>
      <c r="AKM789"/>
      <c r="AKN789"/>
      <c r="AKO789"/>
      <c r="AKP789"/>
      <c r="AKQ789"/>
      <c r="AKR789"/>
      <c r="AKS789"/>
      <c r="AKT789"/>
      <c r="AKU789"/>
      <c r="AKV789"/>
      <c r="AKW789"/>
      <c r="AKX789"/>
      <c r="AKY789"/>
      <c r="AKZ789"/>
      <c r="ALA789"/>
      <c r="ALB789"/>
      <c r="ALC789"/>
      <c r="ALD789"/>
      <c r="ALE789"/>
      <c r="ALF789"/>
      <c r="ALG789"/>
      <c r="ALH789"/>
      <c r="ALI789"/>
      <c r="ALJ789"/>
      <c r="ALK789"/>
      <c r="ALL789"/>
      <c r="ALM789"/>
      <c r="ALN789"/>
      <c r="ALO789"/>
      <c r="ALP789"/>
      <c r="ALQ789"/>
      <c r="ALR789"/>
      <c r="ALS789"/>
      <c r="ALT789"/>
      <c r="ALU789"/>
      <c r="ALV789"/>
      <c r="ALW789"/>
      <c r="ALX789"/>
      <c r="ALY789"/>
      <c r="ALZ789"/>
      <c r="AMA789"/>
      <c r="AMB789"/>
      <c r="AMC789"/>
      <c r="AMD789"/>
      <c r="AME789"/>
      <c r="AMF789"/>
      <c r="AMG789"/>
      <c r="AMH789"/>
      <c r="AMI789"/>
      <c r="AMJ789"/>
    </row>
    <row r="790" spans="1:1024" outlineLevel="1" x14ac:dyDescent="0.25">
      <c r="A790" s="74"/>
      <c r="B790" s="284"/>
      <c r="C790" s="275"/>
      <c r="D790" s="276"/>
      <c r="E790" s="410"/>
      <c r="F790" s="410" t="s">
        <v>628</v>
      </c>
      <c r="G790" s="410" t="s">
        <v>373</v>
      </c>
      <c r="H790" s="214"/>
      <c r="I790" s="410"/>
      <c r="J790" s="277"/>
      <c r="K790" s="277"/>
      <c r="L790" s="278"/>
      <c r="M790" s="279"/>
      <c r="N790"/>
      <c r="O790" s="170"/>
      <c r="P790" s="208">
        <f t="shared" si="20"/>
        <v>0</v>
      </c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  <c r="IW790"/>
      <c r="IX790"/>
      <c r="IY790"/>
      <c r="IZ790"/>
      <c r="JA790"/>
      <c r="JB790"/>
      <c r="JC790"/>
      <c r="JD790"/>
      <c r="JE790"/>
      <c r="JF790"/>
      <c r="JG790"/>
      <c r="JH790"/>
      <c r="JI790"/>
      <c r="JJ790"/>
      <c r="JK790"/>
      <c r="JL790"/>
      <c r="JM790"/>
      <c r="JN790"/>
      <c r="JO790"/>
      <c r="JP790"/>
      <c r="JQ790"/>
      <c r="JR790"/>
      <c r="JS790"/>
      <c r="JT790"/>
      <c r="JU790"/>
      <c r="JV790"/>
      <c r="JW790"/>
      <c r="JX790"/>
      <c r="JY790"/>
      <c r="JZ790"/>
      <c r="KA790"/>
      <c r="KB790"/>
      <c r="KC790"/>
      <c r="KD790"/>
      <c r="KE790"/>
      <c r="KF790"/>
      <c r="KG790"/>
      <c r="KH790"/>
      <c r="KI790"/>
      <c r="KJ790"/>
      <c r="KK790"/>
      <c r="KL790"/>
      <c r="KM790"/>
      <c r="KN790"/>
      <c r="KO790"/>
      <c r="KP790"/>
      <c r="KQ790"/>
      <c r="KR790"/>
      <c r="KS790"/>
      <c r="KT790"/>
      <c r="KU790"/>
      <c r="KV790"/>
      <c r="KW790"/>
      <c r="KX790"/>
      <c r="KY790"/>
      <c r="KZ790"/>
      <c r="LA790"/>
      <c r="LB790"/>
      <c r="LC790"/>
      <c r="LD790"/>
      <c r="LE790"/>
      <c r="LF790"/>
      <c r="LG790"/>
      <c r="LH790"/>
      <c r="LI790"/>
      <c r="LJ790"/>
      <c r="LK790"/>
      <c r="LL790"/>
      <c r="LM790"/>
      <c r="LN790"/>
      <c r="LO790"/>
      <c r="LP790"/>
      <c r="LQ790"/>
      <c r="LR790"/>
      <c r="LS790"/>
      <c r="LT790"/>
      <c r="LU790"/>
      <c r="LV790"/>
      <c r="LW790"/>
      <c r="LX790"/>
      <c r="LY790"/>
      <c r="LZ790"/>
      <c r="MA790"/>
      <c r="MB790"/>
      <c r="MC790"/>
      <c r="MD790"/>
      <c r="ME790"/>
      <c r="MF790"/>
      <c r="MG790"/>
      <c r="MH790"/>
      <c r="MI790"/>
      <c r="MJ790"/>
      <c r="MK790"/>
      <c r="ML790"/>
      <c r="MM790"/>
      <c r="MN790"/>
      <c r="MO790"/>
      <c r="MP790"/>
      <c r="MQ790"/>
      <c r="MR790"/>
      <c r="MS790"/>
      <c r="MT790"/>
      <c r="MU790"/>
      <c r="MV790"/>
      <c r="MW790"/>
      <c r="MX790"/>
      <c r="MY790"/>
      <c r="MZ790"/>
      <c r="NA790"/>
      <c r="NB790"/>
      <c r="NC790"/>
      <c r="ND790"/>
      <c r="NE790"/>
      <c r="NF790"/>
      <c r="NG790"/>
      <c r="NH790"/>
      <c r="NI790"/>
      <c r="NJ790"/>
      <c r="NK790"/>
      <c r="NL790"/>
      <c r="NM790"/>
      <c r="NN790"/>
      <c r="NO790"/>
      <c r="NP790"/>
      <c r="NQ790"/>
      <c r="NR790"/>
      <c r="NS790"/>
      <c r="NT790"/>
      <c r="NU790"/>
      <c r="NV790"/>
      <c r="NW790"/>
      <c r="NX790"/>
      <c r="NY790"/>
      <c r="NZ790"/>
      <c r="OA790"/>
      <c r="OB790"/>
      <c r="OC790"/>
      <c r="OD790"/>
      <c r="OE790"/>
      <c r="OF790"/>
      <c r="OG790"/>
      <c r="OH790"/>
      <c r="OI790"/>
      <c r="OJ790"/>
      <c r="OK790"/>
      <c r="OL790"/>
      <c r="OM790"/>
      <c r="ON790"/>
      <c r="OO790"/>
      <c r="OP790"/>
      <c r="OQ790"/>
      <c r="OR790"/>
      <c r="OS790"/>
      <c r="OT790"/>
      <c r="OU790"/>
      <c r="OV790"/>
      <c r="OW790"/>
      <c r="OX790"/>
      <c r="OY790"/>
      <c r="OZ790"/>
      <c r="PA790"/>
      <c r="PB790"/>
      <c r="PC790"/>
      <c r="PD790"/>
      <c r="PE790"/>
      <c r="PF790"/>
      <c r="PG790"/>
      <c r="PH790"/>
      <c r="PI790"/>
      <c r="PJ790"/>
      <c r="PK790"/>
      <c r="PL790"/>
      <c r="PM790"/>
      <c r="PN790"/>
      <c r="PO790"/>
      <c r="PP790"/>
      <c r="PQ790"/>
      <c r="PR790"/>
      <c r="PS790"/>
      <c r="PT790"/>
      <c r="PU790"/>
      <c r="PV790"/>
      <c r="PW790"/>
      <c r="PX790"/>
      <c r="PY790"/>
      <c r="PZ790"/>
      <c r="QA790"/>
      <c r="QB790"/>
      <c r="QC790"/>
      <c r="QD790"/>
      <c r="QE790"/>
      <c r="QF790"/>
      <c r="QG790"/>
      <c r="QH790"/>
      <c r="QI790"/>
      <c r="QJ790"/>
      <c r="QK790"/>
      <c r="QL790"/>
      <c r="QM790"/>
      <c r="QN790"/>
      <c r="QO790"/>
      <c r="QP790"/>
      <c r="QQ790"/>
      <c r="QR790"/>
      <c r="QS790"/>
      <c r="QT790"/>
      <c r="QU790"/>
      <c r="QV790"/>
      <c r="QW790"/>
      <c r="QX790"/>
      <c r="QY790"/>
      <c r="QZ790"/>
      <c r="RA790"/>
      <c r="RB790"/>
      <c r="RC790"/>
      <c r="RD790"/>
      <c r="RE790"/>
      <c r="RF790"/>
      <c r="RG790"/>
      <c r="RH790"/>
      <c r="RI790"/>
      <c r="RJ790"/>
      <c r="RK790"/>
      <c r="RL790"/>
      <c r="RM790"/>
      <c r="RN790"/>
      <c r="RO790"/>
      <c r="RP790"/>
      <c r="RQ790"/>
      <c r="RR790"/>
      <c r="RS790"/>
      <c r="RT790"/>
      <c r="RU790"/>
      <c r="RV790"/>
      <c r="RW790"/>
      <c r="RX790"/>
      <c r="RY790"/>
      <c r="RZ790"/>
      <c r="SA790"/>
      <c r="SB790"/>
      <c r="SC790"/>
      <c r="SD790"/>
      <c r="SE790"/>
      <c r="SF790"/>
      <c r="SG790"/>
      <c r="SH790"/>
      <c r="SI790"/>
      <c r="SJ790"/>
      <c r="SK790"/>
      <c r="SL790"/>
      <c r="SM790"/>
      <c r="SN790"/>
      <c r="SO790"/>
      <c r="SP790"/>
      <c r="SQ790"/>
      <c r="SR790"/>
      <c r="SS790"/>
      <c r="ST790"/>
      <c r="SU790"/>
      <c r="SV790"/>
      <c r="SW790"/>
      <c r="SX790"/>
      <c r="SY790"/>
      <c r="SZ790"/>
      <c r="TA790"/>
      <c r="TB790"/>
      <c r="TC790"/>
      <c r="TD790"/>
      <c r="TE790"/>
      <c r="TF790"/>
      <c r="TG790"/>
      <c r="TH790"/>
      <c r="TI790"/>
      <c r="TJ790"/>
      <c r="TK790"/>
      <c r="TL790"/>
      <c r="TM790"/>
      <c r="TN790"/>
      <c r="TO790"/>
      <c r="TP790"/>
      <c r="TQ790"/>
      <c r="TR790"/>
      <c r="TS790"/>
      <c r="TT790"/>
      <c r="TU790"/>
      <c r="TV790"/>
      <c r="TW790"/>
      <c r="TX790"/>
      <c r="TY790"/>
      <c r="TZ790"/>
      <c r="UA790"/>
      <c r="UB790"/>
      <c r="UC790"/>
      <c r="UD790"/>
      <c r="UE790"/>
      <c r="UF790"/>
      <c r="UG790"/>
      <c r="UH790"/>
      <c r="UI790"/>
      <c r="UJ790"/>
      <c r="UK790"/>
      <c r="UL790"/>
      <c r="UM790"/>
      <c r="UN790"/>
      <c r="UO790"/>
      <c r="UP790"/>
      <c r="UQ790"/>
      <c r="UR790"/>
      <c r="US790"/>
      <c r="UT790"/>
      <c r="UU790"/>
      <c r="UV790"/>
      <c r="UW790"/>
      <c r="UX790"/>
      <c r="UY790"/>
      <c r="UZ790"/>
      <c r="VA790"/>
      <c r="VB790"/>
      <c r="VC790"/>
      <c r="VD790"/>
      <c r="VE790"/>
      <c r="VF790"/>
      <c r="VG790"/>
      <c r="VH790"/>
      <c r="VI790"/>
      <c r="VJ790"/>
      <c r="VK790"/>
      <c r="VL790"/>
      <c r="VM790"/>
      <c r="VN790"/>
      <c r="VO790"/>
      <c r="VP790"/>
      <c r="VQ790"/>
      <c r="VR790"/>
      <c r="VS790"/>
      <c r="VT790"/>
      <c r="VU790"/>
      <c r="VV790"/>
      <c r="VW790"/>
      <c r="VX790"/>
      <c r="VY790"/>
      <c r="VZ790"/>
      <c r="WA790"/>
      <c r="WB790"/>
      <c r="WC790"/>
      <c r="WD790"/>
      <c r="WE790"/>
      <c r="WF790"/>
      <c r="WG790"/>
      <c r="WH790"/>
      <c r="WI790"/>
      <c r="WJ790"/>
      <c r="WK790"/>
      <c r="WL790"/>
      <c r="WM790"/>
      <c r="WN790"/>
      <c r="WO790"/>
      <c r="WP790"/>
      <c r="WQ790"/>
      <c r="WR790"/>
      <c r="WS790"/>
      <c r="WT790"/>
      <c r="WU790"/>
      <c r="WV790"/>
      <c r="WW790"/>
      <c r="WX790"/>
      <c r="WY790"/>
      <c r="WZ790"/>
      <c r="XA790"/>
      <c r="XB790"/>
      <c r="XC790"/>
      <c r="XD790"/>
      <c r="XE790"/>
      <c r="XF790"/>
      <c r="XG790"/>
      <c r="XH790"/>
      <c r="XI790"/>
      <c r="XJ790"/>
      <c r="XK790"/>
      <c r="XL790"/>
      <c r="XM790"/>
      <c r="XN790"/>
      <c r="XO790"/>
      <c r="XP790"/>
      <c r="XQ790"/>
      <c r="XR790"/>
      <c r="XS790"/>
      <c r="XT790"/>
      <c r="XU790"/>
      <c r="XV790"/>
      <c r="XW790"/>
      <c r="XX790"/>
      <c r="XY790"/>
      <c r="XZ790"/>
      <c r="YA790"/>
      <c r="YB790"/>
      <c r="YC790"/>
      <c r="YD790"/>
      <c r="YE790"/>
      <c r="YF790"/>
      <c r="YG790"/>
      <c r="YH790"/>
      <c r="YI790"/>
      <c r="YJ790"/>
      <c r="YK790"/>
      <c r="YL790"/>
      <c r="YM790"/>
      <c r="YN790"/>
      <c r="YO790"/>
      <c r="YP790"/>
      <c r="YQ790"/>
      <c r="YR790"/>
      <c r="YS790"/>
      <c r="YT790"/>
      <c r="YU790"/>
      <c r="YV790"/>
      <c r="YW790"/>
      <c r="YX790"/>
      <c r="YY790"/>
      <c r="YZ790"/>
      <c r="ZA790"/>
      <c r="ZB790"/>
      <c r="ZC790"/>
      <c r="ZD790"/>
      <c r="ZE790"/>
      <c r="ZF790"/>
      <c r="ZG790"/>
      <c r="ZH790"/>
      <c r="ZI790"/>
      <c r="ZJ790"/>
      <c r="ZK790"/>
      <c r="ZL790"/>
      <c r="ZM790"/>
      <c r="ZN790"/>
      <c r="ZO790"/>
      <c r="ZP790"/>
      <c r="ZQ790"/>
      <c r="ZR790"/>
      <c r="ZS790"/>
      <c r="ZT790"/>
      <c r="ZU790"/>
      <c r="ZV790"/>
      <c r="ZW790"/>
      <c r="ZX790"/>
      <c r="ZY790"/>
      <c r="ZZ790"/>
      <c r="AAA790"/>
      <c r="AAB790"/>
      <c r="AAC790"/>
      <c r="AAD790"/>
      <c r="AAE790"/>
      <c r="AAF790"/>
      <c r="AAG790"/>
      <c r="AAH790"/>
      <c r="AAI790"/>
      <c r="AAJ790"/>
      <c r="AAK790"/>
      <c r="AAL790"/>
      <c r="AAM790"/>
      <c r="AAN790"/>
      <c r="AAO790"/>
      <c r="AAP790"/>
      <c r="AAQ790"/>
      <c r="AAR790"/>
      <c r="AAS790"/>
      <c r="AAT790"/>
      <c r="AAU790"/>
      <c r="AAV790"/>
      <c r="AAW790"/>
      <c r="AAX790"/>
      <c r="AAY790"/>
      <c r="AAZ790"/>
      <c r="ABA790"/>
      <c r="ABB790"/>
      <c r="ABC790"/>
      <c r="ABD790"/>
      <c r="ABE790"/>
      <c r="ABF790"/>
      <c r="ABG790"/>
      <c r="ABH790"/>
      <c r="ABI790"/>
      <c r="ABJ790"/>
      <c r="ABK790"/>
      <c r="ABL790"/>
      <c r="ABM790"/>
      <c r="ABN790"/>
      <c r="ABO790"/>
      <c r="ABP790"/>
      <c r="ABQ790"/>
      <c r="ABR790"/>
      <c r="ABS790"/>
      <c r="ABT790"/>
      <c r="ABU790"/>
      <c r="ABV790"/>
      <c r="ABW790"/>
      <c r="ABX790"/>
      <c r="ABY790"/>
      <c r="ABZ790"/>
      <c r="ACA790"/>
      <c r="ACB790"/>
      <c r="ACC790"/>
      <c r="ACD790"/>
      <c r="ACE790"/>
      <c r="ACF790"/>
      <c r="ACG790"/>
      <c r="ACH790"/>
      <c r="ACI790"/>
      <c r="ACJ790"/>
      <c r="ACK790"/>
      <c r="ACL790"/>
      <c r="ACM790"/>
      <c r="ACN790"/>
      <c r="ACO790"/>
      <c r="ACP790"/>
      <c r="ACQ790"/>
      <c r="ACR790"/>
      <c r="ACS790"/>
      <c r="ACT790"/>
      <c r="ACU790"/>
      <c r="ACV790"/>
      <c r="ACW790"/>
      <c r="ACX790"/>
      <c r="ACY790"/>
      <c r="ACZ790"/>
      <c r="ADA790"/>
      <c r="ADB790"/>
      <c r="ADC790"/>
      <c r="ADD790"/>
      <c r="ADE790"/>
      <c r="ADF790"/>
      <c r="ADG790"/>
      <c r="ADH790"/>
      <c r="ADI790"/>
      <c r="ADJ790"/>
      <c r="ADK790"/>
      <c r="ADL790"/>
      <c r="ADM790"/>
      <c r="ADN790"/>
      <c r="ADO790"/>
      <c r="ADP790"/>
      <c r="ADQ790"/>
      <c r="ADR790"/>
      <c r="ADS790"/>
      <c r="ADT790"/>
      <c r="ADU790"/>
      <c r="ADV790"/>
      <c r="ADW790"/>
      <c r="ADX790"/>
      <c r="ADY790"/>
      <c r="ADZ790"/>
      <c r="AEA790"/>
      <c r="AEB790"/>
      <c r="AEC790"/>
      <c r="AED790"/>
      <c r="AEE790"/>
      <c r="AEF790"/>
      <c r="AEG790"/>
      <c r="AEH790"/>
      <c r="AEI790"/>
      <c r="AEJ790"/>
      <c r="AEK790"/>
      <c r="AEL790"/>
      <c r="AEM790"/>
      <c r="AEN790"/>
      <c r="AEO790"/>
      <c r="AEP790"/>
      <c r="AEQ790"/>
      <c r="AER790"/>
      <c r="AES790"/>
      <c r="AET790"/>
      <c r="AEU790"/>
      <c r="AEV790"/>
      <c r="AEW790"/>
      <c r="AEX790"/>
      <c r="AEY790"/>
      <c r="AEZ790"/>
      <c r="AFA790"/>
      <c r="AFB790"/>
      <c r="AFC790"/>
      <c r="AFD790"/>
      <c r="AFE790"/>
      <c r="AFF790"/>
      <c r="AFG790"/>
      <c r="AFH790"/>
      <c r="AFI790"/>
      <c r="AFJ790"/>
      <c r="AFK790"/>
      <c r="AFL790"/>
      <c r="AFM790"/>
      <c r="AFN790"/>
      <c r="AFO790"/>
      <c r="AFP790"/>
      <c r="AFQ790"/>
      <c r="AFR790"/>
      <c r="AFS790"/>
      <c r="AFT790"/>
      <c r="AFU790"/>
      <c r="AFV790"/>
      <c r="AFW790"/>
      <c r="AFX790"/>
      <c r="AFY790"/>
      <c r="AFZ790"/>
      <c r="AGA790"/>
      <c r="AGB790"/>
      <c r="AGC790"/>
      <c r="AGD790"/>
      <c r="AGE790"/>
      <c r="AGF790"/>
      <c r="AGG790"/>
      <c r="AGH790"/>
      <c r="AGI790"/>
      <c r="AGJ790"/>
      <c r="AGK790"/>
      <c r="AGL790"/>
      <c r="AGM790"/>
      <c r="AGN790"/>
      <c r="AGO790"/>
      <c r="AGP790"/>
      <c r="AGQ790"/>
      <c r="AGR790"/>
      <c r="AGS790"/>
      <c r="AGT790"/>
      <c r="AGU790"/>
      <c r="AGV790"/>
      <c r="AGW790"/>
      <c r="AGX790"/>
      <c r="AGY790"/>
      <c r="AGZ790"/>
      <c r="AHA790"/>
      <c r="AHB790"/>
      <c r="AHC790"/>
      <c r="AHD790"/>
      <c r="AHE790"/>
      <c r="AHF790"/>
      <c r="AHG790"/>
      <c r="AHH790"/>
      <c r="AHI790"/>
      <c r="AHJ790"/>
      <c r="AHK790"/>
      <c r="AHL790"/>
      <c r="AHM790"/>
      <c r="AHN790"/>
      <c r="AHO790"/>
      <c r="AHP790"/>
      <c r="AHQ790"/>
      <c r="AHR790"/>
      <c r="AHS790"/>
      <c r="AHT790"/>
      <c r="AHU790"/>
      <c r="AHV790"/>
      <c r="AHW790"/>
      <c r="AHX790"/>
      <c r="AHY790"/>
      <c r="AHZ790"/>
      <c r="AIA790"/>
      <c r="AIB790"/>
      <c r="AIC790"/>
      <c r="AID790"/>
      <c r="AIE790"/>
      <c r="AIF790"/>
      <c r="AIG790"/>
      <c r="AIH790"/>
      <c r="AII790"/>
      <c r="AIJ790"/>
      <c r="AIK790"/>
      <c r="AIL790"/>
      <c r="AIM790"/>
      <c r="AIN790"/>
      <c r="AIO790"/>
      <c r="AIP790"/>
      <c r="AIQ790"/>
      <c r="AIR790"/>
      <c r="AIS790"/>
      <c r="AIT790"/>
      <c r="AIU790"/>
      <c r="AIV790"/>
      <c r="AIW790"/>
      <c r="AIX790"/>
      <c r="AIY790"/>
      <c r="AIZ790"/>
      <c r="AJA790"/>
      <c r="AJB790"/>
      <c r="AJC790"/>
      <c r="AJD790"/>
      <c r="AJE790"/>
      <c r="AJF790"/>
      <c r="AJG790"/>
      <c r="AJH790"/>
      <c r="AJI790"/>
      <c r="AJJ790"/>
      <c r="AJK790"/>
      <c r="AJL790"/>
      <c r="AJM790"/>
      <c r="AJN790"/>
      <c r="AJO790"/>
      <c r="AJP790"/>
      <c r="AJQ790"/>
      <c r="AJR790"/>
      <c r="AJS790"/>
      <c r="AJT790"/>
      <c r="AJU790"/>
      <c r="AJV790"/>
      <c r="AJW790"/>
      <c r="AJX790"/>
      <c r="AJY790"/>
      <c r="AJZ790"/>
      <c r="AKA790"/>
      <c r="AKB790"/>
      <c r="AKC790"/>
      <c r="AKD790"/>
      <c r="AKE790"/>
      <c r="AKF790"/>
      <c r="AKG790"/>
      <c r="AKH790"/>
      <c r="AKI790"/>
      <c r="AKJ790"/>
      <c r="AKK790"/>
      <c r="AKL790"/>
      <c r="AKM790"/>
      <c r="AKN790"/>
      <c r="AKO790"/>
      <c r="AKP790"/>
      <c r="AKQ790"/>
      <c r="AKR790"/>
      <c r="AKS790"/>
      <c r="AKT790"/>
      <c r="AKU790"/>
      <c r="AKV790"/>
      <c r="AKW790"/>
      <c r="AKX790"/>
      <c r="AKY790"/>
      <c r="AKZ790"/>
      <c r="ALA790"/>
      <c r="ALB790"/>
      <c r="ALC790"/>
      <c r="ALD790"/>
      <c r="ALE790"/>
      <c r="ALF790"/>
      <c r="ALG790"/>
      <c r="ALH790"/>
      <c r="ALI790"/>
      <c r="ALJ790"/>
      <c r="ALK790"/>
      <c r="ALL790"/>
      <c r="ALM790"/>
      <c r="ALN790"/>
      <c r="ALO790"/>
      <c r="ALP790"/>
      <c r="ALQ790"/>
      <c r="ALR790"/>
      <c r="ALS790"/>
      <c r="ALT790"/>
      <c r="ALU790"/>
      <c r="ALV790"/>
      <c r="ALW790"/>
      <c r="ALX790"/>
      <c r="ALY790"/>
      <c r="ALZ790"/>
      <c r="AMA790"/>
      <c r="AMB790"/>
      <c r="AMC790"/>
      <c r="AMD790"/>
      <c r="AME790"/>
      <c r="AMF790"/>
      <c r="AMG790"/>
      <c r="AMH790"/>
      <c r="AMI790"/>
      <c r="AMJ790"/>
    </row>
    <row r="791" spans="1:1024" outlineLevel="1" x14ac:dyDescent="0.25">
      <c r="A791"/>
      <c r="B791" s="218"/>
      <c r="C791" s="219"/>
      <c r="D791" s="220" t="s">
        <v>629</v>
      </c>
      <c r="E791" s="273"/>
      <c r="F791" s="222">
        <v>1100</v>
      </c>
      <c r="G791" s="273">
        <v>2</v>
      </c>
      <c r="H791" s="273"/>
      <c r="I791" s="273"/>
      <c r="J791" s="411">
        <f>G791*F791</f>
        <v>2200</v>
      </c>
      <c r="K791" s="228"/>
      <c r="L791" s="224"/>
      <c r="M791" s="225"/>
      <c r="N791"/>
      <c r="O791" s="170"/>
      <c r="P791" s="208">
        <f t="shared" si="20"/>
        <v>0</v>
      </c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  <c r="IW791"/>
      <c r="IX791"/>
      <c r="IY791"/>
      <c r="IZ791"/>
      <c r="JA791"/>
      <c r="JB791"/>
      <c r="JC791"/>
      <c r="JD791"/>
      <c r="JE791"/>
      <c r="JF791"/>
      <c r="JG791"/>
      <c r="JH791"/>
      <c r="JI791"/>
      <c r="JJ791"/>
      <c r="JK791"/>
      <c r="JL791"/>
      <c r="JM791"/>
      <c r="JN791"/>
      <c r="JO791"/>
      <c r="JP791"/>
      <c r="JQ791"/>
      <c r="JR791"/>
      <c r="JS791"/>
      <c r="JT791"/>
      <c r="JU791"/>
      <c r="JV791"/>
      <c r="JW791"/>
      <c r="JX791"/>
      <c r="JY791"/>
      <c r="JZ791"/>
      <c r="KA791"/>
      <c r="KB791"/>
      <c r="KC791"/>
      <c r="KD791"/>
      <c r="KE791"/>
      <c r="KF791"/>
      <c r="KG791"/>
      <c r="KH791"/>
      <c r="KI791"/>
      <c r="KJ791"/>
      <c r="KK791"/>
      <c r="KL791"/>
      <c r="KM791"/>
      <c r="KN791"/>
      <c r="KO791"/>
      <c r="KP791"/>
      <c r="KQ791"/>
      <c r="KR791"/>
      <c r="KS791"/>
      <c r="KT791"/>
      <c r="KU791"/>
      <c r="KV791"/>
      <c r="KW791"/>
      <c r="KX791"/>
      <c r="KY791"/>
      <c r="KZ791"/>
      <c r="LA791"/>
      <c r="LB791"/>
      <c r="LC791"/>
      <c r="LD791"/>
      <c r="LE791"/>
      <c r="LF791"/>
      <c r="LG791"/>
      <c r="LH791"/>
      <c r="LI791"/>
      <c r="LJ791"/>
      <c r="LK791"/>
      <c r="LL791"/>
      <c r="LM791"/>
      <c r="LN791"/>
      <c r="LO791"/>
      <c r="LP791"/>
      <c r="LQ791"/>
      <c r="LR791"/>
      <c r="LS791"/>
      <c r="LT791"/>
      <c r="LU791"/>
      <c r="LV791"/>
      <c r="LW791"/>
      <c r="LX791"/>
      <c r="LY791"/>
      <c r="LZ791"/>
      <c r="MA791"/>
      <c r="MB791"/>
      <c r="MC791"/>
      <c r="MD791"/>
      <c r="ME791"/>
      <c r="MF791"/>
      <c r="MG791"/>
      <c r="MH791"/>
      <c r="MI791"/>
      <c r="MJ791"/>
      <c r="MK791"/>
      <c r="ML791"/>
      <c r="MM791"/>
      <c r="MN791"/>
      <c r="MO791"/>
      <c r="MP791"/>
      <c r="MQ791"/>
      <c r="MR791"/>
      <c r="MS791"/>
      <c r="MT791"/>
      <c r="MU791"/>
      <c r="MV791"/>
      <c r="MW791"/>
      <c r="MX791"/>
      <c r="MY791"/>
      <c r="MZ791"/>
      <c r="NA791"/>
      <c r="NB791"/>
      <c r="NC791"/>
      <c r="ND791"/>
      <c r="NE791"/>
      <c r="NF791"/>
      <c r="NG791"/>
      <c r="NH791"/>
      <c r="NI791"/>
      <c r="NJ791"/>
      <c r="NK791"/>
      <c r="NL791"/>
      <c r="NM791"/>
      <c r="NN791"/>
      <c r="NO791"/>
      <c r="NP791"/>
      <c r="NQ791"/>
      <c r="NR791"/>
      <c r="NS791"/>
      <c r="NT791"/>
      <c r="NU791"/>
      <c r="NV791"/>
      <c r="NW791"/>
      <c r="NX791"/>
      <c r="NY791"/>
      <c r="NZ791"/>
      <c r="OA791"/>
      <c r="OB791"/>
      <c r="OC791"/>
      <c r="OD791"/>
      <c r="OE791"/>
      <c r="OF791"/>
      <c r="OG791"/>
      <c r="OH791"/>
      <c r="OI791"/>
      <c r="OJ791"/>
      <c r="OK791"/>
      <c r="OL791"/>
      <c r="OM791"/>
      <c r="ON791"/>
      <c r="OO791"/>
      <c r="OP791"/>
      <c r="OQ791"/>
      <c r="OR791"/>
      <c r="OS791"/>
      <c r="OT791"/>
      <c r="OU791"/>
      <c r="OV791"/>
      <c r="OW791"/>
      <c r="OX791"/>
      <c r="OY791"/>
      <c r="OZ791"/>
      <c r="PA791"/>
      <c r="PB791"/>
      <c r="PC791"/>
      <c r="PD791"/>
      <c r="PE791"/>
      <c r="PF791"/>
      <c r="PG791"/>
      <c r="PH791"/>
      <c r="PI791"/>
      <c r="PJ791"/>
      <c r="PK791"/>
      <c r="PL791"/>
      <c r="PM791"/>
      <c r="PN791"/>
      <c r="PO791"/>
      <c r="PP791"/>
      <c r="PQ791"/>
      <c r="PR791"/>
      <c r="PS791"/>
      <c r="PT791"/>
      <c r="PU791"/>
      <c r="PV791"/>
      <c r="PW791"/>
      <c r="PX791"/>
      <c r="PY791"/>
      <c r="PZ791"/>
      <c r="QA791"/>
      <c r="QB791"/>
      <c r="QC791"/>
      <c r="QD791"/>
      <c r="QE791"/>
      <c r="QF791"/>
      <c r="QG791"/>
      <c r="QH791"/>
      <c r="QI791"/>
      <c r="QJ791"/>
      <c r="QK791"/>
      <c r="QL791"/>
      <c r="QM791"/>
      <c r="QN791"/>
      <c r="QO791"/>
      <c r="QP791"/>
      <c r="QQ791"/>
      <c r="QR791"/>
      <c r="QS791"/>
      <c r="QT791"/>
      <c r="QU791"/>
      <c r="QV791"/>
      <c r="QW791"/>
      <c r="QX791"/>
      <c r="QY791"/>
      <c r="QZ791"/>
      <c r="RA791"/>
      <c r="RB791"/>
      <c r="RC791"/>
      <c r="RD791"/>
      <c r="RE791"/>
      <c r="RF791"/>
      <c r="RG791"/>
      <c r="RH791"/>
      <c r="RI791"/>
      <c r="RJ791"/>
      <c r="RK791"/>
      <c r="RL791"/>
      <c r="RM791"/>
      <c r="RN791"/>
      <c r="RO791"/>
      <c r="RP791"/>
      <c r="RQ791"/>
      <c r="RR791"/>
      <c r="RS791"/>
      <c r="RT791"/>
      <c r="RU791"/>
      <c r="RV791"/>
      <c r="RW791"/>
      <c r="RX791"/>
      <c r="RY791"/>
      <c r="RZ791"/>
      <c r="SA791"/>
      <c r="SB791"/>
      <c r="SC791"/>
      <c r="SD791"/>
      <c r="SE791"/>
      <c r="SF791"/>
      <c r="SG791"/>
      <c r="SH791"/>
      <c r="SI791"/>
      <c r="SJ791"/>
      <c r="SK791"/>
      <c r="SL791"/>
      <c r="SM791"/>
      <c r="SN791"/>
      <c r="SO791"/>
      <c r="SP791"/>
      <c r="SQ791"/>
      <c r="SR791"/>
      <c r="SS791"/>
      <c r="ST791"/>
      <c r="SU791"/>
      <c r="SV791"/>
      <c r="SW791"/>
      <c r="SX791"/>
      <c r="SY791"/>
      <c r="SZ791"/>
      <c r="TA791"/>
      <c r="TB791"/>
      <c r="TC791"/>
      <c r="TD791"/>
      <c r="TE791"/>
      <c r="TF791"/>
      <c r="TG791"/>
      <c r="TH791"/>
      <c r="TI791"/>
      <c r="TJ791"/>
      <c r="TK791"/>
      <c r="TL791"/>
      <c r="TM791"/>
      <c r="TN791"/>
      <c r="TO791"/>
      <c r="TP791"/>
      <c r="TQ791"/>
      <c r="TR791"/>
      <c r="TS791"/>
      <c r="TT791"/>
      <c r="TU791"/>
      <c r="TV791"/>
      <c r="TW791"/>
      <c r="TX791"/>
      <c r="TY791"/>
      <c r="TZ791"/>
      <c r="UA791"/>
      <c r="UB791"/>
      <c r="UC791"/>
      <c r="UD791"/>
      <c r="UE791"/>
      <c r="UF791"/>
      <c r="UG791"/>
      <c r="UH791"/>
      <c r="UI791"/>
      <c r="UJ791"/>
      <c r="UK791"/>
      <c r="UL791"/>
      <c r="UM791"/>
      <c r="UN791"/>
      <c r="UO791"/>
      <c r="UP791"/>
      <c r="UQ791"/>
      <c r="UR791"/>
      <c r="US791"/>
      <c r="UT791"/>
      <c r="UU791"/>
      <c r="UV791"/>
      <c r="UW791"/>
      <c r="UX791"/>
      <c r="UY791"/>
      <c r="UZ791"/>
      <c r="VA791"/>
      <c r="VB791"/>
      <c r="VC791"/>
      <c r="VD791"/>
      <c r="VE791"/>
      <c r="VF791"/>
      <c r="VG791"/>
      <c r="VH791"/>
      <c r="VI791"/>
      <c r="VJ791"/>
      <c r="VK791"/>
      <c r="VL791"/>
      <c r="VM791"/>
      <c r="VN791"/>
      <c r="VO791"/>
      <c r="VP791"/>
      <c r="VQ791"/>
      <c r="VR791"/>
      <c r="VS791"/>
      <c r="VT791"/>
      <c r="VU791"/>
      <c r="VV791"/>
      <c r="VW791"/>
      <c r="VX791"/>
      <c r="VY791"/>
      <c r="VZ791"/>
      <c r="WA791"/>
      <c r="WB791"/>
      <c r="WC791"/>
      <c r="WD791"/>
      <c r="WE791"/>
      <c r="WF791"/>
      <c r="WG791"/>
      <c r="WH791"/>
      <c r="WI791"/>
      <c r="WJ791"/>
      <c r="WK791"/>
      <c r="WL791"/>
      <c r="WM791"/>
      <c r="WN791"/>
      <c r="WO791"/>
      <c r="WP791"/>
      <c r="WQ791"/>
      <c r="WR791"/>
      <c r="WS791"/>
      <c r="WT791"/>
      <c r="WU791"/>
      <c r="WV791"/>
      <c r="WW791"/>
      <c r="WX791"/>
      <c r="WY791"/>
      <c r="WZ791"/>
      <c r="XA791"/>
      <c r="XB791"/>
      <c r="XC791"/>
      <c r="XD791"/>
      <c r="XE791"/>
      <c r="XF791"/>
      <c r="XG791"/>
      <c r="XH791"/>
      <c r="XI791"/>
      <c r="XJ791"/>
      <c r="XK791"/>
      <c r="XL791"/>
      <c r="XM791"/>
      <c r="XN791"/>
      <c r="XO791"/>
      <c r="XP791"/>
      <c r="XQ791"/>
      <c r="XR791"/>
      <c r="XS791"/>
      <c r="XT791"/>
      <c r="XU791"/>
      <c r="XV791"/>
      <c r="XW791"/>
      <c r="XX791"/>
      <c r="XY791"/>
      <c r="XZ791"/>
      <c r="YA791"/>
      <c r="YB791"/>
      <c r="YC791"/>
      <c r="YD791"/>
      <c r="YE791"/>
      <c r="YF791"/>
      <c r="YG791"/>
      <c r="YH791"/>
      <c r="YI791"/>
      <c r="YJ791"/>
      <c r="YK791"/>
      <c r="YL791"/>
      <c r="YM791"/>
      <c r="YN791"/>
      <c r="YO791"/>
      <c r="YP791"/>
      <c r="YQ791"/>
      <c r="YR791"/>
      <c r="YS791"/>
      <c r="YT791"/>
      <c r="YU791"/>
      <c r="YV791"/>
      <c r="YW791"/>
      <c r="YX791"/>
      <c r="YY791"/>
      <c r="YZ791"/>
      <c r="ZA791"/>
      <c r="ZB791"/>
      <c r="ZC791"/>
      <c r="ZD791"/>
      <c r="ZE791"/>
      <c r="ZF791"/>
      <c r="ZG791"/>
      <c r="ZH791"/>
      <c r="ZI791"/>
      <c r="ZJ791"/>
      <c r="ZK791"/>
      <c r="ZL791"/>
      <c r="ZM791"/>
      <c r="ZN791"/>
      <c r="ZO791"/>
      <c r="ZP791"/>
      <c r="ZQ791"/>
      <c r="ZR791"/>
      <c r="ZS791"/>
      <c r="ZT791"/>
      <c r="ZU791"/>
      <c r="ZV791"/>
      <c r="ZW791"/>
      <c r="ZX791"/>
      <c r="ZY791"/>
      <c r="ZZ791"/>
      <c r="AAA791"/>
      <c r="AAB791"/>
      <c r="AAC791"/>
      <c r="AAD791"/>
      <c r="AAE791"/>
      <c r="AAF791"/>
      <c r="AAG791"/>
      <c r="AAH791"/>
      <c r="AAI791"/>
      <c r="AAJ791"/>
      <c r="AAK791"/>
      <c r="AAL791"/>
      <c r="AAM791"/>
      <c r="AAN791"/>
      <c r="AAO791"/>
      <c r="AAP791"/>
      <c r="AAQ791"/>
      <c r="AAR791"/>
      <c r="AAS791"/>
      <c r="AAT791"/>
      <c r="AAU791"/>
      <c r="AAV791"/>
      <c r="AAW791"/>
      <c r="AAX791"/>
      <c r="AAY791"/>
      <c r="AAZ791"/>
      <c r="ABA791"/>
      <c r="ABB791"/>
      <c r="ABC791"/>
      <c r="ABD791"/>
      <c r="ABE791"/>
      <c r="ABF791"/>
      <c r="ABG791"/>
      <c r="ABH791"/>
      <c r="ABI791"/>
      <c r="ABJ791"/>
      <c r="ABK791"/>
      <c r="ABL791"/>
      <c r="ABM791"/>
      <c r="ABN791"/>
      <c r="ABO791"/>
      <c r="ABP791"/>
      <c r="ABQ791"/>
      <c r="ABR791"/>
      <c r="ABS791"/>
      <c r="ABT791"/>
      <c r="ABU791"/>
      <c r="ABV791"/>
      <c r="ABW791"/>
      <c r="ABX791"/>
      <c r="ABY791"/>
      <c r="ABZ791"/>
      <c r="ACA791"/>
      <c r="ACB791"/>
      <c r="ACC791"/>
      <c r="ACD791"/>
      <c r="ACE791"/>
      <c r="ACF791"/>
      <c r="ACG791"/>
      <c r="ACH791"/>
      <c r="ACI791"/>
      <c r="ACJ791"/>
      <c r="ACK791"/>
      <c r="ACL791"/>
      <c r="ACM791"/>
      <c r="ACN791"/>
      <c r="ACO791"/>
      <c r="ACP791"/>
      <c r="ACQ791"/>
      <c r="ACR791"/>
      <c r="ACS791"/>
      <c r="ACT791"/>
      <c r="ACU791"/>
      <c r="ACV791"/>
      <c r="ACW791"/>
      <c r="ACX791"/>
      <c r="ACY791"/>
      <c r="ACZ791"/>
      <c r="ADA791"/>
      <c r="ADB791"/>
      <c r="ADC791"/>
      <c r="ADD791"/>
      <c r="ADE791"/>
      <c r="ADF791"/>
      <c r="ADG791"/>
      <c r="ADH791"/>
      <c r="ADI791"/>
      <c r="ADJ791"/>
      <c r="ADK791"/>
      <c r="ADL791"/>
      <c r="ADM791"/>
      <c r="ADN791"/>
      <c r="ADO791"/>
      <c r="ADP791"/>
      <c r="ADQ791"/>
      <c r="ADR791"/>
      <c r="ADS791"/>
      <c r="ADT791"/>
      <c r="ADU791"/>
      <c r="ADV791"/>
      <c r="ADW791"/>
      <c r="ADX791"/>
      <c r="ADY791"/>
      <c r="ADZ791"/>
      <c r="AEA791"/>
      <c r="AEB791"/>
      <c r="AEC791"/>
      <c r="AED791"/>
      <c r="AEE791"/>
      <c r="AEF791"/>
      <c r="AEG791"/>
      <c r="AEH791"/>
      <c r="AEI791"/>
      <c r="AEJ791"/>
      <c r="AEK791"/>
      <c r="AEL791"/>
      <c r="AEM791"/>
      <c r="AEN791"/>
      <c r="AEO791"/>
      <c r="AEP791"/>
      <c r="AEQ791"/>
      <c r="AER791"/>
      <c r="AES791"/>
      <c r="AET791"/>
      <c r="AEU791"/>
      <c r="AEV791"/>
      <c r="AEW791"/>
      <c r="AEX791"/>
      <c r="AEY791"/>
      <c r="AEZ791"/>
      <c r="AFA791"/>
      <c r="AFB791"/>
      <c r="AFC791"/>
      <c r="AFD791"/>
      <c r="AFE791"/>
      <c r="AFF791"/>
      <c r="AFG791"/>
      <c r="AFH791"/>
      <c r="AFI791"/>
      <c r="AFJ791"/>
      <c r="AFK791"/>
      <c r="AFL791"/>
      <c r="AFM791"/>
      <c r="AFN791"/>
      <c r="AFO791"/>
      <c r="AFP791"/>
      <c r="AFQ791"/>
      <c r="AFR791"/>
      <c r="AFS791"/>
      <c r="AFT791"/>
      <c r="AFU791"/>
      <c r="AFV791"/>
      <c r="AFW791"/>
      <c r="AFX791"/>
      <c r="AFY791"/>
      <c r="AFZ791"/>
      <c r="AGA791"/>
      <c r="AGB791"/>
      <c r="AGC791"/>
      <c r="AGD791"/>
      <c r="AGE791"/>
      <c r="AGF791"/>
      <c r="AGG791"/>
      <c r="AGH791"/>
      <c r="AGI791"/>
      <c r="AGJ791"/>
      <c r="AGK791"/>
      <c r="AGL791"/>
      <c r="AGM791"/>
      <c r="AGN791"/>
      <c r="AGO791"/>
      <c r="AGP791"/>
      <c r="AGQ791"/>
      <c r="AGR791"/>
      <c r="AGS791"/>
      <c r="AGT791"/>
      <c r="AGU791"/>
      <c r="AGV791"/>
      <c r="AGW791"/>
      <c r="AGX791"/>
      <c r="AGY791"/>
      <c r="AGZ791"/>
      <c r="AHA791"/>
      <c r="AHB791"/>
      <c r="AHC791"/>
      <c r="AHD791"/>
      <c r="AHE791"/>
      <c r="AHF791"/>
      <c r="AHG791"/>
      <c r="AHH791"/>
      <c r="AHI791"/>
      <c r="AHJ791"/>
      <c r="AHK791"/>
      <c r="AHL791"/>
      <c r="AHM791"/>
      <c r="AHN791"/>
      <c r="AHO791"/>
      <c r="AHP791"/>
      <c r="AHQ791"/>
      <c r="AHR791"/>
      <c r="AHS791"/>
      <c r="AHT791"/>
      <c r="AHU791"/>
      <c r="AHV791"/>
      <c r="AHW791"/>
      <c r="AHX791"/>
      <c r="AHY791"/>
      <c r="AHZ791"/>
      <c r="AIA791"/>
      <c r="AIB791"/>
      <c r="AIC791"/>
      <c r="AID791"/>
      <c r="AIE791"/>
      <c r="AIF791"/>
      <c r="AIG791"/>
      <c r="AIH791"/>
      <c r="AII791"/>
      <c r="AIJ791"/>
      <c r="AIK791"/>
      <c r="AIL791"/>
      <c r="AIM791"/>
      <c r="AIN791"/>
      <c r="AIO791"/>
      <c r="AIP791"/>
      <c r="AIQ791"/>
      <c r="AIR791"/>
      <c r="AIS791"/>
      <c r="AIT791"/>
      <c r="AIU791"/>
      <c r="AIV791"/>
      <c r="AIW791"/>
      <c r="AIX791"/>
      <c r="AIY791"/>
      <c r="AIZ791"/>
      <c r="AJA791"/>
      <c r="AJB791"/>
      <c r="AJC791"/>
      <c r="AJD791"/>
      <c r="AJE791"/>
      <c r="AJF791"/>
      <c r="AJG791"/>
      <c r="AJH791"/>
      <c r="AJI791"/>
      <c r="AJJ791"/>
      <c r="AJK791"/>
      <c r="AJL791"/>
      <c r="AJM791"/>
      <c r="AJN791"/>
      <c r="AJO791"/>
      <c r="AJP791"/>
      <c r="AJQ791"/>
      <c r="AJR791"/>
      <c r="AJS791"/>
      <c r="AJT791"/>
      <c r="AJU791"/>
      <c r="AJV791"/>
      <c r="AJW791"/>
      <c r="AJX791"/>
      <c r="AJY791"/>
      <c r="AJZ791"/>
      <c r="AKA791"/>
      <c r="AKB791"/>
      <c r="AKC791"/>
      <c r="AKD791"/>
      <c r="AKE791"/>
      <c r="AKF791"/>
      <c r="AKG791"/>
      <c r="AKH791"/>
      <c r="AKI791"/>
      <c r="AKJ791"/>
      <c r="AKK791"/>
      <c r="AKL791"/>
      <c r="AKM791"/>
      <c r="AKN791"/>
      <c r="AKO791"/>
      <c r="AKP791"/>
      <c r="AKQ791"/>
      <c r="AKR791"/>
      <c r="AKS791"/>
      <c r="AKT791"/>
      <c r="AKU791"/>
      <c r="AKV791"/>
      <c r="AKW791"/>
      <c r="AKX791"/>
      <c r="AKY791"/>
      <c r="AKZ791"/>
      <c r="ALA791"/>
      <c r="ALB791"/>
      <c r="ALC791"/>
      <c r="ALD791"/>
      <c r="ALE791"/>
      <c r="ALF791"/>
      <c r="ALG791"/>
      <c r="ALH791"/>
      <c r="ALI791"/>
      <c r="ALJ791"/>
      <c r="ALK791"/>
      <c r="ALL791"/>
      <c r="ALM791"/>
      <c r="ALN791"/>
      <c r="ALO791"/>
      <c r="ALP791"/>
      <c r="ALQ791"/>
      <c r="ALR791"/>
      <c r="ALS791"/>
      <c r="ALT791"/>
      <c r="ALU791"/>
      <c r="ALV791"/>
      <c r="ALW791"/>
      <c r="ALX791"/>
      <c r="ALY791"/>
      <c r="ALZ791"/>
      <c r="AMA791"/>
      <c r="AMB791"/>
      <c r="AMC791"/>
      <c r="AMD791"/>
      <c r="AME791"/>
      <c r="AMF791"/>
      <c r="AMG791"/>
      <c r="AMH791"/>
      <c r="AMI791"/>
      <c r="AMJ791"/>
    </row>
    <row r="792" spans="1:1024" s="74" customFormat="1" ht="12.75" outlineLevel="1" x14ac:dyDescent="0.25">
      <c r="A792" s="46"/>
      <c r="B792" s="218"/>
      <c r="C792" s="219"/>
      <c r="D792" s="220" t="s">
        <v>631</v>
      </c>
      <c r="E792" s="273"/>
      <c r="F792" s="222">
        <v>1820</v>
      </c>
      <c r="G792" s="273">
        <v>2</v>
      </c>
      <c r="H792" s="273"/>
      <c r="I792" s="273"/>
      <c r="J792" s="411">
        <f>G792*F792</f>
        <v>3640</v>
      </c>
      <c r="K792" s="228"/>
      <c r="L792" s="224"/>
      <c r="M792" s="225"/>
      <c r="O792" s="162"/>
      <c r="P792" s="208">
        <f t="shared" si="20"/>
        <v>0</v>
      </c>
    </row>
    <row r="793" spans="1:1024" outlineLevel="1" x14ac:dyDescent="0.25">
      <c r="A793" s="46"/>
      <c r="B793" s="218"/>
      <c r="C793" s="219"/>
      <c r="D793" s="220" t="s">
        <v>633</v>
      </c>
      <c r="E793" s="273"/>
      <c r="F793" s="222">
        <v>355</v>
      </c>
      <c r="G793" s="273">
        <v>2</v>
      </c>
      <c r="H793" s="273"/>
      <c r="I793" s="273"/>
      <c r="J793" s="411">
        <f>G793*F793</f>
        <v>710</v>
      </c>
      <c r="K793" s="228"/>
      <c r="L793" s="224"/>
      <c r="M793" s="225"/>
      <c r="N793"/>
      <c r="O793" s="162"/>
      <c r="P793" s="208">
        <f t="shared" si="20"/>
        <v>0</v>
      </c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  <c r="IW793"/>
      <c r="IX793"/>
      <c r="IY793"/>
      <c r="IZ793"/>
      <c r="JA793"/>
      <c r="JB793"/>
      <c r="JC793"/>
      <c r="JD793"/>
      <c r="JE793"/>
      <c r="JF793"/>
      <c r="JG793"/>
      <c r="JH793"/>
      <c r="JI793"/>
      <c r="JJ793"/>
      <c r="JK793"/>
      <c r="JL793"/>
      <c r="JM793"/>
      <c r="JN793"/>
      <c r="JO793"/>
      <c r="JP793"/>
      <c r="JQ793"/>
      <c r="JR793"/>
      <c r="JS793"/>
      <c r="JT793"/>
      <c r="JU793"/>
      <c r="JV793"/>
      <c r="JW793"/>
      <c r="JX793"/>
      <c r="JY793"/>
      <c r="JZ793"/>
      <c r="KA793"/>
      <c r="KB793"/>
      <c r="KC793"/>
      <c r="KD793"/>
      <c r="KE793"/>
      <c r="KF793"/>
      <c r="KG793"/>
      <c r="KH793"/>
      <c r="KI793"/>
      <c r="KJ793"/>
      <c r="KK793"/>
      <c r="KL793"/>
      <c r="KM793"/>
      <c r="KN793"/>
      <c r="KO793"/>
      <c r="KP793"/>
      <c r="KQ793"/>
      <c r="KR793"/>
      <c r="KS793"/>
      <c r="KT793"/>
      <c r="KU793"/>
      <c r="KV793"/>
      <c r="KW793"/>
      <c r="KX793"/>
      <c r="KY793"/>
      <c r="KZ793"/>
      <c r="LA793"/>
      <c r="LB793"/>
      <c r="LC793"/>
      <c r="LD793"/>
      <c r="LE793"/>
      <c r="LF793"/>
      <c r="LG793"/>
      <c r="LH793"/>
      <c r="LI793"/>
      <c r="LJ793"/>
      <c r="LK793"/>
      <c r="LL793"/>
      <c r="LM793"/>
      <c r="LN793"/>
      <c r="LO793"/>
      <c r="LP793"/>
      <c r="LQ793"/>
      <c r="LR793"/>
      <c r="LS793"/>
      <c r="LT793"/>
      <c r="LU793"/>
      <c r="LV793"/>
      <c r="LW793"/>
      <c r="LX793"/>
      <c r="LY793"/>
      <c r="LZ793"/>
      <c r="MA793"/>
      <c r="MB793"/>
      <c r="MC793"/>
      <c r="MD793"/>
      <c r="ME793"/>
      <c r="MF793"/>
      <c r="MG793"/>
      <c r="MH793"/>
      <c r="MI793"/>
      <c r="MJ793"/>
      <c r="MK793"/>
      <c r="ML793"/>
      <c r="MM793"/>
      <c r="MN793"/>
      <c r="MO793"/>
      <c r="MP793"/>
      <c r="MQ793"/>
      <c r="MR793"/>
      <c r="MS793"/>
      <c r="MT793"/>
      <c r="MU793"/>
      <c r="MV793"/>
      <c r="MW793"/>
      <c r="MX793"/>
      <c r="MY793"/>
      <c r="MZ793"/>
      <c r="NA793"/>
      <c r="NB793"/>
      <c r="NC793"/>
      <c r="ND793"/>
      <c r="NE793"/>
      <c r="NF793"/>
      <c r="NG793"/>
      <c r="NH793"/>
      <c r="NI793"/>
      <c r="NJ793"/>
      <c r="NK793"/>
      <c r="NL793"/>
      <c r="NM793"/>
      <c r="NN793"/>
      <c r="NO793"/>
      <c r="NP793"/>
      <c r="NQ793"/>
      <c r="NR793"/>
      <c r="NS793"/>
      <c r="NT793"/>
      <c r="NU793"/>
      <c r="NV793"/>
      <c r="NW793"/>
      <c r="NX793"/>
      <c r="NY793"/>
      <c r="NZ793"/>
      <c r="OA793"/>
      <c r="OB793"/>
      <c r="OC793"/>
      <c r="OD793"/>
      <c r="OE793"/>
      <c r="OF793"/>
      <c r="OG793"/>
      <c r="OH793"/>
      <c r="OI793"/>
      <c r="OJ793"/>
      <c r="OK793"/>
      <c r="OL793"/>
      <c r="OM793"/>
      <c r="ON793"/>
      <c r="OO793"/>
      <c r="OP793"/>
      <c r="OQ793"/>
      <c r="OR793"/>
      <c r="OS793"/>
      <c r="OT793"/>
      <c r="OU793"/>
      <c r="OV793"/>
      <c r="OW793"/>
      <c r="OX793"/>
      <c r="OY793"/>
      <c r="OZ793"/>
      <c r="PA793"/>
      <c r="PB793"/>
      <c r="PC793"/>
      <c r="PD793"/>
      <c r="PE793"/>
      <c r="PF793"/>
      <c r="PG793"/>
      <c r="PH793"/>
      <c r="PI793"/>
      <c r="PJ793"/>
      <c r="PK793"/>
      <c r="PL793"/>
      <c r="PM793"/>
      <c r="PN793"/>
      <c r="PO793"/>
      <c r="PP793"/>
      <c r="PQ793"/>
      <c r="PR793"/>
      <c r="PS793"/>
      <c r="PT793"/>
      <c r="PU793"/>
      <c r="PV793"/>
      <c r="PW793"/>
      <c r="PX793"/>
      <c r="PY793"/>
      <c r="PZ793"/>
      <c r="QA793"/>
      <c r="QB793"/>
      <c r="QC793"/>
      <c r="QD793"/>
      <c r="QE793"/>
      <c r="QF793"/>
      <c r="QG793"/>
      <c r="QH793"/>
      <c r="QI793"/>
      <c r="QJ793"/>
      <c r="QK793"/>
      <c r="QL793"/>
      <c r="QM793"/>
      <c r="QN793"/>
      <c r="QO793"/>
      <c r="QP793"/>
      <c r="QQ793"/>
      <c r="QR793"/>
      <c r="QS793"/>
      <c r="QT793"/>
      <c r="QU793"/>
      <c r="QV793"/>
      <c r="QW793"/>
      <c r="QX793"/>
      <c r="QY793"/>
      <c r="QZ793"/>
      <c r="RA793"/>
      <c r="RB793"/>
      <c r="RC793"/>
      <c r="RD793"/>
      <c r="RE793"/>
      <c r="RF793"/>
      <c r="RG793"/>
      <c r="RH793"/>
      <c r="RI793"/>
      <c r="RJ793"/>
      <c r="RK793"/>
      <c r="RL793"/>
      <c r="RM793"/>
      <c r="RN793"/>
      <c r="RO793"/>
      <c r="RP793"/>
      <c r="RQ793"/>
      <c r="RR793"/>
      <c r="RS793"/>
      <c r="RT793"/>
      <c r="RU793"/>
      <c r="RV793"/>
      <c r="RW793"/>
      <c r="RX793"/>
      <c r="RY793"/>
      <c r="RZ793"/>
      <c r="SA793"/>
      <c r="SB793"/>
      <c r="SC793"/>
      <c r="SD793"/>
      <c r="SE793"/>
      <c r="SF793"/>
      <c r="SG793"/>
      <c r="SH793"/>
      <c r="SI793"/>
      <c r="SJ793"/>
      <c r="SK793"/>
      <c r="SL793"/>
      <c r="SM793"/>
      <c r="SN793"/>
      <c r="SO793"/>
      <c r="SP793"/>
      <c r="SQ793"/>
      <c r="SR793"/>
      <c r="SS793"/>
      <c r="ST793"/>
      <c r="SU793"/>
      <c r="SV793"/>
      <c r="SW793"/>
      <c r="SX793"/>
      <c r="SY793"/>
      <c r="SZ793"/>
      <c r="TA793"/>
      <c r="TB793"/>
      <c r="TC793"/>
      <c r="TD793"/>
      <c r="TE793"/>
      <c r="TF793"/>
      <c r="TG793"/>
      <c r="TH793"/>
      <c r="TI793"/>
      <c r="TJ793"/>
      <c r="TK793"/>
      <c r="TL793"/>
      <c r="TM793"/>
      <c r="TN793"/>
      <c r="TO793"/>
      <c r="TP793"/>
      <c r="TQ793"/>
      <c r="TR793"/>
      <c r="TS793"/>
      <c r="TT793"/>
      <c r="TU793"/>
      <c r="TV793"/>
      <c r="TW793"/>
      <c r="TX793"/>
      <c r="TY793"/>
      <c r="TZ793"/>
      <c r="UA793"/>
      <c r="UB793"/>
      <c r="UC793"/>
      <c r="UD793"/>
      <c r="UE793"/>
      <c r="UF793"/>
      <c r="UG793"/>
      <c r="UH793"/>
      <c r="UI793"/>
      <c r="UJ793"/>
      <c r="UK793"/>
      <c r="UL793"/>
      <c r="UM793"/>
      <c r="UN793"/>
      <c r="UO793"/>
      <c r="UP793"/>
      <c r="UQ793"/>
      <c r="UR793"/>
      <c r="US793"/>
      <c r="UT793"/>
      <c r="UU793"/>
      <c r="UV793"/>
      <c r="UW793"/>
      <c r="UX793"/>
      <c r="UY793"/>
      <c r="UZ793"/>
      <c r="VA793"/>
      <c r="VB793"/>
      <c r="VC793"/>
      <c r="VD793"/>
      <c r="VE793"/>
      <c r="VF793"/>
      <c r="VG793"/>
      <c r="VH793"/>
      <c r="VI793"/>
      <c r="VJ793"/>
      <c r="VK793"/>
      <c r="VL793"/>
      <c r="VM793"/>
      <c r="VN793"/>
      <c r="VO793"/>
      <c r="VP793"/>
      <c r="VQ793"/>
      <c r="VR793"/>
      <c r="VS793"/>
      <c r="VT793"/>
      <c r="VU793"/>
      <c r="VV793"/>
      <c r="VW793"/>
      <c r="VX793"/>
      <c r="VY793"/>
      <c r="VZ793"/>
      <c r="WA793"/>
      <c r="WB793"/>
      <c r="WC793"/>
      <c r="WD793"/>
      <c r="WE793"/>
      <c r="WF793"/>
      <c r="WG793"/>
      <c r="WH793"/>
      <c r="WI793"/>
      <c r="WJ793"/>
      <c r="WK793"/>
      <c r="WL793"/>
      <c r="WM793"/>
      <c r="WN793"/>
      <c r="WO793"/>
      <c r="WP793"/>
      <c r="WQ793"/>
      <c r="WR793"/>
      <c r="WS793"/>
      <c r="WT793"/>
      <c r="WU793"/>
      <c r="WV793"/>
      <c r="WW793"/>
      <c r="WX793"/>
      <c r="WY793"/>
      <c r="WZ793"/>
      <c r="XA793"/>
      <c r="XB793"/>
      <c r="XC793"/>
      <c r="XD793"/>
      <c r="XE793"/>
      <c r="XF793"/>
      <c r="XG793"/>
      <c r="XH793"/>
      <c r="XI793"/>
      <c r="XJ793"/>
      <c r="XK793"/>
      <c r="XL793"/>
      <c r="XM793"/>
      <c r="XN793"/>
      <c r="XO793"/>
      <c r="XP793"/>
      <c r="XQ793"/>
      <c r="XR793"/>
      <c r="XS793"/>
      <c r="XT793"/>
      <c r="XU793"/>
      <c r="XV793"/>
      <c r="XW793"/>
      <c r="XX793"/>
      <c r="XY793"/>
      <c r="XZ793"/>
      <c r="YA793"/>
      <c r="YB793"/>
      <c r="YC793"/>
      <c r="YD793"/>
      <c r="YE793"/>
      <c r="YF793"/>
      <c r="YG793"/>
      <c r="YH793"/>
      <c r="YI793"/>
      <c r="YJ793"/>
      <c r="YK793"/>
      <c r="YL793"/>
      <c r="YM793"/>
      <c r="YN793"/>
      <c r="YO793"/>
      <c r="YP793"/>
      <c r="YQ793"/>
      <c r="YR793"/>
      <c r="YS793"/>
      <c r="YT793"/>
      <c r="YU793"/>
      <c r="YV793"/>
      <c r="YW793"/>
      <c r="YX793"/>
      <c r="YY793"/>
      <c r="YZ793"/>
      <c r="ZA793"/>
      <c r="ZB793"/>
      <c r="ZC793"/>
      <c r="ZD793"/>
      <c r="ZE793"/>
      <c r="ZF793"/>
      <c r="ZG793"/>
      <c r="ZH793"/>
      <c r="ZI793"/>
      <c r="ZJ793"/>
      <c r="ZK793"/>
      <c r="ZL793"/>
      <c r="ZM793"/>
      <c r="ZN793"/>
      <c r="ZO793"/>
      <c r="ZP793"/>
      <c r="ZQ793"/>
      <c r="ZR793"/>
      <c r="ZS793"/>
      <c r="ZT793"/>
      <c r="ZU793"/>
      <c r="ZV793"/>
      <c r="ZW793"/>
      <c r="ZX793"/>
      <c r="ZY793"/>
      <c r="ZZ793"/>
      <c r="AAA793"/>
      <c r="AAB793"/>
      <c r="AAC793"/>
      <c r="AAD793"/>
      <c r="AAE793"/>
      <c r="AAF793"/>
      <c r="AAG793"/>
      <c r="AAH793"/>
      <c r="AAI793"/>
      <c r="AAJ793"/>
      <c r="AAK793"/>
      <c r="AAL793"/>
      <c r="AAM793"/>
      <c r="AAN793"/>
      <c r="AAO793"/>
      <c r="AAP793"/>
      <c r="AAQ793"/>
      <c r="AAR793"/>
      <c r="AAS793"/>
      <c r="AAT793"/>
      <c r="AAU793"/>
      <c r="AAV793"/>
      <c r="AAW793"/>
      <c r="AAX793"/>
      <c r="AAY793"/>
      <c r="AAZ793"/>
      <c r="ABA793"/>
      <c r="ABB793"/>
      <c r="ABC793"/>
      <c r="ABD793"/>
      <c r="ABE793"/>
      <c r="ABF793"/>
      <c r="ABG793"/>
      <c r="ABH793"/>
      <c r="ABI793"/>
      <c r="ABJ793"/>
      <c r="ABK793"/>
      <c r="ABL793"/>
      <c r="ABM793"/>
      <c r="ABN793"/>
      <c r="ABO793"/>
      <c r="ABP793"/>
      <c r="ABQ793"/>
      <c r="ABR793"/>
      <c r="ABS793"/>
      <c r="ABT793"/>
      <c r="ABU793"/>
      <c r="ABV793"/>
      <c r="ABW793"/>
      <c r="ABX793"/>
      <c r="ABY793"/>
      <c r="ABZ793"/>
      <c r="ACA793"/>
      <c r="ACB793"/>
      <c r="ACC793"/>
      <c r="ACD793"/>
      <c r="ACE793"/>
      <c r="ACF793"/>
      <c r="ACG793"/>
      <c r="ACH793"/>
      <c r="ACI793"/>
      <c r="ACJ793"/>
      <c r="ACK793"/>
      <c r="ACL793"/>
      <c r="ACM793"/>
      <c r="ACN793"/>
      <c r="ACO793"/>
      <c r="ACP793"/>
      <c r="ACQ793"/>
      <c r="ACR793"/>
      <c r="ACS793"/>
      <c r="ACT793"/>
      <c r="ACU793"/>
      <c r="ACV793"/>
      <c r="ACW793"/>
      <c r="ACX793"/>
      <c r="ACY793"/>
      <c r="ACZ793"/>
      <c r="ADA793"/>
      <c r="ADB793"/>
      <c r="ADC793"/>
      <c r="ADD793"/>
      <c r="ADE793"/>
      <c r="ADF793"/>
      <c r="ADG793"/>
      <c r="ADH793"/>
      <c r="ADI793"/>
      <c r="ADJ793"/>
      <c r="ADK793"/>
      <c r="ADL793"/>
      <c r="ADM793"/>
      <c r="ADN793"/>
      <c r="ADO793"/>
      <c r="ADP793"/>
      <c r="ADQ793"/>
      <c r="ADR793"/>
      <c r="ADS793"/>
      <c r="ADT793"/>
      <c r="ADU793"/>
      <c r="ADV793"/>
      <c r="ADW793"/>
      <c r="ADX793"/>
      <c r="ADY793"/>
      <c r="ADZ793"/>
      <c r="AEA793"/>
      <c r="AEB793"/>
      <c r="AEC793"/>
      <c r="AED793"/>
      <c r="AEE793"/>
      <c r="AEF793"/>
      <c r="AEG793"/>
      <c r="AEH793"/>
      <c r="AEI793"/>
      <c r="AEJ793"/>
      <c r="AEK793"/>
      <c r="AEL793"/>
      <c r="AEM793"/>
      <c r="AEN793"/>
      <c r="AEO793"/>
      <c r="AEP793"/>
      <c r="AEQ793"/>
      <c r="AER793"/>
      <c r="AES793"/>
      <c r="AET793"/>
      <c r="AEU793"/>
      <c r="AEV793"/>
      <c r="AEW793"/>
      <c r="AEX793"/>
      <c r="AEY793"/>
      <c r="AEZ793"/>
      <c r="AFA793"/>
      <c r="AFB793"/>
      <c r="AFC793"/>
      <c r="AFD793"/>
      <c r="AFE793"/>
      <c r="AFF793"/>
      <c r="AFG793"/>
      <c r="AFH793"/>
      <c r="AFI793"/>
      <c r="AFJ793"/>
      <c r="AFK793"/>
      <c r="AFL793"/>
      <c r="AFM793"/>
      <c r="AFN793"/>
      <c r="AFO793"/>
      <c r="AFP793"/>
      <c r="AFQ793"/>
      <c r="AFR793"/>
      <c r="AFS793"/>
      <c r="AFT793"/>
      <c r="AFU793"/>
      <c r="AFV793"/>
      <c r="AFW793"/>
      <c r="AFX793"/>
      <c r="AFY793"/>
      <c r="AFZ793"/>
      <c r="AGA793"/>
      <c r="AGB793"/>
      <c r="AGC793"/>
      <c r="AGD793"/>
      <c r="AGE793"/>
      <c r="AGF793"/>
      <c r="AGG793"/>
      <c r="AGH793"/>
      <c r="AGI793"/>
      <c r="AGJ793"/>
      <c r="AGK793"/>
      <c r="AGL793"/>
      <c r="AGM793"/>
      <c r="AGN793"/>
      <c r="AGO793"/>
      <c r="AGP793"/>
      <c r="AGQ793"/>
      <c r="AGR793"/>
      <c r="AGS793"/>
      <c r="AGT793"/>
      <c r="AGU793"/>
      <c r="AGV793"/>
      <c r="AGW793"/>
      <c r="AGX793"/>
      <c r="AGY793"/>
      <c r="AGZ793"/>
      <c r="AHA793"/>
      <c r="AHB793"/>
      <c r="AHC793"/>
      <c r="AHD793"/>
      <c r="AHE793"/>
      <c r="AHF793"/>
      <c r="AHG793"/>
      <c r="AHH793"/>
      <c r="AHI793"/>
      <c r="AHJ793"/>
      <c r="AHK793"/>
      <c r="AHL793"/>
      <c r="AHM793"/>
      <c r="AHN793"/>
      <c r="AHO793"/>
      <c r="AHP793"/>
      <c r="AHQ793"/>
      <c r="AHR793"/>
      <c r="AHS793"/>
      <c r="AHT793"/>
      <c r="AHU793"/>
      <c r="AHV793"/>
      <c r="AHW793"/>
      <c r="AHX793"/>
      <c r="AHY793"/>
      <c r="AHZ793"/>
      <c r="AIA793"/>
      <c r="AIB793"/>
      <c r="AIC793"/>
      <c r="AID793"/>
      <c r="AIE793"/>
      <c r="AIF793"/>
      <c r="AIG793"/>
      <c r="AIH793"/>
      <c r="AII793"/>
      <c r="AIJ793"/>
      <c r="AIK793"/>
      <c r="AIL793"/>
      <c r="AIM793"/>
      <c r="AIN793"/>
      <c r="AIO793"/>
      <c r="AIP793"/>
      <c r="AIQ793"/>
      <c r="AIR793"/>
      <c r="AIS793"/>
      <c r="AIT793"/>
      <c r="AIU793"/>
      <c r="AIV793"/>
      <c r="AIW793"/>
      <c r="AIX793"/>
      <c r="AIY793"/>
      <c r="AIZ793"/>
      <c r="AJA793"/>
      <c r="AJB793"/>
      <c r="AJC793"/>
      <c r="AJD793"/>
      <c r="AJE793"/>
      <c r="AJF793"/>
      <c r="AJG793"/>
      <c r="AJH793"/>
      <c r="AJI793"/>
      <c r="AJJ793"/>
      <c r="AJK793"/>
      <c r="AJL793"/>
      <c r="AJM793"/>
      <c r="AJN793"/>
      <c r="AJO793"/>
      <c r="AJP793"/>
      <c r="AJQ793"/>
      <c r="AJR793"/>
      <c r="AJS793"/>
      <c r="AJT793"/>
      <c r="AJU793"/>
      <c r="AJV793"/>
      <c r="AJW793"/>
      <c r="AJX793"/>
      <c r="AJY793"/>
      <c r="AJZ793"/>
      <c r="AKA793"/>
      <c r="AKB793"/>
      <c r="AKC793"/>
      <c r="AKD793"/>
      <c r="AKE793"/>
      <c r="AKF793"/>
      <c r="AKG793"/>
      <c r="AKH793"/>
      <c r="AKI793"/>
      <c r="AKJ793"/>
      <c r="AKK793"/>
      <c r="AKL793"/>
      <c r="AKM793"/>
      <c r="AKN793"/>
      <c r="AKO793"/>
      <c r="AKP793"/>
      <c r="AKQ793"/>
      <c r="AKR793"/>
      <c r="AKS793"/>
      <c r="AKT793"/>
      <c r="AKU793"/>
      <c r="AKV793"/>
      <c r="AKW793"/>
      <c r="AKX793"/>
      <c r="AKY793"/>
      <c r="AKZ793"/>
      <c r="ALA793"/>
      <c r="ALB793"/>
      <c r="ALC793"/>
      <c r="ALD793"/>
      <c r="ALE793"/>
      <c r="ALF793"/>
      <c r="ALG793"/>
      <c r="ALH793"/>
      <c r="ALI793"/>
      <c r="ALJ793"/>
      <c r="ALK793"/>
      <c r="ALL793"/>
      <c r="ALM793"/>
      <c r="ALN793"/>
      <c r="ALO793"/>
      <c r="ALP793"/>
      <c r="ALQ793"/>
      <c r="ALR793"/>
      <c r="ALS793"/>
      <c r="ALT793"/>
      <c r="ALU793"/>
      <c r="ALV793"/>
      <c r="ALW793"/>
      <c r="ALX793"/>
      <c r="ALY793"/>
      <c r="ALZ793"/>
      <c r="AMA793"/>
      <c r="AMB793"/>
      <c r="AMC793"/>
      <c r="AMD793"/>
      <c r="AME793"/>
      <c r="AMF793"/>
      <c r="AMG793"/>
      <c r="AMH793"/>
      <c r="AMI793"/>
      <c r="AMJ793"/>
    </row>
    <row r="794" spans="1:1024" outlineLevel="1" x14ac:dyDescent="0.25">
      <c r="A794" s="46"/>
      <c r="B794" s="218"/>
      <c r="C794" s="219"/>
      <c r="D794" s="220" t="s">
        <v>635</v>
      </c>
      <c r="E794" s="273"/>
      <c r="F794" s="222">
        <v>635</v>
      </c>
      <c r="G794" s="273">
        <v>2</v>
      </c>
      <c r="H794" s="273"/>
      <c r="I794" s="273"/>
      <c r="J794" s="411">
        <f>G794*F794</f>
        <v>1270</v>
      </c>
      <c r="K794" s="228"/>
      <c r="L794" s="224"/>
      <c r="M794" s="225"/>
      <c r="N794"/>
      <c r="O794" s="162"/>
      <c r="P794" s="208">
        <f t="shared" si="20"/>
        <v>0</v>
      </c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  <c r="IW794"/>
      <c r="IX794"/>
      <c r="IY794"/>
      <c r="IZ794"/>
      <c r="JA794"/>
      <c r="JB794"/>
      <c r="JC794"/>
      <c r="JD794"/>
      <c r="JE794"/>
      <c r="JF794"/>
      <c r="JG794"/>
      <c r="JH794"/>
      <c r="JI794"/>
      <c r="JJ794"/>
      <c r="JK794"/>
      <c r="JL794"/>
      <c r="JM794"/>
      <c r="JN794"/>
      <c r="JO794"/>
      <c r="JP794"/>
      <c r="JQ794"/>
      <c r="JR794"/>
      <c r="JS794"/>
      <c r="JT794"/>
      <c r="JU794"/>
      <c r="JV794"/>
      <c r="JW794"/>
      <c r="JX794"/>
      <c r="JY794"/>
      <c r="JZ794"/>
      <c r="KA794"/>
      <c r="KB794"/>
      <c r="KC794"/>
      <c r="KD794"/>
      <c r="KE794"/>
      <c r="KF794"/>
      <c r="KG794"/>
      <c r="KH794"/>
      <c r="KI794"/>
      <c r="KJ794"/>
      <c r="KK794"/>
      <c r="KL794"/>
      <c r="KM794"/>
      <c r="KN794"/>
      <c r="KO794"/>
      <c r="KP794"/>
      <c r="KQ794"/>
      <c r="KR794"/>
      <c r="KS794"/>
      <c r="KT794"/>
      <c r="KU794"/>
      <c r="KV794"/>
      <c r="KW794"/>
      <c r="KX794"/>
      <c r="KY794"/>
      <c r="KZ794"/>
      <c r="LA794"/>
      <c r="LB794"/>
      <c r="LC794"/>
      <c r="LD794"/>
      <c r="LE794"/>
      <c r="LF794"/>
      <c r="LG794"/>
      <c r="LH794"/>
      <c r="LI794"/>
      <c r="LJ794"/>
      <c r="LK794"/>
      <c r="LL794"/>
      <c r="LM794"/>
      <c r="LN794"/>
      <c r="LO794"/>
      <c r="LP794"/>
      <c r="LQ794"/>
      <c r="LR794"/>
      <c r="LS794"/>
      <c r="LT794"/>
      <c r="LU794"/>
      <c r="LV794"/>
      <c r="LW794"/>
      <c r="LX794"/>
      <c r="LY794"/>
      <c r="LZ794"/>
      <c r="MA794"/>
      <c r="MB794"/>
      <c r="MC794"/>
      <c r="MD794"/>
      <c r="ME794"/>
      <c r="MF794"/>
      <c r="MG794"/>
      <c r="MH794"/>
      <c r="MI794"/>
      <c r="MJ794"/>
      <c r="MK794"/>
      <c r="ML794"/>
      <c r="MM794"/>
      <c r="MN794"/>
      <c r="MO794"/>
      <c r="MP794"/>
      <c r="MQ794"/>
      <c r="MR794"/>
      <c r="MS794"/>
      <c r="MT794"/>
      <c r="MU794"/>
      <c r="MV794"/>
      <c r="MW794"/>
      <c r="MX794"/>
      <c r="MY794"/>
      <c r="MZ794"/>
      <c r="NA794"/>
      <c r="NB794"/>
      <c r="NC794"/>
      <c r="ND794"/>
      <c r="NE794"/>
      <c r="NF794"/>
      <c r="NG794"/>
      <c r="NH794"/>
      <c r="NI794"/>
      <c r="NJ794"/>
      <c r="NK794"/>
      <c r="NL794"/>
      <c r="NM794"/>
      <c r="NN794"/>
      <c r="NO794"/>
      <c r="NP794"/>
      <c r="NQ794"/>
      <c r="NR794"/>
      <c r="NS794"/>
      <c r="NT794"/>
      <c r="NU794"/>
      <c r="NV794"/>
      <c r="NW794"/>
      <c r="NX794"/>
      <c r="NY794"/>
      <c r="NZ794"/>
      <c r="OA794"/>
      <c r="OB794"/>
      <c r="OC794"/>
      <c r="OD794"/>
      <c r="OE794"/>
      <c r="OF794"/>
      <c r="OG794"/>
      <c r="OH794"/>
      <c r="OI794"/>
      <c r="OJ794"/>
      <c r="OK794"/>
      <c r="OL794"/>
      <c r="OM794"/>
      <c r="ON794"/>
      <c r="OO794"/>
      <c r="OP794"/>
      <c r="OQ794"/>
      <c r="OR794"/>
      <c r="OS794"/>
      <c r="OT794"/>
      <c r="OU794"/>
      <c r="OV794"/>
      <c r="OW794"/>
      <c r="OX794"/>
      <c r="OY794"/>
      <c r="OZ794"/>
      <c r="PA794"/>
      <c r="PB794"/>
      <c r="PC794"/>
      <c r="PD794"/>
      <c r="PE794"/>
      <c r="PF794"/>
      <c r="PG794"/>
      <c r="PH794"/>
      <c r="PI794"/>
      <c r="PJ794"/>
      <c r="PK794"/>
      <c r="PL794"/>
      <c r="PM794"/>
      <c r="PN794"/>
      <c r="PO794"/>
      <c r="PP794"/>
      <c r="PQ794"/>
      <c r="PR794"/>
      <c r="PS794"/>
      <c r="PT794"/>
      <c r="PU794"/>
      <c r="PV794"/>
      <c r="PW794"/>
      <c r="PX794"/>
      <c r="PY794"/>
      <c r="PZ794"/>
      <c r="QA794"/>
      <c r="QB794"/>
      <c r="QC794"/>
      <c r="QD794"/>
      <c r="QE794"/>
      <c r="QF794"/>
      <c r="QG794"/>
      <c r="QH794"/>
      <c r="QI794"/>
      <c r="QJ794"/>
      <c r="QK794"/>
      <c r="QL794"/>
      <c r="QM794"/>
      <c r="QN794"/>
      <c r="QO794"/>
      <c r="QP794"/>
      <c r="QQ794"/>
      <c r="QR794"/>
      <c r="QS794"/>
      <c r="QT794"/>
      <c r="QU794"/>
      <c r="QV794"/>
      <c r="QW794"/>
      <c r="QX794"/>
      <c r="QY794"/>
      <c r="QZ794"/>
      <c r="RA794"/>
      <c r="RB794"/>
      <c r="RC794"/>
      <c r="RD794"/>
      <c r="RE794"/>
      <c r="RF794"/>
      <c r="RG794"/>
      <c r="RH794"/>
      <c r="RI794"/>
      <c r="RJ794"/>
      <c r="RK794"/>
      <c r="RL794"/>
      <c r="RM794"/>
      <c r="RN794"/>
      <c r="RO794"/>
      <c r="RP794"/>
      <c r="RQ794"/>
      <c r="RR794"/>
      <c r="RS794"/>
      <c r="RT794"/>
      <c r="RU794"/>
      <c r="RV794"/>
      <c r="RW794"/>
      <c r="RX794"/>
      <c r="RY794"/>
      <c r="RZ794"/>
      <c r="SA794"/>
      <c r="SB794"/>
      <c r="SC794"/>
      <c r="SD794"/>
      <c r="SE794"/>
      <c r="SF794"/>
      <c r="SG794"/>
      <c r="SH794"/>
      <c r="SI794"/>
      <c r="SJ794"/>
      <c r="SK794"/>
      <c r="SL794"/>
      <c r="SM794"/>
      <c r="SN794"/>
      <c r="SO794"/>
      <c r="SP794"/>
      <c r="SQ794"/>
      <c r="SR794"/>
      <c r="SS794"/>
      <c r="ST794"/>
      <c r="SU794"/>
      <c r="SV794"/>
      <c r="SW794"/>
      <c r="SX794"/>
      <c r="SY794"/>
      <c r="SZ794"/>
      <c r="TA794"/>
      <c r="TB794"/>
      <c r="TC794"/>
      <c r="TD794"/>
      <c r="TE794"/>
      <c r="TF794"/>
      <c r="TG794"/>
      <c r="TH794"/>
      <c r="TI794"/>
      <c r="TJ794"/>
      <c r="TK794"/>
      <c r="TL794"/>
      <c r="TM794"/>
      <c r="TN794"/>
      <c r="TO794"/>
      <c r="TP794"/>
      <c r="TQ794"/>
      <c r="TR794"/>
      <c r="TS794"/>
      <c r="TT794"/>
      <c r="TU794"/>
      <c r="TV794"/>
      <c r="TW794"/>
      <c r="TX794"/>
      <c r="TY794"/>
      <c r="TZ794"/>
      <c r="UA794"/>
      <c r="UB794"/>
      <c r="UC794"/>
      <c r="UD794"/>
      <c r="UE794"/>
      <c r="UF794"/>
      <c r="UG794"/>
      <c r="UH794"/>
      <c r="UI794"/>
      <c r="UJ794"/>
      <c r="UK794"/>
      <c r="UL794"/>
      <c r="UM794"/>
      <c r="UN794"/>
      <c r="UO794"/>
      <c r="UP794"/>
      <c r="UQ794"/>
      <c r="UR794"/>
      <c r="US794"/>
      <c r="UT794"/>
      <c r="UU794"/>
      <c r="UV794"/>
      <c r="UW794"/>
      <c r="UX794"/>
      <c r="UY794"/>
      <c r="UZ794"/>
      <c r="VA794"/>
      <c r="VB794"/>
      <c r="VC794"/>
      <c r="VD794"/>
      <c r="VE794"/>
      <c r="VF794"/>
      <c r="VG794"/>
      <c r="VH794"/>
      <c r="VI794"/>
      <c r="VJ794"/>
      <c r="VK794"/>
      <c r="VL794"/>
      <c r="VM794"/>
      <c r="VN794"/>
      <c r="VO794"/>
      <c r="VP794"/>
      <c r="VQ794"/>
      <c r="VR794"/>
      <c r="VS794"/>
      <c r="VT794"/>
      <c r="VU794"/>
      <c r="VV794"/>
      <c r="VW794"/>
      <c r="VX794"/>
      <c r="VY794"/>
      <c r="VZ794"/>
      <c r="WA794"/>
      <c r="WB794"/>
      <c r="WC794"/>
      <c r="WD794"/>
      <c r="WE794"/>
      <c r="WF794"/>
      <c r="WG794"/>
      <c r="WH794"/>
      <c r="WI794"/>
      <c r="WJ794"/>
      <c r="WK794"/>
      <c r="WL794"/>
      <c r="WM794"/>
      <c r="WN794"/>
      <c r="WO794"/>
      <c r="WP794"/>
      <c r="WQ794"/>
      <c r="WR794"/>
      <c r="WS794"/>
      <c r="WT794"/>
      <c r="WU794"/>
      <c r="WV794"/>
      <c r="WW794"/>
      <c r="WX794"/>
      <c r="WY794"/>
      <c r="WZ794"/>
      <c r="XA794"/>
      <c r="XB794"/>
      <c r="XC794"/>
      <c r="XD794"/>
      <c r="XE794"/>
      <c r="XF794"/>
      <c r="XG794"/>
      <c r="XH794"/>
      <c r="XI794"/>
      <c r="XJ794"/>
      <c r="XK794"/>
      <c r="XL794"/>
      <c r="XM794"/>
      <c r="XN794"/>
      <c r="XO794"/>
      <c r="XP794"/>
      <c r="XQ794"/>
      <c r="XR794"/>
      <c r="XS794"/>
      <c r="XT794"/>
      <c r="XU794"/>
      <c r="XV794"/>
      <c r="XW794"/>
      <c r="XX794"/>
      <c r="XY794"/>
      <c r="XZ794"/>
      <c r="YA794"/>
      <c r="YB794"/>
      <c r="YC794"/>
      <c r="YD794"/>
      <c r="YE794"/>
      <c r="YF794"/>
      <c r="YG794"/>
      <c r="YH794"/>
      <c r="YI794"/>
      <c r="YJ794"/>
      <c r="YK794"/>
      <c r="YL794"/>
      <c r="YM794"/>
      <c r="YN794"/>
      <c r="YO794"/>
      <c r="YP794"/>
      <c r="YQ794"/>
      <c r="YR794"/>
      <c r="YS794"/>
      <c r="YT794"/>
      <c r="YU794"/>
      <c r="YV794"/>
      <c r="YW794"/>
      <c r="YX794"/>
      <c r="YY794"/>
      <c r="YZ794"/>
      <c r="ZA794"/>
      <c r="ZB794"/>
      <c r="ZC794"/>
      <c r="ZD794"/>
      <c r="ZE794"/>
      <c r="ZF794"/>
      <c r="ZG794"/>
      <c r="ZH794"/>
      <c r="ZI794"/>
      <c r="ZJ794"/>
      <c r="ZK794"/>
      <c r="ZL794"/>
      <c r="ZM794"/>
      <c r="ZN794"/>
      <c r="ZO794"/>
      <c r="ZP794"/>
      <c r="ZQ794"/>
      <c r="ZR794"/>
      <c r="ZS794"/>
      <c r="ZT794"/>
      <c r="ZU794"/>
      <c r="ZV794"/>
      <c r="ZW794"/>
      <c r="ZX794"/>
      <c r="ZY794"/>
      <c r="ZZ794"/>
      <c r="AAA794"/>
      <c r="AAB794"/>
      <c r="AAC794"/>
      <c r="AAD794"/>
      <c r="AAE794"/>
      <c r="AAF794"/>
      <c r="AAG794"/>
      <c r="AAH794"/>
      <c r="AAI794"/>
      <c r="AAJ794"/>
      <c r="AAK794"/>
      <c r="AAL794"/>
      <c r="AAM794"/>
      <c r="AAN794"/>
      <c r="AAO794"/>
      <c r="AAP794"/>
      <c r="AAQ794"/>
      <c r="AAR794"/>
      <c r="AAS794"/>
      <c r="AAT794"/>
      <c r="AAU794"/>
      <c r="AAV794"/>
      <c r="AAW794"/>
      <c r="AAX794"/>
      <c r="AAY794"/>
      <c r="AAZ794"/>
      <c r="ABA794"/>
      <c r="ABB794"/>
      <c r="ABC794"/>
      <c r="ABD794"/>
      <c r="ABE794"/>
      <c r="ABF794"/>
      <c r="ABG794"/>
      <c r="ABH794"/>
      <c r="ABI794"/>
      <c r="ABJ794"/>
      <c r="ABK794"/>
      <c r="ABL794"/>
      <c r="ABM794"/>
      <c r="ABN794"/>
      <c r="ABO794"/>
      <c r="ABP794"/>
      <c r="ABQ794"/>
      <c r="ABR794"/>
      <c r="ABS794"/>
      <c r="ABT794"/>
      <c r="ABU794"/>
      <c r="ABV794"/>
      <c r="ABW794"/>
      <c r="ABX794"/>
      <c r="ABY794"/>
      <c r="ABZ794"/>
      <c r="ACA794"/>
      <c r="ACB794"/>
      <c r="ACC794"/>
      <c r="ACD794"/>
      <c r="ACE794"/>
      <c r="ACF794"/>
      <c r="ACG794"/>
      <c r="ACH794"/>
      <c r="ACI794"/>
      <c r="ACJ794"/>
      <c r="ACK794"/>
      <c r="ACL794"/>
      <c r="ACM794"/>
      <c r="ACN794"/>
      <c r="ACO794"/>
      <c r="ACP794"/>
      <c r="ACQ794"/>
      <c r="ACR794"/>
      <c r="ACS794"/>
      <c r="ACT794"/>
      <c r="ACU794"/>
      <c r="ACV794"/>
      <c r="ACW794"/>
      <c r="ACX794"/>
      <c r="ACY794"/>
      <c r="ACZ794"/>
      <c r="ADA794"/>
      <c r="ADB794"/>
      <c r="ADC794"/>
      <c r="ADD794"/>
      <c r="ADE794"/>
      <c r="ADF794"/>
      <c r="ADG794"/>
      <c r="ADH794"/>
      <c r="ADI794"/>
      <c r="ADJ794"/>
      <c r="ADK794"/>
      <c r="ADL794"/>
      <c r="ADM794"/>
      <c r="ADN794"/>
      <c r="ADO794"/>
      <c r="ADP794"/>
      <c r="ADQ794"/>
      <c r="ADR794"/>
      <c r="ADS794"/>
      <c r="ADT794"/>
      <c r="ADU794"/>
      <c r="ADV794"/>
      <c r="ADW794"/>
      <c r="ADX794"/>
      <c r="ADY794"/>
      <c r="ADZ794"/>
      <c r="AEA794"/>
      <c r="AEB794"/>
      <c r="AEC794"/>
      <c r="AED794"/>
      <c r="AEE794"/>
      <c r="AEF794"/>
      <c r="AEG794"/>
      <c r="AEH794"/>
      <c r="AEI794"/>
      <c r="AEJ794"/>
      <c r="AEK794"/>
      <c r="AEL794"/>
      <c r="AEM794"/>
      <c r="AEN794"/>
      <c r="AEO794"/>
      <c r="AEP794"/>
      <c r="AEQ794"/>
      <c r="AER794"/>
      <c r="AES794"/>
      <c r="AET794"/>
      <c r="AEU794"/>
      <c r="AEV794"/>
      <c r="AEW794"/>
      <c r="AEX794"/>
      <c r="AEY794"/>
      <c r="AEZ794"/>
      <c r="AFA794"/>
      <c r="AFB794"/>
      <c r="AFC794"/>
      <c r="AFD794"/>
      <c r="AFE794"/>
      <c r="AFF794"/>
      <c r="AFG794"/>
      <c r="AFH794"/>
      <c r="AFI794"/>
      <c r="AFJ794"/>
      <c r="AFK794"/>
      <c r="AFL794"/>
      <c r="AFM794"/>
      <c r="AFN794"/>
      <c r="AFO794"/>
      <c r="AFP794"/>
      <c r="AFQ794"/>
      <c r="AFR794"/>
      <c r="AFS794"/>
      <c r="AFT794"/>
      <c r="AFU794"/>
      <c r="AFV794"/>
      <c r="AFW794"/>
      <c r="AFX794"/>
      <c r="AFY794"/>
      <c r="AFZ794"/>
      <c r="AGA794"/>
      <c r="AGB794"/>
      <c r="AGC794"/>
      <c r="AGD794"/>
      <c r="AGE794"/>
      <c r="AGF794"/>
      <c r="AGG794"/>
      <c r="AGH794"/>
      <c r="AGI794"/>
      <c r="AGJ794"/>
      <c r="AGK794"/>
      <c r="AGL794"/>
      <c r="AGM794"/>
      <c r="AGN794"/>
      <c r="AGO794"/>
      <c r="AGP794"/>
      <c r="AGQ794"/>
      <c r="AGR794"/>
      <c r="AGS794"/>
      <c r="AGT794"/>
      <c r="AGU794"/>
      <c r="AGV794"/>
      <c r="AGW794"/>
      <c r="AGX794"/>
      <c r="AGY794"/>
      <c r="AGZ794"/>
      <c r="AHA794"/>
      <c r="AHB794"/>
      <c r="AHC794"/>
      <c r="AHD794"/>
      <c r="AHE794"/>
      <c r="AHF794"/>
      <c r="AHG794"/>
      <c r="AHH794"/>
      <c r="AHI794"/>
      <c r="AHJ794"/>
      <c r="AHK794"/>
      <c r="AHL794"/>
      <c r="AHM794"/>
      <c r="AHN794"/>
      <c r="AHO794"/>
      <c r="AHP794"/>
      <c r="AHQ794"/>
      <c r="AHR794"/>
      <c r="AHS794"/>
      <c r="AHT794"/>
      <c r="AHU794"/>
      <c r="AHV794"/>
      <c r="AHW794"/>
      <c r="AHX794"/>
      <c r="AHY794"/>
      <c r="AHZ794"/>
      <c r="AIA794"/>
      <c r="AIB794"/>
      <c r="AIC794"/>
      <c r="AID794"/>
      <c r="AIE794"/>
      <c r="AIF794"/>
      <c r="AIG794"/>
      <c r="AIH794"/>
      <c r="AII794"/>
      <c r="AIJ794"/>
      <c r="AIK794"/>
      <c r="AIL794"/>
      <c r="AIM794"/>
      <c r="AIN794"/>
      <c r="AIO794"/>
      <c r="AIP794"/>
      <c r="AIQ794"/>
      <c r="AIR794"/>
      <c r="AIS794"/>
      <c r="AIT794"/>
      <c r="AIU794"/>
      <c r="AIV794"/>
      <c r="AIW794"/>
      <c r="AIX794"/>
      <c r="AIY794"/>
      <c r="AIZ794"/>
      <c r="AJA794"/>
      <c r="AJB794"/>
      <c r="AJC794"/>
      <c r="AJD794"/>
      <c r="AJE794"/>
      <c r="AJF794"/>
      <c r="AJG794"/>
      <c r="AJH794"/>
      <c r="AJI794"/>
      <c r="AJJ794"/>
      <c r="AJK794"/>
      <c r="AJL794"/>
      <c r="AJM794"/>
      <c r="AJN794"/>
      <c r="AJO794"/>
      <c r="AJP794"/>
      <c r="AJQ794"/>
      <c r="AJR794"/>
      <c r="AJS794"/>
      <c r="AJT794"/>
      <c r="AJU794"/>
      <c r="AJV794"/>
      <c r="AJW794"/>
      <c r="AJX794"/>
      <c r="AJY794"/>
      <c r="AJZ794"/>
      <c r="AKA794"/>
      <c r="AKB794"/>
      <c r="AKC794"/>
      <c r="AKD794"/>
      <c r="AKE794"/>
      <c r="AKF794"/>
      <c r="AKG794"/>
      <c r="AKH794"/>
      <c r="AKI794"/>
      <c r="AKJ794"/>
      <c r="AKK794"/>
      <c r="AKL794"/>
      <c r="AKM794"/>
      <c r="AKN794"/>
      <c r="AKO794"/>
      <c r="AKP794"/>
      <c r="AKQ794"/>
      <c r="AKR794"/>
      <c r="AKS794"/>
      <c r="AKT794"/>
      <c r="AKU794"/>
      <c r="AKV794"/>
      <c r="AKW794"/>
      <c r="AKX794"/>
      <c r="AKY794"/>
      <c r="AKZ794"/>
      <c r="ALA794"/>
      <c r="ALB794"/>
      <c r="ALC794"/>
      <c r="ALD794"/>
      <c r="ALE794"/>
      <c r="ALF794"/>
      <c r="ALG794"/>
      <c r="ALH794"/>
      <c r="ALI794"/>
      <c r="ALJ794"/>
      <c r="ALK794"/>
      <c r="ALL794"/>
      <c r="ALM794"/>
      <c r="ALN794"/>
      <c r="ALO794"/>
      <c r="ALP794"/>
      <c r="ALQ794"/>
      <c r="ALR794"/>
      <c r="ALS794"/>
      <c r="ALT794"/>
      <c r="ALU794"/>
      <c r="ALV794"/>
      <c r="ALW794"/>
      <c r="ALX794"/>
      <c r="ALY794"/>
      <c r="ALZ794"/>
      <c r="AMA794"/>
      <c r="AMB794"/>
      <c r="AMC794"/>
      <c r="AMD794"/>
      <c r="AME794"/>
      <c r="AMF794"/>
      <c r="AMG794"/>
      <c r="AMH794"/>
      <c r="AMI794"/>
      <c r="AMJ794"/>
    </row>
    <row r="795" spans="1:1024" outlineLevel="1" x14ac:dyDescent="0.25">
      <c r="A795" s="46"/>
      <c r="B795" s="229"/>
      <c r="C795" s="230"/>
      <c r="D795" s="231"/>
      <c r="E795" s="231"/>
      <c r="F795" s="231"/>
      <c r="G795" s="231"/>
      <c r="H795" s="232"/>
      <c r="I795" s="230"/>
      <c r="J795" s="233"/>
      <c r="K795" s="233"/>
      <c r="L795" s="234"/>
      <c r="M795" s="235"/>
      <c r="N795"/>
      <c r="O795" s="162"/>
      <c r="P795" s="208">
        <f t="shared" si="20"/>
        <v>0</v>
      </c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  <c r="IW795"/>
      <c r="IX795"/>
      <c r="IY795"/>
      <c r="IZ795"/>
      <c r="JA795"/>
      <c r="JB795"/>
      <c r="JC795"/>
      <c r="JD795"/>
      <c r="JE795"/>
      <c r="JF795"/>
      <c r="JG795"/>
      <c r="JH795"/>
      <c r="JI795"/>
      <c r="JJ795"/>
      <c r="JK795"/>
      <c r="JL795"/>
      <c r="JM795"/>
      <c r="JN795"/>
      <c r="JO795"/>
      <c r="JP795"/>
      <c r="JQ795"/>
      <c r="JR795"/>
      <c r="JS795"/>
      <c r="JT795"/>
      <c r="JU795"/>
      <c r="JV795"/>
      <c r="JW795"/>
      <c r="JX795"/>
      <c r="JY795"/>
      <c r="JZ795"/>
      <c r="KA795"/>
      <c r="KB795"/>
      <c r="KC795"/>
      <c r="KD795"/>
      <c r="KE795"/>
      <c r="KF795"/>
      <c r="KG795"/>
      <c r="KH795"/>
      <c r="KI795"/>
      <c r="KJ795"/>
      <c r="KK795"/>
      <c r="KL795"/>
      <c r="KM795"/>
      <c r="KN795"/>
      <c r="KO795"/>
      <c r="KP795"/>
      <c r="KQ795"/>
      <c r="KR795"/>
      <c r="KS795"/>
      <c r="KT795"/>
      <c r="KU795"/>
      <c r="KV795"/>
      <c r="KW795"/>
      <c r="KX795"/>
      <c r="KY795"/>
      <c r="KZ795"/>
      <c r="LA795"/>
      <c r="LB795"/>
      <c r="LC795"/>
      <c r="LD795"/>
      <c r="LE795"/>
      <c r="LF795"/>
      <c r="LG795"/>
      <c r="LH795"/>
      <c r="LI795"/>
      <c r="LJ795"/>
      <c r="LK795"/>
      <c r="LL795"/>
      <c r="LM795"/>
      <c r="LN795"/>
      <c r="LO795"/>
      <c r="LP795"/>
      <c r="LQ795"/>
      <c r="LR795"/>
      <c r="LS795"/>
      <c r="LT795"/>
      <c r="LU795"/>
      <c r="LV795"/>
      <c r="LW795"/>
      <c r="LX795"/>
      <c r="LY795"/>
      <c r="LZ795"/>
      <c r="MA795"/>
      <c r="MB795"/>
      <c r="MC795"/>
      <c r="MD795"/>
      <c r="ME795"/>
      <c r="MF795"/>
      <c r="MG795"/>
      <c r="MH795"/>
      <c r="MI795"/>
      <c r="MJ795"/>
      <c r="MK795"/>
      <c r="ML795"/>
      <c r="MM795"/>
      <c r="MN795"/>
      <c r="MO795"/>
      <c r="MP795"/>
      <c r="MQ795"/>
      <c r="MR795"/>
      <c r="MS795"/>
      <c r="MT795"/>
      <c r="MU795"/>
      <c r="MV795"/>
      <c r="MW795"/>
      <c r="MX795"/>
      <c r="MY795"/>
      <c r="MZ795"/>
      <c r="NA795"/>
      <c r="NB795"/>
      <c r="NC795"/>
      <c r="ND795"/>
      <c r="NE795"/>
      <c r="NF795"/>
      <c r="NG795"/>
      <c r="NH795"/>
      <c r="NI795"/>
      <c r="NJ795"/>
      <c r="NK795"/>
      <c r="NL795"/>
      <c r="NM795"/>
      <c r="NN795"/>
      <c r="NO795"/>
      <c r="NP795"/>
      <c r="NQ795"/>
      <c r="NR795"/>
      <c r="NS795"/>
      <c r="NT795"/>
      <c r="NU795"/>
      <c r="NV795"/>
      <c r="NW795"/>
      <c r="NX795"/>
      <c r="NY795"/>
      <c r="NZ795"/>
      <c r="OA795"/>
      <c r="OB795"/>
      <c r="OC795"/>
      <c r="OD795"/>
      <c r="OE795"/>
      <c r="OF795"/>
      <c r="OG795"/>
      <c r="OH795"/>
      <c r="OI795"/>
      <c r="OJ795"/>
      <c r="OK795"/>
      <c r="OL795"/>
      <c r="OM795"/>
      <c r="ON795"/>
      <c r="OO795"/>
      <c r="OP795"/>
      <c r="OQ795"/>
      <c r="OR795"/>
      <c r="OS795"/>
      <c r="OT795"/>
      <c r="OU795"/>
      <c r="OV795"/>
      <c r="OW795"/>
      <c r="OX795"/>
      <c r="OY795"/>
      <c r="OZ795"/>
      <c r="PA795"/>
      <c r="PB795"/>
      <c r="PC795"/>
      <c r="PD795"/>
      <c r="PE795"/>
      <c r="PF795"/>
      <c r="PG795"/>
      <c r="PH795"/>
      <c r="PI795"/>
      <c r="PJ795"/>
      <c r="PK795"/>
      <c r="PL795"/>
      <c r="PM795"/>
      <c r="PN795"/>
      <c r="PO795"/>
      <c r="PP795"/>
      <c r="PQ795"/>
      <c r="PR795"/>
      <c r="PS795"/>
      <c r="PT795"/>
      <c r="PU795"/>
      <c r="PV795"/>
      <c r="PW795"/>
      <c r="PX795"/>
      <c r="PY795"/>
      <c r="PZ795"/>
      <c r="QA795"/>
      <c r="QB795"/>
      <c r="QC795"/>
      <c r="QD795"/>
      <c r="QE795"/>
      <c r="QF795"/>
      <c r="QG795"/>
      <c r="QH795"/>
      <c r="QI795"/>
      <c r="QJ795"/>
      <c r="QK795"/>
      <c r="QL795"/>
      <c r="QM795"/>
      <c r="QN795"/>
      <c r="QO795"/>
      <c r="QP795"/>
      <c r="QQ795"/>
      <c r="QR795"/>
      <c r="QS795"/>
      <c r="QT795"/>
      <c r="QU795"/>
      <c r="QV795"/>
      <c r="QW795"/>
      <c r="QX795"/>
      <c r="QY795"/>
      <c r="QZ795"/>
      <c r="RA795"/>
      <c r="RB795"/>
      <c r="RC795"/>
      <c r="RD795"/>
      <c r="RE795"/>
      <c r="RF795"/>
      <c r="RG795"/>
      <c r="RH795"/>
      <c r="RI795"/>
      <c r="RJ795"/>
      <c r="RK795"/>
      <c r="RL795"/>
      <c r="RM795"/>
      <c r="RN795"/>
      <c r="RO795"/>
      <c r="RP795"/>
      <c r="RQ795"/>
      <c r="RR795"/>
      <c r="RS795"/>
      <c r="RT795"/>
      <c r="RU795"/>
      <c r="RV795"/>
      <c r="RW795"/>
      <c r="RX795"/>
      <c r="RY795"/>
      <c r="RZ795"/>
      <c r="SA795"/>
      <c r="SB795"/>
      <c r="SC795"/>
      <c r="SD795"/>
      <c r="SE795"/>
      <c r="SF795"/>
      <c r="SG795"/>
      <c r="SH795"/>
      <c r="SI795"/>
      <c r="SJ795"/>
      <c r="SK795"/>
      <c r="SL795"/>
      <c r="SM795"/>
      <c r="SN795"/>
      <c r="SO795"/>
      <c r="SP795"/>
      <c r="SQ795"/>
      <c r="SR795"/>
      <c r="SS795"/>
      <c r="ST795"/>
      <c r="SU795"/>
      <c r="SV795"/>
      <c r="SW795"/>
      <c r="SX795"/>
      <c r="SY795"/>
      <c r="SZ795"/>
      <c r="TA795"/>
      <c r="TB795"/>
      <c r="TC795"/>
      <c r="TD795"/>
      <c r="TE795"/>
      <c r="TF795"/>
      <c r="TG795"/>
      <c r="TH795"/>
      <c r="TI795"/>
      <c r="TJ795"/>
      <c r="TK795"/>
      <c r="TL795"/>
      <c r="TM795"/>
      <c r="TN795"/>
      <c r="TO795"/>
      <c r="TP795"/>
      <c r="TQ795"/>
      <c r="TR795"/>
      <c r="TS795"/>
      <c r="TT795"/>
      <c r="TU795"/>
      <c r="TV795"/>
      <c r="TW795"/>
      <c r="TX795"/>
      <c r="TY795"/>
      <c r="TZ795"/>
      <c r="UA795"/>
      <c r="UB795"/>
      <c r="UC795"/>
      <c r="UD795"/>
      <c r="UE795"/>
      <c r="UF795"/>
      <c r="UG795"/>
      <c r="UH795"/>
      <c r="UI795"/>
      <c r="UJ795"/>
      <c r="UK795"/>
      <c r="UL795"/>
      <c r="UM795"/>
      <c r="UN795"/>
      <c r="UO795"/>
      <c r="UP795"/>
      <c r="UQ795"/>
      <c r="UR795"/>
      <c r="US795"/>
      <c r="UT795"/>
      <c r="UU795"/>
      <c r="UV795"/>
      <c r="UW795"/>
      <c r="UX795"/>
      <c r="UY795"/>
      <c r="UZ795"/>
      <c r="VA795"/>
      <c r="VB795"/>
      <c r="VC795"/>
      <c r="VD795"/>
      <c r="VE795"/>
      <c r="VF795"/>
      <c r="VG795"/>
      <c r="VH795"/>
      <c r="VI795"/>
      <c r="VJ795"/>
      <c r="VK795"/>
      <c r="VL795"/>
      <c r="VM795"/>
      <c r="VN795"/>
      <c r="VO795"/>
      <c r="VP795"/>
      <c r="VQ795"/>
      <c r="VR795"/>
      <c r="VS795"/>
      <c r="VT795"/>
      <c r="VU795"/>
      <c r="VV795"/>
      <c r="VW795"/>
      <c r="VX795"/>
      <c r="VY795"/>
      <c r="VZ795"/>
      <c r="WA795"/>
      <c r="WB795"/>
      <c r="WC795"/>
      <c r="WD795"/>
      <c r="WE795"/>
      <c r="WF795"/>
      <c r="WG795"/>
      <c r="WH795"/>
      <c r="WI795"/>
      <c r="WJ795"/>
      <c r="WK795"/>
      <c r="WL795"/>
      <c r="WM795"/>
      <c r="WN795"/>
      <c r="WO795"/>
      <c r="WP795"/>
      <c r="WQ795"/>
      <c r="WR795"/>
      <c r="WS795"/>
      <c r="WT795"/>
      <c r="WU795"/>
      <c r="WV795"/>
      <c r="WW795"/>
      <c r="WX795"/>
      <c r="WY795"/>
      <c r="WZ795"/>
      <c r="XA795"/>
      <c r="XB795"/>
      <c r="XC795"/>
      <c r="XD795"/>
      <c r="XE795"/>
      <c r="XF795"/>
      <c r="XG795"/>
      <c r="XH795"/>
      <c r="XI795"/>
      <c r="XJ795"/>
      <c r="XK795"/>
      <c r="XL795"/>
      <c r="XM795"/>
      <c r="XN795"/>
      <c r="XO795"/>
      <c r="XP795"/>
      <c r="XQ795"/>
      <c r="XR795"/>
      <c r="XS795"/>
      <c r="XT795"/>
      <c r="XU795"/>
      <c r="XV795"/>
      <c r="XW795"/>
      <c r="XX795"/>
      <c r="XY795"/>
      <c r="XZ795"/>
      <c r="YA795"/>
      <c r="YB795"/>
      <c r="YC795"/>
      <c r="YD795"/>
      <c r="YE795"/>
      <c r="YF795"/>
      <c r="YG795"/>
      <c r="YH795"/>
      <c r="YI795"/>
      <c r="YJ795"/>
      <c r="YK795"/>
      <c r="YL795"/>
      <c r="YM795"/>
      <c r="YN795"/>
      <c r="YO795"/>
      <c r="YP795"/>
      <c r="YQ795"/>
      <c r="YR795"/>
      <c r="YS795"/>
      <c r="YT795"/>
      <c r="YU795"/>
      <c r="YV795"/>
      <c r="YW795"/>
      <c r="YX795"/>
      <c r="YY795"/>
      <c r="YZ795"/>
      <c r="ZA795"/>
      <c r="ZB795"/>
      <c r="ZC795"/>
      <c r="ZD795"/>
      <c r="ZE795"/>
      <c r="ZF795"/>
      <c r="ZG795"/>
      <c r="ZH795"/>
      <c r="ZI795"/>
      <c r="ZJ795"/>
      <c r="ZK795"/>
      <c r="ZL795"/>
      <c r="ZM795"/>
      <c r="ZN795"/>
      <c r="ZO795"/>
      <c r="ZP795"/>
      <c r="ZQ795"/>
      <c r="ZR795"/>
      <c r="ZS795"/>
      <c r="ZT795"/>
      <c r="ZU795"/>
      <c r="ZV795"/>
      <c r="ZW795"/>
      <c r="ZX795"/>
      <c r="ZY795"/>
      <c r="ZZ795"/>
      <c r="AAA795"/>
      <c r="AAB795"/>
      <c r="AAC795"/>
      <c r="AAD795"/>
      <c r="AAE795"/>
      <c r="AAF795"/>
      <c r="AAG795"/>
      <c r="AAH795"/>
      <c r="AAI795"/>
      <c r="AAJ795"/>
      <c r="AAK795"/>
      <c r="AAL795"/>
      <c r="AAM795"/>
      <c r="AAN795"/>
      <c r="AAO795"/>
      <c r="AAP795"/>
      <c r="AAQ795"/>
      <c r="AAR795"/>
      <c r="AAS795"/>
      <c r="AAT795"/>
      <c r="AAU795"/>
      <c r="AAV795"/>
      <c r="AAW795"/>
      <c r="AAX795"/>
      <c r="AAY795"/>
      <c r="AAZ795"/>
      <c r="ABA795"/>
      <c r="ABB795"/>
      <c r="ABC795"/>
      <c r="ABD795"/>
      <c r="ABE795"/>
      <c r="ABF795"/>
      <c r="ABG795"/>
      <c r="ABH795"/>
      <c r="ABI795"/>
      <c r="ABJ795"/>
      <c r="ABK795"/>
      <c r="ABL795"/>
      <c r="ABM795"/>
      <c r="ABN795"/>
      <c r="ABO795"/>
      <c r="ABP795"/>
      <c r="ABQ795"/>
      <c r="ABR795"/>
      <c r="ABS795"/>
      <c r="ABT795"/>
      <c r="ABU795"/>
      <c r="ABV795"/>
      <c r="ABW795"/>
      <c r="ABX795"/>
      <c r="ABY795"/>
      <c r="ABZ795"/>
      <c r="ACA795"/>
      <c r="ACB795"/>
      <c r="ACC795"/>
      <c r="ACD795"/>
      <c r="ACE795"/>
      <c r="ACF795"/>
      <c r="ACG795"/>
      <c r="ACH795"/>
      <c r="ACI795"/>
      <c r="ACJ795"/>
      <c r="ACK795"/>
      <c r="ACL795"/>
      <c r="ACM795"/>
      <c r="ACN795"/>
      <c r="ACO795"/>
      <c r="ACP795"/>
      <c r="ACQ795"/>
      <c r="ACR795"/>
      <c r="ACS795"/>
      <c r="ACT795"/>
      <c r="ACU795"/>
      <c r="ACV795"/>
      <c r="ACW795"/>
      <c r="ACX795"/>
      <c r="ACY795"/>
      <c r="ACZ795"/>
      <c r="ADA795"/>
      <c r="ADB795"/>
      <c r="ADC795"/>
      <c r="ADD795"/>
      <c r="ADE795"/>
      <c r="ADF795"/>
      <c r="ADG795"/>
      <c r="ADH795"/>
      <c r="ADI795"/>
      <c r="ADJ795"/>
      <c r="ADK795"/>
      <c r="ADL795"/>
      <c r="ADM795"/>
      <c r="ADN795"/>
      <c r="ADO795"/>
      <c r="ADP795"/>
      <c r="ADQ795"/>
      <c r="ADR795"/>
      <c r="ADS795"/>
      <c r="ADT795"/>
      <c r="ADU795"/>
      <c r="ADV795"/>
      <c r="ADW795"/>
      <c r="ADX795"/>
      <c r="ADY795"/>
      <c r="ADZ795"/>
      <c r="AEA795"/>
      <c r="AEB795"/>
      <c r="AEC795"/>
      <c r="AED795"/>
      <c r="AEE795"/>
      <c r="AEF795"/>
      <c r="AEG795"/>
      <c r="AEH795"/>
      <c r="AEI795"/>
      <c r="AEJ795"/>
      <c r="AEK795"/>
      <c r="AEL795"/>
      <c r="AEM795"/>
      <c r="AEN795"/>
      <c r="AEO795"/>
      <c r="AEP795"/>
      <c r="AEQ795"/>
      <c r="AER795"/>
      <c r="AES795"/>
      <c r="AET795"/>
      <c r="AEU795"/>
      <c r="AEV795"/>
      <c r="AEW795"/>
      <c r="AEX795"/>
      <c r="AEY795"/>
      <c r="AEZ795"/>
      <c r="AFA795"/>
      <c r="AFB795"/>
      <c r="AFC795"/>
      <c r="AFD795"/>
      <c r="AFE795"/>
      <c r="AFF795"/>
      <c r="AFG795"/>
      <c r="AFH795"/>
      <c r="AFI795"/>
      <c r="AFJ795"/>
      <c r="AFK795"/>
      <c r="AFL795"/>
      <c r="AFM795"/>
      <c r="AFN795"/>
      <c r="AFO795"/>
      <c r="AFP795"/>
      <c r="AFQ795"/>
      <c r="AFR795"/>
      <c r="AFS795"/>
      <c r="AFT795"/>
      <c r="AFU795"/>
      <c r="AFV795"/>
      <c r="AFW795"/>
      <c r="AFX795"/>
      <c r="AFY795"/>
      <c r="AFZ795"/>
      <c r="AGA795"/>
      <c r="AGB795"/>
      <c r="AGC795"/>
      <c r="AGD795"/>
      <c r="AGE795"/>
      <c r="AGF795"/>
      <c r="AGG795"/>
      <c r="AGH795"/>
      <c r="AGI795"/>
      <c r="AGJ795"/>
      <c r="AGK795"/>
      <c r="AGL795"/>
      <c r="AGM795"/>
      <c r="AGN795"/>
      <c r="AGO795"/>
      <c r="AGP795"/>
      <c r="AGQ795"/>
      <c r="AGR795"/>
      <c r="AGS795"/>
      <c r="AGT795"/>
      <c r="AGU795"/>
      <c r="AGV795"/>
      <c r="AGW795"/>
      <c r="AGX795"/>
      <c r="AGY795"/>
      <c r="AGZ795"/>
      <c r="AHA795"/>
      <c r="AHB795"/>
      <c r="AHC795"/>
      <c r="AHD795"/>
      <c r="AHE795"/>
      <c r="AHF795"/>
      <c r="AHG795"/>
      <c r="AHH795"/>
      <c r="AHI795"/>
      <c r="AHJ795"/>
      <c r="AHK795"/>
      <c r="AHL795"/>
      <c r="AHM795"/>
      <c r="AHN795"/>
      <c r="AHO795"/>
      <c r="AHP795"/>
      <c r="AHQ795"/>
      <c r="AHR795"/>
      <c r="AHS795"/>
      <c r="AHT795"/>
      <c r="AHU795"/>
      <c r="AHV795"/>
      <c r="AHW795"/>
      <c r="AHX795"/>
      <c r="AHY795"/>
      <c r="AHZ795"/>
      <c r="AIA795"/>
      <c r="AIB795"/>
      <c r="AIC795"/>
      <c r="AID795"/>
      <c r="AIE795"/>
      <c r="AIF795"/>
      <c r="AIG795"/>
      <c r="AIH795"/>
      <c r="AII795"/>
      <c r="AIJ795"/>
      <c r="AIK795"/>
      <c r="AIL795"/>
      <c r="AIM795"/>
      <c r="AIN795"/>
      <c r="AIO795"/>
      <c r="AIP795"/>
      <c r="AIQ795"/>
      <c r="AIR795"/>
      <c r="AIS795"/>
      <c r="AIT795"/>
      <c r="AIU795"/>
      <c r="AIV795"/>
      <c r="AIW795"/>
      <c r="AIX795"/>
      <c r="AIY795"/>
      <c r="AIZ795"/>
      <c r="AJA795"/>
      <c r="AJB795"/>
      <c r="AJC795"/>
      <c r="AJD795"/>
      <c r="AJE795"/>
      <c r="AJF795"/>
      <c r="AJG795"/>
      <c r="AJH795"/>
      <c r="AJI795"/>
      <c r="AJJ795"/>
      <c r="AJK795"/>
      <c r="AJL795"/>
      <c r="AJM795"/>
      <c r="AJN795"/>
      <c r="AJO795"/>
      <c r="AJP795"/>
      <c r="AJQ795"/>
      <c r="AJR795"/>
      <c r="AJS795"/>
      <c r="AJT795"/>
      <c r="AJU795"/>
      <c r="AJV795"/>
      <c r="AJW795"/>
      <c r="AJX795"/>
      <c r="AJY795"/>
      <c r="AJZ795"/>
      <c r="AKA795"/>
      <c r="AKB795"/>
      <c r="AKC795"/>
      <c r="AKD795"/>
      <c r="AKE795"/>
      <c r="AKF795"/>
      <c r="AKG795"/>
      <c r="AKH795"/>
      <c r="AKI795"/>
      <c r="AKJ795"/>
      <c r="AKK795"/>
      <c r="AKL795"/>
      <c r="AKM795"/>
      <c r="AKN795"/>
      <c r="AKO795"/>
      <c r="AKP795"/>
      <c r="AKQ795"/>
      <c r="AKR795"/>
      <c r="AKS795"/>
      <c r="AKT795"/>
      <c r="AKU795"/>
      <c r="AKV795"/>
      <c r="AKW795"/>
      <c r="AKX795"/>
      <c r="AKY795"/>
      <c r="AKZ795"/>
      <c r="ALA795"/>
      <c r="ALB795"/>
      <c r="ALC795"/>
      <c r="ALD795"/>
      <c r="ALE795"/>
      <c r="ALF795"/>
      <c r="ALG795"/>
      <c r="ALH795"/>
      <c r="ALI795"/>
      <c r="ALJ795"/>
      <c r="ALK795"/>
      <c r="ALL795"/>
      <c r="ALM795"/>
      <c r="ALN795"/>
      <c r="ALO795"/>
      <c r="ALP795"/>
      <c r="ALQ795"/>
      <c r="ALR795"/>
      <c r="ALS795"/>
      <c r="ALT795"/>
      <c r="ALU795"/>
      <c r="ALV795"/>
      <c r="ALW795"/>
      <c r="ALX795"/>
      <c r="ALY795"/>
      <c r="ALZ795"/>
      <c r="AMA795"/>
      <c r="AMB795"/>
      <c r="AMC795"/>
      <c r="AMD795"/>
      <c r="AME795"/>
      <c r="AMF795"/>
      <c r="AMG795"/>
      <c r="AMH795"/>
      <c r="AMI795"/>
      <c r="AMJ795"/>
    </row>
    <row r="796" spans="1:1024" outlineLevel="1" x14ac:dyDescent="0.25">
      <c r="A796" s="261" t="s">
        <v>636</v>
      </c>
      <c r="B796" s="240" t="s">
        <v>202</v>
      </c>
      <c r="C796" s="57" t="str">
        <f>CONCATENATE(VLOOKUP(A796,ABC_SERVIÇOS!A:I,5,0)," - ",VLOOKUP(A796,ABC_SERVIÇOS!A:I,6,0))</f>
        <v>92919 - SINAPI – 10/17</v>
      </c>
      <c r="D796" s="111" t="str">
        <f>VLOOKUP(A796,ABC_SERVIÇOS,2,0)</f>
        <v>FORNE, CORTE E DOBRA E ARMAÇÃO DE AÇO CA-50, DIÂMETRO DE 10.0 MM</v>
      </c>
      <c r="E796" s="111"/>
      <c r="F796" s="111"/>
      <c r="G796" s="111"/>
      <c r="H796" s="160"/>
      <c r="I796" s="57" t="str">
        <f>VLOOKUP(A796,ABC_SERVIÇOS,3,0)</f>
        <v>KG</v>
      </c>
      <c r="J796" s="112">
        <f>SUM(J797:J801)</f>
        <v>10100</v>
      </c>
      <c r="K796" s="112" t="s">
        <v>251</v>
      </c>
      <c r="L796" s="113">
        <f>VLOOKUP(A796,ABC_SERVIÇOS,7,0)</f>
        <v>6.15</v>
      </c>
      <c r="M796" s="114">
        <f>ROUND(L796*J796,2)</f>
        <v>62115</v>
      </c>
      <c r="N796" s="46" t="str">
        <f>A796</f>
        <v>COMP_062</v>
      </c>
      <c r="O796" s="162"/>
      <c r="P796" s="208">
        <f t="shared" si="20"/>
        <v>-62115</v>
      </c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  <c r="IW796"/>
      <c r="IX796"/>
      <c r="IY796"/>
      <c r="IZ796"/>
      <c r="JA796"/>
      <c r="JB796"/>
      <c r="JC796"/>
      <c r="JD796"/>
      <c r="JE796"/>
      <c r="JF796"/>
      <c r="JG796"/>
      <c r="JH796"/>
      <c r="JI796"/>
      <c r="JJ796"/>
      <c r="JK796"/>
      <c r="JL796"/>
      <c r="JM796"/>
      <c r="JN796"/>
      <c r="JO796"/>
      <c r="JP796"/>
      <c r="JQ796"/>
      <c r="JR796"/>
      <c r="JS796"/>
      <c r="JT796"/>
      <c r="JU796"/>
      <c r="JV796"/>
      <c r="JW796"/>
      <c r="JX796"/>
      <c r="JY796"/>
      <c r="JZ796"/>
      <c r="KA796"/>
      <c r="KB796"/>
      <c r="KC796"/>
      <c r="KD796"/>
      <c r="KE796"/>
      <c r="KF796"/>
      <c r="KG796"/>
      <c r="KH796"/>
      <c r="KI796"/>
      <c r="KJ796"/>
      <c r="KK796"/>
      <c r="KL796"/>
      <c r="KM796"/>
      <c r="KN796"/>
      <c r="KO796"/>
      <c r="KP796"/>
      <c r="KQ796"/>
      <c r="KR796"/>
      <c r="KS796"/>
      <c r="KT796"/>
      <c r="KU796"/>
      <c r="KV796"/>
      <c r="KW796"/>
      <c r="KX796"/>
      <c r="KY796"/>
      <c r="KZ796"/>
      <c r="LA796"/>
      <c r="LB796"/>
      <c r="LC796"/>
      <c r="LD796"/>
      <c r="LE796"/>
      <c r="LF796"/>
      <c r="LG796"/>
      <c r="LH796"/>
      <c r="LI796"/>
      <c r="LJ796"/>
      <c r="LK796"/>
      <c r="LL796"/>
      <c r="LM796"/>
      <c r="LN796"/>
      <c r="LO796"/>
      <c r="LP796"/>
      <c r="LQ796"/>
      <c r="LR796"/>
      <c r="LS796"/>
      <c r="LT796"/>
      <c r="LU796"/>
      <c r="LV796"/>
      <c r="LW796"/>
      <c r="LX796"/>
      <c r="LY796"/>
      <c r="LZ796"/>
      <c r="MA796"/>
      <c r="MB796"/>
      <c r="MC796"/>
      <c r="MD796"/>
      <c r="ME796"/>
      <c r="MF796"/>
      <c r="MG796"/>
      <c r="MH796"/>
      <c r="MI796"/>
      <c r="MJ796"/>
      <c r="MK796"/>
      <c r="ML796"/>
      <c r="MM796"/>
      <c r="MN796"/>
      <c r="MO796"/>
      <c r="MP796"/>
      <c r="MQ796"/>
      <c r="MR796"/>
      <c r="MS796"/>
      <c r="MT796"/>
      <c r="MU796"/>
      <c r="MV796"/>
      <c r="MW796"/>
      <c r="MX796"/>
      <c r="MY796"/>
      <c r="MZ796"/>
      <c r="NA796"/>
      <c r="NB796"/>
      <c r="NC796"/>
      <c r="ND796"/>
      <c r="NE796"/>
      <c r="NF796"/>
      <c r="NG796"/>
      <c r="NH796"/>
      <c r="NI796"/>
      <c r="NJ796"/>
      <c r="NK796"/>
      <c r="NL796"/>
      <c r="NM796"/>
      <c r="NN796"/>
      <c r="NO796"/>
      <c r="NP796"/>
      <c r="NQ796"/>
      <c r="NR796"/>
      <c r="NS796"/>
      <c r="NT796"/>
      <c r="NU796"/>
      <c r="NV796"/>
      <c r="NW796"/>
      <c r="NX796"/>
      <c r="NY796"/>
      <c r="NZ796"/>
      <c r="OA796"/>
      <c r="OB796"/>
      <c r="OC796"/>
      <c r="OD796"/>
      <c r="OE796"/>
      <c r="OF796"/>
      <c r="OG796"/>
      <c r="OH796"/>
      <c r="OI796"/>
      <c r="OJ796"/>
      <c r="OK796"/>
      <c r="OL796"/>
      <c r="OM796"/>
      <c r="ON796"/>
      <c r="OO796"/>
      <c r="OP796"/>
      <c r="OQ796"/>
      <c r="OR796"/>
      <c r="OS796"/>
      <c r="OT796"/>
      <c r="OU796"/>
      <c r="OV796"/>
      <c r="OW796"/>
      <c r="OX796"/>
      <c r="OY796"/>
      <c r="OZ796"/>
      <c r="PA796"/>
      <c r="PB796"/>
      <c r="PC796"/>
      <c r="PD796"/>
      <c r="PE796"/>
      <c r="PF796"/>
      <c r="PG796"/>
      <c r="PH796"/>
      <c r="PI796"/>
      <c r="PJ796"/>
      <c r="PK796"/>
      <c r="PL796"/>
      <c r="PM796"/>
      <c r="PN796"/>
      <c r="PO796"/>
      <c r="PP796"/>
      <c r="PQ796"/>
      <c r="PR796"/>
      <c r="PS796"/>
      <c r="PT796"/>
      <c r="PU796"/>
      <c r="PV796"/>
      <c r="PW796"/>
      <c r="PX796"/>
      <c r="PY796"/>
      <c r="PZ796"/>
      <c r="QA796"/>
      <c r="QB796"/>
      <c r="QC796"/>
      <c r="QD796"/>
      <c r="QE796"/>
      <c r="QF796"/>
      <c r="QG796"/>
      <c r="QH796"/>
      <c r="QI796"/>
      <c r="QJ796"/>
      <c r="QK796"/>
      <c r="QL796"/>
      <c r="QM796"/>
      <c r="QN796"/>
      <c r="QO796"/>
      <c r="QP796"/>
      <c r="QQ796"/>
      <c r="QR796"/>
      <c r="QS796"/>
      <c r="QT796"/>
      <c r="QU796"/>
      <c r="QV796"/>
      <c r="QW796"/>
      <c r="QX796"/>
      <c r="QY796"/>
      <c r="QZ796"/>
      <c r="RA796"/>
      <c r="RB796"/>
      <c r="RC796"/>
      <c r="RD796"/>
      <c r="RE796"/>
      <c r="RF796"/>
      <c r="RG796"/>
      <c r="RH796"/>
      <c r="RI796"/>
      <c r="RJ796"/>
      <c r="RK796"/>
      <c r="RL796"/>
      <c r="RM796"/>
      <c r="RN796"/>
      <c r="RO796"/>
      <c r="RP796"/>
      <c r="RQ796"/>
      <c r="RR796"/>
      <c r="RS796"/>
      <c r="RT796"/>
      <c r="RU796"/>
      <c r="RV796"/>
      <c r="RW796"/>
      <c r="RX796"/>
      <c r="RY796"/>
      <c r="RZ796"/>
      <c r="SA796"/>
      <c r="SB796"/>
      <c r="SC796"/>
      <c r="SD796"/>
      <c r="SE796"/>
      <c r="SF796"/>
      <c r="SG796"/>
      <c r="SH796"/>
      <c r="SI796"/>
      <c r="SJ796"/>
      <c r="SK796"/>
      <c r="SL796"/>
      <c r="SM796"/>
      <c r="SN796"/>
      <c r="SO796"/>
      <c r="SP796"/>
      <c r="SQ796"/>
      <c r="SR796"/>
      <c r="SS796"/>
      <c r="ST796"/>
      <c r="SU796"/>
      <c r="SV796"/>
      <c r="SW796"/>
      <c r="SX796"/>
      <c r="SY796"/>
      <c r="SZ796"/>
      <c r="TA796"/>
      <c r="TB796"/>
      <c r="TC796"/>
      <c r="TD796"/>
      <c r="TE796"/>
      <c r="TF796"/>
      <c r="TG796"/>
      <c r="TH796"/>
      <c r="TI796"/>
      <c r="TJ796"/>
      <c r="TK796"/>
      <c r="TL796"/>
      <c r="TM796"/>
      <c r="TN796"/>
      <c r="TO796"/>
      <c r="TP796"/>
      <c r="TQ796"/>
      <c r="TR796"/>
      <c r="TS796"/>
      <c r="TT796"/>
      <c r="TU796"/>
      <c r="TV796"/>
      <c r="TW796"/>
      <c r="TX796"/>
      <c r="TY796"/>
      <c r="TZ796"/>
      <c r="UA796"/>
      <c r="UB796"/>
      <c r="UC796"/>
      <c r="UD796"/>
      <c r="UE796"/>
      <c r="UF796"/>
      <c r="UG796"/>
      <c r="UH796"/>
      <c r="UI796"/>
      <c r="UJ796"/>
      <c r="UK796"/>
      <c r="UL796"/>
      <c r="UM796"/>
      <c r="UN796"/>
      <c r="UO796"/>
      <c r="UP796"/>
      <c r="UQ796"/>
      <c r="UR796"/>
      <c r="US796"/>
      <c r="UT796"/>
      <c r="UU796"/>
      <c r="UV796"/>
      <c r="UW796"/>
      <c r="UX796"/>
      <c r="UY796"/>
      <c r="UZ796"/>
      <c r="VA796"/>
      <c r="VB796"/>
      <c r="VC796"/>
      <c r="VD796"/>
      <c r="VE796"/>
      <c r="VF796"/>
      <c r="VG796"/>
      <c r="VH796"/>
      <c r="VI796"/>
      <c r="VJ796"/>
      <c r="VK796"/>
      <c r="VL796"/>
      <c r="VM796"/>
      <c r="VN796"/>
      <c r="VO796"/>
      <c r="VP796"/>
      <c r="VQ796"/>
      <c r="VR796"/>
      <c r="VS796"/>
      <c r="VT796"/>
      <c r="VU796"/>
      <c r="VV796"/>
      <c r="VW796"/>
      <c r="VX796"/>
      <c r="VY796"/>
      <c r="VZ796"/>
      <c r="WA796"/>
      <c r="WB796"/>
      <c r="WC796"/>
      <c r="WD796"/>
      <c r="WE796"/>
      <c r="WF796"/>
      <c r="WG796"/>
      <c r="WH796"/>
      <c r="WI796"/>
      <c r="WJ796"/>
      <c r="WK796"/>
      <c r="WL796"/>
      <c r="WM796"/>
      <c r="WN796"/>
      <c r="WO796"/>
      <c r="WP796"/>
      <c r="WQ796"/>
      <c r="WR796"/>
      <c r="WS796"/>
      <c r="WT796"/>
      <c r="WU796"/>
      <c r="WV796"/>
      <c r="WW796"/>
      <c r="WX796"/>
      <c r="WY796"/>
      <c r="WZ796"/>
      <c r="XA796"/>
      <c r="XB796"/>
      <c r="XC796"/>
      <c r="XD796"/>
      <c r="XE796"/>
      <c r="XF796"/>
      <c r="XG796"/>
      <c r="XH796"/>
      <c r="XI796"/>
      <c r="XJ796"/>
      <c r="XK796"/>
      <c r="XL796"/>
      <c r="XM796"/>
      <c r="XN796"/>
      <c r="XO796"/>
      <c r="XP796"/>
      <c r="XQ796"/>
      <c r="XR796"/>
      <c r="XS796"/>
      <c r="XT796"/>
      <c r="XU796"/>
      <c r="XV796"/>
      <c r="XW796"/>
      <c r="XX796"/>
      <c r="XY796"/>
      <c r="XZ796"/>
      <c r="YA796"/>
      <c r="YB796"/>
      <c r="YC796"/>
      <c r="YD796"/>
      <c r="YE796"/>
      <c r="YF796"/>
      <c r="YG796"/>
      <c r="YH796"/>
      <c r="YI796"/>
      <c r="YJ796"/>
      <c r="YK796"/>
      <c r="YL796"/>
      <c r="YM796"/>
      <c r="YN796"/>
      <c r="YO796"/>
      <c r="YP796"/>
      <c r="YQ796"/>
      <c r="YR796"/>
      <c r="YS796"/>
      <c r="YT796"/>
      <c r="YU796"/>
      <c r="YV796"/>
      <c r="YW796"/>
      <c r="YX796"/>
      <c r="YY796"/>
      <c r="YZ796"/>
      <c r="ZA796"/>
      <c r="ZB796"/>
      <c r="ZC796"/>
      <c r="ZD796"/>
      <c r="ZE796"/>
      <c r="ZF796"/>
      <c r="ZG796"/>
      <c r="ZH796"/>
      <c r="ZI796"/>
      <c r="ZJ796"/>
      <c r="ZK796"/>
      <c r="ZL796"/>
      <c r="ZM796"/>
      <c r="ZN796"/>
      <c r="ZO796"/>
      <c r="ZP796"/>
      <c r="ZQ796"/>
      <c r="ZR796"/>
      <c r="ZS796"/>
      <c r="ZT796"/>
      <c r="ZU796"/>
      <c r="ZV796"/>
      <c r="ZW796"/>
      <c r="ZX796"/>
      <c r="ZY796"/>
      <c r="ZZ796"/>
      <c r="AAA796"/>
      <c r="AAB796"/>
      <c r="AAC796"/>
      <c r="AAD796"/>
      <c r="AAE796"/>
      <c r="AAF796"/>
      <c r="AAG796"/>
      <c r="AAH796"/>
      <c r="AAI796"/>
      <c r="AAJ796"/>
      <c r="AAK796"/>
      <c r="AAL796"/>
      <c r="AAM796"/>
      <c r="AAN796"/>
      <c r="AAO796"/>
      <c r="AAP796"/>
      <c r="AAQ796"/>
      <c r="AAR796"/>
      <c r="AAS796"/>
      <c r="AAT796"/>
      <c r="AAU796"/>
      <c r="AAV796"/>
      <c r="AAW796"/>
      <c r="AAX796"/>
      <c r="AAY796"/>
      <c r="AAZ796"/>
      <c r="ABA796"/>
      <c r="ABB796"/>
      <c r="ABC796"/>
      <c r="ABD796"/>
      <c r="ABE796"/>
      <c r="ABF796"/>
      <c r="ABG796"/>
      <c r="ABH796"/>
      <c r="ABI796"/>
      <c r="ABJ796"/>
      <c r="ABK796"/>
      <c r="ABL796"/>
      <c r="ABM796"/>
      <c r="ABN796"/>
      <c r="ABO796"/>
      <c r="ABP796"/>
      <c r="ABQ796"/>
      <c r="ABR796"/>
      <c r="ABS796"/>
      <c r="ABT796"/>
      <c r="ABU796"/>
      <c r="ABV796"/>
      <c r="ABW796"/>
      <c r="ABX796"/>
      <c r="ABY796"/>
      <c r="ABZ796"/>
      <c r="ACA796"/>
      <c r="ACB796"/>
      <c r="ACC796"/>
      <c r="ACD796"/>
      <c r="ACE796"/>
      <c r="ACF796"/>
      <c r="ACG796"/>
      <c r="ACH796"/>
      <c r="ACI796"/>
      <c r="ACJ796"/>
      <c r="ACK796"/>
      <c r="ACL796"/>
      <c r="ACM796"/>
      <c r="ACN796"/>
      <c r="ACO796"/>
      <c r="ACP796"/>
      <c r="ACQ796"/>
      <c r="ACR796"/>
      <c r="ACS796"/>
      <c r="ACT796"/>
      <c r="ACU796"/>
      <c r="ACV796"/>
      <c r="ACW796"/>
      <c r="ACX796"/>
      <c r="ACY796"/>
      <c r="ACZ796"/>
      <c r="ADA796"/>
      <c r="ADB796"/>
      <c r="ADC796"/>
      <c r="ADD796"/>
      <c r="ADE796"/>
      <c r="ADF796"/>
      <c r="ADG796"/>
      <c r="ADH796"/>
      <c r="ADI796"/>
      <c r="ADJ796"/>
      <c r="ADK796"/>
      <c r="ADL796"/>
      <c r="ADM796"/>
      <c r="ADN796"/>
      <c r="ADO796"/>
      <c r="ADP796"/>
      <c r="ADQ796"/>
      <c r="ADR796"/>
      <c r="ADS796"/>
      <c r="ADT796"/>
      <c r="ADU796"/>
      <c r="ADV796"/>
      <c r="ADW796"/>
      <c r="ADX796"/>
      <c r="ADY796"/>
      <c r="ADZ796"/>
      <c r="AEA796"/>
      <c r="AEB796"/>
      <c r="AEC796"/>
      <c r="AED796"/>
      <c r="AEE796"/>
      <c r="AEF796"/>
      <c r="AEG796"/>
      <c r="AEH796"/>
      <c r="AEI796"/>
      <c r="AEJ796"/>
      <c r="AEK796"/>
      <c r="AEL796"/>
      <c r="AEM796"/>
      <c r="AEN796"/>
      <c r="AEO796"/>
      <c r="AEP796"/>
      <c r="AEQ796"/>
      <c r="AER796"/>
      <c r="AES796"/>
      <c r="AET796"/>
      <c r="AEU796"/>
      <c r="AEV796"/>
      <c r="AEW796"/>
      <c r="AEX796"/>
      <c r="AEY796"/>
      <c r="AEZ796"/>
      <c r="AFA796"/>
      <c r="AFB796"/>
      <c r="AFC796"/>
      <c r="AFD796"/>
      <c r="AFE796"/>
      <c r="AFF796"/>
      <c r="AFG796"/>
      <c r="AFH796"/>
      <c r="AFI796"/>
      <c r="AFJ796"/>
      <c r="AFK796"/>
      <c r="AFL796"/>
      <c r="AFM796"/>
      <c r="AFN796"/>
      <c r="AFO796"/>
      <c r="AFP796"/>
      <c r="AFQ796"/>
      <c r="AFR796"/>
      <c r="AFS796"/>
      <c r="AFT796"/>
      <c r="AFU796"/>
      <c r="AFV796"/>
      <c r="AFW796"/>
      <c r="AFX796"/>
      <c r="AFY796"/>
      <c r="AFZ796"/>
      <c r="AGA796"/>
      <c r="AGB796"/>
      <c r="AGC796"/>
      <c r="AGD796"/>
      <c r="AGE796"/>
      <c r="AGF796"/>
      <c r="AGG796"/>
      <c r="AGH796"/>
      <c r="AGI796"/>
      <c r="AGJ796"/>
      <c r="AGK796"/>
      <c r="AGL796"/>
      <c r="AGM796"/>
      <c r="AGN796"/>
      <c r="AGO796"/>
      <c r="AGP796"/>
      <c r="AGQ796"/>
      <c r="AGR796"/>
      <c r="AGS796"/>
      <c r="AGT796"/>
      <c r="AGU796"/>
      <c r="AGV796"/>
      <c r="AGW796"/>
      <c r="AGX796"/>
      <c r="AGY796"/>
      <c r="AGZ796"/>
      <c r="AHA796"/>
      <c r="AHB796"/>
      <c r="AHC796"/>
      <c r="AHD796"/>
      <c r="AHE796"/>
      <c r="AHF796"/>
      <c r="AHG796"/>
      <c r="AHH796"/>
      <c r="AHI796"/>
      <c r="AHJ796"/>
      <c r="AHK796"/>
      <c r="AHL796"/>
      <c r="AHM796"/>
      <c r="AHN796"/>
      <c r="AHO796"/>
      <c r="AHP796"/>
      <c r="AHQ796"/>
      <c r="AHR796"/>
      <c r="AHS796"/>
      <c r="AHT796"/>
      <c r="AHU796"/>
      <c r="AHV796"/>
      <c r="AHW796"/>
      <c r="AHX796"/>
      <c r="AHY796"/>
      <c r="AHZ796"/>
      <c r="AIA796"/>
      <c r="AIB796"/>
      <c r="AIC796"/>
      <c r="AID796"/>
      <c r="AIE796"/>
      <c r="AIF796"/>
      <c r="AIG796"/>
      <c r="AIH796"/>
      <c r="AII796"/>
      <c r="AIJ796"/>
      <c r="AIK796"/>
      <c r="AIL796"/>
      <c r="AIM796"/>
      <c r="AIN796"/>
      <c r="AIO796"/>
      <c r="AIP796"/>
      <c r="AIQ796"/>
      <c r="AIR796"/>
      <c r="AIS796"/>
      <c r="AIT796"/>
      <c r="AIU796"/>
      <c r="AIV796"/>
      <c r="AIW796"/>
      <c r="AIX796"/>
      <c r="AIY796"/>
      <c r="AIZ796"/>
      <c r="AJA796"/>
      <c r="AJB796"/>
      <c r="AJC796"/>
      <c r="AJD796"/>
      <c r="AJE796"/>
      <c r="AJF796"/>
      <c r="AJG796"/>
      <c r="AJH796"/>
      <c r="AJI796"/>
      <c r="AJJ796"/>
      <c r="AJK796"/>
      <c r="AJL796"/>
      <c r="AJM796"/>
      <c r="AJN796"/>
      <c r="AJO796"/>
      <c r="AJP796"/>
      <c r="AJQ796"/>
      <c r="AJR796"/>
      <c r="AJS796"/>
      <c r="AJT796"/>
      <c r="AJU796"/>
      <c r="AJV796"/>
      <c r="AJW796"/>
      <c r="AJX796"/>
      <c r="AJY796"/>
      <c r="AJZ796"/>
      <c r="AKA796"/>
      <c r="AKB796"/>
      <c r="AKC796"/>
      <c r="AKD796"/>
      <c r="AKE796"/>
      <c r="AKF796"/>
      <c r="AKG796"/>
      <c r="AKH796"/>
      <c r="AKI796"/>
      <c r="AKJ796"/>
      <c r="AKK796"/>
      <c r="AKL796"/>
      <c r="AKM796"/>
      <c r="AKN796"/>
      <c r="AKO796"/>
      <c r="AKP796"/>
      <c r="AKQ796"/>
      <c r="AKR796"/>
      <c r="AKS796"/>
      <c r="AKT796"/>
      <c r="AKU796"/>
      <c r="AKV796"/>
      <c r="AKW796"/>
      <c r="AKX796"/>
      <c r="AKY796"/>
      <c r="AKZ796"/>
      <c r="ALA796"/>
      <c r="ALB796"/>
      <c r="ALC796"/>
      <c r="ALD796"/>
      <c r="ALE796"/>
      <c r="ALF796"/>
      <c r="ALG796"/>
      <c r="ALH796"/>
      <c r="ALI796"/>
      <c r="ALJ796"/>
      <c r="ALK796"/>
      <c r="ALL796"/>
      <c r="ALM796"/>
      <c r="ALN796"/>
      <c r="ALO796"/>
      <c r="ALP796"/>
      <c r="ALQ796"/>
      <c r="ALR796"/>
      <c r="ALS796"/>
      <c r="ALT796"/>
      <c r="ALU796"/>
      <c r="ALV796"/>
      <c r="ALW796"/>
      <c r="ALX796"/>
      <c r="ALY796"/>
      <c r="ALZ796"/>
      <c r="AMA796"/>
      <c r="AMB796"/>
      <c r="AMC796"/>
      <c r="AMD796"/>
      <c r="AME796"/>
      <c r="AMF796"/>
      <c r="AMG796"/>
      <c r="AMH796"/>
      <c r="AMI796"/>
      <c r="AMJ796"/>
    </row>
    <row r="797" spans="1:1024" outlineLevel="1" x14ac:dyDescent="0.25">
      <c r="A797"/>
      <c r="B797" s="254"/>
      <c r="C797" s="84"/>
      <c r="D797" s="85"/>
      <c r="E797" s="405"/>
      <c r="F797" s="405" t="s">
        <v>628</v>
      </c>
      <c r="G797" s="405" t="s">
        <v>373</v>
      </c>
      <c r="H797" s="221"/>
      <c r="I797" s="405"/>
      <c r="J797" s="86"/>
      <c r="K797" s="86"/>
      <c r="L797" s="87"/>
      <c r="M797" s="88"/>
      <c r="N797"/>
      <c r="O797" s="162"/>
      <c r="P797" s="208">
        <f t="shared" si="20"/>
        <v>0</v>
      </c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  <c r="IW797"/>
      <c r="IX797"/>
      <c r="IY797"/>
      <c r="IZ797"/>
      <c r="JA797"/>
      <c r="JB797"/>
      <c r="JC797"/>
      <c r="JD797"/>
      <c r="JE797"/>
      <c r="JF797"/>
      <c r="JG797"/>
      <c r="JH797"/>
      <c r="JI797"/>
      <c r="JJ797"/>
      <c r="JK797"/>
      <c r="JL797"/>
      <c r="JM797"/>
      <c r="JN797"/>
      <c r="JO797"/>
      <c r="JP797"/>
      <c r="JQ797"/>
      <c r="JR797"/>
      <c r="JS797"/>
      <c r="JT797"/>
      <c r="JU797"/>
      <c r="JV797"/>
      <c r="JW797"/>
      <c r="JX797"/>
      <c r="JY797"/>
      <c r="JZ797"/>
      <c r="KA797"/>
      <c r="KB797"/>
      <c r="KC797"/>
      <c r="KD797"/>
      <c r="KE797"/>
      <c r="KF797"/>
      <c r="KG797"/>
      <c r="KH797"/>
      <c r="KI797"/>
      <c r="KJ797"/>
      <c r="KK797"/>
      <c r="KL797"/>
      <c r="KM797"/>
      <c r="KN797"/>
      <c r="KO797"/>
      <c r="KP797"/>
      <c r="KQ797"/>
      <c r="KR797"/>
      <c r="KS797"/>
      <c r="KT797"/>
      <c r="KU797"/>
      <c r="KV797"/>
      <c r="KW797"/>
      <c r="KX797"/>
      <c r="KY797"/>
      <c r="KZ797"/>
      <c r="LA797"/>
      <c r="LB797"/>
      <c r="LC797"/>
      <c r="LD797"/>
      <c r="LE797"/>
      <c r="LF797"/>
      <c r="LG797"/>
      <c r="LH797"/>
      <c r="LI797"/>
      <c r="LJ797"/>
      <c r="LK797"/>
      <c r="LL797"/>
      <c r="LM797"/>
      <c r="LN797"/>
      <c r="LO797"/>
      <c r="LP797"/>
      <c r="LQ797"/>
      <c r="LR797"/>
      <c r="LS797"/>
      <c r="LT797"/>
      <c r="LU797"/>
      <c r="LV797"/>
      <c r="LW797"/>
      <c r="LX797"/>
      <c r="LY797"/>
      <c r="LZ797"/>
      <c r="MA797"/>
      <c r="MB797"/>
      <c r="MC797"/>
      <c r="MD797"/>
      <c r="ME797"/>
      <c r="MF797"/>
      <c r="MG797"/>
      <c r="MH797"/>
      <c r="MI797"/>
      <c r="MJ797"/>
      <c r="MK797"/>
      <c r="ML797"/>
      <c r="MM797"/>
      <c r="MN797"/>
      <c r="MO797"/>
      <c r="MP797"/>
      <c r="MQ797"/>
      <c r="MR797"/>
      <c r="MS797"/>
      <c r="MT797"/>
      <c r="MU797"/>
      <c r="MV797"/>
      <c r="MW797"/>
      <c r="MX797"/>
      <c r="MY797"/>
      <c r="MZ797"/>
      <c r="NA797"/>
      <c r="NB797"/>
      <c r="NC797"/>
      <c r="ND797"/>
      <c r="NE797"/>
      <c r="NF797"/>
      <c r="NG797"/>
      <c r="NH797"/>
      <c r="NI797"/>
      <c r="NJ797"/>
      <c r="NK797"/>
      <c r="NL797"/>
      <c r="NM797"/>
      <c r="NN797"/>
      <c r="NO797"/>
      <c r="NP797"/>
      <c r="NQ797"/>
      <c r="NR797"/>
      <c r="NS797"/>
      <c r="NT797"/>
      <c r="NU797"/>
      <c r="NV797"/>
      <c r="NW797"/>
      <c r="NX797"/>
      <c r="NY797"/>
      <c r="NZ797"/>
      <c r="OA797"/>
      <c r="OB797"/>
      <c r="OC797"/>
      <c r="OD797"/>
      <c r="OE797"/>
      <c r="OF797"/>
      <c r="OG797"/>
      <c r="OH797"/>
      <c r="OI797"/>
      <c r="OJ797"/>
      <c r="OK797"/>
      <c r="OL797"/>
      <c r="OM797"/>
      <c r="ON797"/>
      <c r="OO797"/>
      <c r="OP797"/>
      <c r="OQ797"/>
      <c r="OR797"/>
      <c r="OS797"/>
      <c r="OT797"/>
      <c r="OU797"/>
      <c r="OV797"/>
      <c r="OW797"/>
      <c r="OX797"/>
      <c r="OY797"/>
      <c r="OZ797"/>
      <c r="PA797"/>
      <c r="PB797"/>
      <c r="PC797"/>
      <c r="PD797"/>
      <c r="PE797"/>
      <c r="PF797"/>
      <c r="PG797"/>
      <c r="PH797"/>
      <c r="PI797"/>
      <c r="PJ797"/>
      <c r="PK797"/>
      <c r="PL797"/>
      <c r="PM797"/>
      <c r="PN797"/>
      <c r="PO797"/>
      <c r="PP797"/>
      <c r="PQ797"/>
      <c r="PR797"/>
      <c r="PS797"/>
      <c r="PT797"/>
      <c r="PU797"/>
      <c r="PV797"/>
      <c r="PW797"/>
      <c r="PX797"/>
      <c r="PY797"/>
      <c r="PZ797"/>
      <c r="QA797"/>
      <c r="QB797"/>
      <c r="QC797"/>
      <c r="QD797"/>
      <c r="QE797"/>
      <c r="QF797"/>
      <c r="QG797"/>
      <c r="QH797"/>
      <c r="QI797"/>
      <c r="QJ797"/>
      <c r="QK797"/>
      <c r="QL797"/>
      <c r="QM797"/>
      <c r="QN797"/>
      <c r="QO797"/>
      <c r="QP797"/>
      <c r="QQ797"/>
      <c r="QR797"/>
      <c r="QS797"/>
      <c r="QT797"/>
      <c r="QU797"/>
      <c r="QV797"/>
      <c r="QW797"/>
      <c r="QX797"/>
      <c r="QY797"/>
      <c r="QZ797"/>
      <c r="RA797"/>
      <c r="RB797"/>
      <c r="RC797"/>
      <c r="RD797"/>
      <c r="RE797"/>
      <c r="RF797"/>
      <c r="RG797"/>
      <c r="RH797"/>
      <c r="RI797"/>
      <c r="RJ797"/>
      <c r="RK797"/>
      <c r="RL797"/>
      <c r="RM797"/>
      <c r="RN797"/>
      <c r="RO797"/>
      <c r="RP797"/>
      <c r="RQ797"/>
      <c r="RR797"/>
      <c r="RS797"/>
      <c r="RT797"/>
      <c r="RU797"/>
      <c r="RV797"/>
      <c r="RW797"/>
      <c r="RX797"/>
      <c r="RY797"/>
      <c r="RZ797"/>
      <c r="SA797"/>
      <c r="SB797"/>
      <c r="SC797"/>
      <c r="SD797"/>
      <c r="SE797"/>
      <c r="SF797"/>
      <c r="SG797"/>
      <c r="SH797"/>
      <c r="SI797"/>
      <c r="SJ797"/>
      <c r="SK797"/>
      <c r="SL797"/>
      <c r="SM797"/>
      <c r="SN797"/>
      <c r="SO797"/>
      <c r="SP797"/>
      <c r="SQ797"/>
      <c r="SR797"/>
      <c r="SS797"/>
      <c r="ST797"/>
      <c r="SU797"/>
      <c r="SV797"/>
      <c r="SW797"/>
      <c r="SX797"/>
      <c r="SY797"/>
      <c r="SZ797"/>
      <c r="TA797"/>
      <c r="TB797"/>
      <c r="TC797"/>
      <c r="TD797"/>
      <c r="TE797"/>
      <c r="TF797"/>
      <c r="TG797"/>
      <c r="TH797"/>
      <c r="TI797"/>
      <c r="TJ797"/>
      <c r="TK797"/>
      <c r="TL797"/>
      <c r="TM797"/>
      <c r="TN797"/>
      <c r="TO797"/>
      <c r="TP797"/>
      <c r="TQ797"/>
      <c r="TR797"/>
      <c r="TS797"/>
      <c r="TT797"/>
      <c r="TU797"/>
      <c r="TV797"/>
      <c r="TW797"/>
      <c r="TX797"/>
      <c r="TY797"/>
      <c r="TZ797"/>
      <c r="UA797"/>
      <c r="UB797"/>
      <c r="UC797"/>
      <c r="UD797"/>
      <c r="UE797"/>
      <c r="UF797"/>
      <c r="UG797"/>
      <c r="UH797"/>
      <c r="UI797"/>
      <c r="UJ797"/>
      <c r="UK797"/>
      <c r="UL797"/>
      <c r="UM797"/>
      <c r="UN797"/>
      <c r="UO797"/>
      <c r="UP797"/>
      <c r="UQ797"/>
      <c r="UR797"/>
      <c r="US797"/>
      <c r="UT797"/>
      <c r="UU797"/>
      <c r="UV797"/>
      <c r="UW797"/>
      <c r="UX797"/>
      <c r="UY797"/>
      <c r="UZ797"/>
      <c r="VA797"/>
      <c r="VB797"/>
      <c r="VC797"/>
      <c r="VD797"/>
      <c r="VE797"/>
      <c r="VF797"/>
      <c r="VG797"/>
      <c r="VH797"/>
      <c r="VI797"/>
      <c r="VJ797"/>
      <c r="VK797"/>
      <c r="VL797"/>
      <c r="VM797"/>
      <c r="VN797"/>
      <c r="VO797"/>
      <c r="VP797"/>
      <c r="VQ797"/>
      <c r="VR797"/>
      <c r="VS797"/>
      <c r="VT797"/>
      <c r="VU797"/>
      <c r="VV797"/>
      <c r="VW797"/>
      <c r="VX797"/>
      <c r="VY797"/>
      <c r="VZ797"/>
      <c r="WA797"/>
      <c r="WB797"/>
      <c r="WC797"/>
      <c r="WD797"/>
      <c r="WE797"/>
      <c r="WF797"/>
      <c r="WG797"/>
      <c r="WH797"/>
      <c r="WI797"/>
      <c r="WJ797"/>
      <c r="WK797"/>
      <c r="WL797"/>
      <c r="WM797"/>
      <c r="WN797"/>
      <c r="WO797"/>
      <c r="WP797"/>
      <c r="WQ797"/>
      <c r="WR797"/>
      <c r="WS797"/>
      <c r="WT797"/>
      <c r="WU797"/>
      <c r="WV797"/>
      <c r="WW797"/>
      <c r="WX797"/>
      <c r="WY797"/>
      <c r="WZ797"/>
      <c r="XA797"/>
      <c r="XB797"/>
      <c r="XC797"/>
      <c r="XD797"/>
      <c r="XE797"/>
      <c r="XF797"/>
      <c r="XG797"/>
      <c r="XH797"/>
      <c r="XI797"/>
      <c r="XJ797"/>
      <c r="XK797"/>
      <c r="XL797"/>
      <c r="XM797"/>
      <c r="XN797"/>
      <c r="XO797"/>
      <c r="XP797"/>
      <c r="XQ797"/>
      <c r="XR797"/>
      <c r="XS797"/>
      <c r="XT797"/>
      <c r="XU797"/>
      <c r="XV797"/>
      <c r="XW797"/>
      <c r="XX797"/>
      <c r="XY797"/>
      <c r="XZ797"/>
      <c r="YA797"/>
      <c r="YB797"/>
      <c r="YC797"/>
      <c r="YD797"/>
      <c r="YE797"/>
      <c r="YF797"/>
      <c r="YG797"/>
      <c r="YH797"/>
      <c r="YI797"/>
      <c r="YJ797"/>
      <c r="YK797"/>
      <c r="YL797"/>
      <c r="YM797"/>
      <c r="YN797"/>
      <c r="YO797"/>
      <c r="YP797"/>
      <c r="YQ797"/>
      <c r="YR797"/>
      <c r="YS797"/>
      <c r="YT797"/>
      <c r="YU797"/>
      <c r="YV797"/>
      <c r="YW797"/>
      <c r="YX797"/>
      <c r="YY797"/>
      <c r="YZ797"/>
      <c r="ZA797"/>
      <c r="ZB797"/>
      <c r="ZC797"/>
      <c r="ZD797"/>
      <c r="ZE797"/>
      <c r="ZF797"/>
      <c r="ZG797"/>
      <c r="ZH797"/>
      <c r="ZI797"/>
      <c r="ZJ797"/>
      <c r="ZK797"/>
      <c r="ZL797"/>
      <c r="ZM797"/>
      <c r="ZN797"/>
      <c r="ZO797"/>
      <c r="ZP797"/>
      <c r="ZQ797"/>
      <c r="ZR797"/>
      <c r="ZS797"/>
      <c r="ZT797"/>
      <c r="ZU797"/>
      <c r="ZV797"/>
      <c r="ZW797"/>
      <c r="ZX797"/>
      <c r="ZY797"/>
      <c r="ZZ797"/>
      <c r="AAA797"/>
      <c r="AAB797"/>
      <c r="AAC797"/>
      <c r="AAD797"/>
      <c r="AAE797"/>
      <c r="AAF797"/>
      <c r="AAG797"/>
      <c r="AAH797"/>
      <c r="AAI797"/>
      <c r="AAJ797"/>
      <c r="AAK797"/>
      <c r="AAL797"/>
      <c r="AAM797"/>
      <c r="AAN797"/>
      <c r="AAO797"/>
      <c r="AAP797"/>
      <c r="AAQ797"/>
      <c r="AAR797"/>
      <c r="AAS797"/>
      <c r="AAT797"/>
      <c r="AAU797"/>
      <c r="AAV797"/>
      <c r="AAW797"/>
      <c r="AAX797"/>
      <c r="AAY797"/>
      <c r="AAZ797"/>
      <c r="ABA797"/>
      <c r="ABB797"/>
      <c r="ABC797"/>
      <c r="ABD797"/>
      <c r="ABE797"/>
      <c r="ABF797"/>
      <c r="ABG797"/>
      <c r="ABH797"/>
      <c r="ABI797"/>
      <c r="ABJ797"/>
      <c r="ABK797"/>
      <c r="ABL797"/>
      <c r="ABM797"/>
      <c r="ABN797"/>
      <c r="ABO797"/>
      <c r="ABP797"/>
      <c r="ABQ797"/>
      <c r="ABR797"/>
      <c r="ABS797"/>
      <c r="ABT797"/>
      <c r="ABU797"/>
      <c r="ABV797"/>
      <c r="ABW797"/>
      <c r="ABX797"/>
      <c r="ABY797"/>
      <c r="ABZ797"/>
      <c r="ACA797"/>
      <c r="ACB797"/>
      <c r="ACC797"/>
      <c r="ACD797"/>
      <c r="ACE797"/>
      <c r="ACF797"/>
      <c r="ACG797"/>
      <c r="ACH797"/>
      <c r="ACI797"/>
      <c r="ACJ797"/>
      <c r="ACK797"/>
      <c r="ACL797"/>
      <c r="ACM797"/>
      <c r="ACN797"/>
      <c r="ACO797"/>
      <c r="ACP797"/>
      <c r="ACQ797"/>
      <c r="ACR797"/>
      <c r="ACS797"/>
      <c r="ACT797"/>
      <c r="ACU797"/>
      <c r="ACV797"/>
      <c r="ACW797"/>
      <c r="ACX797"/>
      <c r="ACY797"/>
      <c r="ACZ797"/>
      <c r="ADA797"/>
      <c r="ADB797"/>
      <c r="ADC797"/>
      <c r="ADD797"/>
      <c r="ADE797"/>
      <c r="ADF797"/>
      <c r="ADG797"/>
      <c r="ADH797"/>
      <c r="ADI797"/>
      <c r="ADJ797"/>
      <c r="ADK797"/>
      <c r="ADL797"/>
      <c r="ADM797"/>
      <c r="ADN797"/>
      <c r="ADO797"/>
      <c r="ADP797"/>
      <c r="ADQ797"/>
      <c r="ADR797"/>
      <c r="ADS797"/>
      <c r="ADT797"/>
      <c r="ADU797"/>
      <c r="ADV797"/>
      <c r="ADW797"/>
      <c r="ADX797"/>
      <c r="ADY797"/>
      <c r="ADZ797"/>
      <c r="AEA797"/>
      <c r="AEB797"/>
      <c r="AEC797"/>
      <c r="AED797"/>
      <c r="AEE797"/>
      <c r="AEF797"/>
      <c r="AEG797"/>
      <c r="AEH797"/>
      <c r="AEI797"/>
      <c r="AEJ797"/>
      <c r="AEK797"/>
      <c r="AEL797"/>
      <c r="AEM797"/>
      <c r="AEN797"/>
      <c r="AEO797"/>
      <c r="AEP797"/>
      <c r="AEQ797"/>
      <c r="AER797"/>
      <c r="AES797"/>
      <c r="AET797"/>
      <c r="AEU797"/>
      <c r="AEV797"/>
      <c r="AEW797"/>
      <c r="AEX797"/>
      <c r="AEY797"/>
      <c r="AEZ797"/>
      <c r="AFA797"/>
      <c r="AFB797"/>
      <c r="AFC797"/>
      <c r="AFD797"/>
      <c r="AFE797"/>
      <c r="AFF797"/>
      <c r="AFG797"/>
      <c r="AFH797"/>
      <c r="AFI797"/>
      <c r="AFJ797"/>
      <c r="AFK797"/>
      <c r="AFL797"/>
      <c r="AFM797"/>
      <c r="AFN797"/>
      <c r="AFO797"/>
      <c r="AFP797"/>
      <c r="AFQ797"/>
      <c r="AFR797"/>
      <c r="AFS797"/>
      <c r="AFT797"/>
      <c r="AFU797"/>
      <c r="AFV797"/>
      <c r="AFW797"/>
      <c r="AFX797"/>
      <c r="AFY797"/>
      <c r="AFZ797"/>
      <c r="AGA797"/>
      <c r="AGB797"/>
      <c r="AGC797"/>
      <c r="AGD797"/>
      <c r="AGE797"/>
      <c r="AGF797"/>
      <c r="AGG797"/>
      <c r="AGH797"/>
      <c r="AGI797"/>
      <c r="AGJ797"/>
      <c r="AGK797"/>
      <c r="AGL797"/>
      <c r="AGM797"/>
      <c r="AGN797"/>
      <c r="AGO797"/>
      <c r="AGP797"/>
      <c r="AGQ797"/>
      <c r="AGR797"/>
      <c r="AGS797"/>
      <c r="AGT797"/>
      <c r="AGU797"/>
      <c r="AGV797"/>
      <c r="AGW797"/>
      <c r="AGX797"/>
      <c r="AGY797"/>
      <c r="AGZ797"/>
      <c r="AHA797"/>
      <c r="AHB797"/>
      <c r="AHC797"/>
      <c r="AHD797"/>
      <c r="AHE797"/>
      <c r="AHF797"/>
      <c r="AHG797"/>
      <c r="AHH797"/>
      <c r="AHI797"/>
      <c r="AHJ797"/>
      <c r="AHK797"/>
      <c r="AHL797"/>
      <c r="AHM797"/>
      <c r="AHN797"/>
      <c r="AHO797"/>
      <c r="AHP797"/>
      <c r="AHQ797"/>
      <c r="AHR797"/>
      <c r="AHS797"/>
      <c r="AHT797"/>
      <c r="AHU797"/>
      <c r="AHV797"/>
      <c r="AHW797"/>
      <c r="AHX797"/>
      <c r="AHY797"/>
      <c r="AHZ797"/>
      <c r="AIA797"/>
      <c r="AIB797"/>
      <c r="AIC797"/>
      <c r="AID797"/>
      <c r="AIE797"/>
      <c r="AIF797"/>
      <c r="AIG797"/>
      <c r="AIH797"/>
      <c r="AII797"/>
      <c r="AIJ797"/>
      <c r="AIK797"/>
      <c r="AIL797"/>
      <c r="AIM797"/>
      <c r="AIN797"/>
      <c r="AIO797"/>
      <c r="AIP797"/>
      <c r="AIQ797"/>
      <c r="AIR797"/>
      <c r="AIS797"/>
      <c r="AIT797"/>
      <c r="AIU797"/>
      <c r="AIV797"/>
      <c r="AIW797"/>
      <c r="AIX797"/>
      <c r="AIY797"/>
      <c r="AIZ797"/>
      <c r="AJA797"/>
      <c r="AJB797"/>
      <c r="AJC797"/>
      <c r="AJD797"/>
      <c r="AJE797"/>
      <c r="AJF797"/>
      <c r="AJG797"/>
      <c r="AJH797"/>
      <c r="AJI797"/>
      <c r="AJJ797"/>
      <c r="AJK797"/>
      <c r="AJL797"/>
      <c r="AJM797"/>
      <c r="AJN797"/>
      <c r="AJO797"/>
      <c r="AJP797"/>
      <c r="AJQ797"/>
      <c r="AJR797"/>
      <c r="AJS797"/>
      <c r="AJT797"/>
      <c r="AJU797"/>
      <c r="AJV797"/>
      <c r="AJW797"/>
      <c r="AJX797"/>
      <c r="AJY797"/>
      <c r="AJZ797"/>
      <c r="AKA797"/>
      <c r="AKB797"/>
      <c r="AKC797"/>
      <c r="AKD797"/>
      <c r="AKE797"/>
      <c r="AKF797"/>
      <c r="AKG797"/>
      <c r="AKH797"/>
      <c r="AKI797"/>
      <c r="AKJ797"/>
      <c r="AKK797"/>
      <c r="AKL797"/>
      <c r="AKM797"/>
      <c r="AKN797"/>
      <c r="AKO797"/>
      <c r="AKP797"/>
      <c r="AKQ797"/>
      <c r="AKR797"/>
      <c r="AKS797"/>
      <c r="AKT797"/>
      <c r="AKU797"/>
      <c r="AKV797"/>
      <c r="AKW797"/>
      <c r="AKX797"/>
      <c r="AKY797"/>
      <c r="AKZ797"/>
      <c r="ALA797"/>
      <c r="ALB797"/>
      <c r="ALC797"/>
      <c r="ALD797"/>
      <c r="ALE797"/>
      <c r="ALF797"/>
      <c r="ALG797"/>
      <c r="ALH797"/>
      <c r="ALI797"/>
      <c r="ALJ797"/>
      <c r="ALK797"/>
      <c r="ALL797"/>
      <c r="ALM797"/>
      <c r="ALN797"/>
      <c r="ALO797"/>
      <c r="ALP797"/>
      <c r="ALQ797"/>
      <c r="ALR797"/>
      <c r="ALS797"/>
      <c r="ALT797"/>
      <c r="ALU797"/>
      <c r="ALV797"/>
      <c r="ALW797"/>
      <c r="ALX797"/>
      <c r="ALY797"/>
      <c r="ALZ797"/>
      <c r="AMA797"/>
      <c r="AMB797"/>
      <c r="AMC797"/>
      <c r="AMD797"/>
      <c r="AME797"/>
      <c r="AMF797"/>
      <c r="AMG797"/>
      <c r="AMH797"/>
      <c r="AMI797"/>
      <c r="AMJ797"/>
    </row>
    <row r="798" spans="1:1024" outlineLevel="1" x14ac:dyDescent="0.25">
      <c r="A798" s="46"/>
      <c r="B798" s="218"/>
      <c r="C798" s="219"/>
      <c r="D798" s="220" t="s">
        <v>629</v>
      </c>
      <c r="E798" s="273"/>
      <c r="F798" s="222">
        <v>2280</v>
      </c>
      <c r="G798" s="273">
        <v>2</v>
      </c>
      <c r="H798" s="273"/>
      <c r="I798" s="273"/>
      <c r="J798" s="411">
        <f>G798*F798</f>
        <v>4560</v>
      </c>
      <c r="K798" s="228"/>
      <c r="L798" s="224"/>
      <c r="M798" s="225"/>
      <c r="N798"/>
      <c r="O798" s="162"/>
      <c r="P798" s="208">
        <f t="shared" si="20"/>
        <v>0</v>
      </c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  <c r="IW798"/>
      <c r="IX798"/>
      <c r="IY798"/>
      <c r="IZ798"/>
      <c r="JA798"/>
      <c r="JB798"/>
      <c r="JC798"/>
      <c r="JD798"/>
      <c r="JE798"/>
      <c r="JF798"/>
      <c r="JG798"/>
      <c r="JH798"/>
      <c r="JI798"/>
      <c r="JJ798"/>
      <c r="JK798"/>
      <c r="JL798"/>
      <c r="JM798"/>
      <c r="JN798"/>
      <c r="JO798"/>
      <c r="JP798"/>
      <c r="JQ798"/>
      <c r="JR798"/>
      <c r="JS798"/>
      <c r="JT798"/>
      <c r="JU798"/>
      <c r="JV798"/>
      <c r="JW798"/>
      <c r="JX798"/>
      <c r="JY798"/>
      <c r="JZ798"/>
      <c r="KA798"/>
      <c r="KB798"/>
      <c r="KC798"/>
      <c r="KD798"/>
      <c r="KE798"/>
      <c r="KF798"/>
      <c r="KG798"/>
      <c r="KH798"/>
      <c r="KI798"/>
      <c r="KJ798"/>
      <c r="KK798"/>
      <c r="KL798"/>
      <c r="KM798"/>
      <c r="KN798"/>
      <c r="KO798"/>
      <c r="KP798"/>
      <c r="KQ798"/>
      <c r="KR798"/>
      <c r="KS798"/>
      <c r="KT798"/>
      <c r="KU798"/>
      <c r="KV798"/>
      <c r="KW798"/>
      <c r="KX798"/>
      <c r="KY798"/>
      <c r="KZ798"/>
      <c r="LA798"/>
      <c r="LB798"/>
      <c r="LC798"/>
      <c r="LD798"/>
      <c r="LE798"/>
      <c r="LF798"/>
      <c r="LG798"/>
      <c r="LH798"/>
      <c r="LI798"/>
      <c r="LJ798"/>
      <c r="LK798"/>
      <c r="LL798"/>
      <c r="LM798"/>
      <c r="LN798"/>
      <c r="LO798"/>
      <c r="LP798"/>
      <c r="LQ798"/>
      <c r="LR798"/>
      <c r="LS798"/>
      <c r="LT798"/>
      <c r="LU798"/>
      <c r="LV798"/>
      <c r="LW798"/>
      <c r="LX798"/>
      <c r="LY798"/>
      <c r="LZ798"/>
      <c r="MA798"/>
      <c r="MB798"/>
      <c r="MC798"/>
      <c r="MD798"/>
      <c r="ME798"/>
      <c r="MF798"/>
      <c r="MG798"/>
      <c r="MH798"/>
      <c r="MI798"/>
      <c r="MJ798"/>
      <c r="MK798"/>
      <c r="ML798"/>
      <c r="MM798"/>
      <c r="MN798"/>
      <c r="MO798"/>
      <c r="MP798"/>
      <c r="MQ798"/>
      <c r="MR798"/>
      <c r="MS798"/>
      <c r="MT798"/>
      <c r="MU798"/>
      <c r="MV798"/>
      <c r="MW798"/>
      <c r="MX798"/>
      <c r="MY798"/>
      <c r="MZ798"/>
      <c r="NA798"/>
      <c r="NB798"/>
      <c r="NC798"/>
      <c r="ND798"/>
      <c r="NE798"/>
      <c r="NF798"/>
      <c r="NG798"/>
      <c r="NH798"/>
      <c r="NI798"/>
      <c r="NJ798"/>
      <c r="NK798"/>
      <c r="NL798"/>
      <c r="NM798"/>
      <c r="NN798"/>
      <c r="NO798"/>
      <c r="NP798"/>
      <c r="NQ798"/>
      <c r="NR798"/>
      <c r="NS798"/>
      <c r="NT798"/>
      <c r="NU798"/>
      <c r="NV798"/>
      <c r="NW798"/>
      <c r="NX798"/>
      <c r="NY798"/>
      <c r="NZ798"/>
      <c r="OA798"/>
      <c r="OB798"/>
      <c r="OC798"/>
      <c r="OD798"/>
      <c r="OE798"/>
      <c r="OF798"/>
      <c r="OG798"/>
      <c r="OH798"/>
      <c r="OI798"/>
      <c r="OJ798"/>
      <c r="OK798"/>
      <c r="OL798"/>
      <c r="OM798"/>
      <c r="ON798"/>
      <c r="OO798"/>
      <c r="OP798"/>
      <c r="OQ798"/>
      <c r="OR798"/>
      <c r="OS798"/>
      <c r="OT798"/>
      <c r="OU798"/>
      <c r="OV798"/>
      <c r="OW798"/>
      <c r="OX798"/>
      <c r="OY798"/>
      <c r="OZ798"/>
      <c r="PA798"/>
      <c r="PB798"/>
      <c r="PC798"/>
      <c r="PD798"/>
      <c r="PE798"/>
      <c r="PF798"/>
      <c r="PG798"/>
      <c r="PH798"/>
      <c r="PI798"/>
      <c r="PJ798"/>
      <c r="PK798"/>
      <c r="PL798"/>
      <c r="PM798"/>
      <c r="PN798"/>
      <c r="PO798"/>
      <c r="PP798"/>
      <c r="PQ798"/>
      <c r="PR798"/>
      <c r="PS798"/>
      <c r="PT798"/>
      <c r="PU798"/>
      <c r="PV798"/>
      <c r="PW798"/>
      <c r="PX798"/>
      <c r="PY798"/>
      <c r="PZ798"/>
      <c r="QA798"/>
      <c r="QB798"/>
      <c r="QC798"/>
      <c r="QD798"/>
      <c r="QE798"/>
      <c r="QF798"/>
      <c r="QG798"/>
      <c r="QH798"/>
      <c r="QI798"/>
      <c r="QJ798"/>
      <c r="QK798"/>
      <c r="QL798"/>
      <c r="QM798"/>
      <c r="QN798"/>
      <c r="QO798"/>
      <c r="QP798"/>
      <c r="QQ798"/>
      <c r="QR798"/>
      <c r="QS798"/>
      <c r="QT798"/>
      <c r="QU798"/>
      <c r="QV798"/>
      <c r="QW798"/>
      <c r="QX798"/>
      <c r="QY798"/>
      <c r="QZ798"/>
      <c r="RA798"/>
      <c r="RB798"/>
      <c r="RC798"/>
      <c r="RD798"/>
      <c r="RE798"/>
      <c r="RF798"/>
      <c r="RG798"/>
      <c r="RH798"/>
      <c r="RI798"/>
      <c r="RJ798"/>
      <c r="RK798"/>
      <c r="RL798"/>
      <c r="RM798"/>
      <c r="RN798"/>
      <c r="RO798"/>
      <c r="RP798"/>
      <c r="RQ798"/>
      <c r="RR798"/>
      <c r="RS798"/>
      <c r="RT798"/>
      <c r="RU798"/>
      <c r="RV798"/>
      <c r="RW798"/>
      <c r="RX798"/>
      <c r="RY798"/>
      <c r="RZ798"/>
      <c r="SA798"/>
      <c r="SB798"/>
      <c r="SC798"/>
      <c r="SD798"/>
      <c r="SE798"/>
      <c r="SF798"/>
      <c r="SG798"/>
      <c r="SH798"/>
      <c r="SI798"/>
      <c r="SJ798"/>
      <c r="SK798"/>
      <c r="SL798"/>
      <c r="SM798"/>
      <c r="SN798"/>
      <c r="SO798"/>
      <c r="SP798"/>
      <c r="SQ798"/>
      <c r="SR798"/>
      <c r="SS798"/>
      <c r="ST798"/>
      <c r="SU798"/>
      <c r="SV798"/>
      <c r="SW798"/>
      <c r="SX798"/>
      <c r="SY798"/>
      <c r="SZ798"/>
      <c r="TA798"/>
      <c r="TB798"/>
      <c r="TC798"/>
      <c r="TD798"/>
      <c r="TE798"/>
      <c r="TF798"/>
      <c r="TG798"/>
      <c r="TH798"/>
      <c r="TI798"/>
      <c r="TJ798"/>
      <c r="TK798"/>
      <c r="TL798"/>
      <c r="TM798"/>
      <c r="TN798"/>
      <c r="TO798"/>
      <c r="TP798"/>
      <c r="TQ798"/>
      <c r="TR798"/>
      <c r="TS798"/>
      <c r="TT798"/>
      <c r="TU798"/>
      <c r="TV798"/>
      <c r="TW798"/>
      <c r="TX798"/>
      <c r="TY798"/>
      <c r="TZ798"/>
      <c r="UA798"/>
      <c r="UB798"/>
      <c r="UC798"/>
      <c r="UD798"/>
      <c r="UE798"/>
      <c r="UF798"/>
      <c r="UG798"/>
      <c r="UH798"/>
      <c r="UI798"/>
      <c r="UJ798"/>
      <c r="UK798"/>
      <c r="UL798"/>
      <c r="UM798"/>
      <c r="UN798"/>
      <c r="UO798"/>
      <c r="UP798"/>
      <c r="UQ798"/>
      <c r="UR798"/>
      <c r="US798"/>
      <c r="UT798"/>
      <c r="UU798"/>
      <c r="UV798"/>
      <c r="UW798"/>
      <c r="UX798"/>
      <c r="UY798"/>
      <c r="UZ798"/>
      <c r="VA798"/>
      <c r="VB798"/>
      <c r="VC798"/>
      <c r="VD798"/>
      <c r="VE798"/>
      <c r="VF798"/>
      <c r="VG798"/>
      <c r="VH798"/>
      <c r="VI798"/>
      <c r="VJ798"/>
      <c r="VK798"/>
      <c r="VL798"/>
      <c r="VM798"/>
      <c r="VN798"/>
      <c r="VO798"/>
      <c r="VP798"/>
      <c r="VQ798"/>
      <c r="VR798"/>
      <c r="VS798"/>
      <c r="VT798"/>
      <c r="VU798"/>
      <c r="VV798"/>
      <c r="VW798"/>
      <c r="VX798"/>
      <c r="VY798"/>
      <c r="VZ798"/>
      <c r="WA798"/>
      <c r="WB798"/>
      <c r="WC798"/>
      <c r="WD798"/>
      <c r="WE798"/>
      <c r="WF798"/>
      <c r="WG798"/>
      <c r="WH798"/>
      <c r="WI798"/>
      <c r="WJ798"/>
      <c r="WK798"/>
      <c r="WL798"/>
      <c r="WM798"/>
      <c r="WN798"/>
      <c r="WO798"/>
      <c r="WP798"/>
      <c r="WQ798"/>
      <c r="WR798"/>
      <c r="WS798"/>
      <c r="WT798"/>
      <c r="WU798"/>
      <c r="WV798"/>
      <c r="WW798"/>
      <c r="WX798"/>
      <c r="WY798"/>
      <c r="WZ798"/>
      <c r="XA798"/>
      <c r="XB798"/>
      <c r="XC798"/>
      <c r="XD798"/>
      <c r="XE798"/>
      <c r="XF798"/>
      <c r="XG798"/>
      <c r="XH798"/>
      <c r="XI798"/>
      <c r="XJ798"/>
      <c r="XK798"/>
      <c r="XL798"/>
      <c r="XM798"/>
      <c r="XN798"/>
      <c r="XO798"/>
      <c r="XP798"/>
      <c r="XQ798"/>
      <c r="XR798"/>
      <c r="XS798"/>
      <c r="XT798"/>
      <c r="XU798"/>
      <c r="XV798"/>
      <c r="XW798"/>
      <c r="XX798"/>
      <c r="XY798"/>
      <c r="XZ798"/>
      <c r="YA798"/>
      <c r="YB798"/>
      <c r="YC798"/>
      <c r="YD798"/>
      <c r="YE798"/>
      <c r="YF798"/>
      <c r="YG798"/>
      <c r="YH798"/>
      <c r="YI798"/>
      <c r="YJ798"/>
      <c r="YK798"/>
      <c r="YL798"/>
      <c r="YM798"/>
      <c r="YN798"/>
      <c r="YO798"/>
      <c r="YP798"/>
      <c r="YQ798"/>
      <c r="YR798"/>
      <c r="YS798"/>
      <c r="YT798"/>
      <c r="YU798"/>
      <c r="YV798"/>
      <c r="YW798"/>
      <c r="YX798"/>
      <c r="YY798"/>
      <c r="YZ798"/>
      <c r="ZA798"/>
      <c r="ZB798"/>
      <c r="ZC798"/>
      <c r="ZD798"/>
      <c r="ZE798"/>
      <c r="ZF798"/>
      <c r="ZG798"/>
      <c r="ZH798"/>
      <c r="ZI798"/>
      <c r="ZJ798"/>
      <c r="ZK798"/>
      <c r="ZL798"/>
      <c r="ZM798"/>
      <c r="ZN798"/>
      <c r="ZO798"/>
      <c r="ZP798"/>
      <c r="ZQ798"/>
      <c r="ZR798"/>
      <c r="ZS798"/>
      <c r="ZT798"/>
      <c r="ZU798"/>
      <c r="ZV798"/>
      <c r="ZW798"/>
      <c r="ZX798"/>
      <c r="ZY798"/>
      <c r="ZZ798"/>
      <c r="AAA798"/>
      <c r="AAB798"/>
      <c r="AAC798"/>
      <c r="AAD798"/>
      <c r="AAE798"/>
      <c r="AAF798"/>
      <c r="AAG798"/>
      <c r="AAH798"/>
      <c r="AAI798"/>
      <c r="AAJ798"/>
      <c r="AAK798"/>
      <c r="AAL798"/>
      <c r="AAM798"/>
      <c r="AAN798"/>
      <c r="AAO798"/>
      <c r="AAP798"/>
      <c r="AAQ798"/>
      <c r="AAR798"/>
      <c r="AAS798"/>
      <c r="AAT798"/>
      <c r="AAU798"/>
      <c r="AAV798"/>
      <c r="AAW798"/>
      <c r="AAX798"/>
      <c r="AAY798"/>
      <c r="AAZ798"/>
      <c r="ABA798"/>
      <c r="ABB798"/>
      <c r="ABC798"/>
      <c r="ABD798"/>
      <c r="ABE798"/>
      <c r="ABF798"/>
      <c r="ABG798"/>
      <c r="ABH798"/>
      <c r="ABI798"/>
      <c r="ABJ798"/>
      <c r="ABK798"/>
      <c r="ABL798"/>
      <c r="ABM798"/>
      <c r="ABN798"/>
      <c r="ABO798"/>
      <c r="ABP798"/>
      <c r="ABQ798"/>
      <c r="ABR798"/>
      <c r="ABS798"/>
      <c r="ABT798"/>
      <c r="ABU798"/>
      <c r="ABV798"/>
      <c r="ABW798"/>
      <c r="ABX798"/>
      <c r="ABY798"/>
      <c r="ABZ798"/>
      <c r="ACA798"/>
      <c r="ACB798"/>
      <c r="ACC798"/>
      <c r="ACD798"/>
      <c r="ACE798"/>
      <c r="ACF798"/>
      <c r="ACG798"/>
      <c r="ACH798"/>
      <c r="ACI798"/>
      <c r="ACJ798"/>
      <c r="ACK798"/>
      <c r="ACL798"/>
      <c r="ACM798"/>
      <c r="ACN798"/>
      <c r="ACO798"/>
      <c r="ACP798"/>
      <c r="ACQ798"/>
      <c r="ACR798"/>
      <c r="ACS798"/>
      <c r="ACT798"/>
      <c r="ACU798"/>
      <c r="ACV798"/>
      <c r="ACW798"/>
      <c r="ACX798"/>
      <c r="ACY798"/>
      <c r="ACZ798"/>
      <c r="ADA798"/>
      <c r="ADB798"/>
      <c r="ADC798"/>
      <c r="ADD798"/>
      <c r="ADE798"/>
      <c r="ADF798"/>
      <c r="ADG798"/>
      <c r="ADH798"/>
      <c r="ADI798"/>
      <c r="ADJ798"/>
      <c r="ADK798"/>
      <c r="ADL798"/>
      <c r="ADM798"/>
      <c r="ADN798"/>
      <c r="ADO798"/>
      <c r="ADP798"/>
      <c r="ADQ798"/>
      <c r="ADR798"/>
      <c r="ADS798"/>
      <c r="ADT798"/>
      <c r="ADU798"/>
      <c r="ADV798"/>
      <c r="ADW798"/>
      <c r="ADX798"/>
      <c r="ADY798"/>
      <c r="ADZ798"/>
      <c r="AEA798"/>
      <c r="AEB798"/>
      <c r="AEC798"/>
      <c r="AED798"/>
      <c r="AEE798"/>
      <c r="AEF798"/>
      <c r="AEG798"/>
      <c r="AEH798"/>
      <c r="AEI798"/>
      <c r="AEJ798"/>
      <c r="AEK798"/>
      <c r="AEL798"/>
      <c r="AEM798"/>
      <c r="AEN798"/>
      <c r="AEO798"/>
      <c r="AEP798"/>
      <c r="AEQ798"/>
      <c r="AER798"/>
      <c r="AES798"/>
      <c r="AET798"/>
      <c r="AEU798"/>
      <c r="AEV798"/>
      <c r="AEW798"/>
      <c r="AEX798"/>
      <c r="AEY798"/>
      <c r="AEZ798"/>
      <c r="AFA798"/>
      <c r="AFB798"/>
      <c r="AFC798"/>
      <c r="AFD798"/>
      <c r="AFE798"/>
      <c r="AFF798"/>
      <c r="AFG798"/>
      <c r="AFH798"/>
      <c r="AFI798"/>
      <c r="AFJ798"/>
      <c r="AFK798"/>
      <c r="AFL798"/>
      <c r="AFM798"/>
      <c r="AFN798"/>
      <c r="AFO798"/>
      <c r="AFP798"/>
      <c r="AFQ798"/>
      <c r="AFR798"/>
      <c r="AFS798"/>
      <c r="AFT798"/>
      <c r="AFU798"/>
      <c r="AFV798"/>
      <c r="AFW798"/>
      <c r="AFX798"/>
      <c r="AFY798"/>
      <c r="AFZ798"/>
      <c r="AGA798"/>
      <c r="AGB798"/>
      <c r="AGC798"/>
      <c r="AGD798"/>
      <c r="AGE798"/>
      <c r="AGF798"/>
      <c r="AGG798"/>
      <c r="AGH798"/>
      <c r="AGI798"/>
      <c r="AGJ798"/>
      <c r="AGK798"/>
      <c r="AGL798"/>
      <c r="AGM798"/>
      <c r="AGN798"/>
      <c r="AGO798"/>
      <c r="AGP798"/>
      <c r="AGQ798"/>
      <c r="AGR798"/>
      <c r="AGS798"/>
      <c r="AGT798"/>
      <c r="AGU798"/>
      <c r="AGV798"/>
      <c r="AGW798"/>
      <c r="AGX798"/>
      <c r="AGY798"/>
      <c r="AGZ798"/>
      <c r="AHA798"/>
      <c r="AHB798"/>
      <c r="AHC798"/>
      <c r="AHD798"/>
      <c r="AHE798"/>
      <c r="AHF798"/>
      <c r="AHG798"/>
      <c r="AHH798"/>
      <c r="AHI798"/>
      <c r="AHJ798"/>
      <c r="AHK798"/>
      <c r="AHL798"/>
      <c r="AHM798"/>
      <c r="AHN798"/>
      <c r="AHO798"/>
      <c r="AHP798"/>
      <c r="AHQ798"/>
      <c r="AHR798"/>
      <c r="AHS798"/>
      <c r="AHT798"/>
      <c r="AHU798"/>
      <c r="AHV798"/>
      <c r="AHW798"/>
      <c r="AHX798"/>
      <c r="AHY798"/>
      <c r="AHZ798"/>
      <c r="AIA798"/>
      <c r="AIB798"/>
      <c r="AIC798"/>
      <c r="AID798"/>
      <c r="AIE798"/>
      <c r="AIF798"/>
      <c r="AIG798"/>
      <c r="AIH798"/>
      <c r="AII798"/>
      <c r="AIJ798"/>
      <c r="AIK798"/>
      <c r="AIL798"/>
      <c r="AIM798"/>
      <c r="AIN798"/>
      <c r="AIO798"/>
      <c r="AIP798"/>
      <c r="AIQ798"/>
      <c r="AIR798"/>
      <c r="AIS798"/>
      <c r="AIT798"/>
      <c r="AIU798"/>
      <c r="AIV798"/>
      <c r="AIW798"/>
      <c r="AIX798"/>
      <c r="AIY798"/>
      <c r="AIZ798"/>
      <c r="AJA798"/>
      <c r="AJB798"/>
      <c r="AJC798"/>
      <c r="AJD798"/>
      <c r="AJE798"/>
      <c r="AJF798"/>
      <c r="AJG798"/>
      <c r="AJH798"/>
      <c r="AJI798"/>
      <c r="AJJ798"/>
      <c r="AJK798"/>
      <c r="AJL798"/>
      <c r="AJM798"/>
      <c r="AJN798"/>
      <c r="AJO798"/>
      <c r="AJP798"/>
      <c r="AJQ798"/>
      <c r="AJR798"/>
      <c r="AJS798"/>
      <c r="AJT798"/>
      <c r="AJU798"/>
      <c r="AJV798"/>
      <c r="AJW798"/>
      <c r="AJX798"/>
      <c r="AJY798"/>
      <c r="AJZ798"/>
      <c r="AKA798"/>
      <c r="AKB798"/>
      <c r="AKC798"/>
      <c r="AKD798"/>
      <c r="AKE798"/>
      <c r="AKF798"/>
      <c r="AKG798"/>
      <c r="AKH798"/>
      <c r="AKI798"/>
      <c r="AKJ798"/>
      <c r="AKK798"/>
      <c r="AKL798"/>
      <c r="AKM798"/>
      <c r="AKN798"/>
      <c r="AKO798"/>
      <c r="AKP798"/>
      <c r="AKQ798"/>
      <c r="AKR798"/>
      <c r="AKS798"/>
      <c r="AKT798"/>
      <c r="AKU798"/>
      <c r="AKV798"/>
      <c r="AKW798"/>
      <c r="AKX798"/>
      <c r="AKY798"/>
      <c r="AKZ798"/>
      <c r="ALA798"/>
      <c r="ALB798"/>
      <c r="ALC798"/>
      <c r="ALD798"/>
      <c r="ALE798"/>
      <c r="ALF798"/>
      <c r="ALG798"/>
      <c r="ALH798"/>
      <c r="ALI798"/>
      <c r="ALJ798"/>
      <c r="ALK798"/>
      <c r="ALL798"/>
      <c r="ALM798"/>
      <c r="ALN798"/>
      <c r="ALO798"/>
      <c r="ALP798"/>
      <c r="ALQ798"/>
      <c r="ALR798"/>
      <c r="ALS798"/>
      <c r="ALT798"/>
      <c r="ALU798"/>
      <c r="ALV798"/>
      <c r="ALW798"/>
      <c r="ALX798"/>
      <c r="ALY798"/>
      <c r="ALZ798"/>
      <c r="AMA798"/>
      <c r="AMB798"/>
      <c r="AMC798"/>
      <c r="AMD798"/>
      <c r="AME798"/>
      <c r="AMF798"/>
      <c r="AMG798"/>
      <c r="AMH798"/>
      <c r="AMI798"/>
      <c r="AMJ798"/>
    </row>
    <row r="799" spans="1:1024" outlineLevel="1" x14ac:dyDescent="0.25">
      <c r="A799" s="46"/>
      <c r="B799" s="218"/>
      <c r="C799" s="219"/>
      <c r="D799" s="220" t="s">
        <v>631</v>
      </c>
      <c r="E799" s="273"/>
      <c r="F799" s="222">
        <v>1120</v>
      </c>
      <c r="G799" s="273">
        <v>2</v>
      </c>
      <c r="H799" s="273"/>
      <c r="I799" s="273"/>
      <c r="J799" s="411">
        <f>G799*F799</f>
        <v>2240</v>
      </c>
      <c r="K799" s="228"/>
      <c r="L799" s="224"/>
      <c r="M799" s="225"/>
      <c r="N799"/>
      <c r="O799" s="162"/>
      <c r="P799" s="208">
        <f t="shared" si="20"/>
        <v>0</v>
      </c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  <c r="IW799"/>
      <c r="IX799"/>
      <c r="IY799"/>
      <c r="IZ799"/>
      <c r="JA799"/>
      <c r="JB799"/>
      <c r="JC799"/>
      <c r="JD799"/>
      <c r="JE799"/>
      <c r="JF799"/>
      <c r="JG799"/>
      <c r="JH799"/>
      <c r="JI799"/>
      <c r="JJ799"/>
      <c r="JK799"/>
      <c r="JL799"/>
      <c r="JM799"/>
      <c r="JN799"/>
      <c r="JO799"/>
      <c r="JP799"/>
      <c r="JQ799"/>
      <c r="JR799"/>
      <c r="JS799"/>
      <c r="JT799"/>
      <c r="JU799"/>
      <c r="JV799"/>
      <c r="JW799"/>
      <c r="JX799"/>
      <c r="JY799"/>
      <c r="JZ799"/>
      <c r="KA799"/>
      <c r="KB799"/>
      <c r="KC799"/>
      <c r="KD799"/>
      <c r="KE799"/>
      <c r="KF799"/>
      <c r="KG799"/>
      <c r="KH799"/>
      <c r="KI799"/>
      <c r="KJ799"/>
      <c r="KK799"/>
      <c r="KL799"/>
      <c r="KM799"/>
      <c r="KN799"/>
      <c r="KO799"/>
      <c r="KP799"/>
      <c r="KQ799"/>
      <c r="KR799"/>
      <c r="KS799"/>
      <c r="KT799"/>
      <c r="KU799"/>
      <c r="KV799"/>
      <c r="KW799"/>
      <c r="KX799"/>
      <c r="KY799"/>
      <c r="KZ799"/>
      <c r="LA799"/>
      <c r="LB799"/>
      <c r="LC799"/>
      <c r="LD799"/>
      <c r="LE799"/>
      <c r="LF799"/>
      <c r="LG799"/>
      <c r="LH799"/>
      <c r="LI799"/>
      <c r="LJ799"/>
      <c r="LK799"/>
      <c r="LL799"/>
      <c r="LM799"/>
      <c r="LN799"/>
      <c r="LO799"/>
      <c r="LP799"/>
      <c r="LQ799"/>
      <c r="LR799"/>
      <c r="LS799"/>
      <c r="LT799"/>
      <c r="LU799"/>
      <c r="LV799"/>
      <c r="LW799"/>
      <c r="LX799"/>
      <c r="LY799"/>
      <c r="LZ799"/>
      <c r="MA799"/>
      <c r="MB799"/>
      <c r="MC799"/>
      <c r="MD799"/>
      <c r="ME799"/>
      <c r="MF799"/>
      <c r="MG799"/>
      <c r="MH799"/>
      <c r="MI799"/>
      <c r="MJ799"/>
      <c r="MK799"/>
      <c r="ML799"/>
      <c r="MM799"/>
      <c r="MN799"/>
      <c r="MO799"/>
      <c r="MP799"/>
      <c r="MQ799"/>
      <c r="MR799"/>
      <c r="MS799"/>
      <c r="MT799"/>
      <c r="MU799"/>
      <c r="MV799"/>
      <c r="MW799"/>
      <c r="MX799"/>
      <c r="MY799"/>
      <c r="MZ799"/>
      <c r="NA799"/>
      <c r="NB799"/>
      <c r="NC799"/>
      <c r="ND799"/>
      <c r="NE799"/>
      <c r="NF799"/>
      <c r="NG799"/>
      <c r="NH799"/>
      <c r="NI799"/>
      <c r="NJ799"/>
      <c r="NK799"/>
      <c r="NL799"/>
      <c r="NM799"/>
      <c r="NN799"/>
      <c r="NO799"/>
      <c r="NP799"/>
      <c r="NQ799"/>
      <c r="NR799"/>
      <c r="NS799"/>
      <c r="NT799"/>
      <c r="NU799"/>
      <c r="NV799"/>
      <c r="NW799"/>
      <c r="NX799"/>
      <c r="NY799"/>
      <c r="NZ799"/>
      <c r="OA799"/>
      <c r="OB799"/>
      <c r="OC799"/>
      <c r="OD799"/>
      <c r="OE799"/>
      <c r="OF799"/>
      <c r="OG799"/>
      <c r="OH799"/>
      <c r="OI799"/>
      <c r="OJ799"/>
      <c r="OK799"/>
      <c r="OL799"/>
      <c r="OM799"/>
      <c r="ON799"/>
      <c r="OO799"/>
      <c r="OP799"/>
      <c r="OQ799"/>
      <c r="OR799"/>
      <c r="OS799"/>
      <c r="OT799"/>
      <c r="OU799"/>
      <c r="OV799"/>
      <c r="OW799"/>
      <c r="OX799"/>
      <c r="OY799"/>
      <c r="OZ799"/>
      <c r="PA799"/>
      <c r="PB799"/>
      <c r="PC799"/>
      <c r="PD799"/>
      <c r="PE799"/>
      <c r="PF799"/>
      <c r="PG799"/>
      <c r="PH799"/>
      <c r="PI799"/>
      <c r="PJ799"/>
      <c r="PK799"/>
      <c r="PL799"/>
      <c r="PM799"/>
      <c r="PN799"/>
      <c r="PO799"/>
      <c r="PP799"/>
      <c r="PQ799"/>
      <c r="PR799"/>
      <c r="PS799"/>
      <c r="PT799"/>
      <c r="PU799"/>
      <c r="PV799"/>
      <c r="PW799"/>
      <c r="PX799"/>
      <c r="PY799"/>
      <c r="PZ799"/>
      <c r="QA799"/>
      <c r="QB799"/>
      <c r="QC799"/>
      <c r="QD799"/>
      <c r="QE799"/>
      <c r="QF799"/>
      <c r="QG799"/>
      <c r="QH799"/>
      <c r="QI799"/>
      <c r="QJ799"/>
      <c r="QK799"/>
      <c r="QL799"/>
      <c r="QM799"/>
      <c r="QN799"/>
      <c r="QO799"/>
      <c r="QP799"/>
      <c r="QQ799"/>
      <c r="QR799"/>
      <c r="QS799"/>
      <c r="QT799"/>
      <c r="QU799"/>
      <c r="QV799"/>
      <c r="QW799"/>
      <c r="QX799"/>
      <c r="QY799"/>
      <c r="QZ799"/>
      <c r="RA799"/>
      <c r="RB799"/>
      <c r="RC799"/>
      <c r="RD799"/>
      <c r="RE799"/>
      <c r="RF799"/>
      <c r="RG799"/>
      <c r="RH799"/>
      <c r="RI799"/>
      <c r="RJ799"/>
      <c r="RK799"/>
      <c r="RL799"/>
      <c r="RM799"/>
      <c r="RN799"/>
      <c r="RO799"/>
      <c r="RP799"/>
      <c r="RQ799"/>
      <c r="RR799"/>
      <c r="RS799"/>
      <c r="RT799"/>
      <c r="RU799"/>
      <c r="RV799"/>
      <c r="RW799"/>
      <c r="RX799"/>
      <c r="RY799"/>
      <c r="RZ799"/>
      <c r="SA799"/>
      <c r="SB799"/>
      <c r="SC799"/>
      <c r="SD799"/>
      <c r="SE799"/>
      <c r="SF799"/>
      <c r="SG799"/>
      <c r="SH799"/>
      <c r="SI799"/>
      <c r="SJ799"/>
      <c r="SK799"/>
      <c r="SL799"/>
      <c r="SM799"/>
      <c r="SN799"/>
      <c r="SO799"/>
      <c r="SP799"/>
      <c r="SQ799"/>
      <c r="SR799"/>
      <c r="SS799"/>
      <c r="ST799"/>
      <c r="SU799"/>
      <c r="SV799"/>
      <c r="SW799"/>
      <c r="SX799"/>
      <c r="SY799"/>
      <c r="SZ799"/>
      <c r="TA799"/>
      <c r="TB799"/>
      <c r="TC799"/>
      <c r="TD799"/>
      <c r="TE799"/>
      <c r="TF799"/>
      <c r="TG799"/>
      <c r="TH799"/>
      <c r="TI799"/>
      <c r="TJ799"/>
      <c r="TK799"/>
      <c r="TL799"/>
      <c r="TM799"/>
      <c r="TN799"/>
      <c r="TO799"/>
      <c r="TP799"/>
      <c r="TQ799"/>
      <c r="TR799"/>
      <c r="TS799"/>
      <c r="TT799"/>
      <c r="TU799"/>
      <c r="TV799"/>
      <c r="TW799"/>
      <c r="TX799"/>
      <c r="TY799"/>
      <c r="TZ799"/>
      <c r="UA799"/>
      <c r="UB799"/>
      <c r="UC799"/>
      <c r="UD799"/>
      <c r="UE799"/>
      <c r="UF799"/>
      <c r="UG799"/>
      <c r="UH799"/>
      <c r="UI799"/>
      <c r="UJ799"/>
      <c r="UK799"/>
      <c r="UL799"/>
      <c r="UM799"/>
      <c r="UN799"/>
      <c r="UO799"/>
      <c r="UP799"/>
      <c r="UQ799"/>
      <c r="UR799"/>
      <c r="US799"/>
      <c r="UT799"/>
      <c r="UU799"/>
      <c r="UV799"/>
      <c r="UW799"/>
      <c r="UX799"/>
      <c r="UY799"/>
      <c r="UZ799"/>
      <c r="VA799"/>
      <c r="VB799"/>
      <c r="VC799"/>
      <c r="VD799"/>
      <c r="VE799"/>
      <c r="VF799"/>
      <c r="VG799"/>
      <c r="VH799"/>
      <c r="VI799"/>
      <c r="VJ799"/>
      <c r="VK799"/>
      <c r="VL799"/>
      <c r="VM799"/>
      <c r="VN799"/>
      <c r="VO799"/>
      <c r="VP799"/>
      <c r="VQ799"/>
      <c r="VR799"/>
      <c r="VS799"/>
      <c r="VT799"/>
      <c r="VU799"/>
      <c r="VV799"/>
      <c r="VW799"/>
      <c r="VX799"/>
      <c r="VY799"/>
      <c r="VZ799"/>
      <c r="WA799"/>
      <c r="WB799"/>
      <c r="WC799"/>
      <c r="WD799"/>
      <c r="WE799"/>
      <c r="WF799"/>
      <c r="WG799"/>
      <c r="WH799"/>
      <c r="WI799"/>
      <c r="WJ799"/>
      <c r="WK799"/>
      <c r="WL799"/>
      <c r="WM799"/>
      <c r="WN799"/>
      <c r="WO799"/>
      <c r="WP799"/>
      <c r="WQ799"/>
      <c r="WR799"/>
      <c r="WS799"/>
      <c r="WT799"/>
      <c r="WU799"/>
      <c r="WV799"/>
      <c r="WW799"/>
      <c r="WX799"/>
      <c r="WY799"/>
      <c r="WZ799"/>
      <c r="XA799"/>
      <c r="XB799"/>
      <c r="XC799"/>
      <c r="XD799"/>
      <c r="XE799"/>
      <c r="XF799"/>
      <c r="XG799"/>
      <c r="XH799"/>
      <c r="XI799"/>
      <c r="XJ799"/>
      <c r="XK799"/>
      <c r="XL799"/>
      <c r="XM799"/>
      <c r="XN799"/>
      <c r="XO799"/>
      <c r="XP799"/>
      <c r="XQ799"/>
      <c r="XR799"/>
      <c r="XS799"/>
      <c r="XT799"/>
      <c r="XU799"/>
      <c r="XV799"/>
      <c r="XW799"/>
      <c r="XX799"/>
      <c r="XY799"/>
      <c r="XZ799"/>
      <c r="YA799"/>
      <c r="YB799"/>
      <c r="YC799"/>
      <c r="YD799"/>
      <c r="YE799"/>
      <c r="YF799"/>
      <c r="YG799"/>
      <c r="YH799"/>
      <c r="YI799"/>
      <c r="YJ799"/>
      <c r="YK799"/>
      <c r="YL799"/>
      <c r="YM799"/>
      <c r="YN799"/>
      <c r="YO799"/>
      <c r="YP799"/>
      <c r="YQ799"/>
      <c r="YR799"/>
      <c r="YS799"/>
      <c r="YT799"/>
      <c r="YU799"/>
      <c r="YV799"/>
      <c r="YW799"/>
      <c r="YX799"/>
      <c r="YY799"/>
      <c r="YZ799"/>
      <c r="ZA799"/>
      <c r="ZB799"/>
      <c r="ZC799"/>
      <c r="ZD799"/>
      <c r="ZE799"/>
      <c r="ZF799"/>
      <c r="ZG799"/>
      <c r="ZH799"/>
      <c r="ZI799"/>
      <c r="ZJ799"/>
      <c r="ZK799"/>
      <c r="ZL799"/>
      <c r="ZM799"/>
      <c r="ZN799"/>
      <c r="ZO799"/>
      <c r="ZP799"/>
      <c r="ZQ799"/>
      <c r="ZR799"/>
      <c r="ZS799"/>
      <c r="ZT799"/>
      <c r="ZU799"/>
      <c r="ZV799"/>
      <c r="ZW799"/>
      <c r="ZX799"/>
      <c r="ZY799"/>
      <c r="ZZ799"/>
      <c r="AAA799"/>
      <c r="AAB799"/>
      <c r="AAC799"/>
      <c r="AAD799"/>
      <c r="AAE799"/>
      <c r="AAF799"/>
      <c r="AAG799"/>
      <c r="AAH799"/>
      <c r="AAI799"/>
      <c r="AAJ799"/>
      <c r="AAK799"/>
      <c r="AAL799"/>
      <c r="AAM799"/>
      <c r="AAN799"/>
      <c r="AAO799"/>
      <c r="AAP799"/>
      <c r="AAQ799"/>
      <c r="AAR799"/>
      <c r="AAS799"/>
      <c r="AAT799"/>
      <c r="AAU799"/>
      <c r="AAV799"/>
      <c r="AAW799"/>
      <c r="AAX799"/>
      <c r="AAY799"/>
      <c r="AAZ799"/>
      <c r="ABA799"/>
      <c r="ABB799"/>
      <c r="ABC799"/>
      <c r="ABD799"/>
      <c r="ABE799"/>
      <c r="ABF799"/>
      <c r="ABG799"/>
      <c r="ABH799"/>
      <c r="ABI799"/>
      <c r="ABJ799"/>
      <c r="ABK799"/>
      <c r="ABL799"/>
      <c r="ABM799"/>
      <c r="ABN799"/>
      <c r="ABO799"/>
      <c r="ABP799"/>
      <c r="ABQ799"/>
      <c r="ABR799"/>
      <c r="ABS799"/>
      <c r="ABT799"/>
      <c r="ABU799"/>
      <c r="ABV799"/>
      <c r="ABW799"/>
      <c r="ABX799"/>
      <c r="ABY799"/>
      <c r="ABZ799"/>
      <c r="ACA799"/>
      <c r="ACB799"/>
      <c r="ACC799"/>
      <c r="ACD799"/>
      <c r="ACE799"/>
      <c r="ACF799"/>
      <c r="ACG799"/>
      <c r="ACH799"/>
      <c r="ACI799"/>
      <c r="ACJ799"/>
      <c r="ACK799"/>
      <c r="ACL799"/>
      <c r="ACM799"/>
      <c r="ACN799"/>
      <c r="ACO799"/>
      <c r="ACP799"/>
      <c r="ACQ799"/>
      <c r="ACR799"/>
      <c r="ACS799"/>
      <c r="ACT799"/>
      <c r="ACU799"/>
      <c r="ACV799"/>
      <c r="ACW799"/>
      <c r="ACX799"/>
      <c r="ACY799"/>
      <c r="ACZ799"/>
      <c r="ADA799"/>
      <c r="ADB799"/>
      <c r="ADC799"/>
      <c r="ADD799"/>
      <c r="ADE799"/>
      <c r="ADF799"/>
      <c r="ADG799"/>
      <c r="ADH799"/>
      <c r="ADI799"/>
      <c r="ADJ799"/>
      <c r="ADK799"/>
      <c r="ADL799"/>
      <c r="ADM799"/>
      <c r="ADN799"/>
      <c r="ADO799"/>
      <c r="ADP799"/>
      <c r="ADQ799"/>
      <c r="ADR799"/>
      <c r="ADS799"/>
      <c r="ADT799"/>
      <c r="ADU799"/>
      <c r="ADV799"/>
      <c r="ADW799"/>
      <c r="ADX799"/>
      <c r="ADY799"/>
      <c r="ADZ799"/>
      <c r="AEA799"/>
      <c r="AEB799"/>
      <c r="AEC799"/>
      <c r="AED799"/>
      <c r="AEE799"/>
      <c r="AEF799"/>
      <c r="AEG799"/>
      <c r="AEH799"/>
      <c r="AEI799"/>
      <c r="AEJ799"/>
      <c r="AEK799"/>
      <c r="AEL799"/>
      <c r="AEM799"/>
      <c r="AEN799"/>
      <c r="AEO799"/>
      <c r="AEP799"/>
      <c r="AEQ799"/>
      <c r="AER799"/>
      <c r="AES799"/>
      <c r="AET799"/>
      <c r="AEU799"/>
      <c r="AEV799"/>
      <c r="AEW799"/>
      <c r="AEX799"/>
      <c r="AEY799"/>
      <c r="AEZ799"/>
      <c r="AFA799"/>
      <c r="AFB799"/>
      <c r="AFC799"/>
      <c r="AFD799"/>
      <c r="AFE799"/>
      <c r="AFF799"/>
      <c r="AFG799"/>
      <c r="AFH799"/>
      <c r="AFI799"/>
      <c r="AFJ799"/>
      <c r="AFK799"/>
      <c r="AFL799"/>
      <c r="AFM799"/>
      <c r="AFN799"/>
      <c r="AFO799"/>
      <c r="AFP799"/>
      <c r="AFQ799"/>
      <c r="AFR799"/>
      <c r="AFS799"/>
      <c r="AFT799"/>
      <c r="AFU799"/>
      <c r="AFV799"/>
      <c r="AFW799"/>
      <c r="AFX799"/>
      <c r="AFY799"/>
      <c r="AFZ799"/>
      <c r="AGA799"/>
      <c r="AGB799"/>
      <c r="AGC799"/>
      <c r="AGD799"/>
      <c r="AGE799"/>
      <c r="AGF799"/>
      <c r="AGG799"/>
      <c r="AGH799"/>
      <c r="AGI799"/>
      <c r="AGJ799"/>
      <c r="AGK799"/>
      <c r="AGL799"/>
      <c r="AGM799"/>
      <c r="AGN799"/>
      <c r="AGO799"/>
      <c r="AGP799"/>
      <c r="AGQ799"/>
      <c r="AGR799"/>
      <c r="AGS799"/>
      <c r="AGT799"/>
      <c r="AGU799"/>
      <c r="AGV799"/>
      <c r="AGW799"/>
      <c r="AGX799"/>
      <c r="AGY799"/>
      <c r="AGZ799"/>
      <c r="AHA799"/>
      <c r="AHB799"/>
      <c r="AHC799"/>
      <c r="AHD799"/>
      <c r="AHE799"/>
      <c r="AHF799"/>
      <c r="AHG799"/>
      <c r="AHH799"/>
      <c r="AHI799"/>
      <c r="AHJ799"/>
      <c r="AHK799"/>
      <c r="AHL799"/>
      <c r="AHM799"/>
      <c r="AHN799"/>
      <c r="AHO799"/>
      <c r="AHP799"/>
      <c r="AHQ799"/>
      <c r="AHR799"/>
      <c r="AHS799"/>
      <c r="AHT799"/>
      <c r="AHU799"/>
      <c r="AHV799"/>
      <c r="AHW799"/>
      <c r="AHX799"/>
      <c r="AHY799"/>
      <c r="AHZ799"/>
      <c r="AIA799"/>
      <c r="AIB799"/>
      <c r="AIC799"/>
      <c r="AID799"/>
      <c r="AIE799"/>
      <c r="AIF799"/>
      <c r="AIG799"/>
      <c r="AIH799"/>
      <c r="AII799"/>
      <c r="AIJ799"/>
      <c r="AIK799"/>
      <c r="AIL799"/>
      <c r="AIM799"/>
      <c r="AIN799"/>
      <c r="AIO799"/>
      <c r="AIP799"/>
      <c r="AIQ799"/>
      <c r="AIR799"/>
      <c r="AIS799"/>
      <c r="AIT799"/>
      <c r="AIU799"/>
      <c r="AIV799"/>
      <c r="AIW799"/>
      <c r="AIX799"/>
      <c r="AIY799"/>
      <c r="AIZ799"/>
      <c r="AJA799"/>
      <c r="AJB799"/>
      <c r="AJC799"/>
      <c r="AJD799"/>
      <c r="AJE799"/>
      <c r="AJF799"/>
      <c r="AJG799"/>
      <c r="AJH799"/>
      <c r="AJI799"/>
      <c r="AJJ799"/>
      <c r="AJK799"/>
      <c r="AJL799"/>
      <c r="AJM799"/>
      <c r="AJN799"/>
      <c r="AJO799"/>
      <c r="AJP799"/>
      <c r="AJQ799"/>
      <c r="AJR799"/>
      <c r="AJS799"/>
      <c r="AJT799"/>
      <c r="AJU799"/>
      <c r="AJV799"/>
      <c r="AJW799"/>
      <c r="AJX799"/>
      <c r="AJY799"/>
      <c r="AJZ799"/>
      <c r="AKA799"/>
      <c r="AKB799"/>
      <c r="AKC799"/>
      <c r="AKD799"/>
      <c r="AKE799"/>
      <c r="AKF799"/>
      <c r="AKG799"/>
      <c r="AKH799"/>
      <c r="AKI799"/>
      <c r="AKJ799"/>
      <c r="AKK799"/>
      <c r="AKL799"/>
      <c r="AKM799"/>
      <c r="AKN799"/>
      <c r="AKO799"/>
      <c r="AKP799"/>
      <c r="AKQ799"/>
      <c r="AKR799"/>
      <c r="AKS799"/>
      <c r="AKT799"/>
      <c r="AKU799"/>
      <c r="AKV799"/>
      <c r="AKW799"/>
      <c r="AKX799"/>
      <c r="AKY799"/>
      <c r="AKZ799"/>
      <c r="ALA799"/>
      <c r="ALB799"/>
      <c r="ALC799"/>
      <c r="ALD799"/>
      <c r="ALE799"/>
      <c r="ALF799"/>
      <c r="ALG799"/>
      <c r="ALH799"/>
      <c r="ALI799"/>
      <c r="ALJ799"/>
      <c r="ALK799"/>
      <c r="ALL799"/>
      <c r="ALM799"/>
      <c r="ALN799"/>
      <c r="ALO799"/>
      <c r="ALP799"/>
      <c r="ALQ799"/>
      <c r="ALR799"/>
      <c r="ALS799"/>
      <c r="ALT799"/>
      <c r="ALU799"/>
      <c r="ALV799"/>
      <c r="ALW799"/>
      <c r="ALX799"/>
      <c r="ALY799"/>
      <c r="ALZ799"/>
      <c r="AMA799"/>
      <c r="AMB799"/>
      <c r="AMC799"/>
      <c r="AMD799"/>
      <c r="AME799"/>
      <c r="AMF799"/>
      <c r="AMG799"/>
      <c r="AMH799"/>
      <c r="AMI799"/>
      <c r="AMJ799"/>
    </row>
    <row r="800" spans="1:1024" outlineLevel="1" x14ac:dyDescent="0.25">
      <c r="A800" s="46"/>
      <c r="B800" s="218"/>
      <c r="C800" s="219"/>
      <c r="D800" s="220" t="s">
        <v>633</v>
      </c>
      <c r="E800" s="273"/>
      <c r="F800" s="222">
        <v>1650</v>
      </c>
      <c r="G800" s="273">
        <v>2</v>
      </c>
      <c r="H800" s="273"/>
      <c r="I800" s="273"/>
      <c r="J800" s="411">
        <f>G800*F800</f>
        <v>3300</v>
      </c>
      <c r="K800" s="228"/>
      <c r="L800" s="224"/>
      <c r="M800" s="225"/>
      <c r="N800"/>
      <c r="O800" s="162"/>
      <c r="P800" s="208">
        <f t="shared" si="20"/>
        <v>0</v>
      </c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  <c r="JD800"/>
      <c r="JE800"/>
      <c r="JF800"/>
      <c r="JG800"/>
      <c r="JH800"/>
      <c r="JI800"/>
      <c r="JJ800"/>
      <c r="JK800"/>
      <c r="JL800"/>
      <c r="JM800"/>
      <c r="JN800"/>
      <c r="JO800"/>
      <c r="JP800"/>
      <c r="JQ800"/>
      <c r="JR800"/>
      <c r="JS800"/>
      <c r="JT800"/>
      <c r="JU800"/>
      <c r="JV800"/>
      <c r="JW800"/>
      <c r="JX800"/>
      <c r="JY800"/>
      <c r="JZ800"/>
      <c r="KA800"/>
      <c r="KB800"/>
      <c r="KC800"/>
      <c r="KD800"/>
      <c r="KE800"/>
      <c r="KF800"/>
      <c r="KG800"/>
      <c r="KH800"/>
      <c r="KI800"/>
      <c r="KJ800"/>
      <c r="KK800"/>
      <c r="KL800"/>
      <c r="KM800"/>
      <c r="KN800"/>
      <c r="KO800"/>
      <c r="KP800"/>
      <c r="KQ800"/>
      <c r="KR800"/>
      <c r="KS800"/>
      <c r="KT800"/>
      <c r="KU800"/>
      <c r="KV800"/>
      <c r="KW800"/>
      <c r="KX800"/>
      <c r="KY800"/>
      <c r="KZ800"/>
      <c r="LA800"/>
      <c r="LB800"/>
      <c r="LC800"/>
      <c r="LD800"/>
      <c r="LE800"/>
      <c r="LF800"/>
      <c r="LG800"/>
      <c r="LH800"/>
      <c r="LI800"/>
      <c r="LJ800"/>
      <c r="LK800"/>
      <c r="LL800"/>
      <c r="LM800"/>
      <c r="LN800"/>
      <c r="LO800"/>
      <c r="LP800"/>
      <c r="LQ800"/>
      <c r="LR800"/>
      <c r="LS800"/>
      <c r="LT800"/>
      <c r="LU800"/>
      <c r="LV800"/>
      <c r="LW800"/>
      <c r="LX800"/>
      <c r="LY800"/>
      <c r="LZ800"/>
      <c r="MA800"/>
      <c r="MB800"/>
      <c r="MC800"/>
      <c r="MD800"/>
      <c r="ME800"/>
      <c r="MF800"/>
      <c r="MG800"/>
      <c r="MH800"/>
      <c r="MI800"/>
      <c r="MJ800"/>
      <c r="MK800"/>
      <c r="ML800"/>
      <c r="MM800"/>
      <c r="MN800"/>
      <c r="MO800"/>
      <c r="MP800"/>
      <c r="MQ800"/>
      <c r="MR800"/>
      <c r="MS800"/>
      <c r="MT800"/>
      <c r="MU800"/>
      <c r="MV800"/>
      <c r="MW800"/>
      <c r="MX800"/>
      <c r="MY800"/>
      <c r="MZ800"/>
      <c r="NA800"/>
      <c r="NB800"/>
      <c r="NC800"/>
      <c r="ND800"/>
      <c r="NE800"/>
      <c r="NF800"/>
      <c r="NG800"/>
      <c r="NH800"/>
      <c r="NI800"/>
      <c r="NJ800"/>
      <c r="NK800"/>
      <c r="NL800"/>
      <c r="NM800"/>
      <c r="NN800"/>
      <c r="NO800"/>
      <c r="NP800"/>
      <c r="NQ800"/>
      <c r="NR800"/>
      <c r="NS800"/>
      <c r="NT800"/>
      <c r="NU800"/>
      <c r="NV800"/>
      <c r="NW800"/>
      <c r="NX800"/>
      <c r="NY800"/>
      <c r="NZ800"/>
      <c r="OA800"/>
      <c r="OB800"/>
      <c r="OC800"/>
      <c r="OD800"/>
      <c r="OE800"/>
      <c r="OF800"/>
      <c r="OG800"/>
      <c r="OH800"/>
      <c r="OI800"/>
      <c r="OJ800"/>
      <c r="OK800"/>
      <c r="OL800"/>
      <c r="OM800"/>
      <c r="ON800"/>
      <c r="OO800"/>
      <c r="OP800"/>
      <c r="OQ800"/>
      <c r="OR800"/>
      <c r="OS800"/>
      <c r="OT800"/>
      <c r="OU800"/>
      <c r="OV800"/>
      <c r="OW800"/>
      <c r="OX800"/>
      <c r="OY800"/>
      <c r="OZ800"/>
      <c r="PA800"/>
      <c r="PB800"/>
      <c r="PC800"/>
      <c r="PD800"/>
      <c r="PE800"/>
      <c r="PF800"/>
      <c r="PG800"/>
      <c r="PH800"/>
      <c r="PI800"/>
      <c r="PJ800"/>
      <c r="PK800"/>
      <c r="PL800"/>
      <c r="PM800"/>
      <c r="PN800"/>
      <c r="PO800"/>
      <c r="PP800"/>
      <c r="PQ800"/>
      <c r="PR800"/>
      <c r="PS800"/>
      <c r="PT800"/>
      <c r="PU800"/>
      <c r="PV800"/>
      <c r="PW800"/>
      <c r="PX800"/>
      <c r="PY800"/>
      <c r="PZ800"/>
      <c r="QA800"/>
      <c r="QB800"/>
      <c r="QC800"/>
      <c r="QD800"/>
      <c r="QE800"/>
      <c r="QF800"/>
      <c r="QG800"/>
      <c r="QH800"/>
      <c r="QI800"/>
      <c r="QJ800"/>
      <c r="QK800"/>
      <c r="QL800"/>
      <c r="QM800"/>
      <c r="QN800"/>
      <c r="QO800"/>
      <c r="QP800"/>
      <c r="QQ800"/>
      <c r="QR800"/>
      <c r="QS800"/>
      <c r="QT800"/>
      <c r="QU800"/>
      <c r="QV800"/>
      <c r="QW800"/>
      <c r="QX800"/>
      <c r="QY800"/>
      <c r="QZ800"/>
      <c r="RA800"/>
      <c r="RB800"/>
      <c r="RC800"/>
      <c r="RD800"/>
      <c r="RE800"/>
      <c r="RF800"/>
      <c r="RG800"/>
      <c r="RH800"/>
      <c r="RI800"/>
      <c r="RJ800"/>
      <c r="RK800"/>
      <c r="RL800"/>
      <c r="RM800"/>
      <c r="RN800"/>
      <c r="RO800"/>
      <c r="RP800"/>
      <c r="RQ800"/>
      <c r="RR800"/>
      <c r="RS800"/>
      <c r="RT800"/>
      <c r="RU800"/>
      <c r="RV800"/>
      <c r="RW800"/>
      <c r="RX800"/>
      <c r="RY800"/>
      <c r="RZ800"/>
      <c r="SA800"/>
      <c r="SB800"/>
      <c r="SC800"/>
      <c r="SD800"/>
      <c r="SE800"/>
      <c r="SF800"/>
      <c r="SG800"/>
      <c r="SH800"/>
      <c r="SI800"/>
      <c r="SJ800"/>
      <c r="SK800"/>
      <c r="SL800"/>
      <c r="SM800"/>
      <c r="SN800"/>
      <c r="SO800"/>
      <c r="SP800"/>
      <c r="SQ800"/>
      <c r="SR800"/>
      <c r="SS800"/>
      <c r="ST800"/>
      <c r="SU800"/>
      <c r="SV800"/>
      <c r="SW800"/>
      <c r="SX800"/>
      <c r="SY800"/>
      <c r="SZ800"/>
      <c r="TA800"/>
      <c r="TB800"/>
      <c r="TC800"/>
      <c r="TD800"/>
      <c r="TE800"/>
      <c r="TF800"/>
      <c r="TG800"/>
      <c r="TH800"/>
      <c r="TI800"/>
      <c r="TJ800"/>
      <c r="TK800"/>
      <c r="TL800"/>
      <c r="TM800"/>
      <c r="TN800"/>
      <c r="TO800"/>
      <c r="TP800"/>
      <c r="TQ800"/>
      <c r="TR800"/>
      <c r="TS800"/>
      <c r="TT800"/>
      <c r="TU800"/>
      <c r="TV800"/>
      <c r="TW800"/>
      <c r="TX800"/>
      <c r="TY800"/>
      <c r="TZ800"/>
      <c r="UA800"/>
      <c r="UB800"/>
      <c r="UC800"/>
      <c r="UD800"/>
      <c r="UE800"/>
      <c r="UF800"/>
      <c r="UG800"/>
      <c r="UH800"/>
      <c r="UI800"/>
      <c r="UJ800"/>
      <c r="UK800"/>
      <c r="UL800"/>
      <c r="UM800"/>
      <c r="UN800"/>
      <c r="UO800"/>
      <c r="UP800"/>
      <c r="UQ800"/>
      <c r="UR800"/>
      <c r="US800"/>
      <c r="UT800"/>
      <c r="UU800"/>
      <c r="UV800"/>
      <c r="UW800"/>
      <c r="UX800"/>
      <c r="UY800"/>
      <c r="UZ800"/>
      <c r="VA800"/>
      <c r="VB800"/>
      <c r="VC800"/>
      <c r="VD800"/>
      <c r="VE800"/>
      <c r="VF800"/>
      <c r="VG800"/>
      <c r="VH800"/>
      <c r="VI800"/>
      <c r="VJ800"/>
      <c r="VK800"/>
      <c r="VL800"/>
      <c r="VM800"/>
      <c r="VN800"/>
      <c r="VO800"/>
      <c r="VP800"/>
      <c r="VQ800"/>
      <c r="VR800"/>
      <c r="VS800"/>
      <c r="VT800"/>
      <c r="VU800"/>
      <c r="VV800"/>
      <c r="VW800"/>
      <c r="VX800"/>
      <c r="VY800"/>
      <c r="VZ800"/>
      <c r="WA800"/>
      <c r="WB800"/>
      <c r="WC800"/>
      <c r="WD800"/>
      <c r="WE800"/>
      <c r="WF800"/>
      <c r="WG800"/>
      <c r="WH800"/>
      <c r="WI800"/>
      <c r="WJ800"/>
      <c r="WK800"/>
      <c r="WL800"/>
      <c r="WM800"/>
      <c r="WN800"/>
      <c r="WO800"/>
      <c r="WP800"/>
      <c r="WQ800"/>
      <c r="WR800"/>
      <c r="WS800"/>
      <c r="WT800"/>
      <c r="WU800"/>
      <c r="WV800"/>
      <c r="WW800"/>
      <c r="WX800"/>
      <c r="WY800"/>
      <c r="WZ800"/>
      <c r="XA800"/>
      <c r="XB800"/>
      <c r="XC800"/>
      <c r="XD800"/>
      <c r="XE800"/>
      <c r="XF800"/>
      <c r="XG800"/>
      <c r="XH800"/>
      <c r="XI800"/>
      <c r="XJ800"/>
      <c r="XK800"/>
      <c r="XL800"/>
      <c r="XM800"/>
      <c r="XN800"/>
      <c r="XO800"/>
      <c r="XP800"/>
      <c r="XQ800"/>
      <c r="XR800"/>
      <c r="XS800"/>
      <c r="XT800"/>
      <c r="XU800"/>
      <c r="XV800"/>
      <c r="XW800"/>
      <c r="XX800"/>
      <c r="XY800"/>
      <c r="XZ800"/>
      <c r="YA800"/>
      <c r="YB800"/>
      <c r="YC800"/>
      <c r="YD800"/>
      <c r="YE800"/>
      <c r="YF800"/>
      <c r="YG800"/>
      <c r="YH800"/>
      <c r="YI800"/>
      <c r="YJ800"/>
      <c r="YK800"/>
      <c r="YL800"/>
      <c r="YM800"/>
      <c r="YN800"/>
      <c r="YO800"/>
      <c r="YP800"/>
      <c r="YQ800"/>
      <c r="YR800"/>
      <c r="YS800"/>
      <c r="YT800"/>
      <c r="YU800"/>
      <c r="YV800"/>
      <c r="YW800"/>
      <c r="YX800"/>
      <c r="YY800"/>
      <c r="YZ800"/>
      <c r="ZA800"/>
      <c r="ZB800"/>
      <c r="ZC800"/>
      <c r="ZD800"/>
      <c r="ZE800"/>
      <c r="ZF800"/>
      <c r="ZG800"/>
      <c r="ZH800"/>
      <c r="ZI800"/>
      <c r="ZJ800"/>
      <c r="ZK800"/>
      <c r="ZL800"/>
      <c r="ZM800"/>
      <c r="ZN800"/>
      <c r="ZO800"/>
      <c r="ZP800"/>
      <c r="ZQ800"/>
      <c r="ZR800"/>
      <c r="ZS800"/>
      <c r="ZT800"/>
      <c r="ZU800"/>
      <c r="ZV800"/>
      <c r="ZW800"/>
      <c r="ZX800"/>
      <c r="ZY800"/>
      <c r="ZZ800"/>
      <c r="AAA800"/>
      <c r="AAB800"/>
      <c r="AAC800"/>
      <c r="AAD800"/>
      <c r="AAE800"/>
      <c r="AAF800"/>
      <c r="AAG800"/>
      <c r="AAH800"/>
      <c r="AAI800"/>
      <c r="AAJ800"/>
      <c r="AAK800"/>
      <c r="AAL800"/>
      <c r="AAM800"/>
      <c r="AAN800"/>
      <c r="AAO800"/>
      <c r="AAP800"/>
      <c r="AAQ800"/>
      <c r="AAR800"/>
      <c r="AAS800"/>
      <c r="AAT800"/>
      <c r="AAU800"/>
      <c r="AAV800"/>
      <c r="AAW800"/>
      <c r="AAX800"/>
      <c r="AAY800"/>
      <c r="AAZ800"/>
      <c r="ABA800"/>
      <c r="ABB800"/>
      <c r="ABC800"/>
      <c r="ABD800"/>
      <c r="ABE800"/>
      <c r="ABF800"/>
      <c r="ABG800"/>
      <c r="ABH800"/>
      <c r="ABI800"/>
      <c r="ABJ800"/>
      <c r="ABK800"/>
      <c r="ABL800"/>
      <c r="ABM800"/>
      <c r="ABN800"/>
      <c r="ABO800"/>
      <c r="ABP800"/>
      <c r="ABQ800"/>
      <c r="ABR800"/>
      <c r="ABS800"/>
      <c r="ABT800"/>
      <c r="ABU800"/>
      <c r="ABV800"/>
      <c r="ABW800"/>
      <c r="ABX800"/>
      <c r="ABY800"/>
      <c r="ABZ800"/>
      <c r="ACA800"/>
      <c r="ACB800"/>
      <c r="ACC800"/>
      <c r="ACD800"/>
      <c r="ACE800"/>
      <c r="ACF800"/>
      <c r="ACG800"/>
      <c r="ACH800"/>
      <c r="ACI800"/>
      <c r="ACJ800"/>
      <c r="ACK800"/>
      <c r="ACL800"/>
      <c r="ACM800"/>
      <c r="ACN800"/>
      <c r="ACO800"/>
      <c r="ACP800"/>
      <c r="ACQ800"/>
      <c r="ACR800"/>
      <c r="ACS800"/>
      <c r="ACT800"/>
      <c r="ACU800"/>
      <c r="ACV800"/>
      <c r="ACW800"/>
      <c r="ACX800"/>
      <c r="ACY800"/>
      <c r="ACZ800"/>
      <c r="ADA800"/>
      <c r="ADB800"/>
      <c r="ADC800"/>
      <c r="ADD800"/>
      <c r="ADE800"/>
      <c r="ADF800"/>
      <c r="ADG800"/>
      <c r="ADH800"/>
      <c r="ADI800"/>
      <c r="ADJ800"/>
      <c r="ADK800"/>
      <c r="ADL800"/>
      <c r="ADM800"/>
      <c r="ADN800"/>
      <c r="ADO800"/>
      <c r="ADP800"/>
      <c r="ADQ800"/>
      <c r="ADR800"/>
      <c r="ADS800"/>
      <c r="ADT800"/>
      <c r="ADU800"/>
      <c r="ADV800"/>
      <c r="ADW800"/>
      <c r="ADX800"/>
      <c r="ADY800"/>
      <c r="ADZ800"/>
      <c r="AEA800"/>
      <c r="AEB800"/>
      <c r="AEC800"/>
      <c r="AED800"/>
      <c r="AEE800"/>
      <c r="AEF800"/>
      <c r="AEG800"/>
      <c r="AEH800"/>
      <c r="AEI800"/>
      <c r="AEJ800"/>
      <c r="AEK800"/>
      <c r="AEL800"/>
      <c r="AEM800"/>
      <c r="AEN800"/>
      <c r="AEO800"/>
      <c r="AEP800"/>
      <c r="AEQ800"/>
      <c r="AER800"/>
      <c r="AES800"/>
      <c r="AET800"/>
      <c r="AEU800"/>
      <c r="AEV800"/>
      <c r="AEW800"/>
      <c r="AEX800"/>
      <c r="AEY800"/>
      <c r="AEZ800"/>
      <c r="AFA800"/>
      <c r="AFB800"/>
      <c r="AFC800"/>
      <c r="AFD800"/>
      <c r="AFE800"/>
      <c r="AFF800"/>
      <c r="AFG800"/>
      <c r="AFH800"/>
      <c r="AFI800"/>
      <c r="AFJ800"/>
      <c r="AFK800"/>
      <c r="AFL800"/>
      <c r="AFM800"/>
      <c r="AFN800"/>
      <c r="AFO800"/>
      <c r="AFP800"/>
      <c r="AFQ800"/>
      <c r="AFR800"/>
      <c r="AFS800"/>
      <c r="AFT800"/>
      <c r="AFU800"/>
      <c r="AFV800"/>
      <c r="AFW800"/>
      <c r="AFX800"/>
      <c r="AFY800"/>
      <c r="AFZ800"/>
      <c r="AGA800"/>
      <c r="AGB800"/>
      <c r="AGC800"/>
      <c r="AGD800"/>
      <c r="AGE800"/>
      <c r="AGF800"/>
      <c r="AGG800"/>
      <c r="AGH800"/>
      <c r="AGI800"/>
      <c r="AGJ800"/>
      <c r="AGK800"/>
      <c r="AGL800"/>
      <c r="AGM800"/>
      <c r="AGN800"/>
      <c r="AGO800"/>
      <c r="AGP800"/>
      <c r="AGQ800"/>
      <c r="AGR800"/>
      <c r="AGS800"/>
      <c r="AGT800"/>
      <c r="AGU800"/>
      <c r="AGV800"/>
      <c r="AGW800"/>
      <c r="AGX800"/>
      <c r="AGY800"/>
      <c r="AGZ800"/>
      <c r="AHA800"/>
      <c r="AHB800"/>
      <c r="AHC800"/>
      <c r="AHD800"/>
      <c r="AHE800"/>
      <c r="AHF800"/>
      <c r="AHG800"/>
      <c r="AHH800"/>
      <c r="AHI800"/>
      <c r="AHJ800"/>
      <c r="AHK800"/>
      <c r="AHL800"/>
      <c r="AHM800"/>
      <c r="AHN800"/>
      <c r="AHO800"/>
      <c r="AHP800"/>
      <c r="AHQ800"/>
      <c r="AHR800"/>
      <c r="AHS800"/>
      <c r="AHT800"/>
      <c r="AHU800"/>
      <c r="AHV800"/>
      <c r="AHW800"/>
      <c r="AHX800"/>
      <c r="AHY800"/>
      <c r="AHZ800"/>
      <c r="AIA800"/>
      <c r="AIB800"/>
      <c r="AIC800"/>
      <c r="AID800"/>
      <c r="AIE800"/>
      <c r="AIF800"/>
      <c r="AIG800"/>
      <c r="AIH800"/>
      <c r="AII800"/>
      <c r="AIJ800"/>
      <c r="AIK800"/>
      <c r="AIL800"/>
      <c r="AIM800"/>
      <c r="AIN800"/>
      <c r="AIO800"/>
      <c r="AIP800"/>
      <c r="AIQ800"/>
      <c r="AIR800"/>
      <c r="AIS800"/>
      <c r="AIT800"/>
      <c r="AIU800"/>
      <c r="AIV800"/>
      <c r="AIW800"/>
      <c r="AIX800"/>
      <c r="AIY800"/>
      <c r="AIZ800"/>
      <c r="AJA800"/>
      <c r="AJB800"/>
      <c r="AJC800"/>
      <c r="AJD800"/>
      <c r="AJE800"/>
      <c r="AJF800"/>
      <c r="AJG800"/>
      <c r="AJH800"/>
      <c r="AJI800"/>
      <c r="AJJ800"/>
      <c r="AJK800"/>
      <c r="AJL800"/>
      <c r="AJM800"/>
      <c r="AJN800"/>
      <c r="AJO800"/>
      <c r="AJP800"/>
      <c r="AJQ800"/>
      <c r="AJR800"/>
      <c r="AJS800"/>
      <c r="AJT800"/>
      <c r="AJU800"/>
      <c r="AJV800"/>
      <c r="AJW800"/>
      <c r="AJX800"/>
      <c r="AJY800"/>
      <c r="AJZ800"/>
      <c r="AKA800"/>
      <c r="AKB800"/>
      <c r="AKC800"/>
      <c r="AKD800"/>
      <c r="AKE800"/>
      <c r="AKF800"/>
      <c r="AKG800"/>
      <c r="AKH800"/>
      <c r="AKI800"/>
      <c r="AKJ800"/>
      <c r="AKK800"/>
      <c r="AKL800"/>
      <c r="AKM800"/>
      <c r="AKN800"/>
      <c r="AKO800"/>
      <c r="AKP800"/>
      <c r="AKQ800"/>
      <c r="AKR800"/>
      <c r="AKS800"/>
      <c r="AKT800"/>
      <c r="AKU800"/>
      <c r="AKV800"/>
      <c r="AKW800"/>
      <c r="AKX800"/>
      <c r="AKY800"/>
      <c r="AKZ800"/>
      <c r="ALA800"/>
      <c r="ALB800"/>
      <c r="ALC800"/>
      <c r="ALD800"/>
      <c r="ALE800"/>
      <c r="ALF800"/>
      <c r="ALG800"/>
      <c r="ALH800"/>
      <c r="ALI800"/>
      <c r="ALJ800"/>
      <c r="ALK800"/>
      <c r="ALL800"/>
      <c r="ALM800"/>
      <c r="ALN800"/>
      <c r="ALO800"/>
      <c r="ALP800"/>
      <c r="ALQ800"/>
      <c r="ALR800"/>
      <c r="ALS800"/>
      <c r="ALT800"/>
      <c r="ALU800"/>
      <c r="ALV800"/>
      <c r="ALW800"/>
      <c r="ALX800"/>
      <c r="ALY800"/>
      <c r="ALZ800"/>
      <c r="AMA800"/>
      <c r="AMB800"/>
      <c r="AMC800"/>
      <c r="AMD800"/>
      <c r="AME800"/>
      <c r="AMF800"/>
      <c r="AMG800"/>
      <c r="AMH800"/>
      <c r="AMI800"/>
      <c r="AMJ800"/>
    </row>
    <row r="801" spans="1:1024" outlineLevel="1" x14ac:dyDescent="0.25">
      <c r="A801" s="46"/>
      <c r="B801" s="209"/>
      <c r="C801" s="59"/>
      <c r="D801" s="58"/>
      <c r="E801" s="58"/>
      <c r="F801" s="58"/>
      <c r="G801" s="58"/>
      <c r="H801" s="236"/>
      <c r="I801" s="59"/>
      <c r="J801" s="60"/>
      <c r="K801" s="60"/>
      <c r="L801" s="61"/>
      <c r="M801" s="62"/>
      <c r="N801"/>
      <c r="O801" s="162"/>
      <c r="P801" s="208">
        <f t="shared" ref="P801:P864" si="21">O801-M801</f>
        <v>0</v>
      </c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  <c r="IW801"/>
      <c r="IX801"/>
      <c r="IY801"/>
      <c r="IZ801"/>
      <c r="JA801"/>
      <c r="JB801"/>
      <c r="JC801"/>
      <c r="JD801"/>
      <c r="JE801"/>
      <c r="JF801"/>
      <c r="JG801"/>
      <c r="JH801"/>
      <c r="JI801"/>
      <c r="JJ801"/>
      <c r="JK801"/>
      <c r="JL801"/>
      <c r="JM801"/>
      <c r="JN801"/>
      <c r="JO801"/>
      <c r="JP801"/>
      <c r="JQ801"/>
      <c r="JR801"/>
      <c r="JS801"/>
      <c r="JT801"/>
      <c r="JU801"/>
      <c r="JV801"/>
      <c r="JW801"/>
      <c r="JX801"/>
      <c r="JY801"/>
      <c r="JZ801"/>
      <c r="KA801"/>
      <c r="KB801"/>
      <c r="KC801"/>
      <c r="KD801"/>
      <c r="KE801"/>
      <c r="KF801"/>
      <c r="KG801"/>
      <c r="KH801"/>
      <c r="KI801"/>
      <c r="KJ801"/>
      <c r="KK801"/>
      <c r="KL801"/>
      <c r="KM801"/>
      <c r="KN801"/>
      <c r="KO801"/>
      <c r="KP801"/>
      <c r="KQ801"/>
      <c r="KR801"/>
      <c r="KS801"/>
      <c r="KT801"/>
      <c r="KU801"/>
      <c r="KV801"/>
      <c r="KW801"/>
      <c r="KX801"/>
      <c r="KY801"/>
      <c r="KZ801"/>
      <c r="LA801"/>
      <c r="LB801"/>
      <c r="LC801"/>
      <c r="LD801"/>
      <c r="LE801"/>
      <c r="LF801"/>
      <c r="LG801"/>
      <c r="LH801"/>
      <c r="LI801"/>
      <c r="LJ801"/>
      <c r="LK801"/>
      <c r="LL801"/>
      <c r="LM801"/>
      <c r="LN801"/>
      <c r="LO801"/>
      <c r="LP801"/>
      <c r="LQ801"/>
      <c r="LR801"/>
      <c r="LS801"/>
      <c r="LT801"/>
      <c r="LU801"/>
      <c r="LV801"/>
      <c r="LW801"/>
      <c r="LX801"/>
      <c r="LY801"/>
      <c r="LZ801"/>
      <c r="MA801"/>
      <c r="MB801"/>
      <c r="MC801"/>
      <c r="MD801"/>
      <c r="ME801"/>
      <c r="MF801"/>
      <c r="MG801"/>
      <c r="MH801"/>
      <c r="MI801"/>
      <c r="MJ801"/>
      <c r="MK801"/>
      <c r="ML801"/>
      <c r="MM801"/>
      <c r="MN801"/>
      <c r="MO801"/>
      <c r="MP801"/>
      <c r="MQ801"/>
      <c r="MR801"/>
      <c r="MS801"/>
      <c r="MT801"/>
      <c r="MU801"/>
      <c r="MV801"/>
      <c r="MW801"/>
      <c r="MX801"/>
      <c r="MY801"/>
      <c r="MZ801"/>
      <c r="NA801"/>
      <c r="NB801"/>
      <c r="NC801"/>
      <c r="ND801"/>
      <c r="NE801"/>
      <c r="NF801"/>
      <c r="NG801"/>
      <c r="NH801"/>
      <c r="NI801"/>
      <c r="NJ801"/>
      <c r="NK801"/>
      <c r="NL801"/>
      <c r="NM801"/>
      <c r="NN801"/>
      <c r="NO801"/>
      <c r="NP801"/>
      <c r="NQ801"/>
      <c r="NR801"/>
      <c r="NS801"/>
      <c r="NT801"/>
      <c r="NU801"/>
      <c r="NV801"/>
      <c r="NW801"/>
      <c r="NX801"/>
      <c r="NY801"/>
      <c r="NZ801"/>
      <c r="OA801"/>
      <c r="OB801"/>
      <c r="OC801"/>
      <c r="OD801"/>
      <c r="OE801"/>
      <c r="OF801"/>
      <c r="OG801"/>
      <c r="OH801"/>
      <c r="OI801"/>
      <c r="OJ801"/>
      <c r="OK801"/>
      <c r="OL801"/>
      <c r="OM801"/>
      <c r="ON801"/>
      <c r="OO801"/>
      <c r="OP801"/>
      <c r="OQ801"/>
      <c r="OR801"/>
      <c r="OS801"/>
      <c r="OT801"/>
      <c r="OU801"/>
      <c r="OV801"/>
      <c r="OW801"/>
      <c r="OX801"/>
      <c r="OY801"/>
      <c r="OZ801"/>
      <c r="PA801"/>
      <c r="PB801"/>
      <c r="PC801"/>
      <c r="PD801"/>
      <c r="PE801"/>
      <c r="PF801"/>
      <c r="PG801"/>
      <c r="PH801"/>
      <c r="PI801"/>
      <c r="PJ801"/>
      <c r="PK801"/>
      <c r="PL801"/>
      <c r="PM801"/>
      <c r="PN801"/>
      <c r="PO801"/>
      <c r="PP801"/>
      <c r="PQ801"/>
      <c r="PR801"/>
      <c r="PS801"/>
      <c r="PT801"/>
      <c r="PU801"/>
      <c r="PV801"/>
      <c r="PW801"/>
      <c r="PX801"/>
      <c r="PY801"/>
      <c r="PZ801"/>
      <c r="QA801"/>
      <c r="QB801"/>
      <c r="QC801"/>
      <c r="QD801"/>
      <c r="QE801"/>
      <c r="QF801"/>
      <c r="QG801"/>
      <c r="QH801"/>
      <c r="QI801"/>
      <c r="QJ801"/>
      <c r="QK801"/>
      <c r="QL801"/>
      <c r="QM801"/>
      <c r="QN801"/>
      <c r="QO801"/>
      <c r="QP801"/>
      <c r="QQ801"/>
      <c r="QR801"/>
      <c r="QS801"/>
      <c r="QT801"/>
      <c r="QU801"/>
      <c r="QV801"/>
      <c r="QW801"/>
      <c r="QX801"/>
      <c r="QY801"/>
      <c r="QZ801"/>
      <c r="RA801"/>
      <c r="RB801"/>
      <c r="RC801"/>
      <c r="RD801"/>
      <c r="RE801"/>
      <c r="RF801"/>
      <c r="RG801"/>
      <c r="RH801"/>
      <c r="RI801"/>
      <c r="RJ801"/>
      <c r="RK801"/>
      <c r="RL801"/>
      <c r="RM801"/>
      <c r="RN801"/>
      <c r="RO801"/>
      <c r="RP801"/>
      <c r="RQ801"/>
      <c r="RR801"/>
      <c r="RS801"/>
      <c r="RT801"/>
      <c r="RU801"/>
      <c r="RV801"/>
      <c r="RW801"/>
      <c r="RX801"/>
      <c r="RY801"/>
      <c r="RZ801"/>
      <c r="SA801"/>
      <c r="SB801"/>
      <c r="SC801"/>
      <c r="SD801"/>
      <c r="SE801"/>
      <c r="SF801"/>
      <c r="SG801"/>
      <c r="SH801"/>
      <c r="SI801"/>
      <c r="SJ801"/>
      <c r="SK801"/>
      <c r="SL801"/>
      <c r="SM801"/>
      <c r="SN801"/>
      <c r="SO801"/>
      <c r="SP801"/>
      <c r="SQ801"/>
      <c r="SR801"/>
      <c r="SS801"/>
      <c r="ST801"/>
      <c r="SU801"/>
      <c r="SV801"/>
      <c r="SW801"/>
      <c r="SX801"/>
      <c r="SY801"/>
      <c r="SZ801"/>
      <c r="TA801"/>
      <c r="TB801"/>
      <c r="TC801"/>
      <c r="TD801"/>
      <c r="TE801"/>
      <c r="TF801"/>
      <c r="TG801"/>
      <c r="TH801"/>
      <c r="TI801"/>
      <c r="TJ801"/>
      <c r="TK801"/>
      <c r="TL801"/>
      <c r="TM801"/>
      <c r="TN801"/>
      <c r="TO801"/>
      <c r="TP801"/>
      <c r="TQ801"/>
      <c r="TR801"/>
      <c r="TS801"/>
      <c r="TT801"/>
      <c r="TU801"/>
      <c r="TV801"/>
      <c r="TW801"/>
      <c r="TX801"/>
      <c r="TY801"/>
      <c r="TZ801"/>
      <c r="UA801"/>
      <c r="UB801"/>
      <c r="UC801"/>
      <c r="UD801"/>
      <c r="UE801"/>
      <c r="UF801"/>
      <c r="UG801"/>
      <c r="UH801"/>
      <c r="UI801"/>
      <c r="UJ801"/>
      <c r="UK801"/>
      <c r="UL801"/>
      <c r="UM801"/>
      <c r="UN801"/>
      <c r="UO801"/>
      <c r="UP801"/>
      <c r="UQ801"/>
      <c r="UR801"/>
      <c r="US801"/>
      <c r="UT801"/>
      <c r="UU801"/>
      <c r="UV801"/>
      <c r="UW801"/>
      <c r="UX801"/>
      <c r="UY801"/>
      <c r="UZ801"/>
      <c r="VA801"/>
      <c r="VB801"/>
      <c r="VC801"/>
      <c r="VD801"/>
      <c r="VE801"/>
      <c r="VF801"/>
      <c r="VG801"/>
      <c r="VH801"/>
      <c r="VI801"/>
      <c r="VJ801"/>
      <c r="VK801"/>
      <c r="VL801"/>
      <c r="VM801"/>
      <c r="VN801"/>
      <c r="VO801"/>
      <c r="VP801"/>
      <c r="VQ801"/>
      <c r="VR801"/>
      <c r="VS801"/>
      <c r="VT801"/>
      <c r="VU801"/>
      <c r="VV801"/>
      <c r="VW801"/>
      <c r="VX801"/>
      <c r="VY801"/>
      <c r="VZ801"/>
      <c r="WA801"/>
      <c r="WB801"/>
      <c r="WC801"/>
      <c r="WD801"/>
      <c r="WE801"/>
      <c r="WF801"/>
      <c r="WG801"/>
      <c r="WH801"/>
      <c r="WI801"/>
      <c r="WJ801"/>
      <c r="WK801"/>
      <c r="WL801"/>
      <c r="WM801"/>
      <c r="WN801"/>
      <c r="WO801"/>
      <c r="WP801"/>
      <c r="WQ801"/>
      <c r="WR801"/>
      <c r="WS801"/>
      <c r="WT801"/>
      <c r="WU801"/>
      <c r="WV801"/>
      <c r="WW801"/>
      <c r="WX801"/>
      <c r="WY801"/>
      <c r="WZ801"/>
      <c r="XA801"/>
      <c r="XB801"/>
      <c r="XC801"/>
      <c r="XD801"/>
      <c r="XE801"/>
      <c r="XF801"/>
      <c r="XG801"/>
      <c r="XH801"/>
      <c r="XI801"/>
      <c r="XJ801"/>
      <c r="XK801"/>
      <c r="XL801"/>
      <c r="XM801"/>
      <c r="XN801"/>
      <c r="XO801"/>
      <c r="XP801"/>
      <c r="XQ801"/>
      <c r="XR801"/>
      <c r="XS801"/>
      <c r="XT801"/>
      <c r="XU801"/>
      <c r="XV801"/>
      <c r="XW801"/>
      <c r="XX801"/>
      <c r="XY801"/>
      <c r="XZ801"/>
      <c r="YA801"/>
      <c r="YB801"/>
      <c r="YC801"/>
      <c r="YD801"/>
      <c r="YE801"/>
      <c r="YF801"/>
      <c r="YG801"/>
      <c r="YH801"/>
      <c r="YI801"/>
      <c r="YJ801"/>
      <c r="YK801"/>
      <c r="YL801"/>
      <c r="YM801"/>
      <c r="YN801"/>
      <c r="YO801"/>
      <c r="YP801"/>
      <c r="YQ801"/>
      <c r="YR801"/>
      <c r="YS801"/>
      <c r="YT801"/>
      <c r="YU801"/>
      <c r="YV801"/>
      <c r="YW801"/>
      <c r="YX801"/>
      <c r="YY801"/>
      <c r="YZ801"/>
      <c r="ZA801"/>
      <c r="ZB801"/>
      <c r="ZC801"/>
      <c r="ZD801"/>
      <c r="ZE801"/>
      <c r="ZF801"/>
      <c r="ZG801"/>
      <c r="ZH801"/>
      <c r="ZI801"/>
      <c r="ZJ801"/>
      <c r="ZK801"/>
      <c r="ZL801"/>
      <c r="ZM801"/>
      <c r="ZN801"/>
      <c r="ZO801"/>
      <c r="ZP801"/>
      <c r="ZQ801"/>
      <c r="ZR801"/>
      <c r="ZS801"/>
      <c r="ZT801"/>
      <c r="ZU801"/>
      <c r="ZV801"/>
      <c r="ZW801"/>
      <c r="ZX801"/>
      <c r="ZY801"/>
      <c r="ZZ801"/>
      <c r="AAA801"/>
      <c r="AAB801"/>
      <c r="AAC801"/>
      <c r="AAD801"/>
      <c r="AAE801"/>
      <c r="AAF801"/>
      <c r="AAG801"/>
      <c r="AAH801"/>
      <c r="AAI801"/>
      <c r="AAJ801"/>
      <c r="AAK801"/>
      <c r="AAL801"/>
      <c r="AAM801"/>
      <c r="AAN801"/>
      <c r="AAO801"/>
      <c r="AAP801"/>
      <c r="AAQ801"/>
      <c r="AAR801"/>
      <c r="AAS801"/>
      <c r="AAT801"/>
      <c r="AAU801"/>
      <c r="AAV801"/>
      <c r="AAW801"/>
      <c r="AAX801"/>
      <c r="AAY801"/>
      <c r="AAZ801"/>
      <c r="ABA801"/>
      <c r="ABB801"/>
      <c r="ABC801"/>
      <c r="ABD801"/>
      <c r="ABE801"/>
      <c r="ABF801"/>
      <c r="ABG801"/>
      <c r="ABH801"/>
      <c r="ABI801"/>
      <c r="ABJ801"/>
      <c r="ABK801"/>
      <c r="ABL801"/>
      <c r="ABM801"/>
      <c r="ABN801"/>
      <c r="ABO801"/>
      <c r="ABP801"/>
      <c r="ABQ801"/>
      <c r="ABR801"/>
      <c r="ABS801"/>
      <c r="ABT801"/>
      <c r="ABU801"/>
      <c r="ABV801"/>
      <c r="ABW801"/>
      <c r="ABX801"/>
      <c r="ABY801"/>
      <c r="ABZ801"/>
      <c r="ACA801"/>
      <c r="ACB801"/>
      <c r="ACC801"/>
      <c r="ACD801"/>
      <c r="ACE801"/>
      <c r="ACF801"/>
      <c r="ACG801"/>
      <c r="ACH801"/>
      <c r="ACI801"/>
      <c r="ACJ801"/>
      <c r="ACK801"/>
      <c r="ACL801"/>
      <c r="ACM801"/>
      <c r="ACN801"/>
      <c r="ACO801"/>
      <c r="ACP801"/>
      <c r="ACQ801"/>
      <c r="ACR801"/>
      <c r="ACS801"/>
      <c r="ACT801"/>
      <c r="ACU801"/>
      <c r="ACV801"/>
      <c r="ACW801"/>
      <c r="ACX801"/>
      <c r="ACY801"/>
      <c r="ACZ801"/>
      <c r="ADA801"/>
      <c r="ADB801"/>
      <c r="ADC801"/>
      <c r="ADD801"/>
      <c r="ADE801"/>
      <c r="ADF801"/>
      <c r="ADG801"/>
      <c r="ADH801"/>
      <c r="ADI801"/>
      <c r="ADJ801"/>
      <c r="ADK801"/>
      <c r="ADL801"/>
      <c r="ADM801"/>
      <c r="ADN801"/>
      <c r="ADO801"/>
      <c r="ADP801"/>
      <c r="ADQ801"/>
      <c r="ADR801"/>
      <c r="ADS801"/>
      <c r="ADT801"/>
      <c r="ADU801"/>
      <c r="ADV801"/>
      <c r="ADW801"/>
      <c r="ADX801"/>
      <c r="ADY801"/>
      <c r="ADZ801"/>
      <c r="AEA801"/>
      <c r="AEB801"/>
      <c r="AEC801"/>
      <c r="AED801"/>
      <c r="AEE801"/>
      <c r="AEF801"/>
      <c r="AEG801"/>
      <c r="AEH801"/>
      <c r="AEI801"/>
      <c r="AEJ801"/>
      <c r="AEK801"/>
      <c r="AEL801"/>
      <c r="AEM801"/>
      <c r="AEN801"/>
      <c r="AEO801"/>
      <c r="AEP801"/>
      <c r="AEQ801"/>
      <c r="AER801"/>
      <c r="AES801"/>
      <c r="AET801"/>
      <c r="AEU801"/>
      <c r="AEV801"/>
      <c r="AEW801"/>
      <c r="AEX801"/>
      <c r="AEY801"/>
      <c r="AEZ801"/>
      <c r="AFA801"/>
      <c r="AFB801"/>
      <c r="AFC801"/>
      <c r="AFD801"/>
      <c r="AFE801"/>
      <c r="AFF801"/>
      <c r="AFG801"/>
      <c r="AFH801"/>
      <c r="AFI801"/>
      <c r="AFJ801"/>
      <c r="AFK801"/>
      <c r="AFL801"/>
      <c r="AFM801"/>
      <c r="AFN801"/>
      <c r="AFO801"/>
      <c r="AFP801"/>
      <c r="AFQ801"/>
      <c r="AFR801"/>
      <c r="AFS801"/>
      <c r="AFT801"/>
      <c r="AFU801"/>
      <c r="AFV801"/>
      <c r="AFW801"/>
      <c r="AFX801"/>
      <c r="AFY801"/>
      <c r="AFZ801"/>
      <c r="AGA801"/>
      <c r="AGB801"/>
      <c r="AGC801"/>
      <c r="AGD801"/>
      <c r="AGE801"/>
      <c r="AGF801"/>
      <c r="AGG801"/>
      <c r="AGH801"/>
      <c r="AGI801"/>
      <c r="AGJ801"/>
      <c r="AGK801"/>
      <c r="AGL801"/>
      <c r="AGM801"/>
      <c r="AGN801"/>
      <c r="AGO801"/>
      <c r="AGP801"/>
      <c r="AGQ801"/>
      <c r="AGR801"/>
      <c r="AGS801"/>
      <c r="AGT801"/>
      <c r="AGU801"/>
      <c r="AGV801"/>
      <c r="AGW801"/>
      <c r="AGX801"/>
      <c r="AGY801"/>
      <c r="AGZ801"/>
      <c r="AHA801"/>
      <c r="AHB801"/>
      <c r="AHC801"/>
      <c r="AHD801"/>
      <c r="AHE801"/>
      <c r="AHF801"/>
      <c r="AHG801"/>
      <c r="AHH801"/>
      <c r="AHI801"/>
      <c r="AHJ801"/>
      <c r="AHK801"/>
      <c r="AHL801"/>
      <c r="AHM801"/>
      <c r="AHN801"/>
      <c r="AHO801"/>
      <c r="AHP801"/>
      <c r="AHQ801"/>
      <c r="AHR801"/>
      <c r="AHS801"/>
      <c r="AHT801"/>
      <c r="AHU801"/>
      <c r="AHV801"/>
      <c r="AHW801"/>
      <c r="AHX801"/>
      <c r="AHY801"/>
      <c r="AHZ801"/>
      <c r="AIA801"/>
      <c r="AIB801"/>
      <c r="AIC801"/>
      <c r="AID801"/>
      <c r="AIE801"/>
      <c r="AIF801"/>
      <c r="AIG801"/>
      <c r="AIH801"/>
      <c r="AII801"/>
      <c r="AIJ801"/>
      <c r="AIK801"/>
      <c r="AIL801"/>
      <c r="AIM801"/>
      <c r="AIN801"/>
      <c r="AIO801"/>
      <c r="AIP801"/>
      <c r="AIQ801"/>
      <c r="AIR801"/>
      <c r="AIS801"/>
      <c r="AIT801"/>
      <c r="AIU801"/>
      <c r="AIV801"/>
      <c r="AIW801"/>
      <c r="AIX801"/>
      <c r="AIY801"/>
      <c r="AIZ801"/>
      <c r="AJA801"/>
      <c r="AJB801"/>
      <c r="AJC801"/>
      <c r="AJD801"/>
      <c r="AJE801"/>
      <c r="AJF801"/>
      <c r="AJG801"/>
      <c r="AJH801"/>
      <c r="AJI801"/>
      <c r="AJJ801"/>
      <c r="AJK801"/>
      <c r="AJL801"/>
      <c r="AJM801"/>
      <c r="AJN801"/>
      <c r="AJO801"/>
      <c r="AJP801"/>
      <c r="AJQ801"/>
      <c r="AJR801"/>
      <c r="AJS801"/>
      <c r="AJT801"/>
      <c r="AJU801"/>
      <c r="AJV801"/>
      <c r="AJW801"/>
      <c r="AJX801"/>
      <c r="AJY801"/>
      <c r="AJZ801"/>
      <c r="AKA801"/>
      <c r="AKB801"/>
      <c r="AKC801"/>
      <c r="AKD801"/>
      <c r="AKE801"/>
      <c r="AKF801"/>
      <c r="AKG801"/>
      <c r="AKH801"/>
      <c r="AKI801"/>
      <c r="AKJ801"/>
      <c r="AKK801"/>
      <c r="AKL801"/>
      <c r="AKM801"/>
      <c r="AKN801"/>
      <c r="AKO801"/>
      <c r="AKP801"/>
      <c r="AKQ801"/>
      <c r="AKR801"/>
      <c r="AKS801"/>
      <c r="AKT801"/>
      <c r="AKU801"/>
      <c r="AKV801"/>
      <c r="AKW801"/>
      <c r="AKX801"/>
      <c r="AKY801"/>
      <c r="AKZ801"/>
      <c r="ALA801"/>
      <c r="ALB801"/>
      <c r="ALC801"/>
      <c r="ALD801"/>
      <c r="ALE801"/>
      <c r="ALF801"/>
      <c r="ALG801"/>
      <c r="ALH801"/>
      <c r="ALI801"/>
      <c r="ALJ801"/>
      <c r="ALK801"/>
      <c r="ALL801"/>
      <c r="ALM801"/>
      <c r="ALN801"/>
      <c r="ALO801"/>
      <c r="ALP801"/>
      <c r="ALQ801"/>
      <c r="ALR801"/>
      <c r="ALS801"/>
      <c r="ALT801"/>
      <c r="ALU801"/>
      <c r="ALV801"/>
      <c r="ALW801"/>
      <c r="ALX801"/>
      <c r="ALY801"/>
      <c r="ALZ801"/>
      <c r="AMA801"/>
      <c r="AMB801"/>
      <c r="AMC801"/>
      <c r="AMD801"/>
      <c r="AME801"/>
      <c r="AMF801"/>
      <c r="AMG801"/>
      <c r="AMH801"/>
      <c r="AMI801"/>
      <c r="AMJ801"/>
    </row>
    <row r="802" spans="1:1024" outlineLevel="1" x14ac:dyDescent="0.25">
      <c r="A802" s="261" t="s">
        <v>637</v>
      </c>
      <c r="B802" s="240" t="s">
        <v>203</v>
      </c>
      <c r="C802" s="57" t="str">
        <f>CONCATENATE(VLOOKUP(A802,ABC_SERVIÇOS!A:I,5,0)," - ",VLOOKUP(A802,ABC_SERVIÇOS!A:I,6,0))</f>
        <v>92921 - SINAPI – 10/17</v>
      </c>
      <c r="D802" s="111" t="str">
        <f>VLOOKUP(A802,ABC_SERVIÇOS,2,0)</f>
        <v>FORNE, CORTE E DOBRA E ARMAÇÃO DE AÇO CA-50, DIÂMETRO DE 12.5 MM</v>
      </c>
      <c r="E802" s="111"/>
      <c r="F802" s="111"/>
      <c r="G802" s="111"/>
      <c r="H802" s="160"/>
      <c r="I802" s="57" t="str">
        <f>VLOOKUP(A802,ABC_SERVIÇOS,3,0)</f>
        <v>KG</v>
      </c>
      <c r="J802" s="112">
        <f>SUM(J803:J807)</f>
        <v>5020</v>
      </c>
      <c r="K802" s="112" t="s">
        <v>251</v>
      </c>
      <c r="L802" s="113">
        <f>VLOOKUP(A802,ABC_SERVIÇOS,7,0)</f>
        <v>5.45</v>
      </c>
      <c r="M802" s="114">
        <f>ROUND(L802*J802,2)</f>
        <v>27359</v>
      </c>
      <c r="N802" s="46" t="str">
        <f>A802</f>
        <v>COMP_063</v>
      </c>
      <c r="O802" s="162"/>
      <c r="P802" s="208">
        <f t="shared" si="21"/>
        <v>-27359</v>
      </c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  <c r="IW802"/>
      <c r="IX802"/>
      <c r="IY802"/>
      <c r="IZ802"/>
      <c r="JA802"/>
      <c r="JB802"/>
      <c r="JC802"/>
      <c r="JD802"/>
      <c r="JE802"/>
      <c r="JF802"/>
      <c r="JG802"/>
      <c r="JH802"/>
      <c r="JI802"/>
      <c r="JJ802"/>
      <c r="JK802"/>
      <c r="JL802"/>
      <c r="JM802"/>
      <c r="JN802"/>
      <c r="JO802"/>
      <c r="JP802"/>
      <c r="JQ802"/>
      <c r="JR802"/>
      <c r="JS802"/>
      <c r="JT802"/>
      <c r="JU802"/>
      <c r="JV802"/>
      <c r="JW802"/>
      <c r="JX802"/>
      <c r="JY802"/>
      <c r="JZ802"/>
      <c r="KA802"/>
      <c r="KB802"/>
      <c r="KC802"/>
      <c r="KD802"/>
      <c r="KE802"/>
      <c r="KF802"/>
      <c r="KG802"/>
      <c r="KH802"/>
      <c r="KI802"/>
      <c r="KJ802"/>
      <c r="KK802"/>
      <c r="KL802"/>
      <c r="KM802"/>
      <c r="KN802"/>
      <c r="KO802"/>
      <c r="KP802"/>
      <c r="KQ802"/>
      <c r="KR802"/>
      <c r="KS802"/>
      <c r="KT802"/>
      <c r="KU802"/>
      <c r="KV802"/>
      <c r="KW802"/>
      <c r="KX802"/>
      <c r="KY802"/>
      <c r="KZ802"/>
      <c r="LA802"/>
      <c r="LB802"/>
      <c r="LC802"/>
      <c r="LD802"/>
      <c r="LE802"/>
      <c r="LF802"/>
      <c r="LG802"/>
      <c r="LH802"/>
      <c r="LI802"/>
      <c r="LJ802"/>
      <c r="LK802"/>
      <c r="LL802"/>
      <c r="LM802"/>
      <c r="LN802"/>
      <c r="LO802"/>
      <c r="LP802"/>
      <c r="LQ802"/>
      <c r="LR802"/>
      <c r="LS802"/>
      <c r="LT802"/>
      <c r="LU802"/>
      <c r="LV802"/>
      <c r="LW802"/>
      <c r="LX802"/>
      <c r="LY802"/>
      <c r="LZ802"/>
      <c r="MA802"/>
      <c r="MB802"/>
      <c r="MC802"/>
      <c r="MD802"/>
      <c r="ME802"/>
      <c r="MF802"/>
      <c r="MG802"/>
      <c r="MH802"/>
      <c r="MI802"/>
      <c r="MJ802"/>
      <c r="MK802"/>
      <c r="ML802"/>
      <c r="MM802"/>
      <c r="MN802"/>
      <c r="MO802"/>
      <c r="MP802"/>
      <c r="MQ802"/>
      <c r="MR802"/>
      <c r="MS802"/>
      <c r="MT802"/>
      <c r="MU802"/>
      <c r="MV802"/>
      <c r="MW802"/>
      <c r="MX802"/>
      <c r="MY802"/>
      <c r="MZ802"/>
      <c r="NA802"/>
      <c r="NB802"/>
      <c r="NC802"/>
      <c r="ND802"/>
      <c r="NE802"/>
      <c r="NF802"/>
      <c r="NG802"/>
      <c r="NH802"/>
      <c r="NI802"/>
      <c r="NJ802"/>
      <c r="NK802"/>
      <c r="NL802"/>
      <c r="NM802"/>
      <c r="NN802"/>
      <c r="NO802"/>
      <c r="NP802"/>
      <c r="NQ802"/>
      <c r="NR802"/>
      <c r="NS802"/>
      <c r="NT802"/>
      <c r="NU802"/>
      <c r="NV802"/>
      <c r="NW802"/>
      <c r="NX802"/>
      <c r="NY802"/>
      <c r="NZ802"/>
      <c r="OA802"/>
      <c r="OB802"/>
      <c r="OC802"/>
      <c r="OD802"/>
      <c r="OE802"/>
      <c r="OF802"/>
      <c r="OG802"/>
      <c r="OH802"/>
      <c r="OI802"/>
      <c r="OJ802"/>
      <c r="OK802"/>
      <c r="OL802"/>
      <c r="OM802"/>
      <c r="ON802"/>
      <c r="OO802"/>
      <c r="OP802"/>
      <c r="OQ802"/>
      <c r="OR802"/>
      <c r="OS802"/>
      <c r="OT802"/>
      <c r="OU802"/>
      <c r="OV802"/>
      <c r="OW802"/>
      <c r="OX802"/>
      <c r="OY802"/>
      <c r="OZ802"/>
      <c r="PA802"/>
      <c r="PB802"/>
      <c r="PC802"/>
      <c r="PD802"/>
      <c r="PE802"/>
      <c r="PF802"/>
      <c r="PG802"/>
      <c r="PH802"/>
      <c r="PI802"/>
      <c r="PJ802"/>
      <c r="PK802"/>
      <c r="PL802"/>
      <c r="PM802"/>
      <c r="PN802"/>
      <c r="PO802"/>
      <c r="PP802"/>
      <c r="PQ802"/>
      <c r="PR802"/>
      <c r="PS802"/>
      <c r="PT802"/>
      <c r="PU802"/>
      <c r="PV802"/>
      <c r="PW802"/>
      <c r="PX802"/>
      <c r="PY802"/>
      <c r="PZ802"/>
      <c r="QA802"/>
      <c r="QB802"/>
      <c r="QC802"/>
      <c r="QD802"/>
      <c r="QE802"/>
      <c r="QF802"/>
      <c r="QG802"/>
      <c r="QH802"/>
      <c r="QI802"/>
      <c r="QJ802"/>
      <c r="QK802"/>
      <c r="QL802"/>
      <c r="QM802"/>
      <c r="QN802"/>
      <c r="QO802"/>
      <c r="QP802"/>
      <c r="QQ802"/>
      <c r="QR802"/>
      <c r="QS802"/>
      <c r="QT802"/>
      <c r="QU802"/>
      <c r="QV802"/>
      <c r="QW802"/>
      <c r="QX802"/>
      <c r="QY802"/>
      <c r="QZ802"/>
      <c r="RA802"/>
      <c r="RB802"/>
      <c r="RC802"/>
      <c r="RD802"/>
      <c r="RE802"/>
      <c r="RF802"/>
      <c r="RG802"/>
      <c r="RH802"/>
      <c r="RI802"/>
      <c r="RJ802"/>
      <c r="RK802"/>
      <c r="RL802"/>
      <c r="RM802"/>
      <c r="RN802"/>
      <c r="RO802"/>
      <c r="RP802"/>
      <c r="RQ802"/>
      <c r="RR802"/>
      <c r="RS802"/>
      <c r="RT802"/>
      <c r="RU802"/>
      <c r="RV802"/>
      <c r="RW802"/>
      <c r="RX802"/>
      <c r="RY802"/>
      <c r="RZ802"/>
      <c r="SA802"/>
      <c r="SB802"/>
      <c r="SC802"/>
      <c r="SD802"/>
      <c r="SE802"/>
      <c r="SF802"/>
      <c r="SG802"/>
      <c r="SH802"/>
      <c r="SI802"/>
      <c r="SJ802"/>
      <c r="SK802"/>
      <c r="SL802"/>
      <c r="SM802"/>
      <c r="SN802"/>
      <c r="SO802"/>
      <c r="SP802"/>
      <c r="SQ802"/>
      <c r="SR802"/>
      <c r="SS802"/>
      <c r="ST802"/>
      <c r="SU802"/>
      <c r="SV802"/>
      <c r="SW802"/>
      <c r="SX802"/>
      <c r="SY802"/>
      <c r="SZ802"/>
      <c r="TA802"/>
      <c r="TB802"/>
      <c r="TC802"/>
      <c r="TD802"/>
      <c r="TE802"/>
      <c r="TF802"/>
      <c r="TG802"/>
      <c r="TH802"/>
      <c r="TI802"/>
      <c r="TJ802"/>
      <c r="TK802"/>
      <c r="TL802"/>
      <c r="TM802"/>
      <c r="TN802"/>
      <c r="TO802"/>
      <c r="TP802"/>
      <c r="TQ802"/>
      <c r="TR802"/>
      <c r="TS802"/>
      <c r="TT802"/>
      <c r="TU802"/>
      <c r="TV802"/>
      <c r="TW802"/>
      <c r="TX802"/>
      <c r="TY802"/>
      <c r="TZ802"/>
      <c r="UA802"/>
      <c r="UB802"/>
      <c r="UC802"/>
      <c r="UD802"/>
      <c r="UE802"/>
      <c r="UF802"/>
      <c r="UG802"/>
      <c r="UH802"/>
      <c r="UI802"/>
      <c r="UJ802"/>
      <c r="UK802"/>
      <c r="UL802"/>
      <c r="UM802"/>
      <c r="UN802"/>
      <c r="UO802"/>
      <c r="UP802"/>
      <c r="UQ802"/>
      <c r="UR802"/>
      <c r="US802"/>
      <c r="UT802"/>
      <c r="UU802"/>
      <c r="UV802"/>
      <c r="UW802"/>
      <c r="UX802"/>
      <c r="UY802"/>
      <c r="UZ802"/>
      <c r="VA802"/>
      <c r="VB802"/>
      <c r="VC802"/>
      <c r="VD802"/>
      <c r="VE802"/>
      <c r="VF802"/>
      <c r="VG802"/>
      <c r="VH802"/>
      <c r="VI802"/>
      <c r="VJ802"/>
      <c r="VK802"/>
      <c r="VL802"/>
      <c r="VM802"/>
      <c r="VN802"/>
      <c r="VO802"/>
      <c r="VP802"/>
      <c r="VQ802"/>
      <c r="VR802"/>
      <c r="VS802"/>
      <c r="VT802"/>
      <c r="VU802"/>
      <c r="VV802"/>
      <c r="VW802"/>
      <c r="VX802"/>
      <c r="VY802"/>
      <c r="VZ802"/>
      <c r="WA802"/>
      <c r="WB802"/>
      <c r="WC802"/>
      <c r="WD802"/>
      <c r="WE802"/>
      <c r="WF802"/>
      <c r="WG802"/>
      <c r="WH802"/>
      <c r="WI802"/>
      <c r="WJ802"/>
      <c r="WK802"/>
      <c r="WL802"/>
      <c r="WM802"/>
      <c r="WN802"/>
      <c r="WO802"/>
      <c r="WP802"/>
      <c r="WQ802"/>
      <c r="WR802"/>
      <c r="WS802"/>
      <c r="WT802"/>
      <c r="WU802"/>
      <c r="WV802"/>
      <c r="WW802"/>
      <c r="WX802"/>
      <c r="WY802"/>
      <c r="WZ802"/>
      <c r="XA802"/>
      <c r="XB802"/>
      <c r="XC802"/>
      <c r="XD802"/>
      <c r="XE802"/>
      <c r="XF802"/>
      <c r="XG802"/>
      <c r="XH802"/>
      <c r="XI802"/>
      <c r="XJ802"/>
      <c r="XK802"/>
      <c r="XL802"/>
      <c r="XM802"/>
      <c r="XN802"/>
      <c r="XO802"/>
      <c r="XP802"/>
      <c r="XQ802"/>
      <c r="XR802"/>
      <c r="XS802"/>
      <c r="XT802"/>
      <c r="XU802"/>
      <c r="XV802"/>
      <c r="XW802"/>
      <c r="XX802"/>
      <c r="XY802"/>
      <c r="XZ802"/>
      <c r="YA802"/>
      <c r="YB802"/>
      <c r="YC802"/>
      <c r="YD802"/>
      <c r="YE802"/>
      <c r="YF802"/>
      <c r="YG802"/>
      <c r="YH802"/>
      <c r="YI802"/>
      <c r="YJ802"/>
      <c r="YK802"/>
      <c r="YL802"/>
      <c r="YM802"/>
      <c r="YN802"/>
      <c r="YO802"/>
      <c r="YP802"/>
      <c r="YQ802"/>
      <c r="YR802"/>
      <c r="YS802"/>
      <c r="YT802"/>
      <c r="YU802"/>
      <c r="YV802"/>
      <c r="YW802"/>
      <c r="YX802"/>
      <c r="YY802"/>
      <c r="YZ802"/>
      <c r="ZA802"/>
      <c r="ZB802"/>
      <c r="ZC802"/>
      <c r="ZD802"/>
      <c r="ZE802"/>
      <c r="ZF802"/>
      <c r="ZG802"/>
      <c r="ZH802"/>
      <c r="ZI802"/>
      <c r="ZJ802"/>
      <c r="ZK802"/>
      <c r="ZL802"/>
      <c r="ZM802"/>
      <c r="ZN802"/>
      <c r="ZO802"/>
      <c r="ZP802"/>
      <c r="ZQ802"/>
      <c r="ZR802"/>
      <c r="ZS802"/>
      <c r="ZT802"/>
      <c r="ZU802"/>
      <c r="ZV802"/>
      <c r="ZW802"/>
      <c r="ZX802"/>
      <c r="ZY802"/>
      <c r="ZZ802"/>
      <c r="AAA802"/>
      <c r="AAB802"/>
      <c r="AAC802"/>
      <c r="AAD802"/>
      <c r="AAE802"/>
      <c r="AAF802"/>
      <c r="AAG802"/>
      <c r="AAH802"/>
      <c r="AAI802"/>
      <c r="AAJ802"/>
      <c r="AAK802"/>
      <c r="AAL802"/>
      <c r="AAM802"/>
      <c r="AAN802"/>
      <c r="AAO802"/>
      <c r="AAP802"/>
      <c r="AAQ802"/>
      <c r="AAR802"/>
      <c r="AAS802"/>
      <c r="AAT802"/>
      <c r="AAU802"/>
      <c r="AAV802"/>
      <c r="AAW802"/>
      <c r="AAX802"/>
      <c r="AAY802"/>
      <c r="AAZ802"/>
      <c r="ABA802"/>
      <c r="ABB802"/>
      <c r="ABC802"/>
      <c r="ABD802"/>
      <c r="ABE802"/>
      <c r="ABF802"/>
      <c r="ABG802"/>
      <c r="ABH802"/>
      <c r="ABI802"/>
      <c r="ABJ802"/>
      <c r="ABK802"/>
      <c r="ABL802"/>
      <c r="ABM802"/>
      <c r="ABN802"/>
      <c r="ABO802"/>
      <c r="ABP802"/>
      <c r="ABQ802"/>
      <c r="ABR802"/>
      <c r="ABS802"/>
      <c r="ABT802"/>
      <c r="ABU802"/>
      <c r="ABV802"/>
      <c r="ABW802"/>
      <c r="ABX802"/>
      <c r="ABY802"/>
      <c r="ABZ802"/>
      <c r="ACA802"/>
      <c r="ACB802"/>
      <c r="ACC802"/>
      <c r="ACD802"/>
      <c r="ACE802"/>
      <c r="ACF802"/>
      <c r="ACG802"/>
      <c r="ACH802"/>
      <c r="ACI802"/>
      <c r="ACJ802"/>
      <c r="ACK802"/>
      <c r="ACL802"/>
      <c r="ACM802"/>
      <c r="ACN802"/>
      <c r="ACO802"/>
      <c r="ACP802"/>
      <c r="ACQ802"/>
      <c r="ACR802"/>
      <c r="ACS802"/>
      <c r="ACT802"/>
      <c r="ACU802"/>
      <c r="ACV802"/>
      <c r="ACW802"/>
      <c r="ACX802"/>
      <c r="ACY802"/>
      <c r="ACZ802"/>
      <c r="ADA802"/>
      <c r="ADB802"/>
      <c r="ADC802"/>
      <c r="ADD802"/>
      <c r="ADE802"/>
      <c r="ADF802"/>
      <c r="ADG802"/>
      <c r="ADH802"/>
      <c r="ADI802"/>
      <c r="ADJ802"/>
      <c r="ADK802"/>
      <c r="ADL802"/>
      <c r="ADM802"/>
      <c r="ADN802"/>
      <c r="ADO802"/>
      <c r="ADP802"/>
      <c r="ADQ802"/>
      <c r="ADR802"/>
      <c r="ADS802"/>
      <c r="ADT802"/>
      <c r="ADU802"/>
      <c r="ADV802"/>
      <c r="ADW802"/>
      <c r="ADX802"/>
      <c r="ADY802"/>
      <c r="ADZ802"/>
      <c r="AEA802"/>
      <c r="AEB802"/>
      <c r="AEC802"/>
      <c r="AED802"/>
      <c r="AEE802"/>
      <c r="AEF802"/>
      <c r="AEG802"/>
      <c r="AEH802"/>
      <c r="AEI802"/>
      <c r="AEJ802"/>
      <c r="AEK802"/>
      <c r="AEL802"/>
      <c r="AEM802"/>
      <c r="AEN802"/>
      <c r="AEO802"/>
      <c r="AEP802"/>
      <c r="AEQ802"/>
      <c r="AER802"/>
      <c r="AES802"/>
      <c r="AET802"/>
      <c r="AEU802"/>
      <c r="AEV802"/>
      <c r="AEW802"/>
      <c r="AEX802"/>
      <c r="AEY802"/>
      <c r="AEZ802"/>
      <c r="AFA802"/>
      <c r="AFB802"/>
      <c r="AFC802"/>
      <c r="AFD802"/>
      <c r="AFE802"/>
      <c r="AFF802"/>
      <c r="AFG802"/>
      <c r="AFH802"/>
      <c r="AFI802"/>
      <c r="AFJ802"/>
      <c r="AFK802"/>
      <c r="AFL802"/>
      <c r="AFM802"/>
      <c r="AFN802"/>
      <c r="AFO802"/>
      <c r="AFP802"/>
      <c r="AFQ802"/>
      <c r="AFR802"/>
      <c r="AFS802"/>
      <c r="AFT802"/>
      <c r="AFU802"/>
      <c r="AFV802"/>
      <c r="AFW802"/>
      <c r="AFX802"/>
      <c r="AFY802"/>
      <c r="AFZ802"/>
      <c r="AGA802"/>
      <c r="AGB802"/>
      <c r="AGC802"/>
      <c r="AGD802"/>
      <c r="AGE802"/>
      <c r="AGF802"/>
      <c r="AGG802"/>
      <c r="AGH802"/>
      <c r="AGI802"/>
      <c r="AGJ802"/>
      <c r="AGK802"/>
      <c r="AGL802"/>
      <c r="AGM802"/>
      <c r="AGN802"/>
      <c r="AGO802"/>
      <c r="AGP802"/>
      <c r="AGQ802"/>
      <c r="AGR802"/>
      <c r="AGS802"/>
      <c r="AGT802"/>
      <c r="AGU802"/>
      <c r="AGV802"/>
      <c r="AGW802"/>
      <c r="AGX802"/>
      <c r="AGY802"/>
      <c r="AGZ802"/>
      <c r="AHA802"/>
      <c r="AHB802"/>
      <c r="AHC802"/>
      <c r="AHD802"/>
      <c r="AHE802"/>
      <c r="AHF802"/>
      <c r="AHG802"/>
      <c r="AHH802"/>
      <c r="AHI802"/>
      <c r="AHJ802"/>
      <c r="AHK802"/>
      <c r="AHL802"/>
      <c r="AHM802"/>
      <c r="AHN802"/>
      <c r="AHO802"/>
      <c r="AHP802"/>
      <c r="AHQ802"/>
      <c r="AHR802"/>
      <c r="AHS802"/>
      <c r="AHT802"/>
      <c r="AHU802"/>
      <c r="AHV802"/>
      <c r="AHW802"/>
      <c r="AHX802"/>
      <c r="AHY802"/>
      <c r="AHZ802"/>
      <c r="AIA802"/>
      <c r="AIB802"/>
      <c r="AIC802"/>
      <c r="AID802"/>
      <c r="AIE802"/>
      <c r="AIF802"/>
      <c r="AIG802"/>
      <c r="AIH802"/>
      <c r="AII802"/>
      <c r="AIJ802"/>
      <c r="AIK802"/>
      <c r="AIL802"/>
      <c r="AIM802"/>
      <c r="AIN802"/>
      <c r="AIO802"/>
      <c r="AIP802"/>
      <c r="AIQ802"/>
      <c r="AIR802"/>
      <c r="AIS802"/>
      <c r="AIT802"/>
      <c r="AIU802"/>
      <c r="AIV802"/>
      <c r="AIW802"/>
      <c r="AIX802"/>
      <c r="AIY802"/>
      <c r="AIZ802"/>
      <c r="AJA802"/>
      <c r="AJB802"/>
      <c r="AJC802"/>
      <c r="AJD802"/>
      <c r="AJE802"/>
      <c r="AJF802"/>
      <c r="AJG802"/>
      <c r="AJH802"/>
      <c r="AJI802"/>
      <c r="AJJ802"/>
      <c r="AJK802"/>
      <c r="AJL802"/>
      <c r="AJM802"/>
      <c r="AJN802"/>
      <c r="AJO802"/>
      <c r="AJP802"/>
      <c r="AJQ802"/>
      <c r="AJR802"/>
      <c r="AJS802"/>
      <c r="AJT802"/>
      <c r="AJU802"/>
      <c r="AJV802"/>
      <c r="AJW802"/>
      <c r="AJX802"/>
      <c r="AJY802"/>
      <c r="AJZ802"/>
      <c r="AKA802"/>
      <c r="AKB802"/>
      <c r="AKC802"/>
      <c r="AKD802"/>
      <c r="AKE802"/>
      <c r="AKF802"/>
      <c r="AKG802"/>
      <c r="AKH802"/>
      <c r="AKI802"/>
      <c r="AKJ802"/>
      <c r="AKK802"/>
      <c r="AKL802"/>
      <c r="AKM802"/>
      <c r="AKN802"/>
      <c r="AKO802"/>
      <c r="AKP802"/>
      <c r="AKQ802"/>
      <c r="AKR802"/>
      <c r="AKS802"/>
      <c r="AKT802"/>
      <c r="AKU802"/>
      <c r="AKV802"/>
      <c r="AKW802"/>
      <c r="AKX802"/>
      <c r="AKY802"/>
      <c r="AKZ802"/>
      <c r="ALA802"/>
      <c r="ALB802"/>
      <c r="ALC802"/>
      <c r="ALD802"/>
      <c r="ALE802"/>
      <c r="ALF802"/>
      <c r="ALG802"/>
      <c r="ALH802"/>
      <c r="ALI802"/>
      <c r="ALJ802"/>
      <c r="ALK802"/>
      <c r="ALL802"/>
      <c r="ALM802"/>
      <c r="ALN802"/>
      <c r="ALO802"/>
      <c r="ALP802"/>
      <c r="ALQ802"/>
      <c r="ALR802"/>
      <c r="ALS802"/>
      <c r="ALT802"/>
      <c r="ALU802"/>
      <c r="ALV802"/>
      <c r="ALW802"/>
      <c r="ALX802"/>
      <c r="ALY802"/>
      <c r="ALZ802"/>
      <c r="AMA802"/>
      <c r="AMB802"/>
      <c r="AMC802"/>
      <c r="AMD802"/>
      <c r="AME802"/>
      <c r="AMF802"/>
      <c r="AMG802"/>
      <c r="AMH802"/>
      <c r="AMI802"/>
      <c r="AMJ802"/>
    </row>
    <row r="803" spans="1:1024" outlineLevel="1" x14ac:dyDescent="0.25">
      <c r="A803"/>
      <c r="B803" s="254"/>
      <c r="C803" s="84"/>
      <c r="D803" s="85"/>
      <c r="E803" s="405"/>
      <c r="F803" s="405" t="s">
        <v>628</v>
      </c>
      <c r="G803" s="405" t="s">
        <v>373</v>
      </c>
      <c r="H803" s="221"/>
      <c r="I803" s="405"/>
      <c r="J803" s="86"/>
      <c r="K803" s="86"/>
      <c r="L803" s="87"/>
      <c r="M803" s="88"/>
      <c r="N803"/>
      <c r="O803" s="162"/>
      <c r="P803" s="208">
        <f t="shared" si="21"/>
        <v>0</v>
      </c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  <c r="JD803"/>
      <c r="JE803"/>
      <c r="JF803"/>
      <c r="JG803"/>
      <c r="JH803"/>
      <c r="JI803"/>
      <c r="JJ803"/>
      <c r="JK803"/>
      <c r="JL803"/>
      <c r="JM803"/>
      <c r="JN803"/>
      <c r="JO803"/>
      <c r="JP803"/>
      <c r="JQ803"/>
      <c r="JR803"/>
      <c r="JS803"/>
      <c r="JT803"/>
      <c r="JU803"/>
      <c r="JV803"/>
      <c r="JW803"/>
      <c r="JX803"/>
      <c r="JY803"/>
      <c r="JZ803"/>
      <c r="KA803"/>
      <c r="KB803"/>
      <c r="KC803"/>
      <c r="KD803"/>
      <c r="KE803"/>
      <c r="KF803"/>
      <c r="KG803"/>
      <c r="KH803"/>
      <c r="KI803"/>
      <c r="KJ803"/>
      <c r="KK803"/>
      <c r="KL803"/>
      <c r="KM803"/>
      <c r="KN803"/>
      <c r="KO803"/>
      <c r="KP803"/>
      <c r="KQ803"/>
      <c r="KR803"/>
      <c r="KS803"/>
      <c r="KT803"/>
      <c r="KU803"/>
      <c r="KV803"/>
      <c r="KW803"/>
      <c r="KX803"/>
      <c r="KY803"/>
      <c r="KZ803"/>
      <c r="LA803"/>
      <c r="LB803"/>
      <c r="LC803"/>
      <c r="LD803"/>
      <c r="LE803"/>
      <c r="LF803"/>
      <c r="LG803"/>
      <c r="LH803"/>
      <c r="LI803"/>
      <c r="LJ803"/>
      <c r="LK803"/>
      <c r="LL803"/>
      <c r="LM803"/>
      <c r="LN803"/>
      <c r="LO803"/>
      <c r="LP803"/>
      <c r="LQ803"/>
      <c r="LR803"/>
      <c r="LS803"/>
      <c r="LT803"/>
      <c r="LU803"/>
      <c r="LV803"/>
      <c r="LW803"/>
      <c r="LX803"/>
      <c r="LY803"/>
      <c r="LZ803"/>
      <c r="MA803"/>
      <c r="MB803"/>
      <c r="MC803"/>
      <c r="MD803"/>
      <c r="ME803"/>
      <c r="MF803"/>
      <c r="MG803"/>
      <c r="MH803"/>
      <c r="MI803"/>
      <c r="MJ803"/>
      <c r="MK803"/>
      <c r="ML803"/>
      <c r="MM803"/>
      <c r="MN803"/>
      <c r="MO803"/>
      <c r="MP803"/>
      <c r="MQ803"/>
      <c r="MR803"/>
      <c r="MS803"/>
      <c r="MT803"/>
      <c r="MU803"/>
      <c r="MV803"/>
      <c r="MW803"/>
      <c r="MX803"/>
      <c r="MY803"/>
      <c r="MZ803"/>
      <c r="NA803"/>
      <c r="NB803"/>
      <c r="NC803"/>
      <c r="ND803"/>
      <c r="NE803"/>
      <c r="NF803"/>
      <c r="NG803"/>
      <c r="NH803"/>
      <c r="NI803"/>
      <c r="NJ803"/>
      <c r="NK803"/>
      <c r="NL803"/>
      <c r="NM803"/>
      <c r="NN803"/>
      <c r="NO803"/>
      <c r="NP803"/>
      <c r="NQ803"/>
      <c r="NR803"/>
      <c r="NS803"/>
      <c r="NT803"/>
      <c r="NU803"/>
      <c r="NV803"/>
      <c r="NW803"/>
      <c r="NX803"/>
      <c r="NY803"/>
      <c r="NZ803"/>
      <c r="OA803"/>
      <c r="OB803"/>
      <c r="OC803"/>
      <c r="OD803"/>
      <c r="OE803"/>
      <c r="OF803"/>
      <c r="OG803"/>
      <c r="OH803"/>
      <c r="OI803"/>
      <c r="OJ803"/>
      <c r="OK803"/>
      <c r="OL803"/>
      <c r="OM803"/>
      <c r="ON803"/>
      <c r="OO803"/>
      <c r="OP803"/>
      <c r="OQ803"/>
      <c r="OR803"/>
      <c r="OS803"/>
      <c r="OT803"/>
      <c r="OU803"/>
      <c r="OV803"/>
      <c r="OW803"/>
      <c r="OX803"/>
      <c r="OY803"/>
      <c r="OZ803"/>
      <c r="PA803"/>
      <c r="PB803"/>
      <c r="PC803"/>
      <c r="PD803"/>
      <c r="PE803"/>
      <c r="PF803"/>
      <c r="PG803"/>
      <c r="PH803"/>
      <c r="PI803"/>
      <c r="PJ803"/>
      <c r="PK803"/>
      <c r="PL803"/>
      <c r="PM803"/>
      <c r="PN803"/>
      <c r="PO803"/>
      <c r="PP803"/>
      <c r="PQ803"/>
      <c r="PR803"/>
      <c r="PS803"/>
      <c r="PT803"/>
      <c r="PU803"/>
      <c r="PV803"/>
      <c r="PW803"/>
      <c r="PX803"/>
      <c r="PY803"/>
      <c r="PZ803"/>
      <c r="QA803"/>
      <c r="QB803"/>
      <c r="QC803"/>
      <c r="QD803"/>
      <c r="QE803"/>
      <c r="QF803"/>
      <c r="QG803"/>
      <c r="QH803"/>
      <c r="QI803"/>
      <c r="QJ803"/>
      <c r="QK803"/>
      <c r="QL803"/>
      <c r="QM803"/>
      <c r="QN803"/>
      <c r="QO803"/>
      <c r="QP803"/>
      <c r="QQ803"/>
      <c r="QR803"/>
      <c r="QS803"/>
      <c r="QT803"/>
      <c r="QU803"/>
      <c r="QV803"/>
      <c r="QW803"/>
      <c r="QX803"/>
      <c r="QY803"/>
      <c r="QZ803"/>
      <c r="RA803"/>
      <c r="RB803"/>
      <c r="RC803"/>
      <c r="RD803"/>
      <c r="RE803"/>
      <c r="RF803"/>
      <c r="RG803"/>
      <c r="RH803"/>
      <c r="RI803"/>
      <c r="RJ803"/>
      <c r="RK803"/>
      <c r="RL803"/>
      <c r="RM803"/>
      <c r="RN803"/>
      <c r="RO803"/>
      <c r="RP803"/>
      <c r="RQ803"/>
      <c r="RR803"/>
      <c r="RS803"/>
      <c r="RT803"/>
      <c r="RU803"/>
      <c r="RV803"/>
      <c r="RW803"/>
      <c r="RX803"/>
      <c r="RY803"/>
      <c r="RZ803"/>
      <c r="SA803"/>
      <c r="SB803"/>
      <c r="SC803"/>
      <c r="SD803"/>
      <c r="SE803"/>
      <c r="SF803"/>
      <c r="SG803"/>
      <c r="SH803"/>
      <c r="SI803"/>
      <c r="SJ803"/>
      <c r="SK803"/>
      <c r="SL803"/>
      <c r="SM803"/>
      <c r="SN803"/>
      <c r="SO803"/>
      <c r="SP803"/>
      <c r="SQ803"/>
      <c r="SR803"/>
      <c r="SS803"/>
      <c r="ST803"/>
      <c r="SU803"/>
      <c r="SV803"/>
      <c r="SW803"/>
      <c r="SX803"/>
      <c r="SY803"/>
      <c r="SZ803"/>
      <c r="TA803"/>
      <c r="TB803"/>
      <c r="TC803"/>
      <c r="TD803"/>
      <c r="TE803"/>
      <c r="TF803"/>
      <c r="TG803"/>
      <c r="TH803"/>
      <c r="TI803"/>
      <c r="TJ803"/>
      <c r="TK803"/>
      <c r="TL803"/>
      <c r="TM803"/>
      <c r="TN803"/>
      <c r="TO803"/>
      <c r="TP803"/>
      <c r="TQ803"/>
      <c r="TR803"/>
      <c r="TS803"/>
      <c r="TT803"/>
      <c r="TU803"/>
      <c r="TV803"/>
      <c r="TW803"/>
      <c r="TX803"/>
      <c r="TY803"/>
      <c r="TZ803"/>
      <c r="UA803"/>
      <c r="UB803"/>
      <c r="UC803"/>
      <c r="UD803"/>
      <c r="UE803"/>
      <c r="UF803"/>
      <c r="UG803"/>
      <c r="UH803"/>
      <c r="UI803"/>
      <c r="UJ803"/>
      <c r="UK803"/>
      <c r="UL803"/>
      <c r="UM803"/>
      <c r="UN803"/>
      <c r="UO803"/>
      <c r="UP803"/>
      <c r="UQ803"/>
      <c r="UR803"/>
      <c r="US803"/>
      <c r="UT803"/>
      <c r="UU803"/>
      <c r="UV803"/>
      <c r="UW803"/>
      <c r="UX803"/>
      <c r="UY803"/>
      <c r="UZ803"/>
      <c r="VA803"/>
      <c r="VB803"/>
      <c r="VC803"/>
      <c r="VD803"/>
      <c r="VE803"/>
      <c r="VF803"/>
      <c r="VG803"/>
      <c r="VH803"/>
      <c r="VI803"/>
      <c r="VJ803"/>
      <c r="VK803"/>
      <c r="VL803"/>
      <c r="VM803"/>
      <c r="VN803"/>
      <c r="VO803"/>
      <c r="VP803"/>
      <c r="VQ803"/>
      <c r="VR803"/>
      <c r="VS803"/>
      <c r="VT803"/>
      <c r="VU803"/>
      <c r="VV803"/>
      <c r="VW803"/>
      <c r="VX803"/>
      <c r="VY803"/>
      <c r="VZ803"/>
      <c r="WA803"/>
      <c r="WB803"/>
      <c r="WC803"/>
      <c r="WD803"/>
      <c r="WE803"/>
      <c r="WF803"/>
      <c r="WG803"/>
      <c r="WH803"/>
      <c r="WI803"/>
      <c r="WJ803"/>
      <c r="WK803"/>
      <c r="WL803"/>
      <c r="WM803"/>
      <c r="WN803"/>
      <c r="WO803"/>
      <c r="WP803"/>
      <c r="WQ803"/>
      <c r="WR803"/>
      <c r="WS803"/>
      <c r="WT803"/>
      <c r="WU803"/>
      <c r="WV803"/>
      <c r="WW803"/>
      <c r="WX803"/>
      <c r="WY803"/>
      <c r="WZ803"/>
      <c r="XA803"/>
      <c r="XB803"/>
      <c r="XC803"/>
      <c r="XD803"/>
      <c r="XE803"/>
      <c r="XF803"/>
      <c r="XG803"/>
      <c r="XH803"/>
      <c r="XI803"/>
      <c r="XJ803"/>
      <c r="XK803"/>
      <c r="XL803"/>
      <c r="XM803"/>
      <c r="XN803"/>
      <c r="XO803"/>
      <c r="XP803"/>
      <c r="XQ803"/>
      <c r="XR803"/>
      <c r="XS803"/>
      <c r="XT803"/>
      <c r="XU803"/>
      <c r="XV803"/>
      <c r="XW803"/>
      <c r="XX803"/>
      <c r="XY803"/>
      <c r="XZ803"/>
      <c r="YA803"/>
      <c r="YB803"/>
      <c r="YC803"/>
      <c r="YD803"/>
      <c r="YE803"/>
      <c r="YF803"/>
      <c r="YG803"/>
      <c r="YH803"/>
      <c r="YI803"/>
      <c r="YJ803"/>
      <c r="YK803"/>
      <c r="YL803"/>
      <c r="YM803"/>
      <c r="YN803"/>
      <c r="YO803"/>
      <c r="YP803"/>
      <c r="YQ803"/>
      <c r="YR803"/>
      <c r="YS803"/>
      <c r="YT803"/>
      <c r="YU803"/>
      <c r="YV803"/>
      <c r="YW803"/>
      <c r="YX803"/>
      <c r="YY803"/>
      <c r="YZ803"/>
      <c r="ZA803"/>
      <c r="ZB803"/>
      <c r="ZC803"/>
      <c r="ZD803"/>
      <c r="ZE803"/>
      <c r="ZF803"/>
      <c r="ZG803"/>
      <c r="ZH803"/>
      <c r="ZI803"/>
      <c r="ZJ803"/>
      <c r="ZK803"/>
      <c r="ZL803"/>
      <c r="ZM803"/>
      <c r="ZN803"/>
      <c r="ZO803"/>
      <c r="ZP803"/>
      <c r="ZQ803"/>
      <c r="ZR803"/>
      <c r="ZS803"/>
      <c r="ZT803"/>
      <c r="ZU803"/>
      <c r="ZV803"/>
      <c r="ZW803"/>
      <c r="ZX803"/>
      <c r="ZY803"/>
      <c r="ZZ803"/>
      <c r="AAA803"/>
      <c r="AAB803"/>
      <c r="AAC803"/>
      <c r="AAD803"/>
      <c r="AAE803"/>
      <c r="AAF803"/>
      <c r="AAG803"/>
      <c r="AAH803"/>
      <c r="AAI803"/>
      <c r="AAJ803"/>
      <c r="AAK803"/>
      <c r="AAL803"/>
      <c r="AAM803"/>
      <c r="AAN803"/>
      <c r="AAO803"/>
      <c r="AAP803"/>
      <c r="AAQ803"/>
      <c r="AAR803"/>
      <c r="AAS803"/>
      <c r="AAT803"/>
      <c r="AAU803"/>
      <c r="AAV803"/>
      <c r="AAW803"/>
      <c r="AAX803"/>
      <c r="AAY803"/>
      <c r="AAZ803"/>
      <c r="ABA803"/>
      <c r="ABB803"/>
      <c r="ABC803"/>
      <c r="ABD803"/>
      <c r="ABE803"/>
      <c r="ABF803"/>
      <c r="ABG803"/>
      <c r="ABH803"/>
      <c r="ABI803"/>
      <c r="ABJ803"/>
      <c r="ABK803"/>
      <c r="ABL803"/>
      <c r="ABM803"/>
      <c r="ABN803"/>
      <c r="ABO803"/>
      <c r="ABP803"/>
      <c r="ABQ803"/>
      <c r="ABR803"/>
      <c r="ABS803"/>
      <c r="ABT803"/>
      <c r="ABU803"/>
      <c r="ABV803"/>
      <c r="ABW803"/>
      <c r="ABX803"/>
      <c r="ABY803"/>
      <c r="ABZ803"/>
      <c r="ACA803"/>
      <c r="ACB803"/>
      <c r="ACC803"/>
      <c r="ACD803"/>
      <c r="ACE803"/>
      <c r="ACF803"/>
      <c r="ACG803"/>
      <c r="ACH803"/>
      <c r="ACI803"/>
      <c r="ACJ803"/>
      <c r="ACK803"/>
      <c r="ACL803"/>
      <c r="ACM803"/>
      <c r="ACN803"/>
      <c r="ACO803"/>
      <c r="ACP803"/>
      <c r="ACQ803"/>
      <c r="ACR803"/>
      <c r="ACS803"/>
      <c r="ACT803"/>
      <c r="ACU803"/>
      <c r="ACV803"/>
      <c r="ACW803"/>
      <c r="ACX803"/>
      <c r="ACY803"/>
      <c r="ACZ803"/>
      <c r="ADA803"/>
      <c r="ADB803"/>
      <c r="ADC803"/>
      <c r="ADD803"/>
      <c r="ADE803"/>
      <c r="ADF803"/>
      <c r="ADG803"/>
      <c r="ADH803"/>
      <c r="ADI803"/>
      <c r="ADJ803"/>
      <c r="ADK803"/>
      <c r="ADL803"/>
      <c r="ADM803"/>
      <c r="ADN803"/>
      <c r="ADO803"/>
      <c r="ADP803"/>
      <c r="ADQ803"/>
      <c r="ADR803"/>
      <c r="ADS803"/>
      <c r="ADT803"/>
      <c r="ADU803"/>
      <c r="ADV803"/>
      <c r="ADW803"/>
      <c r="ADX803"/>
      <c r="ADY803"/>
      <c r="ADZ803"/>
      <c r="AEA803"/>
      <c r="AEB803"/>
      <c r="AEC803"/>
      <c r="AED803"/>
      <c r="AEE803"/>
      <c r="AEF803"/>
      <c r="AEG803"/>
      <c r="AEH803"/>
      <c r="AEI803"/>
      <c r="AEJ803"/>
      <c r="AEK803"/>
      <c r="AEL803"/>
      <c r="AEM803"/>
      <c r="AEN803"/>
      <c r="AEO803"/>
      <c r="AEP803"/>
      <c r="AEQ803"/>
      <c r="AER803"/>
      <c r="AES803"/>
      <c r="AET803"/>
      <c r="AEU803"/>
      <c r="AEV803"/>
      <c r="AEW803"/>
      <c r="AEX803"/>
      <c r="AEY803"/>
      <c r="AEZ803"/>
      <c r="AFA803"/>
      <c r="AFB803"/>
      <c r="AFC803"/>
      <c r="AFD803"/>
      <c r="AFE803"/>
      <c r="AFF803"/>
      <c r="AFG803"/>
      <c r="AFH803"/>
      <c r="AFI803"/>
      <c r="AFJ803"/>
      <c r="AFK803"/>
      <c r="AFL803"/>
      <c r="AFM803"/>
      <c r="AFN803"/>
      <c r="AFO803"/>
      <c r="AFP803"/>
      <c r="AFQ803"/>
      <c r="AFR803"/>
      <c r="AFS803"/>
      <c r="AFT803"/>
      <c r="AFU803"/>
      <c r="AFV803"/>
      <c r="AFW803"/>
      <c r="AFX803"/>
      <c r="AFY803"/>
      <c r="AFZ803"/>
      <c r="AGA803"/>
      <c r="AGB803"/>
      <c r="AGC803"/>
      <c r="AGD803"/>
      <c r="AGE803"/>
      <c r="AGF803"/>
      <c r="AGG803"/>
      <c r="AGH803"/>
      <c r="AGI803"/>
      <c r="AGJ803"/>
      <c r="AGK803"/>
      <c r="AGL803"/>
      <c r="AGM803"/>
      <c r="AGN803"/>
      <c r="AGO803"/>
      <c r="AGP803"/>
      <c r="AGQ803"/>
      <c r="AGR803"/>
      <c r="AGS803"/>
      <c r="AGT803"/>
      <c r="AGU803"/>
      <c r="AGV803"/>
      <c r="AGW803"/>
      <c r="AGX803"/>
      <c r="AGY803"/>
      <c r="AGZ803"/>
      <c r="AHA803"/>
      <c r="AHB803"/>
      <c r="AHC803"/>
      <c r="AHD803"/>
      <c r="AHE803"/>
      <c r="AHF803"/>
      <c r="AHG803"/>
      <c r="AHH803"/>
      <c r="AHI803"/>
      <c r="AHJ803"/>
      <c r="AHK803"/>
      <c r="AHL803"/>
      <c r="AHM803"/>
      <c r="AHN803"/>
      <c r="AHO803"/>
      <c r="AHP803"/>
      <c r="AHQ803"/>
      <c r="AHR803"/>
      <c r="AHS803"/>
      <c r="AHT803"/>
      <c r="AHU803"/>
      <c r="AHV803"/>
      <c r="AHW803"/>
      <c r="AHX803"/>
      <c r="AHY803"/>
      <c r="AHZ803"/>
      <c r="AIA803"/>
      <c r="AIB803"/>
      <c r="AIC803"/>
      <c r="AID803"/>
      <c r="AIE803"/>
      <c r="AIF803"/>
      <c r="AIG803"/>
      <c r="AIH803"/>
      <c r="AII803"/>
      <c r="AIJ803"/>
      <c r="AIK803"/>
      <c r="AIL803"/>
      <c r="AIM803"/>
      <c r="AIN803"/>
      <c r="AIO803"/>
      <c r="AIP803"/>
      <c r="AIQ803"/>
      <c r="AIR803"/>
      <c r="AIS803"/>
      <c r="AIT803"/>
      <c r="AIU803"/>
      <c r="AIV803"/>
      <c r="AIW803"/>
      <c r="AIX803"/>
      <c r="AIY803"/>
      <c r="AIZ803"/>
      <c r="AJA803"/>
      <c r="AJB803"/>
      <c r="AJC803"/>
      <c r="AJD803"/>
      <c r="AJE803"/>
      <c r="AJF803"/>
      <c r="AJG803"/>
      <c r="AJH803"/>
      <c r="AJI803"/>
      <c r="AJJ803"/>
      <c r="AJK803"/>
      <c r="AJL803"/>
      <c r="AJM803"/>
      <c r="AJN803"/>
      <c r="AJO803"/>
      <c r="AJP803"/>
      <c r="AJQ803"/>
      <c r="AJR803"/>
      <c r="AJS803"/>
      <c r="AJT803"/>
      <c r="AJU803"/>
      <c r="AJV803"/>
      <c r="AJW803"/>
      <c r="AJX803"/>
      <c r="AJY803"/>
      <c r="AJZ803"/>
      <c r="AKA803"/>
      <c r="AKB803"/>
      <c r="AKC803"/>
      <c r="AKD803"/>
      <c r="AKE803"/>
      <c r="AKF803"/>
      <c r="AKG803"/>
      <c r="AKH803"/>
      <c r="AKI803"/>
      <c r="AKJ803"/>
      <c r="AKK803"/>
      <c r="AKL803"/>
      <c r="AKM803"/>
      <c r="AKN803"/>
      <c r="AKO803"/>
      <c r="AKP803"/>
      <c r="AKQ803"/>
      <c r="AKR803"/>
      <c r="AKS803"/>
      <c r="AKT803"/>
      <c r="AKU803"/>
      <c r="AKV803"/>
      <c r="AKW803"/>
      <c r="AKX803"/>
      <c r="AKY803"/>
      <c r="AKZ803"/>
      <c r="ALA803"/>
      <c r="ALB803"/>
      <c r="ALC803"/>
      <c r="ALD803"/>
      <c r="ALE803"/>
      <c r="ALF803"/>
      <c r="ALG803"/>
      <c r="ALH803"/>
      <c r="ALI803"/>
      <c r="ALJ803"/>
      <c r="ALK803"/>
      <c r="ALL803"/>
      <c r="ALM803"/>
      <c r="ALN803"/>
      <c r="ALO803"/>
      <c r="ALP803"/>
      <c r="ALQ803"/>
      <c r="ALR803"/>
      <c r="ALS803"/>
      <c r="ALT803"/>
      <c r="ALU803"/>
      <c r="ALV803"/>
      <c r="ALW803"/>
      <c r="ALX803"/>
      <c r="ALY803"/>
      <c r="ALZ803"/>
      <c r="AMA803"/>
      <c r="AMB803"/>
      <c r="AMC803"/>
      <c r="AMD803"/>
      <c r="AME803"/>
      <c r="AMF803"/>
      <c r="AMG803"/>
      <c r="AMH803"/>
      <c r="AMI803"/>
      <c r="AMJ803"/>
    </row>
    <row r="804" spans="1:1024" outlineLevel="1" x14ac:dyDescent="0.25">
      <c r="A804" s="46"/>
      <c r="B804" s="218"/>
      <c r="C804" s="219"/>
      <c r="D804" s="220" t="s">
        <v>629</v>
      </c>
      <c r="E804" s="273"/>
      <c r="F804" s="222">
        <v>960</v>
      </c>
      <c r="G804" s="273">
        <v>2</v>
      </c>
      <c r="H804" s="273"/>
      <c r="I804" s="273"/>
      <c r="J804" s="411">
        <f>G804*F804</f>
        <v>1920</v>
      </c>
      <c r="K804" s="228"/>
      <c r="L804" s="224"/>
      <c r="M804" s="225"/>
      <c r="N804"/>
      <c r="O804" s="162"/>
      <c r="P804" s="208">
        <f t="shared" si="21"/>
        <v>0</v>
      </c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  <c r="IW804"/>
      <c r="IX804"/>
      <c r="IY804"/>
      <c r="IZ804"/>
      <c r="JA804"/>
      <c r="JB804"/>
      <c r="JC804"/>
      <c r="JD804"/>
      <c r="JE804"/>
      <c r="JF804"/>
      <c r="JG804"/>
      <c r="JH804"/>
      <c r="JI804"/>
      <c r="JJ804"/>
      <c r="JK804"/>
      <c r="JL804"/>
      <c r="JM804"/>
      <c r="JN804"/>
      <c r="JO804"/>
      <c r="JP804"/>
      <c r="JQ804"/>
      <c r="JR804"/>
      <c r="JS804"/>
      <c r="JT804"/>
      <c r="JU804"/>
      <c r="JV804"/>
      <c r="JW804"/>
      <c r="JX804"/>
      <c r="JY804"/>
      <c r="JZ804"/>
      <c r="KA804"/>
      <c r="KB804"/>
      <c r="KC804"/>
      <c r="KD804"/>
      <c r="KE804"/>
      <c r="KF804"/>
      <c r="KG804"/>
      <c r="KH804"/>
      <c r="KI804"/>
      <c r="KJ804"/>
      <c r="KK804"/>
      <c r="KL804"/>
      <c r="KM804"/>
      <c r="KN804"/>
      <c r="KO804"/>
      <c r="KP804"/>
      <c r="KQ804"/>
      <c r="KR804"/>
      <c r="KS804"/>
      <c r="KT804"/>
      <c r="KU804"/>
      <c r="KV804"/>
      <c r="KW804"/>
      <c r="KX804"/>
      <c r="KY804"/>
      <c r="KZ804"/>
      <c r="LA804"/>
      <c r="LB804"/>
      <c r="LC804"/>
      <c r="LD804"/>
      <c r="LE804"/>
      <c r="LF804"/>
      <c r="LG804"/>
      <c r="LH804"/>
      <c r="LI804"/>
      <c r="LJ804"/>
      <c r="LK804"/>
      <c r="LL804"/>
      <c r="LM804"/>
      <c r="LN804"/>
      <c r="LO804"/>
      <c r="LP804"/>
      <c r="LQ804"/>
      <c r="LR804"/>
      <c r="LS804"/>
      <c r="LT804"/>
      <c r="LU804"/>
      <c r="LV804"/>
      <c r="LW804"/>
      <c r="LX804"/>
      <c r="LY804"/>
      <c r="LZ804"/>
      <c r="MA804"/>
      <c r="MB804"/>
      <c r="MC804"/>
      <c r="MD804"/>
      <c r="ME804"/>
      <c r="MF804"/>
      <c r="MG804"/>
      <c r="MH804"/>
      <c r="MI804"/>
      <c r="MJ804"/>
      <c r="MK804"/>
      <c r="ML804"/>
      <c r="MM804"/>
      <c r="MN804"/>
      <c r="MO804"/>
      <c r="MP804"/>
      <c r="MQ804"/>
      <c r="MR804"/>
      <c r="MS804"/>
      <c r="MT804"/>
      <c r="MU804"/>
      <c r="MV804"/>
      <c r="MW804"/>
      <c r="MX804"/>
      <c r="MY804"/>
      <c r="MZ804"/>
      <c r="NA804"/>
      <c r="NB804"/>
      <c r="NC804"/>
      <c r="ND804"/>
      <c r="NE804"/>
      <c r="NF804"/>
      <c r="NG804"/>
      <c r="NH804"/>
      <c r="NI804"/>
      <c r="NJ804"/>
      <c r="NK804"/>
      <c r="NL804"/>
      <c r="NM804"/>
      <c r="NN804"/>
      <c r="NO804"/>
      <c r="NP804"/>
      <c r="NQ804"/>
      <c r="NR804"/>
      <c r="NS804"/>
      <c r="NT804"/>
      <c r="NU804"/>
      <c r="NV804"/>
      <c r="NW804"/>
      <c r="NX804"/>
      <c r="NY804"/>
      <c r="NZ804"/>
      <c r="OA804"/>
      <c r="OB804"/>
      <c r="OC804"/>
      <c r="OD804"/>
      <c r="OE804"/>
      <c r="OF804"/>
      <c r="OG804"/>
      <c r="OH804"/>
      <c r="OI804"/>
      <c r="OJ804"/>
      <c r="OK804"/>
      <c r="OL804"/>
      <c r="OM804"/>
      <c r="ON804"/>
      <c r="OO804"/>
      <c r="OP804"/>
      <c r="OQ804"/>
      <c r="OR804"/>
      <c r="OS804"/>
      <c r="OT804"/>
      <c r="OU804"/>
      <c r="OV804"/>
      <c r="OW804"/>
      <c r="OX804"/>
      <c r="OY804"/>
      <c r="OZ804"/>
      <c r="PA804"/>
      <c r="PB804"/>
      <c r="PC804"/>
      <c r="PD804"/>
      <c r="PE804"/>
      <c r="PF804"/>
      <c r="PG804"/>
      <c r="PH804"/>
      <c r="PI804"/>
      <c r="PJ804"/>
      <c r="PK804"/>
      <c r="PL804"/>
      <c r="PM804"/>
      <c r="PN804"/>
      <c r="PO804"/>
      <c r="PP804"/>
      <c r="PQ804"/>
      <c r="PR804"/>
      <c r="PS804"/>
      <c r="PT804"/>
      <c r="PU804"/>
      <c r="PV804"/>
      <c r="PW804"/>
      <c r="PX804"/>
      <c r="PY804"/>
      <c r="PZ804"/>
      <c r="QA804"/>
      <c r="QB804"/>
      <c r="QC804"/>
      <c r="QD804"/>
      <c r="QE804"/>
      <c r="QF804"/>
      <c r="QG804"/>
      <c r="QH804"/>
      <c r="QI804"/>
      <c r="QJ804"/>
      <c r="QK804"/>
      <c r="QL804"/>
      <c r="QM804"/>
      <c r="QN804"/>
      <c r="QO804"/>
      <c r="QP804"/>
      <c r="QQ804"/>
      <c r="QR804"/>
      <c r="QS804"/>
      <c r="QT804"/>
      <c r="QU804"/>
      <c r="QV804"/>
      <c r="QW804"/>
      <c r="QX804"/>
      <c r="QY804"/>
      <c r="QZ804"/>
      <c r="RA804"/>
      <c r="RB804"/>
      <c r="RC804"/>
      <c r="RD804"/>
      <c r="RE804"/>
      <c r="RF804"/>
      <c r="RG804"/>
      <c r="RH804"/>
      <c r="RI804"/>
      <c r="RJ804"/>
      <c r="RK804"/>
      <c r="RL804"/>
      <c r="RM804"/>
      <c r="RN804"/>
      <c r="RO804"/>
      <c r="RP804"/>
      <c r="RQ804"/>
      <c r="RR804"/>
      <c r="RS804"/>
      <c r="RT804"/>
      <c r="RU804"/>
      <c r="RV804"/>
      <c r="RW804"/>
      <c r="RX804"/>
      <c r="RY804"/>
      <c r="RZ804"/>
      <c r="SA804"/>
      <c r="SB804"/>
      <c r="SC804"/>
      <c r="SD804"/>
      <c r="SE804"/>
      <c r="SF804"/>
      <c r="SG804"/>
      <c r="SH804"/>
      <c r="SI804"/>
      <c r="SJ804"/>
      <c r="SK804"/>
      <c r="SL804"/>
      <c r="SM804"/>
      <c r="SN804"/>
      <c r="SO804"/>
      <c r="SP804"/>
      <c r="SQ804"/>
      <c r="SR804"/>
      <c r="SS804"/>
      <c r="ST804"/>
      <c r="SU804"/>
      <c r="SV804"/>
      <c r="SW804"/>
      <c r="SX804"/>
      <c r="SY804"/>
      <c r="SZ804"/>
      <c r="TA804"/>
      <c r="TB804"/>
      <c r="TC804"/>
      <c r="TD804"/>
      <c r="TE804"/>
      <c r="TF804"/>
      <c r="TG804"/>
      <c r="TH804"/>
      <c r="TI804"/>
      <c r="TJ804"/>
      <c r="TK804"/>
      <c r="TL804"/>
      <c r="TM804"/>
      <c r="TN804"/>
      <c r="TO804"/>
      <c r="TP804"/>
      <c r="TQ804"/>
      <c r="TR804"/>
      <c r="TS804"/>
      <c r="TT804"/>
      <c r="TU804"/>
      <c r="TV804"/>
      <c r="TW804"/>
      <c r="TX804"/>
      <c r="TY804"/>
      <c r="TZ804"/>
      <c r="UA804"/>
      <c r="UB804"/>
      <c r="UC804"/>
      <c r="UD804"/>
      <c r="UE804"/>
      <c r="UF804"/>
      <c r="UG804"/>
      <c r="UH804"/>
      <c r="UI804"/>
      <c r="UJ804"/>
      <c r="UK804"/>
      <c r="UL804"/>
      <c r="UM804"/>
      <c r="UN804"/>
      <c r="UO804"/>
      <c r="UP804"/>
      <c r="UQ804"/>
      <c r="UR804"/>
      <c r="US804"/>
      <c r="UT804"/>
      <c r="UU804"/>
      <c r="UV804"/>
      <c r="UW804"/>
      <c r="UX804"/>
      <c r="UY804"/>
      <c r="UZ804"/>
      <c r="VA804"/>
      <c r="VB804"/>
      <c r="VC804"/>
      <c r="VD804"/>
      <c r="VE804"/>
      <c r="VF804"/>
      <c r="VG804"/>
      <c r="VH804"/>
      <c r="VI804"/>
      <c r="VJ804"/>
      <c r="VK804"/>
      <c r="VL804"/>
      <c r="VM804"/>
      <c r="VN804"/>
      <c r="VO804"/>
      <c r="VP804"/>
      <c r="VQ804"/>
      <c r="VR804"/>
      <c r="VS804"/>
      <c r="VT804"/>
      <c r="VU804"/>
      <c r="VV804"/>
      <c r="VW804"/>
      <c r="VX804"/>
      <c r="VY804"/>
      <c r="VZ804"/>
      <c r="WA804"/>
      <c r="WB804"/>
      <c r="WC804"/>
      <c r="WD804"/>
      <c r="WE804"/>
      <c r="WF804"/>
      <c r="WG804"/>
      <c r="WH804"/>
      <c r="WI804"/>
      <c r="WJ804"/>
      <c r="WK804"/>
      <c r="WL804"/>
      <c r="WM804"/>
      <c r="WN804"/>
      <c r="WO804"/>
      <c r="WP804"/>
      <c r="WQ804"/>
      <c r="WR804"/>
      <c r="WS804"/>
      <c r="WT804"/>
      <c r="WU804"/>
      <c r="WV804"/>
      <c r="WW804"/>
      <c r="WX804"/>
      <c r="WY804"/>
      <c r="WZ804"/>
      <c r="XA804"/>
      <c r="XB804"/>
      <c r="XC804"/>
      <c r="XD804"/>
      <c r="XE804"/>
      <c r="XF804"/>
      <c r="XG804"/>
      <c r="XH804"/>
      <c r="XI804"/>
      <c r="XJ804"/>
      <c r="XK804"/>
      <c r="XL804"/>
      <c r="XM804"/>
      <c r="XN804"/>
      <c r="XO804"/>
      <c r="XP804"/>
      <c r="XQ804"/>
      <c r="XR804"/>
      <c r="XS804"/>
      <c r="XT804"/>
      <c r="XU804"/>
      <c r="XV804"/>
      <c r="XW804"/>
      <c r="XX804"/>
      <c r="XY804"/>
      <c r="XZ804"/>
      <c r="YA804"/>
      <c r="YB804"/>
      <c r="YC804"/>
      <c r="YD804"/>
      <c r="YE804"/>
      <c r="YF804"/>
      <c r="YG804"/>
      <c r="YH804"/>
      <c r="YI804"/>
      <c r="YJ804"/>
      <c r="YK804"/>
      <c r="YL804"/>
      <c r="YM804"/>
      <c r="YN804"/>
      <c r="YO804"/>
      <c r="YP804"/>
      <c r="YQ804"/>
      <c r="YR804"/>
      <c r="YS804"/>
      <c r="YT804"/>
      <c r="YU804"/>
      <c r="YV804"/>
      <c r="YW804"/>
      <c r="YX804"/>
      <c r="YY804"/>
      <c r="YZ804"/>
      <c r="ZA804"/>
      <c r="ZB804"/>
      <c r="ZC804"/>
      <c r="ZD804"/>
      <c r="ZE804"/>
      <c r="ZF804"/>
      <c r="ZG804"/>
      <c r="ZH804"/>
      <c r="ZI804"/>
      <c r="ZJ804"/>
      <c r="ZK804"/>
      <c r="ZL804"/>
      <c r="ZM804"/>
      <c r="ZN804"/>
      <c r="ZO804"/>
      <c r="ZP804"/>
      <c r="ZQ804"/>
      <c r="ZR804"/>
      <c r="ZS804"/>
      <c r="ZT804"/>
      <c r="ZU804"/>
      <c r="ZV804"/>
      <c r="ZW804"/>
      <c r="ZX804"/>
      <c r="ZY804"/>
      <c r="ZZ804"/>
      <c r="AAA804"/>
      <c r="AAB804"/>
      <c r="AAC804"/>
      <c r="AAD804"/>
      <c r="AAE804"/>
      <c r="AAF804"/>
      <c r="AAG804"/>
      <c r="AAH804"/>
      <c r="AAI804"/>
      <c r="AAJ804"/>
      <c r="AAK804"/>
      <c r="AAL804"/>
      <c r="AAM804"/>
      <c r="AAN804"/>
      <c r="AAO804"/>
      <c r="AAP804"/>
      <c r="AAQ804"/>
      <c r="AAR804"/>
      <c r="AAS804"/>
      <c r="AAT804"/>
      <c r="AAU804"/>
      <c r="AAV804"/>
      <c r="AAW804"/>
      <c r="AAX804"/>
      <c r="AAY804"/>
      <c r="AAZ804"/>
      <c r="ABA804"/>
      <c r="ABB804"/>
      <c r="ABC804"/>
      <c r="ABD804"/>
      <c r="ABE804"/>
      <c r="ABF804"/>
      <c r="ABG804"/>
      <c r="ABH804"/>
      <c r="ABI804"/>
      <c r="ABJ804"/>
      <c r="ABK804"/>
      <c r="ABL804"/>
      <c r="ABM804"/>
      <c r="ABN804"/>
      <c r="ABO804"/>
      <c r="ABP804"/>
      <c r="ABQ804"/>
      <c r="ABR804"/>
      <c r="ABS804"/>
      <c r="ABT804"/>
      <c r="ABU804"/>
      <c r="ABV804"/>
      <c r="ABW804"/>
      <c r="ABX804"/>
      <c r="ABY804"/>
      <c r="ABZ804"/>
      <c r="ACA804"/>
      <c r="ACB804"/>
      <c r="ACC804"/>
      <c r="ACD804"/>
      <c r="ACE804"/>
      <c r="ACF804"/>
      <c r="ACG804"/>
      <c r="ACH804"/>
      <c r="ACI804"/>
      <c r="ACJ804"/>
      <c r="ACK804"/>
      <c r="ACL804"/>
      <c r="ACM804"/>
      <c r="ACN804"/>
      <c r="ACO804"/>
      <c r="ACP804"/>
      <c r="ACQ804"/>
      <c r="ACR804"/>
      <c r="ACS804"/>
      <c r="ACT804"/>
      <c r="ACU804"/>
      <c r="ACV804"/>
      <c r="ACW804"/>
      <c r="ACX804"/>
      <c r="ACY804"/>
      <c r="ACZ804"/>
      <c r="ADA804"/>
      <c r="ADB804"/>
      <c r="ADC804"/>
      <c r="ADD804"/>
      <c r="ADE804"/>
      <c r="ADF804"/>
      <c r="ADG804"/>
      <c r="ADH804"/>
      <c r="ADI804"/>
      <c r="ADJ804"/>
      <c r="ADK804"/>
      <c r="ADL804"/>
      <c r="ADM804"/>
      <c r="ADN804"/>
      <c r="ADO804"/>
      <c r="ADP804"/>
      <c r="ADQ804"/>
      <c r="ADR804"/>
      <c r="ADS804"/>
      <c r="ADT804"/>
      <c r="ADU804"/>
      <c r="ADV804"/>
      <c r="ADW804"/>
      <c r="ADX804"/>
      <c r="ADY804"/>
      <c r="ADZ804"/>
      <c r="AEA804"/>
      <c r="AEB804"/>
      <c r="AEC804"/>
      <c r="AED804"/>
      <c r="AEE804"/>
      <c r="AEF804"/>
      <c r="AEG804"/>
      <c r="AEH804"/>
      <c r="AEI804"/>
      <c r="AEJ804"/>
      <c r="AEK804"/>
      <c r="AEL804"/>
      <c r="AEM804"/>
      <c r="AEN804"/>
      <c r="AEO804"/>
      <c r="AEP804"/>
      <c r="AEQ804"/>
      <c r="AER804"/>
      <c r="AES804"/>
      <c r="AET804"/>
      <c r="AEU804"/>
      <c r="AEV804"/>
      <c r="AEW804"/>
      <c r="AEX804"/>
      <c r="AEY804"/>
      <c r="AEZ804"/>
      <c r="AFA804"/>
      <c r="AFB804"/>
      <c r="AFC804"/>
      <c r="AFD804"/>
      <c r="AFE804"/>
      <c r="AFF804"/>
      <c r="AFG804"/>
      <c r="AFH804"/>
      <c r="AFI804"/>
      <c r="AFJ804"/>
      <c r="AFK804"/>
      <c r="AFL804"/>
      <c r="AFM804"/>
      <c r="AFN804"/>
      <c r="AFO804"/>
      <c r="AFP804"/>
      <c r="AFQ804"/>
      <c r="AFR804"/>
      <c r="AFS804"/>
      <c r="AFT804"/>
      <c r="AFU804"/>
      <c r="AFV804"/>
      <c r="AFW804"/>
      <c r="AFX804"/>
      <c r="AFY804"/>
      <c r="AFZ804"/>
      <c r="AGA804"/>
      <c r="AGB804"/>
      <c r="AGC804"/>
      <c r="AGD804"/>
      <c r="AGE804"/>
      <c r="AGF804"/>
      <c r="AGG804"/>
      <c r="AGH804"/>
      <c r="AGI804"/>
      <c r="AGJ804"/>
      <c r="AGK804"/>
      <c r="AGL804"/>
      <c r="AGM804"/>
      <c r="AGN804"/>
      <c r="AGO804"/>
      <c r="AGP804"/>
      <c r="AGQ804"/>
      <c r="AGR804"/>
      <c r="AGS804"/>
      <c r="AGT804"/>
      <c r="AGU804"/>
      <c r="AGV804"/>
      <c r="AGW804"/>
      <c r="AGX804"/>
      <c r="AGY804"/>
      <c r="AGZ804"/>
      <c r="AHA804"/>
      <c r="AHB804"/>
      <c r="AHC804"/>
      <c r="AHD804"/>
      <c r="AHE804"/>
      <c r="AHF804"/>
      <c r="AHG804"/>
      <c r="AHH804"/>
      <c r="AHI804"/>
      <c r="AHJ804"/>
      <c r="AHK804"/>
      <c r="AHL804"/>
      <c r="AHM804"/>
      <c r="AHN804"/>
      <c r="AHO804"/>
      <c r="AHP804"/>
      <c r="AHQ804"/>
      <c r="AHR804"/>
      <c r="AHS804"/>
      <c r="AHT804"/>
      <c r="AHU804"/>
      <c r="AHV804"/>
      <c r="AHW804"/>
      <c r="AHX804"/>
      <c r="AHY804"/>
      <c r="AHZ804"/>
      <c r="AIA804"/>
      <c r="AIB804"/>
      <c r="AIC804"/>
      <c r="AID804"/>
      <c r="AIE804"/>
      <c r="AIF804"/>
      <c r="AIG804"/>
      <c r="AIH804"/>
      <c r="AII804"/>
      <c r="AIJ804"/>
      <c r="AIK804"/>
      <c r="AIL804"/>
      <c r="AIM804"/>
      <c r="AIN804"/>
      <c r="AIO804"/>
      <c r="AIP804"/>
      <c r="AIQ804"/>
      <c r="AIR804"/>
      <c r="AIS804"/>
      <c r="AIT804"/>
      <c r="AIU804"/>
      <c r="AIV804"/>
      <c r="AIW804"/>
      <c r="AIX804"/>
      <c r="AIY804"/>
      <c r="AIZ804"/>
      <c r="AJA804"/>
      <c r="AJB804"/>
      <c r="AJC804"/>
      <c r="AJD804"/>
      <c r="AJE804"/>
      <c r="AJF804"/>
      <c r="AJG804"/>
      <c r="AJH804"/>
      <c r="AJI804"/>
      <c r="AJJ804"/>
      <c r="AJK804"/>
      <c r="AJL804"/>
      <c r="AJM804"/>
      <c r="AJN804"/>
      <c r="AJO804"/>
      <c r="AJP804"/>
      <c r="AJQ804"/>
      <c r="AJR804"/>
      <c r="AJS804"/>
      <c r="AJT804"/>
      <c r="AJU804"/>
      <c r="AJV804"/>
      <c r="AJW804"/>
      <c r="AJX804"/>
      <c r="AJY804"/>
      <c r="AJZ804"/>
      <c r="AKA804"/>
      <c r="AKB804"/>
      <c r="AKC804"/>
      <c r="AKD804"/>
      <c r="AKE804"/>
      <c r="AKF804"/>
      <c r="AKG804"/>
      <c r="AKH804"/>
      <c r="AKI804"/>
      <c r="AKJ804"/>
      <c r="AKK804"/>
      <c r="AKL804"/>
      <c r="AKM804"/>
      <c r="AKN804"/>
      <c r="AKO804"/>
      <c r="AKP804"/>
      <c r="AKQ804"/>
      <c r="AKR804"/>
      <c r="AKS804"/>
      <c r="AKT804"/>
      <c r="AKU804"/>
      <c r="AKV804"/>
      <c r="AKW804"/>
      <c r="AKX804"/>
      <c r="AKY804"/>
      <c r="AKZ804"/>
      <c r="ALA804"/>
      <c r="ALB804"/>
      <c r="ALC804"/>
      <c r="ALD804"/>
      <c r="ALE804"/>
      <c r="ALF804"/>
      <c r="ALG804"/>
      <c r="ALH804"/>
      <c r="ALI804"/>
      <c r="ALJ804"/>
      <c r="ALK804"/>
      <c r="ALL804"/>
      <c r="ALM804"/>
      <c r="ALN804"/>
      <c r="ALO804"/>
      <c r="ALP804"/>
      <c r="ALQ804"/>
      <c r="ALR804"/>
      <c r="ALS804"/>
      <c r="ALT804"/>
      <c r="ALU804"/>
      <c r="ALV804"/>
      <c r="ALW804"/>
      <c r="ALX804"/>
      <c r="ALY804"/>
      <c r="ALZ804"/>
      <c r="AMA804"/>
      <c r="AMB804"/>
      <c r="AMC804"/>
      <c r="AMD804"/>
      <c r="AME804"/>
      <c r="AMF804"/>
      <c r="AMG804"/>
      <c r="AMH804"/>
      <c r="AMI804"/>
      <c r="AMJ804"/>
    </row>
    <row r="805" spans="1:1024" outlineLevel="1" x14ac:dyDescent="0.25">
      <c r="A805" s="46"/>
      <c r="B805" s="218"/>
      <c r="C805" s="219"/>
      <c r="D805" s="220" t="s">
        <v>633</v>
      </c>
      <c r="E805" s="273"/>
      <c r="F805" s="222">
        <v>1550</v>
      </c>
      <c r="G805" s="273">
        <v>2</v>
      </c>
      <c r="H805" s="273"/>
      <c r="I805" s="273"/>
      <c r="J805" s="411">
        <f>G805*F805</f>
        <v>3100</v>
      </c>
      <c r="K805" s="228"/>
      <c r="L805" s="224"/>
      <c r="M805" s="225"/>
      <c r="N805"/>
      <c r="O805" s="162"/>
      <c r="P805" s="208">
        <f t="shared" si="21"/>
        <v>0</v>
      </c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  <c r="IW805"/>
      <c r="IX805"/>
      <c r="IY805"/>
      <c r="IZ805"/>
      <c r="JA805"/>
      <c r="JB805"/>
      <c r="JC805"/>
      <c r="JD805"/>
      <c r="JE805"/>
      <c r="JF805"/>
      <c r="JG805"/>
      <c r="JH805"/>
      <c r="JI805"/>
      <c r="JJ805"/>
      <c r="JK805"/>
      <c r="JL805"/>
      <c r="JM805"/>
      <c r="JN805"/>
      <c r="JO805"/>
      <c r="JP805"/>
      <c r="JQ805"/>
      <c r="JR805"/>
      <c r="JS805"/>
      <c r="JT805"/>
      <c r="JU805"/>
      <c r="JV805"/>
      <c r="JW805"/>
      <c r="JX805"/>
      <c r="JY805"/>
      <c r="JZ805"/>
      <c r="KA805"/>
      <c r="KB805"/>
      <c r="KC805"/>
      <c r="KD805"/>
      <c r="KE805"/>
      <c r="KF805"/>
      <c r="KG805"/>
      <c r="KH805"/>
      <c r="KI805"/>
      <c r="KJ805"/>
      <c r="KK805"/>
      <c r="KL805"/>
      <c r="KM805"/>
      <c r="KN805"/>
      <c r="KO805"/>
      <c r="KP805"/>
      <c r="KQ805"/>
      <c r="KR805"/>
      <c r="KS805"/>
      <c r="KT805"/>
      <c r="KU805"/>
      <c r="KV805"/>
      <c r="KW805"/>
      <c r="KX805"/>
      <c r="KY805"/>
      <c r="KZ805"/>
      <c r="LA805"/>
      <c r="LB805"/>
      <c r="LC805"/>
      <c r="LD805"/>
      <c r="LE805"/>
      <c r="LF805"/>
      <c r="LG805"/>
      <c r="LH805"/>
      <c r="LI805"/>
      <c r="LJ805"/>
      <c r="LK805"/>
      <c r="LL805"/>
      <c r="LM805"/>
      <c r="LN805"/>
      <c r="LO805"/>
      <c r="LP805"/>
      <c r="LQ805"/>
      <c r="LR805"/>
      <c r="LS805"/>
      <c r="LT805"/>
      <c r="LU805"/>
      <c r="LV805"/>
      <c r="LW805"/>
      <c r="LX805"/>
      <c r="LY805"/>
      <c r="LZ805"/>
      <c r="MA805"/>
      <c r="MB805"/>
      <c r="MC805"/>
      <c r="MD805"/>
      <c r="ME805"/>
      <c r="MF805"/>
      <c r="MG805"/>
      <c r="MH805"/>
      <c r="MI805"/>
      <c r="MJ805"/>
      <c r="MK805"/>
      <c r="ML805"/>
      <c r="MM805"/>
      <c r="MN805"/>
      <c r="MO805"/>
      <c r="MP805"/>
      <c r="MQ805"/>
      <c r="MR805"/>
      <c r="MS805"/>
      <c r="MT805"/>
      <c r="MU805"/>
      <c r="MV805"/>
      <c r="MW805"/>
      <c r="MX805"/>
      <c r="MY805"/>
      <c r="MZ805"/>
      <c r="NA805"/>
      <c r="NB805"/>
      <c r="NC805"/>
      <c r="ND805"/>
      <c r="NE805"/>
      <c r="NF805"/>
      <c r="NG805"/>
      <c r="NH805"/>
      <c r="NI805"/>
      <c r="NJ805"/>
      <c r="NK805"/>
      <c r="NL805"/>
      <c r="NM805"/>
      <c r="NN805"/>
      <c r="NO805"/>
      <c r="NP805"/>
      <c r="NQ805"/>
      <c r="NR805"/>
      <c r="NS805"/>
      <c r="NT805"/>
      <c r="NU805"/>
      <c r="NV805"/>
      <c r="NW805"/>
      <c r="NX805"/>
      <c r="NY805"/>
      <c r="NZ805"/>
      <c r="OA805"/>
      <c r="OB805"/>
      <c r="OC805"/>
      <c r="OD805"/>
      <c r="OE805"/>
      <c r="OF805"/>
      <c r="OG805"/>
      <c r="OH805"/>
      <c r="OI805"/>
      <c r="OJ805"/>
      <c r="OK805"/>
      <c r="OL805"/>
      <c r="OM805"/>
      <c r="ON805"/>
      <c r="OO805"/>
      <c r="OP805"/>
      <c r="OQ805"/>
      <c r="OR805"/>
      <c r="OS805"/>
      <c r="OT805"/>
      <c r="OU805"/>
      <c r="OV805"/>
      <c r="OW805"/>
      <c r="OX805"/>
      <c r="OY805"/>
      <c r="OZ805"/>
      <c r="PA805"/>
      <c r="PB805"/>
      <c r="PC805"/>
      <c r="PD805"/>
      <c r="PE805"/>
      <c r="PF805"/>
      <c r="PG805"/>
      <c r="PH805"/>
      <c r="PI805"/>
      <c r="PJ805"/>
      <c r="PK805"/>
      <c r="PL805"/>
      <c r="PM805"/>
      <c r="PN805"/>
      <c r="PO805"/>
      <c r="PP805"/>
      <c r="PQ805"/>
      <c r="PR805"/>
      <c r="PS805"/>
      <c r="PT805"/>
      <c r="PU805"/>
      <c r="PV805"/>
      <c r="PW805"/>
      <c r="PX805"/>
      <c r="PY805"/>
      <c r="PZ805"/>
      <c r="QA805"/>
      <c r="QB805"/>
      <c r="QC805"/>
      <c r="QD805"/>
      <c r="QE805"/>
      <c r="QF805"/>
      <c r="QG805"/>
      <c r="QH805"/>
      <c r="QI805"/>
      <c r="QJ805"/>
      <c r="QK805"/>
      <c r="QL805"/>
      <c r="QM805"/>
      <c r="QN805"/>
      <c r="QO805"/>
      <c r="QP805"/>
      <c r="QQ805"/>
      <c r="QR805"/>
      <c r="QS805"/>
      <c r="QT805"/>
      <c r="QU805"/>
      <c r="QV805"/>
      <c r="QW805"/>
      <c r="QX805"/>
      <c r="QY805"/>
      <c r="QZ805"/>
      <c r="RA805"/>
      <c r="RB805"/>
      <c r="RC805"/>
      <c r="RD805"/>
      <c r="RE805"/>
      <c r="RF805"/>
      <c r="RG805"/>
      <c r="RH805"/>
      <c r="RI805"/>
      <c r="RJ805"/>
      <c r="RK805"/>
      <c r="RL805"/>
      <c r="RM805"/>
      <c r="RN805"/>
      <c r="RO805"/>
      <c r="RP805"/>
      <c r="RQ805"/>
      <c r="RR805"/>
      <c r="RS805"/>
      <c r="RT805"/>
      <c r="RU805"/>
      <c r="RV805"/>
      <c r="RW805"/>
      <c r="RX805"/>
      <c r="RY805"/>
      <c r="RZ805"/>
      <c r="SA805"/>
      <c r="SB805"/>
      <c r="SC805"/>
      <c r="SD805"/>
      <c r="SE805"/>
      <c r="SF805"/>
      <c r="SG805"/>
      <c r="SH805"/>
      <c r="SI805"/>
      <c r="SJ805"/>
      <c r="SK805"/>
      <c r="SL805"/>
      <c r="SM805"/>
      <c r="SN805"/>
      <c r="SO805"/>
      <c r="SP805"/>
      <c r="SQ805"/>
      <c r="SR805"/>
      <c r="SS805"/>
      <c r="ST805"/>
      <c r="SU805"/>
      <c r="SV805"/>
      <c r="SW805"/>
      <c r="SX805"/>
      <c r="SY805"/>
      <c r="SZ805"/>
      <c r="TA805"/>
      <c r="TB805"/>
      <c r="TC805"/>
      <c r="TD805"/>
      <c r="TE805"/>
      <c r="TF805"/>
      <c r="TG805"/>
      <c r="TH805"/>
      <c r="TI805"/>
      <c r="TJ805"/>
      <c r="TK805"/>
      <c r="TL805"/>
      <c r="TM805"/>
      <c r="TN805"/>
      <c r="TO805"/>
      <c r="TP805"/>
      <c r="TQ805"/>
      <c r="TR805"/>
      <c r="TS805"/>
      <c r="TT805"/>
      <c r="TU805"/>
      <c r="TV805"/>
      <c r="TW805"/>
      <c r="TX805"/>
      <c r="TY805"/>
      <c r="TZ805"/>
      <c r="UA805"/>
      <c r="UB805"/>
      <c r="UC805"/>
      <c r="UD805"/>
      <c r="UE805"/>
      <c r="UF805"/>
      <c r="UG805"/>
      <c r="UH805"/>
      <c r="UI805"/>
      <c r="UJ805"/>
      <c r="UK805"/>
      <c r="UL805"/>
      <c r="UM805"/>
      <c r="UN805"/>
      <c r="UO805"/>
      <c r="UP805"/>
      <c r="UQ805"/>
      <c r="UR805"/>
      <c r="US805"/>
      <c r="UT805"/>
      <c r="UU805"/>
      <c r="UV805"/>
      <c r="UW805"/>
      <c r="UX805"/>
      <c r="UY805"/>
      <c r="UZ805"/>
      <c r="VA805"/>
      <c r="VB805"/>
      <c r="VC805"/>
      <c r="VD805"/>
      <c r="VE805"/>
      <c r="VF805"/>
      <c r="VG805"/>
      <c r="VH805"/>
      <c r="VI805"/>
      <c r="VJ805"/>
      <c r="VK805"/>
      <c r="VL805"/>
      <c r="VM805"/>
      <c r="VN805"/>
      <c r="VO805"/>
      <c r="VP805"/>
      <c r="VQ805"/>
      <c r="VR805"/>
      <c r="VS805"/>
      <c r="VT805"/>
      <c r="VU805"/>
      <c r="VV805"/>
      <c r="VW805"/>
      <c r="VX805"/>
      <c r="VY805"/>
      <c r="VZ805"/>
      <c r="WA805"/>
      <c r="WB805"/>
      <c r="WC805"/>
      <c r="WD805"/>
      <c r="WE805"/>
      <c r="WF805"/>
      <c r="WG805"/>
      <c r="WH805"/>
      <c r="WI805"/>
      <c r="WJ805"/>
      <c r="WK805"/>
      <c r="WL805"/>
      <c r="WM805"/>
      <c r="WN805"/>
      <c r="WO805"/>
      <c r="WP805"/>
      <c r="WQ805"/>
      <c r="WR805"/>
      <c r="WS805"/>
      <c r="WT805"/>
      <c r="WU805"/>
      <c r="WV805"/>
      <c r="WW805"/>
      <c r="WX805"/>
      <c r="WY805"/>
      <c r="WZ805"/>
      <c r="XA805"/>
      <c r="XB805"/>
      <c r="XC805"/>
      <c r="XD805"/>
      <c r="XE805"/>
      <c r="XF805"/>
      <c r="XG805"/>
      <c r="XH805"/>
      <c r="XI805"/>
      <c r="XJ805"/>
      <c r="XK805"/>
      <c r="XL805"/>
      <c r="XM805"/>
      <c r="XN805"/>
      <c r="XO805"/>
      <c r="XP805"/>
      <c r="XQ805"/>
      <c r="XR805"/>
      <c r="XS805"/>
      <c r="XT805"/>
      <c r="XU805"/>
      <c r="XV805"/>
      <c r="XW805"/>
      <c r="XX805"/>
      <c r="XY805"/>
      <c r="XZ805"/>
      <c r="YA805"/>
      <c r="YB805"/>
      <c r="YC805"/>
      <c r="YD805"/>
      <c r="YE805"/>
      <c r="YF805"/>
      <c r="YG805"/>
      <c r="YH805"/>
      <c r="YI805"/>
      <c r="YJ805"/>
      <c r="YK805"/>
      <c r="YL805"/>
      <c r="YM805"/>
      <c r="YN805"/>
      <c r="YO805"/>
      <c r="YP805"/>
      <c r="YQ805"/>
      <c r="YR805"/>
      <c r="YS805"/>
      <c r="YT805"/>
      <c r="YU805"/>
      <c r="YV805"/>
      <c r="YW805"/>
      <c r="YX805"/>
      <c r="YY805"/>
      <c r="YZ805"/>
      <c r="ZA805"/>
      <c r="ZB805"/>
      <c r="ZC805"/>
      <c r="ZD805"/>
      <c r="ZE805"/>
      <c r="ZF805"/>
      <c r="ZG805"/>
      <c r="ZH805"/>
      <c r="ZI805"/>
      <c r="ZJ805"/>
      <c r="ZK805"/>
      <c r="ZL805"/>
      <c r="ZM805"/>
      <c r="ZN805"/>
      <c r="ZO805"/>
      <c r="ZP805"/>
      <c r="ZQ805"/>
      <c r="ZR805"/>
      <c r="ZS805"/>
      <c r="ZT805"/>
      <c r="ZU805"/>
      <c r="ZV805"/>
      <c r="ZW805"/>
      <c r="ZX805"/>
      <c r="ZY805"/>
      <c r="ZZ805"/>
      <c r="AAA805"/>
      <c r="AAB805"/>
      <c r="AAC805"/>
      <c r="AAD805"/>
      <c r="AAE805"/>
      <c r="AAF805"/>
      <c r="AAG805"/>
      <c r="AAH805"/>
      <c r="AAI805"/>
      <c r="AAJ805"/>
      <c r="AAK805"/>
      <c r="AAL805"/>
      <c r="AAM805"/>
      <c r="AAN805"/>
      <c r="AAO805"/>
      <c r="AAP805"/>
      <c r="AAQ805"/>
      <c r="AAR805"/>
      <c r="AAS805"/>
      <c r="AAT805"/>
      <c r="AAU805"/>
      <c r="AAV805"/>
      <c r="AAW805"/>
      <c r="AAX805"/>
      <c r="AAY805"/>
      <c r="AAZ805"/>
      <c r="ABA805"/>
      <c r="ABB805"/>
      <c r="ABC805"/>
      <c r="ABD805"/>
      <c r="ABE805"/>
      <c r="ABF805"/>
      <c r="ABG805"/>
      <c r="ABH805"/>
      <c r="ABI805"/>
      <c r="ABJ805"/>
      <c r="ABK805"/>
      <c r="ABL805"/>
      <c r="ABM805"/>
      <c r="ABN805"/>
      <c r="ABO805"/>
      <c r="ABP805"/>
      <c r="ABQ805"/>
      <c r="ABR805"/>
      <c r="ABS805"/>
      <c r="ABT805"/>
      <c r="ABU805"/>
      <c r="ABV805"/>
      <c r="ABW805"/>
      <c r="ABX805"/>
      <c r="ABY805"/>
      <c r="ABZ805"/>
      <c r="ACA805"/>
      <c r="ACB805"/>
      <c r="ACC805"/>
      <c r="ACD805"/>
      <c r="ACE805"/>
      <c r="ACF805"/>
      <c r="ACG805"/>
      <c r="ACH805"/>
      <c r="ACI805"/>
      <c r="ACJ805"/>
      <c r="ACK805"/>
      <c r="ACL805"/>
      <c r="ACM805"/>
      <c r="ACN805"/>
      <c r="ACO805"/>
      <c r="ACP805"/>
      <c r="ACQ805"/>
      <c r="ACR805"/>
      <c r="ACS805"/>
      <c r="ACT805"/>
      <c r="ACU805"/>
      <c r="ACV805"/>
      <c r="ACW805"/>
      <c r="ACX805"/>
      <c r="ACY805"/>
      <c r="ACZ805"/>
      <c r="ADA805"/>
      <c r="ADB805"/>
      <c r="ADC805"/>
      <c r="ADD805"/>
      <c r="ADE805"/>
      <c r="ADF805"/>
      <c r="ADG805"/>
      <c r="ADH805"/>
      <c r="ADI805"/>
      <c r="ADJ805"/>
      <c r="ADK805"/>
      <c r="ADL805"/>
      <c r="ADM805"/>
      <c r="ADN805"/>
      <c r="ADO805"/>
      <c r="ADP805"/>
      <c r="ADQ805"/>
      <c r="ADR805"/>
      <c r="ADS805"/>
      <c r="ADT805"/>
      <c r="ADU805"/>
      <c r="ADV805"/>
      <c r="ADW805"/>
      <c r="ADX805"/>
      <c r="ADY805"/>
      <c r="ADZ805"/>
      <c r="AEA805"/>
      <c r="AEB805"/>
      <c r="AEC805"/>
      <c r="AED805"/>
      <c r="AEE805"/>
      <c r="AEF805"/>
      <c r="AEG805"/>
      <c r="AEH805"/>
      <c r="AEI805"/>
      <c r="AEJ805"/>
      <c r="AEK805"/>
      <c r="AEL805"/>
      <c r="AEM805"/>
      <c r="AEN805"/>
      <c r="AEO805"/>
      <c r="AEP805"/>
      <c r="AEQ805"/>
      <c r="AER805"/>
      <c r="AES805"/>
      <c r="AET805"/>
      <c r="AEU805"/>
      <c r="AEV805"/>
      <c r="AEW805"/>
      <c r="AEX805"/>
      <c r="AEY805"/>
      <c r="AEZ805"/>
      <c r="AFA805"/>
      <c r="AFB805"/>
      <c r="AFC805"/>
      <c r="AFD805"/>
      <c r="AFE805"/>
      <c r="AFF805"/>
      <c r="AFG805"/>
      <c r="AFH805"/>
      <c r="AFI805"/>
      <c r="AFJ805"/>
      <c r="AFK805"/>
      <c r="AFL805"/>
      <c r="AFM805"/>
      <c r="AFN805"/>
      <c r="AFO805"/>
      <c r="AFP805"/>
      <c r="AFQ805"/>
      <c r="AFR805"/>
      <c r="AFS805"/>
      <c r="AFT805"/>
      <c r="AFU805"/>
      <c r="AFV805"/>
      <c r="AFW805"/>
      <c r="AFX805"/>
      <c r="AFY805"/>
      <c r="AFZ805"/>
      <c r="AGA805"/>
      <c r="AGB805"/>
      <c r="AGC805"/>
      <c r="AGD805"/>
      <c r="AGE805"/>
      <c r="AGF805"/>
      <c r="AGG805"/>
      <c r="AGH805"/>
      <c r="AGI805"/>
      <c r="AGJ805"/>
      <c r="AGK805"/>
      <c r="AGL805"/>
      <c r="AGM805"/>
      <c r="AGN805"/>
      <c r="AGO805"/>
      <c r="AGP805"/>
      <c r="AGQ805"/>
      <c r="AGR805"/>
      <c r="AGS805"/>
      <c r="AGT805"/>
      <c r="AGU805"/>
      <c r="AGV805"/>
      <c r="AGW805"/>
      <c r="AGX805"/>
      <c r="AGY805"/>
      <c r="AGZ805"/>
      <c r="AHA805"/>
      <c r="AHB805"/>
      <c r="AHC805"/>
      <c r="AHD805"/>
      <c r="AHE805"/>
      <c r="AHF805"/>
      <c r="AHG805"/>
      <c r="AHH805"/>
      <c r="AHI805"/>
      <c r="AHJ805"/>
      <c r="AHK805"/>
      <c r="AHL805"/>
      <c r="AHM805"/>
      <c r="AHN805"/>
      <c r="AHO805"/>
      <c r="AHP805"/>
      <c r="AHQ805"/>
      <c r="AHR805"/>
      <c r="AHS805"/>
      <c r="AHT805"/>
      <c r="AHU805"/>
      <c r="AHV805"/>
      <c r="AHW805"/>
      <c r="AHX805"/>
      <c r="AHY805"/>
      <c r="AHZ805"/>
      <c r="AIA805"/>
      <c r="AIB805"/>
      <c r="AIC805"/>
      <c r="AID805"/>
      <c r="AIE805"/>
      <c r="AIF805"/>
      <c r="AIG805"/>
      <c r="AIH805"/>
      <c r="AII805"/>
      <c r="AIJ805"/>
      <c r="AIK805"/>
      <c r="AIL805"/>
      <c r="AIM805"/>
      <c r="AIN805"/>
      <c r="AIO805"/>
      <c r="AIP805"/>
      <c r="AIQ805"/>
      <c r="AIR805"/>
      <c r="AIS805"/>
      <c r="AIT805"/>
      <c r="AIU805"/>
      <c r="AIV805"/>
      <c r="AIW805"/>
      <c r="AIX805"/>
      <c r="AIY805"/>
      <c r="AIZ805"/>
      <c r="AJA805"/>
      <c r="AJB805"/>
      <c r="AJC805"/>
      <c r="AJD805"/>
      <c r="AJE805"/>
      <c r="AJF805"/>
      <c r="AJG805"/>
      <c r="AJH805"/>
      <c r="AJI805"/>
      <c r="AJJ805"/>
      <c r="AJK805"/>
      <c r="AJL805"/>
      <c r="AJM805"/>
      <c r="AJN805"/>
      <c r="AJO805"/>
      <c r="AJP805"/>
      <c r="AJQ805"/>
      <c r="AJR805"/>
      <c r="AJS805"/>
      <c r="AJT805"/>
      <c r="AJU805"/>
      <c r="AJV805"/>
      <c r="AJW805"/>
      <c r="AJX805"/>
      <c r="AJY805"/>
      <c r="AJZ805"/>
      <c r="AKA805"/>
      <c r="AKB805"/>
      <c r="AKC805"/>
      <c r="AKD805"/>
      <c r="AKE805"/>
      <c r="AKF805"/>
      <c r="AKG805"/>
      <c r="AKH805"/>
      <c r="AKI805"/>
      <c r="AKJ805"/>
      <c r="AKK805"/>
      <c r="AKL805"/>
      <c r="AKM805"/>
      <c r="AKN805"/>
      <c r="AKO805"/>
      <c r="AKP805"/>
      <c r="AKQ805"/>
      <c r="AKR805"/>
      <c r="AKS805"/>
      <c r="AKT805"/>
      <c r="AKU805"/>
      <c r="AKV805"/>
      <c r="AKW805"/>
      <c r="AKX805"/>
      <c r="AKY805"/>
      <c r="AKZ805"/>
      <c r="ALA805"/>
      <c r="ALB805"/>
      <c r="ALC805"/>
      <c r="ALD805"/>
      <c r="ALE805"/>
      <c r="ALF805"/>
      <c r="ALG805"/>
      <c r="ALH805"/>
      <c r="ALI805"/>
      <c r="ALJ805"/>
      <c r="ALK805"/>
      <c r="ALL805"/>
      <c r="ALM805"/>
      <c r="ALN805"/>
      <c r="ALO805"/>
      <c r="ALP805"/>
      <c r="ALQ805"/>
      <c r="ALR805"/>
      <c r="ALS805"/>
      <c r="ALT805"/>
      <c r="ALU805"/>
      <c r="ALV805"/>
      <c r="ALW805"/>
      <c r="ALX805"/>
      <c r="ALY805"/>
      <c r="ALZ805"/>
      <c r="AMA805"/>
      <c r="AMB805"/>
      <c r="AMC805"/>
      <c r="AMD805"/>
      <c r="AME805"/>
      <c r="AMF805"/>
      <c r="AMG805"/>
      <c r="AMH805"/>
      <c r="AMI805"/>
      <c r="AMJ805"/>
    </row>
    <row r="806" spans="1:1024" outlineLevel="1" x14ac:dyDescent="0.25">
      <c r="A806" s="46"/>
      <c r="B806" s="218"/>
      <c r="C806" s="219"/>
      <c r="D806" s="220"/>
      <c r="E806" s="273"/>
      <c r="F806" s="222"/>
      <c r="G806" s="273"/>
      <c r="H806" s="273"/>
      <c r="I806" s="273"/>
      <c r="J806" s="411"/>
      <c r="K806" s="228"/>
      <c r="L806" s="224"/>
      <c r="M806" s="225"/>
      <c r="N806"/>
      <c r="O806" s="162"/>
      <c r="P806" s="208">
        <f t="shared" si="21"/>
        <v>0</v>
      </c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  <c r="IW806"/>
      <c r="IX806"/>
      <c r="IY806"/>
      <c r="IZ806"/>
      <c r="JA806"/>
      <c r="JB806"/>
      <c r="JC806"/>
      <c r="JD806"/>
      <c r="JE806"/>
      <c r="JF806"/>
      <c r="JG806"/>
      <c r="JH806"/>
      <c r="JI806"/>
      <c r="JJ806"/>
      <c r="JK806"/>
      <c r="JL806"/>
      <c r="JM806"/>
      <c r="JN806"/>
      <c r="JO806"/>
      <c r="JP806"/>
      <c r="JQ806"/>
      <c r="JR806"/>
      <c r="JS806"/>
      <c r="JT806"/>
      <c r="JU806"/>
      <c r="JV806"/>
      <c r="JW806"/>
      <c r="JX806"/>
      <c r="JY806"/>
      <c r="JZ806"/>
      <c r="KA806"/>
      <c r="KB806"/>
      <c r="KC806"/>
      <c r="KD806"/>
      <c r="KE806"/>
      <c r="KF806"/>
      <c r="KG806"/>
      <c r="KH806"/>
      <c r="KI806"/>
      <c r="KJ806"/>
      <c r="KK806"/>
      <c r="KL806"/>
      <c r="KM806"/>
      <c r="KN806"/>
      <c r="KO806"/>
      <c r="KP806"/>
      <c r="KQ806"/>
      <c r="KR806"/>
      <c r="KS806"/>
      <c r="KT806"/>
      <c r="KU806"/>
      <c r="KV806"/>
      <c r="KW806"/>
      <c r="KX806"/>
      <c r="KY806"/>
      <c r="KZ806"/>
      <c r="LA806"/>
      <c r="LB806"/>
      <c r="LC806"/>
      <c r="LD806"/>
      <c r="LE806"/>
      <c r="LF806"/>
      <c r="LG806"/>
      <c r="LH806"/>
      <c r="LI806"/>
      <c r="LJ806"/>
      <c r="LK806"/>
      <c r="LL806"/>
      <c r="LM806"/>
      <c r="LN806"/>
      <c r="LO806"/>
      <c r="LP806"/>
      <c r="LQ806"/>
      <c r="LR806"/>
      <c r="LS806"/>
      <c r="LT806"/>
      <c r="LU806"/>
      <c r="LV806"/>
      <c r="LW806"/>
      <c r="LX806"/>
      <c r="LY806"/>
      <c r="LZ806"/>
      <c r="MA806"/>
      <c r="MB806"/>
      <c r="MC806"/>
      <c r="MD806"/>
      <c r="ME806"/>
      <c r="MF806"/>
      <c r="MG806"/>
      <c r="MH806"/>
      <c r="MI806"/>
      <c r="MJ806"/>
      <c r="MK806"/>
      <c r="ML806"/>
      <c r="MM806"/>
      <c r="MN806"/>
      <c r="MO806"/>
      <c r="MP806"/>
      <c r="MQ806"/>
      <c r="MR806"/>
      <c r="MS806"/>
      <c r="MT806"/>
      <c r="MU806"/>
      <c r="MV806"/>
      <c r="MW806"/>
      <c r="MX806"/>
      <c r="MY806"/>
      <c r="MZ806"/>
      <c r="NA806"/>
      <c r="NB806"/>
      <c r="NC806"/>
      <c r="ND806"/>
      <c r="NE806"/>
      <c r="NF806"/>
      <c r="NG806"/>
      <c r="NH806"/>
      <c r="NI806"/>
      <c r="NJ806"/>
      <c r="NK806"/>
      <c r="NL806"/>
      <c r="NM806"/>
      <c r="NN806"/>
      <c r="NO806"/>
      <c r="NP806"/>
      <c r="NQ806"/>
      <c r="NR806"/>
      <c r="NS806"/>
      <c r="NT806"/>
      <c r="NU806"/>
      <c r="NV806"/>
      <c r="NW806"/>
      <c r="NX806"/>
      <c r="NY806"/>
      <c r="NZ806"/>
      <c r="OA806"/>
      <c r="OB806"/>
      <c r="OC806"/>
      <c r="OD806"/>
      <c r="OE806"/>
      <c r="OF806"/>
      <c r="OG806"/>
      <c r="OH806"/>
      <c r="OI806"/>
      <c r="OJ806"/>
      <c r="OK806"/>
      <c r="OL806"/>
      <c r="OM806"/>
      <c r="ON806"/>
      <c r="OO806"/>
      <c r="OP806"/>
      <c r="OQ806"/>
      <c r="OR806"/>
      <c r="OS806"/>
      <c r="OT806"/>
      <c r="OU806"/>
      <c r="OV806"/>
      <c r="OW806"/>
      <c r="OX806"/>
      <c r="OY806"/>
      <c r="OZ806"/>
      <c r="PA806"/>
      <c r="PB806"/>
      <c r="PC806"/>
      <c r="PD806"/>
      <c r="PE806"/>
      <c r="PF806"/>
      <c r="PG806"/>
      <c r="PH806"/>
      <c r="PI806"/>
      <c r="PJ806"/>
      <c r="PK806"/>
      <c r="PL806"/>
      <c r="PM806"/>
      <c r="PN806"/>
      <c r="PO806"/>
      <c r="PP806"/>
      <c r="PQ806"/>
      <c r="PR806"/>
      <c r="PS806"/>
      <c r="PT806"/>
      <c r="PU806"/>
      <c r="PV806"/>
      <c r="PW806"/>
      <c r="PX806"/>
      <c r="PY806"/>
      <c r="PZ806"/>
      <c r="QA806"/>
      <c r="QB806"/>
      <c r="QC806"/>
      <c r="QD806"/>
      <c r="QE806"/>
      <c r="QF806"/>
      <c r="QG806"/>
      <c r="QH806"/>
      <c r="QI806"/>
      <c r="QJ806"/>
      <c r="QK806"/>
      <c r="QL806"/>
      <c r="QM806"/>
      <c r="QN806"/>
      <c r="QO806"/>
      <c r="QP806"/>
      <c r="QQ806"/>
      <c r="QR806"/>
      <c r="QS806"/>
      <c r="QT806"/>
      <c r="QU806"/>
      <c r="QV806"/>
      <c r="QW806"/>
      <c r="QX806"/>
      <c r="QY806"/>
      <c r="QZ806"/>
      <c r="RA806"/>
      <c r="RB806"/>
      <c r="RC806"/>
      <c r="RD806"/>
      <c r="RE806"/>
      <c r="RF806"/>
      <c r="RG806"/>
      <c r="RH806"/>
      <c r="RI806"/>
      <c r="RJ806"/>
      <c r="RK806"/>
      <c r="RL806"/>
      <c r="RM806"/>
      <c r="RN806"/>
      <c r="RO806"/>
      <c r="RP806"/>
      <c r="RQ806"/>
      <c r="RR806"/>
      <c r="RS806"/>
      <c r="RT806"/>
      <c r="RU806"/>
      <c r="RV806"/>
      <c r="RW806"/>
      <c r="RX806"/>
      <c r="RY806"/>
      <c r="RZ806"/>
      <c r="SA806"/>
      <c r="SB806"/>
      <c r="SC806"/>
      <c r="SD806"/>
      <c r="SE806"/>
      <c r="SF806"/>
      <c r="SG806"/>
      <c r="SH806"/>
      <c r="SI806"/>
      <c r="SJ806"/>
      <c r="SK806"/>
      <c r="SL806"/>
      <c r="SM806"/>
      <c r="SN806"/>
      <c r="SO806"/>
      <c r="SP806"/>
      <c r="SQ806"/>
      <c r="SR806"/>
      <c r="SS806"/>
      <c r="ST806"/>
      <c r="SU806"/>
      <c r="SV806"/>
      <c r="SW806"/>
      <c r="SX806"/>
      <c r="SY806"/>
      <c r="SZ806"/>
      <c r="TA806"/>
      <c r="TB806"/>
      <c r="TC806"/>
      <c r="TD806"/>
      <c r="TE806"/>
      <c r="TF806"/>
      <c r="TG806"/>
      <c r="TH806"/>
      <c r="TI806"/>
      <c r="TJ806"/>
      <c r="TK806"/>
      <c r="TL806"/>
      <c r="TM806"/>
      <c r="TN806"/>
      <c r="TO806"/>
      <c r="TP806"/>
      <c r="TQ806"/>
      <c r="TR806"/>
      <c r="TS806"/>
      <c r="TT806"/>
      <c r="TU806"/>
      <c r="TV806"/>
      <c r="TW806"/>
      <c r="TX806"/>
      <c r="TY806"/>
      <c r="TZ806"/>
      <c r="UA806"/>
      <c r="UB806"/>
      <c r="UC806"/>
      <c r="UD806"/>
      <c r="UE806"/>
      <c r="UF806"/>
      <c r="UG806"/>
      <c r="UH806"/>
      <c r="UI806"/>
      <c r="UJ806"/>
      <c r="UK806"/>
      <c r="UL806"/>
      <c r="UM806"/>
      <c r="UN806"/>
      <c r="UO806"/>
      <c r="UP806"/>
      <c r="UQ806"/>
      <c r="UR806"/>
      <c r="US806"/>
      <c r="UT806"/>
      <c r="UU806"/>
      <c r="UV806"/>
      <c r="UW806"/>
      <c r="UX806"/>
      <c r="UY806"/>
      <c r="UZ806"/>
      <c r="VA806"/>
      <c r="VB806"/>
      <c r="VC806"/>
      <c r="VD806"/>
      <c r="VE806"/>
      <c r="VF806"/>
      <c r="VG806"/>
      <c r="VH806"/>
      <c r="VI806"/>
      <c r="VJ806"/>
      <c r="VK806"/>
      <c r="VL806"/>
      <c r="VM806"/>
      <c r="VN806"/>
      <c r="VO806"/>
      <c r="VP806"/>
      <c r="VQ806"/>
      <c r="VR806"/>
      <c r="VS806"/>
      <c r="VT806"/>
      <c r="VU806"/>
      <c r="VV806"/>
      <c r="VW806"/>
      <c r="VX806"/>
      <c r="VY806"/>
      <c r="VZ806"/>
      <c r="WA806"/>
      <c r="WB806"/>
      <c r="WC806"/>
      <c r="WD806"/>
      <c r="WE806"/>
      <c r="WF806"/>
      <c r="WG806"/>
      <c r="WH806"/>
      <c r="WI806"/>
      <c r="WJ806"/>
      <c r="WK806"/>
      <c r="WL806"/>
      <c r="WM806"/>
      <c r="WN806"/>
      <c r="WO806"/>
      <c r="WP806"/>
      <c r="WQ806"/>
      <c r="WR806"/>
      <c r="WS806"/>
      <c r="WT806"/>
      <c r="WU806"/>
      <c r="WV806"/>
      <c r="WW806"/>
      <c r="WX806"/>
      <c r="WY806"/>
      <c r="WZ806"/>
      <c r="XA806"/>
      <c r="XB806"/>
      <c r="XC806"/>
      <c r="XD806"/>
      <c r="XE806"/>
      <c r="XF806"/>
      <c r="XG806"/>
      <c r="XH806"/>
      <c r="XI806"/>
      <c r="XJ806"/>
      <c r="XK806"/>
      <c r="XL806"/>
      <c r="XM806"/>
      <c r="XN806"/>
      <c r="XO806"/>
      <c r="XP806"/>
      <c r="XQ806"/>
      <c r="XR806"/>
      <c r="XS806"/>
      <c r="XT806"/>
      <c r="XU806"/>
      <c r="XV806"/>
      <c r="XW806"/>
      <c r="XX806"/>
      <c r="XY806"/>
      <c r="XZ806"/>
      <c r="YA806"/>
      <c r="YB806"/>
      <c r="YC806"/>
      <c r="YD806"/>
      <c r="YE806"/>
      <c r="YF806"/>
      <c r="YG806"/>
      <c r="YH806"/>
      <c r="YI806"/>
      <c r="YJ806"/>
      <c r="YK806"/>
      <c r="YL806"/>
      <c r="YM806"/>
      <c r="YN806"/>
      <c r="YO806"/>
      <c r="YP806"/>
      <c r="YQ806"/>
      <c r="YR806"/>
      <c r="YS806"/>
      <c r="YT806"/>
      <c r="YU806"/>
      <c r="YV806"/>
      <c r="YW806"/>
      <c r="YX806"/>
      <c r="YY806"/>
      <c r="YZ806"/>
      <c r="ZA806"/>
      <c r="ZB806"/>
      <c r="ZC806"/>
      <c r="ZD806"/>
      <c r="ZE806"/>
      <c r="ZF806"/>
      <c r="ZG806"/>
      <c r="ZH806"/>
      <c r="ZI806"/>
      <c r="ZJ806"/>
      <c r="ZK806"/>
      <c r="ZL806"/>
      <c r="ZM806"/>
      <c r="ZN806"/>
      <c r="ZO806"/>
      <c r="ZP806"/>
      <c r="ZQ806"/>
      <c r="ZR806"/>
      <c r="ZS806"/>
      <c r="ZT806"/>
      <c r="ZU806"/>
      <c r="ZV806"/>
      <c r="ZW806"/>
      <c r="ZX806"/>
      <c r="ZY806"/>
      <c r="ZZ806"/>
      <c r="AAA806"/>
      <c r="AAB806"/>
      <c r="AAC806"/>
      <c r="AAD806"/>
      <c r="AAE806"/>
      <c r="AAF806"/>
      <c r="AAG806"/>
      <c r="AAH806"/>
      <c r="AAI806"/>
      <c r="AAJ806"/>
      <c r="AAK806"/>
      <c r="AAL806"/>
      <c r="AAM806"/>
      <c r="AAN806"/>
      <c r="AAO806"/>
      <c r="AAP806"/>
      <c r="AAQ806"/>
      <c r="AAR806"/>
      <c r="AAS806"/>
      <c r="AAT806"/>
      <c r="AAU806"/>
      <c r="AAV806"/>
      <c r="AAW806"/>
      <c r="AAX806"/>
      <c r="AAY806"/>
      <c r="AAZ806"/>
      <c r="ABA806"/>
      <c r="ABB806"/>
      <c r="ABC806"/>
      <c r="ABD806"/>
      <c r="ABE806"/>
      <c r="ABF806"/>
      <c r="ABG806"/>
      <c r="ABH806"/>
      <c r="ABI806"/>
      <c r="ABJ806"/>
      <c r="ABK806"/>
      <c r="ABL806"/>
      <c r="ABM806"/>
      <c r="ABN806"/>
      <c r="ABO806"/>
      <c r="ABP806"/>
      <c r="ABQ806"/>
      <c r="ABR806"/>
      <c r="ABS806"/>
      <c r="ABT806"/>
      <c r="ABU806"/>
      <c r="ABV806"/>
      <c r="ABW806"/>
      <c r="ABX806"/>
      <c r="ABY806"/>
      <c r="ABZ806"/>
      <c r="ACA806"/>
      <c r="ACB806"/>
      <c r="ACC806"/>
      <c r="ACD806"/>
      <c r="ACE806"/>
      <c r="ACF806"/>
      <c r="ACG806"/>
      <c r="ACH806"/>
      <c r="ACI806"/>
      <c r="ACJ806"/>
      <c r="ACK806"/>
      <c r="ACL806"/>
      <c r="ACM806"/>
      <c r="ACN806"/>
      <c r="ACO806"/>
      <c r="ACP806"/>
      <c r="ACQ806"/>
      <c r="ACR806"/>
      <c r="ACS806"/>
      <c r="ACT806"/>
      <c r="ACU806"/>
      <c r="ACV806"/>
      <c r="ACW806"/>
      <c r="ACX806"/>
      <c r="ACY806"/>
      <c r="ACZ806"/>
      <c r="ADA806"/>
      <c r="ADB806"/>
      <c r="ADC806"/>
      <c r="ADD806"/>
      <c r="ADE806"/>
      <c r="ADF806"/>
      <c r="ADG806"/>
      <c r="ADH806"/>
      <c r="ADI806"/>
      <c r="ADJ806"/>
      <c r="ADK806"/>
      <c r="ADL806"/>
      <c r="ADM806"/>
      <c r="ADN806"/>
      <c r="ADO806"/>
      <c r="ADP806"/>
      <c r="ADQ806"/>
      <c r="ADR806"/>
      <c r="ADS806"/>
      <c r="ADT806"/>
      <c r="ADU806"/>
      <c r="ADV806"/>
      <c r="ADW806"/>
      <c r="ADX806"/>
      <c r="ADY806"/>
      <c r="ADZ806"/>
      <c r="AEA806"/>
      <c r="AEB806"/>
      <c r="AEC806"/>
      <c r="AED806"/>
      <c r="AEE806"/>
      <c r="AEF806"/>
      <c r="AEG806"/>
      <c r="AEH806"/>
      <c r="AEI806"/>
      <c r="AEJ806"/>
      <c r="AEK806"/>
      <c r="AEL806"/>
      <c r="AEM806"/>
      <c r="AEN806"/>
      <c r="AEO806"/>
      <c r="AEP806"/>
      <c r="AEQ806"/>
      <c r="AER806"/>
      <c r="AES806"/>
      <c r="AET806"/>
      <c r="AEU806"/>
      <c r="AEV806"/>
      <c r="AEW806"/>
      <c r="AEX806"/>
      <c r="AEY806"/>
      <c r="AEZ806"/>
      <c r="AFA806"/>
      <c r="AFB806"/>
      <c r="AFC806"/>
      <c r="AFD806"/>
      <c r="AFE806"/>
      <c r="AFF806"/>
      <c r="AFG806"/>
      <c r="AFH806"/>
      <c r="AFI806"/>
      <c r="AFJ806"/>
      <c r="AFK806"/>
      <c r="AFL806"/>
      <c r="AFM806"/>
      <c r="AFN806"/>
      <c r="AFO806"/>
      <c r="AFP806"/>
      <c r="AFQ806"/>
      <c r="AFR806"/>
      <c r="AFS806"/>
      <c r="AFT806"/>
      <c r="AFU806"/>
      <c r="AFV806"/>
      <c r="AFW806"/>
      <c r="AFX806"/>
      <c r="AFY806"/>
      <c r="AFZ806"/>
      <c r="AGA806"/>
      <c r="AGB806"/>
      <c r="AGC806"/>
      <c r="AGD806"/>
      <c r="AGE806"/>
      <c r="AGF806"/>
      <c r="AGG806"/>
      <c r="AGH806"/>
      <c r="AGI806"/>
      <c r="AGJ806"/>
      <c r="AGK806"/>
      <c r="AGL806"/>
      <c r="AGM806"/>
      <c r="AGN806"/>
      <c r="AGO806"/>
      <c r="AGP806"/>
      <c r="AGQ806"/>
      <c r="AGR806"/>
      <c r="AGS806"/>
      <c r="AGT806"/>
      <c r="AGU806"/>
      <c r="AGV806"/>
      <c r="AGW806"/>
      <c r="AGX806"/>
      <c r="AGY806"/>
      <c r="AGZ806"/>
      <c r="AHA806"/>
      <c r="AHB806"/>
      <c r="AHC806"/>
      <c r="AHD806"/>
      <c r="AHE806"/>
      <c r="AHF806"/>
      <c r="AHG806"/>
      <c r="AHH806"/>
      <c r="AHI806"/>
      <c r="AHJ806"/>
      <c r="AHK806"/>
      <c r="AHL806"/>
      <c r="AHM806"/>
      <c r="AHN806"/>
      <c r="AHO806"/>
      <c r="AHP806"/>
      <c r="AHQ806"/>
      <c r="AHR806"/>
      <c r="AHS806"/>
      <c r="AHT806"/>
      <c r="AHU806"/>
      <c r="AHV806"/>
      <c r="AHW806"/>
      <c r="AHX806"/>
      <c r="AHY806"/>
      <c r="AHZ806"/>
      <c r="AIA806"/>
      <c r="AIB806"/>
      <c r="AIC806"/>
      <c r="AID806"/>
      <c r="AIE806"/>
      <c r="AIF806"/>
      <c r="AIG806"/>
      <c r="AIH806"/>
      <c r="AII806"/>
      <c r="AIJ806"/>
      <c r="AIK806"/>
      <c r="AIL806"/>
      <c r="AIM806"/>
      <c r="AIN806"/>
      <c r="AIO806"/>
      <c r="AIP806"/>
      <c r="AIQ806"/>
      <c r="AIR806"/>
      <c r="AIS806"/>
      <c r="AIT806"/>
      <c r="AIU806"/>
      <c r="AIV806"/>
      <c r="AIW806"/>
      <c r="AIX806"/>
      <c r="AIY806"/>
      <c r="AIZ806"/>
      <c r="AJA806"/>
      <c r="AJB806"/>
      <c r="AJC806"/>
      <c r="AJD806"/>
      <c r="AJE806"/>
      <c r="AJF806"/>
      <c r="AJG806"/>
      <c r="AJH806"/>
      <c r="AJI806"/>
      <c r="AJJ806"/>
      <c r="AJK806"/>
      <c r="AJL806"/>
      <c r="AJM806"/>
      <c r="AJN806"/>
      <c r="AJO806"/>
      <c r="AJP806"/>
      <c r="AJQ806"/>
      <c r="AJR806"/>
      <c r="AJS806"/>
      <c r="AJT806"/>
      <c r="AJU806"/>
      <c r="AJV806"/>
      <c r="AJW806"/>
      <c r="AJX806"/>
      <c r="AJY806"/>
      <c r="AJZ806"/>
      <c r="AKA806"/>
      <c r="AKB806"/>
      <c r="AKC806"/>
      <c r="AKD806"/>
      <c r="AKE806"/>
      <c r="AKF806"/>
      <c r="AKG806"/>
      <c r="AKH806"/>
      <c r="AKI806"/>
      <c r="AKJ806"/>
      <c r="AKK806"/>
      <c r="AKL806"/>
      <c r="AKM806"/>
      <c r="AKN806"/>
      <c r="AKO806"/>
      <c r="AKP806"/>
      <c r="AKQ806"/>
      <c r="AKR806"/>
      <c r="AKS806"/>
      <c r="AKT806"/>
      <c r="AKU806"/>
      <c r="AKV806"/>
      <c r="AKW806"/>
      <c r="AKX806"/>
      <c r="AKY806"/>
      <c r="AKZ806"/>
      <c r="ALA806"/>
      <c r="ALB806"/>
      <c r="ALC806"/>
      <c r="ALD806"/>
      <c r="ALE806"/>
      <c r="ALF806"/>
      <c r="ALG806"/>
      <c r="ALH806"/>
      <c r="ALI806"/>
      <c r="ALJ806"/>
      <c r="ALK806"/>
      <c r="ALL806"/>
      <c r="ALM806"/>
      <c r="ALN806"/>
      <c r="ALO806"/>
      <c r="ALP806"/>
      <c r="ALQ806"/>
      <c r="ALR806"/>
      <c r="ALS806"/>
      <c r="ALT806"/>
      <c r="ALU806"/>
      <c r="ALV806"/>
      <c r="ALW806"/>
      <c r="ALX806"/>
      <c r="ALY806"/>
      <c r="ALZ806"/>
      <c r="AMA806"/>
      <c r="AMB806"/>
      <c r="AMC806"/>
      <c r="AMD806"/>
      <c r="AME806"/>
      <c r="AMF806"/>
      <c r="AMG806"/>
      <c r="AMH806"/>
      <c r="AMI806"/>
      <c r="AMJ806"/>
    </row>
    <row r="807" spans="1:1024" outlineLevel="1" x14ac:dyDescent="0.25">
      <c r="A807" s="46"/>
      <c r="B807" s="209"/>
      <c r="C807" s="59"/>
      <c r="D807" s="58"/>
      <c r="E807" s="58"/>
      <c r="F807" s="58"/>
      <c r="G807" s="58"/>
      <c r="H807" s="236"/>
      <c r="I807" s="59"/>
      <c r="J807" s="60"/>
      <c r="K807" s="60"/>
      <c r="L807" s="61"/>
      <c r="M807" s="62"/>
      <c r="N807"/>
      <c r="O807" s="162"/>
      <c r="P807" s="208">
        <f t="shared" si="21"/>
        <v>0</v>
      </c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  <c r="FW807"/>
      <c r="FX807"/>
      <c r="FY807"/>
      <c r="FZ807"/>
      <c r="GA807"/>
      <c r="GB807"/>
      <c r="GC807"/>
      <c r="GD807"/>
      <c r="GE807"/>
      <c r="GF807"/>
      <c r="GG807"/>
      <c r="GH807"/>
      <c r="GI807"/>
      <c r="GJ807"/>
      <c r="GK807"/>
      <c r="GL807"/>
      <c r="GM807"/>
      <c r="GN807"/>
      <c r="GO807"/>
      <c r="GP807"/>
      <c r="GQ807"/>
      <c r="GR807"/>
      <c r="GS807"/>
      <c r="GT807"/>
      <c r="GU807"/>
      <c r="GV807"/>
      <c r="GW807"/>
      <c r="GX807"/>
      <c r="GY807"/>
      <c r="GZ807"/>
      <c r="HA807"/>
      <c r="HB807"/>
      <c r="HC807"/>
      <c r="HD807"/>
      <c r="HE807"/>
      <c r="HF807"/>
      <c r="HG807"/>
      <c r="HH807"/>
      <c r="HI807"/>
      <c r="HJ807"/>
      <c r="HK807"/>
      <c r="HL807"/>
      <c r="HM807"/>
      <c r="HN807"/>
      <c r="HO807"/>
      <c r="HP807"/>
      <c r="HQ807"/>
      <c r="HR807"/>
      <c r="HS807"/>
      <c r="HT807"/>
      <c r="HU807"/>
      <c r="HV807"/>
      <c r="HW807"/>
      <c r="HX807"/>
      <c r="HY807"/>
      <c r="HZ807"/>
      <c r="IA807"/>
      <c r="IB807"/>
      <c r="IC807"/>
      <c r="ID807"/>
      <c r="IE807"/>
      <c r="IF807"/>
      <c r="IG807"/>
      <c r="IH807"/>
      <c r="II807"/>
      <c r="IJ807"/>
      <c r="IK807"/>
      <c r="IL807"/>
      <c r="IM807"/>
      <c r="IN807"/>
      <c r="IO807"/>
      <c r="IP807"/>
      <c r="IQ807"/>
      <c r="IR807"/>
      <c r="IS807"/>
      <c r="IT807"/>
      <c r="IU807"/>
      <c r="IV807"/>
      <c r="IW807"/>
      <c r="IX807"/>
      <c r="IY807"/>
      <c r="IZ807"/>
      <c r="JA807"/>
      <c r="JB807"/>
      <c r="JC807"/>
      <c r="JD807"/>
      <c r="JE807"/>
      <c r="JF807"/>
      <c r="JG807"/>
      <c r="JH807"/>
      <c r="JI807"/>
      <c r="JJ807"/>
      <c r="JK807"/>
      <c r="JL807"/>
      <c r="JM807"/>
      <c r="JN807"/>
      <c r="JO807"/>
      <c r="JP807"/>
      <c r="JQ807"/>
      <c r="JR807"/>
      <c r="JS807"/>
      <c r="JT807"/>
      <c r="JU807"/>
      <c r="JV807"/>
      <c r="JW807"/>
      <c r="JX807"/>
      <c r="JY807"/>
      <c r="JZ807"/>
      <c r="KA807"/>
      <c r="KB807"/>
      <c r="KC807"/>
      <c r="KD807"/>
      <c r="KE807"/>
      <c r="KF807"/>
      <c r="KG807"/>
      <c r="KH807"/>
      <c r="KI807"/>
      <c r="KJ807"/>
      <c r="KK807"/>
      <c r="KL807"/>
      <c r="KM807"/>
      <c r="KN807"/>
      <c r="KO807"/>
      <c r="KP807"/>
      <c r="KQ807"/>
      <c r="KR807"/>
      <c r="KS807"/>
      <c r="KT807"/>
      <c r="KU807"/>
      <c r="KV807"/>
      <c r="KW807"/>
      <c r="KX807"/>
      <c r="KY807"/>
      <c r="KZ807"/>
      <c r="LA807"/>
      <c r="LB807"/>
      <c r="LC807"/>
      <c r="LD807"/>
      <c r="LE807"/>
      <c r="LF807"/>
      <c r="LG807"/>
      <c r="LH807"/>
      <c r="LI807"/>
      <c r="LJ807"/>
      <c r="LK807"/>
      <c r="LL807"/>
      <c r="LM807"/>
      <c r="LN807"/>
      <c r="LO807"/>
      <c r="LP807"/>
      <c r="LQ807"/>
      <c r="LR807"/>
      <c r="LS807"/>
      <c r="LT807"/>
      <c r="LU807"/>
      <c r="LV807"/>
      <c r="LW807"/>
      <c r="LX807"/>
      <c r="LY807"/>
      <c r="LZ807"/>
      <c r="MA807"/>
      <c r="MB807"/>
      <c r="MC807"/>
      <c r="MD807"/>
      <c r="ME807"/>
      <c r="MF807"/>
      <c r="MG807"/>
      <c r="MH807"/>
      <c r="MI807"/>
      <c r="MJ807"/>
      <c r="MK807"/>
      <c r="ML807"/>
      <c r="MM807"/>
      <c r="MN807"/>
      <c r="MO807"/>
      <c r="MP807"/>
      <c r="MQ807"/>
      <c r="MR807"/>
      <c r="MS807"/>
      <c r="MT807"/>
      <c r="MU807"/>
      <c r="MV807"/>
      <c r="MW807"/>
      <c r="MX807"/>
      <c r="MY807"/>
      <c r="MZ807"/>
      <c r="NA807"/>
      <c r="NB807"/>
      <c r="NC807"/>
      <c r="ND807"/>
      <c r="NE807"/>
      <c r="NF807"/>
      <c r="NG807"/>
      <c r="NH807"/>
      <c r="NI807"/>
      <c r="NJ807"/>
      <c r="NK807"/>
      <c r="NL807"/>
      <c r="NM807"/>
      <c r="NN807"/>
      <c r="NO807"/>
      <c r="NP807"/>
      <c r="NQ807"/>
      <c r="NR807"/>
      <c r="NS807"/>
      <c r="NT807"/>
      <c r="NU807"/>
      <c r="NV807"/>
      <c r="NW807"/>
      <c r="NX807"/>
      <c r="NY807"/>
      <c r="NZ807"/>
      <c r="OA807"/>
      <c r="OB807"/>
      <c r="OC807"/>
      <c r="OD807"/>
      <c r="OE807"/>
      <c r="OF807"/>
      <c r="OG807"/>
      <c r="OH807"/>
      <c r="OI807"/>
      <c r="OJ807"/>
      <c r="OK807"/>
      <c r="OL807"/>
      <c r="OM807"/>
      <c r="ON807"/>
      <c r="OO807"/>
      <c r="OP807"/>
      <c r="OQ807"/>
      <c r="OR807"/>
      <c r="OS807"/>
      <c r="OT807"/>
      <c r="OU807"/>
      <c r="OV807"/>
      <c r="OW807"/>
      <c r="OX807"/>
      <c r="OY807"/>
      <c r="OZ807"/>
      <c r="PA807"/>
      <c r="PB807"/>
      <c r="PC807"/>
      <c r="PD807"/>
      <c r="PE807"/>
      <c r="PF807"/>
      <c r="PG807"/>
      <c r="PH807"/>
      <c r="PI807"/>
      <c r="PJ807"/>
      <c r="PK807"/>
      <c r="PL807"/>
      <c r="PM807"/>
      <c r="PN807"/>
      <c r="PO807"/>
      <c r="PP807"/>
      <c r="PQ807"/>
      <c r="PR807"/>
      <c r="PS807"/>
      <c r="PT807"/>
      <c r="PU807"/>
      <c r="PV807"/>
      <c r="PW807"/>
      <c r="PX807"/>
      <c r="PY807"/>
      <c r="PZ807"/>
      <c r="QA807"/>
      <c r="QB807"/>
      <c r="QC807"/>
      <c r="QD807"/>
      <c r="QE807"/>
      <c r="QF807"/>
      <c r="QG807"/>
      <c r="QH807"/>
      <c r="QI807"/>
      <c r="QJ807"/>
      <c r="QK807"/>
      <c r="QL807"/>
      <c r="QM807"/>
      <c r="QN807"/>
      <c r="QO807"/>
      <c r="QP807"/>
      <c r="QQ807"/>
      <c r="QR807"/>
      <c r="QS807"/>
      <c r="QT807"/>
      <c r="QU807"/>
      <c r="QV807"/>
      <c r="QW807"/>
      <c r="QX807"/>
      <c r="QY807"/>
      <c r="QZ807"/>
      <c r="RA807"/>
      <c r="RB807"/>
      <c r="RC807"/>
      <c r="RD807"/>
      <c r="RE807"/>
      <c r="RF807"/>
      <c r="RG807"/>
      <c r="RH807"/>
      <c r="RI807"/>
      <c r="RJ807"/>
      <c r="RK807"/>
      <c r="RL807"/>
      <c r="RM807"/>
      <c r="RN807"/>
      <c r="RO807"/>
      <c r="RP807"/>
      <c r="RQ807"/>
      <c r="RR807"/>
      <c r="RS807"/>
      <c r="RT807"/>
      <c r="RU807"/>
      <c r="RV807"/>
      <c r="RW807"/>
      <c r="RX807"/>
      <c r="RY807"/>
      <c r="RZ807"/>
      <c r="SA807"/>
      <c r="SB807"/>
      <c r="SC807"/>
      <c r="SD807"/>
      <c r="SE807"/>
      <c r="SF807"/>
      <c r="SG807"/>
      <c r="SH807"/>
      <c r="SI807"/>
      <c r="SJ807"/>
      <c r="SK807"/>
      <c r="SL807"/>
      <c r="SM807"/>
      <c r="SN807"/>
      <c r="SO807"/>
      <c r="SP807"/>
      <c r="SQ807"/>
      <c r="SR807"/>
      <c r="SS807"/>
      <c r="ST807"/>
      <c r="SU807"/>
      <c r="SV807"/>
      <c r="SW807"/>
      <c r="SX807"/>
      <c r="SY807"/>
      <c r="SZ807"/>
      <c r="TA807"/>
      <c r="TB807"/>
      <c r="TC807"/>
      <c r="TD807"/>
      <c r="TE807"/>
      <c r="TF807"/>
      <c r="TG807"/>
      <c r="TH807"/>
      <c r="TI807"/>
      <c r="TJ807"/>
      <c r="TK807"/>
      <c r="TL807"/>
      <c r="TM807"/>
      <c r="TN807"/>
      <c r="TO807"/>
      <c r="TP807"/>
      <c r="TQ807"/>
      <c r="TR807"/>
      <c r="TS807"/>
      <c r="TT807"/>
      <c r="TU807"/>
      <c r="TV807"/>
      <c r="TW807"/>
      <c r="TX807"/>
      <c r="TY807"/>
      <c r="TZ807"/>
      <c r="UA807"/>
      <c r="UB807"/>
      <c r="UC807"/>
      <c r="UD807"/>
      <c r="UE807"/>
      <c r="UF807"/>
      <c r="UG807"/>
      <c r="UH807"/>
      <c r="UI807"/>
      <c r="UJ807"/>
      <c r="UK807"/>
      <c r="UL807"/>
      <c r="UM807"/>
      <c r="UN807"/>
      <c r="UO807"/>
      <c r="UP807"/>
      <c r="UQ807"/>
      <c r="UR807"/>
      <c r="US807"/>
      <c r="UT807"/>
      <c r="UU807"/>
      <c r="UV807"/>
      <c r="UW807"/>
      <c r="UX807"/>
      <c r="UY807"/>
      <c r="UZ807"/>
      <c r="VA807"/>
      <c r="VB807"/>
      <c r="VC807"/>
      <c r="VD807"/>
      <c r="VE807"/>
      <c r="VF807"/>
      <c r="VG807"/>
      <c r="VH807"/>
      <c r="VI807"/>
      <c r="VJ807"/>
      <c r="VK807"/>
      <c r="VL807"/>
      <c r="VM807"/>
      <c r="VN807"/>
      <c r="VO807"/>
      <c r="VP807"/>
      <c r="VQ807"/>
      <c r="VR807"/>
      <c r="VS807"/>
      <c r="VT807"/>
      <c r="VU807"/>
      <c r="VV807"/>
      <c r="VW807"/>
      <c r="VX807"/>
      <c r="VY807"/>
      <c r="VZ807"/>
      <c r="WA807"/>
      <c r="WB807"/>
      <c r="WC807"/>
      <c r="WD807"/>
      <c r="WE807"/>
      <c r="WF807"/>
      <c r="WG807"/>
      <c r="WH807"/>
      <c r="WI807"/>
      <c r="WJ807"/>
      <c r="WK807"/>
      <c r="WL807"/>
      <c r="WM807"/>
      <c r="WN807"/>
      <c r="WO807"/>
      <c r="WP807"/>
      <c r="WQ807"/>
      <c r="WR807"/>
      <c r="WS807"/>
      <c r="WT807"/>
      <c r="WU807"/>
      <c r="WV807"/>
      <c r="WW807"/>
      <c r="WX807"/>
      <c r="WY807"/>
      <c r="WZ807"/>
      <c r="XA807"/>
      <c r="XB807"/>
      <c r="XC807"/>
      <c r="XD807"/>
      <c r="XE807"/>
      <c r="XF807"/>
      <c r="XG807"/>
      <c r="XH807"/>
      <c r="XI807"/>
      <c r="XJ807"/>
      <c r="XK807"/>
      <c r="XL807"/>
      <c r="XM807"/>
      <c r="XN807"/>
      <c r="XO807"/>
      <c r="XP807"/>
      <c r="XQ807"/>
      <c r="XR807"/>
      <c r="XS807"/>
      <c r="XT807"/>
      <c r="XU807"/>
      <c r="XV807"/>
      <c r="XW807"/>
      <c r="XX807"/>
      <c r="XY807"/>
      <c r="XZ807"/>
      <c r="YA807"/>
      <c r="YB807"/>
      <c r="YC807"/>
      <c r="YD807"/>
      <c r="YE807"/>
      <c r="YF807"/>
      <c r="YG807"/>
      <c r="YH807"/>
      <c r="YI807"/>
      <c r="YJ807"/>
      <c r="YK807"/>
      <c r="YL807"/>
      <c r="YM807"/>
      <c r="YN807"/>
      <c r="YO807"/>
      <c r="YP807"/>
      <c r="YQ807"/>
      <c r="YR807"/>
      <c r="YS807"/>
      <c r="YT807"/>
      <c r="YU807"/>
      <c r="YV807"/>
      <c r="YW807"/>
      <c r="YX807"/>
      <c r="YY807"/>
      <c r="YZ807"/>
      <c r="ZA807"/>
      <c r="ZB807"/>
      <c r="ZC807"/>
      <c r="ZD807"/>
      <c r="ZE807"/>
      <c r="ZF807"/>
      <c r="ZG807"/>
      <c r="ZH807"/>
      <c r="ZI807"/>
      <c r="ZJ807"/>
      <c r="ZK807"/>
      <c r="ZL807"/>
      <c r="ZM807"/>
      <c r="ZN807"/>
      <c r="ZO807"/>
      <c r="ZP807"/>
      <c r="ZQ807"/>
      <c r="ZR807"/>
      <c r="ZS807"/>
      <c r="ZT807"/>
      <c r="ZU807"/>
      <c r="ZV807"/>
      <c r="ZW807"/>
      <c r="ZX807"/>
      <c r="ZY807"/>
      <c r="ZZ807"/>
      <c r="AAA807"/>
      <c r="AAB807"/>
      <c r="AAC807"/>
      <c r="AAD807"/>
      <c r="AAE807"/>
      <c r="AAF807"/>
      <c r="AAG807"/>
      <c r="AAH807"/>
      <c r="AAI807"/>
      <c r="AAJ807"/>
      <c r="AAK807"/>
      <c r="AAL807"/>
      <c r="AAM807"/>
      <c r="AAN807"/>
      <c r="AAO807"/>
      <c r="AAP807"/>
      <c r="AAQ807"/>
      <c r="AAR807"/>
      <c r="AAS807"/>
      <c r="AAT807"/>
      <c r="AAU807"/>
      <c r="AAV807"/>
      <c r="AAW807"/>
      <c r="AAX807"/>
      <c r="AAY807"/>
      <c r="AAZ807"/>
      <c r="ABA807"/>
      <c r="ABB807"/>
      <c r="ABC807"/>
      <c r="ABD807"/>
      <c r="ABE807"/>
      <c r="ABF807"/>
      <c r="ABG807"/>
      <c r="ABH807"/>
      <c r="ABI807"/>
      <c r="ABJ807"/>
      <c r="ABK807"/>
      <c r="ABL807"/>
      <c r="ABM807"/>
      <c r="ABN807"/>
      <c r="ABO807"/>
      <c r="ABP807"/>
      <c r="ABQ807"/>
      <c r="ABR807"/>
      <c r="ABS807"/>
      <c r="ABT807"/>
      <c r="ABU807"/>
      <c r="ABV807"/>
      <c r="ABW807"/>
      <c r="ABX807"/>
      <c r="ABY807"/>
      <c r="ABZ807"/>
      <c r="ACA807"/>
      <c r="ACB807"/>
      <c r="ACC807"/>
      <c r="ACD807"/>
      <c r="ACE807"/>
      <c r="ACF807"/>
      <c r="ACG807"/>
      <c r="ACH807"/>
      <c r="ACI807"/>
      <c r="ACJ807"/>
      <c r="ACK807"/>
      <c r="ACL807"/>
      <c r="ACM807"/>
      <c r="ACN807"/>
      <c r="ACO807"/>
      <c r="ACP807"/>
      <c r="ACQ807"/>
      <c r="ACR807"/>
      <c r="ACS807"/>
      <c r="ACT807"/>
      <c r="ACU807"/>
      <c r="ACV807"/>
      <c r="ACW807"/>
      <c r="ACX807"/>
      <c r="ACY807"/>
      <c r="ACZ807"/>
      <c r="ADA807"/>
      <c r="ADB807"/>
      <c r="ADC807"/>
      <c r="ADD807"/>
      <c r="ADE807"/>
      <c r="ADF807"/>
      <c r="ADG807"/>
      <c r="ADH807"/>
      <c r="ADI807"/>
      <c r="ADJ807"/>
      <c r="ADK807"/>
      <c r="ADL807"/>
      <c r="ADM807"/>
      <c r="ADN807"/>
      <c r="ADO807"/>
      <c r="ADP807"/>
      <c r="ADQ807"/>
      <c r="ADR807"/>
      <c r="ADS807"/>
      <c r="ADT807"/>
      <c r="ADU807"/>
      <c r="ADV807"/>
      <c r="ADW807"/>
      <c r="ADX807"/>
      <c r="ADY807"/>
      <c r="ADZ807"/>
      <c r="AEA807"/>
      <c r="AEB807"/>
      <c r="AEC807"/>
      <c r="AED807"/>
      <c r="AEE807"/>
      <c r="AEF807"/>
      <c r="AEG807"/>
      <c r="AEH807"/>
      <c r="AEI807"/>
      <c r="AEJ807"/>
      <c r="AEK807"/>
      <c r="AEL807"/>
      <c r="AEM807"/>
      <c r="AEN807"/>
      <c r="AEO807"/>
      <c r="AEP807"/>
      <c r="AEQ807"/>
      <c r="AER807"/>
      <c r="AES807"/>
      <c r="AET807"/>
      <c r="AEU807"/>
      <c r="AEV807"/>
      <c r="AEW807"/>
      <c r="AEX807"/>
      <c r="AEY807"/>
      <c r="AEZ807"/>
      <c r="AFA807"/>
      <c r="AFB807"/>
      <c r="AFC807"/>
      <c r="AFD807"/>
      <c r="AFE807"/>
      <c r="AFF807"/>
      <c r="AFG807"/>
      <c r="AFH807"/>
      <c r="AFI807"/>
      <c r="AFJ807"/>
      <c r="AFK807"/>
      <c r="AFL807"/>
      <c r="AFM807"/>
      <c r="AFN807"/>
      <c r="AFO807"/>
      <c r="AFP807"/>
      <c r="AFQ807"/>
      <c r="AFR807"/>
      <c r="AFS807"/>
      <c r="AFT807"/>
      <c r="AFU807"/>
      <c r="AFV807"/>
      <c r="AFW807"/>
      <c r="AFX807"/>
      <c r="AFY807"/>
      <c r="AFZ807"/>
      <c r="AGA807"/>
      <c r="AGB807"/>
      <c r="AGC807"/>
      <c r="AGD807"/>
      <c r="AGE807"/>
      <c r="AGF807"/>
      <c r="AGG807"/>
      <c r="AGH807"/>
      <c r="AGI807"/>
      <c r="AGJ807"/>
      <c r="AGK807"/>
      <c r="AGL807"/>
      <c r="AGM807"/>
      <c r="AGN807"/>
      <c r="AGO807"/>
      <c r="AGP807"/>
      <c r="AGQ807"/>
      <c r="AGR807"/>
      <c r="AGS807"/>
      <c r="AGT807"/>
      <c r="AGU807"/>
      <c r="AGV807"/>
      <c r="AGW807"/>
      <c r="AGX807"/>
      <c r="AGY807"/>
      <c r="AGZ807"/>
      <c r="AHA807"/>
      <c r="AHB807"/>
      <c r="AHC807"/>
      <c r="AHD807"/>
      <c r="AHE807"/>
      <c r="AHF807"/>
      <c r="AHG807"/>
      <c r="AHH807"/>
      <c r="AHI807"/>
      <c r="AHJ807"/>
      <c r="AHK807"/>
      <c r="AHL807"/>
      <c r="AHM807"/>
      <c r="AHN807"/>
      <c r="AHO807"/>
      <c r="AHP807"/>
      <c r="AHQ807"/>
      <c r="AHR807"/>
      <c r="AHS807"/>
      <c r="AHT807"/>
      <c r="AHU807"/>
      <c r="AHV807"/>
      <c r="AHW807"/>
      <c r="AHX807"/>
      <c r="AHY807"/>
      <c r="AHZ807"/>
      <c r="AIA807"/>
      <c r="AIB807"/>
      <c r="AIC807"/>
      <c r="AID807"/>
      <c r="AIE807"/>
      <c r="AIF807"/>
      <c r="AIG807"/>
      <c r="AIH807"/>
      <c r="AII807"/>
      <c r="AIJ807"/>
      <c r="AIK807"/>
      <c r="AIL807"/>
      <c r="AIM807"/>
      <c r="AIN807"/>
      <c r="AIO807"/>
      <c r="AIP807"/>
      <c r="AIQ807"/>
      <c r="AIR807"/>
      <c r="AIS807"/>
      <c r="AIT807"/>
      <c r="AIU807"/>
      <c r="AIV807"/>
      <c r="AIW807"/>
      <c r="AIX807"/>
      <c r="AIY807"/>
      <c r="AIZ807"/>
      <c r="AJA807"/>
      <c r="AJB807"/>
      <c r="AJC807"/>
      <c r="AJD807"/>
      <c r="AJE807"/>
      <c r="AJF807"/>
      <c r="AJG807"/>
      <c r="AJH807"/>
      <c r="AJI807"/>
      <c r="AJJ807"/>
      <c r="AJK807"/>
      <c r="AJL807"/>
      <c r="AJM807"/>
      <c r="AJN807"/>
      <c r="AJO807"/>
      <c r="AJP807"/>
      <c r="AJQ807"/>
      <c r="AJR807"/>
      <c r="AJS807"/>
      <c r="AJT807"/>
      <c r="AJU807"/>
      <c r="AJV807"/>
      <c r="AJW807"/>
      <c r="AJX807"/>
      <c r="AJY807"/>
      <c r="AJZ807"/>
      <c r="AKA807"/>
      <c r="AKB807"/>
      <c r="AKC807"/>
      <c r="AKD807"/>
      <c r="AKE807"/>
      <c r="AKF807"/>
      <c r="AKG807"/>
      <c r="AKH807"/>
      <c r="AKI807"/>
      <c r="AKJ807"/>
      <c r="AKK807"/>
      <c r="AKL807"/>
      <c r="AKM807"/>
      <c r="AKN807"/>
      <c r="AKO807"/>
      <c r="AKP807"/>
      <c r="AKQ807"/>
      <c r="AKR807"/>
      <c r="AKS807"/>
      <c r="AKT807"/>
      <c r="AKU807"/>
      <c r="AKV807"/>
      <c r="AKW807"/>
      <c r="AKX807"/>
      <c r="AKY807"/>
      <c r="AKZ807"/>
      <c r="ALA807"/>
      <c r="ALB807"/>
      <c r="ALC807"/>
      <c r="ALD807"/>
      <c r="ALE807"/>
      <c r="ALF807"/>
      <c r="ALG807"/>
      <c r="ALH807"/>
      <c r="ALI807"/>
      <c r="ALJ807"/>
      <c r="ALK807"/>
      <c r="ALL807"/>
      <c r="ALM807"/>
      <c r="ALN807"/>
      <c r="ALO807"/>
      <c r="ALP807"/>
      <c r="ALQ807"/>
      <c r="ALR807"/>
      <c r="ALS807"/>
      <c r="ALT807"/>
      <c r="ALU807"/>
      <c r="ALV807"/>
      <c r="ALW807"/>
      <c r="ALX807"/>
      <c r="ALY807"/>
      <c r="ALZ807"/>
      <c r="AMA807"/>
      <c r="AMB807"/>
      <c r="AMC807"/>
      <c r="AMD807"/>
      <c r="AME807"/>
      <c r="AMF807"/>
      <c r="AMG807"/>
      <c r="AMH807"/>
      <c r="AMI807"/>
      <c r="AMJ807"/>
    </row>
    <row r="808" spans="1:1024" outlineLevel="1" x14ac:dyDescent="0.25">
      <c r="A808" s="261" t="s">
        <v>638</v>
      </c>
      <c r="B808" s="240" t="s">
        <v>204</v>
      </c>
      <c r="C808" s="57" t="str">
        <f>CONCATENATE(VLOOKUP(A808,ABC_SERVIÇOS!A:I,5,0)," - ",VLOOKUP(A808,ABC_SERVIÇOS!A:I,6,0))</f>
        <v>92924 - SINAPI – 10/17</v>
      </c>
      <c r="D808" s="111" t="str">
        <f>VLOOKUP(A808,ABC_SERVIÇOS,2,0)</f>
        <v>FORNE, CORTE E DOBRA E ARMAÇÃO DE AÇO CA-50, DIÂMETRO DE 25.0 MM</v>
      </c>
      <c r="E808" s="111"/>
      <c r="F808" s="111"/>
      <c r="G808" s="111"/>
      <c r="H808" s="160"/>
      <c r="I808" s="57" t="str">
        <f>VLOOKUP(A808,ABC_SERVIÇOS,3,0)</f>
        <v>KG</v>
      </c>
      <c r="J808" s="112">
        <f>SUM(J809:J810)</f>
        <v>17360</v>
      </c>
      <c r="K808" s="112" t="s">
        <v>251</v>
      </c>
      <c r="L808" s="113">
        <f>VLOOKUP(A808,ABC_SERVIÇOS,7,0)</f>
        <v>4.9400000000000004</v>
      </c>
      <c r="M808" s="114">
        <f>ROUND(L808*J808,2)</f>
        <v>85758.399999999994</v>
      </c>
      <c r="N808" s="46" t="str">
        <f>A808</f>
        <v>COMP_064</v>
      </c>
      <c r="O808" s="162"/>
      <c r="P808" s="208">
        <f t="shared" si="21"/>
        <v>-85758.399999999994</v>
      </c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  <c r="IW808"/>
      <c r="IX808"/>
      <c r="IY808"/>
      <c r="IZ808"/>
      <c r="JA808"/>
      <c r="JB808"/>
      <c r="JC808"/>
      <c r="JD808"/>
      <c r="JE808"/>
      <c r="JF808"/>
      <c r="JG808"/>
      <c r="JH808"/>
      <c r="JI808"/>
      <c r="JJ808"/>
      <c r="JK808"/>
      <c r="JL808"/>
      <c r="JM808"/>
      <c r="JN808"/>
      <c r="JO808"/>
      <c r="JP808"/>
      <c r="JQ808"/>
      <c r="JR808"/>
      <c r="JS808"/>
      <c r="JT808"/>
      <c r="JU808"/>
      <c r="JV808"/>
      <c r="JW808"/>
      <c r="JX808"/>
      <c r="JY808"/>
      <c r="JZ808"/>
      <c r="KA808"/>
      <c r="KB808"/>
      <c r="KC808"/>
      <c r="KD808"/>
      <c r="KE808"/>
      <c r="KF808"/>
      <c r="KG808"/>
      <c r="KH808"/>
      <c r="KI808"/>
      <c r="KJ808"/>
      <c r="KK808"/>
      <c r="KL808"/>
      <c r="KM808"/>
      <c r="KN808"/>
      <c r="KO808"/>
      <c r="KP808"/>
      <c r="KQ808"/>
      <c r="KR808"/>
      <c r="KS808"/>
      <c r="KT808"/>
      <c r="KU808"/>
      <c r="KV808"/>
      <c r="KW808"/>
      <c r="KX808"/>
      <c r="KY808"/>
      <c r="KZ808"/>
      <c r="LA808"/>
      <c r="LB808"/>
      <c r="LC808"/>
      <c r="LD808"/>
      <c r="LE808"/>
      <c r="LF808"/>
      <c r="LG808"/>
      <c r="LH808"/>
      <c r="LI808"/>
      <c r="LJ808"/>
      <c r="LK808"/>
      <c r="LL808"/>
      <c r="LM808"/>
      <c r="LN808"/>
      <c r="LO808"/>
      <c r="LP808"/>
      <c r="LQ808"/>
      <c r="LR808"/>
      <c r="LS808"/>
      <c r="LT808"/>
      <c r="LU808"/>
      <c r="LV808"/>
      <c r="LW808"/>
      <c r="LX808"/>
      <c r="LY808"/>
      <c r="LZ808"/>
      <c r="MA808"/>
      <c r="MB808"/>
      <c r="MC808"/>
      <c r="MD808"/>
      <c r="ME808"/>
      <c r="MF808"/>
      <c r="MG808"/>
      <c r="MH808"/>
      <c r="MI808"/>
      <c r="MJ808"/>
      <c r="MK808"/>
      <c r="ML808"/>
      <c r="MM808"/>
      <c r="MN808"/>
      <c r="MO808"/>
      <c r="MP808"/>
      <c r="MQ808"/>
      <c r="MR808"/>
      <c r="MS808"/>
      <c r="MT808"/>
      <c r="MU808"/>
      <c r="MV808"/>
      <c r="MW808"/>
      <c r="MX808"/>
      <c r="MY808"/>
      <c r="MZ808"/>
      <c r="NA808"/>
      <c r="NB808"/>
      <c r="NC808"/>
      <c r="ND808"/>
      <c r="NE808"/>
      <c r="NF808"/>
      <c r="NG808"/>
      <c r="NH808"/>
      <c r="NI808"/>
      <c r="NJ808"/>
      <c r="NK808"/>
      <c r="NL808"/>
      <c r="NM808"/>
      <c r="NN808"/>
      <c r="NO808"/>
      <c r="NP808"/>
      <c r="NQ808"/>
      <c r="NR808"/>
      <c r="NS808"/>
      <c r="NT808"/>
      <c r="NU808"/>
      <c r="NV808"/>
      <c r="NW808"/>
      <c r="NX808"/>
      <c r="NY808"/>
      <c r="NZ808"/>
      <c r="OA808"/>
      <c r="OB808"/>
      <c r="OC808"/>
      <c r="OD808"/>
      <c r="OE808"/>
      <c r="OF808"/>
      <c r="OG808"/>
      <c r="OH808"/>
      <c r="OI808"/>
      <c r="OJ808"/>
      <c r="OK808"/>
      <c r="OL808"/>
      <c r="OM808"/>
      <c r="ON808"/>
      <c r="OO808"/>
      <c r="OP808"/>
      <c r="OQ808"/>
      <c r="OR808"/>
      <c r="OS808"/>
      <c r="OT808"/>
      <c r="OU808"/>
      <c r="OV808"/>
      <c r="OW808"/>
      <c r="OX808"/>
      <c r="OY808"/>
      <c r="OZ808"/>
      <c r="PA808"/>
      <c r="PB808"/>
      <c r="PC808"/>
      <c r="PD808"/>
      <c r="PE808"/>
      <c r="PF808"/>
      <c r="PG808"/>
      <c r="PH808"/>
      <c r="PI808"/>
      <c r="PJ808"/>
      <c r="PK808"/>
      <c r="PL808"/>
      <c r="PM808"/>
      <c r="PN808"/>
      <c r="PO808"/>
      <c r="PP808"/>
      <c r="PQ808"/>
      <c r="PR808"/>
      <c r="PS808"/>
      <c r="PT808"/>
      <c r="PU808"/>
      <c r="PV808"/>
      <c r="PW808"/>
      <c r="PX808"/>
      <c r="PY808"/>
      <c r="PZ808"/>
      <c r="QA808"/>
      <c r="QB808"/>
      <c r="QC808"/>
      <c r="QD808"/>
      <c r="QE808"/>
      <c r="QF808"/>
      <c r="QG808"/>
      <c r="QH808"/>
      <c r="QI808"/>
      <c r="QJ808"/>
      <c r="QK808"/>
      <c r="QL808"/>
      <c r="QM808"/>
      <c r="QN808"/>
      <c r="QO808"/>
      <c r="QP808"/>
      <c r="QQ808"/>
      <c r="QR808"/>
      <c r="QS808"/>
      <c r="QT808"/>
      <c r="QU808"/>
      <c r="QV808"/>
      <c r="QW808"/>
      <c r="QX808"/>
      <c r="QY808"/>
      <c r="QZ808"/>
      <c r="RA808"/>
      <c r="RB808"/>
      <c r="RC808"/>
      <c r="RD808"/>
      <c r="RE808"/>
      <c r="RF808"/>
      <c r="RG808"/>
      <c r="RH808"/>
      <c r="RI808"/>
      <c r="RJ808"/>
      <c r="RK808"/>
      <c r="RL808"/>
      <c r="RM808"/>
      <c r="RN808"/>
      <c r="RO808"/>
      <c r="RP808"/>
      <c r="RQ808"/>
      <c r="RR808"/>
      <c r="RS808"/>
      <c r="RT808"/>
      <c r="RU808"/>
      <c r="RV808"/>
      <c r="RW808"/>
      <c r="RX808"/>
      <c r="RY808"/>
      <c r="RZ808"/>
      <c r="SA808"/>
      <c r="SB808"/>
      <c r="SC808"/>
      <c r="SD808"/>
      <c r="SE808"/>
      <c r="SF808"/>
      <c r="SG808"/>
      <c r="SH808"/>
      <c r="SI808"/>
      <c r="SJ808"/>
      <c r="SK808"/>
      <c r="SL808"/>
      <c r="SM808"/>
      <c r="SN808"/>
      <c r="SO808"/>
      <c r="SP808"/>
      <c r="SQ808"/>
      <c r="SR808"/>
      <c r="SS808"/>
      <c r="ST808"/>
      <c r="SU808"/>
      <c r="SV808"/>
      <c r="SW808"/>
      <c r="SX808"/>
      <c r="SY808"/>
      <c r="SZ808"/>
      <c r="TA808"/>
      <c r="TB808"/>
      <c r="TC808"/>
      <c r="TD808"/>
      <c r="TE808"/>
      <c r="TF808"/>
      <c r="TG808"/>
      <c r="TH808"/>
      <c r="TI808"/>
      <c r="TJ808"/>
      <c r="TK808"/>
      <c r="TL808"/>
      <c r="TM808"/>
      <c r="TN808"/>
      <c r="TO808"/>
      <c r="TP808"/>
      <c r="TQ808"/>
      <c r="TR808"/>
      <c r="TS808"/>
      <c r="TT808"/>
      <c r="TU808"/>
      <c r="TV808"/>
      <c r="TW808"/>
      <c r="TX808"/>
      <c r="TY808"/>
      <c r="TZ808"/>
      <c r="UA808"/>
      <c r="UB808"/>
      <c r="UC808"/>
      <c r="UD808"/>
      <c r="UE808"/>
      <c r="UF808"/>
      <c r="UG808"/>
      <c r="UH808"/>
      <c r="UI808"/>
      <c r="UJ808"/>
      <c r="UK808"/>
      <c r="UL808"/>
      <c r="UM808"/>
      <c r="UN808"/>
      <c r="UO808"/>
      <c r="UP808"/>
      <c r="UQ808"/>
      <c r="UR808"/>
      <c r="US808"/>
      <c r="UT808"/>
      <c r="UU808"/>
      <c r="UV808"/>
      <c r="UW808"/>
      <c r="UX808"/>
      <c r="UY808"/>
      <c r="UZ808"/>
      <c r="VA808"/>
      <c r="VB808"/>
      <c r="VC808"/>
      <c r="VD808"/>
      <c r="VE808"/>
      <c r="VF808"/>
      <c r="VG808"/>
      <c r="VH808"/>
      <c r="VI808"/>
      <c r="VJ808"/>
      <c r="VK808"/>
      <c r="VL808"/>
      <c r="VM808"/>
      <c r="VN808"/>
      <c r="VO808"/>
      <c r="VP808"/>
      <c r="VQ808"/>
      <c r="VR808"/>
      <c r="VS808"/>
      <c r="VT808"/>
      <c r="VU808"/>
      <c r="VV808"/>
      <c r="VW808"/>
      <c r="VX808"/>
      <c r="VY808"/>
      <c r="VZ808"/>
      <c r="WA808"/>
      <c r="WB808"/>
      <c r="WC808"/>
      <c r="WD808"/>
      <c r="WE808"/>
      <c r="WF808"/>
      <c r="WG808"/>
      <c r="WH808"/>
      <c r="WI808"/>
      <c r="WJ808"/>
      <c r="WK808"/>
      <c r="WL808"/>
      <c r="WM808"/>
      <c r="WN808"/>
      <c r="WO808"/>
      <c r="WP808"/>
      <c r="WQ808"/>
      <c r="WR808"/>
      <c r="WS808"/>
      <c r="WT808"/>
      <c r="WU808"/>
      <c r="WV808"/>
      <c r="WW808"/>
      <c r="WX808"/>
      <c r="WY808"/>
      <c r="WZ808"/>
      <c r="XA808"/>
      <c r="XB808"/>
      <c r="XC808"/>
      <c r="XD808"/>
      <c r="XE808"/>
      <c r="XF808"/>
      <c r="XG808"/>
      <c r="XH808"/>
      <c r="XI808"/>
      <c r="XJ808"/>
      <c r="XK808"/>
      <c r="XL808"/>
      <c r="XM808"/>
      <c r="XN808"/>
      <c r="XO808"/>
      <c r="XP808"/>
      <c r="XQ808"/>
      <c r="XR808"/>
      <c r="XS808"/>
      <c r="XT808"/>
      <c r="XU808"/>
      <c r="XV808"/>
      <c r="XW808"/>
      <c r="XX808"/>
      <c r="XY808"/>
      <c r="XZ808"/>
      <c r="YA808"/>
      <c r="YB808"/>
      <c r="YC808"/>
      <c r="YD808"/>
      <c r="YE808"/>
      <c r="YF808"/>
      <c r="YG808"/>
      <c r="YH808"/>
      <c r="YI808"/>
      <c r="YJ808"/>
      <c r="YK808"/>
      <c r="YL808"/>
      <c r="YM808"/>
      <c r="YN808"/>
      <c r="YO808"/>
      <c r="YP808"/>
      <c r="YQ808"/>
      <c r="YR808"/>
      <c r="YS808"/>
      <c r="YT808"/>
      <c r="YU808"/>
      <c r="YV808"/>
      <c r="YW808"/>
      <c r="YX808"/>
      <c r="YY808"/>
      <c r="YZ808"/>
      <c r="ZA808"/>
      <c r="ZB808"/>
      <c r="ZC808"/>
      <c r="ZD808"/>
      <c r="ZE808"/>
      <c r="ZF808"/>
      <c r="ZG808"/>
      <c r="ZH808"/>
      <c r="ZI808"/>
      <c r="ZJ808"/>
      <c r="ZK808"/>
      <c r="ZL808"/>
      <c r="ZM808"/>
      <c r="ZN808"/>
      <c r="ZO808"/>
      <c r="ZP808"/>
      <c r="ZQ808"/>
      <c r="ZR808"/>
      <c r="ZS808"/>
      <c r="ZT808"/>
      <c r="ZU808"/>
      <c r="ZV808"/>
      <c r="ZW808"/>
      <c r="ZX808"/>
      <c r="ZY808"/>
      <c r="ZZ808"/>
      <c r="AAA808"/>
      <c r="AAB808"/>
      <c r="AAC808"/>
      <c r="AAD808"/>
      <c r="AAE808"/>
      <c r="AAF808"/>
      <c r="AAG808"/>
      <c r="AAH808"/>
      <c r="AAI808"/>
      <c r="AAJ808"/>
      <c r="AAK808"/>
      <c r="AAL808"/>
      <c r="AAM808"/>
      <c r="AAN808"/>
      <c r="AAO808"/>
      <c r="AAP808"/>
      <c r="AAQ808"/>
      <c r="AAR808"/>
      <c r="AAS808"/>
      <c r="AAT808"/>
      <c r="AAU808"/>
      <c r="AAV808"/>
      <c r="AAW808"/>
      <c r="AAX808"/>
      <c r="AAY808"/>
      <c r="AAZ808"/>
      <c r="ABA808"/>
      <c r="ABB808"/>
      <c r="ABC808"/>
      <c r="ABD808"/>
      <c r="ABE808"/>
      <c r="ABF808"/>
      <c r="ABG808"/>
      <c r="ABH808"/>
      <c r="ABI808"/>
      <c r="ABJ808"/>
      <c r="ABK808"/>
      <c r="ABL808"/>
      <c r="ABM808"/>
      <c r="ABN808"/>
      <c r="ABO808"/>
      <c r="ABP808"/>
      <c r="ABQ808"/>
      <c r="ABR808"/>
      <c r="ABS808"/>
      <c r="ABT808"/>
      <c r="ABU808"/>
      <c r="ABV808"/>
      <c r="ABW808"/>
      <c r="ABX808"/>
      <c r="ABY808"/>
      <c r="ABZ808"/>
      <c r="ACA808"/>
      <c r="ACB808"/>
      <c r="ACC808"/>
      <c r="ACD808"/>
      <c r="ACE808"/>
      <c r="ACF808"/>
      <c r="ACG808"/>
      <c r="ACH808"/>
      <c r="ACI808"/>
      <c r="ACJ808"/>
      <c r="ACK808"/>
      <c r="ACL808"/>
      <c r="ACM808"/>
      <c r="ACN808"/>
      <c r="ACO808"/>
      <c r="ACP808"/>
      <c r="ACQ808"/>
      <c r="ACR808"/>
      <c r="ACS808"/>
      <c r="ACT808"/>
      <c r="ACU808"/>
      <c r="ACV808"/>
      <c r="ACW808"/>
      <c r="ACX808"/>
      <c r="ACY808"/>
      <c r="ACZ808"/>
      <c r="ADA808"/>
      <c r="ADB808"/>
      <c r="ADC808"/>
      <c r="ADD808"/>
      <c r="ADE808"/>
      <c r="ADF808"/>
      <c r="ADG808"/>
      <c r="ADH808"/>
      <c r="ADI808"/>
      <c r="ADJ808"/>
      <c r="ADK808"/>
      <c r="ADL808"/>
      <c r="ADM808"/>
      <c r="ADN808"/>
      <c r="ADO808"/>
      <c r="ADP808"/>
      <c r="ADQ808"/>
      <c r="ADR808"/>
      <c r="ADS808"/>
      <c r="ADT808"/>
      <c r="ADU808"/>
      <c r="ADV808"/>
      <c r="ADW808"/>
      <c r="ADX808"/>
      <c r="ADY808"/>
      <c r="ADZ808"/>
      <c r="AEA808"/>
      <c r="AEB808"/>
      <c r="AEC808"/>
      <c r="AED808"/>
      <c r="AEE808"/>
      <c r="AEF808"/>
      <c r="AEG808"/>
      <c r="AEH808"/>
      <c r="AEI808"/>
      <c r="AEJ808"/>
      <c r="AEK808"/>
      <c r="AEL808"/>
      <c r="AEM808"/>
      <c r="AEN808"/>
      <c r="AEO808"/>
      <c r="AEP808"/>
      <c r="AEQ808"/>
      <c r="AER808"/>
      <c r="AES808"/>
      <c r="AET808"/>
      <c r="AEU808"/>
      <c r="AEV808"/>
      <c r="AEW808"/>
      <c r="AEX808"/>
      <c r="AEY808"/>
      <c r="AEZ808"/>
      <c r="AFA808"/>
      <c r="AFB808"/>
      <c r="AFC808"/>
      <c r="AFD808"/>
      <c r="AFE808"/>
      <c r="AFF808"/>
      <c r="AFG808"/>
      <c r="AFH808"/>
      <c r="AFI808"/>
      <c r="AFJ808"/>
      <c r="AFK808"/>
      <c r="AFL808"/>
      <c r="AFM808"/>
      <c r="AFN808"/>
      <c r="AFO808"/>
      <c r="AFP808"/>
      <c r="AFQ808"/>
      <c r="AFR808"/>
      <c r="AFS808"/>
      <c r="AFT808"/>
      <c r="AFU808"/>
      <c r="AFV808"/>
      <c r="AFW808"/>
      <c r="AFX808"/>
      <c r="AFY808"/>
      <c r="AFZ808"/>
      <c r="AGA808"/>
      <c r="AGB808"/>
      <c r="AGC808"/>
      <c r="AGD808"/>
      <c r="AGE808"/>
      <c r="AGF808"/>
      <c r="AGG808"/>
      <c r="AGH808"/>
      <c r="AGI808"/>
      <c r="AGJ808"/>
      <c r="AGK808"/>
      <c r="AGL808"/>
      <c r="AGM808"/>
      <c r="AGN808"/>
      <c r="AGO808"/>
      <c r="AGP808"/>
      <c r="AGQ808"/>
      <c r="AGR808"/>
      <c r="AGS808"/>
      <c r="AGT808"/>
      <c r="AGU808"/>
      <c r="AGV808"/>
      <c r="AGW808"/>
      <c r="AGX808"/>
      <c r="AGY808"/>
      <c r="AGZ808"/>
      <c r="AHA808"/>
      <c r="AHB808"/>
      <c r="AHC808"/>
      <c r="AHD808"/>
      <c r="AHE808"/>
      <c r="AHF808"/>
      <c r="AHG808"/>
      <c r="AHH808"/>
      <c r="AHI808"/>
      <c r="AHJ808"/>
      <c r="AHK808"/>
      <c r="AHL808"/>
      <c r="AHM808"/>
      <c r="AHN808"/>
      <c r="AHO808"/>
      <c r="AHP808"/>
      <c r="AHQ808"/>
      <c r="AHR808"/>
      <c r="AHS808"/>
      <c r="AHT808"/>
      <c r="AHU808"/>
      <c r="AHV808"/>
      <c r="AHW808"/>
      <c r="AHX808"/>
      <c r="AHY808"/>
      <c r="AHZ808"/>
      <c r="AIA808"/>
      <c r="AIB808"/>
      <c r="AIC808"/>
      <c r="AID808"/>
      <c r="AIE808"/>
      <c r="AIF808"/>
      <c r="AIG808"/>
      <c r="AIH808"/>
      <c r="AII808"/>
      <c r="AIJ808"/>
      <c r="AIK808"/>
      <c r="AIL808"/>
      <c r="AIM808"/>
      <c r="AIN808"/>
      <c r="AIO808"/>
      <c r="AIP808"/>
      <c r="AIQ808"/>
      <c r="AIR808"/>
      <c r="AIS808"/>
      <c r="AIT808"/>
      <c r="AIU808"/>
      <c r="AIV808"/>
      <c r="AIW808"/>
      <c r="AIX808"/>
      <c r="AIY808"/>
      <c r="AIZ808"/>
      <c r="AJA808"/>
      <c r="AJB808"/>
      <c r="AJC808"/>
      <c r="AJD808"/>
      <c r="AJE808"/>
      <c r="AJF808"/>
      <c r="AJG808"/>
      <c r="AJH808"/>
      <c r="AJI808"/>
      <c r="AJJ808"/>
      <c r="AJK808"/>
      <c r="AJL808"/>
      <c r="AJM808"/>
      <c r="AJN808"/>
      <c r="AJO808"/>
      <c r="AJP808"/>
      <c r="AJQ808"/>
      <c r="AJR808"/>
      <c r="AJS808"/>
      <c r="AJT808"/>
      <c r="AJU808"/>
      <c r="AJV808"/>
      <c r="AJW808"/>
      <c r="AJX808"/>
      <c r="AJY808"/>
      <c r="AJZ808"/>
      <c r="AKA808"/>
      <c r="AKB808"/>
      <c r="AKC808"/>
      <c r="AKD808"/>
      <c r="AKE808"/>
      <c r="AKF808"/>
      <c r="AKG808"/>
      <c r="AKH808"/>
      <c r="AKI808"/>
      <c r="AKJ808"/>
      <c r="AKK808"/>
      <c r="AKL808"/>
      <c r="AKM808"/>
      <c r="AKN808"/>
      <c r="AKO808"/>
      <c r="AKP808"/>
      <c r="AKQ808"/>
      <c r="AKR808"/>
      <c r="AKS808"/>
      <c r="AKT808"/>
      <c r="AKU808"/>
      <c r="AKV808"/>
      <c r="AKW808"/>
      <c r="AKX808"/>
      <c r="AKY808"/>
      <c r="AKZ808"/>
      <c r="ALA808"/>
      <c r="ALB808"/>
      <c r="ALC808"/>
      <c r="ALD808"/>
      <c r="ALE808"/>
      <c r="ALF808"/>
      <c r="ALG808"/>
      <c r="ALH808"/>
      <c r="ALI808"/>
      <c r="ALJ808"/>
      <c r="ALK808"/>
      <c r="ALL808"/>
      <c r="ALM808"/>
      <c r="ALN808"/>
      <c r="ALO808"/>
      <c r="ALP808"/>
      <c r="ALQ808"/>
      <c r="ALR808"/>
      <c r="ALS808"/>
      <c r="ALT808"/>
      <c r="ALU808"/>
      <c r="ALV808"/>
      <c r="ALW808"/>
      <c r="ALX808"/>
      <c r="ALY808"/>
      <c r="ALZ808"/>
      <c r="AMA808"/>
      <c r="AMB808"/>
      <c r="AMC808"/>
      <c r="AMD808"/>
      <c r="AME808"/>
      <c r="AMF808"/>
      <c r="AMG808"/>
      <c r="AMH808"/>
      <c r="AMI808"/>
      <c r="AMJ808"/>
    </row>
    <row r="809" spans="1:1024" outlineLevel="1" x14ac:dyDescent="0.25">
      <c r="A809"/>
      <c r="B809" s="254"/>
      <c r="C809" s="84"/>
      <c r="D809" s="85"/>
      <c r="E809" s="405"/>
      <c r="F809" s="405" t="s">
        <v>628</v>
      </c>
      <c r="G809" s="405" t="s">
        <v>373</v>
      </c>
      <c r="H809" s="221"/>
      <c r="I809" s="405"/>
      <c r="J809" s="86"/>
      <c r="K809" s="86"/>
      <c r="L809" s="87"/>
      <c r="M809" s="88"/>
      <c r="N809"/>
      <c r="O809" s="162"/>
      <c r="P809" s="208">
        <f t="shared" si="21"/>
        <v>0</v>
      </c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  <c r="IW809"/>
      <c r="IX809"/>
      <c r="IY809"/>
      <c r="IZ809"/>
      <c r="JA809"/>
      <c r="JB809"/>
      <c r="JC809"/>
      <c r="JD809"/>
      <c r="JE809"/>
      <c r="JF809"/>
      <c r="JG809"/>
      <c r="JH809"/>
      <c r="JI809"/>
      <c r="JJ809"/>
      <c r="JK809"/>
      <c r="JL809"/>
      <c r="JM809"/>
      <c r="JN809"/>
      <c r="JO809"/>
      <c r="JP809"/>
      <c r="JQ809"/>
      <c r="JR809"/>
      <c r="JS809"/>
      <c r="JT809"/>
      <c r="JU809"/>
      <c r="JV809"/>
      <c r="JW809"/>
      <c r="JX809"/>
      <c r="JY809"/>
      <c r="JZ809"/>
      <c r="KA809"/>
      <c r="KB809"/>
      <c r="KC809"/>
      <c r="KD809"/>
      <c r="KE809"/>
      <c r="KF809"/>
      <c r="KG809"/>
      <c r="KH809"/>
      <c r="KI809"/>
      <c r="KJ809"/>
      <c r="KK809"/>
      <c r="KL809"/>
      <c r="KM809"/>
      <c r="KN809"/>
      <c r="KO809"/>
      <c r="KP809"/>
      <c r="KQ809"/>
      <c r="KR809"/>
      <c r="KS809"/>
      <c r="KT809"/>
      <c r="KU809"/>
      <c r="KV809"/>
      <c r="KW809"/>
      <c r="KX809"/>
      <c r="KY809"/>
      <c r="KZ809"/>
      <c r="LA809"/>
      <c r="LB809"/>
      <c r="LC809"/>
      <c r="LD809"/>
      <c r="LE809"/>
      <c r="LF809"/>
      <c r="LG809"/>
      <c r="LH809"/>
      <c r="LI809"/>
      <c r="LJ809"/>
      <c r="LK809"/>
      <c r="LL809"/>
      <c r="LM809"/>
      <c r="LN809"/>
      <c r="LO809"/>
      <c r="LP809"/>
      <c r="LQ809"/>
      <c r="LR809"/>
      <c r="LS809"/>
      <c r="LT809"/>
      <c r="LU809"/>
      <c r="LV809"/>
      <c r="LW809"/>
      <c r="LX809"/>
      <c r="LY809"/>
      <c r="LZ809"/>
      <c r="MA809"/>
      <c r="MB809"/>
      <c r="MC809"/>
      <c r="MD809"/>
      <c r="ME809"/>
      <c r="MF809"/>
      <c r="MG809"/>
      <c r="MH809"/>
      <c r="MI809"/>
      <c r="MJ809"/>
      <c r="MK809"/>
      <c r="ML809"/>
      <c r="MM809"/>
      <c r="MN809"/>
      <c r="MO809"/>
      <c r="MP809"/>
      <c r="MQ809"/>
      <c r="MR809"/>
      <c r="MS809"/>
      <c r="MT809"/>
      <c r="MU809"/>
      <c r="MV809"/>
      <c r="MW809"/>
      <c r="MX809"/>
      <c r="MY809"/>
      <c r="MZ809"/>
      <c r="NA809"/>
      <c r="NB809"/>
      <c r="NC809"/>
      <c r="ND809"/>
      <c r="NE809"/>
      <c r="NF809"/>
      <c r="NG809"/>
      <c r="NH809"/>
      <c r="NI809"/>
      <c r="NJ809"/>
      <c r="NK809"/>
      <c r="NL809"/>
      <c r="NM809"/>
      <c r="NN809"/>
      <c r="NO809"/>
      <c r="NP809"/>
      <c r="NQ809"/>
      <c r="NR809"/>
      <c r="NS809"/>
      <c r="NT809"/>
      <c r="NU809"/>
      <c r="NV809"/>
      <c r="NW809"/>
      <c r="NX809"/>
      <c r="NY809"/>
      <c r="NZ809"/>
      <c r="OA809"/>
      <c r="OB809"/>
      <c r="OC809"/>
      <c r="OD809"/>
      <c r="OE809"/>
      <c r="OF809"/>
      <c r="OG809"/>
      <c r="OH809"/>
      <c r="OI809"/>
      <c r="OJ809"/>
      <c r="OK809"/>
      <c r="OL809"/>
      <c r="OM809"/>
      <c r="ON809"/>
      <c r="OO809"/>
      <c r="OP809"/>
      <c r="OQ809"/>
      <c r="OR809"/>
      <c r="OS809"/>
      <c r="OT809"/>
      <c r="OU809"/>
      <c r="OV809"/>
      <c r="OW809"/>
      <c r="OX809"/>
      <c r="OY809"/>
      <c r="OZ809"/>
      <c r="PA809"/>
      <c r="PB809"/>
      <c r="PC809"/>
      <c r="PD809"/>
      <c r="PE809"/>
      <c r="PF809"/>
      <c r="PG809"/>
      <c r="PH809"/>
      <c r="PI809"/>
      <c r="PJ809"/>
      <c r="PK809"/>
      <c r="PL809"/>
      <c r="PM809"/>
      <c r="PN809"/>
      <c r="PO809"/>
      <c r="PP809"/>
      <c r="PQ809"/>
      <c r="PR809"/>
      <c r="PS809"/>
      <c r="PT809"/>
      <c r="PU809"/>
      <c r="PV809"/>
      <c r="PW809"/>
      <c r="PX809"/>
      <c r="PY809"/>
      <c r="PZ809"/>
      <c r="QA809"/>
      <c r="QB809"/>
      <c r="QC809"/>
      <c r="QD809"/>
      <c r="QE809"/>
      <c r="QF809"/>
      <c r="QG809"/>
      <c r="QH809"/>
      <c r="QI809"/>
      <c r="QJ809"/>
      <c r="QK809"/>
      <c r="QL809"/>
      <c r="QM809"/>
      <c r="QN809"/>
      <c r="QO809"/>
      <c r="QP809"/>
      <c r="QQ809"/>
      <c r="QR809"/>
      <c r="QS809"/>
      <c r="QT809"/>
      <c r="QU809"/>
      <c r="QV809"/>
      <c r="QW809"/>
      <c r="QX809"/>
      <c r="QY809"/>
      <c r="QZ809"/>
      <c r="RA809"/>
      <c r="RB809"/>
      <c r="RC809"/>
      <c r="RD809"/>
      <c r="RE809"/>
      <c r="RF809"/>
      <c r="RG809"/>
      <c r="RH809"/>
      <c r="RI809"/>
      <c r="RJ809"/>
      <c r="RK809"/>
      <c r="RL809"/>
      <c r="RM809"/>
      <c r="RN809"/>
      <c r="RO809"/>
      <c r="RP809"/>
      <c r="RQ809"/>
      <c r="RR809"/>
      <c r="RS809"/>
      <c r="RT809"/>
      <c r="RU809"/>
      <c r="RV809"/>
      <c r="RW809"/>
      <c r="RX809"/>
      <c r="RY809"/>
      <c r="RZ809"/>
      <c r="SA809"/>
      <c r="SB809"/>
      <c r="SC809"/>
      <c r="SD809"/>
      <c r="SE809"/>
      <c r="SF809"/>
      <c r="SG809"/>
      <c r="SH809"/>
      <c r="SI809"/>
      <c r="SJ809"/>
      <c r="SK809"/>
      <c r="SL809"/>
      <c r="SM809"/>
      <c r="SN809"/>
      <c r="SO809"/>
      <c r="SP809"/>
      <c r="SQ809"/>
      <c r="SR809"/>
      <c r="SS809"/>
      <c r="ST809"/>
      <c r="SU809"/>
      <c r="SV809"/>
      <c r="SW809"/>
      <c r="SX809"/>
      <c r="SY809"/>
      <c r="SZ809"/>
      <c r="TA809"/>
      <c r="TB809"/>
      <c r="TC809"/>
      <c r="TD809"/>
      <c r="TE809"/>
      <c r="TF809"/>
      <c r="TG809"/>
      <c r="TH809"/>
      <c r="TI809"/>
      <c r="TJ809"/>
      <c r="TK809"/>
      <c r="TL809"/>
      <c r="TM809"/>
      <c r="TN809"/>
      <c r="TO809"/>
      <c r="TP809"/>
      <c r="TQ809"/>
      <c r="TR809"/>
      <c r="TS809"/>
      <c r="TT809"/>
      <c r="TU809"/>
      <c r="TV809"/>
      <c r="TW809"/>
      <c r="TX809"/>
      <c r="TY809"/>
      <c r="TZ809"/>
      <c r="UA809"/>
      <c r="UB809"/>
      <c r="UC809"/>
      <c r="UD809"/>
      <c r="UE809"/>
      <c r="UF809"/>
      <c r="UG809"/>
      <c r="UH809"/>
      <c r="UI809"/>
      <c r="UJ809"/>
      <c r="UK809"/>
      <c r="UL809"/>
      <c r="UM809"/>
      <c r="UN809"/>
      <c r="UO809"/>
      <c r="UP809"/>
      <c r="UQ809"/>
      <c r="UR809"/>
      <c r="US809"/>
      <c r="UT809"/>
      <c r="UU809"/>
      <c r="UV809"/>
      <c r="UW809"/>
      <c r="UX809"/>
      <c r="UY809"/>
      <c r="UZ809"/>
      <c r="VA809"/>
      <c r="VB809"/>
      <c r="VC809"/>
      <c r="VD809"/>
      <c r="VE809"/>
      <c r="VF809"/>
      <c r="VG809"/>
      <c r="VH809"/>
      <c r="VI809"/>
      <c r="VJ809"/>
      <c r="VK809"/>
      <c r="VL809"/>
      <c r="VM809"/>
      <c r="VN809"/>
      <c r="VO809"/>
      <c r="VP809"/>
      <c r="VQ809"/>
      <c r="VR809"/>
      <c r="VS809"/>
      <c r="VT809"/>
      <c r="VU809"/>
      <c r="VV809"/>
      <c r="VW809"/>
      <c r="VX809"/>
      <c r="VY809"/>
      <c r="VZ809"/>
      <c r="WA809"/>
      <c r="WB809"/>
      <c r="WC809"/>
      <c r="WD809"/>
      <c r="WE809"/>
      <c r="WF809"/>
      <c r="WG809"/>
      <c r="WH809"/>
      <c r="WI809"/>
      <c r="WJ809"/>
      <c r="WK809"/>
      <c r="WL809"/>
      <c r="WM809"/>
      <c r="WN809"/>
      <c r="WO809"/>
      <c r="WP809"/>
      <c r="WQ809"/>
      <c r="WR809"/>
      <c r="WS809"/>
      <c r="WT809"/>
      <c r="WU809"/>
      <c r="WV809"/>
      <c r="WW809"/>
      <c r="WX809"/>
      <c r="WY809"/>
      <c r="WZ809"/>
      <c r="XA809"/>
      <c r="XB809"/>
      <c r="XC809"/>
      <c r="XD809"/>
      <c r="XE809"/>
      <c r="XF809"/>
      <c r="XG809"/>
      <c r="XH809"/>
      <c r="XI809"/>
      <c r="XJ809"/>
      <c r="XK809"/>
      <c r="XL809"/>
      <c r="XM809"/>
      <c r="XN809"/>
      <c r="XO809"/>
      <c r="XP809"/>
      <c r="XQ809"/>
      <c r="XR809"/>
      <c r="XS809"/>
      <c r="XT809"/>
      <c r="XU809"/>
      <c r="XV809"/>
      <c r="XW809"/>
      <c r="XX809"/>
      <c r="XY809"/>
      <c r="XZ809"/>
      <c r="YA809"/>
      <c r="YB809"/>
      <c r="YC809"/>
      <c r="YD809"/>
      <c r="YE809"/>
      <c r="YF809"/>
      <c r="YG809"/>
      <c r="YH809"/>
      <c r="YI809"/>
      <c r="YJ809"/>
      <c r="YK809"/>
      <c r="YL809"/>
      <c r="YM809"/>
      <c r="YN809"/>
      <c r="YO809"/>
      <c r="YP809"/>
      <c r="YQ809"/>
      <c r="YR809"/>
      <c r="YS809"/>
      <c r="YT809"/>
      <c r="YU809"/>
      <c r="YV809"/>
      <c r="YW809"/>
      <c r="YX809"/>
      <c r="YY809"/>
      <c r="YZ809"/>
      <c r="ZA809"/>
      <c r="ZB809"/>
      <c r="ZC809"/>
      <c r="ZD809"/>
      <c r="ZE809"/>
      <c r="ZF809"/>
      <c r="ZG809"/>
      <c r="ZH809"/>
      <c r="ZI809"/>
      <c r="ZJ809"/>
      <c r="ZK809"/>
      <c r="ZL809"/>
      <c r="ZM809"/>
      <c r="ZN809"/>
      <c r="ZO809"/>
      <c r="ZP809"/>
      <c r="ZQ809"/>
      <c r="ZR809"/>
      <c r="ZS809"/>
      <c r="ZT809"/>
      <c r="ZU809"/>
      <c r="ZV809"/>
      <c r="ZW809"/>
      <c r="ZX809"/>
      <c r="ZY809"/>
      <c r="ZZ809"/>
      <c r="AAA809"/>
      <c r="AAB809"/>
      <c r="AAC809"/>
      <c r="AAD809"/>
      <c r="AAE809"/>
      <c r="AAF809"/>
      <c r="AAG809"/>
      <c r="AAH809"/>
      <c r="AAI809"/>
      <c r="AAJ809"/>
      <c r="AAK809"/>
      <c r="AAL809"/>
      <c r="AAM809"/>
      <c r="AAN809"/>
      <c r="AAO809"/>
      <c r="AAP809"/>
      <c r="AAQ809"/>
      <c r="AAR809"/>
      <c r="AAS809"/>
      <c r="AAT809"/>
      <c r="AAU809"/>
      <c r="AAV809"/>
      <c r="AAW809"/>
      <c r="AAX809"/>
      <c r="AAY809"/>
      <c r="AAZ809"/>
      <c r="ABA809"/>
      <c r="ABB809"/>
      <c r="ABC809"/>
      <c r="ABD809"/>
      <c r="ABE809"/>
      <c r="ABF809"/>
      <c r="ABG809"/>
      <c r="ABH809"/>
      <c r="ABI809"/>
      <c r="ABJ809"/>
      <c r="ABK809"/>
      <c r="ABL809"/>
      <c r="ABM809"/>
      <c r="ABN809"/>
      <c r="ABO809"/>
      <c r="ABP809"/>
      <c r="ABQ809"/>
      <c r="ABR809"/>
      <c r="ABS809"/>
      <c r="ABT809"/>
      <c r="ABU809"/>
      <c r="ABV809"/>
      <c r="ABW809"/>
      <c r="ABX809"/>
      <c r="ABY809"/>
      <c r="ABZ809"/>
      <c r="ACA809"/>
      <c r="ACB809"/>
      <c r="ACC809"/>
      <c r="ACD809"/>
      <c r="ACE809"/>
      <c r="ACF809"/>
      <c r="ACG809"/>
      <c r="ACH809"/>
      <c r="ACI809"/>
      <c r="ACJ809"/>
      <c r="ACK809"/>
      <c r="ACL809"/>
      <c r="ACM809"/>
      <c r="ACN809"/>
      <c r="ACO809"/>
      <c r="ACP809"/>
      <c r="ACQ809"/>
      <c r="ACR809"/>
      <c r="ACS809"/>
      <c r="ACT809"/>
      <c r="ACU809"/>
      <c r="ACV809"/>
      <c r="ACW809"/>
      <c r="ACX809"/>
      <c r="ACY809"/>
      <c r="ACZ809"/>
      <c r="ADA809"/>
      <c r="ADB809"/>
      <c r="ADC809"/>
      <c r="ADD809"/>
      <c r="ADE809"/>
      <c r="ADF809"/>
      <c r="ADG809"/>
      <c r="ADH809"/>
      <c r="ADI809"/>
      <c r="ADJ809"/>
      <c r="ADK809"/>
      <c r="ADL809"/>
      <c r="ADM809"/>
      <c r="ADN809"/>
      <c r="ADO809"/>
      <c r="ADP809"/>
      <c r="ADQ809"/>
      <c r="ADR809"/>
      <c r="ADS809"/>
      <c r="ADT809"/>
      <c r="ADU809"/>
      <c r="ADV809"/>
      <c r="ADW809"/>
      <c r="ADX809"/>
      <c r="ADY809"/>
      <c r="ADZ809"/>
      <c r="AEA809"/>
      <c r="AEB809"/>
      <c r="AEC809"/>
      <c r="AED809"/>
      <c r="AEE809"/>
      <c r="AEF809"/>
      <c r="AEG809"/>
      <c r="AEH809"/>
      <c r="AEI809"/>
      <c r="AEJ809"/>
      <c r="AEK809"/>
      <c r="AEL809"/>
      <c r="AEM809"/>
      <c r="AEN809"/>
      <c r="AEO809"/>
      <c r="AEP809"/>
      <c r="AEQ809"/>
      <c r="AER809"/>
      <c r="AES809"/>
      <c r="AET809"/>
      <c r="AEU809"/>
      <c r="AEV809"/>
      <c r="AEW809"/>
      <c r="AEX809"/>
      <c r="AEY809"/>
      <c r="AEZ809"/>
      <c r="AFA809"/>
      <c r="AFB809"/>
      <c r="AFC809"/>
      <c r="AFD809"/>
      <c r="AFE809"/>
      <c r="AFF809"/>
      <c r="AFG809"/>
      <c r="AFH809"/>
      <c r="AFI809"/>
      <c r="AFJ809"/>
      <c r="AFK809"/>
      <c r="AFL809"/>
      <c r="AFM809"/>
      <c r="AFN809"/>
      <c r="AFO809"/>
      <c r="AFP809"/>
      <c r="AFQ809"/>
      <c r="AFR809"/>
      <c r="AFS809"/>
      <c r="AFT809"/>
      <c r="AFU809"/>
      <c r="AFV809"/>
      <c r="AFW809"/>
      <c r="AFX809"/>
      <c r="AFY809"/>
      <c r="AFZ809"/>
      <c r="AGA809"/>
      <c r="AGB809"/>
      <c r="AGC809"/>
      <c r="AGD809"/>
      <c r="AGE809"/>
      <c r="AGF809"/>
      <c r="AGG809"/>
      <c r="AGH809"/>
      <c r="AGI809"/>
      <c r="AGJ809"/>
      <c r="AGK809"/>
      <c r="AGL809"/>
      <c r="AGM809"/>
      <c r="AGN809"/>
      <c r="AGO809"/>
      <c r="AGP809"/>
      <c r="AGQ809"/>
      <c r="AGR809"/>
      <c r="AGS809"/>
      <c r="AGT809"/>
      <c r="AGU809"/>
      <c r="AGV809"/>
      <c r="AGW809"/>
      <c r="AGX809"/>
      <c r="AGY809"/>
      <c r="AGZ809"/>
      <c r="AHA809"/>
      <c r="AHB809"/>
      <c r="AHC809"/>
      <c r="AHD809"/>
      <c r="AHE809"/>
      <c r="AHF809"/>
      <c r="AHG809"/>
      <c r="AHH809"/>
      <c r="AHI809"/>
      <c r="AHJ809"/>
      <c r="AHK809"/>
      <c r="AHL809"/>
      <c r="AHM809"/>
      <c r="AHN809"/>
      <c r="AHO809"/>
      <c r="AHP809"/>
      <c r="AHQ809"/>
      <c r="AHR809"/>
      <c r="AHS809"/>
      <c r="AHT809"/>
      <c r="AHU809"/>
      <c r="AHV809"/>
      <c r="AHW809"/>
      <c r="AHX809"/>
      <c r="AHY809"/>
      <c r="AHZ809"/>
      <c r="AIA809"/>
      <c r="AIB809"/>
      <c r="AIC809"/>
      <c r="AID809"/>
      <c r="AIE809"/>
      <c r="AIF809"/>
      <c r="AIG809"/>
      <c r="AIH809"/>
      <c r="AII809"/>
      <c r="AIJ809"/>
      <c r="AIK809"/>
      <c r="AIL809"/>
      <c r="AIM809"/>
      <c r="AIN809"/>
      <c r="AIO809"/>
      <c r="AIP809"/>
      <c r="AIQ809"/>
      <c r="AIR809"/>
      <c r="AIS809"/>
      <c r="AIT809"/>
      <c r="AIU809"/>
      <c r="AIV809"/>
      <c r="AIW809"/>
      <c r="AIX809"/>
      <c r="AIY809"/>
      <c r="AIZ809"/>
      <c r="AJA809"/>
      <c r="AJB809"/>
      <c r="AJC809"/>
      <c r="AJD809"/>
      <c r="AJE809"/>
      <c r="AJF809"/>
      <c r="AJG809"/>
      <c r="AJH809"/>
      <c r="AJI809"/>
      <c r="AJJ809"/>
      <c r="AJK809"/>
      <c r="AJL809"/>
      <c r="AJM809"/>
      <c r="AJN809"/>
      <c r="AJO809"/>
      <c r="AJP809"/>
      <c r="AJQ809"/>
      <c r="AJR809"/>
      <c r="AJS809"/>
      <c r="AJT809"/>
      <c r="AJU809"/>
      <c r="AJV809"/>
      <c r="AJW809"/>
      <c r="AJX809"/>
      <c r="AJY809"/>
      <c r="AJZ809"/>
      <c r="AKA809"/>
      <c r="AKB809"/>
      <c r="AKC809"/>
      <c r="AKD809"/>
      <c r="AKE809"/>
      <c r="AKF809"/>
      <c r="AKG809"/>
      <c r="AKH809"/>
      <c r="AKI809"/>
      <c r="AKJ809"/>
      <c r="AKK809"/>
      <c r="AKL809"/>
      <c r="AKM809"/>
      <c r="AKN809"/>
      <c r="AKO809"/>
      <c r="AKP809"/>
      <c r="AKQ809"/>
      <c r="AKR809"/>
      <c r="AKS809"/>
      <c r="AKT809"/>
      <c r="AKU809"/>
      <c r="AKV809"/>
      <c r="AKW809"/>
      <c r="AKX809"/>
      <c r="AKY809"/>
      <c r="AKZ809"/>
      <c r="ALA809"/>
      <c r="ALB809"/>
      <c r="ALC809"/>
      <c r="ALD809"/>
      <c r="ALE809"/>
      <c r="ALF809"/>
      <c r="ALG809"/>
      <c r="ALH809"/>
      <c r="ALI809"/>
      <c r="ALJ809"/>
      <c r="ALK809"/>
      <c r="ALL809"/>
      <c r="ALM809"/>
      <c r="ALN809"/>
      <c r="ALO809"/>
      <c r="ALP809"/>
      <c r="ALQ809"/>
      <c r="ALR809"/>
      <c r="ALS809"/>
      <c r="ALT809"/>
      <c r="ALU809"/>
      <c r="ALV809"/>
      <c r="ALW809"/>
      <c r="ALX809"/>
      <c r="ALY809"/>
      <c r="ALZ809"/>
      <c r="AMA809"/>
      <c r="AMB809"/>
      <c r="AMC809"/>
      <c r="AMD809"/>
      <c r="AME809"/>
      <c r="AMF809"/>
      <c r="AMG809"/>
      <c r="AMH809"/>
      <c r="AMI809"/>
      <c r="AMJ809"/>
    </row>
    <row r="810" spans="1:1024" s="46" customFormat="1" ht="12.75" outlineLevel="1" x14ac:dyDescent="0.25">
      <c r="B810" s="218"/>
      <c r="C810" s="219"/>
      <c r="D810" s="220" t="s">
        <v>629</v>
      </c>
      <c r="E810" s="273"/>
      <c r="F810" s="222">
        <v>8680</v>
      </c>
      <c r="G810" s="273">
        <v>2</v>
      </c>
      <c r="H810" s="273"/>
      <c r="I810" s="273"/>
      <c r="J810" s="222">
        <f>G810*F810</f>
        <v>17360</v>
      </c>
      <c r="K810" s="228"/>
      <c r="L810" s="224"/>
      <c r="M810" s="225"/>
      <c r="O810" s="170"/>
      <c r="P810" s="208">
        <f t="shared" si="21"/>
        <v>0</v>
      </c>
    </row>
    <row r="811" spans="1:1024" s="74" customFormat="1" ht="12.75" outlineLevel="1" x14ac:dyDescent="0.25">
      <c r="B811" s="254"/>
      <c r="C811" s="84"/>
      <c r="D811" s="85"/>
      <c r="E811" s="85"/>
      <c r="F811" s="85"/>
      <c r="G811" s="85"/>
      <c r="H811" s="221"/>
      <c r="I811" s="84"/>
      <c r="J811" s="86"/>
      <c r="K811" s="86"/>
      <c r="L811" s="87"/>
      <c r="M811" s="88"/>
      <c r="O811" s="162"/>
      <c r="P811" s="208">
        <f t="shared" si="21"/>
        <v>0</v>
      </c>
    </row>
    <row r="812" spans="1:1024" outlineLevel="1" x14ac:dyDescent="0.25">
      <c r="A812" s="74"/>
      <c r="B812" s="346"/>
      <c r="C812" s="347"/>
      <c r="D812" s="348"/>
      <c r="E812" s="348"/>
      <c r="F812" s="348"/>
      <c r="G812" s="348"/>
      <c r="H812" s="232"/>
      <c r="I812" s="347"/>
      <c r="J812" s="327"/>
      <c r="K812" s="327"/>
      <c r="L812" s="349"/>
      <c r="M812" s="350"/>
      <c r="N812"/>
      <c r="O812" s="162"/>
      <c r="P812" s="208">
        <f t="shared" si="21"/>
        <v>0</v>
      </c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  <c r="IW812"/>
      <c r="IX812"/>
      <c r="IY812"/>
      <c r="IZ812"/>
      <c r="JA812"/>
      <c r="JB812"/>
      <c r="JC812"/>
      <c r="JD812"/>
      <c r="JE812"/>
      <c r="JF812"/>
      <c r="JG812"/>
      <c r="JH812"/>
      <c r="JI812"/>
      <c r="JJ812"/>
      <c r="JK812"/>
      <c r="JL812"/>
      <c r="JM812"/>
      <c r="JN812"/>
      <c r="JO812"/>
      <c r="JP812"/>
      <c r="JQ812"/>
      <c r="JR812"/>
      <c r="JS812"/>
      <c r="JT812"/>
      <c r="JU812"/>
      <c r="JV812"/>
      <c r="JW812"/>
      <c r="JX812"/>
      <c r="JY812"/>
      <c r="JZ812"/>
      <c r="KA812"/>
      <c r="KB812"/>
      <c r="KC812"/>
      <c r="KD812"/>
      <c r="KE812"/>
      <c r="KF812"/>
      <c r="KG812"/>
      <c r="KH812"/>
      <c r="KI812"/>
      <c r="KJ812"/>
      <c r="KK812"/>
      <c r="KL812"/>
      <c r="KM812"/>
      <c r="KN812"/>
      <c r="KO812"/>
      <c r="KP812"/>
      <c r="KQ812"/>
      <c r="KR812"/>
      <c r="KS812"/>
      <c r="KT812"/>
      <c r="KU812"/>
      <c r="KV812"/>
      <c r="KW812"/>
      <c r="KX812"/>
      <c r="KY812"/>
      <c r="KZ812"/>
      <c r="LA812"/>
      <c r="LB812"/>
      <c r="LC812"/>
      <c r="LD812"/>
      <c r="LE812"/>
      <c r="LF812"/>
      <c r="LG812"/>
      <c r="LH812"/>
      <c r="LI812"/>
      <c r="LJ812"/>
      <c r="LK812"/>
      <c r="LL812"/>
      <c r="LM812"/>
      <c r="LN812"/>
      <c r="LO812"/>
      <c r="LP812"/>
      <c r="LQ812"/>
      <c r="LR812"/>
      <c r="LS812"/>
      <c r="LT812"/>
      <c r="LU812"/>
      <c r="LV812"/>
      <c r="LW812"/>
      <c r="LX812"/>
      <c r="LY812"/>
      <c r="LZ812"/>
      <c r="MA812"/>
      <c r="MB812"/>
      <c r="MC812"/>
      <c r="MD812"/>
      <c r="ME812"/>
      <c r="MF812"/>
      <c r="MG812"/>
      <c r="MH812"/>
      <c r="MI812"/>
      <c r="MJ812"/>
      <c r="MK812"/>
      <c r="ML812"/>
      <c r="MM812"/>
      <c r="MN812"/>
      <c r="MO812"/>
      <c r="MP812"/>
      <c r="MQ812"/>
      <c r="MR812"/>
      <c r="MS812"/>
      <c r="MT812"/>
      <c r="MU812"/>
      <c r="MV812"/>
      <c r="MW812"/>
      <c r="MX812"/>
      <c r="MY812"/>
      <c r="MZ812"/>
      <c r="NA812"/>
      <c r="NB812"/>
      <c r="NC812"/>
      <c r="ND812"/>
      <c r="NE812"/>
      <c r="NF812"/>
      <c r="NG812"/>
      <c r="NH812"/>
      <c r="NI812"/>
      <c r="NJ812"/>
      <c r="NK812"/>
      <c r="NL812"/>
      <c r="NM812"/>
      <c r="NN812"/>
      <c r="NO812"/>
      <c r="NP812"/>
      <c r="NQ812"/>
      <c r="NR812"/>
      <c r="NS812"/>
      <c r="NT812"/>
      <c r="NU812"/>
      <c r="NV812"/>
      <c r="NW812"/>
      <c r="NX812"/>
      <c r="NY812"/>
      <c r="NZ812"/>
      <c r="OA812"/>
      <c r="OB812"/>
      <c r="OC812"/>
      <c r="OD812"/>
      <c r="OE812"/>
      <c r="OF812"/>
      <c r="OG812"/>
      <c r="OH812"/>
      <c r="OI812"/>
      <c r="OJ812"/>
      <c r="OK812"/>
      <c r="OL812"/>
      <c r="OM812"/>
      <c r="ON812"/>
      <c r="OO812"/>
      <c r="OP812"/>
      <c r="OQ812"/>
      <c r="OR812"/>
      <c r="OS812"/>
      <c r="OT812"/>
      <c r="OU812"/>
      <c r="OV812"/>
      <c r="OW812"/>
      <c r="OX812"/>
      <c r="OY812"/>
      <c r="OZ812"/>
      <c r="PA812"/>
      <c r="PB812"/>
      <c r="PC812"/>
      <c r="PD812"/>
      <c r="PE812"/>
      <c r="PF812"/>
      <c r="PG812"/>
      <c r="PH812"/>
      <c r="PI812"/>
      <c r="PJ812"/>
      <c r="PK812"/>
      <c r="PL812"/>
      <c r="PM812"/>
      <c r="PN812"/>
      <c r="PO812"/>
      <c r="PP812"/>
      <c r="PQ812"/>
      <c r="PR812"/>
      <c r="PS812"/>
      <c r="PT812"/>
      <c r="PU812"/>
      <c r="PV812"/>
      <c r="PW812"/>
      <c r="PX812"/>
      <c r="PY812"/>
      <c r="PZ812"/>
      <c r="QA812"/>
      <c r="QB812"/>
      <c r="QC812"/>
      <c r="QD812"/>
      <c r="QE812"/>
      <c r="QF812"/>
      <c r="QG812"/>
      <c r="QH812"/>
      <c r="QI812"/>
      <c r="QJ812"/>
      <c r="QK812"/>
      <c r="QL812"/>
      <c r="QM812"/>
      <c r="QN812"/>
      <c r="QO812"/>
      <c r="QP812"/>
      <c r="QQ812"/>
      <c r="QR812"/>
      <c r="QS812"/>
      <c r="QT812"/>
      <c r="QU812"/>
      <c r="QV812"/>
      <c r="QW812"/>
      <c r="QX812"/>
      <c r="QY812"/>
      <c r="QZ812"/>
      <c r="RA812"/>
      <c r="RB812"/>
      <c r="RC812"/>
      <c r="RD812"/>
      <c r="RE812"/>
      <c r="RF812"/>
      <c r="RG812"/>
      <c r="RH812"/>
      <c r="RI812"/>
      <c r="RJ812"/>
      <c r="RK812"/>
      <c r="RL812"/>
      <c r="RM812"/>
      <c r="RN812"/>
      <c r="RO812"/>
      <c r="RP812"/>
      <c r="RQ812"/>
      <c r="RR812"/>
      <c r="RS812"/>
      <c r="RT812"/>
      <c r="RU812"/>
      <c r="RV812"/>
      <c r="RW812"/>
      <c r="RX812"/>
      <c r="RY812"/>
      <c r="RZ812"/>
      <c r="SA812"/>
      <c r="SB812"/>
      <c r="SC812"/>
      <c r="SD812"/>
      <c r="SE812"/>
      <c r="SF812"/>
      <c r="SG812"/>
      <c r="SH812"/>
      <c r="SI812"/>
      <c r="SJ812"/>
      <c r="SK812"/>
      <c r="SL812"/>
      <c r="SM812"/>
      <c r="SN812"/>
      <c r="SO812"/>
      <c r="SP812"/>
      <c r="SQ812"/>
      <c r="SR812"/>
      <c r="SS812"/>
      <c r="ST812"/>
      <c r="SU812"/>
      <c r="SV812"/>
      <c r="SW812"/>
      <c r="SX812"/>
      <c r="SY812"/>
      <c r="SZ812"/>
      <c r="TA812"/>
      <c r="TB812"/>
      <c r="TC812"/>
      <c r="TD812"/>
      <c r="TE812"/>
      <c r="TF812"/>
      <c r="TG812"/>
      <c r="TH812"/>
      <c r="TI812"/>
      <c r="TJ812"/>
      <c r="TK812"/>
      <c r="TL812"/>
      <c r="TM812"/>
      <c r="TN812"/>
      <c r="TO812"/>
      <c r="TP812"/>
      <c r="TQ812"/>
      <c r="TR812"/>
      <c r="TS812"/>
      <c r="TT812"/>
      <c r="TU812"/>
      <c r="TV812"/>
      <c r="TW812"/>
      <c r="TX812"/>
      <c r="TY812"/>
      <c r="TZ812"/>
      <c r="UA812"/>
      <c r="UB812"/>
      <c r="UC812"/>
      <c r="UD812"/>
      <c r="UE812"/>
      <c r="UF812"/>
      <c r="UG812"/>
      <c r="UH812"/>
      <c r="UI812"/>
      <c r="UJ812"/>
      <c r="UK812"/>
      <c r="UL812"/>
      <c r="UM812"/>
      <c r="UN812"/>
      <c r="UO812"/>
      <c r="UP812"/>
      <c r="UQ812"/>
      <c r="UR812"/>
      <c r="US812"/>
      <c r="UT812"/>
      <c r="UU812"/>
      <c r="UV812"/>
      <c r="UW812"/>
      <c r="UX812"/>
      <c r="UY812"/>
      <c r="UZ812"/>
      <c r="VA812"/>
      <c r="VB812"/>
      <c r="VC812"/>
      <c r="VD812"/>
      <c r="VE812"/>
      <c r="VF812"/>
      <c r="VG812"/>
      <c r="VH812"/>
      <c r="VI812"/>
      <c r="VJ812"/>
      <c r="VK812"/>
      <c r="VL812"/>
      <c r="VM812"/>
      <c r="VN812"/>
      <c r="VO812"/>
      <c r="VP812"/>
      <c r="VQ812"/>
      <c r="VR812"/>
      <c r="VS812"/>
      <c r="VT812"/>
      <c r="VU812"/>
      <c r="VV812"/>
      <c r="VW812"/>
      <c r="VX812"/>
      <c r="VY812"/>
      <c r="VZ812"/>
      <c r="WA812"/>
      <c r="WB812"/>
      <c r="WC812"/>
      <c r="WD812"/>
      <c r="WE812"/>
      <c r="WF812"/>
      <c r="WG812"/>
      <c r="WH812"/>
      <c r="WI812"/>
      <c r="WJ812"/>
      <c r="WK812"/>
      <c r="WL812"/>
      <c r="WM812"/>
      <c r="WN812"/>
      <c r="WO812"/>
      <c r="WP812"/>
      <c r="WQ812"/>
      <c r="WR812"/>
      <c r="WS812"/>
      <c r="WT812"/>
      <c r="WU812"/>
      <c r="WV812"/>
      <c r="WW812"/>
      <c r="WX812"/>
      <c r="WY812"/>
      <c r="WZ812"/>
      <c r="XA812"/>
      <c r="XB812"/>
      <c r="XC812"/>
      <c r="XD812"/>
      <c r="XE812"/>
      <c r="XF812"/>
      <c r="XG812"/>
      <c r="XH812"/>
      <c r="XI812"/>
      <c r="XJ812"/>
      <c r="XK812"/>
      <c r="XL812"/>
      <c r="XM812"/>
      <c r="XN812"/>
      <c r="XO812"/>
      <c r="XP812"/>
      <c r="XQ812"/>
      <c r="XR812"/>
      <c r="XS812"/>
      <c r="XT812"/>
      <c r="XU812"/>
      <c r="XV812"/>
      <c r="XW812"/>
      <c r="XX812"/>
      <c r="XY812"/>
      <c r="XZ812"/>
      <c r="YA812"/>
      <c r="YB812"/>
      <c r="YC812"/>
      <c r="YD812"/>
      <c r="YE812"/>
      <c r="YF812"/>
      <c r="YG812"/>
      <c r="YH812"/>
      <c r="YI812"/>
      <c r="YJ812"/>
      <c r="YK812"/>
      <c r="YL812"/>
      <c r="YM812"/>
      <c r="YN812"/>
      <c r="YO812"/>
      <c r="YP812"/>
      <c r="YQ812"/>
      <c r="YR812"/>
      <c r="YS812"/>
      <c r="YT812"/>
      <c r="YU812"/>
      <c r="YV812"/>
      <c r="YW812"/>
      <c r="YX812"/>
      <c r="YY812"/>
      <c r="YZ812"/>
      <c r="ZA812"/>
      <c r="ZB812"/>
      <c r="ZC812"/>
      <c r="ZD812"/>
      <c r="ZE812"/>
      <c r="ZF812"/>
      <c r="ZG812"/>
      <c r="ZH812"/>
      <c r="ZI812"/>
      <c r="ZJ812"/>
      <c r="ZK812"/>
      <c r="ZL812"/>
      <c r="ZM812"/>
      <c r="ZN812"/>
      <c r="ZO812"/>
      <c r="ZP812"/>
      <c r="ZQ812"/>
      <c r="ZR812"/>
      <c r="ZS812"/>
      <c r="ZT812"/>
      <c r="ZU812"/>
      <c r="ZV812"/>
      <c r="ZW812"/>
      <c r="ZX812"/>
      <c r="ZY812"/>
      <c r="ZZ812"/>
      <c r="AAA812"/>
      <c r="AAB812"/>
      <c r="AAC812"/>
      <c r="AAD812"/>
      <c r="AAE812"/>
      <c r="AAF812"/>
      <c r="AAG812"/>
      <c r="AAH812"/>
      <c r="AAI812"/>
      <c r="AAJ812"/>
      <c r="AAK812"/>
      <c r="AAL812"/>
      <c r="AAM812"/>
      <c r="AAN812"/>
      <c r="AAO812"/>
      <c r="AAP812"/>
      <c r="AAQ812"/>
      <c r="AAR812"/>
      <c r="AAS812"/>
      <c r="AAT812"/>
      <c r="AAU812"/>
      <c r="AAV812"/>
      <c r="AAW812"/>
      <c r="AAX812"/>
      <c r="AAY812"/>
      <c r="AAZ812"/>
      <c r="ABA812"/>
      <c r="ABB812"/>
      <c r="ABC812"/>
      <c r="ABD812"/>
      <c r="ABE812"/>
      <c r="ABF812"/>
      <c r="ABG812"/>
      <c r="ABH812"/>
      <c r="ABI812"/>
      <c r="ABJ812"/>
      <c r="ABK812"/>
      <c r="ABL812"/>
      <c r="ABM812"/>
      <c r="ABN812"/>
      <c r="ABO812"/>
      <c r="ABP812"/>
      <c r="ABQ812"/>
      <c r="ABR812"/>
      <c r="ABS812"/>
      <c r="ABT812"/>
      <c r="ABU812"/>
      <c r="ABV812"/>
      <c r="ABW812"/>
      <c r="ABX812"/>
      <c r="ABY812"/>
      <c r="ABZ812"/>
      <c r="ACA812"/>
      <c r="ACB812"/>
      <c r="ACC812"/>
      <c r="ACD812"/>
      <c r="ACE812"/>
      <c r="ACF812"/>
      <c r="ACG812"/>
      <c r="ACH812"/>
      <c r="ACI812"/>
      <c r="ACJ812"/>
      <c r="ACK812"/>
      <c r="ACL812"/>
      <c r="ACM812"/>
      <c r="ACN812"/>
      <c r="ACO812"/>
      <c r="ACP812"/>
      <c r="ACQ812"/>
      <c r="ACR812"/>
      <c r="ACS812"/>
      <c r="ACT812"/>
      <c r="ACU812"/>
      <c r="ACV812"/>
      <c r="ACW812"/>
      <c r="ACX812"/>
      <c r="ACY812"/>
      <c r="ACZ812"/>
      <c r="ADA812"/>
      <c r="ADB812"/>
      <c r="ADC812"/>
      <c r="ADD812"/>
      <c r="ADE812"/>
      <c r="ADF812"/>
      <c r="ADG812"/>
      <c r="ADH812"/>
      <c r="ADI812"/>
      <c r="ADJ812"/>
      <c r="ADK812"/>
      <c r="ADL812"/>
      <c r="ADM812"/>
      <c r="ADN812"/>
      <c r="ADO812"/>
      <c r="ADP812"/>
      <c r="ADQ812"/>
      <c r="ADR812"/>
      <c r="ADS812"/>
      <c r="ADT812"/>
      <c r="ADU812"/>
      <c r="ADV812"/>
      <c r="ADW812"/>
      <c r="ADX812"/>
      <c r="ADY812"/>
      <c r="ADZ812"/>
      <c r="AEA812"/>
      <c r="AEB812"/>
      <c r="AEC812"/>
      <c r="AED812"/>
      <c r="AEE812"/>
      <c r="AEF812"/>
      <c r="AEG812"/>
      <c r="AEH812"/>
      <c r="AEI812"/>
      <c r="AEJ812"/>
      <c r="AEK812"/>
      <c r="AEL812"/>
      <c r="AEM812"/>
      <c r="AEN812"/>
      <c r="AEO812"/>
      <c r="AEP812"/>
      <c r="AEQ812"/>
      <c r="AER812"/>
      <c r="AES812"/>
      <c r="AET812"/>
      <c r="AEU812"/>
      <c r="AEV812"/>
      <c r="AEW812"/>
      <c r="AEX812"/>
      <c r="AEY812"/>
      <c r="AEZ812"/>
      <c r="AFA812"/>
      <c r="AFB812"/>
      <c r="AFC812"/>
      <c r="AFD812"/>
      <c r="AFE812"/>
      <c r="AFF812"/>
      <c r="AFG812"/>
      <c r="AFH812"/>
      <c r="AFI812"/>
      <c r="AFJ812"/>
      <c r="AFK812"/>
      <c r="AFL812"/>
      <c r="AFM812"/>
      <c r="AFN812"/>
      <c r="AFO812"/>
      <c r="AFP812"/>
      <c r="AFQ812"/>
      <c r="AFR812"/>
      <c r="AFS812"/>
      <c r="AFT812"/>
      <c r="AFU812"/>
      <c r="AFV812"/>
      <c r="AFW812"/>
      <c r="AFX812"/>
      <c r="AFY812"/>
      <c r="AFZ812"/>
      <c r="AGA812"/>
      <c r="AGB812"/>
      <c r="AGC812"/>
      <c r="AGD812"/>
      <c r="AGE812"/>
      <c r="AGF812"/>
      <c r="AGG812"/>
      <c r="AGH812"/>
      <c r="AGI812"/>
      <c r="AGJ812"/>
      <c r="AGK812"/>
      <c r="AGL812"/>
      <c r="AGM812"/>
      <c r="AGN812"/>
      <c r="AGO812"/>
      <c r="AGP812"/>
      <c r="AGQ812"/>
      <c r="AGR812"/>
      <c r="AGS812"/>
      <c r="AGT812"/>
      <c r="AGU812"/>
      <c r="AGV812"/>
      <c r="AGW812"/>
      <c r="AGX812"/>
      <c r="AGY812"/>
      <c r="AGZ812"/>
      <c r="AHA812"/>
      <c r="AHB812"/>
      <c r="AHC812"/>
      <c r="AHD812"/>
      <c r="AHE812"/>
      <c r="AHF812"/>
      <c r="AHG812"/>
      <c r="AHH812"/>
      <c r="AHI812"/>
      <c r="AHJ812"/>
      <c r="AHK812"/>
      <c r="AHL812"/>
      <c r="AHM812"/>
      <c r="AHN812"/>
      <c r="AHO812"/>
      <c r="AHP812"/>
      <c r="AHQ812"/>
      <c r="AHR812"/>
      <c r="AHS812"/>
      <c r="AHT812"/>
      <c r="AHU812"/>
      <c r="AHV812"/>
      <c r="AHW812"/>
      <c r="AHX812"/>
      <c r="AHY812"/>
      <c r="AHZ812"/>
      <c r="AIA812"/>
      <c r="AIB812"/>
      <c r="AIC812"/>
      <c r="AID812"/>
      <c r="AIE812"/>
      <c r="AIF812"/>
      <c r="AIG812"/>
      <c r="AIH812"/>
      <c r="AII812"/>
      <c r="AIJ812"/>
      <c r="AIK812"/>
      <c r="AIL812"/>
      <c r="AIM812"/>
      <c r="AIN812"/>
      <c r="AIO812"/>
      <c r="AIP812"/>
      <c r="AIQ812"/>
      <c r="AIR812"/>
      <c r="AIS812"/>
      <c r="AIT812"/>
      <c r="AIU812"/>
      <c r="AIV812"/>
      <c r="AIW812"/>
      <c r="AIX812"/>
      <c r="AIY812"/>
      <c r="AIZ812"/>
      <c r="AJA812"/>
      <c r="AJB812"/>
      <c r="AJC812"/>
      <c r="AJD812"/>
      <c r="AJE812"/>
      <c r="AJF812"/>
      <c r="AJG812"/>
      <c r="AJH812"/>
      <c r="AJI812"/>
      <c r="AJJ812"/>
      <c r="AJK812"/>
      <c r="AJL812"/>
      <c r="AJM812"/>
      <c r="AJN812"/>
      <c r="AJO812"/>
      <c r="AJP812"/>
      <c r="AJQ812"/>
      <c r="AJR812"/>
      <c r="AJS812"/>
      <c r="AJT812"/>
      <c r="AJU812"/>
      <c r="AJV812"/>
      <c r="AJW812"/>
      <c r="AJX812"/>
      <c r="AJY812"/>
      <c r="AJZ812"/>
      <c r="AKA812"/>
      <c r="AKB812"/>
      <c r="AKC812"/>
      <c r="AKD812"/>
      <c r="AKE812"/>
      <c r="AKF812"/>
      <c r="AKG812"/>
      <c r="AKH812"/>
      <c r="AKI812"/>
      <c r="AKJ812"/>
      <c r="AKK812"/>
      <c r="AKL812"/>
      <c r="AKM812"/>
      <c r="AKN812"/>
      <c r="AKO812"/>
      <c r="AKP812"/>
      <c r="AKQ812"/>
      <c r="AKR812"/>
      <c r="AKS812"/>
      <c r="AKT812"/>
      <c r="AKU812"/>
      <c r="AKV812"/>
      <c r="AKW812"/>
      <c r="AKX812"/>
      <c r="AKY812"/>
      <c r="AKZ812"/>
      <c r="ALA812"/>
      <c r="ALB812"/>
      <c r="ALC812"/>
      <c r="ALD812"/>
      <c r="ALE812"/>
      <c r="ALF812"/>
      <c r="ALG812"/>
      <c r="ALH812"/>
      <c r="ALI812"/>
      <c r="ALJ812"/>
      <c r="ALK812"/>
      <c r="ALL812"/>
      <c r="ALM812"/>
      <c r="ALN812"/>
      <c r="ALO812"/>
      <c r="ALP812"/>
      <c r="ALQ812"/>
      <c r="ALR812"/>
      <c r="ALS812"/>
      <c r="ALT812"/>
      <c r="ALU812"/>
      <c r="ALV812"/>
      <c r="ALW812"/>
      <c r="ALX812"/>
      <c r="ALY812"/>
      <c r="ALZ812"/>
      <c r="AMA812"/>
      <c r="AMB812"/>
      <c r="AMC812"/>
      <c r="AMD812"/>
      <c r="AME812"/>
      <c r="AMF812"/>
      <c r="AMG812"/>
      <c r="AMH812"/>
      <c r="AMI812"/>
      <c r="AMJ812"/>
    </row>
    <row r="813" spans="1:1024" outlineLevel="1" x14ac:dyDescent="0.25">
      <c r="A813" s="261" t="s">
        <v>639</v>
      </c>
      <c r="B813" s="240" t="s">
        <v>205</v>
      </c>
      <c r="C813" s="57" t="str">
        <f>CONCATENATE(VLOOKUP(A813,ABC_SERVIÇOS!A:I,5,0)," - ",VLOOKUP(A813,ABC_SERVIÇOS!A:I,6,0))</f>
        <v>92720 - SINAPI – 10/17</v>
      </c>
      <c r="D813" s="111" t="str">
        <f>VLOOKUP(A813,ABC_SERVIÇOS,2,0)</f>
        <v>CONCRETO FCK=25 MPA - LANÇAMENTO, ADENSAMENTO E ACABAMENTO</v>
      </c>
      <c r="E813" s="111"/>
      <c r="F813" s="111"/>
      <c r="G813" s="111"/>
      <c r="H813" s="160"/>
      <c r="I813" s="57" t="str">
        <f>VLOOKUP(A813,ABC_SERVIÇOS,3,0)</f>
        <v>M3</v>
      </c>
      <c r="J813" s="112">
        <f>J825</f>
        <v>234.71199999999999</v>
      </c>
      <c r="K813" s="112" t="s">
        <v>251</v>
      </c>
      <c r="L813" s="113">
        <f>VLOOKUP(A813,ABC_SERVIÇOS,7,0)</f>
        <v>372.15</v>
      </c>
      <c r="M813" s="114">
        <f>ROUND(L813*J813,2)</f>
        <v>87348.07</v>
      </c>
      <c r="N813" s="46" t="str">
        <f>A813</f>
        <v>COMP_065</v>
      </c>
      <c r="O813" s="162"/>
      <c r="P813" s="208">
        <f t="shared" si="21"/>
        <v>-87348.07</v>
      </c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  <c r="ID813"/>
      <c r="IE813"/>
      <c r="IF813"/>
      <c r="IG813"/>
      <c r="IH813"/>
      <c r="II813"/>
      <c r="IJ813"/>
      <c r="IK813"/>
      <c r="IL813"/>
      <c r="IM813"/>
      <c r="IN813"/>
      <c r="IO813"/>
      <c r="IP813"/>
      <c r="IQ813"/>
      <c r="IR813"/>
      <c r="IS813"/>
      <c r="IT813"/>
      <c r="IU813"/>
      <c r="IV813"/>
      <c r="IW813"/>
      <c r="IX813"/>
      <c r="IY813"/>
      <c r="IZ813"/>
      <c r="JA813"/>
      <c r="JB813"/>
      <c r="JC813"/>
      <c r="JD813"/>
      <c r="JE813"/>
      <c r="JF813"/>
      <c r="JG813"/>
      <c r="JH813"/>
      <c r="JI813"/>
      <c r="JJ813"/>
      <c r="JK813"/>
      <c r="JL813"/>
      <c r="JM813"/>
      <c r="JN813"/>
      <c r="JO813"/>
      <c r="JP813"/>
      <c r="JQ813"/>
      <c r="JR813"/>
      <c r="JS813"/>
      <c r="JT813"/>
      <c r="JU813"/>
      <c r="JV813"/>
      <c r="JW813"/>
      <c r="JX813"/>
      <c r="JY813"/>
      <c r="JZ813"/>
      <c r="KA813"/>
      <c r="KB813"/>
      <c r="KC813"/>
      <c r="KD813"/>
      <c r="KE813"/>
      <c r="KF813"/>
      <c r="KG813"/>
      <c r="KH813"/>
      <c r="KI813"/>
      <c r="KJ813"/>
      <c r="KK813"/>
      <c r="KL813"/>
      <c r="KM813"/>
      <c r="KN813"/>
      <c r="KO813"/>
      <c r="KP813"/>
      <c r="KQ813"/>
      <c r="KR813"/>
      <c r="KS813"/>
      <c r="KT813"/>
      <c r="KU813"/>
      <c r="KV813"/>
      <c r="KW813"/>
      <c r="KX813"/>
      <c r="KY813"/>
      <c r="KZ813"/>
      <c r="LA813"/>
      <c r="LB813"/>
      <c r="LC813"/>
      <c r="LD813"/>
      <c r="LE813"/>
      <c r="LF813"/>
      <c r="LG813"/>
      <c r="LH813"/>
      <c r="LI813"/>
      <c r="LJ813"/>
      <c r="LK813"/>
      <c r="LL813"/>
      <c r="LM813"/>
      <c r="LN813"/>
      <c r="LO813"/>
      <c r="LP813"/>
      <c r="LQ813"/>
      <c r="LR813"/>
      <c r="LS813"/>
      <c r="LT813"/>
      <c r="LU813"/>
      <c r="LV813"/>
      <c r="LW813"/>
      <c r="LX813"/>
      <c r="LY813"/>
      <c r="LZ813"/>
      <c r="MA813"/>
      <c r="MB813"/>
      <c r="MC813"/>
      <c r="MD813"/>
      <c r="ME813"/>
      <c r="MF813"/>
      <c r="MG813"/>
      <c r="MH813"/>
      <c r="MI813"/>
      <c r="MJ813"/>
      <c r="MK813"/>
      <c r="ML813"/>
      <c r="MM813"/>
      <c r="MN813"/>
      <c r="MO813"/>
      <c r="MP813"/>
      <c r="MQ813"/>
      <c r="MR813"/>
      <c r="MS813"/>
      <c r="MT813"/>
      <c r="MU813"/>
      <c r="MV813"/>
      <c r="MW813"/>
      <c r="MX813"/>
      <c r="MY813"/>
      <c r="MZ813"/>
      <c r="NA813"/>
      <c r="NB813"/>
      <c r="NC813"/>
      <c r="ND813"/>
      <c r="NE813"/>
      <c r="NF813"/>
      <c r="NG813"/>
      <c r="NH813"/>
      <c r="NI813"/>
      <c r="NJ813"/>
      <c r="NK813"/>
      <c r="NL813"/>
      <c r="NM813"/>
      <c r="NN813"/>
      <c r="NO813"/>
      <c r="NP813"/>
      <c r="NQ813"/>
      <c r="NR813"/>
      <c r="NS813"/>
      <c r="NT813"/>
      <c r="NU813"/>
      <c r="NV813"/>
      <c r="NW813"/>
      <c r="NX813"/>
      <c r="NY813"/>
      <c r="NZ813"/>
      <c r="OA813"/>
      <c r="OB813"/>
      <c r="OC813"/>
      <c r="OD813"/>
      <c r="OE813"/>
      <c r="OF813"/>
      <c r="OG813"/>
      <c r="OH813"/>
      <c r="OI813"/>
      <c r="OJ813"/>
      <c r="OK813"/>
      <c r="OL813"/>
      <c r="OM813"/>
      <c r="ON813"/>
      <c r="OO813"/>
      <c r="OP813"/>
      <c r="OQ813"/>
      <c r="OR813"/>
      <c r="OS813"/>
      <c r="OT813"/>
      <c r="OU813"/>
      <c r="OV813"/>
      <c r="OW813"/>
      <c r="OX813"/>
      <c r="OY813"/>
      <c r="OZ813"/>
      <c r="PA813"/>
      <c r="PB813"/>
      <c r="PC813"/>
      <c r="PD813"/>
      <c r="PE813"/>
      <c r="PF813"/>
      <c r="PG813"/>
      <c r="PH813"/>
      <c r="PI813"/>
      <c r="PJ813"/>
      <c r="PK813"/>
      <c r="PL813"/>
      <c r="PM813"/>
      <c r="PN813"/>
      <c r="PO813"/>
      <c r="PP813"/>
      <c r="PQ813"/>
      <c r="PR813"/>
      <c r="PS813"/>
      <c r="PT813"/>
      <c r="PU813"/>
      <c r="PV813"/>
      <c r="PW813"/>
      <c r="PX813"/>
      <c r="PY813"/>
      <c r="PZ813"/>
      <c r="QA813"/>
      <c r="QB813"/>
      <c r="QC813"/>
      <c r="QD813"/>
      <c r="QE813"/>
      <c r="QF813"/>
      <c r="QG813"/>
      <c r="QH813"/>
      <c r="QI813"/>
      <c r="QJ813"/>
      <c r="QK813"/>
      <c r="QL813"/>
      <c r="QM813"/>
      <c r="QN813"/>
      <c r="QO813"/>
      <c r="QP813"/>
      <c r="QQ813"/>
      <c r="QR813"/>
      <c r="QS813"/>
      <c r="QT813"/>
      <c r="QU813"/>
      <c r="QV813"/>
      <c r="QW813"/>
      <c r="QX813"/>
      <c r="QY813"/>
      <c r="QZ813"/>
      <c r="RA813"/>
      <c r="RB813"/>
      <c r="RC813"/>
      <c r="RD813"/>
      <c r="RE813"/>
      <c r="RF813"/>
      <c r="RG813"/>
      <c r="RH813"/>
      <c r="RI813"/>
      <c r="RJ813"/>
      <c r="RK813"/>
      <c r="RL813"/>
      <c r="RM813"/>
      <c r="RN813"/>
      <c r="RO813"/>
      <c r="RP813"/>
      <c r="RQ813"/>
      <c r="RR813"/>
      <c r="RS813"/>
      <c r="RT813"/>
      <c r="RU813"/>
      <c r="RV813"/>
      <c r="RW813"/>
      <c r="RX813"/>
      <c r="RY813"/>
      <c r="RZ813"/>
      <c r="SA813"/>
      <c r="SB813"/>
      <c r="SC813"/>
      <c r="SD813"/>
      <c r="SE813"/>
      <c r="SF813"/>
      <c r="SG813"/>
      <c r="SH813"/>
      <c r="SI813"/>
      <c r="SJ813"/>
      <c r="SK813"/>
      <c r="SL813"/>
      <c r="SM813"/>
      <c r="SN813"/>
      <c r="SO813"/>
      <c r="SP813"/>
      <c r="SQ813"/>
      <c r="SR813"/>
      <c r="SS813"/>
      <c r="ST813"/>
      <c r="SU813"/>
      <c r="SV813"/>
      <c r="SW813"/>
      <c r="SX813"/>
      <c r="SY813"/>
      <c r="SZ813"/>
      <c r="TA813"/>
      <c r="TB813"/>
      <c r="TC813"/>
      <c r="TD813"/>
      <c r="TE813"/>
      <c r="TF813"/>
      <c r="TG813"/>
      <c r="TH813"/>
      <c r="TI813"/>
      <c r="TJ813"/>
      <c r="TK813"/>
      <c r="TL813"/>
      <c r="TM813"/>
      <c r="TN813"/>
      <c r="TO813"/>
      <c r="TP813"/>
      <c r="TQ813"/>
      <c r="TR813"/>
      <c r="TS813"/>
      <c r="TT813"/>
      <c r="TU813"/>
      <c r="TV813"/>
      <c r="TW813"/>
      <c r="TX813"/>
      <c r="TY813"/>
      <c r="TZ813"/>
      <c r="UA813"/>
      <c r="UB813"/>
      <c r="UC813"/>
      <c r="UD813"/>
      <c r="UE813"/>
      <c r="UF813"/>
      <c r="UG813"/>
      <c r="UH813"/>
      <c r="UI813"/>
      <c r="UJ813"/>
      <c r="UK813"/>
      <c r="UL813"/>
      <c r="UM813"/>
      <c r="UN813"/>
      <c r="UO813"/>
      <c r="UP813"/>
      <c r="UQ813"/>
      <c r="UR813"/>
      <c r="US813"/>
      <c r="UT813"/>
      <c r="UU813"/>
      <c r="UV813"/>
      <c r="UW813"/>
      <c r="UX813"/>
      <c r="UY813"/>
      <c r="UZ813"/>
      <c r="VA813"/>
      <c r="VB813"/>
      <c r="VC813"/>
      <c r="VD813"/>
      <c r="VE813"/>
      <c r="VF813"/>
      <c r="VG813"/>
      <c r="VH813"/>
      <c r="VI813"/>
      <c r="VJ813"/>
      <c r="VK813"/>
      <c r="VL813"/>
      <c r="VM813"/>
      <c r="VN813"/>
      <c r="VO813"/>
      <c r="VP813"/>
      <c r="VQ813"/>
      <c r="VR813"/>
      <c r="VS813"/>
      <c r="VT813"/>
      <c r="VU813"/>
      <c r="VV813"/>
      <c r="VW813"/>
      <c r="VX813"/>
      <c r="VY813"/>
      <c r="VZ813"/>
      <c r="WA813"/>
      <c r="WB813"/>
      <c r="WC813"/>
      <c r="WD813"/>
      <c r="WE813"/>
      <c r="WF813"/>
      <c r="WG813"/>
      <c r="WH813"/>
      <c r="WI813"/>
      <c r="WJ813"/>
      <c r="WK813"/>
      <c r="WL813"/>
      <c r="WM813"/>
      <c r="WN813"/>
      <c r="WO813"/>
      <c r="WP813"/>
      <c r="WQ813"/>
      <c r="WR813"/>
      <c r="WS813"/>
      <c r="WT813"/>
      <c r="WU813"/>
      <c r="WV813"/>
      <c r="WW813"/>
      <c r="WX813"/>
      <c r="WY813"/>
      <c r="WZ813"/>
      <c r="XA813"/>
      <c r="XB813"/>
      <c r="XC813"/>
      <c r="XD813"/>
      <c r="XE813"/>
      <c r="XF813"/>
      <c r="XG813"/>
      <c r="XH813"/>
      <c r="XI813"/>
      <c r="XJ813"/>
      <c r="XK813"/>
      <c r="XL813"/>
      <c r="XM813"/>
      <c r="XN813"/>
      <c r="XO813"/>
      <c r="XP813"/>
      <c r="XQ813"/>
      <c r="XR813"/>
      <c r="XS813"/>
      <c r="XT813"/>
      <c r="XU813"/>
      <c r="XV813"/>
      <c r="XW813"/>
      <c r="XX813"/>
      <c r="XY813"/>
      <c r="XZ813"/>
      <c r="YA813"/>
      <c r="YB813"/>
      <c r="YC813"/>
      <c r="YD813"/>
      <c r="YE813"/>
      <c r="YF813"/>
      <c r="YG813"/>
      <c r="YH813"/>
      <c r="YI813"/>
      <c r="YJ813"/>
      <c r="YK813"/>
      <c r="YL813"/>
      <c r="YM813"/>
      <c r="YN813"/>
      <c r="YO813"/>
      <c r="YP813"/>
      <c r="YQ813"/>
      <c r="YR813"/>
      <c r="YS813"/>
      <c r="YT813"/>
      <c r="YU813"/>
      <c r="YV813"/>
      <c r="YW813"/>
      <c r="YX813"/>
      <c r="YY813"/>
      <c r="YZ813"/>
      <c r="ZA813"/>
      <c r="ZB813"/>
      <c r="ZC813"/>
      <c r="ZD813"/>
      <c r="ZE813"/>
      <c r="ZF813"/>
      <c r="ZG813"/>
      <c r="ZH813"/>
      <c r="ZI813"/>
      <c r="ZJ813"/>
      <c r="ZK813"/>
      <c r="ZL813"/>
      <c r="ZM813"/>
      <c r="ZN813"/>
      <c r="ZO813"/>
      <c r="ZP813"/>
      <c r="ZQ813"/>
      <c r="ZR813"/>
      <c r="ZS813"/>
      <c r="ZT813"/>
      <c r="ZU813"/>
      <c r="ZV813"/>
      <c r="ZW813"/>
      <c r="ZX813"/>
      <c r="ZY813"/>
      <c r="ZZ813"/>
      <c r="AAA813"/>
      <c r="AAB813"/>
      <c r="AAC813"/>
      <c r="AAD813"/>
      <c r="AAE813"/>
      <c r="AAF813"/>
      <c r="AAG813"/>
      <c r="AAH813"/>
      <c r="AAI813"/>
      <c r="AAJ813"/>
      <c r="AAK813"/>
      <c r="AAL813"/>
      <c r="AAM813"/>
      <c r="AAN813"/>
      <c r="AAO813"/>
      <c r="AAP813"/>
      <c r="AAQ813"/>
      <c r="AAR813"/>
      <c r="AAS813"/>
      <c r="AAT813"/>
      <c r="AAU813"/>
      <c r="AAV813"/>
      <c r="AAW813"/>
      <c r="AAX813"/>
      <c r="AAY813"/>
      <c r="AAZ813"/>
      <c r="ABA813"/>
      <c r="ABB813"/>
      <c r="ABC813"/>
      <c r="ABD813"/>
      <c r="ABE813"/>
      <c r="ABF813"/>
      <c r="ABG813"/>
      <c r="ABH813"/>
      <c r="ABI813"/>
      <c r="ABJ813"/>
      <c r="ABK813"/>
      <c r="ABL813"/>
      <c r="ABM813"/>
      <c r="ABN813"/>
      <c r="ABO813"/>
      <c r="ABP813"/>
      <c r="ABQ813"/>
      <c r="ABR813"/>
      <c r="ABS813"/>
      <c r="ABT813"/>
      <c r="ABU813"/>
      <c r="ABV813"/>
      <c r="ABW813"/>
      <c r="ABX813"/>
      <c r="ABY813"/>
      <c r="ABZ813"/>
      <c r="ACA813"/>
      <c r="ACB813"/>
      <c r="ACC813"/>
      <c r="ACD813"/>
      <c r="ACE813"/>
      <c r="ACF813"/>
      <c r="ACG813"/>
      <c r="ACH813"/>
      <c r="ACI813"/>
      <c r="ACJ813"/>
      <c r="ACK813"/>
      <c r="ACL813"/>
      <c r="ACM813"/>
      <c r="ACN813"/>
      <c r="ACO813"/>
      <c r="ACP813"/>
      <c r="ACQ813"/>
      <c r="ACR813"/>
      <c r="ACS813"/>
      <c r="ACT813"/>
      <c r="ACU813"/>
      <c r="ACV813"/>
      <c r="ACW813"/>
      <c r="ACX813"/>
      <c r="ACY813"/>
      <c r="ACZ813"/>
      <c r="ADA813"/>
      <c r="ADB813"/>
      <c r="ADC813"/>
      <c r="ADD813"/>
      <c r="ADE813"/>
      <c r="ADF813"/>
      <c r="ADG813"/>
      <c r="ADH813"/>
      <c r="ADI813"/>
      <c r="ADJ813"/>
      <c r="ADK813"/>
      <c r="ADL813"/>
      <c r="ADM813"/>
      <c r="ADN813"/>
      <c r="ADO813"/>
      <c r="ADP813"/>
      <c r="ADQ813"/>
      <c r="ADR813"/>
      <c r="ADS813"/>
      <c r="ADT813"/>
      <c r="ADU813"/>
      <c r="ADV813"/>
      <c r="ADW813"/>
      <c r="ADX813"/>
      <c r="ADY813"/>
      <c r="ADZ813"/>
      <c r="AEA813"/>
      <c r="AEB813"/>
      <c r="AEC813"/>
      <c r="AED813"/>
      <c r="AEE813"/>
      <c r="AEF813"/>
      <c r="AEG813"/>
      <c r="AEH813"/>
      <c r="AEI813"/>
      <c r="AEJ813"/>
      <c r="AEK813"/>
      <c r="AEL813"/>
      <c r="AEM813"/>
      <c r="AEN813"/>
      <c r="AEO813"/>
      <c r="AEP813"/>
      <c r="AEQ813"/>
      <c r="AER813"/>
      <c r="AES813"/>
      <c r="AET813"/>
      <c r="AEU813"/>
      <c r="AEV813"/>
      <c r="AEW813"/>
      <c r="AEX813"/>
      <c r="AEY813"/>
      <c r="AEZ813"/>
      <c r="AFA813"/>
      <c r="AFB813"/>
      <c r="AFC813"/>
      <c r="AFD813"/>
      <c r="AFE813"/>
      <c r="AFF813"/>
      <c r="AFG813"/>
      <c r="AFH813"/>
      <c r="AFI813"/>
      <c r="AFJ813"/>
      <c r="AFK813"/>
      <c r="AFL813"/>
      <c r="AFM813"/>
      <c r="AFN813"/>
      <c r="AFO813"/>
      <c r="AFP813"/>
      <c r="AFQ813"/>
      <c r="AFR813"/>
      <c r="AFS813"/>
      <c r="AFT813"/>
      <c r="AFU813"/>
      <c r="AFV813"/>
      <c r="AFW813"/>
      <c r="AFX813"/>
      <c r="AFY813"/>
      <c r="AFZ813"/>
      <c r="AGA813"/>
      <c r="AGB813"/>
      <c r="AGC813"/>
      <c r="AGD813"/>
      <c r="AGE813"/>
      <c r="AGF813"/>
      <c r="AGG813"/>
      <c r="AGH813"/>
      <c r="AGI813"/>
      <c r="AGJ813"/>
      <c r="AGK813"/>
      <c r="AGL813"/>
      <c r="AGM813"/>
      <c r="AGN813"/>
      <c r="AGO813"/>
      <c r="AGP813"/>
      <c r="AGQ813"/>
      <c r="AGR813"/>
      <c r="AGS813"/>
      <c r="AGT813"/>
      <c r="AGU813"/>
      <c r="AGV813"/>
      <c r="AGW813"/>
      <c r="AGX813"/>
      <c r="AGY813"/>
      <c r="AGZ813"/>
      <c r="AHA813"/>
      <c r="AHB813"/>
      <c r="AHC813"/>
      <c r="AHD813"/>
      <c r="AHE813"/>
      <c r="AHF813"/>
      <c r="AHG813"/>
      <c r="AHH813"/>
      <c r="AHI813"/>
      <c r="AHJ813"/>
      <c r="AHK813"/>
      <c r="AHL813"/>
      <c r="AHM813"/>
      <c r="AHN813"/>
      <c r="AHO813"/>
      <c r="AHP813"/>
      <c r="AHQ813"/>
      <c r="AHR813"/>
      <c r="AHS813"/>
      <c r="AHT813"/>
      <c r="AHU813"/>
      <c r="AHV813"/>
      <c r="AHW813"/>
      <c r="AHX813"/>
      <c r="AHY813"/>
      <c r="AHZ813"/>
      <c r="AIA813"/>
      <c r="AIB813"/>
      <c r="AIC813"/>
      <c r="AID813"/>
      <c r="AIE813"/>
      <c r="AIF813"/>
      <c r="AIG813"/>
      <c r="AIH813"/>
      <c r="AII813"/>
      <c r="AIJ813"/>
      <c r="AIK813"/>
      <c r="AIL813"/>
      <c r="AIM813"/>
      <c r="AIN813"/>
      <c r="AIO813"/>
      <c r="AIP813"/>
      <c r="AIQ813"/>
      <c r="AIR813"/>
      <c r="AIS813"/>
      <c r="AIT813"/>
      <c r="AIU813"/>
      <c r="AIV813"/>
      <c r="AIW813"/>
      <c r="AIX813"/>
      <c r="AIY813"/>
      <c r="AIZ813"/>
      <c r="AJA813"/>
      <c r="AJB813"/>
      <c r="AJC813"/>
      <c r="AJD813"/>
      <c r="AJE813"/>
      <c r="AJF813"/>
      <c r="AJG813"/>
      <c r="AJH813"/>
      <c r="AJI813"/>
      <c r="AJJ813"/>
      <c r="AJK813"/>
      <c r="AJL813"/>
      <c r="AJM813"/>
      <c r="AJN813"/>
      <c r="AJO813"/>
      <c r="AJP813"/>
      <c r="AJQ813"/>
      <c r="AJR813"/>
      <c r="AJS813"/>
      <c r="AJT813"/>
      <c r="AJU813"/>
      <c r="AJV813"/>
      <c r="AJW813"/>
      <c r="AJX813"/>
      <c r="AJY813"/>
      <c r="AJZ813"/>
      <c r="AKA813"/>
      <c r="AKB813"/>
      <c r="AKC813"/>
      <c r="AKD813"/>
      <c r="AKE813"/>
      <c r="AKF813"/>
      <c r="AKG813"/>
      <c r="AKH813"/>
      <c r="AKI813"/>
      <c r="AKJ813"/>
      <c r="AKK813"/>
      <c r="AKL813"/>
      <c r="AKM813"/>
      <c r="AKN813"/>
      <c r="AKO813"/>
      <c r="AKP813"/>
      <c r="AKQ813"/>
      <c r="AKR813"/>
      <c r="AKS813"/>
      <c r="AKT813"/>
      <c r="AKU813"/>
      <c r="AKV813"/>
      <c r="AKW813"/>
      <c r="AKX813"/>
      <c r="AKY813"/>
      <c r="AKZ813"/>
      <c r="ALA813"/>
      <c r="ALB813"/>
      <c r="ALC813"/>
      <c r="ALD813"/>
      <c r="ALE813"/>
      <c r="ALF813"/>
      <c r="ALG813"/>
      <c r="ALH813"/>
      <c r="ALI813"/>
      <c r="ALJ813"/>
      <c r="ALK813"/>
      <c r="ALL813"/>
      <c r="ALM813"/>
      <c r="ALN813"/>
      <c r="ALO813"/>
      <c r="ALP813"/>
      <c r="ALQ813"/>
      <c r="ALR813"/>
      <c r="ALS813"/>
      <c r="ALT813"/>
      <c r="ALU813"/>
      <c r="ALV813"/>
      <c r="ALW813"/>
      <c r="ALX813"/>
      <c r="ALY813"/>
      <c r="ALZ813"/>
      <c r="AMA813"/>
      <c r="AMB813"/>
      <c r="AMC813"/>
      <c r="AMD813"/>
      <c r="AME813"/>
      <c r="AMF813"/>
      <c r="AMG813"/>
      <c r="AMH813"/>
      <c r="AMI813"/>
      <c r="AMJ813"/>
    </row>
    <row r="814" spans="1:1024" s="413" customFormat="1" ht="15" customHeight="1" outlineLevel="1" x14ac:dyDescent="0.25">
      <c r="B814" s="284"/>
      <c r="C814" s="275"/>
      <c r="D814" s="276"/>
      <c r="E814" s="213" t="s">
        <v>612</v>
      </c>
      <c r="F814" s="213" t="s">
        <v>613</v>
      </c>
      <c r="G814" s="213" t="s">
        <v>640</v>
      </c>
      <c r="H814" s="214" t="s">
        <v>615</v>
      </c>
      <c r="I814" s="275"/>
      <c r="J814" s="277"/>
      <c r="K814" s="277"/>
      <c r="L814" s="278"/>
      <c r="M814" s="279"/>
      <c r="O814" s="414"/>
      <c r="P814" s="208">
        <f t="shared" si="21"/>
        <v>0</v>
      </c>
    </row>
    <row r="815" spans="1:1024" s="415" customFormat="1" ht="12.75" outlineLevel="1" x14ac:dyDescent="0.25">
      <c r="B815" s="254"/>
      <c r="C815" s="84"/>
      <c r="D815" s="85" t="s">
        <v>616</v>
      </c>
      <c r="E815" s="285">
        <v>14</v>
      </c>
      <c r="F815" s="285">
        <v>1.2</v>
      </c>
      <c r="G815" s="285">
        <v>0.6</v>
      </c>
      <c r="H815" s="273">
        <v>2.6</v>
      </c>
      <c r="I815" s="84"/>
      <c r="J815" s="86">
        <f t="shared" ref="J815:J821" si="22">H815*G815*F815*E815</f>
        <v>26.207999999999998</v>
      </c>
      <c r="K815" s="86"/>
      <c r="L815" s="87"/>
      <c r="M815" s="88"/>
      <c r="O815" s="411"/>
      <c r="P815" s="208">
        <f t="shared" si="21"/>
        <v>0</v>
      </c>
    </row>
    <row r="816" spans="1:1024" s="415" customFormat="1" ht="12.75" outlineLevel="1" x14ac:dyDescent="0.25">
      <c r="B816" s="254"/>
      <c r="C816" s="84"/>
      <c r="D816" s="85" t="s">
        <v>617</v>
      </c>
      <c r="E816" s="285">
        <v>7</v>
      </c>
      <c r="F816" s="285">
        <v>0.6</v>
      </c>
      <c r="G816" s="285">
        <v>0.35</v>
      </c>
      <c r="H816" s="273">
        <v>5.4</v>
      </c>
      <c r="I816" s="84"/>
      <c r="J816" s="86">
        <f t="shared" si="22"/>
        <v>7.9379999999999988</v>
      </c>
      <c r="K816" s="86"/>
      <c r="L816" s="87"/>
      <c r="M816" s="88"/>
      <c r="O816" s="411"/>
      <c r="P816" s="208">
        <f t="shared" si="21"/>
        <v>0</v>
      </c>
    </row>
    <row r="817" spans="1:1024" s="415" customFormat="1" ht="12.75" outlineLevel="1" x14ac:dyDescent="0.25">
      <c r="B817" s="254"/>
      <c r="C817" s="84"/>
      <c r="D817" s="85" t="s">
        <v>618</v>
      </c>
      <c r="E817" s="285">
        <v>1</v>
      </c>
      <c r="F817" s="285">
        <v>0.2</v>
      </c>
      <c r="G817" s="285">
        <v>8.6999999999999993</v>
      </c>
      <c r="H817" s="273">
        <v>15.7</v>
      </c>
      <c r="I817" s="84"/>
      <c r="J817" s="86">
        <f t="shared" si="22"/>
        <v>27.317999999999998</v>
      </c>
      <c r="K817" s="86"/>
      <c r="L817" s="87"/>
      <c r="M817" s="88"/>
      <c r="O817" s="411"/>
      <c r="P817" s="208">
        <f t="shared" si="21"/>
        <v>0</v>
      </c>
    </row>
    <row r="818" spans="1:1024" s="415" customFormat="1" ht="12.75" outlineLevel="1" x14ac:dyDescent="0.25">
      <c r="B818" s="254"/>
      <c r="C818" s="84"/>
      <c r="D818" s="85" t="s">
        <v>619</v>
      </c>
      <c r="E818" s="285">
        <v>2</v>
      </c>
      <c r="F818" s="285">
        <v>3.5</v>
      </c>
      <c r="G818" s="285">
        <v>0.3</v>
      </c>
      <c r="H818" s="273">
        <v>15.7</v>
      </c>
      <c r="I818" s="84"/>
      <c r="J818" s="86">
        <f t="shared" si="22"/>
        <v>32.97</v>
      </c>
      <c r="K818" s="86"/>
      <c r="L818" s="87"/>
      <c r="M818" s="88"/>
      <c r="O818" s="411"/>
      <c r="P818" s="208">
        <f t="shared" si="21"/>
        <v>0</v>
      </c>
    </row>
    <row r="819" spans="1:1024" s="415" customFormat="1" ht="12.75" outlineLevel="1" x14ac:dyDescent="0.25">
      <c r="B819" s="254"/>
      <c r="C819" s="84"/>
      <c r="D819" s="85" t="s">
        <v>620</v>
      </c>
      <c r="E819" s="285">
        <v>2</v>
      </c>
      <c r="F819" s="285">
        <v>1.22</v>
      </c>
      <c r="G819" s="285">
        <v>0.5</v>
      </c>
      <c r="H819" s="273">
        <v>15.7</v>
      </c>
      <c r="I819" s="84"/>
      <c r="J819" s="86">
        <f t="shared" si="22"/>
        <v>19.154</v>
      </c>
      <c r="K819" s="86"/>
      <c r="L819" s="87"/>
      <c r="M819" s="88"/>
      <c r="O819" s="411"/>
      <c r="P819" s="208">
        <f t="shared" si="21"/>
        <v>0</v>
      </c>
    </row>
    <row r="820" spans="1:1024" s="415" customFormat="1" ht="12.75" outlineLevel="1" x14ac:dyDescent="0.25">
      <c r="B820" s="254"/>
      <c r="C820" s="84"/>
      <c r="D820" s="85" t="s">
        <v>620</v>
      </c>
      <c r="E820" s="285">
        <v>2</v>
      </c>
      <c r="F820" s="285">
        <v>0.2</v>
      </c>
      <c r="G820" s="285">
        <v>0.4</v>
      </c>
      <c r="H820" s="273">
        <v>15.7</v>
      </c>
      <c r="I820" s="84"/>
      <c r="J820" s="86">
        <f t="shared" si="22"/>
        <v>2.5120000000000005</v>
      </c>
      <c r="K820" s="86"/>
      <c r="L820" s="87"/>
      <c r="M820" s="88"/>
      <c r="O820" s="411"/>
      <c r="P820" s="208">
        <f t="shared" si="21"/>
        <v>0</v>
      </c>
    </row>
    <row r="821" spans="1:1024" s="415" customFormat="1" ht="12.75" outlineLevel="1" x14ac:dyDescent="0.25">
      <c r="B821" s="254"/>
      <c r="C821" s="84"/>
      <c r="D821" s="85" t="s">
        <v>620</v>
      </c>
      <c r="E821" s="285">
        <v>1</v>
      </c>
      <c r="F821" s="285">
        <v>0.2</v>
      </c>
      <c r="G821" s="285">
        <v>0.4</v>
      </c>
      <c r="H821" s="273">
        <v>15.7</v>
      </c>
      <c r="I821" s="84"/>
      <c r="J821" s="86">
        <f t="shared" si="22"/>
        <v>1.2560000000000002</v>
      </c>
      <c r="K821" s="86"/>
      <c r="L821" s="87"/>
      <c r="M821" s="88"/>
      <c r="O821" s="411"/>
      <c r="P821" s="208">
        <f t="shared" si="21"/>
        <v>0</v>
      </c>
    </row>
    <row r="822" spans="1:1024" outlineLevel="1" x14ac:dyDescent="0.25">
      <c r="A822" s="415"/>
      <c r="B822" s="254"/>
      <c r="C822" s="84"/>
      <c r="D822" s="85"/>
      <c r="E822" s="85"/>
      <c r="F822" s="85"/>
      <c r="G822" s="85"/>
      <c r="H822" s="221"/>
      <c r="I822" s="84"/>
      <c r="J822" s="86"/>
      <c r="K822" s="86"/>
      <c r="L822" s="87"/>
      <c r="M822" s="88"/>
      <c r="N822"/>
      <c r="O822" s="411"/>
      <c r="P822" s="208">
        <f t="shared" si="21"/>
        <v>0</v>
      </c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  <c r="JD822"/>
      <c r="JE822"/>
      <c r="JF822"/>
      <c r="JG822"/>
      <c r="JH822"/>
      <c r="JI822"/>
      <c r="JJ822"/>
      <c r="JK822"/>
      <c r="JL822"/>
      <c r="JM822"/>
      <c r="JN822"/>
      <c r="JO822"/>
      <c r="JP822"/>
      <c r="JQ822"/>
      <c r="JR822"/>
      <c r="JS822"/>
      <c r="JT822"/>
      <c r="JU822"/>
      <c r="JV822"/>
      <c r="JW822"/>
      <c r="JX822"/>
      <c r="JY822"/>
      <c r="JZ822"/>
      <c r="KA822"/>
      <c r="KB822"/>
      <c r="KC822"/>
      <c r="KD822"/>
      <c r="KE822"/>
      <c r="KF822"/>
      <c r="KG822"/>
      <c r="KH822"/>
      <c r="KI822"/>
      <c r="KJ822"/>
      <c r="KK822"/>
      <c r="KL822"/>
      <c r="KM822"/>
      <c r="KN822"/>
      <c r="KO822"/>
      <c r="KP822"/>
      <c r="KQ822"/>
      <c r="KR822"/>
      <c r="KS822"/>
      <c r="KT822"/>
      <c r="KU822"/>
      <c r="KV822"/>
      <c r="KW822"/>
      <c r="KX822"/>
      <c r="KY822"/>
      <c r="KZ822"/>
      <c r="LA822"/>
      <c r="LB822"/>
      <c r="LC822"/>
      <c r="LD822"/>
      <c r="LE822"/>
      <c r="LF822"/>
      <c r="LG822"/>
      <c r="LH822"/>
      <c r="LI822"/>
      <c r="LJ822"/>
      <c r="LK822"/>
      <c r="LL822"/>
      <c r="LM822"/>
      <c r="LN822"/>
      <c r="LO822"/>
      <c r="LP822"/>
      <c r="LQ822"/>
      <c r="LR822"/>
      <c r="LS822"/>
      <c r="LT822"/>
      <c r="LU822"/>
      <c r="LV822"/>
      <c r="LW822"/>
      <c r="LX822"/>
      <c r="LY822"/>
      <c r="LZ822"/>
      <c r="MA822"/>
      <c r="MB822"/>
      <c r="MC822"/>
      <c r="MD822"/>
      <c r="ME822"/>
      <c r="MF822"/>
      <c r="MG822"/>
      <c r="MH822"/>
      <c r="MI822"/>
      <c r="MJ822"/>
      <c r="MK822"/>
      <c r="ML822"/>
      <c r="MM822"/>
      <c r="MN822"/>
      <c r="MO822"/>
      <c r="MP822"/>
      <c r="MQ822"/>
      <c r="MR822"/>
      <c r="MS822"/>
      <c r="MT822"/>
      <c r="MU822"/>
      <c r="MV822"/>
      <c r="MW822"/>
      <c r="MX822"/>
      <c r="MY822"/>
      <c r="MZ822"/>
      <c r="NA822"/>
      <c r="NB822"/>
      <c r="NC822"/>
      <c r="ND822"/>
      <c r="NE822"/>
      <c r="NF822"/>
      <c r="NG822"/>
      <c r="NH822"/>
      <c r="NI822"/>
      <c r="NJ822"/>
      <c r="NK822"/>
      <c r="NL822"/>
      <c r="NM822"/>
      <c r="NN822"/>
      <c r="NO822"/>
      <c r="NP822"/>
      <c r="NQ822"/>
      <c r="NR822"/>
      <c r="NS822"/>
      <c r="NT822"/>
      <c r="NU822"/>
      <c r="NV822"/>
      <c r="NW822"/>
      <c r="NX822"/>
      <c r="NY822"/>
      <c r="NZ822"/>
      <c r="OA822"/>
      <c r="OB822"/>
      <c r="OC822"/>
      <c r="OD822"/>
      <c r="OE822"/>
      <c r="OF822"/>
      <c r="OG822"/>
      <c r="OH822"/>
      <c r="OI822"/>
      <c r="OJ822"/>
      <c r="OK822"/>
      <c r="OL822"/>
      <c r="OM822"/>
      <c r="ON822"/>
      <c r="OO822"/>
      <c r="OP822"/>
      <c r="OQ822"/>
      <c r="OR822"/>
      <c r="OS822"/>
      <c r="OT822"/>
      <c r="OU822"/>
      <c r="OV822"/>
      <c r="OW822"/>
      <c r="OX822"/>
      <c r="OY822"/>
      <c r="OZ822"/>
      <c r="PA822"/>
      <c r="PB822"/>
      <c r="PC822"/>
      <c r="PD822"/>
      <c r="PE822"/>
      <c r="PF822"/>
      <c r="PG822"/>
      <c r="PH822"/>
      <c r="PI822"/>
      <c r="PJ822"/>
      <c r="PK822"/>
      <c r="PL822"/>
      <c r="PM822"/>
      <c r="PN822"/>
      <c r="PO822"/>
      <c r="PP822"/>
      <c r="PQ822"/>
      <c r="PR822"/>
      <c r="PS822"/>
      <c r="PT822"/>
      <c r="PU822"/>
      <c r="PV822"/>
      <c r="PW822"/>
      <c r="PX822"/>
      <c r="PY822"/>
      <c r="PZ822"/>
      <c r="QA822"/>
      <c r="QB822"/>
      <c r="QC822"/>
      <c r="QD822"/>
      <c r="QE822"/>
      <c r="QF822"/>
      <c r="QG822"/>
      <c r="QH822"/>
      <c r="QI822"/>
      <c r="QJ822"/>
      <c r="QK822"/>
      <c r="QL822"/>
      <c r="QM822"/>
      <c r="QN822"/>
      <c r="QO822"/>
      <c r="QP822"/>
      <c r="QQ822"/>
      <c r="QR822"/>
      <c r="QS822"/>
      <c r="QT822"/>
      <c r="QU822"/>
      <c r="QV822"/>
      <c r="QW822"/>
      <c r="QX822"/>
      <c r="QY822"/>
      <c r="QZ822"/>
      <c r="RA822"/>
      <c r="RB822"/>
      <c r="RC822"/>
      <c r="RD822"/>
      <c r="RE822"/>
      <c r="RF822"/>
      <c r="RG822"/>
      <c r="RH822"/>
      <c r="RI822"/>
      <c r="RJ822"/>
      <c r="RK822"/>
      <c r="RL822"/>
      <c r="RM822"/>
      <c r="RN822"/>
      <c r="RO822"/>
      <c r="RP822"/>
      <c r="RQ822"/>
      <c r="RR822"/>
      <c r="RS822"/>
      <c r="RT822"/>
      <c r="RU822"/>
      <c r="RV822"/>
      <c r="RW822"/>
      <c r="RX822"/>
      <c r="RY822"/>
      <c r="RZ822"/>
      <c r="SA822"/>
      <c r="SB822"/>
      <c r="SC822"/>
      <c r="SD822"/>
      <c r="SE822"/>
      <c r="SF822"/>
      <c r="SG822"/>
      <c r="SH822"/>
      <c r="SI822"/>
      <c r="SJ822"/>
      <c r="SK822"/>
      <c r="SL822"/>
      <c r="SM822"/>
      <c r="SN822"/>
      <c r="SO822"/>
      <c r="SP822"/>
      <c r="SQ822"/>
      <c r="SR822"/>
      <c r="SS822"/>
      <c r="ST822"/>
      <c r="SU822"/>
      <c r="SV822"/>
      <c r="SW822"/>
      <c r="SX822"/>
      <c r="SY822"/>
      <c r="SZ822"/>
      <c r="TA822"/>
      <c r="TB822"/>
      <c r="TC822"/>
      <c r="TD822"/>
      <c r="TE822"/>
      <c r="TF822"/>
      <c r="TG822"/>
      <c r="TH822"/>
      <c r="TI822"/>
      <c r="TJ822"/>
      <c r="TK822"/>
      <c r="TL822"/>
      <c r="TM822"/>
      <c r="TN822"/>
      <c r="TO822"/>
      <c r="TP822"/>
      <c r="TQ822"/>
      <c r="TR822"/>
      <c r="TS822"/>
      <c r="TT822"/>
      <c r="TU822"/>
      <c r="TV822"/>
      <c r="TW822"/>
      <c r="TX822"/>
      <c r="TY822"/>
      <c r="TZ822"/>
      <c r="UA822"/>
      <c r="UB822"/>
      <c r="UC822"/>
      <c r="UD822"/>
      <c r="UE822"/>
      <c r="UF822"/>
      <c r="UG822"/>
      <c r="UH822"/>
      <c r="UI822"/>
      <c r="UJ822"/>
      <c r="UK822"/>
      <c r="UL822"/>
      <c r="UM822"/>
      <c r="UN822"/>
      <c r="UO822"/>
      <c r="UP822"/>
      <c r="UQ822"/>
      <c r="UR822"/>
      <c r="US822"/>
      <c r="UT822"/>
      <c r="UU822"/>
      <c r="UV822"/>
      <c r="UW822"/>
      <c r="UX822"/>
      <c r="UY822"/>
      <c r="UZ822"/>
      <c r="VA822"/>
      <c r="VB822"/>
      <c r="VC822"/>
      <c r="VD822"/>
      <c r="VE822"/>
      <c r="VF822"/>
      <c r="VG822"/>
      <c r="VH822"/>
      <c r="VI822"/>
      <c r="VJ822"/>
      <c r="VK822"/>
      <c r="VL822"/>
      <c r="VM822"/>
      <c r="VN822"/>
      <c r="VO822"/>
      <c r="VP822"/>
      <c r="VQ822"/>
      <c r="VR822"/>
      <c r="VS822"/>
      <c r="VT822"/>
      <c r="VU822"/>
      <c r="VV822"/>
      <c r="VW822"/>
      <c r="VX822"/>
      <c r="VY822"/>
      <c r="VZ822"/>
      <c r="WA822"/>
      <c r="WB822"/>
      <c r="WC822"/>
      <c r="WD822"/>
      <c r="WE822"/>
      <c r="WF822"/>
      <c r="WG822"/>
      <c r="WH822"/>
      <c r="WI822"/>
      <c r="WJ822"/>
      <c r="WK822"/>
      <c r="WL822"/>
      <c r="WM822"/>
      <c r="WN822"/>
      <c r="WO822"/>
      <c r="WP822"/>
      <c r="WQ822"/>
      <c r="WR822"/>
      <c r="WS822"/>
      <c r="WT822"/>
      <c r="WU822"/>
      <c r="WV822"/>
      <c r="WW822"/>
      <c r="WX822"/>
      <c r="WY822"/>
      <c r="WZ822"/>
      <c r="XA822"/>
      <c r="XB822"/>
      <c r="XC822"/>
      <c r="XD822"/>
      <c r="XE822"/>
      <c r="XF822"/>
      <c r="XG822"/>
      <c r="XH822"/>
      <c r="XI822"/>
      <c r="XJ822"/>
      <c r="XK822"/>
      <c r="XL822"/>
      <c r="XM822"/>
      <c r="XN822"/>
      <c r="XO822"/>
      <c r="XP822"/>
      <c r="XQ822"/>
      <c r="XR822"/>
      <c r="XS822"/>
      <c r="XT822"/>
      <c r="XU822"/>
      <c r="XV822"/>
      <c r="XW822"/>
      <c r="XX822"/>
      <c r="XY822"/>
      <c r="XZ822"/>
      <c r="YA822"/>
      <c r="YB822"/>
      <c r="YC822"/>
      <c r="YD822"/>
      <c r="YE822"/>
      <c r="YF822"/>
      <c r="YG822"/>
      <c r="YH822"/>
      <c r="YI822"/>
      <c r="YJ822"/>
      <c r="YK822"/>
      <c r="YL822"/>
      <c r="YM822"/>
      <c r="YN822"/>
      <c r="YO822"/>
      <c r="YP822"/>
      <c r="YQ822"/>
      <c r="YR822"/>
      <c r="YS822"/>
      <c r="YT822"/>
      <c r="YU822"/>
      <c r="YV822"/>
      <c r="YW822"/>
      <c r="YX822"/>
      <c r="YY822"/>
      <c r="YZ822"/>
      <c r="ZA822"/>
      <c r="ZB822"/>
      <c r="ZC822"/>
      <c r="ZD822"/>
      <c r="ZE822"/>
      <c r="ZF822"/>
      <c r="ZG822"/>
      <c r="ZH822"/>
      <c r="ZI822"/>
      <c r="ZJ822"/>
      <c r="ZK822"/>
      <c r="ZL822"/>
      <c r="ZM822"/>
      <c r="ZN822"/>
      <c r="ZO822"/>
      <c r="ZP822"/>
      <c r="ZQ822"/>
      <c r="ZR822"/>
      <c r="ZS822"/>
      <c r="ZT822"/>
      <c r="ZU822"/>
      <c r="ZV822"/>
      <c r="ZW822"/>
      <c r="ZX822"/>
      <c r="ZY822"/>
      <c r="ZZ822"/>
      <c r="AAA822"/>
      <c r="AAB822"/>
      <c r="AAC822"/>
      <c r="AAD822"/>
      <c r="AAE822"/>
      <c r="AAF822"/>
      <c r="AAG822"/>
      <c r="AAH822"/>
      <c r="AAI822"/>
      <c r="AAJ822"/>
      <c r="AAK822"/>
      <c r="AAL822"/>
      <c r="AAM822"/>
      <c r="AAN822"/>
      <c r="AAO822"/>
      <c r="AAP822"/>
      <c r="AAQ822"/>
      <c r="AAR822"/>
      <c r="AAS822"/>
      <c r="AAT822"/>
      <c r="AAU822"/>
      <c r="AAV822"/>
      <c r="AAW822"/>
      <c r="AAX822"/>
      <c r="AAY822"/>
      <c r="AAZ822"/>
      <c r="ABA822"/>
      <c r="ABB822"/>
      <c r="ABC822"/>
      <c r="ABD822"/>
      <c r="ABE822"/>
      <c r="ABF822"/>
      <c r="ABG822"/>
      <c r="ABH822"/>
      <c r="ABI822"/>
      <c r="ABJ822"/>
      <c r="ABK822"/>
      <c r="ABL822"/>
      <c r="ABM822"/>
      <c r="ABN822"/>
      <c r="ABO822"/>
      <c r="ABP822"/>
      <c r="ABQ822"/>
      <c r="ABR822"/>
      <c r="ABS822"/>
      <c r="ABT822"/>
      <c r="ABU822"/>
      <c r="ABV822"/>
      <c r="ABW822"/>
      <c r="ABX822"/>
      <c r="ABY822"/>
      <c r="ABZ822"/>
      <c r="ACA822"/>
      <c r="ACB822"/>
      <c r="ACC822"/>
      <c r="ACD822"/>
      <c r="ACE822"/>
      <c r="ACF822"/>
      <c r="ACG822"/>
      <c r="ACH822"/>
      <c r="ACI822"/>
      <c r="ACJ822"/>
      <c r="ACK822"/>
      <c r="ACL822"/>
      <c r="ACM822"/>
      <c r="ACN822"/>
      <c r="ACO822"/>
      <c r="ACP822"/>
      <c r="ACQ822"/>
      <c r="ACR822"/>
      <c r="ACS822"/>
      <c r="ACT822"/>
      <c r="ACU822"/>
      <c r="ACV822"/>
      <c r="ACW822"/>
      <c r="ACX822"/>
      <c r="ACY822"/>
      <c r="ACZ822"/>
      <c r="ADA822"/>
      <c r="ADB822"/>
      <c r="ADC822"/>
      <c r="ADD822"/>
      <c r="ADE822"/>
      <c r="ADF822"/>
      <c r="ADG822"/>
      <c r="ADH822"/>
      <c r="ADI822"/>
      <c r="ADJ822"/>
      <c r="ADK822"/>
      <c r="ADL822"/>
      <c r="ADM822"/>
      <c r="ADN822"/>
      <c r="ADO822"/>
      <c r="ADP822"/>
      <c r="ADQ822"/>
      <c r="ADR822"/>
      <c r="ADS822"/>
      <c r="ADT822"/>
      <c r="ADU822"/>
      <c r="ADV822"/>
      <c r="ADW822"/>
      <c r="ADX822"/>
      <c r="ADY822"/>
      <c r="ADZ822"/>
      <c r="AEA822"/>
      <c r="AEB822"/>
      <c r="AEC822"/>
      <c r="AED822"/>
      <c r="AEE822"/>
      <c r="AEF822"/>
      <c r="AEG822"/>
      <c r="AEH822"/>
      <c r="AEI822"/>
      <c r="AEJ822"/>
      <c r="AEK822"/>
      <c r="AEL822"/>
      <c r="AEM822"/>
      <c r="AEN822"/>
      <c r="AEO822"/>
      <c r="AEP822"/>
      <c r="AEQ822"/>
      <c r="AER822"/>
      <c r="AES822"/>
      <c r="AET822"/>
      <c r="AEU822"/>
      <c r="AEV822"/>
      <c r="AEW822"/>
      <c r="AEX822"/>
      <c r="AEY822"/>
      <c r="AEZ822"/>
      <c r="AFA822"/>
      <c r="AFB822"/>
      <c r="AFC822"/>
      <c r="AFD822"/>
      <c r="AFE822"/>
      <c r="AFF822"/>
      <c r="AFG822"/>
      <c r="AFH822"/>
      <c r="AFI822"/>
      <c r="AFJ822"/>
      <c r="AFK822"/>
      <c r="AFL822"/>
      <c r="AFM822"/>
      <c r="AFN822"/>
      <c r="AFO822"/>
      <c r="AFP822"/>
      <c r="AFQ822"/>
      <c r="AFR822"/>
      <c r="AFS822"/>
      <c r="AFT822"/>
      <c r="AFU822"/>
      <c r="AFV822"/>
      <c r="AFW822"/>
      <c r="AFX822"/>
      <c r="AFY822"/>
      <c r="AFZ822"/>
      <c r="AGA822"/>
      <c r="AGB822"/>
      <c r="AGC822"/>
      <c r="AGD822"/>
      <c r="AGE822"/>
      <c r="AGF822"/>
      <c r="AGG822"/>
      <c r="AGH822"/>
      <c r="AGI822"/>
      <c r="AGJ822"/>
      <c r="AGK822"/>
      <c r="AGL822"/>
      <c r="AGM822"/>
      <c r="AGN822"/>
      <c r="AGO822"/>
      <c r="AGP822"/>
      <c r="AGQ822"/>
      <c r="AGR822"/>
      <c r="AGS822"/>
      <c r="AGT822"/>
      <c r="AGU822"/>
      <c r="AGV822"/>
      <c r="AGW822"/>
      <c r="AGX822"/>
      <c r="AGY822"/>
      <c r="AGZ822"/>
      <c r="AHA822"/>
      <c r="AHB822"/>
      <c r="AHC822"/>
      <c r="AHD822"/>
      <c r="AHE822"/>
      <c r="AHF822"/>
      <c r="AHG822"/>
      <c r="AHH822"/>
      <c r="AHI822"/>
      <c r="AHJ822"/>
      <c r="AHK822"/>
      <c r="AHL822"/>
      <c r="AHM822"/>
      <c r="AHN822"/>
      <c r="AHO822"/>
      <c r="AHP822"/>
      <c r="AHQ822"/>
      <c r="AHR822"/>
      <c r="AHS822"/>
      <c r="AHT822"/>
      <c r="AHU822"/>
      <c r="AHV822"/>
      <c r="AHW822"/>
      <c r="AHX822"/>
      <c r="AHY822"/>
      <c r="AHZ822"/>
      <c r="AIA822"/>
      <c r="AIB822"/>
      <c r="AIC822"/>
      <c r="AID822"/>
      <c r="AIE822"/>
      <c r="AIF822"/>
      <c r="AIG822"/>
      <c r="AIH822"/>
      <c r="AII822"/>
      <c r="AIJ822"/>
      <c r="AIK822"/>
      <c r="AIL822"/>
      <c r="AIM822"/>
      <c r="AIN822"/>
      <c r="AIO822"/>
      <c r="AIP822"/>
      <c r="AIQ822"/>
      <c r="AIR822"/>
      <c r="AIS822"/>
      <c r="AIT822"/>
      <c r="AIU822"/>
      <c r="AIV822"/>
      <c r="AIW822"/>
      <c r="AIX822"/>
      <c r="AIY822"/>
      <c r="AIZ822"/>
      <c r="AJA822"/>
      <c r="AJB822"/>
      <c r="AJC822"/>
      <c r="AJD822"/>
      <c r="AJE822"/>
      <c r="AJF822"/>
      <c r="AJG822"/>
      <c r="AJH822"/>
      <c r="AJI822"/>
      <c r="AJJ822"/>
      <c r="AJK822"/>
      <c r="AJL822"/>
      <c r="AJM822"/>
      <c r="AJN822"/>
      <c r="AJO822"/>
      <c r="AJP822"/>
      <c r="AJQ822"/>
      <c r="AJR822"/>
      <c r="AJS822"/>
      <c r="AJT822"/>
      <c r="AJU822"/>
      <c r="AJV822"/>
      <c r="AJW822"/>
      <c r="AJX822"/>
      <c r="AJY822"/>
      <c r="AJZ822"/>
      <c r="AKA822"/>
      <c r="AKB822"/>
      <c r="AKC822"/>
      <c r="AKD822"/>
      <c r="AKE822"/>
      <c r="AKF822"/>
      <c r="AKG822"/>
      <c r="AKH822"/>
      <c r="AKI822"/>
      <c r="AKJ822"/>
      <c r="AKK822"/>
      <c r="AKL822"/>
      <c r="AKM822"/>
      <c r="AKN822"/>
      <c r="AKO822"/>
      <c r="AKP822"/>
      <c r="AKQ822"/>
      <c r="AKR822"/>
      <c r="AKS822"/>
      <c r="AKT822"/>
      <c r="AKU822"/>
      <c r="AKV822"/>
      <c r="AKW822"/>
      <c r="AKX822"/>
      <c r="AKY822"/>
      <c r="AKZ822"/>
      <c r="ALA822"/>
      <c r="ALB822"/>
      <c r="ALC822"/>
      <c r="ALD822"/>
      <c r="ALE822"/>
      <c r="ALF822"/>
      <c r="ALG822"/>
      <c r="ALH822"/>
      <c r="ALI822"/>
      <c r="ALJ822"/>
      <c r="ALK822"/>
      <c r="ALL822"/>
      <c r="ALM822"/>
      <c r="ALN822"/>
      <c r="ALO822"/>
      <c r="ALP822"/>
      <c r="ALQ822"/>
      <c r="ALR822"/>
      <c r="ALS822"/>
      <c r="ALT822"/>
      <c r="ALU822"/>
      <c r="ALV822"/>
      <c r="ALW822"/>
      <c r="ALX822"/>
      <c r="ALY822"/>
      <c r="ALZ822"/>
      <c r="AMA822"/>
      <c r="AMB822"/>
      <c r="AMC822"/>
      <c r="AMD822"/>
      <c r="AME822"/>
      <c r="AMF822"/>
      <c r="AMG822"/>
      <c r="AMH822"/>
      <c r="AMI822"/>
      <c r="AMJ822"/>
    </row>
    <row r="823" spans="1:1024" outlineLevel="1" x14ac:dyDescent="0.25">
      <c r="A823" s="415"/>
      <c r="B823" s="254"/>
      <c r="C823" s="84"/>
      <c r="D823" s="85"/>
      <c r="E823" s="85"/>
      <c r="F823" s="85"/>
      <c r="G823" s="85"/>
      <c r="H823" s="219" t="s">
        <v>626</v>
      </c>
      <c r="I823" s="84"/>
      <c r="J823" s="86">
        <f>SUM(J815:J822)</f>
        <v>117.35599999999999</v>
      </c>
      <c r="K823" s="86"/>
      <c r="L823" s="87"/>
      <c r="M823" s="88"/>
      <c r="N823"/>
      <c r="O823" s="411"/>
      <c r="P823" s="208">
        <f t="shared" si="21"/>
        <v>0</v>
      </c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  <c r="IW823"/>
      <c r="IX823"/>
      <c r="IY823"/>
      <c r="IZ823"/>
      <c r="JA823"/>
      <c r="JB823"/>
      <c r="JC823"/>
      <c r="JD823"/>
      <c r="JE823"/>
      <c r="JF823"/>
      <c r="JG823"/>
      <c r="JH823"/>
      <c r="JI823"/>
      <c r="JJ823"/>
      <c r="JK823"/>
      <c r="JL823"/>
      <c r="JM823"/>
      <c r="JN823"/>
      <c r="JO823"/>
      <c r="JP823"/>
      <c r="JQ823"/>
      <c r="JR823"/>
      <c r="JS823"/>
      <c r="JT823"/>
      <c r="JU823"/>
      <c r="JV823"/>
      <c r="JW823"/>
      <c r="JX823"/>
      <c r="JY823"/>
      <c r="JZ823"/>
      <c r="KA823"/>
      <c r="KB823"/>
      <c r="KC823"/>
      <c r="KD823"/>
      <c r="KE823"/>
      <c r="KF823"/>
      <c r="KG823"/>
      <c r="KH823"/>
      <c r="KI823"/>
      <c r="KJ823"/>
      <c r="KK823"/>
      <c r="KL823"/>
      <c r="KM823"/>
      <c r="KN823"/>
      <c r="KO823"/>
      <c r="KP823"/>
      <c r="KQ823"/>
      <c r="KR823"/>
      <c r="KS823"/>
      <c r="KT823"/>
      <c r="KU823"/>
      <c r="KV823"/>
      <c r="KW823"/>
      <c r="KX823"/>
      <c r="KY823"/>
      <c r="KZ823"/>
      <c r="LA823"/>
      <c r="LB823"/>
      <c r="LC823"/>
      <c r="LD823"/>
      <c r="LE823"/>
      <c r="LF823"/>
      <c r="LG823"/>
      <c r="LH823"/>
      <c r="LI823"/>
      <c r="LJ823"/>
      <c r="LK823"/>
      <c r="LL823"/>
      <c r="LM823"/>
      <c r="LN823"/>
      <c r="LO823"/>
      <c r="LP823"/>
      <c r="LQ823"/>
      <c r="LR823"/>
      <c r="LS823"/>
      <c r="LT823"/>
      <c r="LU823"/>
      <c r="LV823"/>
      <c r="LW823"/>
      <c r="LX823"/>
      <c r="LY823"/>
      <c r="LZ823"/>
      <c r="MA823"/>
      <c r="MB823"/>
      <c r="MC823"/>
      <c r="MD823"/>
      <c r="ME823"/>
      <c r="MF823"/>
      <c r="MG823"/>
      <c r="MH823"/>
      <c r="MI823"/>
      <c r="MJ823"/>
      <c r="MK823"/>
      <c r="ML823"/>
      <c r="MM823"/>
      <c r="MN823"/>
      <c r="MO823"/>
      <c r="MP823"/>
      <c r="MQ823"/>
      <c r="MR823"/>
      <c r="MS823"/>
      <c r="MT823"/>
      <c r="MU823"/>
      <c r="MV823"/>
      <c r="MW823"/>
      <c r="MX823"/>
      <c r="MY823"/>
      <c r="MZ823"/>
      <c r="NA823"/>
      <c r="NB823"/>
      <c r="NC823"/>
      <c r="ND823"/>
      <c r="NE823"/>
      <c r="NF823"/>
      <c r="NG823"/>
      <c r="NH823"/>
      <c r="NI823"/>
      <c r="NJ823"/>
      <c r="NK823"/>
      <c r="NL823"/>
      <c r="NM823"/>
      <c r="NN823"/>
      <c r="NO823"/>
      <c r="NP823"/>
      <c r="NQ823"/>
      <c r="NR823"/>
      <c r="NS823"/>
      <c r="NT823"/>
      <c r="NU823"/>
      <c r="NV823"/>
      <c r="NW823"/>
      <c r="NX823"/>
      <c r="NY823"/>
      <c r="NZ823"/>
      <c r="OA823"/>
      <c r="OB823"/>
      <c r="OC823"/>
      <c r="OD823"/>
      <c r="OE823"/>
      <c r="OF823"/>
      <c r="OG823"/>
      <c r="OH823"/>
      <c r="OI823"/>
      <c r="OJ823"/>
      <c r="OK823"/>
      <c r="OL823"/>
      <c r="OM823"/>
      <c r="ON823"/>
      <c r="OO823"/>
      <c r="OP823"/>
      <c r="OQ823"/>
      <c r="OR823"/>
      <c r="OS823"/>
      <c r="OT823"/>
      <c r="OU823"/>
      <c r="OV823"/>
      <c r="OW823"/>
      <c r="OX823"/>
      <c r="OY823"/>
      <c r="OZ823"/>
      <c r="PA823"/>
      <c r="PB823"/>
      <c r="PC823"/>
      <c r="PD823"/>
      <c r="PE823"/>
      <c r="PF823"/>
      <c r="PG823"/>
      <c r="PH823"/>
      <c r="PI823"/>
      <c r="PJ823"/>
      <c r="PK823"/>
      <c r="PL823"/>
      <c r="PM823"/>
      <c r="PN823"/>
      <c r="PO823"/>
      <c r="PP823"/>
      <c r="PQ823"/>
      <c r="PR823"/>
      <c r="PS823"/>
      <c r="PT823"/>
      <c r="PU823"/>
      <c r="PV823"/>
      <c r="PW823"/>
      <c r="PX823"/>
      <c r="PY823"/>
      <c r="PZ823"/>
      <c r="QA823"/>
      <c r="QB823"/>
      <c r="QC823"/>
      <c r="QD823"/>
      <c r="QE823"/>
      <c r="QF823"/>
      <c r="QG823"/>
      <c r="QH823"/>
      <c r="QI823"/>
      <c r="QJ823"/>
      <c r="QK823"/>
      <c r="QL823"/>
      <c r="QM823"/>
      <c r="QN823"/>
      <c r="QO823"/>
      <c r="QP823"/>
      <c r="QQ823"/>
      <c r="QR823"/>
      <c r="QS823"/>
      <c r="QT823"/>
      <c r="QU823"/>
      <c r="QV823"/>
      <c r="QW823"/>
      <c r="QX823"/>
      <c r="QY823"/>
      <c r="QZ823"/>
      <c r="RA823"/>
      <c r="RB823"/>
      <c r="RC823"/>
      <c r="RD823"/>
      <c r="RE823"/>
      <c r="RF823"/>
      <c r="RG823"/>
      <c r="RH823"/>
      <c r="RI823"/>
      <c r="RJ823"/>
      <c r="RK823"/>
      <c r="RL823"/>
      <c r="RM823"/>
      <c r="RN823"/>
      <c r="RO823"/>
      <c r="RP823"/>
      <c r="RQ823"/>
      <c r="RR823"/>
      <c r="RS823"/>
      <c r="RT823"/>
      <c r="RU823"/>
      <c r="RV823"/>
      <c r="RW823"/>
      <c r="RX823"/>
      <c r="RY823"/>
      <c r="RZ823"/>
      <c r="SA823"/>
      <c r="SB823"/>
      <c r="SC823"/>
      <c r="SD823"/>
      <c r="SE823"/>
      <c r="SF823"/>
      <c r="SG823"/>
      <c r="SH823"/>
      <c r="SI823"/>
      <c r="SJ823"/>
      <c r="SK823"/>
      <c r="SL823"/>
      <c r="SM823"/>
      <c r="SN823"/>
      <c r="SO823"/>
      <c r="SP823"/>
      <c r="SQ823"/>
      <c r="SR823"/>
      <c r="SS823"/>
      <c r="ST823"/>
      <c r="SU823"/>
      <c r="SV823"/>
      <c r="SW823"/>
      <c r="SX823"/>
      <c r="SY823"/>
      <c r="SZ823"/>
      <c r="TA823"/>
      <c r="TB823"/>
      <c r="TC823"/>
      <c r="TD823"/>
      <c r="TE823"/>
      <c r="TF823"/>
      <c r="TG823"/>
      <c r="TH823"/>
      <c r="TI823"/>
      <c r="TJ823"/>
      <c r="TK823"/>
      <c r="TL823"/>
      <c r="TM823"/>
      <c r="TN823"/>
      <c r="TO823"/>
      <c r="TP823"/>
      <c r="TQ823"/>
      <c r="TR823"/>
      <c r="TS823"/>
      <c r="TT823"/>
      <c r="TU823"/>
      <c r="TV823"/>
      <c r="TW823"/>
      <c r="TX823"/>
      <c r="TY823"/>
      <c r="TZ823"/>
      <c r="UA823"/>
      <c r="UB823"/>
      <c r="UC823"/>
      <c r="UD823"/>
      <c r="UE823"/>
      <c r="UF823"/>
      <c r="UG823"/>
      <c r="UH823"/>
      <c r="UI823"/>
      <c r="UJ823"/>
      <c r="UK823"/>
      <c r="UL823"/>
      <c r="UM823"/>
      <c r="UN823"/>
      <c r="UO823"/>
      <c r="UP823"/>
      <c r="UQ823"/>
      <c r="UR823"/>
      <c r="US823"/>
      <c r="UT823"/>
      <c r="UU823"/>
      <c r="UV823"/>
      <c r="UW823"/>
      <c r="UX823"/>
      <c r="UY823"/>
      <c r="UZ823"/>
      <c r="VA823"/>
      <c r="VB823"/>
      <c r="VC823"/>
      <c r="VD823"/>
      <c r="VE823"/>
      <c r="VF823"/>
      <c r="VG823"/>
      <c r="VH823"/>
      <c r="VI823"/>
      <c r="VJ823"/>
      <c r="VK823"/>
      <c r="VL823"/>
      <c r="VM823"/>
      <c r="VN823"/>
      <c r="VO823"/>
      <c r="VP823"/>
      <c r="VQ823"/>
      <c r="VR823"/>
      <c r="VS823"/>
      <c r="VT823"/>
      <c r="VU823"/>
      <c r="VV823"/>
      <c r="VW823"/>
      <c r="VX823"/>
      <c r="VY823"/>
      <c r="VZ823"/>
      <c r="WA823"/>
      <c r="WB823"/>
      <c r="WC823"/>
      <c r="WD823"/>
      <c r="WE823"/>
      <c r="WF823"/>
      <c r="WG823"/>
      <c r="WH823"/>
      <c r="WI823"/>
      <c r="WJ823"/>
      <c r="WK823"/>
      <c r="WL823"/>
      <c r="WM823"/>
      <c r="WN823"/>
      <c r="WO823"/>
      <c r="WP823"/>
      <c r="WQ823"/>
      <c r="WR823"/>
      <c r="WS823"/>
      <c r="WT823"/>
      <c r="WU823"/>
      <c r="WV823"/>
      <c r="WW823"/>
      <c r="WX823"/>
      <c r="WY823"/>
      <c r="WZ823"/>
      <c r="XA823"/>
      <c r="XB823"/>
      <c r="XC823"/>
      <c r="XD823"/>
      <c r="XE823"/>
      <c r="XF823"/>
      <c r="XG823"/>
      <c r="XH823"/>
      <c r="XI823"/>
      <c r="XJ823"/>
      <c r="XK823"/>
      <c r="XL823"/>
      <c r="XM823"/>
      <c r="XN823"/>
      <c r="XO823"/>
      <c r="XP823"/>
      <c r="XQ823"/>
      <c r="XR823"/>
      <c r="XS823"/>
      <c r="XT823"/>
      <c r="XU823"/>
      <c r="XV823"/>
      <c r="XW823"/>
      <c r="XX823"/>
      <c r="XY823"/>
      <c r="XZ823"/>
      <c r="YA823"/>
      <c r="YB823"/>
      <c r="YC823"/>
      <c r="YD823"/>
      <c r="YE823"/>
      <c r="YF823"/>
      <c r="YG823"/>
      <c r="YH823"/>
      <c r="YI823"/>
      <c r="YJ823"/>
      <c r="YK823"/>
      <c r="YL823"/>
      <c r="YM823"/>
      <c r="YN823"/>
      <c r="YO823"/>
      <c r="YP823"/>
      <c r="YQ823"/>
      <c r="YR823"/>
      <c r="YS823"/>
      <c r="YT823"/>
      <c r="YU823"/>
      <c r="YV823"/>
      <c r="YW823"/>
      <c r="YX823"/>
      <c r="YY823"/>
      <c r="YZ823"/>
      <c r="ZA823"/>
      <c r="ZB823"/>
      <c r="ZC823"/>
      <c r="ZD823"/>
      <c r="ZE823"/>
      <c r="ZF823"/>
      <c r="ZG823"/>
      <c r="ZH823"/>
      <c r="ZI823"/>
      <c r="ZJ823"/>
      <c r="ZK823"/>
      <c r="ZL823"/>
      <c r="ZM823"/>
      <c r="ZN823"/>
      <c r="ZO823"/>
      <c r="ZP823"/>
      <c r="ZQ823"/>
      <c r="ZR823"/>
      <c r="ZS823"/>
      <c r="ZT823"/>
      <c r="ZU823"/>
      <c r="ZV823"/>
      <c r="ZW823"/>
      <c r="ZX823"/>
      <c r="ZY823"/>
      <c r="ZZ823"/>
      <c r="AAA823"/>
      <c r="AAB823"/>
      <c r="AAC823"/>
      <c r="AAD823"/>
      <c r="AAE823"/>
      <c r="AAF823"/>
      <c r="AAG823"/>
      <c r="AAH823"/>
      <c r="AAI823"/>
      <c r="AAJ823"/>
      <c r="AAK823"/>
      <c r="AAL823"/>
      <c r="AAM823"/>
      <c r="AAN823"/>
      <c r="AAO823"/>
      <c r="AAP823"/>
      <c r="AAQ823"/>
      <c r="AAR823"/>
      <c r="AAS823"/>
      <c r="AAT823"/>
      <c r="AAU823"/>
      <c r="AAV823"/>
      <c r="AAW823"/>
      <c r="AAX823"/>
      <c r="AAY823"/>
      <c r="AAZ823"/>
      <c r="ABA823"/>
      <c r="ABB823"/>
      <c r="ABC823"/>
      <c r="ABD823"/>
      <c r="ABE823"/>
      <c r="ABF823"/>
      <c r="ABG823"/>
      <c r="ABH823"/>
      <c r="ABI823"/>
      <c r="ABJ823"/>
      <c r="ABK823"/>
      <c r="ABL823"/>
      <c r="ABM823"/>
      <c r="ABN823"/>
      <c r="ABO823"/>
      <c r="ABP823"/>
      <c r="ABQ823"/>
      <c r="ABR823"/>
      <c r="ABS823"/>
      <c r="ABT823"/>
      <c r="ABU823"/>
      <c r="ABV823"/>
      <c r="ABW823"/>
      <c r="ABX823"/>
      <c r="ABY823"/>
      <c r="ABZ823"/>
      <c r="ACA823"/>
      <c r="ACB823"/>
      <c r="ACC823"/>
      <c r="ACD823"/>
      <c r="ACE823"/>
      <c r="ACF823"/>
      <c r="ACG823"/>
      <c r="ACH823"/>
      <c r="ACI823"/>
      <c r="ACJ823"/>
      <c r="ACK823"/>
      <c r="ACL823"/>
      <c r="ACM823"/>
      <c r="ACN823"/>
      <c r="ACO823"/>
      <c r="ACP823"/>
      <c r="ACQ823"/>
      <c r="ACR823"/>
      <c r="ACS823"/>
      <c r="ACT823"/>
      <c r="ACU823"/>
      <c r="ACV823"/>
      <c r="ACW823"/>
      <c r="ACX823"/>
      <c r="ACY823"/>
      <c r="ACZ823"/>
      <c r="ADA823"/>
      <c r="ADB823"/>
      <c r="ADC823"/>
      <c r="ADD823"/>
      <c r="ADE823"/>
      <c r="ADF823"/>
      <c r="ADG823"/>
      <c r="ADH823"/>
      <c r="ADI823"/>
      <c r="ADJ823"/>
      <c r="ADK823"/>
      <c r="ADL823"/>
      <c r="ADM823"/>
      <c r="ADN823"/>
      <c r="ADO823"/>
      <c r="ADP823"/>
      <c r="ADQ823"/>
      <c r="ADR823"/>
      <c r="ADS823"/>
      <c r="ADT823"/>
      <c r="ADU823"/>
      <c r="ADV823"/>
      <c r="ADW823"/>
      <c r="ADX823"/>
      <c r="ADY823"/>
      <c r="ADZ823"/>
      <c r="AEA823"/>
      <c r="AEB823"/>
      <c r="AEC823"/>
      <c r="AED823"/>
      <c r="AEE823"/>
      <c r="AEF823"/>
      <c r="AEG823"/>
      <c r="AEH823"/>
      <c r="AEI823"/>
      <c r="AEJ823"/>
      <c r="AEK823"/>
      <c r="AEL823"/>
      <c r="AEM823"/>
      <c r="AEN823"/>
      <c r="AEO823"/>
      <c r="AEP823"/>
      <c r="AEQ823"/>
      <c r="AER823"/>
      <c r="AES823"/>
      <c r="AET823"/>
      <c r="AEU823"/>
      <c r="AEV823"/>
      <c r="AEW823"/>
      <c r="AEX823"/>
      <c r="AEY823"/>
      <c r="AEZ823"/>
      <c r="AFA823"/>
      <c r="AFB823"/>
      <c r="AFC823"/>
      <c r="AFD823"/>
      <c r="AFE823"/>
      <c r="AFF823"/>
      <c r="AFG823"/>
      <c r="AFH823"/>
      <c r="AFI823"/>
      <c r="AFJ823"/>
      <c r="AFK823"/>
      <c r="AFL823"/>
      <c r="AFM823"/>
      <c r="AFN823"/>
      <c r="AFO823"/>
      <c r="AFP823"/>
      <c r="AFQ823"/>
      <c r="AFR823"/>
      <c r="AFS823"/>
      <c r="AFT823"/>
      <c r="AFU823"/>
      <c r="AFV823"/>
      <c r="AFW823"/>
      <c r="AFX823"/>
      <c r="AFY823"/>
      <c r="AFZ823"/>
      <c r="AGA823"/>
      <c r="AGB823"/>
      <c r="AGC823"/>
      <c r="AGD823"/>
      <c r="AGE823"/>
      <c r="AGF823"/>
      <c r="AGG823"/>
      <c r="AGH823"/>
      <c r="AGI823"/>
      <c r="AGJ823"/>
      <c r="AGK823"/>
      <c r="AGL823"/>
      <c r="AGM823"/>
      <c r="AGN823"/>
      <c r="AGO823"/>
      <c r="AGP823"/>
      <c r="AGQ823"/>
      <c r="AGR823"/>
      <c r="AGS823"/>
      <c r="AGT823"/>
      <c r="AGU823"/>
      <c r="AGV823"/>
      <c r="AGW823"/>
      <c r="AGX823"/>
      <c r="AGY823"/>
      <c r="AGZ823"/>
      <c r="AHA823"/>
      <c r="AHB823"/>
      <c r="AHC823"/>
      <c r="AHD823"/>
      <c r="AHE823"/>
      <c r="AHF823"/>
      <c r="AHG823"/>
      <c r="AHH823"/>
      <c r="AHI823"/>
      <c r="AHJ823"/>
      <c r="AHK823"/>
      <c r="AHL823"/>
      <c r="AHM823"/>
      <c r="AHN823"/>
      <c r="AHO823"/>
      <c r="AHP823"/>
      <c r="AHQ823"/>
      <c r="AHR823"/>
      <c r="AHS823"/>
      <c r="AHT823"/>
      <c r="AHU823"/>
      <c r="AHV823"/>
      <c r="AHW823"/>
      <c r="AHX823"/>
      <c r="AHY823"/>
      <c r="AHZ823"/>
      <c r="AIA823"/>
      <c r="AIB823"/>
      <c r="AIC823"/>
      <c r="AID823"/>
      <c r="AIE823"/>
      <c r="AIF823"/>
      <c r="AIG823"/>
      <c r="AIH823"/>
      <c r="AII823"/>
      <c r="AIJ823"/>
      <c r="AIK823"/>
      <c r="AIL823"/>
      <c r="AIM823"/>
      <c r="AIN823"/>
      <c r="AIO823"/>
      <c r="AIP823"/>
      <c r="AIQ823"/>
      <c r="AIR823"/>
      <c r="AIS823"/>
      <c r="AIT823"/>
      <c r="AIU823"/>
      <c r="AIV823"/>
      <c r="AIW823"/>
      <c r="AIX823"/>
      <c r="AIY823"/>
      <c r="AIZ823"/>
      <c r="AJA823"/>
      <c r="AJB823"/>
      <c r="AJC823"/>
      <c r="AJD823"/>
      <c r="AJE823"/>
      <c r="AJF823"/>
      <c r="AJG823"/>
      <c r="AJH823"/>
      <c r="AJI823"/>
      <c r="AJJ823"/>
      <c r="AJK823"/>
      <c r="AJL823"/>
      <c r="AJM823"/>
      <c r="AJN823"/>
      <c r="AJO823"/>
      <c r="AJP823"/>
      <c r="AJQ823"/>
      <c r="AJR823"/>
      <c r="AJS823"/>
      <c r="AJT823"/>
      <c r="AJU823"/>
      <c r="AJV823"/>
      <c r="AJW823"/>
      <c r="AJX823"/>
      <c r="AJY823"/>
      <c r="AJZ823"/>
      <c r="AKA823"/>
      <c r="AKB823"/>
      <c r="AKC823"/>
      <c r="AKD823"/>
      <c r="AKE823"/>
      <c r="AKF823"/>
      <c r="AKG823"/>
      <c r="AKH823"/>
      <c r="AKI823"/>
      <c r="AKJ823"/>
      <c r="AKK823"/>
      <c r="AKL823"/>
      <c r="AKM823"/>
      <c r="AKN823"/>
      <c r="AKO823"/>
      <c r="AKP823"/>
      <c r="AKQ823"/>
      <c r="AKR823"/>
      <c r="AKS823"/>
      <c r="AKT823"/>
      <c r="AKU823"/>
      <c r="AKV823"/>
      <c r="AKW823"/>
      <c r="AKX823"/>
      <c r="AKY823"/>
      <c r="AKZ823"/>
      <c r="ALA823"/>
      <c r="ALB823"/>
      <c r="ALC823"/>
      <c r="ALD823"/>
      <c r="ALE823"/>
      <c r="ALF823"/>
      <c r="ALG823"/>
      <c r="ALH823"/>
      <c r="ALI823"/>
      <c r="ALJ823"/>
      <c r="ALK823"/>
      <c r="ALL823"/>
      <c r="ALM823"/>
      <c r="ALN823"/>
      <c r="ALO823"/>
      <c r="ALP823"/>
      <c r="ALQ823"/>
      <c r="ALR823"/>
      <c r="ALS823"/>
      <c r="ALT823"/>
      <c r="ALU823"/>
      <c r="ALV823"/>
      <c r="ALW823"/>
      <c r="ALX823"/>
      <c r="ALY823"/>
      <c r="ALZ823"/>
      <c r="AMA823"/>
      <c r="AMB823"/>
      <c r="AMC823"/>
      <c r="AMD823"/>
      <c r="AME823"/>
      <c r="AMF823"/>
      <c r="AMG823"/>
      <c r="AMH823"/>
      <c r="AMI823"/>
      <c r="AMJ823"/>
    </row>
    <row r="824" spans="1:1024" outlineLevel="1" x14ac:dyDescent="0.25">
      <c r="A824" s="415"/>
      <c r="B824" s="254"/>
      <c r="C824" s="84"/>
      <c r="D824" s="85"/>
      <c r="E824" s="85"/>
      <c r="F824" s="85"/>
      <c r="G824" s="85"/>
      <c r="H824" s="219" t="s">
        <v>610</v>
      </c>
      <c r="I824" s="84"/>
      <c r="J824" s="86">
        <v>2</v>
      </c>
      <c r="K824" s="86"/>
      <c r="L824" s="87"/>
      <c r="M824" s="88"/>
      <c r="N824"/>
      <c r="O824" s="411"/>
      <c r="P824" s="208">
        <f t="shared" si="21"/>
        <v>0</v>
      </c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  <c r="IW824"/>
      <c r="IX824"/>
      <c r="IY824"/>
      <c r="IZ824"/>
      <c r="JA824"/>
      <c r="JB824"/>
      <c r="JC824"/>
      <c r="JD824"/>
      <c r="JE824"/>
      <c r="JF824"/>
      <c r="JG824"/>
      <c r="JH824"/>
      <c r="JI824"/>
      <c r="JJ824"/>
      <c r="JK824"/>
      <c r="JL824"/>
      <c r="JM824"/>
      <c r="JN824"/>
      <c r="JO824"/>
      <c r="JP824"/>
      <c r="JQ824"/>
      <c r="JR824"/>
      <c r="JS824"/>
      <c r="JT824"/>
      <c r="JU824"/>
      <c r="JV824"/>
      <c r="JW824"/>
      <c r="JX824"/>
      <c r="JY824"/>
      <c r="JZ824"/>
      <c r="KA824"/>
      <c r="KB824"/>
      <c r="KC824"/>
      <c r="KD824"/>
      <c r="KE824"/>
      <c r="KF824"/>
      <c r="KG824"/>
      <c r="KH824"/>
      <c r="KI824"/>
      <c r="KJ824"/>
      <c r="KK824"/>
      <c r="KL824"/>
      <c r="KM824"/>
      <c r="KN824"/>
      <c r="KO824"/>
      <c r="KP824"/>
      <c r="KQ824"/>
      <c r="KR824"/>
      <c r="KS824"/>
      <c r="KT824"/>
      <c r="KU824"/>
      <c r="KV824"/>
      <c r="KW824"/>
      <c r="KX824"/>
      <c r="KY824"/>
      <c r="KZ824"/>
      <c r="LA824"/>
      <c r="LB824"/>
      <c r="LC824"/>
      <c r="LD824"/>
      <c r="LE824"/>
      <c r="LF824"/>
      <c r="LG824"/>
      <c r="LH824"/>
      <c r="LI824"/>
      <c r="LJ824"/>
      <c r="LK824"/>
      <c r="LL824"/>
      <c r="LM824"/>
      <c r="LN824"/>
      <c r="LO824"/>
      <c r="LP824"/>
      <c r="LQ824"/>
      <c r="LR824"/>
      <c r="LS824"/>
      <c r="LT824"/>
      <c r="LU824"/>
      <c r="LV824"/>
      <c r="LW824"/>
      <c r="LX824"/>
      <c r="LY824"/>
      <c r="LZ824"/>
      <c r="MA824"/>
      <c r="MB824"/>
      <c r="MC824"/>
      <c r="MD824"/>
      <c r="ME824"/>
      <c r="MF824"/>
      <c r="MG824"/>
      <c r="MH824"/>
      <c r="MI824"/>
      <c r="MJ824"/>
      <c r="MK824"/>
      <c r="ML824"/>
      <c r="MM824"/>
      <c r="MN824"/>
      <c r="MO824"/>
      <c r="MP824"/>
      <c r="MQ824"/>
      <c r="MR824"/>
      <c r="MS824"/>
      <c r="MT824"/>
      <c r="MU824"/>
      <c r="MV824"/>
      <c r="MW824"/>
      <c r="MX824"/>
      <c r="MY824"/>
      <c r="MZ824"/>
      <c r="NA824"/>
      <c r="NB824"/>
      <c r="NC824"/>
      <c r="ND824"/>
      <c r="NE824"/>
      <c r="NF824"/>
      <c r="NG824"/>
      <c r="NH824"/>
      <c r="NI824"/>
      <c r="NJ824"/>
      <c r="NK824"/>
      <c r="NL824"/>
      <c r="NM824"/>
      <c r="NN824"/>
      <c r="NO824"/>
      <c r="NP824"/>
      <c r="NQ824"/>
      <c r="NR824"/>
      <c r="NS824"/>
      <c r="NT824"/>
      <c r="NU824"/>
      <c r="NV824"/>
      <c r="NW824"/>
      <c r="NX824"/>
      <c r="NY824"/>
      <c r="NZ824"/>
      <c r="OA824"/>
      <c r="OB824"/>
      <c r="OC824"/>
      <c r="OD824"/>
      <c r="OE824"/>
      <c r="OF824"/>
      <c r="OG824"/>
      <c r="OH824"/>
      <c r="OI824"/>
      <c r="OJ824"/>
      <c r="OK824"/>
      <c r="OL824"/>
      <c r="OM824"/>
      <c r="ON824"/>
      <c r="OO824"/>
      <c r="OP824"/>
      <c r="OQ824"/>
      <c r="OR824"/>
      <c r="OS824"/>
      <c r="OT824"/>
      <c r="OU824"/>
      <c r="OV824"/>
      <c r="OW824"/>
      <c r="OX824"/>
      <c r="OY824"/>
      <c r="OZ824"/>
      <c r="PA824"/>
      <c r="PB824"/>
      <c r="PC824"/>
      <c r="PD824"/>
      <c r="PE824"/>
      <c r="PF824"/>
      <c r="PG824"/>
      <c r="PH824"/>
      <c r="PI824"/>
      <c r="PJ824"/>
      <c r="PK824"/>
      <c r="PL824"/>
      <c r="PM824"/>
      <c r="PN824"/>
      <c r="PO824"/>
      <c r="PP824"/>
      <c r="PQ824"/>
      <c r="PR824"/>
      <c r="PS824"/>
      <c r="PT824"/>
      <c r="PU824"/>
      <c r="PV824"/>
      <c r="PW824"/>
      <c r="PX824"/>
      <c r="PY824"/>
      <c r="PZ824"/>
      <c r="QA824"/>
      <c r="QB824"/>
      <c r="QC824"/>
      <c r="QD824"/>
      <c r="QE824"/>
      <c r="QF824"/>
      <c r="QG824"/>
      <c r="QH824"/>
      <c r="QI824"/>
      <c r="QJ824"/>
      <c r="QK824"/>
      <c r="QL824"/>
      <c r="QM824"/>
      <c r="QN824"/>
      <c r="QO824"/>
      <c r="QP824"/>
      <c r="QQ824"/>
      <c r="QR824"/>
      <c r="QS824"/>
      <c r="QT824"/>
      <c r="QU824"/>
      <c r="QV824"/>
      <c r="QW824"/>
      <c r="QX824"/>
      <c r="QY824"/>
      <c r="QZ824"/>
      <c r="RA824"/>
      <c r="RB824"/>
      <c r="RC824"/>
      <c r="RD824"/>
      <c r="RE824"/>
      <c r="RF824"/>
      <c r="RG824"/>
      <c r="RH824"/>
      <c r="RI824"/>
      <c r="RJ824"/>
      <c r="RK824"/>
      <c r="RL824"/>
      <c r="RM824"/>
      <c r="RN824"/>
      <c r="RO824"/>
      <c r="RP824"/>
      <c r="RQ824"/>
      <c r="RR824"/>
      <c r="RS824"/>
      <c r="RT824"/>
      <c r="RU824"/>
      <c r="RV824"/>
      <c r="RW824"/>
      <c r="RX824"/>
      <c r="RY824"/>
      <c r="RZ824"/>
      <c r="SA824"/>
      <c r="SB824"/>
      <c r="SC824"/>
      <c r="SD824"/>
      <c r="SE824"/>
      <c r="SF824"/>
      <c r="SG824"/>
      <c r="SH824"/>
      <c r="SI824"/>
      <c r="SJ824"/>
      <c r="SK824"/>
      <c r="SL824"/>
      <c r="SM824"/>
      <c r="SN824"/>
      <c r="SO824"/>
      <c r="SP824"/>
      <c r="SQ824"/>
      <c r="SR824"/>
      <c r="SS824"/>
      <c r="ST824"/>
      <c r="SU824"/>
      <c r="SV824"/>
      <c r="SW824"/>
      <c r="SX824"/>
      <c r="SY824"/>
      <c r="SZ824"/>
      <c r="TA824"/>
      <c r="TB824"/>
      <c r="TC824"/>
      <c r="TD824"/>
      <c r="TE824"/>
      <c r="TF824"/>
      <c r="TG824"/>
      <c r="TH824"/>
      <c r="TI824"/>
      <c r="TJ824"/>
      <c r="TK824"/>
      <c r="TL824"/>
      <c r="TM824"/>
      <c r="TN824"/>
      <c r="TO824"/>
      <c r="TP824"/>
      <c r="TQ824"/>
      <c r="TR824"/>
      <c r="TS824"/>
      <c r="TT824"/>
      <c r="TU824"/>
      <c r="TV824"/>
      <c r="TW824"/>
      <c r="TX824"/>
      <c r="TY824"/>
      <c r="TZ824"/>
      <c r="UA824"/>
      <c r="UB824"/>
      <c r="UC824"/>
      <c r="UD824"/>
      <c r="UE824"/>
      <c r="UF824"/>
      <c r="UG824"/>
      <c r="UH824"/>
      <c r="UI824"/>
      <c r="UJ824"/>
      <c r="UK824"/>
      <c r="UL824"/>
      <c r="UM824"/>
      <c r="UN824"/>
      <c r="UO824"/>
      <c r="UP824"/>
      <c r="UQ824"/>
      <c r="UR824"/>
      <c r="US824"/>
      <c r="UT824"/>
      <c r="UU824"/>
      <c r="UV824"/>
      <c r="UW824"/>
      <c r="UX824"/>
      <c r="UY824"/>
      <c r="UZ824"/>
      <c r="VA824"/>
      <c r="VB824"/>
      <c r="VC824"/>
      <c r="VD824"/>
      <c r="VE824"/>
      <c r="VF824"/>
      <c r="VG824"/>
      <c r="VH824"/>
      <c r="VI824"/>
      <c r="VJ824"/>
      <c r="VK824"/>
      <c r="VL824"/>
      <c r="VM824"/>
      <c r="VN824"/>
      <c r="VO824"/>
      <c r="VP824"/>
      <c r="VQ824"/>
      <c r="VR824"/>
      <c r="VS824"/>
      <c r="VT824"/>
      <c r="VU824"/>
      <c r="VV824"/>
      <c r="VW824"/>
      <c r="VX824"/>
      <c r="VY824"/>
      <c r="VZ824"/>
      <c r="WA824"/>
      <c r="WB824"/>
      <c r="WC824"/>
      <c r="WD824"/>
      <c r="WE824"/>
      <c r="WF824"/>
      <c r="WG824"/>
      <c r="WH824"/>
      <c r="WI824"/>
      <c r="WJ824"/>
      <c r="WK824"/>
      <c r="WL824"/>
      <c r="WM824"/>
      <c r="WN824"/>
      <c r="WO824"/>
      <c r="WP824"/>
      <c r="WQ824"/>
      <c r="WR824"/>
      <c r="WS824"/>
      <c r="WT824"/>
      <c r="WU824"/>
      <c r="WV824"/>
      <c r="WW824"/>
      <c r="WX824"/>
      <c r="WY824"/>
      <c r="WZ824"/>
      <c r="XA824"/>
      <c r="XB824"/>
      <c r="XC824"/>
      <c r="XD824"/>
      <c r="XE824"/>
      <c r="XF824"/>
      <c r="XG824"/>
      <c r="XH824"/>
      <c r="XI824"/>
      <c r="XJ824"/>
      <c r="XK824"/>
      <c r="XL824"/>
      <c r="XM824"/>
      <c r="XN824"/>
      <c r="XO824"/>
      <c r="XP824"/>
      <c r="XQ824"/>
      <c r="XR824"/>
      <c r="XS824"/>
      <c r="XT824"/>
      <c r="XU824"/>
      <c r="XV824"/>
      <c r="XW824"/>
      <c r="XX824"/>
      <c r="XY824"/>
      <c r="XZ824"/>
      <c r="YA824"/>
      <c r="YB824"/>
      <c r="YC824"/>
      <c r="YD824"/>
      <c r="YE824"/>
      <c r="YF824"/>
      <c r="YG824"/>
      <c r="YH824"/>
      <c r="YI824"/>
      <c r="YJ824"/>
      <c r="YK824"/>
      <c r="YL824"/>
      <c r="YM824"/>
      <c r="YN824"/>
      <c r="YO824"/>
      <c r="YP824"/>
      <c r="YQ824"/>
      <c r="YR824"/>
      <c r="YS824"/>
      <c r="YT824"/>
      <c r="YU824"/>
      <c r="YV824"/>
      <c r="YW824"/>
      <c r="YX824"/>
      <c r="YY824"/>
      <c r="YZ824"/>
      <c r="ZA824"/>
      <c r="ZB824"/>
      <c r="ZC824"/>
      <c r="ZD824"/>
      <c r="ZE824"/>
      <c r="ZF824"/>
      <c r="ZG824"/>
      <c r="ZH824"/>
      <c r="ZI824"/>
      <c r="ZJ824"/>
      <c r="ZK824"/>
      <c r="ZL824"/>
      <c r="ZM824"/>
      <c r="ZN824"/>
      <c r="ZO824"/>
      <c r="ZP824"/>
      <c r="ZQ824"/>
      <c r="ZR824"/>
      <c r="ZS824"/>
      <c r="ZT824"/>
      <c r="ZU824"/>
      <c r="ZV824"/>
      <c r="ZW824"/>
      <c r="ZX824"/>
      <c r="ZY824"/>
      <c r="ZZ824"/>
      <c r="AAA824"/>
      <c r="AAB824"/>
      <c r="AAC824"/>
      <c r="AAD824"/>
      <c r="AAE824"/>
      <c r="AAF824"/>
      <c r="AAG824"/>
      <c r="AAH824"/>
      <c r="AAI824"/>
      <c r="AAJ824"/>
      <c r="AAK824"/>
      <c r="AAL824"/>
      <c r="AAM824"/>
      <c r="AAN824"/>
      <c r="AAO824"/>
      <c r="AAP824"/>
      <c r="AAQ824"/>
      <c r="AAR824"/>
      <c r="AAS824"/>
      <c r="AAT824"/>
      <c r="AAU824"/>
      <c r="AAV824"/>
      <c r="AAW824"/>
      <c r="AAX824"/>
      <c r="AAY824"/>
      <c r="AAZ824"/>
      <c r="ABA824"/>
      <c r="ABB824"/>
      <c r="ABC824"/>
      <c r="ABD824"/>
      <c r="ABE824"/>
      <c r="ABF824"/>
      <c r="ABG824"/>
      <c r="ABH824"/>
      <c r="ABI824"/>
      <c r="ABJ824"/>
      <c r="ABK824"/>
      <c r="ABL824"/>
      <c r="ABM824"/>
      <c r="ABN824"/>
      <c r="ABO824"/>
      <c r="ABP824"/>
      <c r="ABQ824"/>
      <c r="ABR824"/>
      <c r="ABS824"/>
      <c r="ABT824"/>
      <c r="ABU824"/>
      <c r="ABV824"/>
      <c r="ABW824"/>
      <c r="ABX824"/>
      <c r="ABY824"/>
      <c r="ABZ824"/>
      <c r="ACA824"/>
      <c r="ACB824"/>
      <c r="ACC824"/>
      <c r="ACD824"/>
      <c r="ACE824"/>
      <c r="ACF824"/>
      <c r="ACG824"/>
      <c r="ACH824"/>
      <c r="ACI824"/>
      <c r="ACJ824"/>
      <c r="ACK824"/>
      <c r="ACL824"/>
      <c r="ACM824"/>
      <c r="ACN824"/>
      <c r="ACO824"/>
      <c r="ACP824"/>
      <c r="ACQ824"/>
      <c r="ACR824"/>
      <c r="ACS824"/>
      <c r="ACT824"/>
      <c r="ACU824"/>
      <c r="ACV824"/>
      <c r="ACW824"/>
      <c r="ACX824"/>
      <c r="ACY824"/>
      <c r="ACZ824"/>
      <c r="ADA824"/>
      <c r="ADB824"/>
      <c r="ADC824"/>
      <c r="ADD824"/>
      <c r="ADE824"/>
      <c r="ADF824"/>
      <c r="ADG824"/>
      <c r="ADH824"/>
      <c r="ADI824"/>
      <c r="ADJ824"/>
      <c r="ADK824"/>
      <c r="ADL824"/>
      <c r="ADM824"/>
      <c r="ADN824"/>
      <c r="ADO824"/>
      <c r="ADP824"/>
      <c r="ADQ824"/>
      <c r="ADR824"/>
      <c r="ADS824"/>
      <c r="ADT824"/>
      <c r="ADU824"/>
      <c r="ADV824"/>
      <c r="ADW824"/>
      <c r="ADX824"/>
      <c r="ADY824"/>
      <c r="ADZ824"/>
      <c r="AEA824"/>
      <c r="AEB824"/>
      <c r="AEC824"/>
      <c r="AED824"/>
      <c r="AEE824"/>
      <c r="AEF824"/>
      <c r="AEG824"/>
      <c r="AEH824"/>
      <c r="AEI824"/>
      <c r="AEJ824"/>
      <c r="AEK824"/>
      <c r="AEL824"/>
      <c r="AEM824"/>
      <c r="AEN824"/>
      <c r="AEO824"/>
      <c r="AEP824"/>
      <c r="AEQ824"/>
      <c r="AER824"/>
      <c r="AES824"/>
      <c r="AET824"/>
      <c r="AEU824"/>
      <c r="AEV824"/>
      <c r="AEW824"/>
      <c r="AEX824"/>
      <c r="AEY824"/>
      <c r="AEZ824"/>
      <c r="AFA824"/>
      <c r="AFB824"/>
      <c r="AFC824"/>
      <c r="AFD824"/>
      <c r="AFE824"/>
      <c r="AFF824"/>
      <c r="AFG824"/>
      <c r="AFH824"/>
      <c r="AFI824"/>
      <c r="AFJ824"/>
      <c r="AFK824"/>
      <c r="AFL824"/>
      <c r="AFM824"/>
      <c r="AFN824"/>
      <c r="AFO824"/>
      <c r="AFP824"/>
      <c r="AFQ824"/>
      <c r="AFR824"/>
      <c r="AFS824"/>
      <c r="AFT824"/>
      <c r="AFU824"/>
      <c r="AFV824"/>
      <c r="AFW824"/>
      <c r="AFX824"/>
      <c r="AFY824"/>
      <c r="AFZ824"/>
      <c r="AGA824"/>
      <c r="AGB824"/>
      <c r="AGC824"/>
      <c r="AGD824"/>
      <c r="AGE824"/>
      <c r="AGF824"/>
      <c r="AGG824"/>
      <c r="AGH824"/>
      <c r="AGI824"/>
      <c r="AGJ824"/>
      <c r="AGK824"/>
      <c r="AGL824"/>
      <c r="AGM824"/>
      <c r="AGN824"/>
      <c r="AGO824"/>
      <c r="AGP824"/>
      <c r="AGQ824"/>
      <c r="AGR824"/>
      <c r="AGS824"/>
      <c r="AGT824"/>
      <c r="AGU824"/>
      <c r="AGV824"/>
      <c r="AGW824"/>
      <c r="AGX824"/>
      <c r="AGY824"/>
      <c r="AGZ824"/>
      <c r="AHA824"/>
      <c r="AHB824"/>
      <c r="AHC824"/>
      <c r="AHD824"/>
      <c r="AHE824"/>
      <c r="AHF824"/>
      <c r="AHG824"/>
      <c r="AHH824"/>
      <c r="AHI824"/>
      <c r="AHJ824"/>
      <c r="AHK824"/>
      <c r="AHL824"/>
      <c r="AHM824"/>
      <c r="AHN824"/>
      <c r="AHO824"/>
      <c r="AHP824"/>
      <c r="AHQ824"/>
      <c r="AHR824"/>
      <c r="AHS824"/>
      <c r="AHT824"/>
      <c r="AHU824"/>
      <c r="AHV824"/>
      <c r="AHW824"/>
      <c r="AHX824"/>
      <c r="AHY824"/>
      <c r="AHZ824"/>
      <c r="AIA824"/>
      <c r="AIB824"/>
      <c r="AIC824"/>
      <c r="AID824"/>
      <c r="AIE824"/>
      <c r="AIF824"/>
      <c r="AIG824"/>
      <c r="AIH824"/>
      <c r="AII824"/>
      <c r="AIJ824"/>
      <c r="AIK824"/>
      <c r="AIL824"/>
      <c r="AIM824"/>
      <c r="AIN824"/>
      <c r="AIO824"/>
      <c r="AIP824"/>
      <c r="AIQ824"/>
      <c r="AIR824"/>
      <c r="AIS824"/>
      <c r="AIT824"/>
      <c r="AIU824"/>
      <c r="AIV824"/>
      <c r="AIW824"/>
      <c r="AIX824"/>
      <c r="AIY824"/>
      <c r="AIZ824"/>
      <c r="AJA824"/>
      <c r="AJB824"/>
      <c r="AJC824"/>
      <c r="AJD824"/>
      <c r="AJE824"/>
      <c r="AJF824"/>
      <c r="AJG824"/>
      <c r="AJH824"/>
      <c r="AJI824"/>
      <c r="AJJ824"/>
      <c r="AJK824"/>
      <c r="AJL824"/>
      <c r="AJM824"/>
      <c r="AJN824"/>
      <c r="AJO824"/>
      <c r="AJP824"/>
      <c r="AJQ824"/>
      <c r="AJR824"/>
      <c r="AJS824"/>
      <c r="AJT824"/>
      <c r="AJU824"/>
      <c r="AJV824"/>
      <c r="AJW824"/>
      <c r="AJX824"/>
      <c r="AJY824"/>
      <c r="AJZ824"/>
      <c r="AKA824"/>
      <c r="AKB824"/>
      <c r="AKC824"/>
      <c r="AKD824"/>
      <c r="AKE824"/>
      <c r="AKF824"/>
      <c r="AKG824"/>
      <c r="AKH824"/>
      <c r="AKI824"/>
      <c r="AKJ824"/>
      <c r="AKK824"/>
      <c r="AKL824"/>
      <c r="AKM824"/>
      <c r="AKN824"/>
      <c r="AKO824"/>
      <c r="AKP824"/>
      <c r="AKQ824"/>
      <c r="AKR824"/>
      <c r="AKS824"/>
      <c r="AKT824"/>
      <c r="AKU824"/>
      <c r="AKV824"/>
      <c r="AKW824"/>
      <c r="AKX824"/>
      <c r="AKY824"/>
      <c r="AKZ824"/>
      <c r="ALA824"/>
      <c r="ALB824"/>
      <c r="ALC824"/>
      <c r="ALD824"/>
      <c r="ALE824"/>
      <c r="ALF824"/>
      <c r="ALG824"/>
      <c r="ALH824"/>
      <c r="ALI824"/>
      <c r="ALJ824"/>
      <c r="ALK824"/>
      <c r="ALL824"/>
      <c r="ALM824"/>
      <c r="ALN824"/>
      <c r="ALO824"/>
      <c r="ALP824"/>
      <c r="ALQ824"/>
      <c r="ALR824"/>
      <c r="ALS824"/>
      <c r="ALT824"/>
      <c r="ALU824"/>
      <c r="ALV824"/>
      <c r="ALW824"/>
      <c r="ALX824"/>
      <c r="ALY824"/>
      <c r="ALZ824"/>
      <c r="AMA824"/>
      <c r="AMB824"/>
      <c r="AMC824"/>
      <c r="AMD824"/>
      <c r="AME824"/>
      <c r="AMF824"/>
      <c r="AMG824"/>
      <c r="AMH824"/>
      <c r="AMI824"/>
      <c r="AMJ824"/>
    </row>
    <row r="825" spans="1:1024" outlineLevel="1" x14ac:dyDescent="0.25">
      <c r="A825" s="415"/>
      <c r="B825" s="254"/>
      <c r="C825" s="84"/>
      <c r="D825" s="85"/>
      <c r="E825" s="85"/>
      <c r="F825" s="85"/>
      <c r="G825" s="85"/>
      <c r="H825" s="219" t="s">
        <v>379</v>
      </c>
      <c r="I825" s="84"/>
      <c r="J825" s="86">
        <f>J824*J823</f>
        <v>234.71199999999999</v>
      </c>
      <c r="K825" s="86"/>
      <c r="L825" s="87"/>
      <c r="M825" s="88"/>
      <c r="N825"/>
      <c r="O825" s="411"/>
      <c r="P825" s="208">
        <f t="shared" si="21"/>
        <v>0</v>
      </c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  <c r="IW825"/>
      <c r="IX825"/>
      <c r="IY825"/>
      <c r="IZ825"/>
      <c r="JA825"/>
      <c r="JB825"/>
      <c r="JC825"/>
      <c r="JD825"/>
      <c r="JE825"/>
      <c r="JF825"/>
      <c r="JG825"/>
      <c r="JH825"/>
      <c r="JI825"/>
      <c r="JJ825"/>
      <c r="JK825"/>
      <c r="JL825"/>
      <c r="JM825"/>
      <c r="JN825"/>
      <c r="JO825"/>
      <c r="JP825"/>
      <c r="JQ825"/>
      <c r="JR825"/>
      <c r="JS825"/>
      <c r="JT825"/>
      <c r="JU825"/>
      <c r="JV825"/>
      <c r="JW825"/>
      <c r="JX825"/>
      <c r="JY825"/>
      <c r="JZ825"/>
      <c r="KA825"/>
      <c r="KB825"/>
      <c r="KC825"/>
      <c r="KD825"/>
      <c r="KE825"/>
      <c r="KF825"/>
      <c r="KG825"/>
      <c r="KH825"/>
      <c r="KI825"/>
      <c r="KJ825"/>
      <c r="KK825"/>
      <c r="KL825"/>
      <c r="KM825"/>
      <c r="KN825"/>
      <c r="KO825"/>
      <c r="KP825"/>
      <c r="KQ825"/>
      <c r="KR825"/>
      <c r="KS825"/>
      <c r="KT825"/>
      <c r="KU825"/>
      <c r="KV825"/>
      <c r="KW825"/>
      <c r="KX825"/>
      <c r="KY825"/>
      <c r="KZ825"/>
      <c r="LA825"/>
      <c r="LB825"/>
      <c r="LC825"/>
      <c r="LD825"/>
      <c r="LE825"/>
      <c r="LF825"/>
      <c r="LG825"/>
      <c r="LH825"/>
      <c r="LI825"/>
      <c r="LJ825"/>
      <c r="LK825"/>
      <c r="LL825"/>
      <c r="LM825"/>
      <c r="LN825"/>
      <c r="LO825"/>
      <c r="LP825"/>
      <c r="LQ825"/>
      <c r="LR825"/>
      <c r="LS825"/>
      <c r="LT825"/>
      <c r="LU825"/>
      <c r="LV825"/>
      <c r="LW825"/>
      <c r="LX825"/>
      <c r="LY825"/>
      <c r="LZ825"/>
      <c r="MA825"/>
      <c r="MB825"/>
      <c r="MC825"/>
      <c r="MD825"/>
      <c r="ME825"/>
      <c r="MF825"/>
      <c r="MG825"/>
      <c r="MH825"/>
      <c r="MI825"/>
      <c r="MJ825"/>
      <c r="MK825"/>
      <c r="ML825"/>
      <c r="MM825"/>
      <c r="MN825"/>
      <c r="MO825"/>
      <c r="MP825"/>
      <c r="MQ825"/>
      <c r="MR825"/>
      <c r="MS825"/>
      <c r="MT825"/>
      <c r="MU825"/>
      <c r="MV825"/>
      <c r="MW825"/>
      <c r="MX825"/>
      <c r="MY825"/>
      <c r="MZ825"/>
      <c r="NA825"/>
      <c r="NB825"/>
      <c r="NC825"/>
      <c r="ND825"/>
      <c r="NE825"/>
      <c r="NF825"/>
      <c r="NG825"/>
      <c r="NH825"/>
      <c r="NI825"/>
      <c r="NJ825"/>
      <c r="NK825"/>
      <c r="NL825"/>
      <c r="NM825"/>
      <c r="NN825"/>
      <c r="NO825"/>
      <c r="NP825"/>
      <c r="NQ825"/>
      <c r="NR825"/>
      <c r="NS825"/>
      <c r="NT825"/>
      <c r="NU825"/>
      <c r="NV825"/>
      <c r="NW825"/>
      <c r="NX825"/>
      <c r="NY825"/>
      <c r="NZ825"/>
      <c r="OA825"/>
      <c r="OB825"/>
      <c r="OC825"/>
      <c r="OD825"/>
      <c r="OE825"/>
      <c r="OF825"/>
      <c r="OG825"/>
      <c r="OH825"/>
      <c r="OI825"/>
      <c r="OJ825"/>
      <c r="OK825"/>
      <c r="OL825"/>
      <c r="OM825"/>
      <c r="ON825"/>
      <c r="OO825"/>
      <c r="OP825"/>
      <c r="OQ825"/>
      <c r="OR825"/>
      <c r="OS825"/>
      <c r="OT825"/>
      <c r="OU825"/>
      <c r="OV825"/>
      <c r="OW825"/>
      <c r="OX825"/>
      <c r="OY825"/>
      <c r="OZ825"/>
      <c r="PA825"/>
      <c r="PB825"/>
      <c r="PC825"/>
      <c r="PD825"/>
      <c r="PE825"/>
      <c r="PF825"/>
      <c r="PG825"/>
      <c r="PH825"/>
      <c r="PI825"/>
      <c r="PJ825"/>
      <c r="PK825"/>
      <c r="PL825"/>
      <c r="PM825"/>
      <c r="PN825"/>
      <c r="PO825"/>
      <c r="PP825"/>
      <c r="PQ825"/>
      <c r="PR825"/>
      <c r="PS825"/>
      <c r="PT825"/>
      <c r="PU825"/>
      <c r="PV825"/>
      <c r="PW825"/>
      <c r="PX825"/>
      <c r="PY825"/>
      <c r="PZ825"/>
      <c r="QA825"/>
      <c r="QB825"/>
      <c r="QC825"/>
      <c r="QD825"/>
      <c r="QE825"/>
      <c r="QF825"/>
      <c r="QG825"/>
      <c r="QH825"/>
      <c r="QI825"/>
      <c r="QJ825"/>
      <c r="QK825"/>
      <c r="QL825"/>
      <c r="QM825"/>
      <c r="QN825"/>
      <c r="QO825"/>
      <c r="QP825"/>
      <c r="QQ825"/>
      <c r="QR825"/>
      <c r="QS825"/>
      <c r="QT825"/>
      <c r="QU825"/>
      <c r="QV825"/>
      <c r="QW825"/>
      <c r="QX825"/>
      <c r="QY825"/>
      <c r="QZ825"/>
      <c r="RA825"/>
      <c r="RB825"/>
      <c r="RC825"/>
      <c r="RD825"/>
      <c r="RE825"/>
      <c r="RF825"/>
      <c r="RG825"/>
      <c r="RH825"/>
      <c r="RI825"/>
      <c r="RJ825"/>
      <c r="RK825"/>
      <c r="RL825"/>
      <c r="RM825"/>
      <c r="RN825"/>
      <c r="RO825"/>
      <c r="RP825"/>
      <c r="RQ825"/>
      <c r="RR825"/>
      <c r="RS825"/>
      <c r="RT825"/>
      <c r="RU825"/>
      <c r="RV825"/>
      <c r="RW825"/>
      <c r="RX825"/>
      <c r="RY825"/>
      <c r="RZ825"/>
      <c r="SA825"/>
      <c r="SB825"/>
      <c r="SC825"/>
      <c r="SD825"/>
      <c r="SE825"/>
      <c r="SF825"/>
      <c r="SG825"/>
      <c r="SH825"/>
      <c r="SI825"/>
      <c r="SJ825"/>
      <c r="SK825"/>
      <c r="SL825"/>
      <c r="SM825"/>
      <c r="SN825"/>
      <c r="SO825"/>
      <c r="SP825"/>
      <c r="SQ825"/>
      <c r="SR825"/>
      <c r="SS825"/>
      <c r="ST825"/>
      <c r="SU825"/>
      <c r="SV825"/>
      <c r="SW825"/>
      <c r="SX825"/>
      <c r="SY825"/>
      <c r="SZ825"/>
      <c r="TA825"/>
      <c r="TB825"/>
      <c r="TC825"/>
      <c r="TD825"/>
      <c r="TE825"/>
      <c r="TF825"/>
      <c r="TG825"/>
      <c r="TH825"/>
      <c r="TI825"/>
      <c r="TJ825"/>
      <c r="TK825"/>
      <c r="TL825"/>
      <c r="TM825"/>
      <c r="TN825"/>
      <c r="TO825"/>
      <c r="TP825"/>
      <c r="TQ825"/>
      <c r="TR825"/>
      <c r="TS825"/>
      <c r="TT825"/>
      <c r="TU825"/>
      <c r="TV825"/>
      <c r="TW825"/>
      <c r="TX825"/>
      <c r="TY825"/>
      <c r="TZ825"/>
      <c r="UA825"/>
      <c r="UB825"/>
      <c r="UC825"/>
      <c r="UD825"/>
      <c r="UE825"/>
      <c r="UF825"/>
      <c r="UG825"/>
      <c r="UH825"/>
      <c r="UI825"/>
      <c r="UJ825"/>
      <c r="UK825"/>
      <c r="UL825"/>
      <c r="UM825"/>
      <c r="UN825"/>
      <c r="UO825"/>
      <c r="UP825"/>
      <c r="UQ825"/>
      <c r="UR825"/>
      <c r="US825"/>
      <c r="UT825"/>
      <c r="UU825"/>
      <c r="UV825"/>
      <c r="UW825"/>
      <c r="UX825"/>
      <c r="UY825"/>
      <c r="UZ825"/>
      <c r="VA825"/>
      <c r="VB825"/>
      <c r="VC825"/>
      <c r="VD825"/>
      <c r="VE825"/>
      <c r="VF825"/>
      <c r="VG825"/>
      <c r="VH825"/>
      <c r="VI825"/>
      <c r="VJ825"/>
      <c r="VK825"/>
      <c r="VL825"/>
      <c r="VM825"/>
      <c r="VN825"/>
      <c r="VO825"/>
      <c r="VP825"/>
      <c r="VQ825"/>
      <c r="VR825"/>
      <c r="VS825"/>
      <c r="VT825"/>
      <c r="VU825"/>
      <c r="VV825"/>
      <c r="VW825"/>
      <c r="VX825"/>
      <c r="VY825"/>
      <c r="VZ825"/>
      <c r="WA825"/>
      <c r="WB825"/>
      <c r="WC825"/>
      <c r="WD825"/>
      <c r="WE825"/>
      <c r="WF825"/>
      <c r="WG825"/>
      <c r="WH825"/>
      <c r="WI825"/>
      <c r="WJ825"/>
      <c r="WK825"/>
      <c r="WL825"/>
      <c r="WM825"/>
      <c r="WN825"/>
      <c r="WO825"/>
      <c r="WP825"/>
      <c r="WQ825"/>
      <c r="WR825"/>
      <c r="WS825"/>
      <c r="WT825"/>
      <c r="WU825"/>
      <c r="WV825"/>
      <c r="WW825"/>
      <c r="WX825"/>
      <c r="WY825"/>
      <c r="WZ825"/>
      <c r="XA825"/>
      <c r="XB825"/>
      <c r="XC825"/>
      <c r="XD825"/>
      <c r="XE825"/>
      <c r="XF825"/>
      <c r="XG825"/>
      <c r="XH825"/>
      <c r="XI825"/>
      <c r="XJ825"/>
      <c r="XK825"/>
      <c r="XL825"/>
      <c r="XM825"/>
      <c r="XN825"/>
      <c r="XO825"/>
      <c r="XP825"/>
      <c r="XQ825"/>
      <c r="XR825"/>
      <c r="XS825"/>
      <c r="XT825"/>
      <c r="XU825"/>
      <c r="XV825"/>
      <c r="XW825"/>
      <c r="XX825"/>
      <c r="XY825"/>
      <c r="XZ825"/>
      <c r="YA825"/>
      <c r="YB825"/>
      <c r="YC825"/>
      <c r="YD825"/>
      <c r="YE825"/>
      <c r="YF825"/>
      <c r="YG825"/>
      <c r="YH825"/>
      <c r="YI825"/>
      <c r="YJ825"/>
      <c r="YK825"/>
      <c r="YL825"/>
      <c r="YM825"/>
      <c r="YN825"/>
      <c r="YO825"/>
      <c r="YP825"/>
      <c r="YQ825"/>
      <c r="YR825"/>
      <c r="YS825"/>
      <c r="YT825"/>
      <c r="YU825"/>
      <c r="YV825"/>
      <c r="YW825"/>
      <c r="YX825"/>
      <c r="YY825"/>
      <c r="YZ825"/>
      <c r="ZA825"/>
      <c r="ZB825"/>
      <c r="ZC825"/>
      <c r="ZD825"/>
      <c r="ZE825"/>
      <c r="ZF825"/>
      <c r="ZG825"/>
      <c r="ZH825"/>
      <c r="ZI825"/>
      <c r="ZJ825"/>
      <c r="ZK825"/>
      <c r="ZL825"/>
      <c r="ZM825"/>
      <c r="ZN825"/>
      <c r="ZO825"/>
      <c r="ZP825"/>
      <c r="ZQ825"/>
      <c r="ZR825"/>
      <c r="ZS825"/>
      <c r="ZT825"/>
      <c r="ZU825"/>
      <c r="ZV825"/>
      <c r="ZW825"/>
      <c r="ZX825"/>
      <c r="ZY825"/>
      <c r="ZZ825"/>
      <c r="AAA825"/>
      <c r="AAB825"/>
      <c r="AAC825"/>
      <c r="AAD825"/>
      <c r="AAE825"/>
      <c r="AAF825"/>
      <c r="AAG825"/>
      <c r="AAH825"/>
      <c r="AAI825"/>
      <c r="AAJ825"/>
      <c r="AAK825"/>
      <c r="AAL825"/>
      <c r="AAM825"/>
      <c r="AAN825"/>
      <c r="AAO825"/>
      <c r="AAP825"/>
      <c r="AAQ825"/>
      <c r="AAR825"/>
      <c r="AAS825"/>
      <c r="AAT825"/>
      <c r="AAU825"/>
      <c r="AAV825"/>
      <c r="AAW825"/>
      <c r="AAX825"/>
      <c r="AAY825"/>
      <c r="AAZ825"/>
      <c r="ABA825"/>
      <c r="ABB825"/>
      <c r="ABC825"/>
      <c r="ABD825"/>
      <c r="ABE825"/>
      <c r="ABF825"/>
      <c r="ABG825"/>
      <c r="ABH825"/>
      <c r="ABI825"/>
      <c r="ABJ825"/>
      <c r="ABK825"/>
      <c r="ABL825"/>
      <c r="ABM825"/>
      <c r="ABN825"/>
      <c r="ABO825"/>
      <c r="ABP825"/>
      <c r="ABQ825"/>
      <c r="ABR825"/>
      <c r="ABS825"/>
      <c r="ABT825"/>
      <c r="ABU825"/>
      <c r="ABV825"/>
      <c r="ABW825"/>
      <c r="ABX825"/>
      <c r="ABY825"/>
      <c r="ABZ825"/>
      <c r="ACA825"/>
      <c r="ACB825"/>
      <c r="ACC825"/>
      <c r="ACD825"/>
      <c r="ACE825"/>
      <c r="ACF825"/>
      <c r="ACG825"/>
      <c r="ACH825"/>
      <c r="ACI825"/>
      <c r="ACJ825"/>
      <c r="ACK825"/>
      <c r="ACL825"/>
      <c r="ACM825"/>
      <c r="ACN825"/>
      <c r="ACO825"/>
      <c r="ACP825"/>
      <c r="ACQ825"/>
      <c r="ACR825"/>
      <c r="ACS825"/>
      <c r="ACT825"/>
      <c r="ACU825"/>
      <c r="ACV825"/>
      <c r="ACW825"/>
      <c r="ACX825"/>
      <c r="ACY825"/>
      <c r="ACZ825"/>
      <c r="ADA825"/>
      <c r="ADB825"/>
      <c r="ADC825"/>
      <c r="ADD825"/>
      <c r="ADE825"/>
      <c r="ADF825"/>
      <c r="ADG825"/>
      <c r="ADH825"/>
      <c r="ADI825"/>
      <c r="ADJ825"/>
      <c r="ADK825"/>
      <c r="ADL825"/>
      <c r="ADM825"/>
      <c r="ADN825"/>
      <c r="ADO825"/>
      <c r="ADP825"/>
      <c r="ADQ825"/>
      <c r="ADR825"/>
      <c r="ADS825"/>
      <c r="ADT825"/>
      <c r="ADU825"/>
      <c r="ADV825"/>
      <c r="ADW825"/>
      <c r="ADX825"/>
      <c r="ADY825"/>
      <c r="ADZ825"/>
      <c r="AEA825"/>
      <c r="AEB825"/>
      <c r="AEC825"/>
      <c r="AED825"/>
      <c r="AEE825"/>
      <c r="AEF825"/>
      <c r="AEG825"/>
      <c r="AEH825"/>
      <c r="AEI825"/>
      <c r="AEJ825"/>
      <c r="AEK825"/>
      <c r="AEL825"/>
      <c r="AEM825"/>
      <c r="AEN825"/>
      <c r="AEO825"/>
      <c r="AEP825"/>
      <c r="AEQ825"/>
      <c r="AER825"/>
      <c r="AES825"/>
      <c r="AET825"/>
      <c r="AEU825"/>
      <c r="AEV825"/>
      <c r="AEW825"/>
      <c r="AEX825"/>
      <c r="AEY825"/>
      <c r="AEZ825"/>
      <c r="AFA825"/>
      <c r="AFB825"/>
      <c r="AFC825"/>
      <c r="AFD825"/>
      <c r="AFE825"/>
      <c r="AFF825"/>
      <c r="AFG825"/>
      <c r="AFH825"/>
      <c r="AFI825"/>
      <c r="AFJ825"/>
      <c r="AFK825"/>
      <c r="AFL825"/>
      <c r="AFM825"/>
      <c r="AFN825"/>
      <c r="AFO825"/>
      <c r="AFP825"/>
      <c r="AFQ825"/>
      <c r="AFR825"/>
      <c r="AFS825"/>
      <c r="AFT825"/>
      <c r="AFU825"/>
      <c r="AFV825"/>
      <c r="AFW825"/>
      <c r="AFX825"/>
      <c r="AFY825"/>
      <c r="AFZ825"/>
      <c r="AGA825"/>
      <c r="AGB825"/>
      <c r="AGC825"/>
      <c r="AGD825"/>
      <c r="AGE825"/>
      <c r="AGF825"/>
      <c r="AGG825"/>
      <c r="AGH825"/>
      <c r="AGI825"/>
      <c r="AGJ825"/>
      <c r="AGK825"/>
      <c r="AGL825"/>
      <c r="AGM825"/>
      <c r="AGN825"/>
      <c r="AGO825"/>
      <c r="AGP825"/>
      <c r="AGQ825"/>
      <c r="AGR825"/>
      <c r="AGS825"/>
      <c r="AGT825"/>
      <c r="AGU825"/>
      <c r="AGV825"/>
      <c r="AGW825"/>
      <c r="AGX825"/>
      <c r="AGY825"/>
      <c r="AGZ825"/>
      <c r="AHA825"/>
      <c r="AHB825"/>
      <c r="AHC825"/>
      <c r="AHD825"/>
      <c r="AHE825"/>
      <c r="AHF825"/>
      <c r="AHG825"/>
      <c r="AHH825"/>
      <c r="AHI825"/>
      <c r="AHJ825"/>
      <c r="AHK825"/>
      <c r="AHL825"/>
      <c r="AHM825"/>
      <c r="AHN825"/>
      <c r="AHO825"/>
      <c r="AHP825"/>
      <c r="AHQ825"/>
      <c r="AHR825"/>
      <c r="AHS825"/>
      <c r="AHT825"/>
      <c r="AHU825"/>
      <c r="AHV825"/>
      <c r="AHW825"/>
      <c r="AHX825"/>
      <c r="AHY825"/>
      <c r="AHZ825"/>
      <c r="AIA825"/>
      <c r="AIB825"/>
      <c r="AIC825"/>
      <c r="AID825"/>
      <c r="AIE825"/>
      <c r="AIF825"/>
      <c r="AIG825"/>
      <c r="AIH825"/>
      <c r="AII825"/>
      <c r="AIJ825"/>
      <c r="AIK825"/>
      <c r="AIL825"/>
      <c r="AIM825"/>
      <c r="AIN825"/>
      <c r="AIO825"/>
      <c r="AIP825"/>
      <c r="AIQ825"/>
      <c r="AIR825"/>
      <c r="AIS825"/>
      <c r="AIT825"/>
      <c r="AIU825"/>
      <c r="AIV825"/>
      <c r="AIW825"/>
      <c r="AIX825"/>
      <c r="AIY825"/>
      <c r="AIZ825"/>
      <c r="AJA825"/>
      <c r="AJB825"/>
      <c r="AJC825"/>
      <c r="AJD825"/>
      <c r="AJE825"/>
      <c r="AJF825"/>
      <c r="AJG825"/>
      <c r="AJH825"/>
      <c r="AJI825"/>
      <c r="AJJ825"/>
      <c r="AJK825"/>
      <c r="AJL825"/>
      <c r="AJM825"/>
      <c r="AJN825"/>
      <c r="AJO825"/>
      <c r="AJP825"/>
      <c r="AJQ825"/>
      <c r="AJR825"/>
      <c r="AJS825"/>
      <c r="AJT825"/>
      <c r="AJU825"/>
      <c r="AJV825"/>
      <c r="AJW825"/>
      <c r="AJX825"/>
      <c r="AJY825"/>
      <c r="AJZ825"/>
      <c r="AKA825"/>
      <c r="AKB825"/>
      <c r="AKC825"/>
      <c r="AKD825"/>
      <c r="AKE825"/>
      <c r="AKF825"/>
      <c r="AKG825"/>
      <c r="AKH825"/>
      <c r="AKI825"/>
      <c r="AKJ825"/>
      <c r="AKK825"/>
      <c r="AKL825"/>
      <c r="AKM825"/>
      <c r="AKN825"/>
      <c r="AKO825"/>
      <c r="AKP825"/>
      <c r="AKQ825"/>
      <c r="AKR825"/>
      <c r="AKS825"/>
      <c r="AKT825"/>
      <c r="AKU825"/>
      <c r="AKV825"/>
      <c r="AKW825"/>
      <c r="AKX825"/>
      <c r="AKY825"/>
      <c r="AKZ825"/>
      <c r="ALA825"/>
      <c r="ALB825"/>
      <c r="ALC825"/>
      <c r="ALD825"/>
      <c r="ALE825"/>
      <c r="ALF825"/>
      <c r="ALG825"/>
      <c r="ALH825"/>
      <c r="ALI825"/>
      <c r="ALJ825"/>
      <c r="ALK825"/>
      <c r="ALL825"/>
      <c r="ALM825"/>
      <c r="ALN825"/>
      <c r="ALO825"/>
      <c r="ALP825"/>
      <c r="ALQ825"/>
      <c r="ALR825"/>
      <c r="ALS825"/>
      <c r="ALT825"/>
      <c r="ALU825"/>
      <c r="ALV825"/>
      <c r="ALW825"/>
      <c r="ALX825"/>
      <c r="ALY825"/>
      <c r="ALZ825"/>
      <c r="AMA825"/>
      <c r="AMB825"/>
      <c r="AMC825"/>
      <c r="AMD825"/>
      <c r="AME825"/>
      <c r="AMF825"/>
      <c r="AMG825"/>
      <c r="AMH825"/>
      <c r="AMI825"/>
      <c r="AMJ825"/>
    </row>
    <row r="826" spans="1:1024" outlineLevel="1" x14ac:dyDescent="0.25">
      <c r="A826" s="415"/>
      <c r="B826" s="254"/>
      <c r="C826" s="84"/>
      <c r="D826" s="85"/>
      <c r="E826" s="85"/>
      <c r="F826" s="85"/>
      <c r="G826" s="85"/>
      <c r="H826" s="221"/>
      <c r="I826" s="84"/>
      <c r="J826" s="86"/>
      <c r="K826" s="86"/>
      <c r="L826" s="87"/>
      <c r="M826" s="88"/>
      <c r="N826"/>
      <c r="O826" s="411"/>
      <c r="P826" s="208">
        <f t="shared" si="21"/>
        <v>0</v>
      </c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  <c r="IW826"/>
      <c r="IX826"/>
      <c r="IY826"/>
      <c r="IZ826"/>
      <c r="JA826"/>
      <c r="JB826"/>
      <c r="JC826"/>
      <c r="JD826"/>
      <c r="JE826"/>
      <c r="JF826"/>
      <c r="JG826"/>
      <c r="JH826"/>
      <c r="JI826"/>
      <c r="JJ826"/>
      <c r="JK826"/>
      <c r="JL826"/>
      <c r="JM826"/>
      <c r="JN826"/>
      <c r="JO826"/>
      <c r="JP826"/>
      <c r="JQ826"/>
      <c r="JR826"/>
      <c r="JS826"/>
      <c r="JT826"/>
      <c r="JU826"/>
      <c r="JV826"/>
      <c r="JW826"/>
      <c r="JX826"/>
      <c r="JY826"/>
      <c r="JZ826"/>
      <c r="KA826"/>
      <c r="KB826"/>
      <c r="KC826"/>
      <c r="KD826"/>
      <c r="KE826"/>
      <c r="KF826"/>
      <c r="KG826"/>
      <c r="KH826"/>
      <c r="KI826"/>
      <c r="KJ826"/>
      <c r="KK826"/>
      <c r="KL826"/>
      <c r="KM826"/>
      <c r="KN826"/>
      <c r="KO826"/>
      <c r="KP826"/>
      <c r="KQ826"/>
      <c r="KR826"/>
      <c r="KS826"/>
      <c r="KT826"/>
      <c r="KU826"/>
      <c r="KV826"/>
      <c r="KW826"/>
      <c r="KX826"/>
      <c r="KY826"/>
      <c r="KZ826"/>
      <c r="LA826"/>
      <c r="LB826"/>
      <c r="LC826"/>
      <c r="LD826"/>
      <c r="LE826"/>
      <c r="LF826"/>
      <c r="LG826"/>
      <c r="LH826"/>
      <c r="LI826"/>
      <c r="LJ826"/>
      <c r="LK826"/>
      <c r="LL826"/>
      <c r="LM826"/>
      <c r="LN826"/>
      <c r="LO826"/>
      <c r="LP826"/>
      <c r="LQ826"/>
      <c r="LR826"/>
      <c r="LS826"/>
      <c r="LT826"/>
      <c r="LU826"/>
      <c r="LV826"/>
      <c r="LW826"/>
      <c r="LX826"/>
      <c r="LY826"/>
      <c r="LZ826"/>
      <c r="MA826"/>
      <c r="MB826"/>
      <c r="MC826"/>
      <c r="MD826"/>
      <c r="ME826"/>
      <c r="MF826"/>
      <c r="MG826"/>
      <c r="MH826"/>
      <c r="MI826"/>
      <c r="MJ826"/>
      <c r="MK826"/>
      <c r="ML826"/>
      <c r="MM826"/>
      <c r="MN826"/>
      <c r="MO826"/>
      <c r="MP826"/>
      <c r="MQ826"/>
      <c r="MR826"/>
      <c r="MS826"/>
      <c r="MT826"/>
      <c r="MU826"/>
      <c r="MV826"/>
      <c r="MW826"/>
      <c r="MX826"/>
      <c r="MY826"/>
      <c r="MZ826"/>
      <c r="NA826"/>
      <c r="NB826"/>
      <c r="NC826"/>
      <c r="ND826"/>
      <c r="NE826"/>
      <c r="NF826"/>
      <c r="NG826"/>
      <c r="NH826"/>
      <c r="NI826"/>
      <c r="NJ826"/>
      <c r="NK826"/>
      <c r="NL826"/>
      <c r="NM826"/>
      <c r="NN826"/>
      <c r="NO826"/>
      <c r="NP826"/>
      <c r="NQ826"/>
      <c r="NR826"/>
      <c r="NS826"/>
      <c r="NT826"/>
      <c r="NU826"/>
      <c r="NV826"/>
      <c r="NW826"/>
      <c r="NX826"/>
      <c r="NY826"/>
      <c r="NZ826"/>
      <c r="OA826"/>
      <c r="OB826"/>
      <c r="OC826"/>
      <c r="OD826"/>
      <c r="OE826"/>
      <c r="OF826"/>
      <c r="OG826"/>
      <c r="OH826"/>
      <c r="OI826"/>
      <c r="OJ826"/>
      <c r="OK826"/>
      <c r="OL826"/>
      <c r="OM826"/>
      <c r="ON826"/>
      <c r="OO826"/>
      <c r="OP826"/>
      <c r="OQ826"/>
      <c r="OR826"/>
      <c r="OS826"/>
      <c r="OT826"/>
      <c r="OU826"/>
      <c r="OV826"/>
      <c r="OW826"/>
      <c r="OX826"/>
      <c r="OY826"/>
      <c r="OZ826"/>
      <c r="PA826"/>
      <c r="PB826"/>
      <c r="PC826"/>
      <c r="PD826"/>
      <c r="PE826"/>
      <c r="PF826"/>
      <c r="PG826"/>
      <c r="PH826"/>
      <c r="PI826"/>
      <c r="PJ826"/>
      <c r="PK826"/>
      <c r="PL826"/>
      <c r="PM826"/>
      <c r="PN826"/>
      <c r="PO826"/>
      <c r="PP826"/>
      <c r="PQ826"/>
      <c r="PR826"/>
      <c r="PS826"/>
      <c r="PT826"/>
      <c r="PU826"/>
      <c r="PV826"/>
      <c r="PW826"/>
      <c r="PX826"/>
      <c r="PY826"/>
      <c r="PZ826"/>
      <c r="QA826"/>
      <c r="QB826"/>
      <c r="QC826"/>
      <c r="QD826"/>
      <c r="QE826"/>
      <c r="QF826"/>
      <c r="QG826"/>
      <c r="QH826"/>
      <c r="QI826"/>
      <c r="QJ826"/>
      <c r="QK826"/>
      <c r="QL826"/>
      <c r="QM826"/>
      <c r="QN826"/>
      <c r="QO826"/>
      <c r="QP826"/>
      <c r="QQ826"/>
      <c r="QR826"/>
      <c r="QS826"/>
      <c r="QT826"/>
      <c r="QU826"/>
      <c r="QV826"/>
      <c r="QW826"/>
      <c r="QX826"/>
      <c r="QY826"/>
      <c r="QZ826"/>
      <c r="RA826"/>
      <c r="RB826"/>
      <c r="RC826"/>
      <c r="RD826"/>
      <c r="RE826"/>
      <c r="RF826"/>
      <c r="RG826"/>
      <c r="RH826"/>
      <c r="RI826"/>
      <c r="RJ826"/>
      <c r="RK826"/>
      <c r="RL826"/>
      <c r="RM826"/>
      <c r="RN826"/>
      <c r="RO826"/>
      <c r="RP826"/>
      <c r="RQ826"/>
      <c r="RR826"/>
      <c r="RS826"/>
      <c r="RT826"/>
      <c r="RU826"/>
      <c r="RV826"/>
      <c r="RW826"/>
      <c r="RX826"/>
      <c r="RY826"/>
      <c r="RZ826"/>
      <c r="SA826"/>
      <c r="SB826"/>
      <c r="SC826"/>
      <c r="SD826"/>
      <c r="SE826"/>
      <c r="SF826"/>
      <c r="SG826"/>
      <c r="SH826"/>
      <c r="SI826"/>
      <c r="SJ826"/>
      <c r="SK826"/>
      <c r="SL826"/>
      <c r="SM826"/>
      <c r="SN826"/>
      <c r="SO826"/>
      <c r="SP826"/>
      <c r="SQ826"/>
      <c r="SR826"/>
      <c r="SS826"/>
      <c r="ST826"/>
      <c r="SU826"/>
      <c r="SV826"/>
      <c r="SW826"/>
      <c r="SX826"/>
      <c r="SY826"/>
      <c r="SZ826"/>
      <c r="TA826"/>
      <c r="TB826"/>
      <c r="TC826"/>
      <c r="TD826"/>
      <c r="TE826"/>
      <c r="TF826"/>
      <c r="TG826"/>
      <c r="TH826"/>
      <c r="TI826"/>
      <c r="TJ826"/>
      <c r="TK826"/>
      <c r="TL826"/>
      <c r="TM826"/>
      <c r="TN826"/>
      <c r="TO826"/>
      <c r="TP826"/>
      <c r="TQ826"/>
      <c r="TR826"/>
      <c r="TS826"/>
      <c r="TT826"/>
      <c r="TU826"/>
      <c r="TV826"/>
      <c r="TW826"/>
      <c r="TX826"/>
      <c r="TY826"/>
      <c r="TZ826"/>
      <c r="UA826"/>
      <c r="UB826"/>
      <c r="UC826"/>
      <c r="UD826"/>
      <c r="UE826"/>
      <c r="UF826"/>
      <c r="UG826"/>
      <c r="UH826"/>
      <c r="UI826"/>
      <c r="UJ826"/>
      <c r="UK826"/>
      <c r="UL826"/>
      <c r="UM826"/>
      <c r="UN826"/>
      <c r="UO826"/>
      <c r="UP826"/>
      <c r="UQ826"/>
      <c r="UR826"/>
      <c r="US826"/>
      <c r="UT826"/>
      <c r="UU826"/>
      <c r="UV826"/>
      <c r="UW826"/>
      <c r="UX826"/>
      <c r="UY826"/>
      <c r="UZ826"/>
      <c r="VA826"/>
      <c r="VB826"/>
      <c r="VC826"/>
      <c r="VD826"/>
      <c r="VE826"/>
      <c r="VF826"/>
      <c r="VG826"/>
      <c r="VH826"/>
      <c r="VI826"/>
      <c r="VJ826"/>
      <c r="VK826"/>
      <c r="VL826"/>
      <c r="VM826"/>
      <c r="VN826"/>
      <c r="VO826"/>
      <c r="VP826"/>
      <c r="VQ826"/>
      <c r="VR826"/>
      <c r="VS826"/>
      <c r="VT826"/>
      <c r="VU826"/>
      <c r="VV826"/>
      <c r="VW826"/>
      <c r="VX826"/>
      <c r="VY826"/>
      <c r="VZ826"/>
      <c r="WA826"/>
      <c r="WB826"/>
      <c r="WC826"/>
      <c r="WD826"/>
      <c r="WE826"/>
      <c r="WF826"/>
      <c r="WG826"/>
      <c r="WH826"/>
      <c r="WI826"/>
      <c r="WJ826"/>
      <c r="WK826"/>
      <c r="WL826"/>
      <c r="WM826"/>
      <c r="WN826"/>
      <c r="WO826"/>
      <c r="WP826"/>
      <c r="WQ826"/>
      <c r="WR826"/>
      <c r="WS826"/>
      <c r="WT826"/>
      <c r="WU826"/>
      <c r="WV826"/>
      <c r="WW826"/>
      <c r="WX826"/>
      <c r="WY826"/>
      <c r="WZ826"/>
      <c r="XA826"/>
      <c r="XB826"/>
      <c r="XC826"/>
      <c r="XD826"/>
      <c r="XE826"/>
      <c r="XF826"/>
      <c r="XG826"/>
      <c r="XH826"/>
      <c r="XI826"/>
      <c r="XJ826"/>
      <c r="XK826"/>
      <c r="XL826"/>
      <c r="XM826"/>
      <c r="XN826"/>
      <c r="XO826"/>
      <c r="XP826"/>
      <c r="XQ826"/>
      <c r="XR826"/>
      <c r="XS826"/>
      <c r="XT826"/>
      <c r="XU826"/>
      <c r="XV826"/>
      <c r="XW826"/>
      <c r="XX826"/>
      <c r="XY826"/>
      <c r="XZ826"/>
      <c r="YA826"/>
      <c r="YB826"/>
      <c r="YC826"/>
      <c r="YD826"/>
      <c r="YE826"/>
      <c r="YF826"/>
      <c r="YG826"/>
      <c r="YH826"/>
      <c r="YI826"/>
      <c r="YJ826"/>
      <c r="YK826"/>
      <c r="YL826"/>
      <c r="YM826"/>
      <c r="YN826"/>
      <c r="YO826"/>
      <c r="YP826"/>
      <c r="YQ826"/>
      <c r="YR826"/>
      <c r="YS826"/>
      <c r="YT826"/>
      <c r="YU826"/>
      <c r="YV826"/>
      <c r="YW826"/>
      <c r="YX826"/>
      <c r="YY826"/>
      <c r="YZ826"/>
      <c r="ZA826"/>
      <c r="ZB826"/>
      <c r="ZC826"/>
      <c r="ZD826"/>
      <c r="ZE826"/>
      <c r="ZF826"/>
      <c r="ZG826"/>
      <c r="ZH826"/>
      <c r="ZI826"/>
      <c r="ZJ826"/>
      <c r="ZK826"/>
      <c r="ZL826"/>
      <c r="ZM826"/>
      <c r="ZN826"/>
      <c r="ZO826"/>
      <c r="ZP826"/>
      <c r="ZQ826"/>
      <c r="ZR826"/>
      <c r="ZS826"/>
      <c r="ZT826"/>
      <c r="ZU826"/>
      <c r="ZV826"/>
      <c r="ZW826"/>
      <c r="ZX826"/>
      <c r="ZY826"/>
      <c r="ZZ826"/>
      <c r="AAA826"/>
      <c r="AAB826"/>
      <c r="AAC826"/>
      <c r="AAD826"/>
      <c r="AAE826"/>
      <c r="AAF826"/>
      <c r="AAG826"/>
      <c r="AAH826"/>
      <c r="AAI826"/>
      <c r="AAJ826"/>
      <c r="AAK826"/>
      <c r="AAL826"/>
      <c r="AAM826"/>
      <c r="AAN826"/>
      <c r="AAO826"/>
      <c r="AAP826"/>
      <c r="AAQ826"/>
      <c r="AAR826"/>
      <c r="AAS826"/>
      <c r="AAT826"/>
      <c r="AAU826"/>
      <c r="AAV826"/>
      <c r="AAW826"/>
      <c r="AAX826"/>
      <c r="AAY826"/>
      <c r="AAZ826"/>
      <c r="ABA826"/>
      <c r="ABB826"/>
      <c r="ABC826"/>
      <c r="ABD826"/>
      <c r="ABE826"/>
      <c r="ABF826"/>
      <c r="ABG826"/>
      <c r="ABH826"/>
      <c r="ABI826"/>
      <c r="ABJ826"/>
      <c r="ABK826"/>
      <c r="ABL826"/>
      <c r="ABM826"/>
      <c r="ABN826"/>
      <c r="ABO826"/>
      <c r="ABP826"/>
      <c r="ABQ826"/>
      <c r="ABR826"/>
      <c r="ABS826"/>
      <c r="ABT826"/>
      <c r="ABU826"/>
      <c r="ABV826"/>
      <c r="ABW826"/>
      <c r="ABX826"/>
      <c r="ABY826"/>
      <c r="ABZ826"/>
      <c r="ACA826"/>
      <c r="ACB826"/>
      <c r="ACC826"/>
      <c r="ACD826"/>
      <c r="ACE826"/>
      <c r="ACF826"/>
      <c r="ACG826"/>
      <c r="ACH826"/>
      <c r="ACI826"/>
      <c r="ACJ826"/>
      <c r="ACK826"/>
      <c r="ACL826"/>
      <c r="ACM826"/>
      <c r="ACN826"/>
      <c r="ACO826"/>
      <c r="ACP826"/>
      <c r="ACQ826"/>
      <c r="ACR826"/>
      <c r="ACS826"/>
      <c r="ACT826"/>
      <c r="ACU826"/>
      <c r="ACV826"/>
      <c r="ACW826"/>
      <c r="ACX826"/>
      <c r="ACY826"/>
      <c r="ACZ826"/>
      <c r="ADA826"/>
      <c r="ADB826"/>
      <c r="ADC826"/>
      <c r="ADD826"/>
      <c r="ADE826"/>
      <c r="ADF826"/>
      <c r="ADG826"/>
      <c r="ADH826"/>
      <c r="ADI826"/>
      <c r="ADJ826"/>
      <c r="ADK826"/>
      <c r="ADL826"/>
      <c r="ADM826"/>
      <c r="ADN826"/>
      <c r="ADO826"/>
      <c r="ADP826"/>
      <c r="ADQ826"/>
      <c r="ADR826"/>
      <c r="ADS826"/>
      <c r="ADT826"/>
      <c r="ADU826"/>
      <c r="ADV826"/>
      <c r="ADW826"/>
      <c r="ADX826"/>
      <c r="ADY826"/>
      <c r="ADZ826"/>
      <c r="AEA826"/>
      <c r="AEB826"/>
      <c r="AEC826"/>
      <c r="AED826"/>
      <c r="AEE826"/>
      <c r="AEF826"/>
      <c r="AEG826"/>
      <c r="AEH826"/>
      <c r="AEI826"/>
      <c r="AEJ826"/>
      <c r="AEK826"/>
      <c r="AEL826"/>
      <c r="AEM826"/>
      <c r="AEN826"/>
      <c r="AEO826"/>
      <c r="AEP826"/>
      <c r="AEQ826"/>
      <c r="AER826"/>
      <c r="AES826"/>
      <c r="AET826"/>
      <c r="AEU826"/>
      <c r="AEV826"/>
      <c r="AEW826"/>
      <c r="AEX826"/>
      <c r="AEY826"/>
      <c r="AEZ826"/>
      <c r="AFA826"/>
      <c r="AFB826"/>
      <c r="AFC826"/>
      <c r="AFD826"/>
      <c r="AFE826"/>
      <c r="AFF826"/>
      <c r="AFG826"/>
      <c r="AFH826"/>
      <c r="AFI826"/>
      <c r="AFJ826"/>
      <c r="AFK826"/>
      <c r="AFL826"/>
      <c r="AFM826"/>
      <c r="AFN826"/>
      <c r="AFO826"/>
      <c r="AFP826"/>
      <c r="AFQ826"/>
      <c r="AFR826"/>
      <c r="AFS826"/>
      <c r="AFT826"/>
      <c r="AFU826"/>
      <c r="AFV826"/>
      <c r="AFW826"/>
      <c r="AFX826"/>
      <c r="AFY826"/>
      <c r="AFZ826"/>
      <c r="AGA826"/>
      <c r="AGB826"/>
      <c r="AGC826"/>
      <c r="AGD826"/>
      <c r="AGE826"/>
      <c r="AGF826"/>
      <c r="AGG826"/>
      <c r="AGH826"/>
      <c r="AGI826"/>
      <c r="AGJ826"/>
      <c r="AGK826"/>
      <c r="AGL826"/>
      <c r="AGM826"/>
      <c r="AGN826"/>
      <c r="AGO826"/>
      <c r="AGP826"/>
      <c r="AGQ826"/>
      <c r="AGR826"/>
      <c r="AGS826"/>
      <c r="AGT826"/>
      <c r="AGU826"/>
      <c r="AGV826"/>
      <c r="AGW826"/>
      <c r="AGX826"/>
      <c r="AGY826"/>
      <c r="AGZ826"/>
      <c r="AHA826"/>
      <c r="AHB826"/>
      <c r="AHC826"/>
      <c r="AHD826"/>
      <c r="AHE826"/>
      <c r="AHF826"/>
      <c r="AHG826"/>
      <c r="AHH826"/>
      <c r="AHI826"/>
      <c r="AHJ826"/>
      <c r="AHK826"/>
      <c r="AHL826"/>
      <c r="AHM826"/>
      <c r="AHN826"/>
      <c r="AHO826"/>
      <c r="AHP826"/>
      <c r="AHQ826"/>
      <c r="AHR826"/>
      <c r="AHS826"/>
      <c r="AHT826"/>
      <c r="AHU826"/>
      <c r="AHV826"/>
      <c r="AHW826"/>
      <c r="AHX826"/>
      <c r="AHY826"/>
      <c r="AHZ826"/>
      <c r="AIA826"/>
      <c r="AIB826"/>
      <c r="AIC826"/>
      <c r="AID826"/>
      <c r="AIE826"/>
      <c r="AIF826"/>
      <c r="AIG826"/>
      <c r="AIH826"/>
      <c r="AII826"/>
      <c r="AIJ826"/>
      <c r="AIK826"/>
      <c r="AIL826"/>
      <c r="AIM826"/>
      <c r="AIN826"/>
      <c r="AIO826"/>
      <c r="AIP826"/>
      <c r="AIQ826"/>
      <c r="AIR826"/>
      <c r="AIS826"/>
      <c r="AIT826"/>
      <c r="AIU826"/>
      <c r="AIV826"/>
      <c r="AIW826"/>
      <c r="AIX826"/>
      <c r="AIY826"/>
      <c r="AIZ826"/>
      <c r="AJA826"/>
      <c r="AJB826"/>
      <c r="AJC826"/>
      <c r="AJD826"/>
      <c r="AJE826"/>
      <c r="AJF826"/>
      <c r="AJG826"/>
      <c r="AJH826"/>
      <c r="AJI826"/>
      <c r="AJJ826"/>
      <c r="AJK826"/>
      <c r="AJL826"/>
      <c r="AJM826"/>
      <c r="AJN826"/>
      <c r="AJO826"/>
      <c r="AJP826"/>
      <c r="AJQ826"/>
      <c r="AJR826"/>
      <c r="AJS826"/>
      <c r="AJT826"/>
      <c r="AJU826"/>
      <c r="AJV826"/>
      <c r="AJW826"/>
      <c r="AJX826"/>
      <c r="AJY826"/>
      <c r="AJZ826"/>
      <c r="AKA826"/>
      <c r="AKB826"/>
      <c r="AKC826"/>
      <c r="AKD826"/>
      <c r="AKE826"/>
      <c r="AKF826"/>
      <c r="AKG826"/>
      <c r="AKH826"/>
      <c r="AKI826"/>
      <c r="AKJ826"/>
      <c r="AKK826"/>
      <c r="AKL826"/>
      <c r="AKM826"/>
      <c r="AKN826"/>
      <c r="AKO826"/>
      <c r="AKP826"/>
      <c r="AKQ826"/>
      <c r="AKR826"/>
      <c r="AKS826"/>
      <c r="AKT826"/>
      <c r="AKU826"/>
      <c r="AKV826"/>
      <c r="AKW826"/>
      <c r="AKX826"/>
      <c r="AKY826"/>
      <c r="AKZ826"/>
      <c r="ALA826"/>
      <c r="ALB826"/>
      <c r="ALC826"/>
      <c r="ALD826"/>
      <c r="ALE826"/>
      <c r="ALF826"/>
      <c r="ALG826"/>
      <c r="ALH826"/>
      <c r="ALI826"/>
      <c r="ALJ826"/>
      <c r="ALK826"/>
      <c r="ALL826"/>
      <c r="ALM826"/>
      <c r="ALN826"/>
      <c r="ALO826"/>
      <c r="ALP826"/>
      <c r="ALQ826"/>
      <c r="ALR826"/>
      <c r="ALS826"/>
      <c r="ALT826"/>
      <c r="ALU826"/>
      <c r="ALV826"/>
      <c r="ALW826"/>
      <c r="ALX826"/>
      <c r="ALY826"/>
      <c r="ALZ826"/>
      <c r="AMA826"/>
      <c r="AMB826"/>
      <c r="AMC826"/>
      <c r="AMD826"/>
      <c r="AME826"/>
      <c r="AMF826"/>
      <c r="AMG826"/>
      <c r="AMH826"/>
      <c r="AMI826"/>
      <c r="AMJ826"/>
    </row>
    <row r="827" spans="1:1024" outlineLevel="1" x14ac:dyDescent="0.25">
      <c r="A827" s="415"/>
      <c r="B827" s="254"/>
      <c r="C827" s="84"/>
      <c r="D827" s="85"/>
      <c r="E827" s="85"/>
      <c r="F827" s="85"/>
      <c r="G827" s="85"/>
      <c r="H827" s="221"/>
      <c r="I827" s="84"/>
      <c r="J827" s="86"/>
      <c r="K827" s="86"/>
      <c r="L827" s="87"/>
      <c r="M827" s="88"/>
      <c r="N827"/>
      <c r="O827" s="411"/>
      <c r="P827" s="208">
        <f t="shared" si="21"/>
        <v>0</v>
      </c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  <c r="IW827"/>
      <c r="IX827"/>
      <c r="IY827"/>
      <c r="IZ827"/>
      <c r="JA827"/>
      <c r="JB827"/>
      <c r="JC827"/>
      <c r="JD827"/>
      <c r="JE827"/>
      <c r="JF827"/>
      <c r="JG827"/>
      <c r="JH827"/>
      <c r="JI827"/>
      <c r="JJ827"/>
      <c r="JK827"/>
      <c r="JL827"/>
      <c r="JM827"/>
      <c r="JN827"/>
      <c r="JO827"/>
      <c r="JP827"/>
      <c r="JQ827"/>
      <c r="JR827"/>
      <c r="JS827"/>
      <c r="JT827"/>
      <c r="JU827"/>
      <c r="JV827"/>
      <c r="JW827"/>
      <c r="JX827"/>
      <c r="JY827"/>
      <c r="JZ827"/>
      <c r="KA827"/>
      <c r="KB827"/>
      <c r="KC827"/>
      <c r="KD827"/>
      <c r="KE827"/>
      <c r="KF827"/>
      <c r="KG827"/>
      <c r="KH827"/>
      <c r="KI827"/>
      <c r="KJ827"/>
      <c r="KK827"/>
      <c r="KL827"/>
      <c r="KM827"/>
      <c r="KN827"/>
      <c r="KO827"/>
      <c r="KP827"/>
      <c r="KQ827"/>
      <c r="KR827"/>
      <c r="KS827"/>
      <c r="KT827"/>
      <c r="KU827"/>
      <c r="KV827"/>
      <c r="KW827"/>
      <c r="KX827"/>
      <c r="KY827"/>
      <c r="KZ827"/>
      <c r="LA827"/>
      <c r="LB827"/>
      <c r="LC827"/>
      <c r="LD827"/>
      <c r="LE827"/>
      <c r="LF827"/>
      <c r="LG827"/>
      <c r="LH827"/>
      <c r="LI827"/>
      <c r="LJ827"/>
      <c r="LK827"/>
      <c r="LL827"/>
      <c r="LM827"/>
      <c r="LN827"/>
      <c r="LO827"/>
      <c r="LP827"/>
      <c r="LQ827"/>
      <c r="LR827"/>
      <c r="LS827"/>
      <c r="LT827"/>
      <c r="LU827"/>
      <c r="LV827"/>
      <c r="LW827"/>
      <c r="LX827"/>
      <c r="LY827"/>
      <c r="LZ827"/>
      <c r="MA827"/>
      <c r="MB827"/>
      <c r="MC827"/>
      <c r="MD827"/>
      <c r="ME827"/>
      <c r="MF827"/>
      <c r="MG827"/>
      <c r="MH827"/>
      <c r="MI827"/>
      <c r="MJ827"/>
      <c r="MK827"/>
      <c r="ML827"/>
      <c r="MM827"/>
      <c r="MN827"/>
      <c r="MO827"/>
      <c r="MP827"/>
      <c r="MQ827"/>
      <c r="MR827"/>
      <c r="MS827"/>
      <c r="MT827"/>
      <c r="MU827"/>
      <c r="MV827"/>
      <c r="MW827"/>
      <c r="MX827"/>
      <c r="MY827"/>
      <c r="MZ827"/>
      <c r="NA827"/>
      <c r="NB827"/>
      <c r="NC827"/>
      <c r="ND827"/>
      <c r="NE827"/>
      <c r="NF827"/>
      <c r="NG827"/>
      <c r="NH827"/>
      <c r="NI827"/>
      <c r="NJ827"/>
      <c r="NK827"/>
      <c r="NL827"/>
      <c r="NM827"/>
      <c r="NN827"/>
      <c r="NO827"/>
      <c r="NP827"/>
      <c r="NQ827"/>
      <c r="NR827"/>
      <c r="NS827"/>
      <c r="NT827"/>
      <c r="NU827"/>
      <c r="NV827"/>
      <c r="NW827"/>
      <c r="NX827"/>
      <c r="NY827"/>
      <c r="NZ827"/>
      <c r="OA827"/>
      <c r="OB827"/>
      <c r="OC827"/>
      <c r="OD827"/>
      <c r="OE827"/>
      <c r="OF827"/>
      <c r="OG827"/>
      <c r="OH827"/>
      <c r="OI827"/>
      <c r="OJ827"/>
      <c r="OK827"/>
      <c r="OL827"/>
      <c r="OM827"/>
      <c r="ON827"/>
      <c r="OO827"/>
      <c r="OP827"/>
      <c r="OQ827"/>
      <c r="OR827"/>
      <c r="OS827"/>
      <c r="OT827"/>
      <c r="OU827"/>
      <c r="OV827"/>
      <c r="OW827"/>
      <c r="OX827"/>
      <c r="OY827"/>
      <c r="OZ827"/>
      <c r="PA827"/>
      <c r="PB827"/>
      <c r="PC827"/>
      <c r="PD827"/>
      <c r="PE827"/>
      <c r="PF827"/>
      <c r="PG827"/>
      <c r="PH827"/>
      <c r="PI827"/>
      <c r="PJ827"/>
      <c r="PK827"/>
      <c r="PL827"/>
      <c r="PM827"/>
      <c r="PN827"/>
      <c r="PO827"/>
      <c r="PP827"/>
      <c r="PQ827"/>
      <c r="PR827"/>
      <c r="PS827"/>
      <c r="PT827"/>
      <c r="PU827"/>
      <c r="PV827"/>
      <c r="PW827"/>
      <c r="PX827"/>
      <c r="PY827"/>
      <c r="PZ827"/>
      <c r="QA827"/>
      <c r="QB827"/>
      <c r="QC827"/>
      <c r="QD827"/>
      <c r="QE827"/>
      <c r="QF827"/>
      <c r="QG827"/>
      <c r="QH827"/>
      <c r="QI827"/>
      <c r="QJ827"/>
      <c r="QK827"/>
      <c r="QL827"/>
      <c r="QM827"/>
      <c r="QN827"/>
      <c r="QO827"/>
      <c r="QP827"/>
      <c r="QQ827"/>
      <c r="QR827"/>
      <c r="QS827"/>
      <c r="QT827"/>
      <c r="QU827"/>
      <c r="QV827"/>
      <c r="QW827"/>
      <c r="QX827"/>
      <c r="QY827"/>
      <c r="QZ827"/>
      <c r="RA827"/>
      <c r="RB827"/>
      <c r="RC827"/>
      <c r="RD827"/>
      <c r="RE827"/>
      <c r="RF827"/>
      <c r="RG827"/>
      <c r="RH827"/>
      <c r="RI827"/>
      <c r="RJ827"/>
      <c r="RK827"/>
      <c r="RL827"/>
      <c r="RM827"/>
      <c r="RN827"/>
      <c r="RO827"/>
      <c r="RP827"/>
      <c r="RQ827"/>
      <c r="RR827"/>
      <c r="RS827"/>
      <c r="RT827"/>
      <c r="RU827"/>
      <c r="RV827"/>
      <c r="RW827"/>
      <c r="RX827"/>
      <c r="RY827"/>
      <c r="RZ827"/>
      <c r="SA827"/>
      <c r="SB827"/>
      <c r="SC827"/>
      <c r="SD827"/>
      <c r="SE827"/>
      <c r="SF827"/>
      <c r="SG827"/>
      <c r="SH827"/>
      <c r="SI827"/>
      <c r="SJ827"/>
      <c r="SK827"/>
      <c r="SL827"/>
      <c r="SM827"/>
      <c r="SN827"/>
      <c r="SO827"/>
      <c r="SP827"/>
      <c r="SQ827"/>
      <c r="SR827"/>
      <c r="SS827"/>
      <c r="ST827"/>
      <c r="SU827"/>
      <c r="SV827"/>
      <c r="SW827"/>
      <c r="SX827"/>
      <c r="SY827"/>
      <c r="SZ827"/>
      <c r="TA827"/>
      <c r="TB827"/>
      <c r="TC827"/>
      <c r="TD827"/>
      <c r="TE827"/>
      <c r="TF827"/>
      <c r="TG827"/>
      <c r="TH827"/>
      <c r="TI827"/>
      <c r="TJ827"/>
      <c r="TK827"/>
      <c r="TL827"/>
      <c r="TM827"/>
      <c r="TN827"/>
      <c r="TO827"/>
      <c r="TP827"/>
      <c r="TQ827"/>
      <c r="TR827"/>
      <c r="TS827"/>
      <c r="TT827"/>
      <c r="TU827"/>
      <c r="TV827"/>
      <c r="TW827"/>
      <c r="TX827"/>
      <c r="TY827"/>
      <c r="TZ827"/>
      <c r="UA827"/>
      <c r="UB827"/>
      <c r="UC827"/>
      <c r="UD827"/>
      <c r="UE827"/>
      <c r="UF827"/>
      <c r="UG827"/>
      <c r="UH827"/>
      <c r="UI827"/>
      <c r="UJ827"/>
      <c r="UK827"/>
      <c r="UL827"/>
      <c r="UM827"/>
      <c r="UN827"/>
      <c r="UO827"/>
      <c r="UP827"/>
      <c r="UQ827"/>
      <c r="UR827"/>
      <c r="US827"/>
      <c r="UT827"/>
      <c r="UU827"/>
      <c r="UV827"/>
      <c r="UW827"/>
      <c r="UX827"/>
      <c r="UY827"/>
      <c r="UZ827"/>
      <c r="VA827"/>
      <c r="VB827"/>
      <c r="VC827"/>
      <c r="VD827"/>
      <c r="VE827"/>
      <c r="VF827"/>
      <c r="VG827"/>
      <c r="VH827"/>
      <c r="VI827"/>
      <c r="VJ827"/>
      <c r="VK827"/>
      <c r="VL827"/>
      <c r="VM827"/>
      <c r="VN827"/>
      <c r="VO827"/>
      <c r="VP827"/>
      <c r="VQ827"/>
      <c r="VR827"/>
      <c r="VS827"/>
      <c r="VT827"/>
      <c r="VU827"/>
      <c r="VV827"/>
      <c r="VW827"/>
      <c r="VX827"/>
      <c r="VY827"/>
      <c r="VZ827"/>
      <c r="WA827"/>
      <c r="WB827"/>
      <c r="WC827"/>
      <c r="WD827"/>
      <c r="WE827"/>
      <c r="WF827"/>
      <c r="WG827"/>
      <c r="WH827"/>
      <c r="WI827"/>
      <c r="WJ827"/>
      <c r="WK827"/>
      <c r="WL827"/>
      <c r="WM827"/>
      <c r="WN827"/>
      <c r="WO827"/>
      <c r="WP827"/>
      <c r="WQ827"/>
      <c r="WR827"/>
      <c r="WS827"/>
      <c r="WT827"/>
      <c r="WU827"/>
      <c r="WV827"/>
      <c r="WW827"/>
      <c r="WX827"/>
      <c r="WY827"/>
      <c r="WZ827"/>
      <c r="XA827"/>
      <c r="XB827"/>
      <c r="XC827"/>
      <c r="XD827"/>
      <c r="XE827"/>
      <c r="XF827"/>
      <c r="XG827"/>
      <c r="XH827"/>
      <c r="XI827"/>
      <c r="XJ827"/>
      <c r="XK827"/>
      <c r="XL827"/>
      <c r="XM827"/>
      <c r="XN827"/>
      <c r="XO827"/>
      <c r="XP827"/>
      <c r="XQ827"/>
      <c r="XR827"/>
      <c r="XS827"/>
      <c r="XT827"/>
      <c r="XU827"/>
      <c r="XV827"/>
      <c r="XW827"/>
      <c r="XX827"/>
      <c r="XY827"/>
      <c r="XZ827"/>
      <c r="YA827"/>
      <c r="YB827"/>
      <c r="YC827"/>
      <c r="YD827"/>
      <c r="YE827"/>
      <c r="YF827"/>
      <c r="YG827"/>
      <c r="YH827"/>
      <c r="YI827"/>
      <c r="YJ827"/>
      <c r="YK827"/>
      <c r="YL827"/>
      <c r="YM827"/>
      <c r="YN827"/>
      <c r="YO827"/>
      <c r="YP827"/>
      <c r="YQ827"/>
      <c r="YR827"/>
      <c r="YS827"/>
      <c r="YT827"/>
      <c r="YU827"/>
      <c r="YV827"/>
      <c r="YW827"/>
      <c r="YX827"/>
      <c r="YY827"/>
      <c r="YZ827"/>
      <c r="ZA827"/>
      <c r="ZB827"/>
      <c r="ZC827"/>
      <c r="ZD827"/>
      <c r="ZE827"/>
      <c r="ZF827"/>
      <c r="ZG827"/>
      <c r="ZH827"/>
      <c r="ZI827"/>
      <c r="ZJ827"/>
      <c r="ZK827"/>
      <c r="ZL827"/>
      <c r="ZM827"/>
      <c r="ZN827"/>
      <c r="ZO827"/>
      <c r="ZP827"/>
      <c r="ZQ827"/>
      <c r="ZR827"/>
      <c r="ZS827"/>
      <c r="ZT827"/>
      <c r="ZU827"/>
      <c r="ZV827"/>
      <c r="ZW827"/>
      <c r="ZX827"/>
      <c r="ZY827"/>
      <c r="ZZ827"/>
      <c r="AAA827"/>
      <c r="AAB827"/>
      <c r="AAC827"/>
      <c r="AAD827"/>
      <c r="AAE827"/>
      <c r="AAF827"/>
      <c r="AAG827"/>
      <c r="AAH827"/>
      <c r="AAI827"/>
      <c r="AAJ827"/>
      <c r="AAK827"/>
      <c r="AAL827"/>
      <c r="AAM827"/>
      <c r="AAN827"/>
      <c r="AAO827"/>
      <c r="AAP827"/>
      <c r="AAQ827"/>
      <c r="AAR827"/>
      <c r="AAS827"/>
      <c r="AAT827"/>
      <c r="AAU827"/>
      <c r="AAV827"/>
      <c r="AAW827"/>
      <c r="AAX827"/>
      <c r="AAY827"/>
      <c r="AAZ827"/>
      <c r="ABA827"/>
      <c r="ABB827"/>
      <c r="ABC827"/>
      <c r="ABD827"/>
      <c r="ABE827"/>
      <c r="ABF827"/>
      <c r="ABG827"/>
      <c r="ABH827"/>
      <c r="ABI827"/>
      <c r="ABJ827"/>
      <c r="ABK827"/>
      <c r="ABL827"/>
      <c r="ABM827"/>
      <c r="ABN827"/>
      <c r="ABO827"/>
      <c r="ABP827"/>
      <c r="ABQ827"/>
      <c r="ABR827"/>
      <c r="ABS827"/>
      <c r="ABT827"/>
      <c r="ABU827"/>
      <c r="ABV827"/>
      <c r="ABW827"/>
      <c r="ABX827"/>
      <c r="ABY827"/>
      <c r="ABZ827"/>
      <c r="ACA827"/>
      <c r="ACB827"/>
      <c r="ACC827"/>
      <c r="ACD827"/>
      <c r="ACE827"/>
      <c r="ACF827"/>
      <c r="ACG827"/>
      <c r="ACH827"/>
      <c r="ACI827"/>
      <c r="ACJ827"/>
      <c r="ACK827"/>
      <c r="ACL827"/>
      <c r="ACM827"/>
      <c r="ACN827"/>
      <c r="ACO827"/>
      <c r="ACP827"/>
      <c r="ACQ827"/>
      <c r="ACR827"/>
      <c r="ACS827"/>
      <c r="ACT827"/>
      <c r="ACU827"/>
      <c r="ACV827"/>
      <c r="ACW827"/>
      <c r="ACX827"/>
      <c r="ACY827"/>
      <c r="ACZ827"/>
      <c r="ADA827"/>
      <c r="ADB827"/>
      <c r="ADC827"/>
      <c r="ADD827"/>
      <c r="ADE827"/>
      <c r="ADF827"/>
      <c r="ADG827"/>
      <c r="ADH827"/>
      <c r="ADI827"/>
      <c r="ADJ827"/>
      <c r="ADK827"/>
      <c r="ADL827"/>
      <c r="ADM827"/>
      <c r="ADN827"/>
      <c r="ADO827"/>
      <c r="ADP827"/>
      <c r="ADQ827"/>
      <c r="ADR827"/>
      <c r="ADS827"/>
      <c r="ADT827"/>
      <c r="ADU827"/>
      <c r="ADV827"/>
      <c r="ADW827"/>
      <c r="ADX827"/>
      <c r="ADY827"/>
      <c r="ADZ827"/>
      <c r="AEA827"/>
      <c r="AEB827"/>
      <c r="AEC827"/>
      <c r="AED827"/>
      <c r="AEE827"/>
      <c r="AEF827"/>
      <c r="AEG827"/>
      <c r="AEH827"/>
      <c r="AEI827"/>
      <c r="AEJ827"/>
      <c r="AEK827"/>
      <c r="AEL827"/>
      <c r="AEM827"/>
      <c r="AEN827"/>
      <c r="AEO827"/>
      <c r="AEP827"/>
      <c r="AEQ827"/>
      <c r="AER827"/>
      <c r="AES827"/>
      <c r="AET827"/>
      <c r="AEU827"/>
      <c r="AEV827"/>
      <c r="AEW827"/>
      <c r="AEX827"/>
      <c r="AEY827"/>
      <c r="AEZ827"/>
      <c r="AFA827"/>
      <c r="AFB827"/>
      <c r="AFC827"/>
      <c r="AFD827"/>
      <c r="AFE827"/>
      <c r="AFF827"/>
      <c r="AFG827"/>
      <c r="AFH827"/>
      <c r="AFI827"/>
      <c r="AFJ827"/>
      <c r="AFK827"/>
      <c r="AFL827"/>
      <c r="AFM827"/>
      <c r="AFN827"/>
      <c r="AFO827"/>
      <c r="AFP827"/>
      <c r="AFQ827"/>
      <c r="AFR827"/>
      <c r="AFS827"/>
      <c r="AFT827"/>
      <c r="AFU827"/>
      <c r="AFV827"/>
      <c r="AFW827"/>
      <c r="AFX827"/>
      <c r="AFY827"/>
      <c r="AFZ827"/>
      <c r="AGA827"/>
      <c r="AGB827"/>
      <c r="AGC827"/>
      <c r="AGD827"/>
      <c r="AGE827"/>
      <c r="AGF827"/>
      <c r="AGG827"/>
      <c r="AGH827"/>
      <c r="AGI827"/>
      <c r="AGJ827"/>
      <c r="AGK827"/>
      <c r="AGL827"/>
      <c r="AGM827"/>
      <c r="AGN827"/>
      <c r="AGO827"/>
      <c r="AGP827"/>
      <c r="AGQ827"/>
      <c r="AGR827"/>
      <c r="AGS827"/>
      <c r="AGT827"/>
      <c r="AGU827"/>
      <c r="AGV827"/>
      <c r="AGW827"/>
      <c r="AGX827"/>
      <c r="AGY827"/>
      <c r="AGZ827"/>
      <c r="AHA827"/>
      <c r="AHB827"/>
      <c r="AHC827"/>
      <c r="AHD827"/>
      <c r="AHE827"/>
      <c r="AHF827"/>
      <c r="AHG827"/>
      <c r="AHH827"/>
      <c r="AHI827"/>
      <c r="AHJ827"/>
      <c r="AHK827"/>
      <c r="AHL827"/>
      <c r="AHM827"/>
      <c r="AHN827"/>
      <c r="AHO827"/>
      <c r="AHP827"/>
      <c r="AHQ827"/>
      <c r="AHR827"/>
      <c r="AHS827"/>
      <c r="AHT827"/>
      <c r="AHU827"/>
      <c r="AHV827"/>
      <c r="AHW827"/>
      <c r="AHX827"/>
      <c r="AHY827"/>
      <c r="AHZ827"/>
      <c r="AIA827"/>
      <c r="AIB827"/>
      <c r="AIC827"/>
      <c r="AID827"/>
      <c r="AIE827"/>
      <c r="AIF827"/>
      <c r="AIG827"/>
      <c r="AIH827"/>
      <c r="AII827"/>
      <c r="AIJ827"/>
      <c r="AIK827"/>
      <c r="AIL827"/>
      <c r="AIM827"/>
      <c r="AIN827"/>
      <c r="AIO827"/>
      <c r="AIP827"/>
      <c r="AIQ827"/>
      <c r="AIR827"/>
      <c r="AIS827"/>
      <c r="AIT827"/>
      <c r="AIU827"/>
      <c r="AIV827"/>
      <c r="AIW827"/>
      <c r="AIX827"/>
      <c r="AIY827"/>
      <c r="AIZ827"/>
      <c r="AJA827"/>
      <c r="AJB827"/>
      <c r="AJC827"/>
      <c r="AJD827"/>
      <c r="AJE827"/>
      <c r="AJF827"/>
      <c r="AJG827"/>
      <c r="AJH827"/>
      <c r="AJI827"/>
      <c r="AJJ827"/>
      <c r="AJK827"/>
      <c r="AJL827"/>
      <c r="AJM827"/>
      <c r="AJN827"/>
      <c r="AJO827"/>
      <c r="AJP827"/>
      <c r="AJQ827"/>
      <c r="AJR827"/>
      <c r="AJS827"/>
      <c r="AJT827"/>
      <c r="AJU827"/>
      <c r="AJV827"/>
      <c r="AJW827"/>
      <c r="AJX827"/>
      <c r="AJY827"/>
      <c r="AJZ827"/>
      <c r="AKA827"/>
      <c r="AKB827"/>
      <c r="AKC827"/>
      <c r="AKD827"/>
      <c r="AKE827"/>
      <c r="AKF827"/>
      <c r="AKG827"/>
      <c r="AKH827"/>
      <c r="AKI827"/>
      <c r="AKJ827"/>
      <c r="AKK827"/>
      <c r="AKL827"/>
      <c r="AKM827"/>
      <c r="AKN827"/>
      <c r="AKO827"/>
      <c r="AKP827"/>
      <c r="AKQ827"/>
      <c r="AKR827"/>
      <c r="AKS827"/>
      <c r="AKT827"/>
      <c r="AKU827"/>
      <c r="AKV827"/>
      <c r="AKW827"/>
      <c r="AKX827"/>
      <c r="AKY827"/>
      <c r="AKZ827"/>
      <c r="ALA827"/>
      <c r="ALB827"/>
      <c r="ALC827"/>
      <c r="ALD827"/>
      <c r="ALE827"/>
      <c r="ALF827"/>
      <c r="ALG827"/>
      <c r="ALH827"/>
      <c r="ALI827"/>
      <c r="ALJ827"/>
      <c r="ALK827"/>
      <c r="ALL827"/>
      <c r="ALM827"/>
      <c r="ALN827"/>
      <c r="ALO827"/>
      <c r="ALP827"/>
      <c r="ALQ827"/>
      <c r="ALR827"/>
      <c r="ALS827"/>
      <c r="ALT827"/>
      <c r="ALU827"/>
      <c r="ALV827"/>
      <c r="ALW827"/>
      <c r="ALX827"/>
      <c r="ALY827"/>
      <c r="ALZ827"/>
      <c r="AMA827"/>
      <c r="AMB827"/>
      <c r="AMC827"/>
      <c r="AMD827"/>
      <c r="AME827"/>
      <c r="AMF827"/>
      <c r="AMG827"/>
      <c r="AMH827"/>
      <c r="AMI827"/>
      <c r="AMJ827"/>
    </row>
    <row r="828" spans="1:1024" s="74" customFormat="1" ht="30" customHeight="1" outlineLevel="1" x14ac:dyDescent="0.25">
      <c r="A828" s="261" t="s">
        <v>641</v>
      </c>
      <c r="B828" s="240" t="s">
        <v>206</v>
      </c>
      <c r="C828" s="57" t="str">
        <f>CONCATENATE(VLOOKUP(A828,ABC_SERVIÇOS!A:I,5,0)," - ",VLOOKUP(A828,ABC_SERVIÇOS!A:I,6,0))</f>
        <v>(I) – 34483 - SINAPI – 10/17</v>
      </c>
      <c r="D828" s="111" t="str">
        <f>VLOOKUP(A828,ABC_SERVIÇOS,2,0)</f>
        <v>CONCRETO USINADO BOMBEAVEL, CLASSE DE RESISTENCIA C50, COM BRITA 0 E 1, SLUMP =100 +/- 20 MM, INCLUI SERVICO DE BOMBEAMENTO (NBR 8953)</v>
      </c>
      <c r="E828" s="111"/>
      <c r="F828" s="111"/>
      <c r="G828" s="111"/>
      <c r="H828" s="160"/>
      <c r="I828" s="57" t="str">
        <f>VLOOKUP(A828,ABC_SERVIÇOS,3,0)</f>
        <v>M3</v>
      </c>
      <c r="J828" s="112">
        <f>J836</f>
        <v>67.366399999999999</v>
      </c>
      <c r="K828" s="112" t="s">
        <v>251</v>
      </c>
      <c r="L828" s="113">
        <f>VLOOKUP(A828,ABC_SERVIÇOS,7,0)</f>
        <v>470.87</v>
      </c>
      <c r="M828" s="114">
        <f>ROUND(L828*J828,2)</f>
        <v>31720.82</v>
      </c>
      <c r="N828" s="46" t="str">
        <f>A828</f>
        <v>COMP_066</v>
      </c>
      <c r="O828" s="162"/>
      <c r="P828" s="208">
        <f t="shared" si="21"/>
        <v>-31720.82</v>
      </c>
    </row>
    <row r="829" spans="1:1024" s="413" customFormat="1" ht="12.75" outlineLevel="1" x14ac:dyDescent="0.25">
      <c r="B829" s="284"/>
      <c r="C829" s="275"/>
      <c r="D829" s="276"/>
      <c r="E829" s="276"/>
      <c r="F829" s="276"/>
      <c r="G829" s="276"/>
      <c r="H829" s="214"/>
      <c r="I829" s="275"/>
      <c r="J829" s="277"/>
      <c r="K829" s="277"/>
      <c r="L829" s="278"/>
      <c r="M829" s="279"/>
      <c r="O829" s="414"/>
      <c r="P829" s="208">
        <f t="shared" si="21"/>
        <v>0</v>
      </c>
    </row>
    <row r="830" spans="1:1024" s="415" customFormat="1" ht="12.75" outlineLevel="1" x14ac:dyDescent="0.25">
      <c r="B830" s="254"/>
      <c r="C830" s="84"/>
      <c r="D830" s="85" t="s">
        <v>642</v>
      </c>
      <c r="E830" s="285">
        <v>38</v>
      </c>
      <c r="F830" s="285">
        <v>0.6</v>
      </c>
      <c r="G830" s="285">
        <v>0.1</v>
      </c>
      <c r="H830" s="273">
        <v>8</v>
      </c>
      <c r="I830" s="84"/>
      <c r="J830" s="86">
        <f>H830*G830*F830*E830</f>
        <v>18.239999999999998</v>
      </c>
      <c r="K830" s="86"/>
      <c r="L830" s="87"/>
      <c r="M830" s="88"/>
      <c r="O830" s="411"/>
      <c r="P830" s="208">
        <f t="shared" si="21"/>
        <v>0</v>
      </c>
    </row>
    <row r="831" spans="1:1024" s="415" customFormat="1" ht="12.75" outlineLevel="1" x14ac:dyDescent="0.25">
      <c r="B831" s="254"/>
      <c r="C831" s="84"/>
      <c r="D831" s="85" t="s">
        <v>623</v>
      </c>
      <c r="E831" s="285">
        <v>19</v>
      </c>
      <c r="F831" s="285">
        <v>0.8</v>
      </c>
      <c r="G831" s="285">
        <v>0.1</v>
      </c>
      <c r="H831" s="273">
        <v>8</v>
      </c>
      <c r="I831" s="84"/>
      <c r="J831" s="86">
        <f>H831*G831*F831*E831</f>
        <v>12.160000000000002</v>
      </c>
      <c r="K831" s="86"/>
      <c r="L831" s="87"/>
      <c r="M831" s="88"/>
      <c r="O831" s="411"/>
      <c r="P831" s="208">
        <f t="shared" si="21"/>
        <v>0</v>
      </c>
    </row>
    <row r="832" spans="1:1024" s="415" customFormat="1" ht="12.75" outlineLevel="1" x14ac:dyDescent="0.25">
      <c r="B832" s="254"/>
      <c r="C832" s="84"/>
      <c r="D832" s="85" t="s">
        <v>625</v>
      </c>
      <c r="E832" s="285">
        <v>57</v>
      </c>
      <c r="F832" s="285">
        <v>0.16</v>
      </c>
      <c r="G832" s="285">
        <v>0.6</v>
      </c>
      <c r="H832" s="273">
        <v>0.6</v>
      </c>
      <c r="I832" s="84"/>
      <c r="J832" s="86">
        <f>H832*G832*F832*E832</f>
        <v>3.2831999999999999</v>
      </c>
      <c r="K832" s="86"/>
      <c r="L832" s="87"/>
      <c r="M832" s="88"/>
      <c r="O832" s="411"/>
      <c r="P832" s="208">
        <f t="shared" si="21"/>
        <v>0</v>
      </c>
    </row>
    <row r="833" spans="1:1024" s="415" customFormat="1" ht="12.75" outlineLevel="1" x14ac:dyDescent="0.25">
      <c r="B833" s="254"/>
      <c r="C833" s="84"/>
      <c r="D833" s="85"/>
      <c r="E833" s="285"/>
      <c r="F833" s="285"/>
      <c r="G833" s="285"/>
      <c r="H833" s="273"/>
      <c r="I833" s="84"/>
      <c r="J833" s="86"/>
      <c r="K833" s="86"/>
      <c r="L833" s="87"/>
      <c r="M833" s="88"/>
      <c r="O833" s="411"/>
      <c r="P833" s="208">
        <f t="shared" si="21"/>
        <v>0</v>
      </c>
    </row>
    <row r="834" spans="1:1024" outlineLevel="1" x14ac:dyDescent="0.25">
      <c r="A834" s="415"/>
      <c r="B834" s="254"/>
      <c r="C834" s="84"/>
      <c r="D834" s="85"/>
      <c r="E834" s="285"/>
      <c r="F834" s="285"/>
      <c r="G834" s="85"/>
      <c r="H834" s="219" t="s">
        <v>626</v>
      </c>
      <c r="I834" s="84"/>
      <c r="J834" s="86">
        <f>SUM(J829:J833)</f>
        <v>33.683199999999999</v>
      </c>
      <c r="K834" s="86"/>
      <c r="L834" s="87"/>
      <c r="M834" s="88"/>
      <c r="N834"/>
      <c r="O834" s="411"/>
      <c r="P834" s="208">
        <f t="shared" si="21"/>
        <v>0</v>
      </c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  <c r="IW834"/>
      <c r="IX834"/>
      <c r="IY834"/>
      <c r="IZ834"/>
      <c r="JA834"/>
      <c r="JB834"/>
      <c r="JC834"/>
      <c r="JD834"/>
      <c r="JE834"/>
      <c r="JF834"/>
      <c r="JG834"/>
      <c r="JH834"/>
      <c r="JI834"/>
      <c r="JJ834"/>
      <c r="JK834"/>
      <c r="JL834"/>
      <c r="JM834"/>
      <c r="JN834"/>
      <c r="JO834"/>
      <c r="JP834"/>
      <c r="JQ834"/>
      <c r="JR834"/>
      <c r="JS834"/>
      <c r="JT834"/>
      <c r="JU834"/>
      <c r="JV834"/>
      <c r="JW834"/>
      <c r="JX834"/>
      <c r="JY834"/>
      <c r="JZ834"/>
      <c r="KA834"/>
      <c r="KB834"/>
      <c r="KC834"/>
      <c r="KD834"/>
      <c r="KE834"/>
      <c r="KF834"/>
      <c r="KG834"/>
      <c r="KH834"/>
      <c r="KI834"/>
      <c r="KJ834"/>
      <c r="KK834"/>
      <c r="KL834"/>
      <c r="KM834"/>
      <c r="KN834"/>
      <c r="KO834"/>
      <c r="KP834"/>
      <c r="KQ834"/>
      <c r="KR834"/>
      <c r="KS834"/>
      <c r="KT834"/>
      <c r="KU834"/>
      <c r="KV834"/>
      <c r="KW834"/>
      <c r="KX834"/>
      <c r="KY834"/>
      <c r="KZ834"/>
      <c r="LA834"/>
      <c r="LB834"/>
      <c r="LC834"/>
      <c r="LD834"/>
      <c r="LE834"/>
      <c r="LF834"/>
      <c r="LG834"/>
      <c r="LH834"/>
      <c r="LI834"/>
      <c r="LJ834"/>
      <c r="LK834"/>
      <c r="LL834"/>
      <c r="LM834"/>
      <c r="LN834"/>
      <c r="LO834"/>
      <c r="LP834"/>
      <c r="LQ834"/>
      <c r="LR834"/>
      <c r="LS834"/>
      <c r="LT834"/>
      <c r="LU834"/>
      <c r="LV834"/>
      <c r="LW834"/>
      <c r="LX834"/>
      <c r="LY834"/>
      <c r="LZ834"/>
      <c r="MA834"/>
      <c r="MB834"/>
      <c r="MC834"/>
      <c r="MD834"/>
      <c r="ME834"/>
      <c r="MF834"/>
      <c r="MG834"/>
      <c r="MH834"/>
      <c r="MI834"/>
      <c r="MJ834"/>
      <c r="MK834"/>
      <c r="ML834"/>
      <c r="MM834"/>
      <c r="MN834"/>
      <c r="MO834"/>
      <c r="MP834"/>
      <c r="MQ834"/>
      <c r="MR834"/>
      <c r="MS834"/>
      <c r="MT834"/>
      <c r="MU834"/>
      <c r="MV834"/>
      <c r="MW834"/>
      <c r="MX834"/>
      <c r="MY834"/>
      <c r="MZ834"/>
      <c r="NA834"/>
      <c r="NB834"/>
      <c r="NC834"/>
      <c r="ND834"/>
      <c r="NE834"/>
      <c r="NF834"/>
      <c r="NG834"/>
      <c r="NH834"/>
      <c r="NI834"/>
      <c r="NJ834"/>
      <c r="NK834"/>
      <c r="NL834"/>
      <c r="NM834"/>
      <c r="NN834"/>
      <c r="NO834"/>
      <c r="NP834"/>
      <c r="NQ834"/>
      <c r="NR834"/>
      <c r="NS834"/>
      <c r="NT834"/>
      <c r="NU834"/>
      <c r="NV834"/>
      <c r="NW834"/>
      <c r="NX834"/>
      <c r="NY834"/>
      <c r="NZ834"/>
      <c r="OA834"/>
      <c r="OB834"/>
      <c r="OC834"/>
      <c r="OD834"/>
      <c r="OE834"/>
      <c r="OF834"/>
      <c r="OG834"/>
      <c r="OH834"/>
      <c r="OI834"/>
      <c r="OJ834"/>
      <c r="OK834"/>
      <c r="OL834"/>
      <c r="OM834"/>
      <c r="ON834"/>
      <c r="OO834"/>
      <c r="OP834"/>
      <c r="OQ834"/>
      <c r="OR834"/>
      <c r="OS834"/>
      <c r="OT834"/>
      <c r="OU834"/>
      <c r="OV834"/>
      <c r="OW834"/>
      <c r="OX834"/>
      <c r="OY834"/>
      <c r="OZ834"/>
      <c r="PA834"/>
      <c r="PB834"/>
      <c r="PC834"/>
      <c r="PD834"/>
      <c r="PE834"/>
      <c r="PF834"/>
      <c r="PG834"/>
      <c r="PH834"/>
      <c r="PI834"/>
      <c r="PJ834"/>
      <c r="PK834"/>
      <c r="PL834"/>
      <c r="PM834"/>
      <c r="PN834"/>
      <c r="PO834"/>
      <c r="PP834"/>
      <c r="PQ834"/>
      <c r="PR834"/>
      <c r="PS834"/>
      <c r="PT834"/>
      <c r="PU834"/>
      <c r="PV834"/>
      <c r="PW834"/>
      <c r="PX834"/>
      <c r="PY834"/>
      <c r="PZ834"/>
      <c r="QA834"/>
      <c r="QB834"/>
      <c r="QC834"/>
      <c r="QD834"/>
      <c r="QE834"/>
      <c r="QF834"/>
      <c r="QG834"/>
      <c r="QH834"/>
      <c r="QI834"/>
      <c r="QJ834"/>
      <c r="QK834"/>
      <c r="QL834"/>
      <c r="QM834"/>
      <c r="QN834"/>
      <c r="QO834"/>
      <c r="QP834"/>
      <c r="QQ834"/>
      <c r="QR834"/>
      <c r="QS834"/>
      <c r="QT834"/>
      <c r="QU834"/>
      <c r="QV834"/>
      <c r="QW834"/>
      <c r="QX834"/>
      <c r="QY834"/>
      <c r="QZ834"/>
      <c r="RA834"/>
      <c r="RB834"/>
      <c r="RC834"/>
      <c r="RD834"/>
      <c r="RE834"/>
      <c r="RF834"/>
      <c r="RG834"/>
      <c r="RH834"/>
      <c r="RI834"/>
      <c r="RJ834"/>
      <c r="RK834"/>
      <c r="RL834"/>
      <c r="RM834"/>
      <c r="RN834"/>
      <c r="RO834"/>
      <c r="RP834"/>
      <c r="RQ834"/>
      <c r="RR834"/>
      <c r="RS834"/>
      <c r="RT834"/>
      <c r="RU834"/>
      <c r="RV834"/>
      <c r="RW834"/>
      <c r="RX834"/>
      <c r="RY834"/>
      <c r="RZ834"/>
      <c r="SA834"/>
      <c r="SB834"/>
      <c r="SC834"/>
      <c r="SD834"/>
      <c r="SE834"/>
      <c r="SF834"/>
      <c r="SG834"/>
      <c r="SH834"/>
      <c r="SI834"/>
      <c r="SJ834"/>
      <c r="SK834"/>
      <c r="SL834"/>
      <c r="SM834"/>
      <c r="SN834"/>
      <c r="SO834"/>
      <c r="SP834"/>
      <c r="SQ834"/>
      <c r="SR834"/>
      <c r="SS834"/>
      <c r="ST834"/>
      <c r="SU834"/>
      <c r="SV834"/>
      <c r="SW834"/>
      <c r="SX834"/>
      <c r="SY834"/>
      <c r="SZ834"/>
      <c r="TA834"/>
      <c r="TB834"/>
      <c r="TC834"/>
      <c r="TD834"/>
      <c r="TE834"/>
      <c r="TF834"/>
      <c r="TG834"/>
      <c r="TH834"/>
      <c r="TI834"/>
      <c r="TJ834"/>
      <c r="TK834"/>
      <c r="TL834"/>
      <c r="TM834"/>
      <c r="TN834"/>
      <c r="TO834"/>
      <c r="TP834"/>
      <c r="TQ834"/>
      <c r="TR834"/>
      <c r="TS834"/>
      <c r="TT834"/>
      <c r="TU834"/>
      <c r="TV834"/>
      <c r="TW834"/>
      <c r="TX834"/>
      <c r="TY834"/>
      <c r="TZ834"/>
      <c r="UA834"/>
      <c r="UB834"/>
      <c r="UC834"/>
      <c r="UD834"/>
      <c r="UE834"/>
      <c r="UF834"/>
      <c r="UG834"/>
      <c r="UH834"/>
      <c r="UI834"/>
      <c r="UJ834"/>
      <c r="UK834"/>
      <c r="UL834"/>
      <c r="UM834"/>
      <c r="UN834"/>
      <c r="UO834"/>
      <c r="UP834"/>
      <c r="UQ834"/>
      <c r="UR834"/>
      <c r="US834"/>
      <c r="UT834"/>
      <c r="UU834"/>
      <c r="UV834"/>
      <c r="UW834"/>
      <c r="UX834"/>
      <c r="UY834"/>
      <c r="UZ834"/>
      <c r="VA834"/>
      <c r="VB834"/>
      <c r="VC834"/>
      <c r="VD834"/>
      <c r="VE834"/>
      <c r="VF834"/>
      <c r="VG834"/>
      <c r="VH834"/>
      <c r="VI834"/>
      <c r="VJ834"/>
      <c r="VK834"/>
      <c r="VL834"/>
      <c r="VM834"/>
      <c r="VN834"/>
      <c r="VO834"/>
      <c r="VP834"/>
      <c r="VQ834"/>
      <c r="VR834"/>
      <c r="VS834"/>
      <c r="VT834"/>
      <c r="VU834"/>
      <c r="VV834"/>
      <c r="VW834"/>
      <c r="VX834"/>
      <c r="VY834"/>
      <c r="VZ834"/>
      <c r="WA834"/>
      <c r="WB834"/>
      <c r="WC834"/>
      <c r="WD834"/>
      <c r="WE834"/>
      <c r="WF834"/>
      <c r="WG834"/>
      <c r="WH834"/>
      <c r="WI834"/>
      <c r="WJ834"/>
      <c r="WK834"/>
      <c r="WL834"/>
      <c r="WM834"/>
      <c r="WN834"/>
      <c r="WO834"/>
      <c r="WP834"/>
      <c r="WQ834"/>
      <c r="WR834"/>
      <c r="WS834"/>
      <c r="WT834"/>
      <c r="WU834"/>
      <c r="WV834"/>
      <c r="WW834"/>
      <c r="WX834"/>
      <c r="WY834"/>
      <c r="WZ834"/>
      <c r="XA834"/>
      <c r="XB834"/>
      <c r="XC834"/>
      <c r="XD834"/>
      <c r="XE834"/>
      <c r="XF834"/>
      <c r="XG834"/>
      <c r="XH834"/>
      <c r="XI834"/>
      <c r="XJ834"/>
      <c r="XK834"/>
      <c r="XL834"/>
      <c r="XM834"/>
      <c r="XN834"/>
      <c r="XO834"/>
      <c r="XP834"/>
      <c r="XQ834"/>
      <c r="XR834"/>
      <c r="XS834"/>
      <c r="XT834"/>
      <c r="XU834"/>
      <c r="XV834"/>
      <c r="XW834"/>
      <c r="XX834"/>
      <c r="XY834"/>
      <c r="XZ834"/>
      <c r="YA834"/>
      <c r="YB834"/>
      <c r="YC834"/>
      <c r="YD834"/>
      <c r="YE834"/>
      <c r="YF834"/>
      <c r="YG834"/>
      <c r="YH834"/>
      <c r="YI834"/>
      <c r="YJ834"/>
      <c r="YK834"/>
      <c r="YL834"/>
      <c r="YM834"/>
      <c r="YN834"/>
      <c r="YO834"/>
      <c r="YP834"/>
      <c r="YQ834"/>
      <c r="YR834"/>
      <c r="YS834"/>
      <c r="YT834"/>
      <c r="YU834"/>
      <c r="YV834"/>
      <c r="YW834"/>
      <c r="YX834"/>
      <c r="YY834"/>
      <c r="YZ834"/>
      <c r="ZA834"/>
      <c r="ZB834"/>
      <c r="ZC834"/>
      <c r="ZD834"/>
      <c r="ZE834"/>
      <c r="ZF834"/>
      <c r="ZG834"/>
      <c r="ZH834"/>
      <c r="ZI834"/>
      <c r="ZJ834"/>
      <c r="ZK834"/>
      <c r="ZL834"/>
      <c r="ZM834"/>
      <c r="ZN834"/>
      <c r="ZO834"/>
      <c r="ZP834"/>
      <c r="ZQ834"/>
      <c r="ZR834"/>
      <c r="ZS834"/>
      <c r="ZT834"/>
      <c r="ZU834"/>
      <c r="ZV834"/>
      <c r="ZW834"/>
      <c r="ZX834"/>
      <c r="ZY834"/>
      <c r="ZZ834"/>
      <c r="AAA834"/>
      <c r="AAB834"/>
      <c r="AAC834"/>
      <c r="AAD834"/>
      <c r="AAE834"/>
      <c r="AAF834"/>
      <c r="AAG834"/>
      <c r="AAH834"/>
      <c r="AAI834"/>
      <c r="AAJ834"/>
      <c r="AAK834"/>
      <c r="AAL834"/>
      <c r="AAM834"/>
      <c r="AAN834"/>
      <c r="AAO834"/>
      <c r="AAP834"/>
      <c r="AAQ834"/>
      <c r="AAR834"/>
      <c r="AAS834"/>
      <c r="AAT834"/>
      <c r="AAU834"/>
      <c r="AAV834"/>
      <c r="AAW834"/>
      <c r="AAX834"/>
      <c r="AAY834"/>
      <c r="AAZ834"/>
      <c r="ABA834"/>
      <c r="ABB834"/>
      <c r="ABC834"/>
      <c r="ABD834"/>
      <c r="ABE834"/>
      <c r="ABF834"/>
      <c r="ABG834"/>
      <c r="ABH834"/>
      <c r="ABI834"/>
      <c r="ABJ834"/>
      <c r="ABK834"/>
      <c r="ABL834"/>
      <c r="ABM834"/>
      <c r="ABN834"/>
      <c r="ABO834"/>
      <c r="ABP834"/>
      <c r="ABQ834"/>
      <c r="ABR834"/>
      <c r="ABS834"/>
      <c r="ABT834"/>
      <c r="ABU834"/>
      <c r="ABV834"/>
      <c r="ABW834"/>
      <c r="ABX834"/>
      <c r="ABY834"/>
      <c r="ABZ834"/>
      <c r="ACA834"/>
      <c r="ACB834"/>
      <c r="ACC834"/>
      <c r="ACD834"/>
      <c r="ACE834"/>
      <c r="ACF834"/>
      <c r="ACG834"/>
      <c r="ACH834"/>
      <c r="ACI834"/>
      <c r="ACJ834"/>
      <c r="ACK834"/>
      <c r="ACL834"/>
      <c r="ACM834"/>
      <c r="ACN834"/>
      <c r="ACO834"/>
      <c r="ACP834"/>
      <c r="ACQ834"/>
      <c r="ACR834"/>
      <c r="ACS834"/>
      <c r="ACT834"/>
      <c r="ACU834"/>
      <c r="ACV834"/>
      <c r="ACW834"/>
      <c r="ACX834"/>
      <c r="ACY834"/>
      <c r="ACZ834"/>
      <c r="ADA834"/>
      <c r="ADB834"/>
      <c r="ADC834"/>
      <c r="ADD834"/>
      <c r="ADE834"/>
      <c r="ADF834"/>
      <c r="ADG834"/>
      <c r="ADH834"/>
      <c r="ADI834"/>
      <c r="ADJ834"/>
      <c r="ADK834"/>
      <c r="ADL834"/>
      <c r="ADM834"/>
      <c r="ADN834"/>
      <c r="ADO834"/>
      <c r="ADP834"/>
      <c r="ADQ834"/>
      <c r="ADR834"/>
      <c r="ADS834"/>
      <c r="ADT834"/>
      <c r="ADU834"/>
      <c r="ADV834"/>
      <c r="ADW834"/>
      <c r="ADX834"/>
      <c r="ADY834"/>
      <c r="ADZ834"/>
      <c r="AEA834"/>
      <c r="AEB834"/>
      <c r="AEC834"/>
      <c r="AED834"/>
      <c r="AEE834"/>
      <c r="AEF834"/>
      <c r="AEG834"/>
      <c r="AEH834"/>
      <c r="AEI834"/>
      <c r="AEJ834"/>
      <c r="AEK834"/>
      <c r="AEL834"/>
      <c r="AEM834"/>
      <c r="AEN834"/>
      <c r="AEO834"/>
      <c r="AEP834"/>
      <c r="AEQ834"/>
      <c r="AER834"/>
      <c r="AES834"/>
      <c r="AET834"/>
      <c r="AEU834"/>
      <c r="AEV834"/>
      <c r="AEW834"/>
      <c r="AEX834"/>
      <c r="AEY834"/>
      <c r="AEZ834"/>
      <c r="AFA834"/>
      <c r="AFB834"/>
      <c r="AFC834"/>
      <c r="AFD834"/>
      <c r="AFE834"/>
      <c r="AFF834"/>
      <c r="AFG834"/>
      <c r="AFH834"/>
      <c r="AFI834"/>
      <c r="AFJ834"/>
      <c r="AFK834"/>
      <c r="AFL834"/>
      <c r="AFM834"/>
      <c r="AFN834"/>
      <c r="AFO834"/>
      <c r="AFP834"/>
      <c r="AFQ834"/>
      <c r="AFR834"/>
      <c r="AFS834"/>
      <c r="AFT834"/>
      <c r="AFU834"/>
      <c r="AFV834"/>
      <c r="AFW834"/>
      <c r="AFX834"/>
      <c r="AFY834"/>
      <c r="AFZ834"/>
      <c r="AGA834"/>
      <c r="AGB834"/>
      <c r="AGC834"/>
      <c r="AGD834"/>
      <c r="AGE834"/>
      <c r="AGF834"/>
      <c r="AGG834"/>
      <c r="AGH834"/>
      <c r="AGI834"/>
      <c r="AGJ834"/>
      <c r="AGK834"/>
      <c r="AGL834"/>
      <c r="AGM834"/>
      <c r="AGN834"/>
      <c r="AGO834"/>
      <c r="AGP834"/>
      <c r="AGQ834"/>
      <c r="AGR834"/>
      <c r="AGS834"/>
      <c r="AGT834"/>
      <c r="AGU834"/>
      <c r="AGV834"/>
      <c r="AGW834"/>
      <c r="AGX834"/>
      <c r="AGY834"/>
      <c r="AGZ834"/>
      <c r="AHA834"/>
      <c r="AHB834"/>
      <c r="AHC834"/>
      <c r="AHD834"/>
      <c r="AHE834"/>
      <c r="AHF834"/>
      <c r="AHG834"/>
      <c r="AHH834"/>
      <c r="AHI834"/>
      <c r="AHJ834"/>
      <c r="AHK834"/>
      <c r="AHL834"/>
      <c r="AHM834"/>
      <c r="AHN834"/>
      <c r="AHO834"/>
      <c r="AHP834"/>
      <c r="AHQ834"/>
      <c r="AHR834"/>
      <c r="AHS834"/>
      <c r="AHT834"/>
      <c r="AHU834"/>
      <c r="AHV834"/>
      <c r="AHW834"/>
      <c r="AHX834"/>
      <c r="AHY834"/>
      <c r="AHZ834"/>
      <c r="AIA834"/>
      <c r="AIB834"/>
      <c r="AIC834"/>
      <c r="AID834"/>
      <c r="AIE834"/>
      <c r="AIF834"/>
      <c r="AIG834"/>
      <c r="AIH834"/>
      <c r="AII834"/>
      <c r="AIJ834"/>
      <c r="AIK834"/>
      <c r="AIL834"/>
      <c r="AIM834"/>
      <c r="AIN834"/>
      <c r="AIO834"/>
      <c r="AIP834"/>
      <c r="AIQ834"/>
      <c r="AIR834"/>
      <c r="AIS834"/>
      <c r="AIT834"/>
      <c r="AIU834"/>
      <c r="AIV834"/>
      <c r="AIW834"/>
      <c r="AIX834"/>
      <c r="AIY834"/>
      <c r="AIZ834"/>
      <c r="AJA834"/>
      <c r="AJB834"/>
      <c r="AJC834"/>
      <c r="AJD834"/>
      <c r="AJE834"/>
      <c r="AJF834"/>
      <c r="AJG834"/>
      <c r="AJH834"/>
      <c r="AJI834"/>
      <c r="AJJ834"/>
      <c r="AJK834"/>
      <c r="AJL834"/>
      <c r="AJM834"/>
      <c r="AJN834"/>
      <c r="AJO834"/>
      <c r="AJP834"/>
      <c r="AJQ834"/>
      <c r="AJR834"/>
      <c r="AJS834"/>
      <c r="AJT834"/>
      <c r="AJU834"/>
      <c r="AJV834"/>
      <c r="AJW834"/>
      <c r="AJX834"/>
      <c r="AJY834"/>
      <c r="AJZ834"/>
      <c r="AKA834"/>
      <c r="AKB834"/>
      <c r="AKC834"/>
      <c r="AKD834"/>
      <c r="AKE834"/>
      <c r="AKF834"/>
      <c r="AKG834"/>
      <c r="AKH834"/>
      <c r="AKI834"/>
      <c r="AKJ834"/>
      <c r="AKK834"/>
      <c r="AKL834"/>
      <c r="AKM834"/>
      <c r="AKN834"/>
      <c r="AKO834"/>
      <c r="AKP834"/>
      <c r="AKQ834"/>
      <c r="AKR834"/>
      <c r="AKS834"/>
      <c r="AKT834"/>
      <c r="AKU834"/>
      <c r="AKV834"/>
      <c r="AKW834"/>
      <c r="AKX834"/>
      <c r="AKY834"/>
      <c r="AKZ834"/>
      <c r="ALA834"/>
      <c r="ALB834"/>
      <c r="ALC834"/>
      <c r="ALD834"/>
      <c r="ALE834"/>
      <c r="ALF834"/>
      <c r="ALG834"/>
      <c r="ALH834"/>
      <c r="ALI834"/>
      <c r="ALJ834"/>
      <c r="ALK834"/>
      <c r="ALL834"/>
      <c r="ALM834"/>
      <c r="ALN834"/>
      <c r="ALO834"/>
      <c r="ALP834"/>
      <c r="ALQ834"/>
      <c r="ALR834"/>
      <c r="ALS834"/>
      <c r="ALT834"/>
      <c r="ALU834"/>
      <c r="ALV834"/>
      <c r="ALW834"/>
      <c r="ALX834"/>
      <c r="ALY834"/>
      <c r="ALZ834"/>
      <c r="AMA834"/>
      <c r="AMB834"/>
      <c r="AMC834"/>
      <c r="AMD834"/>
      <c r="AME834"/>
      <c r="AMF834"/>
      <c r="AMG834"/>
      <c r="AMH834"/>
      <c r="AMI834"/>
      <c r="AMJ834"/>
    </row>
    <row r="835" spans="1:1024" outlineLevel="1" x14ac:dyDescent="0.25">
      <c r="A835" s="415"/>
      <c r="B835" s="254"/>
      <c r="C835" s="84"/>
      <c r="D835" s="85"/>
      <c r="E835" s="285"/>
      <c r="F835" s="285"/>
      <c r="G835" s="85"/>
      <c r="H835" s="219" t="s">
        <v>610</v>
      </c>
      <c r="I835" s="84"/>
      <c r="J835" s="86">
        <v>2</v>
      </c>
      <c r="K835" s="86"/>
      <c r="L835" s="87"/>
      <c r="M835" s="88"/>
      <c r="N835"/>
      <c r="O835" s="411"/>
      <c r="P835" s="208">
        <f t="shared" si="21"/>
        <v>0</v>
      </c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  <c r="IW835"/>
      <c r="IX835"/>
      <c r="IY835"/>
      <c r="IZ835"/>
      <c r="JA835"/>
      <c r="JB835"/>
      <c r="JC835"/>
      <c r="JD835"/>
      <c r="JE835"/>
      <c r="JF835"/>
      <c r="JG835"/>
      <c r="JH835"/>
      <c r="JI835"/>
      <c r="JJ835"/>
      <c r="JK835"/>
      <c r="JL835"/>
      <c r="JM835"/>
      <c r="JN835"/>
      <c r="JO835"/>
      <c r="JP835"/>
      <c r="JQ835"/>
      <c r="JR835"/>
      <c r="JS835"/>
      <c r="JT835"/>
      <c r="JU835"/>
      <c r="JV835"/>
      <c r="JW835"/>
      <c r="JX835"/>
      <c r="JY835"/>
      <c r="JZ835"/>
      <c r="KA835"/>
      <c r="KB835"/>
      <c r="KC835"/>
      <c r="KD835"/>
      <c r="KE835"/>
      <c r="KF835"/>
      <c r="KG835"/>
      <c r="KH835"/>
      <c r="KI835"/>
      <c r="KJ835"/>
      <c r="KK835"/>
      <c r="KL835"/>
      <c r="KM835"/>
      <c r="KN835"/>
      <c r="KO835"/>
      <c r="KP835"/>
      <c r="KQ835"/>
      <c r="KR835"/>
      <c r="KS835"/>
      <c r="KT835"/>
      <c r="KU835"/>
      <c r="KV835"/>
      <c r="KW835"/>
      <c r="KX835"/>
      <c r="KY835"/>
      <c r="KZ835"/>
      <c r="LA835"/>
      <c r="LB835"/>
      <c r="LC835"/>
      <c r="LD835"/>
      <c r="LE835"/>
      <c r="LF835"/>
      <c r="LG835"/>
      <c r="LH835"/>
      <c r="LI835"/>
      <c r="LJ835"/>
      <c r="LK835"/>
      <c r="LL835"/>
      <c r="LM835"/>
      <c r="LN835"/>
      <c r="LO835"/>
      <c r="LP835"/>
      <c r="LQ835"/>
      <c r="LR835"/>
      <c r="LS835"/>
      <c r="LT835"/>
      <c r="LU835"/>
      <c r="LV835"/>
      <c r="LW835"/>
      <c r="LX835"/>
      <c r="LY835"/>
      <c r="LZ835"/>
      <c r="MA835"/>
      <c r="MB835"/>
      <c r="MC835"/>
      <c r="MD835"/>
      <c r="ME835"/>
      <c r="MF835"/>
      <c r="MG835"/>
      <c r="MH835"/>
      <c r="MI835"/>
      <c r="MJ835"/>
      <c r="MK835"/>
      <c r="ML835"/>
      <c r="MM835"/>
      <c r="MN835"/>
      <c r="MO835"/>
      <c r="MP835"/>
      <c r="MQ835"/>
      <c r="MR835"/>
      <c r="MS835"/>
      <c r="MT835"/>
      <c r="MU835"/>
      <c r="MV835"/>
      <c r="MW835"/>
      <c r="MX835"/>
      <c r="MY835"/>
      <c r="MZ835"/>
      <c r="NA835"/>
      <c r="NB835"/>
      <c r="NC835"/>
      <c r="ND835"/>
      <c r="NE835"/>
      <c r="NF835"/>
      <c r="NG835"/>
      <c r="NH835"/>
      <c r="NI835"/>
      <c r="NJ835"/>
      <c r="NK835"/>
      <c r="NL835"/>
      <c r="NM835"/>
      <c r="NN835"/>
      <c r="NO835"/>
      <c r="NP835"/>
      <c r="NQ835"/>
      <c r="NR835"/>
      <c r="NS835"/>
      <c r="NT835"/>
      <c r="NU835"/>
      <c r="NV835"/>
      <c r="NW835"/>
      <c r="NX835"/>
      <c r="NY835"/>
      <c r="NZ835"/>
      <c r="OA835"/>
      <c r="OB835"/>
      <c r="OC835"/>
      <c r="OD835"/>
      <c r="OE835"/>
      <c r="OF835"/>
      <c r="OG835"/>
      <c r="OH835"/>
      <c r="OI835"/>
      <c r="OJ835"/>
      <c r="OK835"/>
      <c r="OL835"/>
      <c r="OM835"/>
      <c r="ON835"/>
      <c r="OO835"/>
      <c r="OP835"/>
      <c r="OQ835"/>
      <c r="OR835"/>
      <c r="OS835"/>
      <c r="OT835"/>
      <c r="OU835"/>
      <c r="OV835"/>
      <c r="OW835"/>
      <c r="OX835"/>
      <c r="OY835"/>
      <c r="OZ835"/>
      <c r="PA835"/>
      <c r="PB835"/>
      <c r="PC835"/>
      <c r="PD835"/>
      <c r="PE835"/>
      <c r="PF835"/>
      <c r="PG835"/>
      <c r="PH835"/>
      <c r="PI835"/>
      <c r="PJ835"/>
      <c r="PK835"/>
      <c r="PL835"/>
      <c r="PM835"/>
      <c r="PN835"/>
      <c r="PO835"/>
      <c r="PP835"/>
      <c r="PQ835"/>
      <c r="PR835"/>
      <c r="PS835"/>
      <c r="PT835"/>
      <c r="PU835"/>
      <c r="PV835"/>
      <c r="PW835"/>
      <c r="PX835"/>
      <c r="PY835"/>
      <c r="PZ835"/>
      <c r="QA835"/>
      <c r="QB835"/>
      <c r="QC835"/>
      <c r="QD835"/>
      <c r="QE835"/>
      <c r="QF835"/>
      <c r="QG835"/>
      <c r="QH835"/>
      <c r="QI835"/>
      <c r="QJ835"/>
      <c r="QK835"/>
      <c r="QL835"/>
      <c r="QM835"/>
      <c r="QN835"/>
      <c r="QO835"/>
      <c r="QP835"/>
      <c r="QQ835"/>
      <c r="QR835"/>
      <c r="QS835"/>
      <c r="QT835"/>
      <c r="QU835"/>
      <c r="QV835"/>
      <c r="QW835"/>
      <c r="QX835"/>
      <c r="QY835"/>
      <c r="QZ835"/>
      <c r="RA835"/>
      <c r="RB835"/>
      <c r="RC835"/>
      <c r="RD835"/>
      <c r="RE835"/>
      <c r="RF835"/>
      <c r="RG835"/>
      <c r="RH835"/>
      <c r="RI835"/>
      <c r="RJ835"/>
      <c r="RK835"/>
      <c r="RL835"/>
      <c r="RM835"/>
      <c r="RN835"/>
      <c r="RO835"/>
      <c r="RP835"/>
      <c r="RQ835"/>
      <c r="RR835"/>
      <c r="RS835"/>
      <c r="RT835"/>
      <c r="RU835"/>
      <c r="RV835"/>
      <c r="RW835"/>
      <c r="RX835"/>
      <c r="RY835"/>
      <c r="RZ835"/>
      <c r="SA835"/>
      <c r="SB835"/>
      <c r="SC835"/>
      <c r="SD835"/>
      <c r="SE835"/>
      <c r="SF835"/>
      <c r="SG835"/>
      <c r="SH835"/>
      <c r="SI835"/>
      <c r="SJ835"/>
      <c r="SK835"/>
      <c r="SL835"/>
      <c r="SM835"/>
      <c r="SN835"/>
      <c r="SO835"/>
      <c r="SP835"/>
      <c r="SQ835"/>
      <c r="SR835"/>
      <c r="SS835"/>
      <c r="ST835"/>
      <c r="SU835"/>
      <c r="SV835"/>
      <c r="SW835"/>
      <c r="SX835"/>
      <c r="SY835"/>
      <c r="SZ835"/>
      <c r="TA835"/>
      <c r="TB835"/>
      <c r="TC835"/>
      <c r="TD835"/>
      <c r="TE835"/>
      <c r="TF835"/>
      <c r="TG835"/>
      <c r="TH835"/>
      <c r="TI835"/>
      <c r="TJ835"/>
      <c r="TK835"/>
      <c r="TL835"/>
      <c r="TM835"/>
      <c r="TN835"/>
      <c r="TO835"/>
      <c r="TP835"/>
      <c r="TQ835"/>
      <c r="TR835"/>
      <c r="TS835"/>
      <c r="TT835"/>
      <c r="TU835"/>
      <c r="TV835"/>
      <c r="TW835"/>
      <c r="TX835"/>
      <c r="TY835"/>
      <c r="TZ835"/>
      <c r="UA835"/>
      <c r="UB835"/>
      <c r="UC835"/>
      <c r="UD835"/>
      <c r="UE835"/>
      <c r="UF835"/>
      <c r="UG835"/>
      <c r="UH835"/>
      <c r="UI835"/>
      <c r="UJ835"/>
      <c r="UK835"/>
      <c r="UL835"/>
      <c r="UM835"/>
      <c r="UN835"/>
      <c r="UO835"/>
      <c r="UP835"/>
      <c r="UQ835"/>
      <c r="UR835"/>
      <c r="US835"/>
      <c r="UT835"/>
      <c r="UU835"/>
      <c r="UV835"/>
      <c r="UW835"/>
      <c r="UX835"/>
      <c r="UY835"/>
      <c r="UZ835"/>
      <c r="VA835"/>
      <c r="VB835"/>
      <c r="VC835"/>
      <c r="VD835"/>
      <c r="VE835"/>
      <c r="VF835"/>
      <c r="VG835"/>
      <c r="VH835"/>
      <c r="VI835"/>
      <c r="VJ835"/>
      <c r="VK835"/>
      <c r="VL835"/>
      <c r="VM835"/>
      <c r="VN835"/>
      <c r="VO835"/>
      <c r="VP835"/>
      <c r="VQ835"/>
      <c r="VR835"/>
      <c r="VS835"/>
      <c r="VT835"/>
      <c r="VU835"/>
      <c r="VV835"/>
      <c r="VW835"/>
      <c r="VX835"/>
      <c r="VY835"/>
      <c r="VZ835"/>
      <c r="WA835"/>
      <c r="WB835"/>
      <c r="WC835"/>
      <c r="WD835"/>
      <c r="WE835"/>
      <c r="WF835"/>
      <c r="WG835"/>
      <c r="WH835"/>
      <c r="WI835"/>
      <c r="WJ835"/>
      <c r="WK835"/>
      <c r="WL835"/>
      <c r="WM835"/>
      <c r="WN835"/>
      <c r="WO835"/>
      <c r="WP835"/>
      <c r="WQ835"/>
      <c r="WR835"/>
      <c r="WS835"/>
      <c r="WT835"/>
      <c r="WU835"/>
      <c r="WV835"/>
      <c r="WW835"/>
      <c r="WX835"/>
      <c r="WY835"/>
      <c r="WZ835"/>
      <c r="XA835"/>
      <c r="XB835"/>
      <c r="XC835"/>
      <c r="XD835"/>
      <c r="XE835"/>
      <c r="XF835"/>
      <c r="XG835"/>
      <c r="XH835"/>
      <c r="XI835"/>
      <c r="XJ835"/>
      <c r="XK835"/>
      <c r="XL835"/>
      <c r="XM835"/>
      <c r="XN835"/>
      <c r="XO835"/>
      <c r="XP835"/>
      <c r="XQ835"/>
      <c r="XR835"/>
      <c r="XS835"/>
      <c r="XT835"/>
      <c r="XU835"/>
      <c r="XV835"/>
      <c r="XW835"/>
      <c r="XX835"/>
      <c r="XY835"/>
      <c r="XZ835"/>
      <c r="YA835"/>
      <c r="YB835"/>
      <c r="YC835"/>
      <c r="YD835"/>
      <c r="YE835"/>
      <c r="YF835"/>
      <c r="YG835"/>
      <c r="YH835"/>
      <c r="YI835"/>
      <c r="YJ835"/>
      <c r="YK835"/>
      <c r="YL835"/>
      <c r="YM835"/>
      <c r="YN835"/>
      <c r="YO835"/>
      <c r="YP835"/>
      <c r="YQ835"/>
      <c r="YR835"/>
      <c r="YS835"/>
      <c r="YT835"/>
      <c r="YU835"/>
      <c r="YV835"/>
      <c r="YW835"/>
      <c r="YX835"/>
      <c r="YY835"/>
      <c r="YZ835"/>
      <c r="ZA835"/>
      <c r="ZB835"/>
      <c r="ZC835"/>
      <c r="ZD835"/>
      <c r="ZE835"/>
      <c r="ZF835"/>
      <c r="ZG835"/>
      <c r="ZH835"/>
      <c r="ZI835"/>
      <c r="ZJ835"/>
      <c r="ZK835"/>
      <c r="ZL835"/>
      <c r="ZM835"/>
      <c r="ZN835"/>
      <c r="ZO835"/>
      <c r="ZP835"/>
      <c r="ZQ835"/>
      <c r="ZR835"/>
      <c r="ZS835"/>
      <c r="ZT835"/>
      <c r="ZU835"/>
      <c r="ZV835"/>
      <c r="ZW835"/>
      <c r="ZX835"/>
      <c r="ZY835"/>
      <c r="ZZ835"/>
      <c r="AAA835"/>
      <c r="AAB835"/>
      <c r="AAC835"/>
      <c r="AAD835"/>
      <c r="AAE835"/>
      <c r="AAF835"/>
      <c r="AAG835"/>
      <c r="AAH835"/>
      <c r="AAI835"/>
      <c r="AAJ835"/>
      <c r="AAK835"/>
      <c r="AAL835"/>
      <c r="AAM835"/>
      <c r="AAN835"/>
      <c r="AAO835"/>
      <c r="AAP835"/>
      <c r="AAQ835"/>
      <c r="AAR835"/>
      <c r="AAS835"/>
      <c r="AAT835"/>
      <c r="AAU835"/>
      <c r="AAV835"/>
      <c r="AAW835"/>
      <c r="AAX835"/>
      <c r="AAY835"/>
      <c r="AAZ835"/>
      <c r="ABA835"/>
      <c r="ABB835"/>
      <c r="ABC835"/>
      <c r="ABD835"/>
      <c r="ABE835"/>
      <c r="ABF835"/>
      <c r="ABG835"/>
      <c r="ABH835"/>
      <c r="ABI835"/>
      <c r="ABJ835"/>
      <c r="ABK835"/>
      <c r="ABL835"/>
      <c r="ABM835"/>
      <c r="ABN835"/>
      <c r="ABO835"/>
      <c r="ABP835"/>
      <c r="ABQ835"/>
      <c r="ABR835"/>
      <c r="ABS835"/>
      <c r="ABT835"/>
      <c r="ABU835"/>
      <c r="ABV835"/>
      <c r="ABW835"/>
      <c r="ABX835"/>
      <c r="ABY835"/>
      <c r="ABZ835"/>
      <c r="ACA835"/>
      <c r="ACB835"/>
      <c r="ACC835"/>
      <c r="ACD835"/>
      <c r="ACE835"/>
      <c r="ACF835"/>
      <c r="ACG835"/>
      <c r="ACH835"/>
      <c r="ACI835"/>
      <c r="ACJ835"/>
      <c r="ACK835"/>
      <c r="ACL835"/>
      <c r="ACM835"/>
      <c r="ACN835"/>
      <c r="ACO835"/>
      <c r="ACP835"/>
      <c r="ACQ835"/>
      <c r="ACR835"/>
      <c r="ACS835"/>
      <c r="ACT835"/>
      <c r="ACU835"/>
      <c r="ACV835"/>
      <c r="ACW835"/>
      <c r="ACX835"/>
      <c r="ACY835"/>
      <c r="ACZ835"/>
      <c r="ADA835"/>
      <c r="ADB835"/>
      <c r="ADC835"/>
      <c r="ADD835"/>
      <c r="ADE835"/>
      <c r="ADF835"/>
      <c r="ADG835"/>
      <c r="ADH835"/>
      <c r="ADI835"/>
      <c r="ADJ835"/>
      <c r="ADK835"/>
      <c r="ADL835"/>
      <c r="ADM835"/>
      <c r="ADN835"/>
      <c r="ADO835"/>
      <c r="ADP835"/>
      <c r="ADQ835"/>
      <c r="ADR835"/>
      <c r="ADS835"/>
      <c r="ADT835"/>
      <c r="ADU835"/>
      <c r="ADV835"/>
      <c r="ADW835"/>
      <c r="ADX835"/>
      <c r="ADY835"/>
      <c r="ADZ835"/>
      <c r="AEA835"/>
      <c r="AEB835"/>
      <c r="AEC835"/>
      <c r="AED835"/>
      <c r="AEE835"/>
      <c r="AEF835"/>
      <c r="AEG835"/>
      <c r="AEH835"/>
      <c r="AEI835"/>
      <c r="AEJ835"/>
      <c r="AEK835"/>
      <c r="AEL835"/>
      <c r="AEM835"/>
      <c r="AEN835"/>
      <c r="AEO835"/>
      <c r="AEP835"/>
      <c r="AEQ835"/>
      <c r="AER835"/>
      <c r="AES835"/>
      <c r="AET835"/>
      <c r="AEU835"/>
      <c r="AEV835"/>
      <c r="AEW835"/>
      <c r="AEX835"/>
      <c r="AEY835"/>
      <c r="AEZ835"/>
      <c r="AFA835"/>
      <c r="AFB835"/>
      <c r="AFC835"/>
      <c r="AFD835"/>
      <c r="AFE835"/>
      <c r="AFF835"/>
      <c r="AFG835"/>
      <c r="AFH835"/>
      <c r="AFI835"/>
      <c r="AFJ835"/>
      <c r="AFK835"/>
      <c r="AFL835"/>
      <c r="AFM835"/>
      <c r="AFN835"/>
      <c r="AFO835"/>
      <c r="AFP835"/>
      <c r="AFQ835"/>
      <c r="AFR835"/>
      <c r="AFS835"/>
      <c r="AFT835"/>
      <c r="AFU835"/>
      <c r="AFV835"/>
      <c r="AFW835"/>
      <c r="AFX835"/>
      <c r="AFY835"/>
      <c r="AFZ835"/>
      <c r="AGA835"/>
      <c r="AGB835"/>
      <c r="AGC835"/>
      <c r="AGD835"/>
      <c r="AGE835"/>
      <c r="AGF835"/>
      <c r="AGG835"/>
      <c r="AGH835"/>
      <c r="AGI835"/>
      <c r="AGJ835"/>
      <c r="AGK835"/>
      <c r="AGL835"/>
      <c r="AGM835"/>
      <c r="AGN835"/>
      <c r="AGO835"/>
      <c r="AGP835"/>
      <c r="AGQ835"/>
      <c r="AGR835"/>
      <c r="AGS835"/>
      <c r="AGT835"/>
      <c r="AGU835"/>
      <c r="AGV835"/>
      <c r="AGW835"/>
      <c r="AGX835"/>
      <c r="AGY835"/>
      <c r="AGZ835"/>
      <c r="AHA835"/>
      <c r="AHB835"/>
      <c r="AHC835"/>
      <c r="AHD835"/>
      <c r="AHE835"/>
      <c r="AHF835"/>
      <c r="AHG835"/>
      <c r="AHH835"/>
      <c r="AHI835"/>
      <c r="AHJ835"/>
      <c r="AHK835"/>
      <c r="AHL835"/>
      <c r="AHM835"/>
      <c r="AHN835"/>
      <c r="AHO835"/>
      <c r="AHP835"/>
      <c r="AHQ835"/>
      <c r="AHR835"/>
      <c r="AHS835"/>
      <c r="AHT835"/>
      <c r="AHU835"/>
      <c r="AHV835"/>
      <c r="AHW835"/>
      <c r="AHX835"/>
      <c r="AHY835"/>
      <c r="AHZ835"/>
      <c r="AIA835"/>
      <c r="AIB835"/>
      <c r="AIC835"/>
      <c r="AID835"/>
      <c r="AIE835"/>
      <c r="AIF835"/>
      <c r="AIG835"/>
      <c r="AIH835"/>
      <c r="AII835"/>
      <c r="AIJ835"/>
      <c r="AIK835"/>
      <c r="AIL835"/>
      <c r="AIM835"/>
      <c r="AIN835"/>
      <c r="AIO835"/>
      <c r="AIP835"/>
      <c r="AIQ835"/>
      <c r="AIR835"/>
      <c r="AIS835"/>
      <c r="AIT835"/>
      <c r="AIU835"/>
      <c r="AIV835"/>
      <c r="AIW835"/>
      <c r="AIX835"/>
      <c r="AIY835"/>
      <c r="AIZ835"/>
      <c r="AJA835"/>
      <c r="AJB835"/>
      <c r="AJC835"/>
      <c r="AJD835"/>
      <c r="AJE835"/>
      <c r="AJF835"/>
      <c r="AJG835"/>
      <c r="AJH835"/>
      <c r="AJI835"/>
      <c r="AJJ835"/>
      <c r="AJK835"/>
      <c r="AJL835"/>
      <c r="AJM835"/>
      <c r="AJN835"/>
      <c r="AJO835"/>
      <c r="AJP835"/>
      <c r="AJQ835"/>
      <c r="AJR835"/>
      <c r="AJS835"/>
      <c r="AJT835"/>
      <c r="AJU835"/>
      <c r="AJV835"/>
      <c r="AJW835"/>
      <c r="AJX835"/>
      <c r="AJY835"/>
      <c r="AJZ835"/>
      <c r="AKA835"/>
      <c r="AKB835"/>
      <c r="AKC835"/>
      <c r="AKD835"/>
      <c r="AKE835"/>
      <c r="AKF835"/>
      <c r="AKG835"/>
      <c r="AKH835"/>
      <c r="AKI835"/>
      <c r="AKJ835"/>
      <c r="AKK835"/>
      <c r="AKL835"/>
      <c r="AKM835"/>
      <c r="AKN835"/>
      <c r="AKO835"/>
      <c r="AKP835"/>
      <c r="AKQ835"/>
      <c r="AKR835"/>
      <c r="AKS835"/>
      <c r="AKT835"/>
      <c r="AKU835"/>
      <c r="AKV835"/>
      <c r="AKW835"/>
      <c r="AKX835"/>
      <c r="AKY835"/>
      <c r="AKZ835"/>
      <c r="ALA835"/>
      <c r="ALB835"/>
      <c r="ALC835"/>
      <c r="ALD835"/>
      <c r="ALE835"/>
      <c r="ALF835"/>
      <c r="ALG835"/>
      <c r="ALH835"/>
      <c r="ALI835"/>
      <c r="ALJ835"/>
      <c r="ALK835"/>
      <c r="ALL835"/>
      <c r="ALM835"/>
      <c r="ALN835"/>
      <c r="ALO835"/>
      <c r="ALP835"/>
      <c r="ALQ835"/>
      <c r="ALR835"/>
      <c r="ALS835"/>
      <c r="ALT835"/>
      <c r="ALU835"/>
      <c r="ALV835"/>
      <c r="ALW835"/>
      <c r="ALX835"/>
      <c r="ALY835"/>
      <c r="ALZ835"/>
      <c r="AMA835"/>
      <c r="AMB835"/>
      <c r="AMC835"/>
      <c r="AMD835"/>
      <c r="AME835"/>
      <c r="AMF835"/>
      <c r="AMG835"/>
      <c r="AMH835"/>
      <c r="AMI835"/>
      <c r="AMJ835"/>
    </row>
    <row r="836" spans="1:1024" outlineLevel="1" x14ac:dyDescent="0.25">
      <c r="A836" s="415"/>
      <c r="B836" s="254"/>
      <c r="C836" s="84"/>
      <c r="D836" s="85"/>
      <c r="E836" s="285"/>
      <c r="F836" s="285"/>
      <c r="G836" s="85"/>
      <c r="H836" s="219" t="s">
        <v>379</v>
      </c>
      <c r="I836" s="84"/>
      <c r="J836" s="86">
        <f>J835*J834</f>
        <v>67.366399999999999</v>
      </c>
      <c r="K836" s="86"/>
      <c r="L836" s="87"/>
      <c r="M836" s="88"/>
      <c r="N836"/>
      <c r="O836" s="411"/>
      <c r="P836" s="208">
        <f t="shared" si="21"/>
        <v>0</v>
      </c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  <c r="ID836"/>
      <c r="IE836"/>
      <c r="IF836"/>
      <c r="IG836"/>
      <c r="IH836"/>
      <c r="II836"/>
      <c r="IJ836"/>
      <c r="IK836"/>
      <c r="IL836"/>
      <c r="IM836"/>
      <c r="IN836"/>
      <c r="IO836"/>
      <c r="IP836"/>
      <c r="IQ836"/>
      <c r="IR836"/>
      <c r="IS836"/>
      <c r="IT836"/>
      <c r="IU836"/>
      <c r="IV836"/>
      <c r="IW836"/>
      <c r="IX836"/>
      <c r="IY836"/>
      <c r="IZ836"/>
      <c r="JA836"/>
      <c r="JB836"/>
      <c r="JC836"/>
      <c r="JD836"/>
      <c r="JE836"/>
      <c r="JF836"/>
      <c r="JG836"/>
      <c r="JH836"/>
      <c r="JI836"/>
      <c r="JJ836"/>
      <c r="JK836"/>
      <c r="JL836"/>
      <c r="JM836"/>
      <c r="JN836"/>
      <c r="JO836"/>
      <c r="JP836"/>
      <c r="JQ836"/>
      <c r="JR836"/>
      <c r="JS836"/>
      <c r="JT836"/>
      <c r="JU836"/>
      <c r="JV836"/>
      <c r="JW836"/>
      <c r="JX836"/>
      <c r="JY836"/>
      <c r="JZ836"/>
      <c r="KA836"/>
      <c r="KB836"/>
      <c r="KC836"/>
      <c r="KD836"/>
      <c r="KE836"/>
      <c r="KF836"/>
      <c r="KG836"/>
      <c r="KH836"/>
      <c r="KI836"/>
      <c r="KJ836"/>
      <c r="KK836"/>
      <c r="KL836"/>
      <c r="KM836"/>
      <c r="KN836"/>
      <c r="KO836"/>
      <c r="KP836"/>
      <c r="KQ836"/>
      <c r="KR836"/>
      <c r="KS836"/>
      <c r="KT836"/>
      <c r="KU836"/>
      <c r="KV836"/>
      <c r="KW836"/>
      <c r="KX836"/>
      <c r="KY836"/>
      <c r="KZ836"/>
      <c r="LA836"/>
      <c r="LB836"/>
      <c r="LC836"/>
      <c r="LD836"/>
      <c r="LE836"/>
      <c r="LF836"/>
      <c r="LG836"/>
      <c r="LH836"/>
      <c r="LI836"/>
      <c r="LJ836"/>
      <c r="LK836"/>
      <c r="LL836"/>
      <c r="LM836"/>
      <c r="LN836"/>
      <c r="LO836"/>
      <c r="LP836"/>
      <c r="LQ836"/>
      <c r="LR836"/>
      <c r="LS836"/>
      <c r="LT836"/>
      <c r="LU836"/>
      <c r="LV836"/>
      <c r="LW836"/>
      <c r="LX836"/>
      <c r="LY836"/>
      <c r="LZ836"/>
      <c r="MA836"/>
      <c r="MB836"/>
      <c r="MC836"/>
      <c r="MD836"/>
      <c r="ME836"/>
      <c r="MF836"/>
      <c r="MG836"/>
      <c r="MH836"/>
      <c r="MI836"/>
      <c r="MJ836"/>
      <c r="MK836"/>
      <c r="ML836"/>
      <c r="MM836"/>
      <c r="MN836"/>
      <c r="MO836"/>
      <c r="MP836"/>
      <c r="MQ836"/>
      <c r="MR836"/>
      <c r="MS836"/>
      <c r="MT836"/>
      <c r="MU836"/>
      <c r="MV836"/>
      <c r="MW836"/>
      <c r="MX836"/>
      <c r="MY836"/>
      <c r="MZ836"/>
      <c r="NA836"/>
      <c r="NB836"/>
      <c r="NC836"/>
      <c r="ND836"/>
      <c r="NE836"/>
      <c r="NF836"/>
      <c r="NG836"/>
      <c r="NH836"/>
      <c r="NI836"/>
      <c r="NJ836"/>
      <c r="NK836"/>
      <c r="NL836"/>
      <c r="NM836"/>
      <c r="NN836"/>
      <c r="NO836"/>
      <c r="NP836"/>
      <c r="NQ836"/>
      <c r="NR836"/>
      <c r="NS836"/>
      <c r="NT836"/>
      <c r="NU836"/>
      <c r="NV836"/>
      <c r="NW836"/>
      <c r="NX836"/>
      <c r="NY836"/>
      <c r="NZ836"/>
      <c r="OA836"/>
      <c r="OB836"/>
      <c r="OC836"/>
      <c r="OD836"/>
      <c r="OE836"/>
      <c r="OF836"/>
      <c r="OG836"/>
      <c r="OH836"/>
      <c r="OI836"/>
      <c r="OJ836"/>
      <c r="OK836"/>
      <c r="OL836"/>
      <c r="OM836"/>
      <c r="ON836"/>
      <c r="OO836"/>
      <c r="OP836"/>
      <c r="OQ836"/>
      <c r="OR836"/>
      <c r="OS836"/>
      <c r="OT836"/>
      <c r="OU836"/>
      <c r="OV836"/>
      <c r="OW836"/>
      <c r="OX836"/>
      <c r="OY836"/>
      <c r="OZ836"/>
      <c r="PA836"/>
      <c r="PB836"/>
      <c r="PC836"/>
      <c r="PD836"/>
      <c r="PE836"/>
      <c r="PF836"/>
      <c r="PG836"/>
      <c r="PH836"/>
      <c r="PI836"/>
      <c r="PJ836"/>
      <c r="PK836"/>
      <c r="PL836"/>
      <c r="PM836"/>
      <c r="PN836"/>
      <c r="PO836"/>
      <c r="PP836"/>
      <c r="PQ836"/>
      <c r="PR836"/>
      <c r="PS836"/>
      <c r="PT836"/>
      <c r="PU836"/>
      <c r="PV836"/>
      <c r="PW836"/>
      <c r="PX836"/>
      <c r="PY836"/>
      <c r="PZ836"/>
      <c r="QA836"/>
      <c r="QB836"/>
      <c r="QC836"/>
      <c r="QD836"/>
      <c r="QE836"/>
      <c r="QF836"/>
      <c r="QG836"/>
      <c r="QH836"/>
      <c r="QI836"/>
      <c r="QJ836"/>
      <c r="QK836"/>
      <c r="QL836"/>
      <c r="QM836"/>
      <c r="QN836"/>
      <c r="QO836"/>
      <c r="QP836"/>
      <c r="QQ836"/>
      <c r="QR836"/>
      <c r="QS836"/>
      <c r="QT836"/>
      <c r="QU836"/>
      <c r="QV836"/>
      <c r="QW836"/>
      <c r="QX836"/>
      <c r="QY836"/>
      <c r="QZ836"/>
      <c r="RA836"/>
      <c r="RB836"/>
      <c r="RC836"/>
      <c r="RD836"/>
      <c r="RE836"/>
      <c r="RF836"/>
      <c r="RG836"/>
      <c r="RH836"/>
      <c r="RI836"/>
      <c r="RJ836"/>
      <c r="RK836"/>
      <c r="RL836"/>
      <c r="RM836"/>
      <c r="RN836"/>
      <c r="RO836"/>
      <c r="RP836"/>
      <c r="RQ836"/>
      <c r="RR836"/>
      <c r="RS836"/>
      <c r="RT836"/>
      <c r="RU836"/>
      <c r="RV836"/>
      <c r="RW836"/>
      <c r="RX836"/>
      <c r="RY836"/>
      <c r="RZ836"/>
      <c r="SA836"/>
      <c r="SB836"/>
      <c r="SC836"/>
      <c r="SD836"/>
      <c r="SE836"/>
      <c r="SF836"/>
      <c r="SG836"/>
      <c r="SH836"/>
      <c r="SI836"/>
      <c r="SJ836"/>
      <c r="SK836"/>
      <c r="SL836"/>
      <c r="SM836"/>
      <c r="SN836"/>
      <c r="SO836"/>
      <c r="SP836"/>
      <c r="SQ836"/>
      <c r="SR836"/>
      <c r="SS836"/>
      <c r="ST836"/>
      <c r="SU836"/>
      <c r="SV836"/>
      <c r="SW836"/>
      <c r="SX836"/>
      <c r="SY836"/>
      <c r="SZ836"/>
      <c r="TA836"/>
      <c r="TB836"/>
      <c r="TC836"/>
      <c r="TD836"/>
      <c r="TE836"/>
      <c r="TF836"/>
      <c r="TG836"/>
      <c r="TH836"/>
      <c r="TI836"/>
      <c r="TJ836"/>
      <c r="TK836"/>
      <c r="TL836"/>
      <c r="TM836"/>
      <c r="TN836"/>
      <c r="TO836"/>
      <c r="TP836"/>
      <c r="TQ836"/>
      <c r="TR836"/>
      <c r="TS836"/>
      <c r="TT836"/>
      <c r="TU836"/>
      <c r="TV836"/>
      <c r="TW836"/>
      <c r="TX836"/>
      <c r="TY836"/>
      <c r="TZ836"/>
      <c r="UA836"/>
      <c r="UB836"/>
      <c r="UC836"/>
      <c r="UD836"/>
      <c r="UE836"/>
      <c r="UF836"/>
      <c r="UG836"/>
      <c r="UH836"/>
      <c r="UI836"/>
      <c r="UJ836"/>
      <c r="UK836"/>
      <c r="UL836"/>
      <c r="UM836"/>
      <c r="UN836"/>
      <c r="UO836"/>
      <c r="UP836"/>
      <c r="UQ836"/>
      <c r="UR836"/>
      <c r="US836"/>
      <c r="UT836"/>
      <c r="UU836"/>
      <c r="UV836"/>
      <c r="UW836"/>
      <c r="UX836"/>
      <c r="UY836"/>
      <c r="UZ836"/>
      <c r="VA836"/>
      <c r="VB836"/>
      <c r="VC836"/>
      <c r="VD836"/>
      <c r="VE836"/>
      <c r="VF836"/>
      <c r="VG836"/>
      <c r="VH836"/>
      <c r="VI836"/>
      <c r="VJ836"/>
      <c r="VK836"/>
      <c r="VL836"/>
      <c r="VM836"/>
      <c r="VN836"/>
      <c r="VO836"/>
      <c r="VP836"/>
      <c r="VQ836"/>
      <c r="VR836"/>
      <c r="VS836"/>
      <c r="VT836"/>
      <c r="VU836"/>
      <c r="VV836"/>
      <c r="VW836"/>
      <c r="VX836"/>
      <c r="VY836"/>
      <c r="VZ836"/>
      <c r="WA836"/>
      <c r="WB836"/>
      <c r="WC836"/>
      <c r="WD836"/>
      <c r="WE836"/>
      <c r="WF836"/>
      <c r="WG836"/>
      <c r="WH836"/>
      <c r="WI836"/>
      <c r="WJ836"/>
      <c r="WK836"/>
      <c r="WL836"/>
      <c r="WM836"/>
      <c r="WN836"/>
      <c r="WO836"/>
      <c r="WP836"/>
      <c r="WQ836"/>
      <c r="WR836"/>
      <c r="WS836"/>
      <c r="WT836"/>
      <c r="WU836"/>
      <c r="WV836"/>
      <c r="WW836"/>
      <c r="WX836"/>
      <c r="WY836"/>
      <c r="WZ836"/>
      <c r="XA836"/>
      <c r="XB836"/>
      <c r="XC836"/>
      <c r="XD836"/>
      <c r="XE836"/>
      <c r="XF836"/>
      <c r="XG836"/>
      <c r="XH836"/>
      <c r="XI836"/>
      <c r="XJ836"/>
      <c r="XK836"/>
      <c r="XL836"/>
      <c r="XM836"/>
      <c r="XN836"/>
      <c r="XO836"/>
      <c r="XP836"/>
      <c r="XQ836"/>
      <c r="XR836"/>
      <c r="XS836"/>
      <c r="XT836"/>
      <c r="XU836"/>
      <c r="XV836"/>
      <c r="XW836"/>
      <c r="XX836"/>
      <c r="XY836"/>
      <c r="XZ836"/>
      <c r="YA836"/>
      <c r="YB836"/>
      <c r="YC836"/>
      <c r="YD836"/>
      <c r="YE836"/>
      <c r="YF836"/>
      <c r="YG836"/>
      <c r="YH836"/>
      <c r="YI836"/>
      <c r="YJ836"/>
      <c r="YK836"/>
      <c r="YL836"/>
      <c r="YM836"/>
      <c r="YN836"/>
      <c r="YO836"/>
      <c r="YP836"/>
      <c r="YQ836"/>
      <c r="YR836"/>
      <c r="YS836"/>
      <c r="YT836"/>
      <c r="YU836"/>
      <c r="YV836"/>
      <c r="YW836"/>
      <c r="YX836"/>
      <c r="YY836"/>
      <c r="YZ836"/>
      <c r="ZA836"/>
      <c r="ZB836"/>
      <c r="ZC836"/>
      <c r="ZD836"/>
      <c r="ZE836"/>
      <c r="ZF836"/>
      <c r="ZG836"/>
      <c r="ZH836"/>
      <c r="ZI836"/>
      <c r="ZJ836"/>
      <c r="ZK836"/>
      <c r="ZL836"/>
      <c r="ZM836"/>
      <c r="ZN836"/>
      <c r="ZO836"/>
      <c r="ZP836"/>
      <c r="ZQ836"/>
      <c r="ZR836"/>
      <c r="ZS836"/>
      <c r="ZT836"/>
      <c r="ZU836"/>
      <c r="ZV836"/>
      <c r="ZW836"/>
      <c r="ZX836"/>
      <c r="ZY836"/>
      <c r="ZZ836"/>
      <c r="AAA836"/>
      <c r="AAB836"/>
      <c r="AAC836"/>
      <c r="AAD836"/>
      <c r="AAE836"/>
      <c r="AAF836"/>
      <c r="AAG836"/>
      <c r="AAH836"/>
      <c r="AAI836"/>
      <c r="AAJ836"/>
      <c r="AAK836"/>
      <c r="AAL836"/>
      <c r="AAM836"/>
      <c r="AAN836"/>
      <c r="AAO836"/>
      <c r="AAP836"/>
      <c r="AAQ836"/>
      <c r="AAR836"/>
      <c r="AAS836"/>
      <c r="AAT836"/>
      <c r="AAU836"/>
      <c r="AAV836"/>
      <c r="AAW836"/>
      <c r="AAX836"/>
      <c r="AAY836"/>
      <c r="AAZ836"/>
      <c r="ABA836"/>
      <c r="ABB836"/>
      <c r="ABC836"/>
      <c r="ABD836"/>
      <c r="ABE836"/>
      <c r="ABF836"/>
      <c r="ABG836"/>
      <c r="ABH836"/>
      <c r="ABI836"/>
      <c r="ABJ836"/>
      <c r="ABK836"/>
      <c r="ABL836"/>
      <c r="ABM836"/>
      <c r="ABN836"/>
      <c r="ABO836"/>
      <c r="ABP836"/>
      <c r="ABQ836"/>
      <c r="ABR836"/>
      <c r="ABS836"/>
      <c r="ABT836"/>
      <c r="ABU836"/>
      <c r="ABV836"/>
      <c r="ABW836"/>
      <c r="ABX836"/>
      <c r="ABY836"/>
      <c r="ABZ836"/>
      <c r="ACA836"/>
      <c r="ACB836"/>
      <c r="ACC836"/>
      <c r="ACD836"/>
      <c r="ACE836"/>
      <c r="ACF836"/>
      <c r="ACG836"/>
      <c r="ACH836"/>
      <c r="ACI836"/>
      <c r="ACJ836"/>
      <c r="ACK836"/>
      <c r="ACL836"/>
      <c r="ACM836"/>
      <c r="ACN836"/>
      <c r="ACO836"/>
      <c r="ACP836"/>
      <c r="ACQ836"/>
      <c r="ACR836"/>
      <c r="ACS836"/>
      <c r="ACT836"/>
      <c r="ACU836"/>
      <c r="ACV836"/>
      <c r="ACW836"/>
      <c r="ACX836"/>
      <c r="ACY836"/>
      <c r="ACZ836"/>
      <c r="ADA836"/>
      <c r="ADB836"/>
      <c r="ADC836"/>
      <c r="ADD836"/>
      <c r="ADE836"/>
      <c r="ADF836"/>
      <c r="ADG836"/>
      <c r="ADH836"/>
      <c r="ADI836"/>
      <c r="ADJ836"/>
      <c r="ADK836"/>
      <c r="ADL836"/>
      <c r="ADM836"/>
      <c r="ADN836"/>
      <c r="ADO836"/>
      <c r="ADP836"/>
      <c r="ADQ836"/>
      <c r="ADR836"/>
      <c r="ADS836"/>
      <c r="ADT836"/>
      <c r="ADU836"/>
      <c r="ADV836"/>
      <c r="ADW836"/>
      <c r="ADX836"/>
      <c r="ADY836"/>
      <c r="ADZ836"/>
      <c r="AEA836"/>
      <c r="AEB836"/>
      <c r="AEC836"/>
      <c r="AED836"/>
      <c r="AEE836"/>
      <c r="AEF836"/>
      <c r="AEG836"/>
      <c r="AEH836"/>
      <c r="AEI836"/>
      <c r="AEJ836"/>
      <c r="AEK836"/>
      <c r="AEL836"/>
      <c r="AEM836"/>
      <c r="AEN836"/>
      <c r="AEO836"/>
      <c r="AEP836"/>
      <c r="AEQ836"/>
      <c r="AER836"/>
      <c r="AES836"/>
      <c r="AET836"/>
      <c r="AEU836"/>
      <c r="AEV836"/>
      <c r="AEW836"/>
      <c r="AEX836"/>
      <c r="AEY836"/>
      <c r="AEZ836"/>
      <c r="AFA836"/>
      <c r="AFB836"/>
      <c r="AFC836"/>
      <c r="AFD836"/>
      <c r="AFE836"/>
      <c r="AFF836"/>
      <c r="AFG836"/>
      <c r="AFH836"/>
      <c r="AFI836"/>
      <c r="AFJ836"/>
      <c r="AFK836"/>
      <c r="AFL836"/>
      <c r="AFM836"/>
      <c r="AFN836"/>
      <c r="AFO836"/>
      <c r="AFP836"/>
      <c r="AFQ836"/>
      <c r="AFR836"/>
      <c r="AFS836"/>
      <c r="AFT836"/>
      <c r="AFU836"/>
      <c r="AFV836"/>
      <c r="AFW836"/>
      <c r="AFX836"/>
      <c r="AFY836"/>
      <c r="AFZ836"/>
      <c r="AGA836"/>
      <c r="AGB836"/>
      <c r="AGC836"/>
      <c r="AGD836"/>
      <c r="AGE836"/>
      <c r="AGF836"/>
      <c r="AGG836"/>
      <c r="AGH836"/>
      <c r="AGI836"/>
      <c r="AGJ836"/>
      <c r="AGK836"/>
      <c r="AGL836"/>
      <c r="AGM836"/>
      <c r="AGN836"/>
      <c r="AGO836"/>
      <c r="AGP836"/>
      <c r="AGQ836"/>
      <c r="AGR836"/>
      <c r="AGS836"/>
      <c r="AGT836"/>
      <c r="AGU836"/>
      <c r="AGV836"/>
      <c r="AGW836"/>
      <c r="AGX836"/>
      <c r="AGY836"/>
      <c r="AGZ836"/>
      <c r="AHA836"/>
      <c r="AHB836"/>
      <c r="AHC836"/>
      <c r="AHD836"/>
      <c r="AHE836"/>
      <c r="AHF836"/>
      <c r="AHG836"/>
      <c r="AHH836"/>
      <c r="AHI836"/>
      <c r="AHJ836"/>
      <c r="AHK836"/>
      <c r="AHL836"/>
      <c r="AHM836"/>
      <c r="AHN836"/>
      <c r="AHO836"/>
      <c r="AHP836"/>
      <c r="AHQ836"/>
      <c r="AHR836"/>
      <c r="AHS836"/>
      <c r="AHT836"/>
      <c r="AHU836"/>
      <c r="AHV836"/>
      <c r="AHW836"/>
      <c r="AHX836"/>
      <c r="AHY836"/>
      <c r="AHZ836"/>
      <c r="AIA836"/>
      <c r="AIB836"/>
      <c r="AIC836"/>
      <c r="AID836"/>
      <c r="AIE836"/>
      <c r="AIF836"/>
      <c r="AIG836"/>
      <c r="AIH836"/>
      <c r="AII836"/>
      <c r="AIJ836"/>
      <c r="AIK836"/>
      <c r="AIL836"/>
      <c r="AIM836"/>
      <c r="AIN836"/>
      <c r="AIO836"/>
      <c r="AIP836"/>
      <c r="AIQ836"/>
      <c r="AIR836"/>
      <c r="AIS836"/>
      <c r="AIT836"/>
      <c r="AIU836"/>
      <c r="AIV836"/>
      <c r="AIW836"/>
      <c r="AIX836"/>
      <c r="AIY836"/>
      <c r="AIZ836"/>
      <c r="AJA836"/>
      <c r="AJB836"/>
      <c r="AJC836"/>
      <c r="AJD836"/>
      <c r="AJE836"/>
      <c r="AJF836"/>
      <c r="AJG836"/>
      <c r="AJH836"/>
      <c r="AJI836"/>
      <c r="AJJ836"/>
      <c r="AJK836"/>
      <c r="AJL836"/>
      <c r="AJM836"/>
      <c r="AJN836"/>
      <c r="AJO836"/>
      <c r="AJP836"/>
      <c r="AJQ836"/>
      <c r="AJR836"/>
      <c r="AJS836"/>
      <c r="AJT836"/>
      <c r="AJU836"/>
      <c r="AJV836"/>
      <c r="AJW836"/>
      <c r="AJX836"/>
      <c r="AJY836"/>
      <c r="AJZ836"/>
      <c r="AKA836"/>
      <c r="AKB836"/>
      <c r="AKC836"/>
      <c r="AKD836"/>
      <c r="AKE836"/>
      <c r="AKF836"/>
      <c r="AKG836"/>
      <c r="AKH836"/>
      <c r="AKI836"/>
      <c r="AKJ836"/>
      <c r="AKK836"/>
      <c r="AKL836"/>
      <c r="AKM836"/>
      <c r="AKN836"/>
      <c r="AKO836"/>
      <c r="AKP836"/>
      <c r="AKQ836"/>
      <c r="AKR836"/>
      <c r="AKS836"/>
      <c r="AKT836"/>
      <c r="AKU836"/>
      <c r="AKV836"/>
      <c r="AKW836"/>
      <c r="AKX836"/>
      <c r="AKY836"/>
      <c r="AKZ836"/>
      <c r="ALA836"/>
      <c r="ALB836"/>
      <c r="ALC836"/>
      <c r="ALD836"/>
      <c r="ALE836"/>
      <c r="ALF836"/>
      <c r="ALG836"/>
      <c r="ALH836"/>
      <c r="ALI836"/>
      <c r="ALJ836"/>
      <c r="ALK836"/>
      <c r="ALL836"/>
      <c r="ALM836"/>
      <c r="ALN836"/>
      <c r="ALO836"/>
      <c r="ALP836"/>
      <c r="ALQ836"/>
      <c r="ALR836"/>
      <c r="ALS836"/>
      <c r="ALT836"/>
      <c r="ALU836"/>
      <c r="ALV836"/>
      <c r="ALW836"/>
      <c r="ALX836"/>
      <c r="ALY836"/>
      <c r="ALZ836"/>
      <c r="AMA836"/>
      <c r="AMB836"/>
      <c r="AMC836"/>
      <c r="AMD836"/>
      <c r="AME836"/>
      <c r="AMF836"/>
      <c r="AMG836"/>
      <c r="AMH836"/>
      <c r="AMI836"/>
      <c r="AMJ836"/>
    </row>
    <row r="837" spans="1:1024" outlineLevel="1" x14ac:dyDescent="0.25">
      <c r="A837" s="415"/>
      <c r="B837" s="254"/>
      <c r="C837" s="84"/>
      <c r="D837" s="85"/>
      <c r="E837" s="85"/>
      <c r="F837" s="85"/>
      <c r="G837" s="85"/>
      <c r="H837" s="221"/>
      <c r="I837" s="84"/>
      <c r="J837" s="86"/>
      <c r="K837" s="86"/>
      <c r="L837" s="87"/>
      <c r="M837" s="88"/>
      <c r="N837"/>
      <c r="O837" s="411"/>
      <c r="P837" s="208">
        <f t="shared" si="21"/>
        <v>0</v>
      </c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  <c r="IW837"/>
      <c r="IX837"/>
      <c r="IY837"/>
      <c r="IZ837"/>
      <c r="JA837"/>
      <c r="JB837"/>
      <c r="JC837"/>
      <c r="JD837"/>
      <c r="JE837"/>
      <c r="JF837"/>
      <c r="JG837"/>
      <c r="JH837"/>
      <c r="JI837"/>
      <c r="JJ837"/>
      <c r="JK837"/>
      <c r="JL837"/>
      <c r="JM837"/>
      <c r="JN837"/>
      <c r="JO837"/>
      <c r="JP837"/>
      <c r="JQ837"/>
      <c r="JR837"/>
      <c r="JS837"/>
      <c r="JT837"/>
      <c r="JU837"/>
      <c r="JV837"/>
      <c r="JW837"/>
      <c r="JX837"/>
      <c r="JY837"/>
      <c r="JZ837"/>
      <c r="KA837"/>
      <c r="KB837"/>
      <c r="KC837"/>
      <c r="KD837"/>
      <c r="KE837"/>
      <c r="KF837"/>
      <c r="KG837"/>
      <c r="KH837"/>
      <c r="KI837"/>
      <c r="KJ837"/>
      <c r="KK837"/>
      <c r="KL837"/>
      <c r="KM837"/>
      <c r="KN837"/>
      <c r="KO837"/>
      <c r="KP837"/>
      <c r="KQ837"/>
      <c r="KR837"/>
      <c r="KS837"/>
      <c r="KT837"/>
      <c r="KU837"/>
      <c r="KV837"/>
      <c r="KW837"/>
      <c r="KX837"/>
      <c r="KY837"/>
      <c r="KZ837"/>
      <c r="LA837"/>
      <c r="LB837"/>
      <c r="LC837"/>
      <c r="LD837"/>
      <c r="LE837"/>
      <c r="LF837"/>
      <c r="LG837"/>
      <c r="LH837"/>
      <c r="LI837"/>
      <c r="LJ837"/>
      <c r="LK837"/>
      <c r="LL837"/>
      <c r="LM837"/>
      <c r="LN837"/>
      <c r="LO837"/>
      <c r="LP837"/>
      <c r="LQ837"/>
      <c r="LR837"/>
      <c r="LS837"/>
      <c r="LT837"/>
      <c r="LU837"/>
      <c r="LV837"/>
      <c r="LW837"/>
      <c r="LX837"/>
      <c r="LY837"/>
      <c r="LZ837"/>
      <c r="MA837"/>
      <c r="MB837"/>
      <c r="MC837"/>
      <c r="MD837"/>
      <c r="ME837"/>
      <c r="MF837"/>
      <c r="MG837"/>
      <c r="MH837"/>
      <c r="MI837"/>
      <c r="MJ837"/>
      <c r="MK837"/>
      <c r="ML837"/>
      <c r="MM837"/>
      <c r="MN837"/>
      <c r="MO837"/>
      <c r="MP837"/>
      <c r="MQ837"/>
      <c r="MR837"/>
      <c r="MS837"/>
      <c r="MT837"/>
      <c r="MU837"/>
      <c r="MV837"/>
      <c r="MW837"/>
      <c r="MX837"/>
      <c r="MY837"/>
      <c r="MZ837"/>
      <c r="NA837"/>
      <c r="NB837"/>
      <c r="NC837"/>
      <c r="ND837"/>
      <c r="NE837"/>
      <c r="NF837"/>
      <c r="NG837"/>
      <c r="NH837"/>
      <c r="NI837"/>
      <c r="NJ837"/>
      <c r="NK837"/>
      <c r="NL837"/>
      <c r="NM837"/>
      <c r="NN837"/>
      <c r="NO837"/>
      <c r="NP837"/>
      <c r="NQ837"/>
      <c r="NR837"/>
      <c r="NS837"/>
      <c r="NT837"/>
      <c r="NU837"/>
      <c r="NV837"/>
      <c r="NW837"/>
      <c r="NX837"/>
      <c r="NY837"/>
      <c r="NZ837"/>
      <c r="OA837"/>
      <c r="OB837"/>
      <c r="OC837"/>
      <c r="OD837"/>
      <c r="OE837"/>
      <c r="OF837"/>
      <c r="OG837"/>
      <c r="OH837"/>
      <c r="OI837"/>
      <c r="OJ837"/>
      <c r="OK837"/>
      <c r="OL837"/>
      <c r="OM837"/>
      <c r="ON837"/>
      <c r="OO837"/>
      <c r="OP837"/>
      <c r="OQ837"/>
      <c r="OR837"/>
      <c r="OS837"/>
      <c r="OT837"/>
      <c r="OU837"/>
      <c r="OV837"/>
      <c r="OW837"/>
      <c r="OX837"/>
      <c r="OY837"/>
      <c r="OZ837"/>
      <c r="PA837"/>
      <c r="PB837"/>
      <c r="PC837"/>
      <c r="PD837"/>
      <c r="PE837"/>
      <c r="PF837"/>
      <c r="PG837"/>
      <c r="PH837"/>
      <c r="PI837"/>
      <c r="PJ837"/>
      <c r="PK837"/>
      <c r="PL837"/>
      <c r="PM837"/>
      <c r="PN837"/>
      <c r="PO837"/>
      <c r="PP837"/>
      <c r="PQ837"/>
      <c r="PR837"/>
      <c r="PS837"/>
      <c r="PT837"/>
      <c r="PU837"/>
      <c r="PV837"/>
      <c r="PW837"/>
      <c r="PX837"/>
      <c r="PY837"/>
      <c r="PZ837"/>
      <c r="QA837"/>
      <c r="QB837"/>
      <c r="QC837"/>
      <c r="QD837"/>
      <c r="QE837"/>
      <c r="QF837"/>
      <c r="QG837"/>
      <c r="QH837"/>
      <c r="QI837"/>
      <c r="QJ837"/>
      <c r="QK837"/>
      <c r="QL837"/>
      <c r="QM837"/>
      <c r="QN837"/>
      <c r="QO837"/>
      <c r="QP837"/>
      <c r="QQ837"/>
      <c r="QR837"/>
      <c r="QS837"/>
      <c r="QT837"/>
      <c r="QU837"/>
      <c r="QV837"/>
      <c r="QW837"/>
      <c r="QX837"/>
      <c r="QY837"/>
      <c r="QZ837"/>
      <c r="RA837"/>
      <c r="RB837"/>
      <c r="RC837"/>
      <c r="RD837"/>
      <c r="RE837"/>
      <c r="RF837"/>
      <c r="RG837"/>
      <c r="RH837"/>
      <c r="RI837"/>
      <c r="RJ837"/>
      <c r="RK837"/>
      <c r="RL837"/>
      <c r="RM837"/>
      <c r="RN837"/>
      <c r="RO837"/>
      <c r="RP837"/>
      <c r="RQ837"/>
      <c r="RR837"/>
      <c r="RS837"/>
      <c r="RT837"/>
      <c r="RU837"/>
      <c r="RV837"/>
      <c r="RW837"/>
      <c r="RX837"/>
      <c r="RY837"/>
      <c r="RZ837"/>
      <c r="SA837"/>
      <c r="SB837"/>
      <c r="SC837"/>
      <c r="SD837"/>
      <c r="SE837"/>
      <c r="SF837"/>
      <c r="SG837"/>
      <c r="SH837"/>
      <c r="SI837"/>
      <c r="SJ837"/>
      <c r="SK837"/>
      <c r="SL837"/>
      <c r="SM837"/>
      <c r="SN837"/>
      <c r="SO837"/>
      <c r="SP837"/>
      <c r="SQ837"/>
      <c r="SR837"/>
      <c r="SS837"/>
      <c r="ST837"/>
      <c r="SU837"/>
      <c r="SV837"/>
      <c r="SW837"/>
      <c r="SX837"/>
      <c r="SY837"/>
      <c r="SZ837"/>
      <c r="TA837"/>
      <c r="TB837"/>
      <c r="TC837"/>
      <c r="TD837"/>
      <c r="TE837"/>
      <c r="TF837"/>
      <c r="TG837"/>
      <c r="TH837"/>
      <c r="TI837"/>
      <c r="TJ837"/>
      <c r="TK837"/>
      <c r="TL837"/>
      <c r="TM837"/>
      <c r="TN837"/>
      <c r="TO837"/>
      <c r="TP837"/>
      <c r="TQ837"/>
      <c r="TR837"/>
      <c r="TS837"/>
      <c r="TT837"/>
      <c r="TU837"/>
      <c r="TV837"/>
      <c r="TW837"/>
      <c r="TX837"/>
      <c r="TY837"/>
      <c r="TZ837"/>
      <c r="UA837"/>
      <c r="UB837"/>
      <c r="UC837"/>
      <c r="UD837"/>
      <c r="UE837"/>
      <c r="UF837"/>
      <c r="UG837"/>
      <c r="UH837"/>
      <c r="UI837"/>
      <c r="UJ837"/>
      <c r="UK837"/>
      <c r="UL837"/>
      <c r="UM837"/>
      <c r="UN837"/>
      <c r="UO837"/>
      <c r="UP837"/>
      <c r="UQ837"/>
      <c r="UR837"/>
      <c r="US837"/>
      <c r="UT837"/>
      <c r="UU837"/>
      <c r="UV837"/>
      <c r="UW837"/>
      <c r="UX837"/>
      <c r="UY837"/>
      <c r="UZ837"/>
      <c r="VA837"/>
      <c r="VB837"/>
      <c r="VC837"/>
      <c r="VD837"/>
      <c r="VE837"/>
      <c r="VF837"/>
      <c r="VG837"/>
      <c r="VH837"/>
      <c r="VI837"/>
      <c r="VJ837"/>
      <c r="VK837"/>
      <c r="VL837"/>
      <c r="VM837"/>
      <c r="VN837"/>
      <c r="VO837"/>
      <c r="VP837"/>
      <c r="VQ837"/>
      <c r="VR837"/>
      <c r="VS837"/>
      <c r="VT837"/>
      <c r="VU837"/>
      <c r="VV837"/>
      <c r="VW837"/>
      <c r="VX837"/>
      <c r="VY837"/>
      <c r="VZ837"/>
      <c r="WA837"/>
      <c r="WB837"/>
      <c r="WC837"/>
      <c r="WD837"/>
      <c r="WE837"/>
      <c r="WF837"/>
      <c r="WG837"/>
      <c r="WH837"/>
      <c r="WI837"/>
      <c r="WJ837"/>
      <c r="WK837"/>
      <c r="WL837"/>
      <c r="WM837"/>
      <c r="WN837"/>
      <c r="WO837"/>
      <c r="WP837"/>
      <c r="WQ837"/>
      <c r="WR837"/>
      <c r="WS837"/>
      <c r="WT837"/>
      <c r="WU837"/>
      <c r="WV837"/>
      <c r="WW837"/>
      <c r="WX837"/>
      <c r="WY837"/>
      <c r="WZ837"/>
      <c r="XA837"/>
      <c r="XB837"/>
      <c r="XC837"/>
      <c r="XD837"/>
      <c r="XE837"/>
      <c r="XF837"/>
      <c r="XG837"/>
      <c r="XH837"/>
      <c r="XI837"/>
      <c r="XJ837"/>
      <c r="XK837"/>
      <c r="XL837"/>
      <c r="XM837"/>
      <c r="XN837"/>
      <c r="XO837"/>
      <c r="XP837"/>
      <c r="XQ837"/>
      <c r="XR837"/>
      <c r="XS837"/>
      <c r="XT837"/>
      <c r="XU837"/>
      <c r="XV837"/>
      <c r="XW837"/>
      <c r="XX837"/>
      <c r="XY837"/>
      <c r="XZ837"/>
      <c r="YA837"/>
      <c r="YB837"/>
      <c r="YC837"/>
      <c r="YD837"/>
      <c r="YE837"/>
      <c r="YF837"/>
      <c r="YG837"/>
      <c r="YH837"/>
      <c r="YI837"/>
      <c r="YJ837"/>
      <c r="YK837"/>
      <c r="YL837"/>
      <c r="YM837"/>
      <c r="YN837"/>
      <c r="YO837"/>
      <c r="YP837"/>
      <c r="YQ837"/>
      <c r="YR837"/>
      <c r="YS837"/>
      <c r="YT837"/>
      <c r="YU837"/>
      <c r="YV837"/>
      <c r="YW837"/>
      <c r="YX837"/>
      <c r="YY837"/>
      <c r="YZ837"/>
      <c r="ZA837"/>
      <c r="ZB837"/>
      <c r="ZC837"/>
      <c r="ZD837"/>
      <c r="ZE837"/>
      <c r="ZF837"/>
      <c r="ZG837"/>
      <c r="ZH837"/>
      <c r="ZI837"/>
      <c r="ZJ837"/>
      <c r="ZK837"/>
      <c r="ZL837"/>
      <c r="ZM837"/>
      <c r="ZN837"/>
      <c r="ZO837"/>
      <c r="ZP837"/>
      <c r="ZQ837"/>
      <c r="ZR837"/>
      <c r="ZS837"/>
      <c r="ZT837"/>
      <c r="ZU837"/>
      <c r="ZV837"/>
      <c r="ZW837"/>
      <c r="ZX837"/>
      <c r="ZY837"/>
      <c r="ZZ837"/>
      <c r="AAA837"/>
      <c r="AAB837"/>
      <c r="AAC837"/>
      <c r="AAD837"/>
      <c r="AAE837"/>
      <c r="AAF837"/>
      <c r="AAG837"/>
      <c r="AAH837"/>
      <c r="AAI837"/>
      <c r="AAJ837"/>
      <c r="AAK837"/>
      <c r="AAL837"/>
      <c r="AAM837"/>
      <c r="AAN837"/>
      <c r="AAO837"/>
      <c r="AAP837"/>
      <c r="AAQ837"/>
      <c r="AAR837"/>
      <c r="AAS837"/>
      <c r="AAT837"/>
      <c r="AAU837"/>
      <c r="AAV837"/>
      <c r="AAW837"/>
      <c r="AAX837"/>
      <c r="AAY837"/>
      <c r="AAZ837"/>
      <c r="ABA837"/>
      <c r="ABB837"/>
      <c r="ABC837"/>
      <c r="ABD837"/>
      <c r="ABE837"/>
      <c r="ABF837"/>
      <c r="ABG837"/>
      <c r="ABH837"/>
      <c r="ABI837"/>
      <c r="ABJ837"/>
      <c r="ABK837"/>
      <c r="ABL837"/>
      <c r="ABM837"/>
      <c r="ABN837"/>
      <c r="ABO837"/>
      <c r="ABP837"/>
      <c r="ABQ837"/>
      <c r="ABR837"/>
      <c r="ABS837"/>
      <c r="ABT837"/>
      <c r="ABU837"/>
      <c r="ABV837"/>
      <c r="ABW837"/>
      <c r="ABX837"/>
      <c r="ABY837"/>
      <c r="ABZ837"/>
      <c r="ACA837"/>
      <c r="ACB837"/>
      <c r="ACC837"/>
      <c r="ACD837"/>
      <c r="ACE837"/>
      <c r="ACF837"/>
      <c r="ACG837"/>
      <c r="ACH837"/>
      <c r="ACI837"/>
      <c r="ACJ837"/>
      <c r="ACK837"/>
      <c r="ACL837"/>
      <c r="ACM837"/>
      <c r="ACN837"/>
      <c r="ACO837"/>
      <c r="ACP837"/>
      <c r="ACQ837"/>
      <c r="ACR837"/>
      <c r="ACS837"/>
      <c r="ACT837"/>
      <c r="ACU837"/>
      <c r="ACV837"/>
      <c r="ACW837"/>
      <c r="ACX837"/>
      <c r="ACY837"/>
      <c r="ACZ837"/>
      <c r="ADA837"/>
      <c r="ADB837"/>
      <c r="ADC837"/>
      <c r="ADD837"/>
      <c r="ADE837"/>
      <c r="ADF837"/>
      <c r="ADG837"/>
      <c r="ADH837"/>
      <c r="ADI837"/>
      <c r="ADJ837"/>
      <c r="ADK837"/>
      <c r="ADL837"/>
      <c r="ADM837"/>
      <c r="ADN837"/>
      <c r="ADO837"/>
      <c r="ADP837"/>
      <c r="ADQ837"/>
      <c r="ADR837"/>
      <c r="ADS837"/>
      <c r="ADT837"/>
      <c r="ADU837"/>
      <c r="ADV837"/>
      <c r="ADW837"/>
      <c r="ADX837"/>
      <c r="ADY837"/>
      <c r="ADZ837"/>
      <c r="AEA837"/>
      <c r="AEB837"/>
      <c r="AEC837"/>
      <c r="AED837"/>
      <c r="AEE837"/>
      <c r="AEF837"/>
      <c r="AEG837"/>
      <c r="AEH837"/>
      <c r="AEI837"/>
      <c r="AEJ837"/>
      <c r="AEK837"/>
      <c r="AEL837"/>
      <c r="AEM837"/>
      <c r="AEN837"/>
      <c r="AEO837"/>
      <c r="AEP837"/>
      <c r="AEQ837"/>
      <c r="AER837"/>
      <c r="AES837"/>
      <c r="AET837"/>
      <c r="AEU837"/>
      <c r="AEV837"/>
      <c r="AEW837"/>
      <c r="AEX837"/>
      <c r="AEY837"/>
      <c r="AEZ837"/>
      <c r="AFA837"/>
      <c r="AFB837"/>
      <c r="AFC837"/>
      <c r="AFD837"/>
      <c r="AFE837"/>
      <c r="AFF837"/>
      <c r="AFG837"/>
      <c r="AFH837"/>
      <c r="AFI837"/>
      <c r="AFJ837"/>
      <c r="AFK837"/>
      <c r="AFL837"/>
      <c r="AFM837"/>
      <c r="AFN837"/>
      <c r="AFO837"/>
      <c r="AFP837"/>
      <c r="AFQ837"/>
      <c r="AFR837"/>
      <c r="AFS837"/>
      <c r="AFT837"/>
      <c r="AFU837"/>
      <c r="AFV837"/>
      <c r="AFW837"/>
      <c r="AFX837"/>
      <c r="AFY837"/>
      <c r="AFZ837"/>
      <c r="AGA837"/>
      <c r="AGB837"/>
      <c r="AGC837"/>
      <c r="AGD837"/>
      <c r="AGE837"/>
      <c r="AGF837"/>
      <c r="AGG837"/>
      <c r="AGH837"/>
      <c r="AGI837"/>
      <c r="AGJ837"/>
      <c r="AGK837"/>
      <c r="AGL837"/>
      <c r="AGM837"/>
      <c r="AGN837"/>
      <c r="AGO837"/>
      <c r="AGP837"/>
      <c r="AGQ837"/>
      <c r="AGR837"/>
      <c r="AGS837"/>
      <c r="AGT837"/>
      <c r="AGU837"/>
      <c r="AGV837"/>
      <c r="AGW837"/>
      <c r="AGX837"/>
      <c r="AGY837"/>
      <c r="AGZ837"/>
      <c r="AHA837"/>
      <c r="AHB837"/>
      <c r="AHC837"/>
      <c r="AHD837"/>
      <c r="AHE837"/>
      <c r="AHF837"/>
      <c r="AHG837"/>
      <c r="AHH837"/>
      <c r="AHI837"/>
      <c r="AHJ837"/>
      <c r="AHK837"/>
      <c r="AHL837"/>
      <c r="AHM837"/>
      <c r="AHN837"/>
      <c r="AHO837"/>
      <c r="AHP837"/>
      <c r="AHQ837"/>
      <c r="AHR837"/>
      <c r="AHS837"/>
      <c r="AHT837"/>
      <c r="AHU837"/>
      <c r="AHV837"/>
      <c r="AHW837"/>
      <c r="AHX837"/>
      <c r="AHY837"/>
      <c r="AHZ837"/>
      <c r="AIA837"/>
      <c r="AIB837"/>
      <c r="AIC837"/>
      <c r="AID837"/>
      <c r="AIE837"/>
      <c r="AIF837"/>
      <c r="AIG837"/>
      <c r="AIH837"/>
      <c r="AII837"/>
      <c r="AIJ837"/>
      <c r="AIK837"/>
      <c r="AIL837"/>
      <c r="AIM837"/>
      <c r="AIN837"/>
      <c r="AIO837"/>
      <c r="AIP837"/>
      <c r="AIQ837"/>
      <c r="AIR837"/>
      <c r="AIS837"/>
      <c r="AIT837"/>
      <c r="AIU837"/>
      <c r="AIV837"/>
      <c r="AIW837"/>
      <c r="AIX837"/>
      <c r="AIY837"/>
      <c r="AIZ837"/>
      <c r="AJA837"/>
      <c r="AJB837"/>
      <c r="AJC837"/>
      <c r="AJD837"/>
      <c r="AJE837"/>
      <c r="AJF837"/>
      <c r="AJG837"/>
      <c r="AJH837"/>
      <c r="AJI837"/>
      <c r="AJJ837"/>
      <c r="AJK837"/>
      <c r="AJL837"/>
      <c r="AJM837"/>
      <c r="AJN837"/>
      <c r="AJO837"/>
      <c r="AJP837"/>
      <c r="AJQ837"/>
      <c r="AJR837"/>
      <c r="AJS837"/>
      <c r="AJT837"/>
      <c r="AJU837"/>
      <c r="AJV837"/>
      <c r="AJW837"/>
      <c r="AJX837"/>
      <c r="AJY837"/>
      <c r="AJZ837"/>
      <c r="AKA837"/>
      <c r="AKB837"/>
      <c r="AKC837"/>
      <c r="AKD837"/>
      <c r="AKE837"/>
      <c r="AKF837"/>
      <c r="AKG837"/>
      <c r="AKH837"/>
      <c r="AKI837"/>
      <c r="AKJ837"/>
      <c r="AKK837"/>
      <c r="AKL837"/>
      <c r="AKM837"/>
      <c r="AKN837"/>
      <c r="AKO837"/>
      <c r="AKP837"/>
      <c r="AKQ837"/>
      <c r="AKR837"/>
      <c r="AKS837"/>
      <c r="AKT837"/>
      <c r="AKU837"/>
      <c r="AKV837"/>
      <c r="AKW837"/>
      <c r="AKX837"/>
      <c r="AKY837"/>
      <c r="AKZ837"/>
      <c r="ALA837"/>
      <c r="ALB837"/>
      <c r="ALC837"/>
      <c r="ALD837"/>
      <c r="ALE837"/>
      <c r="ALF837"/>
      <c r="ALG837"/>
      <c r="ALH837"/>
      <c r="ALI837"/>
      <c r="ALJ837"/>
      <c r="ALK837"/>
      <c r="ALL837"/>
      <c r="ALM837"/>
      <c r="ALN837"/>
      <c r="ALO837"/>
      <c r="ALP837"/>
      <c r="ALQ837"/>
      <c r="ALR837"/>
      <c r="ALS837"/>
      <c r="ALT837"/>
      <c r="ALU837"/>
      <c r="ALV837"/>
      <c r="ALW837"/>
      <c r="ALX837"/>
      <c r="ALY837"/>
      <c r="ALZ837"/>
      <c r="AMA837"/>
      <c r="AMB837"/>
      <c r="AMC837"/>
      <c r="AMD837"/>
      <c r="AME837"/>
      <c r="AMF837"/>
      <c r="AMG837"/>
      <c r="AMH837"/>
      <c r="AMI837"/>
      <c r="AMJ837"/>
    </row>
    <row r="838" spans="1:1024" outlineLevel="1" x14ac:dyDescent="0.25">
      <c r="A838" s="415"/>
      <c r="B838" s="254"/>
      <c r="C838" s="84"/>
      <c r="D838" s="85"/>
      <c r="E838" s="85"/>
      <c r="F838" s="85"/>
      <c r="G838" s="85"/>
      <c r="H838" s="221"/>
      <c r="I838" s="84"/>
      <c r="J838" s="86"/>
      <c r="K838" s="86"/>
      <c r="L838" s="87"/>
      <c r="M838" s="88"/>
      <c r="N838"/>
      <c r="O838" s="411"/>
      <c r="P838" s="208">
        <f t="shared" si="21"/>
        <v>0</v>
      </c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  <c r="IW838"/>
      <c r="IX838"/>
      <c r="IY838"/>
      <c r="IZ838"/>
      <c r="JA838"/>
      <c r="JB838"/>
      <c r="JC838"/>
      <c r="JD838"/>
      <c r="JE838"/>
      <c r="JF838"/>
      <c r="JG838"/>
      <c r="JH838"/>
      <c r="JI838"/>
      <c r="JJ838"/>
      <c r="JK838"/>
      <c r="JL838"/>
      <c r="JM838"/>
      <c r="JN838"/>
      <c r="JO838"/>
      <c r="JP838"/>
      <c r="JQ838"/>
      <c r="JR838"/>
      <c r="JS838"/>
      <c r="JT838"/>
      <c r="JU838"/>
      <c r="JV838"/>
      <c r="JW838"/>
      <c r="JX838"/>
      <c r="JY838"/>
      <c r="JZ838"/>
      <c r="KA838"/>
      <c r="KB838"/>
      <c r="KC838"/>
      <c r="KD838"/>
      <c r="KE838"/>
      <c r="KF838"/>
      <c r="KG838"/>
      <c r="KH838"/>
      <c r="KI838"/>
      <c r="KJ838"/>
      <c r="KK838"/>
      <c r="KL838"/>
      <c r="KM838"/>
      <c r="KN838"/>
      <c r="KO838"/>
      <c r="KP838"/>
      <c r="KQ838"/>
      <c r="KR838"/>
      <c r="KS838"/>
      <c r="KT838"/>
      <c r="KU838"/>
      <c r="KV838"/>
      <c r="KW838"/>
      <c r="KX838"/>
      <c r="KY838"/>
      <c r="KZ838"/>
      <c r="LA838"/>
      <c r="LB838"/>
      <c r="LC838"/>
      <c r="LD838"/>
      <c r="LE838"/>
      <c r="LF838"/>
      <c r="LG838"/>
      <c r="LH838"/>
      <c r="LI838"/>
      <c r="LJ838"/>
      <c r="LK838"/>
      <c r="LL838"/>
      <c r="LM838"/>
      <c r="LN838"/>
      <c r="LO838"/>
      <c r="LP838"/>
      <c r="LQ838"/>
      <c r="LR838"/>
      <c r="LS838"/>
      <c r="LT838"/>
      <c r="LU838"/>
      <c r="LV838"/>
      <c r="LW838"/>
      <c r="LX838"/>
      <c r="LY838"/>
      <c r="LZ838"/>
      <c r="MA838"/>
      <c r="MB838"/>
      <c r="MC838"/>
      <c r="MD838"/>
      <c r="ME838"/>
      <c r="MF838"/>
      <c r="MG838"/>
      <c r="MH838"/>
      <c r="MI838"/>
      <c r="MJ838"/>
      <c r="MK838"/>
      <c r="ML838"/>
      <c r="MM838"/>
      <c r="MN838"/>
      <c r="MO838"/>
      <c r="MP838"/>
      <c r="MQ838"/>
      <c r="MR838"/>
      <c r="MS838"/>
      <c r="MT838"/>
      <c r="MU838"/>
      <c r="MV838"/>
      <c r="MW838"/>
      <c r="MX838"/>
      <c r="MY838"/>
      <c r="MZ838"/>
      <c r="NA838"/>
      <c r="NB838"/>
      <c r="NC838"/>
      <c r="ND838"/>
      <c r="NE838"/>
      <c r="NF838"/>
      <c r="NG838"/>
      <c r="NH838"/>
      <c r="NI838"/>
      <c r="NJ838"/>
      <c r="NK838"/>
      <c r="NL838"/>
      <c r="NM838"/>
      <c r="NN838"/>
      <c r="NO838"/>
      <c r="NP838"/>
      <c r="NQ838"/>
      <c r="NR838"/>
      <c r="NS838"/>
      <c r="NT838"/>
      <c r="NU838"/>
      <c r="NV838"/>
      <c r="NW838"/>
      <c r="NX838"/>
      <c r="NY838"/>
      <c r="NZ838"/>
      <c r="OA838"/>
      <c r="OB838"/>
      <c r="OC838"/>
      <c r="OD838"/>
      <c r="OE838"/>
      <c r="OF838"/>
      <c r="OG838"/>
      <c r="OH838"/>
      <c r="OI838"/>
      <c r="OJ838"/>
      <c r="OK838"/>
      <c r="OL838"/>
      <c r="OM838"/>
      <c r="ON838"/>
      <c r="OO838"/>
      <c r="OP838"/>
      <c r="OQ838"/>
      <c r="OR838"/>
      <c r="OS838"/>
      <c r="OT838"/>
      <c r="OU838"/>
      <c r="OV838"/>
      <c r="OW838"/>
      <c r="OX838"/>
      <c r="OY838"/>
      <c r="OZ838"/>
      <c r="PA838"/>
      <c r="PB838"/>
      <c r="PC838"/>
      <c r="PD838"/>
      <c r="PE838"/>
      <c r="PF838"/>
      <c r="PG838"/>
      <c r="PH838"/>
      <c r="PI838"/>
      <c r="PJ838"/>
      <c r="PK838"/>
      <c r="PL838"/>
      <c r="PM838"/>
      <c r="PN838"/>
      <c r="PO838"/>
      <c r="PP838"/>
      <c r="PQ838"/>
      <c r="PR838"/>
      <c r="PS838"/>
      <c r="PT838"/>
      <c r="PU838"/>
      <c r="PV838"/>
      <c r="PW838"/>
      <c r="PX838"/>
      <c r="PY838"/>
      <c r="PZ838"/>
      <c r="QA838"/>
      <c r="QB838"/>
      <c r="QC838"/>
      <c r="QD838"/>
      <c r="QE838"/>
      <c r="QF838"/>
      <c r="QG838"/>
      <c r="QH838"/>
      <c r="QI838"/>
      <c r="QJ838"/>
      <c r="QK838"/>
      <c r="QL838"/>
      <c r="QM838"/>
      <c r="QN838"/>
      <c r="QO838"/>
      <c r="QP838"/>
      <c r="QQ838"/>
      <c r="QR838"/>
      <c r="QS838"/>
      <c r="QT838"/>
      <c r="QU838"/>
      <c r="QV838"/>
      <c r="QW838"/>
      <c r="QX838"/>
      <c r="QY838"/>
      <c r="QZ838"/>
      <c r="RA838"/>
      <c r="RB838"/>
      <c r="RC838"/>
      <c r="RD838"/>
      <c r="RE838"/>
      <c r="RF838"/>
      <c r="RG838"/>
      <c r="RH838"/>
      <c r="RI838"/>
      <c r="RJ838"/>
      <c r="RK838"/>
      <c r="RL838"/>
      <c r="RM838"/>
      <c r="RN838"/>
      <c r="RO838"/>
      <c r="RP838"/>
      <c r="RQ838"/>
      <c r="RR838"/>
      <c r="RS838"/>
      <c r="RT838"/>
      <c r="RU838"/>
      <c r="RV838"/>
      <c r="RW838"/>
      <c r="RX838"/>
      <c r="RY838"/>
      <c r="RZ838"/>
      <c r="SA838"/>
      <c r="SB838"/>
      <c r="SC838"/>
      <c r="SD838"/>
      <c r="SE838"/>
      <c r="SF838"/>
      <c r="SG838"/>
      <c r="SH838"/>
      <c r="SI838"/>
      <c r="SJ838"/>
      <c r="SK838"/>
      <c r="SL838"/>
      <c r="SM838"/>
      <c r="SN838"/>
      <c r="SO838"/>
      <c r="SP838"/>
      <c r="SQ838"/>
      <c r="SR838"/>
      <c r="SS838"/>
      <c r="ST838"/>
      <c r="SU838"/>
      <c r="SV838"/>
      <c r="SW838"/>
      <c r="SX838"/>
      <c r="SY838"/>
      <c r="SZ838"/>
      <c r="TA838"/>
      <c r="TB838"/>
      <c r="TC838"/>
      <c r="TD838"/>
      <c r="TE838"/>
      <c r="TF838"/>
      <c r="TG838"/>
      <c r="TH838"/>
      <c r="TI838"/>
      <c r="TJ838"/>
      <c r="TK838"/>
      <c r="TL838"/>
      <c r="TM838"/>
      <c r="TN838"/>
      <c r="TO838"/>
      <c r="TP838"/>
      <c r="TQ838"/>
      <c r="TR838"/>
      <c r="TS838"/>
      <c r="TT838"/>
      <c r="TU838"/>
      <c r="TV838"/>
      <c r="TW838"/>
      <c r="TX838"/>
      <c r="TY838"/>
      <c r="TZ838"/>
      <c r="UA838"/>
      <c r="UB838"/>
      <c r="UC838"/>
      <c r="UD838"/>
      <c r="UE838"/>
      <c r="UF838"/>
      <c r="UG838"/>
      <c r="UH838"/>
      <c r="UI838"/>
      <c r="UJ838"/>
      <c r="UK838"/>
      <c r="UL838"/>
      <c r="UM838"/>
      <c r="UN838"/>
      <c r="UO838"/>
      <c r="UP838"/>
      <c r="UQ838"/>
      <c r="UR838"/>
      <c r="US838"/>
      <c r="UT838"/>
      <c r="UU838"/>
      <c r="UV838"/>
      <c r="UW838"/>
      <c r="UX838"/>
      <c r="UY838"/>
      <c r="UZ838"/>
      <c r="VA838"/>
      <c r="VB838"/>
      <c r="VC838"/>
      <c r="VD838"/>
      <c r="VE838"/>
      <c r="VF838"/>
      <c r="VG838"/>
      <c r="VH838"/>
      <c r="VI838"/>
      <c r="VJ838"/>
      <c r="VK838"/>
      <c r="VL838"/>
      <c r="VM838"/>
      <c r="VN838"/>
      <c r="VO838"/>
      <c r="VP838"/>
      <c r="VQ838"/>
      <c r="VR838"/>
      <c r="VS838"/>
      <c r="VT838"/>
      <c r="VU838"/>
      <c r="VV838"/>
      <c r="VW838"/>
      <c r="VX838"/>
      <c r="VY838"/>
      <c r="VZ838"/>
      <c r="WA838"/>
      <c r="WB838"/>
      <c r="WC838"/>
      <c r="WD838"/>
      <c r="WE838"/>
      <c r="WF838"/>
      <c r="WG838"/>
      <c r="WH838"/>
      <c r="WI838"/>
      <c r="WJ838"/>
      <c r="WK838"/>
      <c r="WL838"/>
      <c r="WM838"/>
      <c r="WN838"/>
      <c r="WO838"/>
      <c r="WP838"/>
      <c r="WQ838"/>
      <c r="WR838"/>
      <c r="WS838"/>
      <c r="WT838"/>
      <c r="WU838"/>
      <c r="WV838"/>
      <c r="WW838"/>
      <c r="WX838"/>
      <c r="WY838"/>
      <c r="WZ838"/>
      <c r="XA838"/>
      <c r="XB838"/>
      <c r="XC838"/>
      <c r="XD838"/>
      <c r="XE838"/>
      <c r="XF838"/>
      <c r="XG838"/>
      <c r="XH838"/>
      <c r="XI838"/>
      <c r="XJ838"/>
      <c r="XK838"/>
      <c r="XL838"/>
      <c r="XM838"/>
      <c r="XN838"/>
      <c r="XO838"/>
      <c r="XP838"/>
      <c r="XQ838"/>
      <c r="XR838"/>
      <c r="XS838"/>
      <c r="XT838"/>
      <c r="XU838"/>
      <c r="XV838"/>
      <c r="XW838"/>
      <c r="XX838"/>
      <c r="XY838"/>
      <c r="XZ838"/>
      <c r="YA838"/>
      <c r="YB838"/>
      <c r="YC838"/>
      <c r="YD838"/>
      <c r="YE838"/>
      <c r="YF838"/>
      <c r="YG838"/>
      <c r="YH838"/>
      <c r="YI838"/>
      <c r="YJ838"/>
      <c r="YK838"/>
      <c r="YL838"/>
      <c r="YM838"/>
      <c r="YN838"/>
      <c r="YO838"/>
      <c r="YP838"/>
      <c r="YQ838"/>
      <c r="YR838"/>
      <c r="YS838"/>
      <c r="YT838"/>
      <c r="YU838"/>
      <c r="YV838"/>
      <c r="YW838"/>
      <c r="YX838"/>
      <c r="YY838"/>
      <c r="YZ838"/>
      <c r="ZA838"/>
      <c r="ZB838"/>
      <c r="ZC838"/>
      <c r="ZD838"/>
      <c r="ZE838"/>
      <c r="ZF838"/>
      <c r="ZG838"/>
      <c r="ZH838"/>
      <c r="ZI838"/>
      <c r="ZJ838"/>
      <c r="ZK838"/>
      <c r="ZL838"/>
      <c r="ZM838"/>
      <c r="ZN838"/>
      <c r="ZO838"/>
      <c r="ZP838"/>
      <c r="ZQ838"/>
      <c r="ZR838"/>
      <c r="ZS838"/>
      <c r="ZT838"/>
      <c r="ZU838"/>
      <c r="ZV838"/>
      <c r="ZW838"/>
      <c r="ZX838"/>
      <c r="ZY838"/>
      <c r="ZZ838"/>
      <c r="AAA838"/>
      <c r="AAB838"/>
      <c r="AAC838"/>
      <c r="AAD838"/>
      <c r="AAE838"/>
      <c r="AAF838"/>
      <c r="AAG838"/>
      <c r="AAH838"/>
      <c r="AAI838"/>
      <c r="AAJ838"/>
      <c r="AAK838"/>
      <c r="AAL838"/>
      <c r="AAM838"/>
      <c r="AAN838"/>
      <c r="AAO838"/>
      <c r="AAP838"/>
      <c r="AAQ838"/>
      <c r="AAR838"/>
      <c r="AAS838"/>
      <c r="AAT838"/>
      <c r="AAU838"/>
      <c r="AAV838"/>
      <c r="AAW838"/>
      <c r="AAX838"/>
      <c r="AAY838"/>
      <c r="AAZ838"/>
      <c r="ABA838"/>
      <c r="ABB838"/>
      <c r="ABC838"/>
      <c r="ABD838"/>
      <c r="ABE838"/>
      <c r="ABF838"/>
      <c r="ABG838"/>
      <c r="ABH838"/>
      <c r="ABI838"/>
      <c r="ABJ838"/>
      <c r="ABK838"/>
      <c r="ABL838"/>
      <c r="ABM838"/>
      <c r="ABN838"/>
      <c r="ABO838"/>
      <c r="ABP838"/>
      <c r="ABQ838"/>
      <c r="ABR838"/>
      <c r="ABS838"/>
      <c r="ABT838"/>
      <c r="ABU838"/>
      <c r="ABV838"/>
      <c r="ABW838"/>
      <c r="ABX838"/>
      <c r="ABY838"/>
      <c r="ABZ838"/>
      <c r="ACA838"/>
      <c r="ACB838"/>
      <c r="ACC838"/>
      <c r="ACD838"/>
      <c r="ACE838"/>
      <c r="ACF838"/>
      <c r="ACG838"/>
      <c r="ACH838"/>
      <c r="ACI838"/>
      <c r="ACJ838"/>
      <c r="ACK838"/>
      <c r="ACL838"/>
      <c r="ACM838"/>
      <c r="ACN838"/>
      <c r="ACO838"/>
      <c r="ACP838"/>
      <c r="ACQ838"/>
      <c r="ACR838"/>
      <c r="ACS838"/>
      <c r="ACT838"/>
      <c r="ACU838"/>
      <c r="ACV838"/>
      <c r="ACW838"/>
      <c r="ACX838"/>
      <c r="ACY838"/>
      <c r="ACZ838"/>
      <c r="ADA838"/>
      <c r="ADB838"/>
      <c r="ADC838"/>
      <c r="ADD838"/>
      <c r="ADE838"/>
      <c r="ADF838"/>
      <c r="ADG838"/>
      <c r="ADH838"/>
      <c r="ADI838"/>
      <c r="ADJ838"/>
      <c r="ADK838"/>
      <c r="ADL838"/>
      <c r="ADM838"/>
      <c r="ADN838"/>
      <c r="ADO838"/>
      <c r="ADP838"/>
      <c r="ADQ838"/>
      <c r="ADR838"/>
      <c r="ADS838"/>
      <c r="ADT838"/>
      <c r="ADU838"/>
      <c r="ADV838"/>
      <c r="ADW838"/>
      <c r="ADX838"/>
      <c r="ADY838"/>
      <c r="ADZ838"/>
      <c r="AEA838"/>
      <c r="AEB838"/>
      <c r="AEC838"/>
      <c r="AED838"/>
      <c r="AEE838"/>
      <c r="AEF838"/>
      <c r="AEG838"/>
      <c r="AEH838"/>
      <c r="AEI838"/>
      <c r="AEJ838"/>
      <c r="AEK838"/>
      <c r="AEL838"/>
      <c r="AEM838"/>
      <c r="AEN838"/>
      <c r="AEO838"/>
      <c r="AEP838"/>
      <c r="AEQ838"/>
      <c r="AER838"/>
      <c r="AES838"/>
      <c r="AET838"/>
      <c r="AEU838"/>
      <c r="AEV838"/>
      <c r="AEW838"/>
      <c r="AEX838"/>
      <c r="AEY838"/>
      <c r="AEZ838"/>
      <c r="AFA838"/>
      <c r="AFB838"/>
      <c r="AFC838"/>
      <c r="AFD838"/>
      <c r="AFE838"/>
      <c r="AFF838"/>
      <c r="AFG838"/>
      <c r="AFH838"/>
      <c r="AFI838"/>
      <c r="AFJ838"/>
      <c r="AFK838"/>
      <c r="AFL838"/>
      <c r="AFM838"/>
      <c r="AFN838"/>
      <c r="AFO838"/>
      <c r="AFP838"/>
      <c r="AFQ838"/>
      <c r="AFR838"/>
      <c r="AFS838"/>
      <c r="AFT838"/>
      <c r="AFU838"/>
      <c r="AFV838"/>
      <c r="AFW838"/>
      <c r="AFX838"/>
      <c r="AFY838"/>
      <c r="AFZ838"/>
      <c r="AGA838"/>
      <c r="AGB838"/>
      <c r="AGC838"/>
      <c r="AGD838"/>
      <c r="AGE838"/>
      <c r="AGF838"/>
      <c r="AGG838"/>
      <c r="AGH838"/>
      <c r="AGI838"/>
      <c r="AGJ838"/>
      <c r="AGK838"/>
      <c r="AGL838"/>
      <c r="AGM838"/>
      <c r="AGN838"/>
      <c r="AGO838"/>
      <c r="AGP838"/>
      <c r="AGQ838"/>
      <c r="AGR838"/>
      <c r="AGS838"/>
      <c r="AGT838"/>
      <c r="AGU838"/>
      <c r="AGV838"/>
      <c r="AGW838"/>
      <c r="AGX838"/>
      <c r="AGY838"/>
      <c r="AGZ838"/>
      <c r="AHA838"/>
      <c r="AHB838"/>
      <c r="AHC838"/>
      <c r="AHD838"/>
      <c r="AHE838"/>
      <c r="AHF838"/>
      <c r="AHG838"/>
      <c r="AHH838"/>
      <c r="AHI838"/>
      <c r="AHJ838"/>
      <c r="AHK838"/>
      <c r="AHL838"/>
      <c r="AHM838"/>
      <c r="AHN838"/>
      <c r="AHO838"/>
      <c r="AHP838"/>
      <c r="AHQ838"/>
      <c r="AHR838"/>
      <c r="AHS838"/>
      <c r="AHT838"/>
      <c r="AHU838"/>
      <c r="AHV838"/>
      <c r="AHW838"/>
      <c r="AHX838"/>
      <c r="AHY838"/>
      <c r="AHZ838"/>
      <c r="AIA838"/>
      <c r="AIB838"/>
      <c r="AIC838"/>
      <c r="AID838"/>
      <c r="AIE838"/>
      <c r="AIF838"/>
      <c r="AIG838"/>
      <c r="AIH838"/>
      <c r="AII838"/>
      <c r="AIJ838"/>
      <c r="AIK838"/>
      <c r="AIL838"/>
      <c r="AIM838"/>
      <c r="AIN838"/>
      <c r="AIO838"/>
      <c r="AIP838"/>
      <c r="AIQ838"/>
      <c r="AIR838"/>
      <c r="AIS838"/>
      <c r="AIT838"/>
      <c r="AIU838"/>
      <c r="AIV838"/>
      <c r="AIW838"/>
      <c r="AIX838"/>
      <c r="AIY838"/>
      <c r="AIZ838"/>
      <c r="AJA838"/>
      <c r="AJB838"/>
      <c r="AJC838"/>
      <c r="AJD838"/>
      <c r="AJE838"/>
      <c r="AJF838"/>
      <c r="AJG838"/>
      <c r="AJH838"/>
      <c r="AJI838"/>
      <c r="AJJ838"/>
      <c r="AJK838"/>
      <c r="AJL838"/>
      <c r="AJM838"/>
      <c r="AJN838"/>
      <c r="AJO838"/>
      <c r="AJP838"/>
      <c r="AJQ838"/>
      <c r="AJR838"/>
      <c r="AJS838"/>
      <c r="AJT838"/>
      <c r="AJU838"/>
      <c r="AJV838"/>
      <c r="AJW838"/>
      <c r="AJX838"/>
      <c r="AJY838"/>
      <c r="AJZ838"/>
      <c r="AKA838"/>
      <c r="AKB838"/>
      <c r="AKC838"/>
      <c r="AKD838"/>
      <c r="AKE838"/>
      <c r="AKF838"/>
      <c r="AKG838"/>
      <c r="AKH838"/>
      <c r="AKI838"/>
      <c r="AKJ838"/>
      <c r="AKK838"/>
      <c r="AKL838"/>
      <c r="AKM838"/>
      <c r="AKN838"/>
      <c r="AKO838"/>
      <c r="AKP838"/>
      <c r="AKQ838"/>
      <c r="AKR838"/>
      <c r="AKS838"/>
      <c r="AKT838"/>
      <c r="AKU838"/>
      <c r="AKV838"/>
      <c r="AKW838"/>
      <c r="AKX838"/>
      <c r="AKY838"/>
      <c r="AKZ838"/>
      <c r="ALA838"/>
      <c r="ALB838"/>
      <c r="ALC838"/>
      <c r="ALD838"/>
      <c r="ALE838"/>
      <c r="ALF838"/>
      <c r="ALG838"/>
      <c r="ALH838"/>
      <c r="ALI838"/>
      <c r="ALJ838"/>
      <c r="ALK838"/>
      <c r="ALL838"/>
      <c r="ALM838"/>
      <c r="ALN838"/>
      <c r="ALO838"/>
      <c r="ALP838"/>
      <c r="ALQ838"/>
      <c r="ALR838"/>
      <c r="ALS838"/>
      <c r="ALT838"/>
      <c r="ALU838"/>
      <c r="ALV838"/>
      <c r="ALW838"/>
      <c r="ALX838"/>
      <c r="ALY838"/>
      <c r="ALZ838"/>
      <c r="AMA838"/>
      <c r="AMB838"/>
      <c r="AMC838"/>
      <c r="AMD838"/>
      <c r="AME838"/>
      <c r="AMF838"/>
      <c r="AMG838"/>
      <c r="AMH838"/>
      <c r="AMI838"/>
      <c r="AMJ838"/>
    </row>
    <row r="839" spans="1:1024" ht="25.5" outlineLevel="1" x14ac:dyDescent="0.25">
      <c r="A839" s="261" t="s">
        <v>643</v>
      </c>
      <c r="B839" s="240" t="s">
        <v>207</v>
      </c>
      <c r="C839" s="57" t="str">
        <f>CONCATENATE(VLOOKUP(A839,ABC_SERVIÇOS!A:I,5,0)," - ",VLOOKUP(A839,ABC_SERVIÇOS!A:I,6,0))</f>
        <v>92874 - SINAPI – 10/17</v>
      </c>
      <c r="D839" s="111" t="str">
        <f>VLOOKUP(A839,ABC_SERVIÇOS,2,0)</f>
        <v>LANÇAMENTO COM USO DE BOMBA, ADENSAMENTO E ACABAMENTO DE CONCRETO EM ESTRUTURAS. AF_12/2015</v>
      </c>
      <c r="E839" s="111"/>
      <c r="F839" s="111"/>
      <c r="G839" s="111"/>
      <c r="H839" s="160"/>
      <c r="I839" s="57" t="str">
        <f>VLOOKUP(A839,ABC_SERVIÇOS,3,0)</f>
        <v>M3</v>
      </c>
      <c r="J839" s="112">
        <f>SUM(J840:J844)</f>
        <v>302.07839999999999</v>
      </c>
      <c r="K839" s="112" t="s">
        <v>251</v>
      </c>
      <c r="L839" s="113">
        <f>VLOOKUP(A839,ABC_SERVIÇOS,7,0)</f>
        <v>21.58</v>
      </c>
      <c r="M839" s="114">
        <f>ROUND(L839*J839,2)</f>
        <v>6518.85</v>
      </c>
      <c r="N839" s="46" t="str">
        <f>A839</f>
        <v>COMP_067</v>
      </c>
      <c r="O839" s="411"/>
      <c r="P839" s="208">
        <f t="shared" si="21"/>
        <v>-6518.85</v>
      </c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  <c r="IW839"/>
      <c r="IX839"/>
      <c r="IY839"/>
      <c r="IZ839"/>
      <c r="JA839"/>
      <c r="JB839"/>
      <c r="JC839"/>
      <c r="JD839"/>
      <c r="JE839"/>
      <c r="JF839"/>
      <c r="JG839"/>
      <c r="JH839"/>
      <c r="JI839"/>
      <c r="JJ839"/>
      <c r="JK839"/>
      <c r="JL839"/>
      <c r="JM839"/>
      <c r="JN839"/>
      <c r="JO839"/>
      <c r="JP839"/>
      <c r="JQ839"/>
      <c r="JR839"/>
      <c r="JS839"/>
      <c r="JT839"/>
      <c r="JU839"/>
      <c r="JV839"/>
      <c r="JW839"/>
      <c r="JX839"/>
      <c r="JY839"/>
      <c r="JZ839"/>
      <c r="KA839"/>
      <c r="KB839"/>
      <c r="KC839"/>
      <c r="KD839"/>
      <c r="KE839"/>
      <c r="KF839"/>
      <c r="KG839"/>
      <c r="KH839"/>
      <c r="KI839"/>
      <c r="KJ839"/>
      <c r="KK839"/>
      <c r="KL839"/>
      <c r="KM839"/>
      <c r="KN839"/>
      <c r="KO839"/>
      <c r="KP839"/>
      <c r="KQ839"/>
      <c r="KR839"/>
      <c r="KS839"/>
      <c r="KT839"/>
      <c r="KU839"/>
      <c r="KV839"/>
      <c r="KW839"/>
      <c r="KX839"/>
      <c r="KY839"/>
      <c r="KZ839"/>
      <c r="LA839"/>
      <c r="LB839"/>
      <c r="LC839"/>
      <c r="LD839"/>
      <c r="LE839"/>
      <c r="LF839"/>
      <c r="LG839"/>
      <c r="LH839"/>
      <c r="LI839"/>
      <c r="LJ839"/>
      <c r="LK839"/>
      <c r="LL839"/>
      <c r="LM839"/>
      <c r="LN839"/>
      <c r="LO839"/>
      <c r="LP839"/>
      <c r="LQ839"/>
      <c r="LR839"/>
      <c r="LS839"/>
      <c r="LT839"/>
      <c r="LU839"/>
      <c r="LV839"/>
      <c r="LW839"/>
      <c r="LX839"/>
      <c r="LY839"/>
      <c r="LZ839"/>
      <c r="MA839"/>
      <c r="MB839"/>
      <c r="MC839"/>
      <c r="MD839"/>
      <c r="ME839"/>
      <c r="MF839"/>
      <c r="MG839"/>
      <c r="MH839"/>
      <c r="MI839"/>
      <c r="MJ839"/>
      <c r="MK839"/>
      <c r="ML839"/>
      <c r="MM839"/>
      <c r="MN839"/>
      <c r="MO839"/>
      <c r="MP839"/>
      <c r="MQ839"/>
      <c r="MR839"/>
      <c r="MS839"/>
      <c r="MT839"/>
      <c r="MU839"/>
      <c r="MV839"/>
      <c r="MW839"/>
      <c r="MX839"/>
      <c r="MY839"/>
      <c r="MZ839"/>
      <c r="NA839"/>
      <c r="NB839"/>
      <c r="NC839"/>
      <c r="ND839"/>
      <c r="NE839"/>
      <c r="NF839"/>
      <c r="NG839"/>
      <c r="NH839"/>
      <c r="NI839"/>
      <c r="NJ839"/>
      <c r="NK839"/>
      <c r="NL839"/>
      <c r="NM839"/>
      <c r="NN839"/>
      <c r="NO839"/>
      <c r="NP839"/>
      <c r="NQ839"/>
      <c r="NR839"/>
      <c r="NS839"/>
      <c r="NT839"/>
      <c r="NU839"/>
      <c r="NV839"/>
      <c r="NW839"/>
      <c r="NX839"/>
      <c r="NY839"/>
      <c r="NZ839"/>
      <c r="OA839"/>
      <c r="OB839"/>
      <c r="OC839"/>
      <c r="OD839"/>
      <c r="OE839"/>
      <c r="OF839"/>
      <c r="OG839"/>
      <c r="OH839"/>
      <c r="OI839"/>
      <c r="OJ839"/>
      <c r="OK839"/>
      <c r="OL839"/>
      <c r="OM839"/>
      <c r="ON839"/>
      <c r="OO839"/>
      <c r="OP839"/>
      <c r="OQ839"/>
      <c r="OR839"/>
      <c r="OS839"/>
      <c r="OT839"/>
      <c r="OU839"/>
      <c r="OV839"/>
      <c r="OW839"/>
      <c r="OX839"/>
      <c r="OY839"/>
      <c r="OZ839"/>
      <c r="PA839"/>
      <c r="PB839"/>
      <c r="PC839"/>
      <c r="PD839"/>
      <c r="PE839"/>
      <c r="PF839"/>
      <c r="PG839"/>
      <c r="PH839"/>
      <c r="PI839"/>
      <c r="PJ839"/>
      <c r="PK839"/>
      <c r="PL839"/>
      <c r="PM839"/>
      <c r="PN839"/>
      <c r="PO839"/>
      <c r="PP839"/>
      <c r="PQ839"/>
      <c r="PR839"/>
      <c r="PS839"/>
      <c r="PT839"/>
      <c r="PU839"/>
      <c r="PV839"/>
      <c r="PW839"/>
      <c r="PX839"/>
      <c r="PY839"/>
      <c r="PZ839"/>
      <c r="QA839"/>
      <c r="QB839"/>
      <c r="QC839"/>
      <c r="QD839"/>
      <c r="QE839"/>
      <c r="QF839"/>
      <c r="QG839"/>
      <c r="QH839"/>
      <c r="QI839"/>
      <c r="QJ839"/>
      <c r="QK839"/>
      <c r="QL839"/>
      <c r="QM839"/>
      <c r="QN839"/>
      <c r="QO839"/>
      <c r="QP839"/>
      <c r="QQ839"/>
      <c r="QR839"/>
      <c r="QS839"/>
      <c r="QT839"/>
      <c r="QU839"/>
      <c r="QV839"/>
      <c r="QW839"/>
      <c r="QX839"/>
      <c r="QY839"/>
      <c r="QZ839"/>
      <c r="RA839"/>
      <c r="RB839"/>
      <c r="RC839"/>
      <c r="RD839"/>
      <c r="RE839"/>
      <c r="RF839"/>
      <c r="RG839"/>
      <c r="RH839"/>
      <c r="RI839"/>
      <c r="RJ839"/>
      <c r="RK839"/>
      <c r="RL839"/>
      <c r="RM839"/>
      <c r="RN839"/>
      <c r="RO839"/>
      <c r="RP839"/>
      <c r="RQ839"/>
      <c r="RR839"/>
      <c r="RS839"/>
      <c r="RT839"/>
      <c r="RU839"/>
      <c r="RV839"/>
      <c r="RW839"/>
      <c r="RX839"/>
      <c r="RY839"/>
      <c r="RZ839"/>
      <c r="SA839"/>
      <c r="SB839"/>
      <c r="SC839"/>
      <c r="SD839"/>
      <c r="SE839"/>
      <c r="SF839"/>
      <c r="SG839"/>
      <c r="SH839"/>
      <c r="SI839"/>
      <c r="SJ839"/>
      <c r="SK839"/>
      <c r="SL839"/>
      <c r="SM839"/>
      <c r="SN839"/>
      <c r="SO839"/>
      <c r="SP839"/>
      <c r="SQ839"/>
      <c r="SR839"/>
      <c r="SS839"/>
      <c r="ST839"/>
      <c r="SU839"/>
      <c r="SV839"/>
      <c r="SW839"/>
      <c r="SX839"/>
      <c r="SY839"/>
      <c r="SZ839"/>
      <c r="TA839"/>
      <c r="TB839"/>
      <c r="TC839"/>
      <c r="TD839"/>
      <c r="TE839"/>
      <c r="TF839"/>
      <c r="TG839"/>
      <c r="TH839"/>
      <c r="TI839"/>
      <c r="TJ839"/>
      <c r="TK839"/>
      <c r="TL839"/>
      <c r="TM839"/>
      <c r="TN839"/>
      <c r="TO839"/>
      <c r="TP839"/>
      <c r="TQ839"/>
      <c r="TR839"/>
      <c r="TS839"/>
      <c r="TT839"/>
      <c r="TU839"/>
      <c r="TV839"/>
      <c r="TW839"/>
      <c r="TX839"/>
      <c r="TY839"/>
      <c r="TZ839"/>
      <c r="UA839"/>
      <c r="UB839"/>
      <c r="UC839"/>
      <c r="UD839"/>
      <c r="UE839"/>
      <c r="UF839"/>
      <c r="UG839"/>
      <c r="UH839"/>
      <c r="UI839"/>
      <c r="UJ839"/>
      <c r="UK839"/>
      <c r="UL839"/>
      <c r="UM839"/>
      <c r="UN839"/>
      <c r="UO839"/>
      <c r="UP839"/>
      <c r="UQ839"/>
      <c r="UR839"/>
      <c r="US839"/>
      <c r="UT839"/>
      <c r="UU839"/>
      <c r="UV839"/>
      <c r="UW839"/>
      <c r="UX839"/>
      <c r="UY839"/>
      <c r="UZ839"/>
      <c r="VA839"/>
      <c r="VB839"/>
      <c r="VC839"/>
      <c r="VD839"/>
      <c r="VE839"/>
      <c r="VF839"/>
      <c r="VG839"/>
      <c r="VH839"/>
      <c r="VI839"/>
      <c r="VJ839"/>
      <c r="VK839"/>
      <c r="VL839"/>
      <c r="VM839"/>
      <c r="VN839"/>
      <c r="VO839"/>
      <c r="VP839"/>
      <c r="VQ839"/>
      <c r="VR839"/>
      <c r="VS839"/>
      <c r="VT839"/>
      <c r="VU839"/>
      <c r="VV839"/>
      <c r="VW839"/>
      <c r="VX839"/>
      <c r="VY839"/>
      <c r="VZ839"/>
      <c r="WA839"/>
      <c r="WB839"/>
      <c r="WC839"/>
      <c r="WD839"/>
      <c r="WE839"/>
      <c r="WF839"/>
      <c r="WG839"/>
      <c r="WH839"/>
      <c r="WI839"/>
      <c r="WJ839"/>
      <c r="WK839"/>
      <c r="WL839"/>
      <c r="WM839"/>
      <c r="WN839"/>
      <c r="WO839"/>
      <c r="WP839"/>
      <c r="WQ839"/>
      <c r="WR839"/>
      <c r="WS839"/>
      <c r="WT839"/>
      <c r="WU839"/>
      <c r="WV839"/>
      <c r="WW839"/>
      <c r="WX839"/>
      <c r="WY839"/>
      <c r="WZ839"/>
      <c r="XA839"/>
      <c r="XB839"/>
      <c r="XC839"/>
      <c r="XD839"/>
      <c r="XE839"/>
      <c r="XF839"/>
      <c r="XG839"/>
      <c r="XH839"/>
      <c r="XI839"/>
      <c r="XJ839"/>
      <c r="XK839"/>
      <c r="XL839"/>
      <c r="XM839"/>
      <c r="XN839"/>
      <c r="XO839"/>
      <c r="XP839"/>
      <c r="XQ839"/>
      <c r="XR839"/>
      <c r="XS839"/>
      <c r="XT839"/>
      <c r="XU839"/>
      <c r="XV839"/>
      <c r="XW839"/>
      <c r="XX839"/>
      <c r="XY839"/>
      <c r="XZ839"/>
      <c r="YA839"/>
      <c r="YB839"/>
      <c r="YC839"/>
      <c r="YD839"/>
      <c r="YE839"/>
      <c r="YF839"/>
      <c r="YG839"/>
      <c r="YH839"/>
      <c r="YI839"/>
      <c r="YJ839"/>
      <c r="YK839"/>
      <c r="YL839"/>
      <c r="YM839"/>
      <c r="YN839"/>
      <c r="YO839"/>
      <c r="YP839"/>
      <c r="YQ839"/>
      <c r="YR839"/>
      <c r="YS839"/>
      <c r="YT839"/>
      <c r="YU839"/>
      <c r="YV839"/>
      <c r="YW839"/>
      <c r="YX839"/>
      <c r="YY839"/>
      <c r="YZ839"/>
      <c r="ZA839"/>
      <c r="ZB839"/>
      <c r="ZC839"/>
      <c r="ZD839"/>
      <c r="ZE839"/>
      <c r="ZF839"/>
      <c r="ZG839"/>
      <c r="ZH839"/>
      <c r="ZI839"/>
      <c r="ZJ839"/>
      <c r="ZK839"/>
      <c r="ZL839"/>
      <c r="ZM839"/>
      <c r="ZN839"/>
      <c r="ZO839"/>
      <c r="ZP839"/>
      <c r="ZQ839"/>
      <c r="ZR839"/>
      <c r="ZS839"/>
      <c r="ZT839"/>
      <c r="ZU839"/>
      <c r="ZV839"/>
      <c r="ZW839"/>
      <c r="ZX839"/>
      <c r="ZY839"/>
      <c r="ZZ839"/>
      <c r="AAA839"/>
      <c r="AAB839"/>
      <c r="AAC839"/>
      <c r="AAD839"/>
      <c r="AAE839"/>
      <c r="AAF839"/>
      <c r="AAG839"/>
      <c r="AAH839"/>
      <c r="AAI839"/>
      <c r="AAJ839"/>
      <c r="AAK839"/>
      <c r="AAL839"/>
      <c r="AAM839"/>
      <c r="AAN839"/>
      <c r="AAO839"/>
      <c r="AAP839"/>
      <c r="AAQ839"/>
      <c r="AAR839"/>
      <c r="AAS839"/>
      <c r="AAT839"/>
      <c r="AAU839"/>
      <c r="AAV839"/>
      <c r="AAW839"/>
      <c r="AAX839"/>
      <c r="AAY839"/>
      <c r="AAZ839"/>
      <c r="ABA839"/>
      <c r="ABB839"/>
      <c r="ABC839"/>
      <c r="ABD839"/>
      <c r="ABE839"/>
      <c r="ABF839"/>
      <c r="ABG839"/>
      <c r="ABH839"/>
      <c r="ABI839"/>
      <c r="ABJ839"/>
      <c r="ABK839"/>
      <c r="ABL839"/>
      <c r="ABM839"/>
      <c r="ABN839"/>
      <c r="ABO839"/>
      <c r="ABP839"/>
      <c r="ABQ839"/>
      <c r="ABR839"/>
      <c r="ABS839"/>
      <c r="ABT839"/>
      <c r="ABU839"/>
      <c r="ABV839"/>
      <c r="ABW839"/>
      <c r="ABX839"/>
      <c r="ABY839"/>
      <c r="ABZ839"/>
      <c r="ACA839"/>
      <c r="ACB839"/>
      <c r="ACC839"/>
      <c r="ACD839"/>
      <c r="ACE839"/>
      <c r="ACF839"/>
      <c r="ACG839"/>
      <c r="ACH839"/>
      <c r="ACI839"/>
      <c r="ACJ839"/>
      <c r="ACK839"/>
      <c r="ACL839"/>
      <c r="ACM839"/>
      <c r="ACN839"/>
      <c r="ACO839"/>
      <c r="ACP839"/>
      <c r="ACQ839"/>
      <c r="ACR839"/>
      <c r="ACS839"/>
      <c r="ACT839"/>
      <c r="ACU839"/>
      <c r="ACV839"/>
      <c r="ACW839"/>
      <c r="ACX839"/>
      <c r="ACY839"/>
      <c r="ACZ839"/>
      <c r="ADA839"/>
      <c r="ADB839"/>
      <c r="ADC839"/>
      <c r="ADD839"/>
      <c r="ADE839"/>
      <c r="ADF839"/>
      <c r="ADG839"/>
      <c r="ADH839"/>
      <c r="ADI839"/>
      <c r="ADJ839"/>
      <c r="ADK839"/>
      <c r="ADL839"/>
      <c r="ADM839"/>
      <c r="ADN839"/>
      <c r="ADO839"/>
      <c r="ADP839"/>
      <c r="ADQ839"/>
      <c r="ADR839"/>
      <c r="ADS839"/>
      <c r="ADT839"/>
      <c r="ADU839"/>
      <c r="ADV839"/>
      <c r="ADW839"/>
      <c r="ADX839"/>
      <c r="ADY839"/>
      <c r="ADZ839"/>
      <c r="AEA839"/>
      <c r="AEB839"/>
      <c r="AEC839"/>
      <c r="AED839"/>
      <c r="AEE839"/>
      <c r="AEF839"/>
      <c r="AEG839"/>
      <c r="AEH839"/>
      <c r="AEI839"/>
      <c r="AEJ839"/>
      <c r="AEK839"/>
      <c r="AEL839"/>
      <c r="AEM839"/>
      <c r="AEN839"/>
      <c r="AEO839"/>
      <c r="AEP839"/>
      <c r="AEQ839"/>
      <c r="AER839"/>
      <c r="AES839"/>
      <c r="AET839"/>
      <c r="AEU839"/>
      <c r="AEV839"/>
      <c r="AEW839"/>
      <c r="AEX839"/>
      <c r="AEY839"/>
      <c r="AEZ839"/>
      <c r="AFA839"/>
      <c r="AFB839"/>
      <c r="AFC839"/>
      <c r="AFD839"/>
      <c r="AFE839"/>
      <c r="AFF839"/>
      <c r="AFG839"/>
      <c r="AFH839"/>
      <c r="AFI839"/>
      <c r="AFJ839"/>
      <c r="AFK839"/>
      <c r="AFL839"/>
      <c r="AFM839"/>
      <c r="AFN839"/>
      <c r="AFO839"/>
      <c r="AFP839"/>
      <c r="AFQ839"/>
      <c r="AFR839"/>
      <c r="AFS839"/>
      <c r="AFT839"/>
      <c r="AFU839"/>
      <c r="AFV839"/>
      <c r="AFW839"/>
      <c r="AFX839"/>
      <c r="AFY839"/>
      <c r="AFZ839"/>
      <c r="AGA839"/>
      <c r="AGB839"/>
      <c r="AGC839"/>
      <c r="AGD839"/>
      <c r="AGE839"/>
      <c r="AGF839"/>
      <c r="AGG839"/>
      <c r="AGH839"/>
      <c r="AGI839"/>
      <c r="AGJ839"/>
      <c r="AGK839"/>
      <c r="AGL839"/>
      <c r="AGM839"/>
      <c r="AGN839"/>
      <c r="AGO839"/>
      <c r="AGP839"/>
      <c r="AGQ839"/>
      <c r="AGR839"/>
      <c r="AGS839"/>
      <c r="AGT839"/>
      <c r="AGU839"/>
      <c r="AGV839"/>
      <c r="AGW839"/>
      <c r="AGX839"/>
      <c r="AGY839"/>
      <c r="AGZ839"/>
      <c r="AHA839"/>
      <c r="AHB839"/>
      <c r="AHC839"/>
      <c r="AHD839"/>
      <c r="AHE839"/>
      <c r="AHF839"/>
      <c r="AHG839"/>
      <c r="AHH839"/>
      <c r="AHI839"/>
      <c r="AHJ839"/>
      <c r="AHK839"/>
      <c r="AHL839"/>
      <c r="AHM839"/>
      <c r="AHN839"/>
      <c r="AHO839"/>
      <c r="AHP839"/>
      <c r="AHQ839"/>
      <c r="AHR839"/>
      <c r="AHS839"/>
      <c r="AHT839"/>
      <c r="AHU839"/>
      <c r="AHV839"/>
      <c r="AHW839"/>
      <c r="AHX839"/>
      <c r="AHY839"/>
      <c r="AHZ839"/>
      <c r="AIA839"/>
      <c r="AIB839"/>
      <c r="AIC839"/>
      <c r="AID839"/>
      <c r="AIE839"/>
      <c r="AIF839"/>
      <c r="AIG839"/>
      <c r="AIH839"/>
      <c r="AII839"/>
      <c r="AIJ839"/>
      <c r="AIK839"/>
      <c r="AIL839"/>
      <c r="AIM839"/>
      <c r="AIN839"/>
      <c r="AIO839"/>
      <c r="AIP839"/>
      <c r="AIQ839"/>
      <c r="AIR839"/>
      <c r="AIS839"/>
      <c r="AIT839"/>
      <c r="AIU839"/>
      <c r="AIV839"/>
      <c r="AIW839"/>
      <c r="AIX839"/>
      <c r="AIY839"/>
      <c r="AIZ839"/>
      <c r="AJA839"/>
      <c r="AJB839"/>
      <c r="AJC839"/>
      <c r="AJD839"/>
      <c r="AJE839"/>
      <c r="AJF839"/>
      <c r="AJG839"/>
      <c r="AJH839"/>
      <c r="AJI839"/>
      <c r="AJJ839"/>
      <c r="AJK839"/>
      <c r="AJL839"/>
      <c r="AJM839"/>
      <c r="AJN839"/>
      <c r="AJO839"/>
      <c r="AJP839"/>
      <c r="AJQ839"/>
      <c r="AJR839"/>
      <c r="AJS839"/>
      <c r="AJT839"/>
      <c r="AJU839"/>
      <c r="AJV839"/>
      <c r="AJW839"/>
      <c r="AJX839"/>
      <c r="AJY839"/>
      <c r="AJZ839"/>
      <c r="AKA839"/>
      <c r="AKB839"/>
      <c r="AKC839"/>
      <c r="AKD839"/>
      <c r="AKE839"/>
      <c r="AKF839"/>
      <c r="AKG839"/>
      <c r="AKH839"/>
      <c r="AKI839"/>
      <c r="AKJ839"/>
      <c r="AKK839"/>
      <c r="AKL839"/>
      <c r="AKM839"/>
      <c r="AKN839"/>
      <c r="AKO839"/>
      <c r="AKP839"/>
      <c r="AKQ839"/>
      <c r="AKR839"/>
      <c r="AKS839"/>
      <c r="AKT839"/>
      <c r="AKU839"/>
      <c r="AKV839"/>
      <c r="AKW839"/>
      <c r="AKX839"/>
      <c r="AKY839"/>
      <c r="AKZ839"/>
      <c r="ALA839"/>
      <c r="ALB839"/>
      <c r="ALC839"/>
      <c r="ALD839"/>
      <c r="ALE839"/>
      <c r="ALF839"/>
      <c r="ALG839"/>
      <c r="ALH839"/>
      <c r="ALI839"/>
      <c r="ALJ839"/>
      <c r="ALK839"/>
      <c r="ALL839"/>
      <c r="ALM839"/>
      <c r="ALN839"/>
      <c r="ALO839"/>
      <c r="ALP839"/>
      <c r="ALQ839"/>
      <c r="ALR839"/>
      <c r="ALS839"/>
      <c r="ALT839"/>
      <c r="ALU839"/>
      <c r="ALV839"/>
      <c r="ALW839"/>
      <c r="ALX839"/>
      <c r="ALY839"/>
      <c r="ALZ839"/>
      <c r="AMA839"/>
      <c r="AMB839"/>
      <c r="AMC839"/>
      <c r="AMD839"/>
      <c r="AME839"/>
      <c r="AMF839"/>
      <c r="AMG839"/>
      <c r="AMH839"/>
      <c r="AMI839"/>
      <c r="AMJ839"/>
    </row>
    <row r="840" spans="1:1024" outlineLevel="1" x14ac:dyDescent="0.25">
      <c r="A840"/>
      <c r="B840" s="284"/>
      <c r="C840" s="275"/>
      <c r="D840" s="276"/>
      <c r="E840" s="276"/>
      <c r="F840" s="276"/>
      <c r="G840" s="276"/>
      <c r="H840" s="214"/>
      <c r="I840" s="275"/>
      <c r="J840" s="277"/>
      <c r="K840" s="277"/>
      <c r="L840" s="278"/>
      <c r="M840" s="279"/>
      <c r="N840"/>
      <c r="O840" s="411"/>
      <c r="P840" s="208">
        <f t="shared" si="21"/>
        <v>0</v>
      </c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  <c r="IW840"/>
      <c r="IX840"/>
      <c r="IY840"/>
      <c r="IZ840"/>
      <c r="JA840"/>
      <c r="JB840"/>
      <c r="JC840"/>
      <c r="JD840"/>
      <c r="JE840"/>
      <c r="JF840"/>
      <c r="JG840"/>
      <c r="JH840"/>
      <c r="JI840"/>
      <c r="JJ840"/>
      <c r="JK840"/>
      <c r="JL840"/>
      <c r="JM840"/>
      <c r="JN840"/>
      <c r="JO840"/>
      <c r="JP840"/>
      <c r="JQ840"/>
      <c r="JR840"/>
      <c r="JS840"/>
      <c r="JT840"/>
      <c r="JU840"/>
      <c r="JV840"/>
      <c r="JW840"/>
      <c r="JX840"/>
      <c r="JY840"/>
      <c r="JZ840"/>
      <c r="KA840"/>
      <c r="KB840"/>
      <c r="KC840"/>
      <c r="KD840"/>
      <c r="KE840"/>
      <c r="KF840"/>
      <c r="KG840"/>
      <c r="KH840"/>
      <c r="KI840"/>
      <c r="KJ840"/>
      <c r="KK840"/>
      <c r="KL840"/>
      <c r="KM840"/>
      <c r="KN840"/>
      <c r="KO840"/>
      <c r="KP840"/>
      <c r="KQ840"/>
      <c r="KR840"/>
      <c r="KS840"/>
      <c r="KT840"/>
      <c r="KU840"/>
      <c r="KV840"/>
      <c r="KW840"/>
      <c r="KX840"/>
      <c r="KY840"/>
      <c r="KZ840"/>
      <c r="LA840"/>
      <c r="LB840"/>
      <c r="LC840"/>
      <c r="LD840"/>
      <c r="LE840"/>
      <c r="LF840"/>
      <c r="LG840"/>
      <c r="LH840"/>
      <c r="LI840"/>
      <c r="LJ840"/>
      <c r="LK840"/>
      <c r="LL840"/>
      <c r="LM840"/>
      <c r="LN840"/>
      <c r="LO840"/>
      <c r="LP840"/>
      <c r="LQ840"/>
      <c r="LR840"/>
      <c r="LS840"/>
      <c r="LT840"/>
      <c r="LU840"/>
      <c r="LV840"/>
      <c r="LW840"/>
      <c r="LX840"/>
      <c r="LY840"/>
      <c r="LZ840"/>
      <c r="MA840"/>
      <c r="MB840"/>
      <c r="MC840"/>
      <c r="MD840"/>
      <c r="ME840"/>
      <c r="MF840"/>
      <c r="MG840"/>
      <c r="MH840"/>
      <c r="MI840"/>
      <c r="MJ840"/>
      <c r="MK840"/>
      <c r="ML840"/>
      <c r="MM840"/>
      <c r="MN840"/>
      <c r="MO840"/>
      <c r="MP840"/>
      <c r="MQ840"/>
      <c r="MR840"/>
      <c r="MS840"/>
      <c r="MT840"/>
      <c r="MU840"/>
      <c r="MV840"/>
      <c r="MW840"/>
      <c r="MX840"/>
      <c r="MY840"/>
      <c r="MZ840"/>
      <c r="NA840"/>
      <c r="NB840"/>
      <c r="NC840"/>
      <c r="ND840"/>
      <c r="NE840"/>
      <c r="NF840"/>
      <c r="NG840"/>
      <c r="NH840"/>
      <c r="NI840"/>
      <c r="NJ840"/>
      <c r="NK840"/>
      <c r="NL840"/>
      <c r="NM840"/>
      <c r="NN840"/>
      <c r="NO840"/>
      <c r="NP840"/>
      <c r="NQ840"/>
      <c r="NR840"/>
      <c r="NS840"/>
      <c r="NT840"/>
      <c r="NU840"/>
      <c r="NV840"/>
      <c r="NW840"/>
      <c r="NX840"/>
      <c r="NY840"/>
      <c r="NZ840"/>
      <c r="OA840"/>
      <c r="OB840"/>
      <c r="OC840"/>
      <c r="OD840"/>
      <c r="OE840"/>
      <c r="OF840"/>
      <c r="OG840"/>
      <c r="OH840"/>
      <c r="OI840"/>
      <c r="OJ840"/>
      <c r="OK840"/>
      <c r="OL840"/>
      <c r="OM840"/>
      <c r="ON840"/>
      <c r="OO840"/>
      <c r="OP840"/>
      <c r="OQ840"/>
      <c r="OR840"/>
      <c r="OS840"/>
      <c r="OT840"/>
      <c r="OU840"/>
      <c r="OV840"/>
      <c r="OW840"/>
      <c r="OX840"/>
      <c r="OY840"/>
      <c r="OZ840"/>
      <c r="PA840"/>
      <c r="PB840"/>
      <c r="PC840"/>
      <c r="PD840"/>
      <c r="PE840"/>
      <c r="PF840"/>
      <c r="PG840"/>
      <c r="PH840"/>
      <c r="PI840"/>
      <c r="PJ840"/>
      <c r="PK840"/>
      <c r="PL840"/>
      <c r="PM840"/>
      <c r="PN840"/>
      <c r="PO840"/>
      <c r="PP840"/>
      <c r="PQ840"/>
      <c r="PR840"/>
      <c r="PS840"/>
      <c r="PT840"/>
      <c r="PU840"/>
      <c r="PV840"/>
      <c r="PW840"/>
      <c r="PX840"/>
      <c r="PY840"/>
      <c r="PZ840"/>
      <c r="QA840"/>
      <c r="QB840"/>
      <c r="QC840"/>
      <c r="QD840"/>
      <c r="QE840"/>
      <c r="QF840"/>
      <c r="QG840"/>
      <c r="QH840"/>
      <c r="QI840"/>
      <c r="QJ840"/>
      <c r="QK840"/>
      <c r="QL840"/>
      <c r="QM840"/>
      <c r="QN840"/>
      <c r="QO840"/>
      <c r="QP840"/>
      <c r="QQ840"/>
      <c r="QR840"/>
      <c r="QS840"/>
      <c r="QT840"/>
      <c r="QU840"/>
      <c r="QV840"/>
      <c r="QW840"/>
      <c r="QX840"/>
      <c r="QY840"/>
      <c r="QZ840"/>
      <c r="RA840"/>
      <c r="RB840"/>
      <c r="RC840"/>
      <c r="RD840"/>
      <c r="RE840"/>
      <c r="RF840"/>
      <c r="RG840"/>
      <c r="RH840"/>
      <c r="RI840"/>
      <c r="RJ840"/>
      <c r="RK840"/>
      <c r="RL840"/>
      <c r="RM840"/>
      <c r="RN840"/>
      <c r="RO840"/>
      <c r="RP840"/>
      <c r="RQ840"/>
      <c r="RR840"/>
      <c r="RS840"/>
      <c r="RT840"/>
      <c r="RU840"/>
      <c r="RV840"/>
      <c r="RW840"/>
      <c r="RX840"/>
      <c r="RY840"/>
      <c r="RZ840"/>
      <c r="SA840"/>
      <c r="SB840"/>
      <c r="SC840"/>
      <c r="SD840"/>
      <c r="SE840"/>
      <c r="SF840"/>
      <c r="SG840"/>
      <c r="SH840"/>
      <c r="SI840"/>
      <c r="SJ840"/>
      <c r="SK840"/>
      <c r="SL840"/>
      <c r="SM840"/>
      <c r="SN840"/>
      <c r="SO840"/>
      <c r="SP840"/>
      <c r="SQ840"/>
      <c r="SR840"/>
      <c r="SS840"/>
      <c r="ST840"/>
      <c r="SU840"/>
      <c r="SV840"/>
      <c r="SW840"/>
      <c r="SX840"/>
      <c r="SY840"/>
      <c r="SZ840"/>
      <c r="TA840"/>
      <c r="TB840"/>
      <c r="TC840"/>
      <c r="TD840"/>
      <c r="TE840"/>
      <c r="TF840"/>
      <c r="TG840"/>
      <c r="TH840"/>
      <c r="TI840"/>
      <c r="TJ840"/>
      <c r="TK840"/>
      <c r="TL840"/>
      <c r="TM840"/>
      <c r="TN840"/>
      <c r="TO840"/>
      <c r="TP840"/>
      <c r="TQ840"/>
      <c r="TR840"/>
      <c r="TS840"/>
      <c r="TT840"/>
      <c r="TU840"/>
      <c r="TV840"/>
      <c r="TW840"/>
      <c r="TX840"/>
      <c r="TY840"/>
      <c r="TZ840"/>
      <c r="UA840"/>
      <c r="UB840"/>
      <c r="UC840"/>
      <c r="UD840"/>
      <c r="UE840"/>
      <c r="UF840"/>
      <c r="UG840"/>
      <c r="UH840"/>
      <c r="UI840"/>
      <c r="UJ840"/>
      <c r="UK840"/>
      <c r="UL840"/>
      <c r="UM840"/>
      <c r="UN840"/>
      <c r="UO840"/>
      <c r="UP840"/>
      <c r="UQ840"/>
      <c r="UR840"/>
      <c r="US840"/>
      <c r="UT840"/>
      <c r="UU840"/>
      <c r="UV840"/>
      <c r="UW840"/>
      <c r="UX840"/>
      <c r="UY840"/>
      <c r="UZ840"/>
      <c r="VA840"/>
      <c r="VB840"/>
      <c r="VC840"/>
      <c r="VD840"/>
      <c r="VE840"/>
      <c r="VF840"/>
      <c r="VG840"/>
      <c r="VH840"/>
      <c r="VI840"/>
      <c r="VJ840"/>
      <c r="VK840"/>
      <c r="VL840"/>
      <c r="VM840"/>
      <c r="VN840"/>
      <c r="VO840"/>
      <c r="VP840"/>
      <c r="VQ840"/>
      <c r="VR840"/>
      <c r="VS840"/>
      <c r="VT840"/>
      <c r="VU840"/>
      <c r="VV840"/>
      <c r="VW840"/>
      <c r="VX840"/>
      <c r="VY840"/>
      <c r="VZ840"/>
      <c r="WA840"/>
      <c r="WB840"/>
      <c r="WC840"/>
      <c r="WD840"/>
      <c r="WE840"/>
      <c r="WF840"/>
      <c r="WG840"/>
      <c r="WH840"/>
      <c r="WI840"/>
      <c r="WJ840"/>
      <c r="WK840"/>
      <c r="WL840"/>
      <c r="WM840"/>
      <c r="WN840"/>
      <c r="WO840"/>
      <c r="WP840"/>
      <c r="WQ840"/>
      <c r="WR840"/>
      <c r="WS840"/>
      <c r="WT840"/>
      <c r="WU840"/>
      <c r="WV840"/>
      <c r="WW840"/>
      <c r="WX840"/>
      <c r="WY840"/>
      <c r="WZ840"/>
      <c r="XA840"/>
      <c r="XB840"/>
      <c r="XC840"/>
      <c r="XD840"/>
      <c r="XE840"/>
      <c r="XF840"/>
      <c r="XG840"/>
      <c r="XH840"/>
      <c r="XI840"/>
      <c r="XJ840"/>
      <c r="XK840"/>
      <c r="XL840"/>
      <c r="XM840"/>
      <c r="XN840"/>
      <c r="XO840"/>
      <c r="XP840"/>
      <c r="XQ840"/>
      <c r="XR840"/>
      <c r="XS840"/>
      <c r="XT840"/>
      <c r="XU840"/>
      <c r="XV840"/>
      <c r="XW840"/>
      <c r="XX840"/>
      <c r="XY840"/>
      <c r="XZ840"/>
      <c r="YA840"/>
      <c r="YB840"/>
      <c r="YC840"/>
      <c r="YD840"/>
      <c r="YE840"/>
      <c r="YF840"/>
      <c r="YG840"/>
      <c r="YH840"/>
      <c r="YI840"/>
      <c r="YJ840"/>
      <c r="YK840"/>
      <c r="YL840"/>
      <c r="YM840"/>
      <c r="YN840"/>
      <c r="YO840"/>
      <c r="YP840"/>
      <c r="YQ840"/>
      <c r="YR840"/>
      <c r="YS840"/>
      <c r="YT840"/>
      <c r="YU840"/>
      <c r="YV840"/>
      <c r="YW840"/>
      <c r="YX840"/>
      <c r="YY840"/>
      <c r="YZ840"/>
      <c r="ZA840"/>
      <c r="ZB840"/>
      <c r="ZC840"/>
      <c r="ZD840"/>
      <c r="ZE840"/>
      <c r="ZF840"/>
      <c r="ZG840"/>
      <c r="ZH840"/>
      <c r="ZI840"/>
      <c r="ZJ840"/>
      <c r="ZK840"/>
      <c r="ZL840"/>
      <c r="ZM840"/>
      <c r="ZN840"/>
      <c r="ZO840"/>
      <c r="ZP840"/>
      <c r="ZQ840"/>
      <c r="ZR840"/>
      <c r="ZS840"/>
      <c r="ZT840"/>
      <c r="ZU840"/>
      <c r="ZV840"/>
      <c r="ZW840"/>
      <c r="ZX840"/>
      <c r="ZY840"/>
      <c r="ZZ840"/>
      <c r="AAA840"/>
      <c r="AAB840"/>
      <c r="AAC840"/>
      <c r="AAD840"/>
      <c r="AAE840"/>
      <c r="AAF840"/>
      <c r="AAG840"/>
      <c r="AAH840"/>
      <c r="AAI840"/>
      <c r="AAJ840"/>
      <c r="AAK840"/>
      <c r="AAL840"/>
      <c r="AAM840"/>
      <c r="AAN840"/>
      <c r="AAO840"/>
      <c r="AAP840"/>
      <c r="AAQ840"/>
      <c r="AAR840"/>
      <c r="AAS840"/>
      <c r="AAT840"/>
      <c r="AAU840"/>
      <c r="AAV840"/>
      <c r="AAW840"/>
      <c r="AAX840"/>
      <c r="AAY840"/>
      <c r="AAZ840"/>
      <c r="ABA840"/>
      <c r="ABB840"/>
      <c r="ABC840"/>
      <c r="ABD840"/>
      <c r="ABE840"/>
      <c r="ABF840"/>
      <c r="ABG840"/>
      <c r="ABH840"/>
      <c r="ABI840"/>
      <c r="ABJ840"/>
      <c r="ABK840"/>
      <c r="ABL840"/>
      <c r="ABM840"/>
      <c r="ABN840"/>
      <c r="ABO840"/>
      <c r="ABP840"/>
      <c r="ABQ840"/>
      <c r="ABR840"/>
      <c r="ABS840"/>
      <c r="ABT840"/>
      <c r="ABU840"/>
      <c r="ABV840"/>
      <c r="ABW840"/>
      <c r="ABX840"/>
      <c r="ABY840"/>
      <c r="ABZ840"/>
      <c r="ACA840"/>
      <c r="ACB840"/>
      <c r="ACC840"/>
      <c r="ACD840"/>
      <c r="ACE840"/>
      <c r="ACF840"/>
      <c r="ACG840"/>
      <c r="ACH840"/>
      <c r="ACI840"/>
      <c r="ACJ840"/>
      <c r="ACK840"/>
      <c r="ACL840"/>
      <c r="ACM840"/>
      <c r="ACN840"/>
      <c r="ACO840"/>
      <c r="ACP840"/>
      <c r="ACQ840"/>
      <c r="ACR840"/>
      <c r="ACS840"/>
      <c r="ACT840"/>
      <c r="ACU840"/>
      <c r="ACV840"/>
      <c r="ACW840"/>
      <c r="ACX840"/>
      <c r="ACY840"/>
      <c r="ACZ840"/>
      <c r="ADA840"/>
      <c r="ADB840"/>
      <c r="ADC840"/>
      <c r="ADD840"/>
      <c r="ADE840"/>
      <c r="ADF840"/>
      <c r="ADG840"/>
      <c r="ADH840"/>
      <c r="ADI840"/>
      <c r="ADJ840"/>
      <c r="ADK840"/>
      <c r="ADL840"/>
      <c r="ADM840"/>
      <c r="ADN840"/>
      <c r="ADO840"/>
      <c r="ADP840"/>
      <c r="ADQ840"/>
      <c r="ADR840"/>
      <c r="ADS840"/>
      <c r="ADT840"/>
      <c r="ADU840"/>
      <c r="ADV840"/>
      <c r="ADW840"/>
      <c r="ADX840"/>
      <c r="ADY840"/>
      <c r="ADZ840"/>
      <c r="AEA840"/>
      <c r="AEB840"/>
      <c r="AEC840"/>
      <c r="AED840"/>
      <c r="AEE840"/>
      <c r="AEF840"/>
      <c r="AEG840"/>
      <c r="AEH840"/>
      <c r="AEI840"/>
      <c r="AEJ840"/>
      <c r="AEK840"/>
      <c r="AEL840"/>
      <c r="AEM840"/>
      <c r="AEN840"/>
      <c r="AEO840"/>
      <c r="AEP840"/>
      <c r="AEQ840"/>
      <c r="AER840"/>
      <c r="AES840"/>
      <c r="AET840"/>
      <c r="AEU840"/>
      <c r="AEV840"/>
      <c r="AEW840"/>
      <c r="AEX840"/>
      <c r="AEY840"/>
      <c r="AEZ840"/>
      <c r="AFA840"/>
      <c r="AFB840"/>
      <c r="AFC840"/>
      <c r="AFD840"/>
      <c r="AFE840"/>
      <c r="AFF840"/>
      <c r="AFG840"/>
      <c r="AFH840"/>
      <c r="AFI840"/>
      <c r="AFJ840"/>
      <c r="AFK840"/>
      <c r="AFL840"/>
      <c r="AFM840"/>
      <c r="AFN840"/>
      <c r="AFO840"/>
      <c r="AFP840"/>
      <c r="AFQ840"/>
      <c r="AFR840"/>
      <c r="AFS840"/>
      <c r="AFT840"/>
      <c r="AFU840"/>
      <c r="AFV840"/>
      <c r="AFW840"/>
      <c r="AFX840"/>
      <c r="AFY840"/>
      <c r="AFZ840"/>
      <c r="AGA840"/>
      <c r="AGB840"/>
      <c r="AGC840"/>
      <c r="AGD840"/>
      <c r="AGE840"/>
      <c r="AGF840"/>
      <c r="AGG840"/>
      <c r="AGH840"/>
      <c r="AGI840"/>
      <c r="AGJ840"/>
      <c r="AGK840"/>
      <c r="AGL840"/>
      <c r="AGM840"/>
      <c r="AGN840"/>
      <c r="AGO840"/>
      <c r="AGP840"/>
      <c r="AGQ840"/>
      <c r="AGR840"/>
      <c r="AGS840"/>
      <c r="AGT840"/>
      <c r="AGU840"/>
      <c r="AGV840"/>
      <c r="AGW840"/>
      <c r="AGX840"/>
      <c r="AGY840"/>
      <c r="AGZ840"/>
      <c r="AHA840"/>
      <c r="AHB840"/>
      <c r="AHC840"/>
      <c r="AHD840"/>
      <c r="AHE840"/>
      <c r="AHF840"/>
      <c r="AHG840"/>
      <c r="AHH840"/>
      <c r="AHI840"/>
      <c r="AHJ840"/>
      <c r="AHK840"/>
      <c r="AHL840"/>
      <c r="AHM840"/>
      <c r="AHN840"/>
      <c r="AHO840"/>
      <c r="AHP840"/>
      <c r="AHQ840"/>
      <c r="AHR840"/>
      <c r="AHS840"/>
      <c r="AHT840"/>
      <c r="AHU840"/>
      <c r="AHV840"/>
      <c r="AHW840"/>
      <c r="AHX840"/>
      <c r="AHY840"/>
      <c r="AHZ840"/>
      <c r="AIA840"/>
      <c r="AIB840"/>
      <c r="AIC840"/>
      <c r="AID840"/>
      <c r="AIE840"/>
      <c r="AIF840"/>
      <c r="AIG840"/>
      <c r="AIH840"/>
      <c r="AII840"/>
      <c r="AIJ840"/>
      <c r="AIK840"/>
      <c r="AIL840"/>
      <c r="AIM840"/>
      <c r="AIN840"/>
      <c r="AIO840"/>
      <c r="AIP840"/>
      <c r="AIQ840"/>
      <c r="AIR840"/>
      <c r="AIS840"/>
      <c r="AIT840"/>
      <c r="AIU840"/>
      <c r="AIV840"/>
      <c r="AIW840"/>
      <c r="AIX840"/>
      <c r="AIY840"/>
      <c r="AIZ840"/>
      <c r="AJA840"/>
      <c r="AJB840"/>
      <c r="AJC840"/>
      <c r="AJD840"/>
      <c r="AJE840"/>
      <c r="AJF840"/>
      <c r="AJG840"/>
      <c r="AJH840"/>
      <c r="AJI840"/>
      <c r="AJJ840"/>
      <c r="AJK840"/>
      <c r="AJL840"/>
      <c r="AJM840"/>
      <c r="AJN840"/>
      <c r="AJO840"/>
      <c r="AJP840"/>
      <c r="AJQ840"/>
      <c r="AJR840"/>
      <c r="AJS840"/>
      <c r="AJT840"/>
      <c r="AJU840"/>
      <c r="AJV840"/>
      <c r="AJW840"/>
      <c r="AJX840"/>
      <c r="AJY840"/>
      <c r="AJZ840"/>
      <c r="AKA840"/>
      <c r="AKB840"/>
      <c r="AKC840"/>
      <c r="AKD840"/>
      <c r="AKE840"/>
      <c r="AKF840"/>
      <c r="AKG840"/>
      <c r="AKH840"/>
      <c r="AKI840"/>
      <c r="AKJ840"/>
      <c r="AKK840"/>
      <c r="AKL840"/>
      <c r="AKM840"/>
      <c r="AKN840"/>
      <c r="AKO840"/>
      <c r="AKP840"/>
      <c r="AKQ840"/>
      <c r="AKR840"/>
      <c r="AKS840"/>
      <c r="AKT840"/>
      <c r="AKU840"/>
      <c r="AKV840"/>
      <c r="AKW840"/>
      <c r="AKX840"/>
      <c r="AKY840"/>
      <c r="AKZ840"/>
      <c r="ALA840"/>
      <c r="ALB840"/>
      <c r="ALC840"/>
      <c r="ALD840"/>
      <c r="ALE840"/>
      <c r="ALF840"/>
      <c r="ALG840"/>
      <c r="ALH840"/>
      <c r="ALI840"/>
      <c r="ALJ840"/>
      <c r="ALK840"/>
      <c r="ALL840"/>
      <c r="ALM840"/>
      <c r="ALN840"/>
      <c r="ALO840"/>
      <c r="ALP840"/>
      <c r="ALQ840"/>
      <c r="ALR840"/>
      <c r="ALS840"/>
      <c r="ALT840"/>
      <c r="ALU840"/>
      <c r="ALV840"/>
      <c r="ALW840"/>
      <c r="ALX840"/>
      <c r="ALY840"/>
      <c r="ALZ840"/>
      <c r="AMA840"/>
      <c r="AMB840"/>
      <c r="AMC840"/>
      <c r="AMD840"/>
      <c r="AME840"/>
      <c r="AMF840"/>
      <c r="AMG840"/>
      <c r="AMH840"/>
      <c r="AMI840"/>
      <c r="AMJ840"/>
    </row>
    <row r="841" spans="1:1024" outlineLevel="1" x14ac:dyDescent="0.25">
      <c r="A841"/>
      <c r="B841" s="381"/>
      <c r="C841" s="370"/>
      <c r="D841" s="85" t="s">
        <v>644</v>
      </c>
      <c r="E841" s="85"/>
      <c r="F841" s="85"/>
      <c r="G841" s="85"/>
      <c r="H841" s="221"/>
      <c r="I841" s="84"/>
      <c r="J841" s="86">
        <f>J813</f>
        <v>234.71199999999999</v>
      </c>
      <c r="K841" s="86"/>
      <c r="L841" s="87"/>
      <c r="M841" s="88"/>
      <c r="N841"/>
      <c r="O841" s="411"/>
      <c r="P841" s="208">
        <f t="shared" si="21"/>
        <v>0</v>
      </c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  <c r="IW841"/>
      <c r="IX841"/>
      <c r="IY841"/>
      <c r="IZ841"/>
      <c r="JA841"/>
      <c r="JB841"/>
      <c r="JC841"/>
      <c r="JD841"/>
      <c r="JE841"/>
      <c r="JF841"/>
      <c r="JG841"/>
      <c r="JH841"/>
      <c r="JI841"/>
      <c r="JJ841"/>
      <c r="JK841"/>
      <c r="JL841"/>
      <c r="JM841"/>
      <c r="JN841"/>
      <c r="JO841"/>
      <c r="JP841"/>
      <c r="JQ841"/>
      <c r="JR841"/>
      <c r="JS841"/>
      <c r="JT841"/>
      <c r="JU841"/>
      <c r="JV841"/>
      <c r="JW841"/>
      <c r="JX841"/>
      <c r="JY841"/>
      <c r="JZ841"/>
      <c r="KA841"/>
      <c r="KB841"/>
      <c r="KC841"/>
      <c r="KD841"/>
      <c r="KE841"/>
      <c r="KF841"/>
      <c r="KG841"/>
      <c r="KH841"/>
      <c r="KI841"/>
      <c r="KJ841"/>
      <c r="KK841"/>
      <c r="KL841"/>
      <c r="KM841"/>
      <c r="KN841"/>
      <c r="KO841"/>
      <c r="KP841"/>
      <c r="KQ841"/>
      <c r="KR841"/>
      <c r="KS841"/>
      <c r="KT841"/>
      <c r="KU841"/>
      <c r="KV841"/>
      <c r="KW841"/>
      <c r="KX841"/>
      <c r="KY841"/>
      <c r="KZ841"/>
      <c r="LA841"/>
      <c r="LB841"/>
      <c r="LC841"/>
      <c r="LD841"/>
      <c r="LE841"/>
      <c r="LF841"/>
      <c r="LG841"/>
      <c r="LH841"/>
      <c r="LI841"/>
      <c r="LJ841"/>
      <c r="LK841"/>
      <c r="LL841"/>
      <c r="LM841"/>
      <c r="LN841"/>
      <c r="LO841"/>
      <c r="LP841"/>
      <c r="LQ841"/>
      <c r="LR841"/>
      <c r="LS841"/>
      <c r="LT841"/>
      <c r="LU841"/>
      <c r="LV841"/>
      <c r="LW841"/>
      <c r="LX841"/>
      <c r="LY841"/>
      <c r="LZ841"/>
      <c r="MA841"/>
      <c r="MB841"/>
      <c r="MC841"/>
      <c r="MD841"/>
      <c r="ME841"/>
      <c r="MF841"/>
      <c r="MG841"/>
      <c r="MH841"/>
      <c r="MI841"/>
      <c r="MJ841"/>
      <c r="MK841"/>
      <c r="ML841"/>
      <c r="MM841"/>
      <c r="MN841"/>
      <c r="MO841"/>
      <c r="MP841"/>
      <c r="MQ841"/>
      <c r="MR841"/>
      <c r="MS841"/>
      <c r="MT841"/>
      <c r="MU841"/>
      <c r="MV841"/>
      <c r="MW841"/>
      <c r="MX841"/>
      <c r="MY841"/>
      <c r="MZ841"/>
      <c r="NA841"/>
      <c r="NB841"/>
      <c r="NC841"/>
      <c r="ND841"/>
      <c r="NE841"/>
      <c r="NF841"/>
      <c r="NG841"/>
      <c r="NH841"/>
      <c r="NI841"/>
      <c r="NJ841"/>
      <c r="NK841"/>
      <c r="NL841"/>
      <c r="NM841"/>
      <c r="NN841"/>
      <c r="NO841"/>
      <c r="NP841"/>
      <c r="NQ841"/>
      <c r="NR841"/>
      <c r="NS841"/>
      <c r="NT841"/>
      <c r="NU841"/>
      <c r="NV841"/>
      <c r="NW841"/>
      <c r="NX841"/>
      <c r="NY841"/>
      <c r="NZ841"/>
      <c r="OA841"/>
      <c r="OB841"/>
      <c r="OC841"/>
      <c r="OD841"/>
      <c r="OE841"/>
      <c r="OF841"/>
      <c r="OG841"/>
      <c r="OH841"/>
      <c r="OI841"/>
      <c r="OJ841"/>
      <c r="OK841"/>
      <c r="OL841"/>
      <c r="OM841"/>
      <c r="ON841"/>
      <c r="OO841"/>
      <c r="OP841"/>
      <c r="OQ841"/>
      <c r="OR841"/>
      <c r="OS841"/>
      <c r="OT841"/>
      <c r="OU841"/>
      <c r="OV841"/>
      <c r="OW841"/>
      <c r="OX841"/>
      <c r="OY841"/>
      <c r="OZ841"/>
      <c r="PA841"/>
      <c r="PB841"/>
      <c r="PC841"/>
      <c r="PD841"/>
      <c r="PE841"/>
      <c r="PF841"/>
      <c r="PG841"/>
      <c r="PH841"/>
      <c r="PI841"/>
      <c r="PJ841"/>
      <c r="PK841"/>
      <c r="PL841"/>
      <c r="PM841"/>
      <c r="PN841"/>
      <c r="PO841"/>
      <c r="PP841"/>
      <c r="PQ841"/>
      <c r="PR841"/>
      <c r="PS841"/>
      <c r="PT841"/>
      <c r="PU841"/>
      <c r="PV841"/>
      <c r="PW841"/>
      <c r="PX841"/>
      <c r="PY841"/>
      <c r="PZ841"/>
      <c r="QA841"/>
      <c r="QB841"/>
      <c r="QC841"/>
      <c r="QD841"/>
      <c r="QE841"/>
      <c r="QF841"/>
      <c r="QG841"/>
      <c r="QH841"/>
      <c r="QI841"/>
      <c r="QJ841"/>
      <c r="QK841"/>
      <c r="QL841"/>
      <c r="QM841"/>
      <c r="QN841"/>
      <c r="QO841"/>
      <c r="QP841"/>
      <c r="QQ841"/>
      <c r="QR841"/>
      <c r="QS841"/>
      <c r="QT841"/>
      <c r="QU841"/>
      <c r="QV841"/>
      <c r="QW841"/>
      <c r="QX841"/>
      <c r="QY841"/>
      <c r="QZ841"/>
      <c r="RA841"/>
      <c r="RB841"/>
      <c r="RC841"/>
      <c r="RD841"/>
      <c r="RE841"/>
      <c r="RF841"/>
      <c r="RG841"/>
      <c r="RH841"/>
      <c r="RI841"/>
      <c r="RJ841"/>
      <c r="RK841"/>
      <c r="RL841"/>
      <c r="RM841"/>
      <c r="RN841"/>
      <c r="RO841"/>
      <c r="RP841"/>
      <c r="RQ841"/>
      <c r="RR841"/>
      <c r="RS841"/>
      <c r="RT841"/>
      <c r="RU841"/>
      <c r="RV841"/>
      <c r="RW841"/>
      <c r="RX841"/>
      <c r="RY841"/>
      <c r="RZ841"/>
      <c r="SA841"/>
      <c r="SB841"/>
      <c r="SC841"/>
      <c r="SD841"/>
      <c r="SE841"/>
      <c r="SF841"/>
      <c r="SG841"/>
      <c r="SH841"/>
      <c r="SI841"/>
      <c r="SJ841"/>
      <c r="SK841"/>
      <c r="SL841"/>
      <c r="SM841"/>
      <c r="SN841"/>
      <c r="SO841"/>
      <c r="SP841"/>
      <c r="SQ841"/>
      <c r="SR841"/>
      <c r="SS841"/>
      <c r="ST841"/>
      <c r="SU841"/>
      <c r="SV841"/>
      <c r="SW841"/>
      <c r="SX841"/>
      <c r="SY841"/>
      <c r="SZ841"/>
      <c r="TA841"/>
      <c r="TB841"/>
      <c r="TC841"/>
      <c r="TD841"/>
      <c r="TE841"/>
      <c r="TF841"/>
      <c r="TG841"/>
      <c r="TH841"/>
      <c r="TI841"/>
      <c r="TJ841"/>
      <c r="TK841"/>
      <c r="TL841"/>
      <c r="TM841"/>
      <c r="TN841"/>
      <c r="TO841"/>
      <c r="TP841"/>
      <c r="TQ841"/>
      <c r="TR841"/>
      <c r="TS841"/>
      <c r="TT841"/>
      <c r="TU841"/>
      <c r="TV841"/>
      <c r="TW841"/>
      <c r="TX841"/>
      <c r="TY841"/>
      <c r="TZ841"/>
      <c r="UA841"/>
      <c r="UB841"/>
      <c r="UC841"/>
      <c r="UD841"/>
      <c r="UE841"/>
      <c r="UF841"/>
      <c r="UG841"/>
      <c r="UH841"/>
      <c r="UI841"/>
      <c r="UJ841"/>
      <c r="UK841"/>
      <c r="UL841"/>
      <c r="UM841"/>
      <c r="UN841"/>
      <c r="UO841"/>
      <c r="UP841"/>
      <c r="UQ841"/>
      <c r="UR841"/>
      <c r="US841"/>
      <c r="UT841"/>
      <c r="UU841"/>
      <c r="UV841"/>
      <c r="UW841"/>
      <c r="UX841"/>
      <c r="UY841"/>
      <c r="UZ841"/>
      <c r="VA841"/>
      <c r="VB841"/>
      <c r="VC841"/>
      <c r="VD841"/>
      <c r="VE841"/>
      <c r="VF841"/>
      <c r="VG841"/>
      <c r="VH841"/>
      <c r="VI841"/>
      <c r="VJ841"/>
      <c r="VK841"/>
      <c r="VL841"/>
      <c r="VM841"/>
      <c r="VN841"/>
      <c r="VO841"/>
      <c r="VP841"/>
      <c r="VQ841"/>
      <c r="VR841"/>
      <c r="VS841"/>
      <c r="VT841"/>
      <c r="VU841"/>
      <c r="VV841"/>
      <c r="VW841"/>
      <c r="VX841"/>
      <c r="VY841"/>
      <c r="VZ841"/>
      <c r="WA841"/>
      <c r="WB841"/>
      <c r="WC841"/>
      <c r="WD841"/>
      <c r="WE841"/>
      <c r="WF841"/>
      <c r="WG841"/>
      <c r="WH841"/>
      <c r="WI841"/>
      <c r="WJ841"/>
      <c r="WK841"/>
      <c r="WL841"/>
      <c r="WM841"/>
      <c r="WN841"/>
      <c r="WO841"/>
      <c r="WP841"/>
      <c r="WQ841"/>
      <c r="WR841"/>
      <c r="WS841"/>
      <c r="WT841"/>
      <c r="WU841"/>
      <c r="WV841"/>
      <c r="WW841"/>
      <c r="WX841"/>
      <c r="WY841"/>
      <c r="WZ841"/>
      <c r="XA841"/>
      <c r="XB841"/>
      <c r="XC841"/>
      <c r="XD841"/>
      <c r="XE841"/>
      <c r="XF841"/>
      <c r="XG841"/>
      <c r="XH841"/>
      <c r="XI841"/>
      <c r="XJ841"/>
      <c r="XK841"/>
      <c r="XL841"/>
      <c r="XM841"/>
      <c r="XN841"/>
      <c r="XO841"/>
      <c r="XP841"/>
      <c r="XQ841"/>
      <c r="XR841"/>
      <c r="XS841"/>
      <c r="XT841"/>
      <c r="XU841"/>
      <c r="XV841"/>
      <c r="XW841"/>
      <c r="XX841"/>
      <c r="XY841"/>
      <c r="XZ841"/>
      <c r="YA841"/>
      <c r="YB841"/>
      <c r="YC841"/>
      <c r="YD841"/>
      <c r="YE841"/>
      <c r="YF841"/>
      <c r="YG841"/>
      <c r="YH841"/>
      <c r="YI841"/>
      <c r="YJ841"/>
      <c r="YK841"/>
      <c r="YL841"/>
      <c r="YM841"/>
      <c r="YN841"/>
      <c r="YO841"/>
      <c r="YP841"/>
      <c r="YQ841"/>
      <c r="YR841"/>
      <c r="YS841"/>
      <c r="YT841"/>
      <c r="YU841"/>
      <c r="YV841"/>
      <c r="YW841"/>
      <c r="YX841"/>
      <c r="YY841"/>
      <c r="YZ841"/>
      <c r="ZA841"/>
      <c r="ZB841"/>
      <c r="ZC841"/>
      <c r="ZD841"/>
      <c r="ZE841"/>
      <c r="ZF841"/>
      <c r="ZG841"/>
      <c r="ZH841"/>
      <c r="ZI841"/>
      <c r="ZJ841"/>
      <c r="ZK841"/>
      <c r="ZL841"/>
      <c r="ZM841"/>
      <c r="ZN841"/>
      <c r="ZO841"/>
      <c r="ZP841"/>
      <c r="ZQ841"/>
      <c r="ZR841"/>
      <c r="ZS841"/>
      <c r="ZT841"/>
      <c r="ZU841"/>
      <c r="ZV841"/>
      <c r="ZW841"/>
      <c r="ZX841"/>
      <c r="ZY841"/>
      <c r="ZZ841"/>
      <c r="AAA841"/>
      <c r="AAB841"/>
      <c r="AAC841"/>
      <c r="AAD841"/>
      <c r="AAE841"/>
      <c r="AAF841"/>
      <c r="AAG841"/>
      <c r="AAH841"/>
      <c r="AAI841"/>
      <c r="AAJ841"/>
      <c r="AAK841"/>
      <c r="AAL841"/>
      <c r="AAM841"/>
      <c r="AAN841"/>
      <c r="AAO841"/>
      <c r="AAP841"/>
      <c r="AAQ841"/>
      <c r="AAR841"/>
      <c r="AAS841"/>
      <c r="AAT841"/>
      <c r="AAU841"/>
      <c r="AAV841"/>
      <c r="AAW841"/>
      <c r="AAX841"/>
      <c r="AAY841"/>
      <c r="AAZ841"/>
      <c r="ABA841"/>
      <c r="ABB841"/>
      <c r="ABC841"/>
      <c r="ABD841"/>
      <c r="ABE841"/>
      <c r="ABF841"/>
      <c r="ABG841"/>
      <c r="ABH841"/>
      <c r="ABI841"/>
      <c r="ABJ841"/>
      <c r="ABK841"/>
      <c r="ABL841"/>
      <c r="ABM841"/>
      <c r="ABN841"/>
      <c r="ABO841"/>
      <c r="ABP841"/>
      <c r="ABQ841"/>
      <c r="ABR841"/>
      <c r="ABS841"/>
      <c r="ABT841"/>
      <c r="ABU841"/>
      <c r="ABV841"/>
      <c r="ABW841"/>
      <c r="ABX841"/>
      <c r="ABY841"/>
      <c r="ABZ841"/>
      <c r="ACA841"/>
      <c r="ACB841"/>
      <c r="ACC841"/>
      <c r="ACD841"/>
      <c r="ACE841"/>
      <c r="ACF841"/>
      <c r="ACG841"/>
      <c r="ACH841"/>
      <c r="ACI841"/>
      <c r="ACJ841"/>
      <c r="ACK841"/>
      <c r="ACL841"/>
      <c r="ACM841"/>
      <c r="ACN841"/>
      <c r="ACO841"/>
      <c r="ACP841"/>
      <c r="ACQ841"/>
      <c r="ACR841"/>
      <c r="ACS841"/>
      <c r="ACT841"/>
      <c r="ACU841"/>
      <c r="ACV841"/>
      <c r="ACW841"/>
      <c r="ACX841"/>
      <c r="ACY841"/>
      <c r="ACZ841"/>
      <c r="ADA841"/>
      <c r="ADB841"/>
      <c r="ADC841"/>
      <c r="ADD841"/>
      <c r="ADE841"/>
      <c r="ADF841"/>
      <c r="ADG841"/>
      <c r="ADH841"/>
      <c r="ADI841"/>
      <c r="ADJ841"/>
      <c r="ADK841"/>
      <c r="ADL841"/>
      <c r="ADM841"/>
      <c r="ADN841"/>
      <c r="ADO841"/>
      <c r="ADP841"/>
      <c r="ADQ841"/>
      <c r="ADR841"/>
      <c r="ADS841"/>
      <c r="ADT841"/>
      <c r="ADU841"/>
      <c r="ADV841"/>
      <c r="ADW841"/>
      <c r="ADX841"/>
      <c r="ADY841"/>
      <c r="ADZ841"/>
      <c r="AEA841"/>
      <c r="AEB841"/>
      <c r="AEC841"/>
      <c r="AED841"/>
      <c r="AEE841"/>
      <c r="AEF841"/>
      <c r="AEG841"/>
      <c r="AEH841"/>
      <c r="AEI841"/>
      <c r="AEJ841"/>
      <c r="AEK841"/>
      <c r="AEL841"/>
      <c r="AEM841"/>
      <c r="AEN841"/>
      <c r="AEO841"/>
      <c r="AEP841"/>
      <c r="AEQ841"/>
      <c r="AER841"/>
      <c r="AES841"/>
      <c r="AET841"/>
      <c r="AEU841"/>
      <c r="AEV841"/>
      <c r="AEW841"/>
      <c r="AEX841"/>
      <c r="AEY841"/>
      <c r="AEZ841"/>
      <c r="AFA841"/>
      <c r="AFB841"/>
      <c r="AFC841"/>
      <c r="AFD841"/>
      <c r="AFE841"/>
      <c r="AFF841"/>
      <c r="AFG841"/>
      <c r="AFH841"/>
      <c r="AFI841"/>
      <c r="AFJ841"/>
      <c r="AFK841"/>
      <c r="AFL841"/>
      <c r="AFM841"/>
      <c r="AFN841"/>
      <c r="AFO841"/>
      <c r="AFP841"/>
      <c r="AFQ841"/>
      <c r="AFR841"/>
      <c r="AFS841"/>
      <c r="AFT841"/>
      <c r="AFU841"/>
      <c r="AFV841"/>
      <c r="AFW841"/>
      <c r="AFX841"/>
      <c r="AFY841"/>
      <c r="AFZ841"/>
      <c r="AGA841"/>
      <c r="AGB841"/>
      <c r="AGC841"/>
      <c r="AGD841"/>
      <c r="AGE841"/>
      <c r="AGF841"/>
      <c r="AGG841"/>
      <c r="AGH841"/>
      <c r="AGI841"/>
      <c r="AGJ841"/>
      <c r="AGK841"/>
      <c r="AGL841"/>
      <c r="AGM841"/>
      <c r="AGN841"/>
      <c r="AGO841"/>
      <c r="AGP841"/>
      <c r="AGQ841"/>
      <c r="AGR841"/>
      <c r="AGS841"/>
      <c r="AGT841"/>
      <c r="AGU841"/>
      <c r="AGV841"/>
      <c r="AGW841"/>
      <c r="AGX841"/>
      <c r="AGY841"/>
      <c r="AGZ841"/>
      <c r="AHA841"/>
      <c r="AHB841"/>
      <c r="AHC841"/>
      <c r="AHD841"/>
      <c r="AHE841"/>
      <c r="AHF841"/>
      <c r="AHG841"/>
      <c r="AHH841"/>
      <c r="AHI841"/>
      <c r="AHJ841"/>
      <c r="AHK841"/>
      <c r="AHL841"/>
      <c r="AHM841"/>
      <c r="AHN841"/>
      <c r="AHO841"/>
      <c r="AHP841"/>
      <c r="AHQ841"/>
      <c r="AHR841"/>
      <c r="AHS841"/>
      <c r="AHT841"/>
      <c r="AHU841"/>
      <c r="AHV841"/>
      <c r="AHW841"/>
      <c r="AHX841"/>
      <c r="AHY841"/>
      <c r="AHZ841"/>
      <c r="AIA841"/>
      <c r="AIB841"/>
      <c r="AIC841"/>
      <c r="AID841"/>
      <c r="AIE841"/>
      <c r="AIF841"/>
      <c r="AIG841"/>
      <c r="AIH841"/>
      <c r="AII841"/>
      <c r="AIJ841"/>
      <c r="AIK841"/>
      <c r="AIL841"/>
      <c r="AIM841"/>
      <c r="AIN841"/>
      <c r="AIO841"/>
      <c r="AIP841"/>
      <c r="AIQ841"/>
      <c r="AIR841"/>
      <c r="AIS841"/>
      <c r="AIT841"/>
      <c r="AIU841"/>
      <c r="AIV841"/>
      <c r="AIW841"/>
      <c r="AIX841"/>
      <c r="AIY841"/>
      <c r="AIZ841"/>
      <c r="AJA841"/>
      <c r="AJB841"/>
      <c r="AJC841"/>
      <c r="AJD841"/>
      <c r="AJE841"/>
      <c r="AJF841"/>
      <c r="AJG841"/>
      <c r="AJH841"/>
      <c r="AJI841"/>
      <c r="AJJ841"/>
      <c r="AJK841"/>
      <c r="AJL841"/>
      <c r="AJM841"/>
      <c r="AJN841"/>
      <c r="AJO841"/>
      <c r="AJP841"/>
      <c r="AJQ841"/>
      <c r="AJR841"/>
      <c r="AJS841"/>
      <c r="AJT841"/>
      <c r="AJU841"/>
      <c r="AJV841"/>
      <c r="AJW841"/>
      <c r="AJX841"/>
      <c r="AJY841"/>
      <c r="AJZ841"/>
      <c r="AKA841"/>
      <c r="AKB841"/>
      <c r="AKC841"/>
      <c r="AKD841"/>
      <c r="AKE841"/>
      <c r="AKF841"/>
      <c r="AKG841"/>
      <c r="AKH841"/>
      <c r="AKI841"/>
      <c r="AKJ841"/>
      <c r="AKK841"/>
      <c r="AKL841"/>
      <c r="AKM841"/>
      <c r="AKN841"/>
      <c r="AKO841"/>
      <c r="AKP841"/>
      <c r="AKQ841"/>
      <c r="AKR841"/>
      <c r="AKS841"/>
      <c r="AKT841"/>
      <c r="AKU841"/>
      <c r="AKV841"/>
      <c r="AKW841"/>
      <c r="AKX841"/>
      <c r="AKY841"/>
      <c r="AKZ841"/>
      <c r="ALA841"/>
      <c r="ALB841"/>
      <c r="ALC841"/>
      <c r="ALD841"/>
      <c r="ALE841"/>
      <c r="ALF841"/>
      <c r="ALG841"/>
      <c r="ALH841"/>
      <c r="ALI841"/>
      <c r="ALJ841"/>
      <c r="ALK841"/>
      <c r="ALL841"/>
      <c r="ALM841"/>
      <c r="ALN841"/>
      <c r="ALO841"/>
      <c r="ALP841"/>
      <c r="ALQ841"/>
      <c r="ALR841"/>
      <c r="ALS841"/>
      <c r="ALT841"/>
      <c r="ALU841"/>
      <c r="ALV841"/>
      <c r="ALW841"/>
      <c r="ALX841"/>
      <c r="ALY841"/>
      <c r="ALZ841"/>
      <c r="AMA841"/>
      <c r="AMB841"/>
      <c r="AMC841"/>
      <c r="AMD841"/>
      <c r="AME841"/>
      <c r="AMF841"/>
      <c r="AMG841"/>
      <c r="AMH841"/>
      <c r="AMI841"/>
      <c r="AMJ841"/>
    </row>
    <row r="842" spans="1:1024" outlineLevel="1" x14ac:dyDescent="0.25">
      <c r="A842"/>
      <c r="B842" s="381"/>
      <c r="C842" s="370"/>
      <c r="D842" s="85" t="s">
        <v>645</v>
      </c>
      <c r="E842" s="85"/>
      <c r="F842" s="85"/>
      <c r="G842" s="85"/>
      <c r="H842" s="221"/>
      <c r="I842" s="84"/>
      <c r="J842" s="86">
        <f>J828</f>
        <v>67.366399999999999</v>
      </c>
      <c r="K842" s="86"/>
      <c r="L842" s="87"/>
      <c r="M842" s="88"/>
      <c r="N842"/>
      <c r="O842" s="411"/>
      <c r="P842" s="208">
        <f t="shared" si="21"/>
        <v>0</v>
      </c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  <c r="IW842"/>
      <c r="IX842"/>
      <c r="IY842"/>
      <c r="IZ842"/>
      <c r="JA842"/>
      <c r="JB842"/>
      <c r="JC842"/>
      <c r="JD842"/>
      <c r="JE842"/>
      <c r="JF842"/>
      <c r="JG842"/>
      <c r="JH842"/>
      <c r="JI842"/>
      <c r="JJ842"/>
      <c r="JK842"/>
      <c r="JL842"/>
      <c r="JM842"/>
      <c r="JN842"/>
      <c r="JO842"/>
      <c r="JP842"/>
      <c r="JQ842"/>
      <c r="JR842"/>
      <c r="JS842"/>
      <c r="JT842"/>
      <c r="JU842"/>
      <c r="JV842"/>
      <c r="JW842"/>
      <c r="JX842"/>
      <c r="JY842"/>
      <c r="JZ842"/>
      <c r="KA842"/>
      <c r="KB842"/>
      <c r="KC842"/>
      <c r="KD842"/>
      <c r="KE842"/>
      <c r="KF842"/>
      <c r="KG842"/>
      <c r="KH842"/>
      <c r="KI842"/>
      <c r="KJ842"/>
      <c r="KK842"/>
      <c r="KL842"/>
      <c r="KM842"/>
      <c r="KN842"/>
      <c r="KO842"/>
      <c r="KP842"/>
      <c r="KQ842"/>
      <c r="KR842"/>
      <c r="KS842"/>
      <c r="KT842"/>
      <c r="KU842"/>
      <c r="KV842"/>
      <c r="KW842"/>
      <c r="KX842"/>
      <c r="KY842"/>
      <c r="KZ842"/>
      <c r="LA842"/>
      <c r="LB842"/>
      <c r="LC842"/>
      <c r="LD842"/>
      <c r="LE842"/>
      <c r="LF842"/>
      <c r="LG842"/>
      <c r="LH842"/>
      <c r="LI842"/>
      <c r="LJ842"/>
      <c r="LK842"/>
      <c r="LL842"/>
      <c r="LM842"/>
      <c r="LN842"/>
      <c r="LO842"/>
      <c r="LP842"/>
      <c r="LQ842"/>
      <c r="LR842"/>
      <c r="LS842"/>
      <c r="LT842"/>
      <c r="LU842"/>
      <c r="LV842"/>
      <c r="LW842"/>
      <c r="LX842"/>
      <c r="LY842"/>
      <c r="LZ842"/>
      <c r="MA842"/>
      <c r="MB842"/>
      <c r="MC842"/>
      <c r="MD842"/>
      <c r="ME842"/>
      <c r="MF842"/>
      <c r="MG842"/>
      <c r="MH842"/>
      <c r="MI842"/>
      <c r="MJ842"/>
      <c r="MK842"/>
      <c r="ML842"/>
      <c r="MM842"/>
      <c r="MN842"/>
      <c r="MO842"/>
      <c r="MP842"/>
      <c r="MQ842"/>
      <c r="MR842"/>
      <c r="MS842"/>
      <c r="MT842"/>
      <c r="MU842"/>
      <c r="MV842"/>
      <c r="MW842"/>
      <c r="MX842"/>
      <c r="MY842"/>
      <c r="MZ842"/>
      <c r="NA842"/>
      <c r="NB842"/>
      <c r="NC842"/>
      <c r="ND842"/>
      <c r="NE842"/>
      <c r="NF842"/>
      <c r="NG842"/>
      <c r="NH842"/>
      <c r="NI842"/>
      <c r="NJ842"/>
      <c r="NK842"/>
      <c r="NL842"/>
      <c r="NM842"/>
      <c r="NN842"/>
      <c r="NO842"/>
      <c r="NP842"/>
      <c r="NQ842"/>
      <c r="NR842"/>
      <c r="NS842"/>
      <c r="NT842"/>
      <c r="NU842"/>
      <c r="NV842"/>
      <c r="NW842"/>
      <c r="NX842"/>
      <c r="NY842"/>
      <c r="NZ842"/>
      <c r="OA842"/>
      <c r="OB842"/>
      <c r="OC842"/>
      <c r="OD842"/>
      <c r="OE842"/>
      <c r="OF842"/>
      <c r="OG842"/>
      <c r="OH842"/>
      <c r="OI842"/>
      <c r="OJ842"/>
      <c r="OK842"/>
      <c r="OL842"/>
      <c r="OM842"/>
      <c r="ON842"/>
      <c r="OO842"/>
      <c r="OP842"/>
      <c r="OQ842"/>
      <c r="OR842"/>
      <c r="OS842"/>
      <c r="OT842"/>
      <c r="OU842"/>
      <c r="OV842"/>
      <c r="OW842"/>
      <c r="OX842"/>
      <c r="OY842"/>
      <c r="OZ842"/>
      <c r="PA842"/>
      <c r="PB842"/>
      <c r="PC842"/>
      <c r="PD842"/>
      <c r="PE842"/>
      <c r="PF842"/>
      <c r="PG842"/>
      <c r="PH842"/>
      <c r="PI842"/>
      <c r="PJ842"/>
      <c r="PK842"/>
      <c r="PL842"/>
      <c r="PM842"/>
      <c r="PN842"/>
      <c r="PO842"/>
      <c r="PP842"/>
      <c r="PQ842"/>
      <c r="PR842"/>
      <c r="PS842"/>
      <c r="PT842"/>
      <c r="PU842"/>
      <c r="PV842"/>
      <c r="PW842"/>
      <c r="PX842"/>
      <c r="PY842"/>
      <c r="PZ842"/>
      <c r="QA842"/>
      <c r="QB842"/>
      <c r="QC842"/>
      <c r="QD842"/>
      <c r="QE842"/>
      <c r="QF842"/>
      <c r="QG842"/>
      <c r="QH842"/>
      <c r="QI842"/>
      <c r="QJ842"/>
      <c r="QK842"/>
      <c r="QL842"/>
      <c r="QM842"/>
      <c r="QN842"/>
      <c r="QO842"/>
      <c r="QP842"/>
      <c r="QQ842"/>
      <c r="QR842"/>
      <c r="QS842"/>
      <c r="QT842"/>
      <c r="QU842"/>
      <c r="QV842"/>
      <c r="QW842"/>
      <c r="QX842"/>
      <c r="QY842"/>
      <c r="QZ842"/>
      <c r="RA842"/>
      <c r="RB842"/>
      <c r="RC842"/>
      <c r="RD842"/>
      <c r="RE842"/>
      <c r="RF842"/>
      <c r="RG842"/>
      <c r="RH842"/>
      <c r="RI842"/>
      <c r="RJ842"/>
      <c r="RK842"/>
      <c r="RL842"/>
      <c r="RM842"/>
      <c r="RN842"/>
      <c r="RO842"/>
      <c r="RP842"/>
      <c r="RQ842"/>
      <c r="RR842"/>
      <c r="RS842"/>
      <c r="RT842"/>
      <c r="RU842"/>
      <c r="RV842"/>
      <c r="RW842"/>
      <c r="RX842"/>
      <c r="RY842"/>
      <c r="RZ842"/>
      <c r="SA842"/>
      <c r="SB842"/>
      <c r="SC842"/>
      <c r="SD842"/>
      <c r="SE842"/>
      <c r="SF842"/>
      <c r="SG842"/>
      <c r="SH842"/>
      <c r="SI842"/>
      <c r="SJ842"/>
      <c r="SK842"/>
      <c r="SL842"/>
      <c r="SM842"/>
      <c r="SN842"/>
      <c r="SO842"/>
      <c r="SP842"/>
      <c r="SQ842"/>
      <c r="SR842"/>
      <c r="SS842"/>
      <c r="ST842"/>
      <c r="SU842"/>
      <c r="SV842"/>
      <c r="SW842"/>
      <c r="SX842"/>
      <c r="SY842"/>
      <c r="SZ842"/>
      <c r="TA842"/>
      <c r="TB842"/>
      <c r="TC842"/>
      <c r="TD842"/>
      <c r="TE842"/>
      <c r="TF842"/>
      <c r="TG842"/>
      <c r="TH842"/>
      <c r="TI842"/>
      <c r="TJ842"/>
      <c r="TK842"/>
      <c r="TL842"/>
      <c r="TM842"/>
      <c r="TN842"/>
      <c r="TO842"/>
      <c r="TP842"/>
      <c r="TQ842"/>
      <c r="TR842"/>
      <c r="TS842"/>
      <c r="TT842"/>
      <c r="TU842"/>
      <c r="TV842"/>
      <c r="TW842"/>
      <c r="TX842"/>
      <c r="TY842"/>
      <c r="TZ842"/>
      <c r="UA842"/>
      <c r="UB842"/>
      <c r="UC842"/>
      <c r="UD842"/>
      <c r="UE842"/>
      <c r="UF842"/>
      <c r="UG842"/>
      <c r="UH842"/>
      <c r="UI842"/>
      <c r="UJ842"/>
      <c r="UK842"/>
      <c r="UL842"/>
      <c r="UM842"/>
      <c r="UN842"/>
      <c r="UO842"/>
      <c r="UP842"/>
      <c r="UQ842"/>
      <c r="UR842"/>
      <c r="US842"/>
      <c r="UT842"/>
      <c r="UU842"/>
      <c r="UV842"/>
      <c r="UW842"/>
      <c r="UX842"/>
      <c r="UY842"/>
      <c r="UZ842"/>
      <c r="VA842"/>
      <c r="VB842"/>
      <c r="VC842"/>
      <c r="VD842"/>
      <c r="VE842"/>
      <c r="VF842"/>
      <c r="VG842"/>
      <c r="VH842"/>
      <c r="VI842"/>
      <c r="VJ842"/>
      <c r="VK842"/>
      <c r="VL842"/>
      <c r="VM842"/>
      <c r="VN842"/>
      <c r="VO842"/>
      <c r="VP842"/>
      <c r="VQ842"/>
      <c r="VR842"/>
      <c r="VS842"/>
      <c r="VT842"/>
      <c r="VU842"/>
      <c r="VV842"/>
      <c r="VW842"/>
      <c r="VX842"/>
      <c r="VY842"/>
      <c r="VZ842"/>
      <c r="WA842"/>
      <c r="WB842"/>
      <c r="WC842"/>
      <c r="WD842"/>
      <c r="WE842"/>
      <c r="WF842"/>
      <c r="WG842"/>
      <c r="WH842"/>
      <c r="WI842"/>
      <c r="WJ842"/>
      <c r="WK842"/>
      <c r="WL842"/>
      <c r="WM842"/>
      <c r="WN842"/>
      <c r="WO842"/>
      <c r="WP842"/>
      <c r="WQ842"/>
      <c r="WR842"/>
      <c r="WS842"/>
      <c r="WT842"/>
      <c r="WU842"/>
      <c r="WV842"/>
      <c r="WW842"/>
      <c r="WX842"/>
      <c r="WY842"/>
      <c r="WZ842"/>
      <c r="XA842"/>
      <c r="XB842"/>
      <c r="XC842"/>
      <c r="XD842"/>
      <c r="XE842"/>
      <c r="XF842"/>
      <c r="XG842"/>
      <c r="XH842"/>
      <c r="XI842"/>
      <c r="XJ842"/>
      <c r="XK842"/>
      <c r="XL842"/>
      <c r="XM842"/>
      <c r="XN842"/>
      <c r="XO842"/>
      <c r="XP842"/>
      <c r="XQ842"/>
      <c r="XR842"/>
      <c r="XS842"/>
      <c r="XT842"/>
      <c r="XU842"/>
      <c r="XV842"/>
      <c r="XW842"/>
      <c r="XX842"/>
      <c r="XY842"/>
      <c r="XZ842"/>
      <c r="YA842"/>
      <c r="YB842"/>
      <c r="YC842"/>
      <c r="YD842"/>
      <c r="YE842"/>
      <c r="YF842"/>
      <c r="YG842"/>
      <c r="YH842"/>
      <c r="YI842"/>
      <c r="YJ842"/>
      <c r="YK842"/>
      <c r="YL842"/>
      <c r="YM842"/>
      <c r="YN842"/>
      <c r="YO842"/>
      <c r="YP842"/>
      <c r="YQ842"/>
      <c r="YR842"/>
      <c r="YS842"/>
      <c r="YT842"/>
      <c r="YU842"/>
      <c r="YV842"/>
      <c r="YW842"/>
      <c r="YX842"/>
      <c r="YY842"/>
      <c r="YZ842"/>
      <c r="ZA842"/>
      <c r="ZB842"/>
      <c r="ZC842"/>
      <c r="ZD842"/>
      <c r="ZE842"/>
      <c r="ZF842"/>
      <c r="ZG842"/>
      <c r="ZH842"/>
      <c r="ZI842"/>
      <c r="ZJ842"/>
      <c r="ZK842"/>
      <c r="ZL842"/>
      <c r="ZM842"/>
      <c r="ZN842"/>
      <c r="ZO842"/>
      <c r="ZP842"/>
      <c r="ZQ842"/>
      <c r="ZR842"/>
      <c r="ZS842"/>
      <c r="ZT842"/>
      <c r="ZU842"/>
      <c r="ZV842"/>
      <c r="ZW842"/>
      <c r="ZX842"/>
      <c r="ZY842"/>
      <c r="ZZ842"/>
      <c r="AAA842"/>
      <c r="AAB842"/>
      <c r="AAC842"/>
      <c r="AAD842"/>
      <c r="AAE842"/>
      <c r="AAF842"/>
      <c r="AAG842"/>
      <c r="AAH842"/>
      <c r="AAI842"/>
      <c r="AAJ842"/>
      <c r="AAK842"/>
      <c r="AAL842"/>
      <c r="AAM842"/>
      <c r="AAN842"/>
      <c r="AAO842"/>
      <c r="AAP842"/>
      <c r="AAQ842"/>
      <c r="AAR842"/>
      <c r="AAS842"/>
      <c r="AAT842"/>
      <c r="AAU842"/>
      <c r="AAV842"/>
      <c r="AAW842"/>
      <c r="AAX842"/>
      <c r="AAY842"/>
      <c r="AAZ842"/>
      <c r="ABA842"/>
      <c r="ABB842"/>
      <c r="ABC842"/>
      <c r="ABD842"/>
      <c r="ABE842"/>
      <c r="ABF842"/>
      <c r="ABG842"/>
      <c r="ABH842"/>
      <c r="ABI842"/>
      <c r="ABJ842"/>
      <c r="ABK842"/>
      <c r="ABL842"/>
      <c r="ABM842"/>
      <c r="ABN842"/>
      <c r="ABO842"/>
      <c r="ABP842"/>
      <c r="ABQ842"/>
      <c r="ABR842"/>
      <c r="ABS842"/>
      <c r="ABT842"/>
      <c r="ABU842"/>
      <c r="ABV842"/>
      <c r="ABW842"/>
      <c r="ABX842"/>
      <c r="ABY842"/>
      <c r="ABZ842"/>
      <c r="ACA842"/>
      <c r="ACB842"/>
      <c r="ACC842"/>
      <c r="ACD842"/>
      <c r="ACE842"/>
      <c r="ACF842"/>
      <c r="ACG842"/>
      <c r="ACH842"/>
      <c r="ACI842"/>
      <c r="ACJ842"/>
      <c r="ACK842"/>
      <c r="ACL842"/>
      <c r="ACM842"/>
      <c r="ACN842"/>
      <c r="ACO842"/>
      <c r="ACP842"/>
      <c r="ACQ842"/>
      <c r="ACR842"/>
      <c r="ACS842"/>
      <c r="ACT842"/>
      <c r="ACU842"/>
      <c r="ACV842"/>
      <c r="ACW842"/>
      <c r="ACX842"/>
      <c r="ACY842"/>
      <c r="ACZ842"/>
      <c r="ADA842"/>
      <c r="ADB842"/>
      <c r="ADC842"/>
      <c r="ADD842"/>
      <c r="ADE842"/>
      <c r="ADF842"/>
      <c r="ADG842"/>
      <c r="ADH842"/>
      <c r="ADI842"/>
      <c r="ADJ842"/>
      <c r="ADK842"/>
      <c r="ADL842"/>
      <c r="ADM842"/>
      <c r="ADN842"/>
      <c r="ADO842"/>
      <c r="ADP842"/>
      <c r="ADQ842"/>
      <c r="ADR842"/>
      <c r="ADS842"/>
      <c r="ADT842"/>
      <c r="ADU842"/>
      <c r="ADV842"/>
      <c r="ADW842"/>
      <c r="ADX842"/>
      <c r="ADY842"/>
      <c r="ADZ842"/>
      <c r="AEA842"/>
      <c r="AEB842"/>
      <c r="AEC842"/>
      <c r="AED842"/>
      <c r="AEE842"/>
      <c r="AEF842"/>
      <c r="AEG842"/>
      <c r="AEH842"/>
      <c r="AEI842"/>
      <c r="AEJ842"/>
      <c r="AEK842"/>
      <c r="AEL842"/>
      <c r="AEM842"/>
      <c r="AEN842"/>
      <c r="AEO842"/>
      <c r="AEP842"/>
      <c r="AEQ842"/>
      <c r="AER842"/>
      <c r="AES842"/>
      <c r="AET842"/>
      <c r="AEU842"/>
      <c r="AEV842"/>
      <c r="AEW842"/>
      <c r="AEX842"/>
      <c r="AEY842"/>
      <c r="AEZ842"/>
      <c r="AFA842"/>
      <c r="AFB842"/>
      <c r="AFC842"/>
      <c r="AFD842"/>
      <c r="AFE842"/>
      <c r="AFF842"/>
      <c r="AFG842"/>
      <c r="AFH842"/>
      <c r="AFI842"/>
      <c r="AFJ842"/>
      <c r="AFK842"/>
      <c r="AFL842"/>
      <c r="AFM842"/>
      <c r="AFN842"/>
      <c r="AFO842"/>
      <c r="AFP842"/>
      <c r="AFQ842"/>
      <c r="AFR842"/>
      <c r="AFS842"/>
      <c r="AFT842"/>
      <c r="AFU842"/>
      <c r="AFV842"/>
      <c r="AFW842"/>
      <c r="AFX842"/>
      <c r="AFY842"/>
      <c r="AFZ842"/>
      <c r="AGA842"/>
      <c r="AGB842"/>
      <c r="AGC842"/>
      <c r="AGD842"/>
      <c r="AGE842"/>
      <c r="AGF842"/>
      <c r="AGG842"/>
      <c r="AGH842"/>
      <c r="AGI842"/>
      <c r="AGJ842"/>
      <c r="AGK842"/>
      <c r="AGL842"/>
      <c r="AGM842"/>
      <c r="AGN842"/>
      <c r="AGO842"/>
      <c r="AGP842"/>
      <c r="AGQ842"/>
      <c r="AGR842"/>
      <c r="AGS842"/>
      <c r="AGT842"/>
      <c r="AGU842"/>
      <c r="AGV842"/>
      <c r="AGW842"/>
      <c r="AGX842"/>
      <c r="AGY842"/>
      <c r="AGZ842"/>
      <c r="AHA842"/>
      <c r="AHB842"/>
      <c r="AHC842"/>
      <c r="AHD842"/>
      <c r="AHE842"/>
      <c r="AHF842"/>
      <c r="AHG842"/>
      <c r="AHH842"/>
      <c r="AHI842"/>
      <c r="AHJ842"/>
      <c r="AHK842"/>
      <c r="AHL842"/>
      <c r="AHM842"/>
      <c r="AHN842"/>
      <c r="AHO842"/>
      <c r="AHP842"/>
      <c r="AHQ842"/>
      <c r="AHR842"/>
      <c r="AHS842"/>
      <c r="AHT842"/>
      <c r="AHU842"/>
      <c r="AHV842"/>
      <c r="AHW842"/>
      <c r="AHX842"/>
      <c r="AHY842"/>
      <c r="AHZ842"/>
      <c r="AIA842"/>
      <c r="AIB842"/>
      <c r="AIC842"/>
      <c r="AID842"/>
      <c r="AIE842"/>
      <c r="AIF842"/>
      <c r="AIG842"/>
      <c r="AIH842"/>
      <c r="AII842"/>
      <c r="AIJ842"/>
      <c r="AIK842"/>
      <c r="AIL842"/>
      <c r="AIM842"/>
      <c r="AIN842"/>
      <c r="AIO842"/>
      <c r="AIP842"/>
      <c r="AIQ842"/>
      <c r="AIR842"/>
      <c r="AIS842"/>
      <c r="AIT842"/>
      <c r="AIU842"/>
      <c r="AIV842"/>
      <c r="AIW842"/>
      <c r="AIX842"/>
      <c r="AIY842"/>
      <c r="AIZ842"/>
      <c r="AJA842"/>
      <c r="AJB842"/>
      <c r="AJC842"/>
      <c r="AJD842"/>
      <c r="AJE842"/>
      <c r="AJF842"/>
      <c r="AJG842"/>
      <c r="AJH842"/>
      <c r="AJI842"/>
      <c r="AJJ842"/>
      <c r="AJK842"/>
      <c r="AJL842"/>
      <c r="AJM842"/>
      <c r="AJN842"/>
      <c r="AJO842"/>
      <c r="AJP842"/>
      <c r="AJQ842"/>
      <c r="AJR842"/>
      <c r="AJS842"/>
      <c r="AJT842"/>
      <c r="AJU842"/>
      <c r="AJV842"/>
      <c r="AJW842"/>
      <c r="AJX842"/>
      <c r="AJY842"/>
      <c r="AJZ842"/>
      <c r="AKA842"/>
      <c r="AKB842"/>
      <c r="AKC842"/>
      <c r="AKD842"/>
      <c r="AKE842"/>
      <c r="AKF842"/>
      <c r="AKG842"/>
      <c r="AKH842"/>
      <c r="AKI842"/>
      <c r="AKJ842"/>
      <c r="AKK842"/>
      <c r="AKL842"/>
      <c r="AKM842"/>
      <c r="AKN842"/>
      <c r="AKO842"/>
      <c r="AKP842"/>
      <c r="AKQ842"/>
      <c r="AKR842"/>
      <c r="AKS842"/>
      <c r="AKT842"/>
      <c r="AKU842"/>
      <c r="AKV842"/>
      <c r="AKW842"/>
      <c r="AKX842"/>
      <c r="AKY842"/>
      <c r="AKZ842"/>
      <c r="ALA842"/>
      <c r="ALB842"/>
      <c r="ALC842"/>
      <c r="ALD842"/>
      <c r="ALE842"/>
      <c r="ALF842"/>
      <c r="ALG842"/>
      <c r="ALH842"/>
      <c r="ALI842"/>
      <c r="ALJ842"/>
      <c r="ALK842"/>
      <c r="ALL842"/>
      <c r="ALM842"/>
      <c r="ALN842"/>
      <c r="ALO842"/>
      <c r="ALP842"/>
      <c r="ALQ842"/>
      <c r="ALR842"/>
      <c r="ALS842"/>
      <c r="ALT842"/>
      <c r="ALU842"/>
      <c r="ALV842"/>
      <c r="ALW842"/>
      <c r="ALX842"/>
      <c r="ALY842"/>
      <c r="ALZ842"/>
      <c r="AMA842"/>
      <c r="AMB842"/>
      <c r="AMC842"/>
      <c r="AMD842"/>
      <c r="AME842"/>
      <c r="AMF842"/>
      <c r="AMG842"/>
      <c r="AMH842"/>
      <c r="AMI842"/>
      <c r="AMJ842"/>
    </row>
    <row r="843" spans="1:1024" outlineLevel="1" x14ac:dyDescent="0.25">
      <c r="A843"/>
      <c r="B843" s="254"/>
      <c r="C843" s="84"/>
      <c r="D843" s="85"/>
      <c r="E843" s="85"/>
      <c r="F843" s="85"/>
      <c r="G843" s="85"/>
      <c r="H843" s="221"/>
      <c r="I843" s="84"/>
      <c r="J843" s="86"/>
      <c r="K843" s="86"/>
      <c r="L843" s="87"/>
      <c r="M843" s="88"/>
      <c r="N843"/>
      <c r="O843" s="411"/>
      <c r="P843" s="208">
        <f t="shared" si="21"/>
        <v>0</v>
      </c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  <c r="JD843"/>
      <c r="JE843"/>
      <c r="JF843"/>
      <c r="JG843"/>
      <c r="JH843"/>
      <c r="JI843"/>
      <c r="JJ843"/>
      <c r="JK843"/>
      <c r="JL843"/>
      <c r="JM843"/>
      <c r="JN843"/>
      <c r="JO843"/>
      <c r="JP843"/>
      <c r="JQ843"/>
      <c r="JR843"/>
      <c r="JS843"/>
      <c r="JT843"/>
      <c r="JU843"/>
      <c r="JV843"/>
      <c r="JW843"/>
      <c r="JX843"/>
      <c r="JY843"/>
      <c r="JZ843"/>
      <c r="KA843"/>
      <c r="KB843"/>
      <c r="KC843"/>
      <c r="KD843"/>
      <c r="KE843"/>
      <c r="KF843"/>
      <c r="KG843"/>
      <c r="KH843"/>
      <c r="KI843"/>
      <c r="KJ843"/>
      <c r="KK843"/>
      <c r="KL843"/>
      <c r="KM843"/>
      <c r="KN843"/>
      <c r="KO843"/>
      <c r="KP843"/>
      <c r="KQ843"/>
      <c r="KR843"/>
      <c r="KS843"/>
      <c r="KT843"/>
      <c r="KU843"/>
      <c r="KV843"/>
      <c r="KW843"/>
      <c r="KX843"/>
      <c r="KY843"/>
      <c r="KZ843"/>
      <c r="LA843"/>
      <c r="LB843"/>
      <c r="LC843"/>
      <c r="LD843"/>
      <c r="LE843"/>
      <c r="LF843"/>
      <c r="LG843"/>
      <c r="LH843"/>
      <c r="LI843"/>
      <c r="LJ843"/>
      <c r="LK843"/>
      <c r="LL843"/>
      <c r="LM843"/>
      <c r="LN843"/>
      <c r="LO843"/>
      <c r="LP843"/>
      <c r="LQ843"/>
      <c r="LR843"/>
      <c r="LS843"/>
      <c r="LT843"/>
      <c r="LU843"/>
      <c r="LV843"/>
      <c r="LW843"/>
      <c r="LX843"/>
      <c r="LY843"/>
      <c r="LZ843"/>
      <c r="MA843"/>
      <c r="MB843"/>
      <c r="MC843"/>
      <c r="MD843"/>
      <c r="ME843"/>
      <c r="MF843"/>
      <c r="MG843"/>
      <c r="MH843"/>
      <c r="MI843"/>
      <c r="MJ843"/>
      <c r="MK843"/>
      <c r="ML843"/>
      <c r="MM843"/>
      <c r="MN843"/>
      <c r="MO843"/>
      <c r="MP843"/>
      <c r="MQ843"/>
      <c r="MR843"/>
      <c r="MS843"/>
      <c r="MT843"/>
      <c r="MU843"/>
      <c r="MV843"/>
      <c r="MW843"/>
      <c r="MX843"/>
      <c r="MY843"/>
      <c r="MZ843"/>
      <c r="NA843"/>
      <c r="NB843"/>
      <c r="NC843"/>
      <c r="ND843"/>
      <c r="NE843"/>
      <c r="NF843"/>
      <c r="NG843"/>
      <c r="NH843"/>
      <c r="NI843"/>
      <c r="NJ843"/>
      <c r="NK843"/>
      <c r="NL843"/>
      <c r="NM843"/>
      <c r="NN843"/>
      <c r="NO843"/>
      <c r="NP843"/>
      <c r="NQ843"/>
      <c r="NR843"/>
      <c r="NS843"/>
      <c r="NT843"/>
      <c r="NU843"/>
      <c r="NV843"/>
      <c r="NW843"/>
      <c r="NX843"/>
      <c r="NY843"/>
      <c r="NZ843"/>
      <c r="OA843"/>
      <c r="OB843"/>
      <c r="OC843"/>
      <c r="OD843"/>
      <c r="OE843"/>
      <c r="OF843"/>
      <c r="OG843"/>
      <c r="OH843"/>
      <c r="OI843"/>
      <c r="OJ843"/>
      <c r="OK843"/>
      <c r="OL843"/>
      <c r="OM843"/>
      <c r="ON843"/>
      <c r="OO843"/>
      <c r="OP843"/>
      <c r="OQ843"/>
      <c r="OR843"/>
      <c r="OS843"/>
      <c r="OT843"/>
      <c r="OU843"/>
      <c r="OV843"/>
      <c r="OW843"/>
      <c r="OX843"/>
      <c r="OY843"/>
      <c r="OZ843"/>
      <c r="PA843"/>
      <c r="PB843"/>
      <c r="PC843"/>
      <c r="PD843"/>
      <c r="PE843"/>
      <c r="PF843"/>
      <c r="PG843"/>
      <c r="PH843"/>
      <c r="PI843"/>
      <c r="PJ843"/>
      <c r="PK843"/>
      <c r="PL843"/>
      <c r="PM843"/>
      <c r="PN843"/>
      <c r="PO843"/>
      <c r="PP843"/>
      <c r="PQ843"/>
      <c r="PR843"/>
      <c r="PS843"/>
      <c r="PT843"/>
      <c r="PU843"/>
      <c r="PV843"/>
      <c r="PW843"/>
      <c r="PX843"/>
      <c r="PY843"/>
      <c r="PZ843"/>
      <c r="QA843"/>
      <c r="QB843"/>
      <c r="QC843"/>
      <c r="QD843"/>
      <c r="QE843"/>
      <c r="QF843"/>
      <c r="QG843"/>
      <c r="QH843"/>
      <c r="QI843"/>
      <c r="QJ843"/>
      <c r="QK843"/>
      <c r="QL843"/>
      <c r="QM843"/>
      <c r="QN843"/>
      <c r="QO843"/>
      <c r="QP843"/>
      <c r="QQ843"/>
      <c r="QR843"/>
      <c r="QS843"/>
      <c r="QT843"/>
      <c r="QU843"/>
      <c r="QV843"/>
      <c r="QW843"/>
      <c r="QX843"/>
      <c r="QY843"/>
      <c r="QZ843"/>
      <c r="RA843"/>
      <c r="RB843"/>
      <c r="RC843"/>
      <c r="RD843"/>
      <c r="RE843"/>
      <c r="RF843"/>
      <c r="RG843"/>
      <c r="RH843"/>
      <c r="RI843"/>
      <c r="RJ843"/>
      <c r="RK843"/>
      <c r="RL843"/>
      <c r="RM843"/>
      <c r="RN843"/>
      <c r="RO843"/>
      <c r="RP843"/>
      <c r="RQ843"/>
      <c r="RR843"/>
      <c r="RS843"/>
      <c r="RT843"/>
      <c r="RU843"/>
      <c r="RV843"/>
      <c r="RW843"/>
      <c r="RX843"/>
      <c r="RY843"/>
      <c r="RZ843"/>
      <c r="SA843"/>
      <c r="SB843"/>
      <c r="SC843"/>
      <c r="SD843"/>
      <c r="SE843"/>
      <c r="SF843"/>
      <c r="SG843"/>
      <c r="SH843"/>
      <c r="SI843"/>
      <c r="SJ843"/>
      <c r="SK843"/>
      <c r="SL843"/>
      <c r="SM843"/>
      <c r="SN843"/>
      <c r="SO843"/>
      <c r="SP843"/>
      <c r="SQ843"/>
      <c r="SR843"/>
      <c r="SS843"/>
      <c r="ST843"/>
      <c r="SU843"/>
      <c r="SV843"/>
      <c r="SW843"/>
      <c r="SX843"/>
      <c r="SY843"/>
      <c r="SZ843"/>
      <c r="TA843"/>
      <c r="TB843"/>
      <c r="TC843"/>
      <c r="TD843"/>
      <c r="TE843"/>
      <c r="TF843"/>
      <c r="TG843"/>
      <c r="TH843"/>
      <c r="TI843"/>
      <c r="TJ843"/>
      <c r="TK843"/>
      <c r="TL843"/>
      <c r="TM843"/>
      <c r="TN843"/>
      <c r="TO843"/>
      <c r="TP843"/>
      <c r="TQ843"/>
      <c r="TR843"/>
      <c r="TS843"/>
      <c r="TT843"/>
      <c r="TU843"/>
      <c r="TV843"/>
      <c r="TW843"/>
      <c r="TX843"/>
      <c r="TY843"/>
      <c r="TZ843"/>
      <c r="UA843"/>
      <c r="UB843"/>
      <c r="UC843"/>
      <c r="UD843"/>
      <c r="UE843"/>
      <c r="UF843"/>
      <c r="UG843"/>
      <c r="UH843"/>
      <c r="UI843"/>
      <c r="UJ843"/>
      <c r="UK843"/>
      <c r="UL843"/>
      <c r="UM843"/>
      <c r="UN843"/>
      <c r="UO843"/>
      <c r="UP843"/>
      <c r="UQ843"/>
      <c r="UR843"/>
      <c r="US843"/>
      <c r="UT843"/>
      <c r="UU843"/>
      <c r="UV843"/>
      <c r="UW843"/>
      <c r="UX843"/>
      <c r="UY843"/>
      <c r="UZ843"/>
      <c r="VA843"/>
      <c r="VB843"/>
      <c r="VC843"/>
      <c r="VD843"/>
      <c r="VE843"/>
      <c r="VF843"/>
      <c r="VG843"/>
      <c r="VH843"/>
      <c r="VI843"/>
      <c r="VJ843"/>
      <c r="VK843"/>
      <c r="VL843"/>
      <c r="VM843"/>
      <c r="VN843"/>
      <c r="VO843"/>
      <c r="VP843"/>
      <c r="VQ843"/>
      <c r="VR843"/>
      <c r="VS843"/>
      <c r="VT843"/>
      <c r="VU843"/>
      <c r="VV843"/>
      <c r="VW843"/>
      <c r="VX843"/>
      <c r="VY843"/>
      <c r="VZ843"/>
      <c r="WA843"/>
      <c r="WB843"/>
      <c r="WC843"/>
      <c r="WD843"/>
      <c r="WE843"/>
      <c r="WF843"/>
      <c r="WG843"/>
      <c r="WH843"/>
      <c r="WI843"/>
      <c r="WJ843"/>
      <c r="WK843"/>
      <c r="WL843"/>
      <c r="WM843"/>
      <c r="WN843"/>
      <c r="WO843"/>
      <c r="WP843"/>
      <c r="WQ843"/>
      <c r="WR843"/>
      <c r="WS843"/>
      <c r="WT843"/>
      <c r="WU843"/>
      <c r="WV843"/>
      <c r="WW843"/>
      <c r="WX843"/>
      <c r="WY843"/>
      <c r="WZ843"/>
      <c r="XA843"/>
      <c r="XB843"/>
      <c r="XC843"/>
      <c r="XD843"/>
      <c r="XE843"/>
      <c r="XF843"/>
      <c r="XG843"/>
      <c r="XH843"/>
      <c r="XI843"/>
      <c r="XJ843"/>
      <c r="XK843"/>
      <c r="XL843"/>
      <c r="XM843"/>
      <c r="XN843"/>
      <c r="XO843"/>
      <c r="XP843"/>
      <c r="XQ843"/>
      <c r="XR843"/>
      <c r="XS843"/>
      <c r="XT843"/>
      <c r="XU843"/>
      <c r="XV843"/>
      <c r="XW843"/>
      <c r="XX843"/>
      <c r="XY843"/>
      <c r="XZ843"/>
      <c r="YA843"/>
      <c r="YB843"/>
      <c r="YC843"/>
      <c r="YD843"/>
      <c r="YE843"/>
      <c r="YF843"/>
      <c r="YG843"/>
      <c r="YH843"/>
      <c r="YI843"/>
      <c r="YJ843"/>
      <c r="YK843"/>
      <c r="YL843"/>
      <c r="YM843"/>
      <c r="YN843"/>
      <c r="YO843"/>
      <c r="YP843"/>
      <c r="YQ843"/>
      <c r="YR843"/>
      <c r="YS843"/>
      <c r="YT843"/>
      <c r="YU843"/>
      <c r="YV843"/>
      <c r="YW843"/>
      <c r="YX843"/>
      <c r="YY843"/>
      <c r="YZ843"/>
      <c r="ZA843"/>
      <c r="ZB843"/>
      <c r="ZC843"/>
      <c r="ZD843"/>
      <c r="ZE843"/>
      <c r="ZF843"/>
      <c r="ZG843"/>
      <c r="ZH843"/>
      <c r="ZI843"/>
      <c r="ZJ843"/>
      <c r="ZK843"/>
      <c r="ZL843"/>
      <c r="ZM843"/>
      <c r="ZN843"/>
      <c r="ZO843"/>
      <c r="ZP843"/>
      <c r="ZQ843"/>
      <c r="ZR843"/>
      <c r="ZS843"/>
      <c r="ZT843"/>
      <c r="ZU843"/>
      <c r="ZV843"/>
      <c r="ZW843"/>
      <c r="ZX843"/>
      <c r="ZY843"/>
      <c r="ZZ843"/>
      <c r="AAA843"/>
      <c r="AAB843"/>
      <c r="AAC843"/>
      <c r="AAD843"/>
      <c r="AAE843"/>
      <c r="AAF843"/>
      <c r="AAG843"/>
      <c r="AAH843"/>
      <c r="AAI843"/>
      <c r="AAJ843"/>
      <c r="AAK843"/>
      <c r="AAL843"/>
      <c r="AAM843"/>
      <c r="AAN843"/>
      <c r="AAO843"/>
      <c r="AAP843"/>
      <c r="AAQ843"/>
      <c r="AAR843"/>
      <c r="AAS843"/>
      <c r="AAT843"/>
      <c r="AAU843"/>
      <c r="AAV843"/>
      <c r="AAW843"/>
      <c r="AAX843"/>
      <c r="AAY843"/>
      <c r="AAZ843"/>
      <c r="ABA843"/>
      <c r="ABB843"/>
      <c r="ABC843"/>
      <c r="ABD843"/>
      <c r="ABE843"/>
      <c r="ABF843"/>
      <c r="ABG843"/>
      <c r="ABH843"/>
      <c r="ABI843"/>
      <c r="ABJ843"/>
      <c r="ABK843"/>
      <c r="ABL843"/>
      <c r="ABM843"/>
      <c r="ABN843"/>
      <c r="ABO843"/>
      <c r="ABP843"/>
      <c r="ABQ843"/>
      <c r="ABR843"/>
      <c r="ABS843"/>
      <c r="ABT843"/>
      <c r="ABU843"/>
      <c r="ABV843"/>
      <c r="ABW843"/>
      <c r="ABX843"/>
      <c r="ABY843"/>
      <c r="ABZ843"/>
      <c r="ACA843"/>
      <c r="ACB843"/>
      <c r="ACC843"/>
      <c r="ACD843"/>
      <c r="ACE843"/>
      <c r="ACF843"/>
      <c r="ACG843"/>
      <c r="ACH843"/>
      <c r="ACI843"/>
      <c r="ACJ843"/>
      <c r="ACK843"/>
      <c r="ACL843"/>
      <c r="ACM843"/>
      <c r="ACN843"/>
      <c r="ACO843"/>
      <c r="ACP843"/>
      <c r="ACQ843"/>
      <c r="ACR843"/>
      <c r="ACS843"/>
      <c r="ACT843"/>
      <c r="ACU843"/>
      <c r="ACV843"/>
      <c r="ACW843"/>
      <c r="ACX843"/>
      <c r="ACY843"/>
      <c r="ACZ843"/>
      <c r="ADA843"/>
      <c r="ADB843"/>
      <c r="ADC843"/>
      <c r="ADD843"/>
      <c r="ADE843"/>
      <c r="ADF843"/>
      <c r="ADG843"/>
      <c r="ADH843"/>
      <c r="ADI843"/>
      <c r="ADJ843"/>
      <c r="ADK843"/>
      <c r="ADL843"/>
      <c r="ADM843"/>
      <c r="ADN843"/>
      <c r="ADO843"/>
      <c r="ADP843"/>
      <c r="ADQ843"/>
      <c r="ADR843"/>
      <c r="ADS843"/>
      <c r="ADT843"/>
      <c r="ADU843"/>
      <c r="ADV843"/>
      <c r="ADW843"/>
      <c r="ADX843"/>
      <c r="ADY843"/>
      <c r="ADZ843"/>
      <c r="AEA843"/>
      <c r="AEB843"/>
      <c r="AEC843"/>
      <c r="AED843"/>
      <c r="AEE843"/>
      <c r="AEF843"/>
      <c r="AEG843"/>
      <c r="AEH843"/>
      <c r="AEI843"/>
      <c r="AEJ843"/>
      <c r="AEK843"/>
      <c r="AEL843"/>
      <c r="AEM843"/>
      <c r="AEN843"/>
      <c r="AEO843"/>
      <c r="AEP843"/>
      <c r="AEQ843"/>
      <c r="AER843"/>
      <c r="AES843"/>
      <c r="AET843"/>
      <c r="AEU843"/>
      <c r="AEV843"/>
      <c r="AEW843"/>
      <c r="AEX843"/>
      <c r="AEY843"/>
      <c r="AEZ843"/>
      <c r="AFA843"/>
      <c r="AFB843"/>
      <c r="AFC843"/>
      <c r="AFD843"/>
      <c r="AFE843"/>
      <c r="AFF843"/>
      <c r="AFG843"/>
      <c r="AFH843"/>
      <c r="AFI843"/>
      <c r="AFJ843"/>
      <c r="AFK843"/>
      <c r="AFL843"/>
      <c r="AFM843"/>
      <c r="AFN843"/>
      <c r="AFO843"/>
      <c r="AFP843"/>
      <c r="AFQ843"/>
      <c r="AFR843"/>
      <c r="AFS843"/>
      <c r="AFT843"/>
      <c r="AFU843"/>
      <c r="AFV843"/>
      <c r="AFW843"/>
      <c r="AFX843"/>
      <c r="AFY843"/>
      <c r="AFZ843"/>
      <c r="AGA843"/>
      <c r="AGB843"/>
      <c r="AGC843"/>
      <c r="AGD843"/>
      <c r="AGE843"/>
      <c r="AGF843"/>
      <c r="AGG843"/>
      <c r="AGH843"/>
      <c r="AGI843"/>
      <c r="AGJ843"/>
      <c r="AGK843"/>
      <c r="AGL843"/>
      <c r="AGM843"/>
      <c r="AGN843"/>
      <c r="AGO843"/>
      <c r="AGP843"/>
      <c r="AGQ843"/>
      <c r="AGR843"/>
      <c r="AGS843"/>
      <c r="AGT843"/>
      <c r="AGU843"/>
      <c r="AGV843"/>
      <c r="AGW843"/>
      <c r="AGX843"/>
      <c r="AGY843"/>
      <c r="AGZ843"/>
      <c r="AHA843"/>
      <c r="AHB843"/>
      <c r="AHC843"/>
      <c r="AHD843"/>
      <c r="AHE843"/>
      <c r="AHF843"/>
      <c r="AHG843"/>
      <c r="AHH843"/>
      <c r="AHI843"/>
      <c r="AHJ843"/>
      <c r="AHK843"/>
      <c r="AHL843"/>
      <c r="AHM843"/>
      <c r="AHN843"/>
      <c r="AHO843"/>
      <c r="AHP843"/>
      <c r="AHQ843"/>
      <c r="AHR843"/>
      <c r="AHS843"/>
      <c r="AHT843"/>
      <c r="AHU843"/>
      <c r="AHV843"/>
      <c r="AHW843"/>
      <c r="AHX843"/>
      <c r="AHY843"/>
      <c r="AHZ843"/>
      <c r="AIA843"/>
      <c r="AIB843"/>
      <c r="AIC843"/>
      <c r="AID843"/>
      <c r="AIE843"/>
      <c r="AIF843"/>
      <c r="AIG843"/>
      <c r="AIH843"/>
      <c r="AII843"/>
      <c r="AIJ843"/>
      <c r="AIK843"/>
      <c r="AIL843"/>
      <c r="AIM843"/>
      <c r="AIN843"/>
      <c r="AIO843"/>
      <c r="AIP843"/>
      <c r="AIQ843"/>
      <c r="AIR843"/>
      <c r="AIS843"/>
      <c r="AIT843"/>
      <c r="AIU843"/>
      <c r="AIV843"/>
      <c r="AIW843"/>
      <c r="AIX843"/>
      <c r="AIY843"/>
      <c r="AIZ843"/>
      <c r="AJA843"/>
      <c r="AJB843"/>
      <c r="AJC843"/>
      <c r="AJD843"/>
      <c r="AJE843"/>
      <c r="AJF843"/>
      <c r="AJG843"/>
      <c r="AJH843"/>
      <c r="AJI843"/>
      <c r="AJJ843"/>
      <c r="AJK843"/>
      <c r="AJL843"/>
      <c r="AJM843"/>
      <c r="AJN843"/>
      <c r="AJO843"/>
      <c r="AJP843"/>
      <c r="AJQ843"/>
      <c r="AJR843"/>
      <c r="AJS843"/>
      <c r="AJT843"/>
      <c r="AJU843"/>
      <c r="AJV843"/>
      <c r="AJW843"/>
      <c r="AJX843"/>
      <c r="AJY843"/>
      <c r="AJZ843"/>
      <c r="AKA843"/>
      <c r="AKB843"/>
      <c r="AKC843"/>
      <c r="AKD843"/>
      <c r="AKE843"/>
      <c r="AKF843"/>
      <c r="AKG843"/>
      <c r="AKH843"/>
      <c r="AKI843"/>
      <c r="AKJ843"/>
      <c r="AKK843"/>
      <c r="AKL843"/>
      <c r="AKM843"/>
      <c r="AKN843"/>
      <c r="AKO843"/>
      <c r="AKP843"/>
      <c r="AKQ843"/>
      <c r="AKR843"/>
      <c r="AKS843"/>
      <c r="AKT843"/>
      <c r="AKU843"/>
      <c r="AKV843"/>
      <c r="AKW843"/>
      <c r="AKX843"/>
      <c r="AKY843"/>
      <c r="AKZ843"/>
      <c r="ALA843"/>
      <c r="ALB843"/>
      <c r="ALC843"/>
      <c r="ALD843"/>
      <c r="ALE843"/>
      <c r="ALF843"/>
      <c r="ALG843"/>
      <c r="ALH843"/>
      <c r="ALI843"/>
      <c r="ALJ843"/>
      <c r="ALK843"/>
      <c r="ALL843"/>
      <c r="ALM843"/>
      <c r="ALN843"/>
      <c r="ALO843"/>
      <c r="ALP843"/>
      <c r="ALQ843"/>
      <c r="ALR843"/>
      <c r="ALS843"/>
      <c r="ALT843"/>
      <c r="ALU843"/>
      <c r="ALV843"/>
      <c r="ALW843"/>
      <c r="ALX843"/>
      <c r="ALY843"/>
      <c r="ALZ843"/>
      <c r="AMA843"/>
      <c r="AMB843"/>
      <c r="AMC843"/>
      <c r="AMD843"/>
      <c r="AME843"/>
      <c r="AMF843"/>
      <c r="AMG843"/>
      <c r="AMH843"/>
      <c r="AMI843"/>
      <c r="AMJ843"/>
    </row>
    <row r="844" spans="1:1024" outlineLevel="1" x14ac:dyDescent="0.25">
      <c r="A844"/>
      <c r="B844" s="254"/>
      <c r="C844" s="84"/>
      <c r="D844" s="85"/>
      <c r="E844" s="85"/>
      <c r="F844" s="85"/>
      <c r="G844" s="85"/>
      <c r="H844" s="221"/>
      <c r="I844" s="84"/>
      <c r="J844" s="86"/>
      <c r="K844" s="86"/>
      <c r="L844" s="87"/>
      <c r="M844" s="88"/>
      <c r="N844"/>
      <c r="O844" s="411"/>
      <c r="P844" s="208">
        <f t="shared" si="21"/>
        <v>0</v>
      </c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  <c r="IW844"/>
      <c r="IX844"/>
      <c r="IY844"/>
      <c r="IZ844"/>
      <c r="JA844"/>
      <c r="JB844"/>
      <c r="JC844"/>
      <c r="JD844"/>
      <c r="JE844"/>
      <c r="JF844"/>
      <c r="JG844"/>
      <c r="JH844"/>
      <c r="JI844"/>
      <c r="JJ844"/>
      <c r="JK844"/>
      <c r="JL844"/>
      <c r="JM844"/>
      <c r="JN844"/>
      <c r="JO844"/>
      <c r="JP844"/>
      <c r="JQ844"/>
      <c r="JR844"/>
      <c r="JS844"/>
      <c r="JT844"/>
      <c r="JU844"/>
      <c r="JV844"/>
      <c r="JW844"/>
      <c r="JX844"/>
      <c r="JY844"/>
      <c r="JZ844"/>
      <c r="KA844"/>
      <c r="KB844"/>
      <c r="KC844"/>
      <c r="KD844"/>
      <c r="KE844"/>
      <c r="KF844"/>
      <c r="KG844"/>
      <c r="KH844"/>
      <c r="KI844"/>
      <c r="KJ844"/>
      <c r="KK844"/>
      <c r="KL844"/>
      <c r="KM844"/>
      <c r="KN844"/>
      <c r="KO844"/>
      <c r="KP844"/>
      <c r="KQ844"/>
      <c r="KR844"/>
      <c r="KS844"/>
      <c r="KT844"/>
      <c r="KU844"/>
      <c r="KV844"/>
      <c r="KW844"/>
      <c r="KX844"/>
      <c r="KY844"/>
      <c r="KZ844"/>
      <c r="LA844"/>
      <c r="LB844"/>
      <c r="LC844"/>
      <c r="LD844"/>
      <c r="LE844"/>
      <c r="LF844"/>
      <c r="LG844"/>
      <c r="LH844"/>
      <c r="LI844"/>
      <c r="LJ844"/>
      <c r="LK844"/>
      <c r="LL844"/>
      <c r="LM844"/>
      <c r="LN844"/>
      <c r="LO844"/>
      <c r="LP844"/>
      <c r="LQ844"/>
      <c r="LR844"/>
      <c r="LS844"/>
      <c r="LT844"/>
      <c r="LU844"/>
      <c r="LV844"/>
      <c r="LW844"/>
      <c r="LX844"/>
      <c r="LY844"/>
      <c r="LZ844"/>
      <c r="MA844"/>
      <c r="MB844"/>
      <c r="MC844"/>
      <c r="MD844"/>
      <c r="ME844"/>
      <c r="MF844"/>
      <c r="MG844"/>
      <c r="MH844"/>
      <c r="MI844"/>
      <c r="MJ844"/>
      <c r="MK844"/>
      <c r="ML844"/>
      <c r="MM844"/>
      <c r="MN844"/>
      <c r="MO844"/>
      <c r="MP844"/>
      <c r="MQ844"/>
      <c r="MR844"/>
      <c r="MS844"/>
      <c r="MT844"/>
      <c r="MU844"/>
      <c r="MV844"/>
      <c r="MW844"/>
      <c r="MX844"/>
      <c r="MY844"/>
      <c r="MZ844"/>
      <c r="NA844"/>
      <c r="NB844"/>
      <c r="NC844"/>
      <c r="ND844"/>
      <c r="NE844"/>
      <c r="NF844"/>
      <c r="NG844"/>
      <c r="NH844"/>
      <c r="NI844"/>
      <c r="NJ844"/>
      <c r="NK844"/>
      <c r="NL844"/>
      <c r="NM844"/>
      <c r="NN844"/>
      <c r="NO844"/>
      <c r="NP844"/>
      <c r="NQ844"/>
      <c r="NR844"/>
      <c r="NS844"/>
      <c r="NT844"/>
      <c r="NU844"/>
      <c r="NV844"/>
      <c r="NW844"/>
      <c r="NX844"/>
      <c r="NY844"/>
      <c r="NZ844"/>
      <c r="OA844"/>
      <c r="OB844"/>
      <c r="OC844"/>
      <c r="OD844"/>
      <c r="OE844"/>
      <c r="OF844"/>
      <c r="OG844"/>
      <c r="OH844"/>
      <c r="OI844"/>
      <c r="OJ844"/>
      <c r="OK844"/>
      <c r="OL844"/>
      <c r="OM844"/>
      <c r="ON844"/>
      <c r="OO844"/>
      <c r="OP844"/>
      <c r="OQ844"/>
      <c r="OR844"/>
      <c r="OS844"/>
      <c r="OT844"/>
      <c r="OU844"/>
      <c r="OV844"/>
      <c r="OW844"/>
      <c r="OX844"/>
      <c r="OY844"/>
      <c r="OZ844"/>
      <c r="PA844"/>
      <c r="PB844"/>
      <c r="PC844"/>
      <c r="PD844"/>
      <c r="PE844"/>
      <c r="PF844"/>
      <c r="PG844"/>
      <c r="PH844"/>
      <c r="PI844"/>
      <c r="PJ844"/>
      <c r="PK844"/>
      <c r="PL844"/>
      <c r="PM844"/>
      <c r="PN844"/>
      <c r="PO844"/>
      <c r="PP844"/>
      <c r="PQ844"/>
      <c r="PR844"/>
      <c r="PS844"/>
      <c r="PT844"/>
      <c r="PU844"/>
      <c r="PV844"/>
      <c r="PW844"/>
      <c r="PX844"/>
      <c r="PY844"/>
      <c r="PZ844"/>
      <c r="QA844"/>
      <c r="QB844"/>
      <c r="QC844"/>
      <c r="QD844"/>
      <c r="QE844"/>
      <c r="QF844"/>
      <c r="QG844"/>
      <c r="QH844"/>
      <c r="QI844"/>
      <c r="QJ844"/>
      <c r="QK844"/>
      <c r="QL844"/>
      <c r="QM844"/>
      <c r="QN844"/>
      <c r="QO844"/>
      <c r="QP844"/>
      <c r="QQ844"/>
      <c r="QR844"/>
      <c r="QS844"/>
      <c r="QT844"/>
      <c r="QU844"/>
      <c r="QV844"/>
      <c r="QW844"/>
      <c r="QX844"/>
      <c r="QY844"/>
      <c r="QZ844"/>
      <c r="RA844"/>
      <c r="RB844"/>
      <c r="RC844"/>
      <c r="RD844"/>
      <c r="RE844"/>
      <c r="RF844"/>
      <c r="RG844"/>
      <c r="RH844"/>
      <c r="RI844"/>
      <c r="RJ844"/>
      <c r="RK844"/>
      <c r="RL844"/>
      <c r="RM844"/>
      <c r="RN844"/>
      <c r="RO844"/>
      <c r="RP844"/>
      <c r="RQ844"/>
      <c r="RR844"/>
      <c r="RS844"/>
      <c r="RT844"/>
      <c r="RU844"/>
      <c r="RV844"/>
      <c r="RW844"/>
      <c r="RX844"/>
      <c r="RY844"/>
      <c r="RZ844"/>
      <c r="SA844"/>
      <c r="SB844"/>
      <c r="SC844"/>
      <c r="SD844"/>
      <c r="SE844"/>
      <c r="SF844"/>
      <c r="SG844"/>
      <c r="SH844"/>
      <c r="SI844"/>
      <c r="SJ844"/>
      <c r="SK844"/>
      <c r="SL844"/>
      <c r="SM844"/>
      <c r="SN844"/>
      <c r="SO844"/>
      <c r="SP844"/>
      <c r="SQ844"/>
      <c r="SR844"/>
      <c r="SS844"/>
      <c r="ST844"/>
      <c r="SU844"/>
      <c r="SV844"/>
      <c r="SW844"/>
      <c r="SX844"/>
      <c r="SY844"/>
      <c r="SZ844"/>
      <c r="TA844"/>
      <c r="TB844"/>
      <c r="TC844"/>
      <c r="TD844"/>
      <c r="TE844"/>
      <c r="TF844"/>
      <c r="TG844"/>
      <c r="TH844"/>
      <c r="TI844"/>
      <c r="TJ844"/>
      <c r="TK844"/>
      <c r="TL844"/>
      <c r="TM844"/>
      <c r="TN844"/>
      <c r="TO844"/>
      <c r="TP844"/>
      <c r="TQ844"/>
      <c r="TR844"/>
      <c r="TS844"/>
      <c r="TT844"/>
      <c r="TU844"/>
      <c r="TV844"/>
      <c r="TW844"/>
      <c r="TX844"/>
      <c r="TY844"/>
      <c r="TZ844"/>
      <c r="UA844"/>
      <c r="UB844"/>
      <c r="UC844"/>
      <c r="UD844"/>
      <c r="UE844"/>
      <c r="UF844"/>
      <c r="UG844"/>
      <c r="UH844"/>
      <c r="UI844"/>
      <c r="UJ844"/>
      <c r="UK844"/>
      <c r="UL844"/>
      <c r="UM844"/>
      <c r="UN844"/>
      <c r="UO844"/>
      <c r="UP844"/>
      <c r="UQ844"/>
      <c r="UR844"/>
      <c r="US844"/>
      <c r="UT844"/>
      <c r="UU844"/>
      <c r="UV844"/>
      <c r="UW844"/>
      <c r="UX844"/>
      <c r="UY844"/>
      <c r="UZ844"/>
      <c r="VA844"/>
      <c r="VB844"/>
      <c r="VC844"/>
      <c r="VD844"/>
      <c r="VE844"/>
      <c r="VF844"/>
      <c r="VG844"/>
      <c r="VH844"/>
      <c r="VI844"/>
      <c r="VJ844"/>
      <c r="VK844"/>
      <c r="VL844"/>
      <c r="VM844"/>
      <c r="VN844"/>
      <c r="VO844"/>
      <c r="VP844"/>
      <c r="VQ844"/>
      <c r="VR844"/>
      <c r="VS844"/>
      <c r="VT844"/>
      <c r="VU844"/>
      <c r="VV844"/>
      <c r="VW844"/>
      <c r="VX844"/>
      <c r="VY844"/>
      <c r="VZ844"/>
      <c r="WA844"/>
      <c r="WB844"/>
      <c r="WC844"/>
      <c r="WD844"/>
      <c r="WE844"/>
      <c r="WF844"/>
      <c r="WG844"/>
      <c r="WH844"/>
      <c r="WI844"/>
      <c r="WJ844"/>
      <c r="WK844"/>
      <c r="WL844"/>
      <c r="WM844"/>
      <c r="WN844"/>
      <c r="WO844"/>
      <c r="WP844"/>
      <c r="WQ844"/>
      <c r="WR844"/>
      <c r="WS844"/>
      <c r="WT844"/>
      <c r="WU844"/>
      <c r="WV844"/>
      <c r="WW844"/>
      <c r="WX844"/>
      <c r="WY844"/>
      <c r="WZ844"/>
      <c r="XA844"/>
      <c r="XB844"/>
      <c r="XC844"/>
      <c r="XD844"/>
      <c r="XE844"/>
      <c r="XF844"/>
      <c r="XG844"/>
      <c r="XH844"/>
      <c r="XI844"/>
      <c r="XJ844"/>
      <c r="XK844"/>
      <c r="XL844"/>
      <c r="XM844"/>
      <c r="XN844"/>
      <c r="XO844"/>
      <c r="XP844"/>
      <c r="XQ844"/>
      <c r="XR844"/>
      <c r="XS844"/>
      <c r="XT844"/>
      <c r="XU844"/>
      <c r="XV844"/>
      <c r="XW844"/>
      <c r="XX844"/>
      <c r="XY844"/>
      <c r="XZ844"/>
      <c r="YA844"/>
      <c r="YB844"/>
      <c r="YC844"/>
      <c r="YD844"/>
      <c r="YE844"/>
      <c r="YF844"/>
      <c r="YG844"/>
      <c r="YH844"/>
      <c r="YI844"/>
      <c r="YJ844"/>
      <c r="YK844"/>
      <c r="YL844"/>
      <c r="YM844"/>
      <c r="YN844"/>
      <c r="YO844"/>
      <c r="YP844"/>
      <c r="YQ844"/>
      <c r="YR844"/>
      <c r="YS844"/>
      <c r="YT844"/>
      <c r="YU844"/>
      <c r="YV844"/>
      <c r="YW844"/>
      <c r="YX844"/>
      <c r="YY844"/>
      <c r="YZ844"/>
      <c r="ZA844"/>
      <c r="ZB844"/>
      <c r="ZC844"/>
      <c r="ZD844"/>
      <c r="ZE844"/>
      <c r="ZF844"/>
      <c r="ZG844"/>
      <c r="ZH844"/>
      <c r="ZI844"/>
      <c r="ZJ844"/>
      <c r="ZK844"/>
      <c r="ZL844"/>
      <c r="ZM844"/>
      <c r="ZN844"/>
      <c r="ZO844"/>
      <c r="ZP844"/>
      <c r="ZQ844"/>
      <c r="ZR844"/>
      <c r="ZS844"/>
      <c r="ZT844"/>
      <c r="ZU844"/>
      <c r="ZV844"/>
      <c r="ZW844"/>
      <c r="ZX844"/>
      <c r="ZY844"/>
      <c r="ZZ844"/>
      <c r="AAA844"/>
      <c r="AAB844"/>
      <c r="AAC844"/>
      <c r="AAD844"/>
      <c r="AAE844"/>
      <c r="AAF844"/>
      <c r="AAG844"/>
      <c r="AAH844"/>
      <c r="AAI844"/>
      <c r="AAJ844"/>
      <c r="AAK844"/>
      <c r="AAL844"/>
      <c r="AAM844"/>
      <c r="AAN844"/>
      <c r="AAO844"/>
      <c r="AAP844"/>
      <c r="AAQ844"/>
      <c r="AAR844"/>
      <c r="AAS844"/>
      <c r="AAT844"/>
      <c r="AAU844"/>
      <c r="AAV844"/>
      <c r="AAW844"/>
      <c r="AAX844"/>
      <c r="AAY844"/>
      <c r="AAZ844"/>
      <c r="ABA844"/>
      <c r="ABB844"/>
      <c r="ABC844"/>
      <c r="ABD844"/>
      <c r="ABE844"/>
      <c r="ABF844"/>
      <c r="ABG844"/>
      <c r="ABH844"/>
      <c r="ABI844"/>
      <c r="ABJ844"/>
      <c r="ABK844"/>
      <c r="ABL844"/>
      <c r="ABM844"/>
      <c r="ABN844"/>
      <c r="ABO844"/>
      <c r="ABP844"/>
      <c r="ABQ844"/>
      <c r="ABR844"/>
      <c r="ABS844"/>
      <c r="ABT844"/>
      <c r="ABU844"/>
      <c r="ABV844"/>
      <c r="ABW844"/>
      <c r="ABX844"/>
      <c r="ABY844"/>
      <c r="ABZ844"/>
      <c r="ACA844"/>
      <c r="ACB844"/>
      <c r="ACC844"/>
      <c r="ACD844"/>
      <c r="ACE844"/>
      <c r="ACF844"/>
      <c r="ACG844"/>
      <c r="ACH844"/>
      <c r="ACI844"/>
      <c r="ACJ844"/>
      <c r="ACK844"/>
      <c r="ACL844"/>
      <c r="ACM844"/>
      <c r="ACN844"/>
      <c r="ACO844"/>
      <c r="ACP844"/>
      <c r="ACQ844"/>
      <c r="ACR844"/>
      <c r="ACS844"/>
      <c r="ACT844"/>
      <c r="ACU844"/>
      <c r="ACV844"/>
      <c r="ACW844"/>
      <c r="ACX844"/>
      <c r="ACY844"/>
      <c r="ACZ844"/>
      <c r="ADA844"/>
      <c r="ADB844"/>
      <c r="ADC844"/>
      <c r="ADD844"/>
      <c r="ADE844"/>
      <c r="ADF844"/>
      <c r="ADG844"/>
      <c r="ADH844"/>
      <c r="ADI844"/>
      <c r="ADJ844"/>
      <c r="ADK844"/>
      <c r="ADL844"/>
      <c r="ADM844"/>
      <c r="ADN844"/>
      <c r="ADO844"/>
      <c r="ADP844"/>
      <c r="ADQ844"/>
      <c r="ADR844"/>
      <c r="ADS844"/>
      <c r="ADT844"/>
      <c r="ADU844"/>
      <c r="ADV844"/>
      <c r="ADW844"/>
      <c r="ADX844"/>
      <c r="ADY844"/>
      <c r="ADZ844"/>
      <c r="AEA844"/>
      <c r="AEB844"/>
      <c r="AEC844"/>
      <c r="AED844"/>
      <c r="AEE844"/>
      <c r="AEF844"/>
      <c r="AEG844"/>
      <c r="AEH844"/>
      <c r="AEI844"/>
      <c r="AEJ844"/>
      <c r="AEK844"/>
      <c r="AEL844"/>
      <c r="AEM844"/>
      <c r="AEN844"/>
      <c r="AEO844"/>
      <c r="AEP844"/>
      <c r="AEQ844"/>
      <c r="AER844"/>
      <c r="AES844"/>
      <c r="AET844"/>
      <c r="AEU844"/>
      <c r="AEV844"/>
      <c r="AEW844"/>
      <c r="AEX844"/>
      <c r="AEY844"/>
      <c r="AEZ844"/>
      <c r="AFA844"/>
      <c r="AFB844"/>
      <c r="AFC844"/>
      <c r="AFD844"/>
      <c r="AFE844"/>
      <c r="AFF844"/>
      <c r="AFG844"/>
      <c r="AFH844"/>
      <c r="AFI844"/>
      <c r="AFJ844"/>
      <c r="AFK844"/>
      <c r="AFL844"/>
      <c r="AFM844"/>
      <c r="AFN844"/>
      <c r="AFO844"/>
      <c r="AFP844"/>
      <c r="AFQ844"/>
      <c r="AFR844"/>
      <c r="AFS844"/>
      <c r="AFT844"/>
      <c r="AFU844"/>
      <c r="AFV844"/>
      <c r="AFW844"/>
      <c r="AFX844"/>
      <c r="AFY844"/>
      <c r="AFZ844"/>
      <c r="AGA844"/>
      <c r="AGB844"/>
      <c r="AGC844"/>
      <c r="AGD844"/>
      <c r="AGE844"/>
      <c r="AGF844"/>
      <c r="AGG844"/>
      <c r="AGH844"/>
      <c r="AGI844"/>
      <c r="AGJ844"/>
      <c r="AGK844"/>
      <c r="AGL844"/>
      <c r="AGM844"/>
      <c r="AGN844"/>
      <c r="AGO844"/>
      <c r="AGP844"/>
      <c r="AGQ844"/>
      <c r="AGR844"/>
      <c r="AGS844"/>
      <c r="AGT844"/>
      <c r="AGU844"/>
      <c r="AGV844"/>
      <c r="AGW844"/>
      <c r="AGX844"/>
      <c r="AGY844"/>
      <c r="AGZ844"/>
      <c r="AHA844"/>
      <c r="AHB844"/>
      <c r="AHC844"/>
      <c r="AHD844"/>
      <c r="AHE844"/>
      <c r="AHF844"/>
      <c r="AHG844"/>
      <c r="AHH844"/>
      <c r="AHI844"/>
      <c r="AHJ844"/>
      <c r="AHK844"/>
      <c r="AHL844"/>
      <c r="AHM844"/>
      <c r="AHN844"/>
      <c r="AHO844"/>
      <c r="AHP844"/>
      <c r="AHQ844"/>
      <c r="AHR844"/>
      <c r="AHS844"/>
      <c r="AHT844"/>
      <c r="AHU844"/>
      <c r="AHV844"/>
      <c r="AHW844"/>
      <c r="AHX844"/>
      <c r="AHY844"/>
      <c r="AHZ844"/>
      <c r="AIA844"/>
      <c r="AIB844"/>
      <c r="AIC844"/>
      <c r="AID844"/>
      <c r="AIE844"/>
      <c r="AIF844"/>
      <c r="AIG844"/>
      <c r="AIH844"/>
      <c r="AII844"/>
      <c r="AIJ844"/>
      <c r="AIK844"/>
      <c r="AIL844"/>
      <c r="AIM844"/>
      <c r="AIN844"/>
      <c r="AIO844"/>
      <c r="AIP844"/>
      <c r="AIQ844"/>
      <c r="AIR844"/>
      <c r="AIS844"/>
      <c r="AIT844"/>
      <c r="AIU844"/>
      <c r="AIV844"/>
      <c r="AIW844"/>
      <c r="AIX844"/>
      <c r="AIY844"/>
      <c r="AIZ844"/>
      <c r="AJA844"/>
      <c r="AJB844"/>
      <c r="AJC844"/>
      <c r="AJD844"/>
      <c r="AJE844"/>
      <c r="AJF844"/>
      <c r="AJG844"/>
      <c r="AJH844"/>
      <c r="AJI844"/>
      <c r="AJJ844"/>
      <c r="AJK844"/>
      <c r="AJL844"/>
      <c r="AJM844"/>
      <c r="AJN844"/>
      <c r="AJO844"/>
      <c r="AJP844"/>
      <c r="AJQ844"/>
      <c r="AJR844"/>
      <c r="AJS844"/>
      <c r="AJT844"/>
      <c r="AJU844"/>
      <c r="AJV844"/>
      <c r="AJW844"/>
      <c r="AJX844"/>
      <c r="AJY844"/>
      <c r="AJZ844"/>
      <c r="AKA844"/>
      <c r="AKB844"/>
      <c r="AKC844"/>
      <c r="AKD844"/>
      <c r="AKE844"/>
      <c r="AKF844"/>
      <c r="AKG844"/>
      <c r="AKH844"/>
      <c r="AKI844"/>
      <c r="AKJ844"/>
      <c r="AKK844"/>
      <c r="AKL844"/>
      <c r="AKM844"/>
      <c r="AKN844"/>
      <c r="AKO844"/>
      <c r="AKP844"/>
      <c r="AKQ844"/>
      <c r="AKR844"/>
      <c r="AKS844"/>
      <c r="AKT844"/>
      <c r="AKU844"/>
      <c r="AKV844"/>
      <c r="AKW844"/>
      <c r="AKX844"/>
      <c r="AKY844"/>
      <c r="AKZ844"/>
      <c r="ALA844"/>
      <c r="ALB844"/>
      <c r="ALC844"/>
      <c r="ALD844"/>
      <c r="ALE844"/>
      <c r="ALF844"/>
      <c r="ALG844"/>
      <c r="ALH844"/>
      <c r="ALI844"/>
      <c r="ALJ844"/>
      <c r="ALK844"/>
      <c r="ALL844"/>
      <c r="ALM844"/>
      <c r="ALN844"/>
      <c r="ALO844"/>
      <c r="ALP844"/>
      <c r="ALQ844"/>
      <c r="ALR844"/>
      <c r="ALS844"/>
      <c r="ALT844"/>
      <c r="ALU844"/>
      <c r="ALV844"/>
      <c r="ALW844"/>
      <c r="ALX844"/>
      <c r="ALY844"/>
      <c r="ALZ844"/>
      <c r="AMA844"/>
      <c r="AMB844"/>
      <c r="AMC844"/>
      <c r="AMD844"/>
      <c r="AME844"/>
      <c r="AMF844"/>
      <c r="AMG844"/>
      <c r="AMH844"/>
      <c r="AMI844"/>
      <c r="AMJ844"/>
    </row>
    <row r="845" spans="1:1024" s="416" customFormat="1" ht="12.75" outlineLevel="1" x14ac:dyDescent="0.25">
      <c r="B845" s="338"/>
      <c r="C845" s="339"/>
      <c r="D845" s="340"/>
      <c r="E845" s="340"/>
      <c r="F845" s="340"/>
      <c r="G845" s="340"/>
      <c r="H845" s="341"/>
      <c r="I845" s="339"/>
      <c r="J845" s="342"/>
      <c r="K845" s="342"/>
      <c r="L845" s="343"/>
      <c r="M845" s="344"/>
      <c r="O845" s="417"/>
      <c r="P845" s="208">
        <f t="shared" si="21"/>
        <v>0</v>
      </c>
    </row>
    <row r="846" spans="1:1024" s="419" customFormat="1" ht="25.5" outlineLevel="1" x14ac:dyDescent="0.25">
      <c r="A846" s="261" t="s">
        <v>646</v>
      </c>
      <c r="B846" s="240" t="s">
        <v>208</v>
      </c>
      <c r="C846" s="57" t="str">
        <f>CONCATENATE(VLOOKUP(A846,ABC_SERVIÇOS!A:I,5,0)," - ",VLOOKUP(A846,ABC_SERVIÇOS!A:I,6,0))</f>
        <v>83534 - SINAPI – 10/17</v>
      </c>
      <c r="D846" s="111" t="str">
        <f>VLOOKUP(A846,ABC_SERVIÇOS,2,0)</f>
        <v xml:space="preserve"> LASTRO DE CONCRETO, PREPARO MECÂNICO, INCLUSOS ADITIVO IMPERMEABILIZANTE, LANÇAMENTO E ADENSAMENTO</v>
      </c>
      <c r="E846" s="111"/>
      <c r="F846" s="111"/>
      <c r="G846" s="111"/>
      <c r="H846" s="160"/>
      <c r="I846" s="57" t="str">
        <f>VLOOKUP(A846,ABC_SERVIÇOS,3,0)</f>
        <v>M3</v>
      </c>
      <c r="J846" s="112">
        <f>SUM(J847:J853)</f>
        <v>15.4</v>
      </c>
      <c r="K846" s="112" t="s">
        <v>251</v>
      </c>
      <c r="L846" s="113">
        <f>VLOOKUP(A846,ABC_SERVIÇOS,7,0)</f>
        <v>437.51</v>
      </c>
      <c r="M846" s="114">
        <f>ROUND(L846*J846,2)</f>
        <v>6737.65</v>
      </c>
      <c r="N846" s="46" t="str">
        <f>A846</f>
        <v>COMP_068</v>
      </c>
      <c r="O846" s="418"/>
      <c r="P846" s="208">
        <f t="shared" si="21"/>
        <v>-6737.65</v>
      </c>
    </row>
    <row r="847" spans="1:1024" outlineLevel="1" x14ac:dyDescent="0.25">
      <c r="A847"/>
      <c r="B847" s="381"/>
      <c r="C847" s="370"/>
      <c r="D847" s="382"/>
      <c r="E847" s="420" t="s">
        <v>379</v>
      </c>
      <c r="F847" s="420" t="s">
        <v>610</v>
      </c>
      <c r="G847" s="382"/>
      <c r="H847" s="307"/>
      <c r="I847" s="370"/>
      <c r="J847" s="315"/>
      <c r="K847" s="315"/>
      <c r="L847" s="371"/>
      <c r="M847" s="372"/>
      <c r="N847"/>
      <c r="O847" s="418"/>
      <c r="P847" s="208">
        <f t="shared" si="21"/>
        <v>0</v>
      </c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  <c r="IW847"/>
      <c r="IX847"/>
      <c r="IY847"/>
      <c r="IZ847"/>
      <c r="JA847"/>
      <c r="JB847"/>
      <c r="JC847"/>
      <c r="JD847"/>
      <c r="JE847"/>
      <c r="JF847"/>
      <c r="JG847"/>
      <c r="JH847"/>
      <c r="JI847"/>
      <c r="JJ847"/>
      <c r="JK847"/>
      <c r="JL847"/>
      <c r="JM847"/>
      <c r="JN847"/>
      <c r="JO847"/>
      <c r="JP847"/>
      <c r="JQ847"/>
      <c r="JR847"/>
      <c r="JS847"/>
      <c r="JT847"/>
      <c r="JU847"/>
      <c r="JV847"/>
      <c r="JW847"/>
      <c r="JX847"/>
      <c r="JY847"/>
      <c r="JZ847"/>
      <c r="KA847"/>
      <c r="KB847"/>
      <c r="KC847"/>
      <c r="KD847"/>
      <c r="KE847"/>
      <c r="KF847"/>
      <c r="KG847"/>
      <c r="KH847"/>
      <c r="KI847"/>
      <c r="KJ847"/>
      <c r="KK847"/>
      <c r="KL847"/>
      <c r="KM847"/>
      <c r="KN847"/>
      <c r="KO847"/>
      <c r="KP847"/>
      <c r="KQ847"/>
      <c r="KR847"/>
      <c r="KS847"/>
      <c r="KT847"/>
      <c r="KU847"/>
      <c r="KV847"/>
      <c r="KW847"/>
      <c r="KX847"/>
      <c r="KY847"/>
      <c r="KZ847"/>
      <c r="LA847"/>
      <c r="LB847"/>
      <c r="LC847"/>
      <c r="LD847"/>
      <c r="LE847"/>
      <c r="LF847"/>
      <c r="LG847"/>
      <c r="LH847"/>
      <c r="LI847"/>
      <c r="LJ847"/>
      <c r="LK847"/>
      <c r="LL847"/>
      <c r="LM847"/>
      <c r="LN847"/>
      <c r="LO847"/>
      <c r="LP847"/>
      <c r="LQ847"/>
      <c r="LR847"/>
      <c r="LS847"/>
      <c r="LT847"/>
      <c r="LU847"/>
      <c r="LV847"/>
      <c r="LW847"/>
      <c r="LX847"/>
      <c r="LY847"/>
      <c r="LZ847"/>
      <c r="MA847"/>
      <c r="MB847"/>
      <c r="MC847"/>
      <c r="MD847"/>
      <c r="ME847"/>
      <c r="MF847"/>
      <c r="MG847"/>
      <c r="MH847"/>
      <c r="MI847"/>
      <c r="MJ847"/>
      <c r="MK847"/>
      <c r="ML847"/>
      <c r="MM847"/>
      <c r="MN847"/>
      <c r="MO847"/>
      <c r="MP847"/>
      <c r="MQ847"/>
      <c r="MR847"/>
      <c r="MS847"/>
      <c r="MT847"/>
      <c r="MU847"/>
      <c r="MV847"/>
      <c r="MW847"/>
      <c r="MX847"/>
      <c r="MY847"/>
      <c r="MZ847"/>
      <c r="NA847"/>
      <c r="NB847"/>
      <c r="NC847"/>
      <c r="ND847"/>
      <c r="NE847"/>
      <c r="NF847"/>
      <c r="NG847"/>
      <c r="NH847"/>
      <c r="NI847"/>
      <c r="NJ847"/>
      <c r="NK847"/>
      <c r="NL847"/>
      <c r="NM847"/>
      <c r="NN847"/>
      <c r="NO847"/>
      <c r="NP847"/>
      <c r="NQ847"/>
      <c r="NR847"/>
      <c r="NS847"/>
      <c r="NT847"/>
      <c r="NU847"/>
      <c r="NV847"/>
      <c r="NW847"/>
      <c r="NX847"/>
      <c r="NY847"/>
      <c r="NZ847"/>
      <c r="OA847"/>
      <c r="OB847"/>
      <c r="OC847"/>
      <c r="OD847"/>
      <c r="OE847"/>
      <c r="OF847"/>
      <c r="OG847"/>
      <c r="OH847"/>
      <c r="OI847"/>
      <c r="OJ847"/>
      <c r="OK847"/>
      <c r="OL847"/>
      <c r="OM847"/>
      <c r="ON847"/>
      <c r="OO847"/>
      <c r="OP847"/>
      <c r="OQ847"/>
      <c r="OR847"/>
      <c r="OS847"/>
      <c r="OT847"/>
      <c r="OU847"/>
      <c r="OV847"/>
      <c r="OW847"/>
      <c r="OX847"/>
      <c r="OY847"/>
      <c r="OZ847"/>
      <c r="PA847"/>
      <c r="PB847"/>
      <c r="PC847"/>
      <c r="PD847"/>
      <c r="PE847"/>
      <c r="PF847"/>
      <c r="PG847"/>
      <c r="PH847"/>
      <c r="PI847"/>
      <c r="PJ847"/>
      <c r="PK847"/>
      <c r="PL847"/>
      <c r="PM847"/>
      <c r="PN847"/>
      <c r="PO847"/>
      <c r="PP847"/>
      <c r="PQ847"/>
      <c r="PR847"/>
      <c r="PS847"/>
      <c r="PT847"/>
      <c r="PU847"/>
      <c r="PV847"/>
      <c r="PW847"/>
      <c r="PX847"/>
      <c r="PY847"/>
      <c r="PZ847"/>
      <c r="QA847"/>
      <c r="QB847"/>
      <c r="QC847"/>
      <c r="QD847"/>
      <c r="QE847"/>
      <c r="QF847"/>
      <c r="QG847"/>
      <c r="QH847"/>
      <c r="QI847"/>
      <c r="QJ847"/>
      <c r="QK847"/>
      <c r="QL847"/>
      <c r="QM847"/>
      <c r="QN847"/>
      <c r="QO847"/>
      <c r="QP847"/>
      <c r="QQ847"/>
      <c r="QR847"/>
      <c r="QS847"/>
      <c r="QT847"/>
      <c r="QU847"/>
      <c r="QV847"/>
      <c r="QW847"/>
      <c r="QX847"/>
      <c r="QY847"/>
      <c r="QZ847"/>
      <c r="RA847"/>
      <c r="RB847"/>
      <c r="RC847"/>
      <c r="RD847"/>
      <c r="RE847"/>
      <c r="RF847"/>
      <c r="RG847"/>
      <c r="RH847"/>
      <c r="RI847"/>
      <c r="RJ847"/>
      <c r="RK847"/>
      <c r="RL847"/>
      <c r="RM847"/>
      <c r="RN847"/>
      <c r="RO847"/>
      <c r="RP847"/>
      <c r="RQ847"/>
      <c r="RR847"/>
      <c r="RS847"/>
      <c r="RT847"/>
      <c r="RU847"/>
      <c r="RV847"/>
      <c r="RW847"/>
      <c r="RX847"/>
      <c r="RY847"/>
      <c r="RZ847"/>
      <c r="SA847"/>
      <c r="SB847"/>
      <c r="SC847"/>
      <c r="SD847"/>
      <c r="SE847"/>
      <c r="SF847"/>
      <c r="SG847"/>
      <c r="SH847"/>
      <c r="SI847"/>
      <c r="SJ847"/>
      <c r="SK847"/>
      <c r="SL847"/>
      <c r="SM847"/>
      <c r="SN847"/>
      <c r="SO847"/>
      <c r="SP847"/>
      <c r="SQ847"/>
      <c r="SR847"/>
      <c r="SS847"/>
      <c r="ST847"/>
      <c r="SU847"/>
      <c r="SV847"/>
      <c r="SW847"/>
      <c r="SX847"/>
      <c r="SY847"/>
      <c r="SZ847"/>
      <c r="TA847"/>
      <c r="TB847"/>
      <c r="TC847"/>
      <c r="TD847"/>
      <c r="TE847"/>
      <c r="TF847"/>
      <c r="TG847"/>
      <c r="TH847"/>
      <c r="TI847"/>
      <c r="TJ847"/>
      <c r="TK847"/>
      <c r="TL847"/>
      <c r="TM847"/>
      <c r="TN847"/>
      <c r="TO847"/>
      <c r="TP847"/>
      <c r="TQ847"/>
      <c r="TR847"/>
      <c r="TS847"/>
      <c r="TT847"/>
      <c r="TU847"/>
      <c r="TV847"/>
      <c r="TW847"/>
      <c r="TX847"/>
      <c r="TY847"/>
      <c r="TZ847"/>
      <c r="UA847"/>
      <c r="UB847"/>
      <c r="UC847"/>
      <c r="UD847"/>
      <c r="UE847"/>
      <c r="UF847"/>
      <c r="UG847"/>
      <c r="UH847"/>
      <c r="UI847"/>
      <c r="UJ847"/>
      <c r="UK847"/>
      <c r="UL847"/>
      <c r="UM847"/>
      <c r="UN847"/>
      <c r="UO847"/>
      <c r="UP847"/>
      <c r="UQ847"/>
      <c r="UR847"/>
      <c r="US847"/>
      <c r="UT847"/>
      <c r="UU847"/>
      <c r="UV847"/>
      <c r="UW847"/>
      <c r="UX847"/>
      <c r="UY847"/>
      <c r="UZ847"/>
      <c r="VA847"/>
      <c r="VB847"/>
      <c r="VC847"/>
      <c r="VD847"/>
      <c r="VE847"/>
      <c r="VF847"/>
      <c r="VG847"/>
      <c r="VH847"/>
      <c r="VI847"/>
      <c r="VJ847"/>
      <c r="VK847"/>
      <c r="VL847"/>
      <c r="VM847"/>
      <c r="VN847"/>
      <c r="VO847"/>
      <c r="VP847"/>
      <c r="VQ847"/>
      <c r="VR847"/>
      <c r="VS847"/>
      <c r="VT847"/>
      <c r="VU847"/>
      <c r="VV847"/>
      <c r="VW847"/>
      <c r="VX847"/>
      <c r="VY847"/>
      <c r="VZ847"/>
      <c r="WA847"/>
      <c r="WB847"/>
      <c r="WC847"/>
      <c r="WD847"/>
      <c r="WE847"/>
      <c r="WF847"/>
      <c r="WG847"/>
      <c r="WH847"/>
      <c r="WI847"/>
      <c r="WJ847"/>
      <c r="WK847"/>
      <c r="WL847"/>
      <c r="WM847"/>
      <c r="WN847"/>
      <c r="WO847"/>
      <c r="WP847"/>
      <c r="WQ847"/>
      <c r="WR847"/>
      <c r="WS847"/>
      <c r="WT847"/>
      <c r="WU847"/>
      <c r="WV847"/>
      <c r="WW847"/>
      <c r="WX847"/>
      <c r="WY847"/>
      <c r="WZ847"/>
      <c r="XA847"/>
      <c r="XB847"/>
      <c r="XC847"/>
      <c r="XD847"/>
      <c r="XE847"/>
      <c r="XF847"/>
      <c r="XG847"/>
      <c r="XH847"/>
      <c r="XI847"/>
      <c r="XJ847"/>
      <c r="XK847"/>
      <c r="XL847"/>
      <c r="XM847"/>
      <c r="XN847"/>
      <c r="XO847"/>
      <c r="XP847"/>
      <c r="XQ847"/>
      <c r="XR847"/>
      <c r="XS847"/>
      <c r="XT847"/>
      <c r="XU847"/>
      <c r="XV847"/>
      <c r="XW847"/>
      <c r="XX847"/>
      <c r="XY847"/>
      <c r="XZ847"/>
      <c r="YA847"/>
      <c r="YB847"/>
      <c r="YC847"/>
      <c r="YD847"/>
      <c r="YE847"/>
      <c r="YF847"/>
      <c r="YG847"/>
      <c r="YH847"/>
      <c r="YI847"/>
      <c r="YJ847"/>
      <c r="YK847"/>
      <c r="YL847"/>
      <c r="YM847"/>
      <c r="YN847"/>
      <c r="YO847"/>
      <c r="YP847"/>
      <c r="YQ847"/>
      <c r="YR847"/>
      <c r="YS847"/>
      <c r="YT847"/>
      <c r="YU847"/>
      <c r="YV847"/>
      <c r="YW847"/>
      <c r="YX847"/>
      <c r="YY847"/>
      <c r="YZ847"/>
      <c r="ZA847"/>
      <c r="ZB847"/>
      <c r="ZC847"/>
      <c r="ZD847"/>
      <c r="ZE847"/>
      <c r="ZF847"/>
      <c r="ZG847"/>
      <c r="ZH847"/>
      <c r="ZI847"/>
      <c r="ZJ847"/>
      <c r="ZK847"/>
      <c r="ZL847"/>
      <c r="ZM847"/>
      <c r="ZN847"/>
      <c r="ZO847"/>
      <c r="ZP847"/>
      <c r="ZQ847"/>
      <c r="ZR847"/>
      <c r="ZS847"/>
      <c r="ZT847"/>
      <c r="ZU847"/>
      <c r="ZV847"/>
      <c r="ZW847"/>
      <c r="ZX847"/>
      <c r="ZY847"/>
      <c r="ZZ847"/>
      <c r="AAA847"/>
      <c r="AAB847"/>
      <c r="AAC847"/>
      <c r="AAD847"/>
      <c r="AAE847"/>
      <c r="AAF847"/>
      <c r="AAG847"/>
      <c r="AAH847"/>
      <c r="AAI847"/>
      <c r="AAJ847"/>
      <c r="AAK847"/>
      <c r="AAL847"/>
      <c r="AAM847"/>
      <c r="AAN847"/>
      <c r="AAO847"/>
      <c r="AAP847"/>
      <c r="AAQ847"/>
      <c r="AAR847"/>
      <c r="AAS847"/>
      <c r="AAT847"/>
      <c r="AAU847"/>
      <c r="AAV847"/>
      <c r="AAW847"/>
      <c r="AAX847"/>
      <c r="AAY847"/>
      <c r="AAZ847"/>
      <c r="ABA847"/>
      <c r="ABB847"/>
      <c r="ABC847"/>
      <c r="ABD847"/>
      <c r="ABE847"/>
      <c r="ABF847"/>
      <c r="ABG847"/>
      <c r="ABH847"/>
      <c r="ABI847"/>
      <c r="ABJ847"/>
      <c r="ABK847"/>
      <c r="ABL847"/>
      <c r="ABM847"/>
      <c r="ABN847"/>
      <c r="ABO847"/>
      <c r="ABP847"/>
      <c r="ABQ847"/>
      <c r="ABR847"/>
      <c r="ABS847"/>
      <c r="ABT847"/>
      <c r="ABU847"/>
      <c r="ABV847"/>
      <c r="ABW847"/>
      <c r="ABX847"/>
      <c r="ABY847"/>
      <c r="ABZ847"/>
      <c r="ACA847"/>
      <c r="ACB847"/>
      <c r="ACC847"/>
      <c r="ACD847"/>
      <c r="ACE847"/>
      <c r="ACF847"/>
      <c r="ACG847"/>
      <c r="ACH847"/>
      <c r="ACI847"/>
      <c r="ACJ847"/>
      <c r="ACK847"/>
      <c r="ACL847"/>
      <c r="ACM847"/>
      <c r="ACN847"/>
      <c r="ACO847"/>
      <c r="ACP847"/>
      <c r="ACQ847"/>
      <c r="ACR847"/>
      <c r="ACS847"/>
      <c r="ACT847"/>
      <c r="ACU847"/>
      <c r="ACV847"/>
      <c r="ACW847"/>
      <c r="ACX847"/>
      <c r="ACY847"/>
      <c r="ACZ847"/>
      <c r="ADA847"/>
      <c r="ADB847"/>
      <c r="ADC847"/>
      <c r="ADD847"/>
      <c r="ADE847"/>
      <c r="ADF847"/>
      <c r="ADG847"/>
      <c r="ADH847"/>
      <c r="ADI847"/>
      <c r="ADJ847"/>
      <c r="ADK847"/>
      <c r="ADL847"/>
      <c r="ADM847"/>
      <c r="ADN847"/>
      <c r="ADO847"/>
      <c r="ADP847"/>
      <c r="ADQ847"/>
      <c r="ADR847"/>
      <c r="ADS847"/>
      <c r="ADT847"/>
      <c r="ADU847"/>
      <c r="ADV847"/>
      <c r="ADW847"/>
      <c r="ADX847"/>
      <c r="ADY847"/>
      <c r="ADZ847"/>
      <c r="AEA847"/>
      <c r="AEB847"/>
      <c r="AEC847"/>
      <c r="AED847"/>
      <c r="AEE847"/>
      <c r="AEF847"/>
      <c r="AEG847"/>
      <c r="AEH847"/>
      <c r="AEI847"/>
      <c r="AEJ847"/>
      <c r="AEK847"/>
      <c r="AEL847"/>
      <c r="AEM847"/>
      <c r="AEN847"/>
      <c r="AEO847"/>
      <c r="AEP847"/>
      <c r="AEQ847"/>
      <c r="AER847"/>
      <c r="AES847"/>
      <c r="AET847"/>
      <c r="AEU847"/>
      <c r="AEV847"/>
      <c r="AEW847"/>
      <c r="AEX847"/>
      <c r="AEY847"/>
      <c r="AEZ847"/>
      <c r="AFA847"/>
      <c r="AFB847"/>
      <c r="AFC847"/>
      <c r="AFD847"/>
      <c r="AFE847"/>
      <c r="AFF847"/>
      <c r="AFG847"/>
      <c r="AFH847"/>
      <c r="AFI847"/>
      <c r="AFJ847"/>
      <c r="AFK847"/>
      <c r="AFL847"/>
      <c r="AFM847"/>
      <c r="AFN847"/>
      <c r="AFO847"/>
      <c r="AFP847"/>
      <c r="AFQ847"/>
      <c r="AFR847"/>
      <c r="AFS847"/>
      <c r="AFT847"/>
      <c r="AFU847"/>
      <c r="AFV847"/>
      <c r="AFW847"/>
      <c r="AFX847"/>
      <c r="AFY847"/>
      <c r="AFZ847"/>
      <c r="AGA847"/>
      <c r="AGB847"/>
      <c r="AGC847"/>
      <c r="AGD847"/>
      <c r="AGE847"/>
      <c r="AGF847"/>
      <c r="AGG847"/>
      <c r="AGH847"/>
      <c r="AGI847"/>
      <c r="AGJ847"/>
      <c r="AGK847"/>
      <c r="AGL847"/>
      <c r="AGM847"/>
      <c r="AGN847"/>
      <c r="AGO847"/>
      <c r="AGP847"/>
      <c r="AGQ847"/>
      <c r="AGR847"/>
      <c r="AGS847"/>
      <c r="AGT847"/>
      <c r="AGU847"/>
      <c r="AGV847"/>
      <c r="AGW847"/>
      <c r="AGX847"/>
      <c r="AGY847"/>
      <c r="AGZ847"/>
      <c r="AHA847"/>
      <c r="AHB847"/>
      <c r="AHC847"/>
      <c r="AHD847"/>
      <c r="AHE847"/>
      <c r="AHF847"/>
      <c r="AHG847"/>
      <c r="AHH847"/>
      <c r="AHI847"/>
      <c r="AHJ847"/>
      <c r="AHK847"/>
      <c r="AHL847"/>
      <c r="AHM847"/>
      <c r="AHN847"/>
      <c r="AHO847"/>
      <c r="AHP847"/>
      <c r="AHQ847"/>
      <c r="AHR847"/>
      <c r="AHS847"/>
      <c r="AHT847"/>
      <c r="AHU847"/>
      <c r="AHV847"/>
      <c r="AHW847"/>
      <c r="AHX847"/>
      <c r="AHY847"/>
      <c r="AHZ847"/>
      <c r="AIA847"/>
      <c r="AIB847"/>
      <c r="AIC847"/>
      <c r="AID847"/>
      <c r="AIE847"/>
      <c r="AIF847"/>
      <c r="AIG847"/>
      <c r="AIH847"/>
      <c r="AII847"/>
      <c r="AIJ847"/>
      <c r="AIK847"/>
      <c r="AIL847"/>
      <c r="AIM847"/>
      <c r="AIN847"/>
      <c r="AIO847"/>
      <c r="AIP847"/>
      <c r="AIQ847"/>
      <c r="AIR847"/>
      <c r="AIS847"/>
      <c r="AIT847"/>
      <c r="AIU847"/>
      <c r="AIV847"/>
      <c r="AIW847"/>
      <c r="AIX847"/>
      <c r="AIY847"/>
      <c r="AIZ847"/>
      <c r="AJA847"/>
      <c r="AJB847"/>
      <c r="AJC847"/>
      <c r="AJD847"/>
      <c r="AJE847"/>
      <c r="AJF847"/>
      <c r="AJG847"/>
      <c r="AJH847"/>
      <c r="AJI847"/>
      <c r="AJJ847"/>
      <c r="AJK847"/>
      <c r="AJL847"/>
      <c r="AJM847"/>
      <c r="AJN847"/>
      <c r="AJO847"/>
      <c r="AJP847"/>
      <c r="AJQ847"/>
      <c r="AJR847"/>
      <c r="AJS847"/>
      <c r="AJT847"/>
      <c r="AJU847"/>
      <c r="AJV847"/>
      <c r="AJW847"/>
      <c r="AJX847"/>
      <c r="AJY847"/>
      <c r="AJZ847"/>
      <c r="AKA847"/>
      <c r="AKB847"/>
      <c r="AKC847"/>
      <c r="AKD847"/>
      <c r="AKE847"/>
      <c r="AKF847"/>
      <c r="AKG847"/>
      <c r="AKH847"/>
      <c r="AKI847"/>
      <c r="AKJ847"/>
      <c r="AKK847"/>
      <c r="AKL847"/>
      <c r="AKM847"/>
      <c r="AKN847"/>
      <c r="AKO847"/>
      <c r="AKP847"/>
      <c r="AKQ847"/>
      <c r="AKR847"/>
      <c r="AKS847"/>
      <c r="AKT847"/>
      <c r="AKU847"/>
      <c r="AKV847"/>
      <c r="AKW847"/>
      <c r="AKX847"/>
      <c r="AKY847"/>
      <c r="AKZ847"/>
      <c r="ALA847"/>
      <c r="ALB847"/>
      <c r="ALC847"/>
      <c r="ALD847"/>
      <c r="ALE847"/>
      <c r="ALF847"/>
      <c r="ALG847"/>
      <c r="ALH847"/>
      <c r="ALI847"/>
      <c r="ALJ847"/>
      <c r="ALK847"/>
      <c r="ALL847"/>
      <c r="ALM847"/>
      <c r="ALN847"/>
      <c r="ALO847"/>
      <c r="ALP847"/>
      <c r="ALQ847"/>
      <c r="ALR847"/>
      <c r="ALS847"/>
      <c r="ALT847"/>
      <c r="ALU847"/>
      <c r="ALV847"/>
      <c r="ALW847"/>
      <c r="ALX847"/>
      <c r="ALY847"/>
      <c r="ALZ847"/>
      <c r="AMA847"/>
      <c r="AMB847"/>
      <c r="AMC847"/>
      <c r="AMD847"/>
      <c r="AME847"/>
      <c r="AMF847"/>
      <c r="AMG847"/>
      <c r="AMH847"/>
      <c r="AMI847"/>
      <c r="AMJ847"/>
    </row>
    <row r="848" spans="1:1024" outlineLevel="1" x14ac:dyDescent="0.25">
      <c r="A848"/>
      <c r="B848" s="254"/>
      <c r="C848" s="84"/>
      <c r="D848" s="85" t="s">
        <v>616</v>
      </c>
      <c r="E848" s="405">
        <v>0.1</v>
      </c>
      <c r="F848" s="405">
        <v>2</v>
      </c>
      <c r="G848" s="85"/>
      <c r="H848" s="221"/>
      <c r="I848" s="84"/>
      <c r="J848" s="86">
        <f>F848*E848</f>
        <v>0.2</v>
      </c>
      <c r="K848" s="86"/>
      <c r="L848" s="87"/>
      <c r="M848" s="88"/>
      <c r="N848"/>
      <c r="O848" s="418"/>
      <c r="P848" s="208">
        <f t="shared" si="21"/>
        <v>0</v>
      </c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  <c r="IW848"/>
      <c r="IX848"/>
      <c r="IY848"/>
      <c r="IZ848"/>
      <c r="JA848"/>
      <c r="JB848"/>
      <c r="JC848"/>
      <c r="JD848"/>
      <c r="JE848"/>
      <c r="JF848"/>
      <c r="JG848"/>
      <c r="JH848"/>
      <c r="JI848"/>
      <c r="JJ848"/>
      <c r="JK848"/>
      <c r="JL848"/>
      <c r="JM848"/>
      <c r="JN848"/>
      <c r="JO848"/>
      <c r="JP848"/>
      <c r="JQ848"/>
      <c r="JR848"/>
      <c r="JS848"/>
      <c r="JT848"/>
      <c r="JU848"/>
      <c r="JV848"/>
      <c r="JW848"/>
      <c r="JX848"/>
      <c r="JY848"/>
      <c r="JZ848"/>
      <c r="KA848"/>
      <c r="KB848"/>
      <c r="KC848"/>
      <c r="KD848"/>
      <c r="KE848"/>
      <c r="KF848"/>
      <c r="KG848"/>
      <c r="KH848"/>
      <c r="KI848"/>
      <c r="KJ848"/>
      <c r="KK848"/>
      <c r="KL848"/>
      <c r="KM848"/>
      <c r="KN848"/>
      <c r="KO848"/>
      <c r="KP848"/>
      <c r="KQ848"/>
      <c r="KR848"/>
      <c r="KS848"/>
      <c r="KT848"/>
      <c r="KU848"/>
      <c r="KV848"/>
      <c r="KW848"/>
      <c r="KX848"/>
      <c r="KY848"/>
      <c r="KZ848"/>
      <c r="LA848"/>
      <c r="LB848"/>
      <c r="LC848"/>
      <c r="LD848"/>
      <c r="LE848"/>
      <c r="LF848"/>
      <c r="LG848"/>
      <c r="LH848"/>
      <c r="LI848"/>
      <c r="LJ848"/>
      <c r="LK848"/>
      <c r="LL848"/>
      <c r="LM848"/>
      <c r="LN848"/>
      <c r="LO848"/>
      <c r="LP848"/>
      <c r="LQ848"/>
      <c r="LR848"/>
      <c r="LS848"/>
      <c r="LT848"/>
      <c r="LU848"/>
      <c r="LV848"/>
      <c r="LW848"/>
      <c r="LX848"/>
      <c r="LY848"/>
      <c r="LZ848"/>
      <c r="MA848"/>
      <c r="MB848"/>
      <c r="MC848"/>
      <c r="MD848"/>
      <c r="ME848"/>
      <c r="MF848"/>
      <c r="MG848"/>
      <c r="MH848"/>
      <c r="MI848"/>
      <c r="MJ848"/>
      <c r="MK848"/>
      <c r="ML848"/>
      <c r="MM848"/>
      <c r="MN848"/>
      <c r="MO848"/>
      <c r="MP848"/>
      <c r="MQ848"/>
      <c r="MR848"/>
      <c r="MS848"/>
      <c r="MT848"/>
      <c r="MU848"/>
      <c r="MV848"/>
      <c r="MW848"/>
      <c r="MX848"/>
      <c r="MY848"/>
      <c r="MZ848"/>
      <c r="NA848"/>
      <c r="NB848"/>
      <c r="NC848"/>
      <c r="ND848"/>
      <c r="NE848"/>
      <c r="NF848"/>
      <c r="NG848"/>
      <c r="NH848"/>
      <c r="NI848"/>
      <c r="NJ848"/>
      <c r="NK848"/>
      <c r="NL848"/>
      <c r="NM848"/>
      <c r="NN848"/>
      <c r="NO848"/>
      <c r="NP848"/>
      <c r="NQ848"/>
      <c r="NR848"/>
      <c r="NS848"/>
      <c r="NT848"/>
      <c r="NU848"/>
      <c r="NV848"/>
      <c r="NW848"/>
      <c r="NX848"/>
      <c r="NY848"/>
      <c r="NZ848"/>
      <c r="OA848"/>
      <c r="OB848"/>
      <c r="OC848"/>
      <c r="OD848"/>
      <c r="OE848"/>
      <c r="OF848"/>
      <c r="OG848"/>
      <c r="OH848"/>
      <c r="OI848"/>
      <c r="OJ848"/>
      <c r="OK848"/>
      <c r="OL848"/>
      <c r="OM848"/>
      <c r="ON848"/>
      <c r="OO848"/>
      <c r="OP848"/>
      <c r="OQ848"/>
      <c r="OR848"/>
      <c r="OS848"/>
      <c r="OT848"/>
      <c r="OU848"/>
      <c r="OV848"/>
      <c r="OW848"/>
      <c r="OX848"/>
      <c r="OY848"/>
      <c r="OZ848"/>
      <c r="PA848"/>
      <c r="PB848"/>
      <c r="PC848"/>
      <c r="PD848"/>
      <c r="PE848"/>
      <c r="PF848"/>
      <c r="PG848"/>
      <c r="PH848"/>
      <c r="PI848"/>
      <c r="PJ848"/>
      <c r="PK848"/>
      <c r="PL848"/>
      <c r="PM848"/>
      <c r="PN848"/>
      <c r="PO848"/>
      <c r="PP848"/>
      <c r="PQ848"/>
      <c r="PR848"/>
      <c r="PS848"/>
      <c r="PT848"/>
      <c r="PU848"/>
      <c r="PV848"/>
      <c r="PW848"/>
      <c r="PX848"/>
      <c r="PY848"/>
      <c r="PZ848"/>
      <c r="QA848"/>
      <c r="QB848"/>
      <c r="QC848"/>
      <c r="QD848"/>
      <c r="QE848"/>
      <c r="QF848"/>
      <c r="QG848"/>
      <c r="QH848"/>
      <c r="QI848"/>
      <c r="QJ848"/>
      <c r="QK848"/>
      <c r="QL848"/>
      <c r="QM848"/>
      <c r="QN848"/>
      <c r="QO848"/>
      <c r="QP848"/>
      <c r="QQ848"/>
      <c r="QR848"/>
      <c r="QS848"/>
      <c r="QT848"/>
      <c r="QU848"/>
      <c r="QV848"/>
      <c r="QW848"/>
      <c r="QX848"/>
      <c r="QY848"/>
      <c r="QZ848"/>
      <c r="RA848"/>
      <c r="RB848"/>
      <c r="RC848"/>
      <c r="RD848"/>
      <c r="RE848"/>
      <c r="RF848"/>
      <c r="RG848"/>
      <c r="RH848"/>
      <c r="RI848"/>
      <c r="RJ848"/>
      <c r="RK848"/>
      <c r="RL848"/>
      <c r="RM848"/>
      <c r="RN848"/>
      <c r="RO848"/>
      <c r="RP848"/>
      <c r="RQ848"/>
      <c r="RR848"/>
      <c r="RS848"/>
      <c r="RT848"/>
      <c r="RU848"/>
      <c r="RV848"/>
      <c r="RW848"/>
      <c r="RX848"/>
      <c r="RY848"/>
      <c r="RZ848"/>
      <c r="SA848"/>
      <c r="SB848"/>
      <c r="SC848"/>
      <c r="SD848"/>
      <c r="SE848"/>
      <c r="SF848"/>
      <c r="SG848"/>
      <c r="SH848"/>
      <c r="SI848"/>
      <c r="SJ848"/>
      <c r="SK848"/>
      <c r="SL848"/>
      <c r="SM848"/>
      <c r="SN848"/>
      <c r="SO848"/>
      <c r="SP848"/>
      <c r="SQ848"/>
      <c r="SR848"/>
      <c r="SS848"/>
      <c r="ST848"/>
      <c r="SU848"/>
      <c r="SV848"/>
      <c r="SW848"/>
      <c r="SX848"/>
      <c r="SY848"/>
      <c r="SZ848"/>
      <c r="TA848"/>
      <c r="TB848"/>
      <c r="TC848"/>
      <c r="TD848"/>
      <c r="TE848"/>
      <c r="TF848"/>
      <c r="TG848"/>
      <c r="TH848"/>
      <c r="TI848"/>
      <c r="TJ848"/>
      <c r="TK848"/>
      <c r="TL848"/>
      <c r="TM848"/>
      <c r="TN848"/>
      <c r="TO848"/>
      <c r="TP848"/>
      <c r="TQ848"/>
      <c r="TR848"/>
      <c r="TS848"/>
      <c r="TT848"/>
      <c r="TU848"/>
      <c r="TV848"/>
      <c r="TW848"/>
      <c r="TX848"/>
      <c r="TY848"/>
      <c r="TZ848"/>
      <c r="UA848"/>
      <c r="UB848"/>
      <c r="UC848"/>
      <c r="UD848"/>
      <c r="UE848"/>
      <c r="UF848"/>
      <c r="UG848"/>
      <c r="UH848"/>
      <c r="UI848"/>
      <c r="UJ848"/>
      <c r="UK848"/>
      <c r="UL848"/>
      <c r="UM848"/>
      <c r="UN848"/>
      <c r="UO848"/>
      <c r="UP848"/>
      <c r="UQ848"/>
      <c r="UR848"/>
      <c r="US848"/>
      <c r="UT848"/>
      <c r="UU848"/>
      <c r="UV848"/>
      <c r="UW848"/>
      <c r="UX848"/>
      <c r="UY848"/>
      <c r="UZ848"/>
      <c r="VA848"/>
      <c r="VB848"/>
      <c r="VC848"/>
      <c r="VD848"/>
      <c r="VE848"/>
      <c r="VF848"/>
      <c r="VG848"/>
      <c r="VH848"/>
      <c r="VI848"/>
      <c r="VJ848"/>
      <c r="VK848"/>
      <c r="VL848"/>
      <c r="VM848"/>
      <c r="VN848"/>
      <c r="VO848"/>
      <c r="VP848"/>
      <c r="VQ848"/>
      <c r="VR848"/>
      <c r="VS848"/>
      <c r="VT848"/>
      <c r="VU848"/>
      <c r="VV848"/>
      <c r="VW848"/>
      <c r="VX848"/>
      <c r="VY848"/>
      <c r="VZ848"/>
      <c r="WA848"/>
      <c r="WB848"/>
      <c r="WC848"/>
      <c r="WD848"/>
      <c r="WE848"/>
      <c r="WF848"/>
      <c r="WG848"/>
      <c r="WH848"/>
      <c r="WI848"/>
      <c r="WJ848"/>
      <c r="WK848"/>
      <c r="WL848"/>
      <c r="WM848"/>
      <c r="WN848"/>
      <c r="WO848"/>
      <c r="WP848"/>
      <c r="WQ848"/>
      <c r="WR848"/>
      <c r="WS848"/>
      <c r="WT848"/>
      <c r="WU848"/>
      <c r="WV848"/>
      <c r="WW848"/>
      <c r="WX848"/>
      <c r="WY848"/>
      <c r="WZ848"/>
      <c r="XA848"/>
      <c r="XB848"/>
      <c r="XC848"/>
      <c r="XD848"/>
      <c r="XE848"/>
      <c r="XF848"/>
      <c r="XG848"/>
      <c r="XH848"/>
      <c r="XI848"/>
      <c r="XJ848"/>
      <c r="XK848"/>
      <c r="XL848"/>
      <c r="XM848"/>
      <c r="XN848"/>
      <c r="XO848"/>
      <c r="XP848"/>
      <c r="XQ848"/>
      <c r="XR848"/>
      <c r="XS848"/>
      <c r="XT848"/>
      <c r="XU848"/>
      <c r="XV848"/>
      <c r="XW848"/>
      <c r="XX848"/>
      <c r="XY848"/>
      <c r="XZ848"/>
      <c r="YA848"/>
      <c r="YB848"/>
      <c r="YC848"/>
      <c r="YD848"/>
      <c r="YE848"/>
      <c r="YF848"/>
      <c r="YG848"/>
      <c r="YH848"/>
      <c r="YI848"/>
      <c r="YJ848"/>
      <c r="YK848"/>
      <c r="YL848"/>
      <c r="YM848"/>
      <c r="YN848"/>
      <c r="YO848"/>
      <c r="YP848"/>
      <c r="YQ848"/>
      <c r="YR848"/>
      <c r="YS848"/>
      <c r="YT848"/>
      <c r="YU848"/>
      <c r="YV848"/>
      <c r="YW848"/>
      <c r="YX848"/>
      <c r="YY848"/>
      <c r="YZ848"/>
      <c r="ZA848"/>
      <c r="ZB848"/>
      <c r="ZC848"/>
      <c r="ZD848"/>
      <c r="ZE848"/>
      <c r="ZF848"/>
      <c r="ZG848"/>
      <c r="ZH848"/>
      <c r="ZI848"/>
      <c r="ZJ848"/>
      <c r="ZK848"/>
      <c r="ZL848"/>
      <c r="ZM848"/>
      <c r="ZN848"/>
      <c r="ZO848"/>
      <c r="ZP848"/>
      <c r="ZQ848"/>
      <c r="ZR848"/>
      <c r="ZS848"/>
      <c r="ZT848"/>
      <c r="ZU848"/>
      <c r="ZV848"/>
      <c r="ZW848"/>
      <c r="ZX848"/>
      <c r="ZY848"/>
      <c r="ZZ848"/>
      <c r="AAA848"/>
      <c r="AAB848"/>
      <c r="AAC848"/>
      <c r="AAD848"/>
      <c r="AAE848"/>
      <c r="AAF848"/>
      <c r="AAG848"/>
      <c r="AAH848"/>
      <c r="AAI848"/>
      <c r="AAJ848"/>
      <c r="AAK848"/>
      <c r="AAL848"/>
      <c r="AAM848"/>
      <c r="AAN848"/>
      <c r="AAO848"/>
      <c r="AAP848"/>
      <c r="AAQ848"/>
      <c r="AAR848"/>
      <c r="AAS848"/>
      <c r="AAT848"/>
      <c r="AAU848"/>
      <c r="AAV848"/>
      <c r="AAW848"/>
      <c r="AAX848"/>
      <c r="AAY848"/>
      <c r="AAZ848"/>
      <c r="ABA848"/>
      <c r="ABB848"/>
      <c r="ABC848"/>
      <c r="ABD848"/>
      <c r="ABE848"/>
      <c r="ABF848"/>
      <c r="ABG848"/>
      <c r="ABH848"/>
      <c r="ABI848"/>
      <c r="ABJ848"/>
      <c r="ABK848"/>
      <c r="ABL848"/>
      <c r="ABM848"/>
      <c r="ABN848"/>
      <c r="ABO848"/>
      <c r="ABP848"/>
      <c r="ABQ848"/>
      <c r="ABR848"/>
      <c r="ABS848"/>
      <c r="ABT848"/>
      <c r="ABU848"/>
      <c r="ABV848"/>
      <c r="ABW848"/>
      <c r="ABX848"/>
      <c r="ABY848"/>
      <c r="ABZ848"/>
      <c r="ACA848"/>
      <c r="ACB848"/>
      <c r="ACC848"/>
      <c r="ACD848"/>
      <c r="ACE848"/>
      <c r="ACF848"/>
      <c r="ACG848"/>
      <c r="ACH848"/>
      <c r="ACI848"/>
      <c r="ACJ848"/>
      <c r="ACK848"/>
      <c r="ACL848"/>
      <c r="ACM848"/>
      <c r="ACN848"/>
      <c r="ACO848"/>
      <c r="ACP848"/>
      <c r="ACQ848"/>
      <c r="ACR848"/>
      <c r="ACS848"/>
      <c r="ACT848"/>
      <c r="ACU848"/>
      <c r="ACV848"/>
      <c r="ACW848"/>
      <c r="ACX848"/>
      <c r="ACY848"/>
      <c r="ACZ848"/>
      <c r="ADA848"/>
      <c r="ADB848"/>
      <c r="ADC848"/>
      <c r="ADD848"/>
      <c r="ADE848"/>
      <c r="ADF848"/>
      <c r="ADG848"/>
      <c r="ADH848"/>
      <c r="ADI848"/>
      <c r="ADJ848"/>
      <c r="ADK848"/>
      <c r="ADL848"/>
      <c r="ADM848"/>
      <c r="ADN848"/>
      <c r="ADO848"/>
      <c r="ADP848"/>
      <c r="ADQ848"/>
      <c r="ADR848"/>
      <c r="ADS848"/>
      <c r="ADT848"/>
      <c r="ADU848"/>
      <c r="ADV848"/>
      <c r="ADW848"/>
      <c r="ADX848"/>
      <c r="ADY848"/>
      <c r="ADZ848"/>
      <c r="AEA848"/>
      <c r="AEB848"/>
      <c r="AEC848"/>
      <c r="AED848"/>
      <c r="AEE848"/>
      <c r="AEF848"/>
      <c r="AEG848"/>
      <c r="AEH848"/>
      <c r="AEI848"/>
      <c r="AEJ848"/>
      <c r="AEK848"/>
      <c r="AEL848"/>
      <c r="AEM848"/>
      <c r="AEN848"/>
      <c r="AEO848"/>
      <c r="AEP848"/>
      <c r="AEQ848"/>
      <c r="AER848"/>
      <c r="AES848"/>
      <c r="AET848"/>
      <c r="AEU848"/>
      <c r="AEV848"/>
      <c r="AEW848"/>
      <c r="AEX848"/>
      <c r="AEY848"/>
      <c r="AEZ848"/>
      <c r="AFA848"/>
      <c r="AFB848"/>
      <c r="AFC848"/>
      <c r="AFD848"/>
      <c r="AFE848"/>
      <c r="AFF848"/>
      <c r="AFG848"/>
      <c r="AFH848"/>
      <c r="AFI848"/>
      <c r="AFJ848"/>
      <c r="AFK848"/>
      <c r="AFL848"/>
      <c r="AFM848"/>
      <c r="AFN848"/>
      <c r="AFO848"/>
      <c r="AFP848"/>
      <c r="AFQ848"/>
      <c r="AFR848"/>
      <c r="AFS848"/>
      <c r="AFT848"/>
      <c r="AFU848"/>
      <c r="AFV848"/>
      <c r="AFW848"/>
      <c r="AFX848"/>
      <c r="AFY848"/>
      <c r="AFZ848"/>
      <c r="AGA848"/>
      <c r="AGB848"/>
      <c r="AGC848"/>
      <c r="AGD848"/>
      <c r="AGE848"/>
      <c r="AGF848"/>
      <c r="AGG848"/>
      <c r="AGH848"/>
      <c r="AGI848"/>
      <c r="AGJ848"/>
      <c r="AGK848"/>
      <c r="AGL848"/>
      <c r="AGM848"/>
      <c r="AGN848"/>
      <c r="AGO848"/>
      <c r="AGP848"/>
      <c r="AGQ848"/>
      <c r="AGR848"/>
      <c r="AGS848"/>
      <c r="AGT848"/>
      <c r="AGU848"/>
      <c r="AGV848"/>
      <c r="AGW848"/>
      <c r="AGX848"/>
      <c r="AGY848"/>
      <c r="AGZ848"/>
      <c r="AHA848"/>
      <c r="AHB848"/>
      <c r="AHC848"/>
      <c r="AHD848"/>
      <c r="AHE848"/>
      <c r="AHF848"/>
      <c r="AHG848"/>
      <c r="AHH848"/>
      <c r="AHI848"/>
      <c r="AHJ848"/>
      <c r="AHK848"/>
      <c r="AHL848"/>
      <c r="AHM848"/>
      <c r="AHN848"/>
      <c r="AHO848"/>
      <c r="AHP848"/>
      <c r="AHQ848"/>
      <c r="AHR848"/>
      <c r="AHS848"/>
      <c r="AHT848"/>
      <c r="AHU848"/>
      <c r="AHV848"/>
      <c r="AHW848"/>
      <c r="AHX848"/>
      <c r="AHY848"/>
      <c r="AHZ848"/>
      <c r="AIA848"/>
      <c r="AIB848"/>
      <c r="AIC848"/>
      <c r="AID848"/>
      <c r="AIE848"/>
      <c r="AIF848"/>
      <c r="AIG848"/>
      <c r="AIH848"/>
      <c r="AII848"/>
      <c r="AIJ848"/>
      <c r="AIK848"/>
      <c r="AIL848"/>
      <c r="AIM848"/>
      <c r="AIN848"/>
      <c r="AIO848"/>
      <c r="AIP848"/>
      <c r="AIQ848"/>
      <c r="AIR848"/>
      <c r="AIS848"/>
      <c r="AIT848"/>
      <c r="AIU848"/>
      <c r="AIV848"/>
      <c r="AIW848"/>
      <c r="AIX848"/>
      <c r="AIY848"/>
      <c r="AIZ848"/>
      <c r="AJA848"/>
      <c r="AJB848"/>
      <c r="AJC848"/>
      <c r="AJD848"/>
      <c r="AJE848"/>
      <c r="AJF848"/>
      <c r="AJG848"/>
      <c r="AJH848"/>
      <c r="AJI848"/>
      <c r="AJJ848"/>
      <c r="AJK848"/>
      <c r="AJL848"/>
      <c r="AJM848"/>
      <c r="AJN848"/>
      <c r="AJO848"/>
      <c r="AJP848"/>
      <c r="AJQ848"/>
      <c r="AJR848"/>
      <c r="AJS848"/>
      <c r="AJT848"/>
      <c r="AJU848"/>
      <c r="AJV848"/>
      <c r="AJW848"/>
      <c r="AJX848"/>
      <c r="AJY848"/>
      <c r="AJZ848"/>
      <c r="AKA848"/>
      <c r="AKB848"/>
      <c r="AKC848"/>
      <c r="AKD848"/>
      <c r="AKE848"/>
      <c r="AKF848"/>
      <c r="AKG848"/>
      <c r="AKH848"/>
      <c r="AKI848"/>
      <c r="AKJ848"/>
      <c r="AKK848"/>
      <c r="AKL848"/>
      <c r="AKM848"/>
      <c r="AKN848"/>
      <c r="AKO848"/>
      <c r="AKP848"/>
      <c r="AKQ848"/>
      <c r="AKR848"/>
      <c r="AKS848"/>
      <c r="AKT848"/>
      <c r="AKU848"/>
      <c r="AKV848"/>
      <c r="AKW848"/>
      <c r="AKX848"/>
      <c r="AKY848"/>
      <c r="AKZ848"/>
      <c r="ALA848"/>
      <c r="ALB848"/>
      <c r="ALC848"/>
      <c r="ALD848"/>
      <c r="ALE848"/>
      <c r="ALF848"/>
      <c r="ALG848"/>
      <c r="ALH848"/>
      <c r="ALI848"/>
      <c r="ALJ848"/>
      <c r="ALK848"/>
      <c r="ALL848"/>
      <c r="ALM848"/>
      <c r="ALN848"/>
      <c r="ALO848"/>
      <c r="ALP848"/>
      <c r="ALQ848"/>
      <c r="ALR848"/>
      <c r="ALS848"/>
      <c r="ALT848"/>
      <c r="ALU848"/>
      <c r="ALV848"/>
      <c r="ALW848"/>
      <c r="ALX848"/>
      <c r="ALY848"/>
      <c r="ALZ848"/>
      <c r="AMA848"/>
      <c r="AMB848"/>
      <c r="AMC848"/>
      <c r="AMD848"/>
      <c r="AME848"/>
      <c r="AMF848"/>
      <c r="AMG848"/>
      <c r="AMH848"/>
      <c r="AMI848"/>
      <c r="AMJ848"/>
    </row>
    <row r="849" spans="1:1024" outlineLevel="1" x14ac:dyDescent="0.25">
      <c r="A849"/>
      <c r="B849" s="254"/>
      <c r="C849" s="84"/>
      <c r="D849" s="85" t="s">
        <v>617</v>
      </c>
      <c r="E849" s="405">
        <v>0.7</v>
      </c>
      <c r="F849" s="405">
        <v>2</v>
      </c>
      <c r="G849" s="85"/>
      <c r="H849" s="221"/>
      <c r="I849" s="84"/>
      <c r="J849" s="86">
        <f>F849*E849</f>
        <v>1.4</v>
      </c>
      <c r="K849" s="86"/>
      <c r="L849" s="87"/>
      <c r="M849" s="88"/>
      <c r="N849"/>
      <c r="O849" s="418"/>
      <c r="P849" s="208">
        <f t="shared" si="21"/>
        <v>0</v>
      </c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  <c r="JD849"/>
      <c r="JE849"/>
      <c r="JF849"/>
      <c r="JG849"/>
      <c r="JH849"/>
      <c r="JI849"/>
      <c r="JJ849"/>
      <c r="JK849"/>
      <c r="JL849"/>
      <c r="JM849"/>
      <c r="JN849"/>
      <c r="JO849"/>
      <c r="JP849"/>
      <c r="JQ849"/>
      <c r="JR849"/>
      <c r="JS849"/>
      <c r="JT849"/>
      <c r="JU849"/>
      <c r="JV849"/>
      <c r="JW849"/>
      <c r="JX849"/>
      <c r="JY849"/>
      <c r="JZ849"/>
      <c r="KA849"/>
      <c r="KB849"/>
      <c r="KC849"/>
      <c r="KD849"/>
      <c r="KE849"/>
      <c r="KF849"/>
      <c r="KG849"/>
      <c r="KH849"/>
      <c r="KI849"/>
      <c r="KJ849"/>
      <c r="KK849"/>
      <c r="KL849"/>
      <c r="KM849"/>
      <c r="KN849"/>
      <c r="KO849"/>
      <c r="KP849"/>
      <c r="KQ849"/>
      <c r="KR849"/>
      <c r="KS849"/>
      <c r="KT849"/>
      <c r="KU849"/>
      <c r="KV849"/>
      <c r="KW849"/>
      <c r="KX849"/>
      <c r="KY849"/>
      <c r="KZ849"/>
      <c r="LA849"/>
      <c r="LB849"/>
      <c r="LC849"/>
      <c r="LD849"/>
      <c r="LE849"/>
      <c r="LF849"/>
      <c r="LG849"/>
      <c r="LH849"/>
      <c r="LI849"/>
      <c r="LJ849"/>
      <c r="LK849"/>
      <c r="LL849"/>
      <c r="LM849"/>
      <c r="LN849"/>
      <c r="LO849"/>
      <c r="LP849"/>
      <c r="LQ849"/>
      <c r="LR849"/>
      <c r="LS849"/>
      <c r="LT849"/>
      <c r="LU849"/>
      <c r="LV849"/>
      <c r="LW849"/>
      <c r="LX849"/>
      <c r="LY849"/>
      <c r="LZ849"/>
      <c r="MA849"/>
      <c r="MB849"/>
      <c r="MC849"/>
      <c r="MD849"/>
      <c r="ME849"/>
      <c r="MF849"/>
      <c r="MG849"/>
      <c r="MH849"/>
      <c r="MI849"/>
      <c r="MJ849"/>
      <c r="MK849"/>
      <c r="ML849"/>
      <c r="MM849"/>
      <c r="MN849"/>
      <c r="MO849"/>
      <c r="MP849"/>
      <c r="MQ849"/>
      <c r="MR849"/>
      <c r="MS849"/>
      <c r="MT849"/>
      <c r="MU849"/>
      <c r="MV849"/>
      <c r="MW849"/>
      <c r="MX849"/>
      <c r="MY849"/>
      <c r="MZ849"/>
      <c r="NA849"/>
      <c r="NB849"/>
      <c r="NC849"/>
      <c r="ND849"/>
      <c r="NE849"/>
      <c r="NF849"/>
      <c r="NG849"/>
      <c r="NH849"/>
      <c r="NI849"/>
      <c r="NJ849"/>
      <c r="NK849"/>
      <c r="NL849"/>
      <c r="NM849"/>
      <c r="NN849"/>
      <c r="NO849"/>
      <c r="NP849"/>
      <c r="NQ849"/>
      <c r="NR849"/>
      <c r="NS849"/>
      <c r="NT849"/>
      <c r="NU849"/>
      <c r="NV849"/>
      <c r="NW849"/>
      <c r="NX849"/>
      <c r="NY849"/>
      <c r="NZ849"/>
      <c r="OA849"/>
      <c r="OB849"/>
      <c r="OC849"/>
      <c r="OD849"/>
      <c r="OE849"/>
      <c r="OF849"/>
      <c r="OG849"/>
      <c r="OH849"/>
      <c r="OI849"/>
      <c r="OJ849"/>
      <c r="OK849"/>
      <c r="OL849"/>
      <c r="OM849"/>
      <c r="ON849"/>
      <c r="OO849"/>
      <c r="OP849"/>
      <c r="OQ849"/>
      <c r="OR849"/>
      <c r="OS849"/>
      <c r="OT849"/>
      <c r="OU849"/>
      <c r="OV849"/>
      <c r="OW849"/>
      <c r="OX849"/>
      <c r="OY849"/>
      <c r="OZ849"/>
      <c r="PA849"/>
      <c r="PB849"/>
      <c r="PC849"/>
      <c r="PD849"/>
      <c r="PE849"/>
      <c r="PF849"/>
      <c r="PG849"/>
      <c r="PH849"/>
      <c r="PI849"/>
      <c r="PJ849"/>
      <c r="PK849"/>
      <c r="PL849"/>
      <c r="PM849"/>
      <c r="PN849"/>
      <c r="PO849"/>
      <c r="PP849"/>
      <c r="PQ849"/>
      <c r="PR849"/>
      <c r="PS849"/>
      <c r="PT849"/>
      <c r="PU849"/>
      <c r="PV849"/>
      <c r="PW849"/>
      <c r="PX849"/>
      <c r="PY849"/>
      <c r="PZ849"/>
      <c r="QA849"/>
      <c r="QB849"/>
      <c r="QC849"/>
      <c r="QD849"/>
      <c r="QE849"/>
      <c r="QF849"/>
      <c r="QG849"/>
      <c r="QH849"/>
      <c r="QI849"/>
      <c r="QJ849"/>
      <c r="QK849"/>
      <c r="QL849"/>
      <c r="QM849"/>
      <c r="QN849"/>
      <c r="QO849"/>
      <c r="QP849"/>
      <c r="QQ849"/>
      <c r="QR849"/>
      <c r="QS849"/>
      <c r="QT849"/>
      <c r="QU849"/>
      <c r="QV849"/>
      <c r="QW849"/>
      <c r="QX849"/>
      <c r="QY849"/>
      <c r="QZ849"/>
      <c r="RA849"/>
      <c r="RB849"/>
      <c r="RC849"/>
      <c r="RD849"/>
      <c r="RE849"/>
      <c r="RF849"/>
      <c r="RG849"/>
      <c r="RH849"/>
      <c r="RI849"/>
      <c r="RJ849"/>
      <c r="RK849"/>
      <c r="RL849"/>
      <c r="RM849"/>
      <c r="RN849"/>
      <c r="RO849"/>
      <c r="RP849"/>
      <c r="RQ849"/>
      <c r="RR849"/>
      <c r="RS849"/>
      <c r="RT849"/>
      <c r="RU849"/>
      <c r="RV849"/>
      <c r="RW849"/>
      <c r="RX849"/>
      <c r="RY849"/>
      <c r="RZ849"/>
      <c r="SA849"/>
      <c r="SB849"/>
      <c r="SC849"/>
      <c r="SD849"/>
      <c r="SE849"/>
      <c r="SF849"/>
      <c r="SG849"/>
      <c r="SH849"/>
      <c r="SI849"/>
      <c r="SJ849"/>
      <c r="SK849"/>
      <c r="SL849"/>
      <c r="SM849"/>
      <c r="SN849"/>
      <c r="SO849"/>
      <c r="SP849"/>
      <c r="SQ849"/>
      <c r="SR849"/>
      <c r="SS849"/>
      <c r="ST849"/>
      <c r="SU849"/>
      <c r="SV849"/>
      <c r="SW849"/>
      <c r="SX849"/>
      <c r="SY849"/>
      <c r="SZ849"/>
      <c r="TA849"/>
      <c r="TB849"/>
      <c r="TC849"/>
      <c r="TD849"/>
      <c r="TE849"/>
      <c r="TF849"/>
      <c r="TG849"/>
      <c r="TH849"/>
      <c r="TI849"/>
      <c r="TJ849"/>
      <c r="TK849"/>
      <c r="TL849"/>
      <c r="TM849"/>
      <c r="TN849"/>
      <c r="TO849"/>
      <c r="TP849"/>
      <c r="TQ849"/>
      <c r="TR849"/>
      <c r="TS849"/>
      <c r="TT849"/>
      <c r="TU849"/>
      <c r="TV849"/>
      <c r="TW849"/>
      <c r="TX849"/>
      <c r="TY849"/>
      <c r="TZ849"/>
      <c r="UA849"/>
      <c r="UB849"/>
      <c r="UC849"/>
      <c r="UD849"/>
      <c r="UE849"/>
      <c r="UF849"/>
      <c r="UG849"/>
      <c r="UH849"/>
      <c r="UI849"/>
      <c r="UJ849"/>
      <c r="UK849"/>
      <c r="UL849"/>
      <c r="UM849"/>
      <c r="UN849"/>
      <c r="UO849"/>
      <c r="UP849"/>
      <c r="UQ849"/>
      <c r="UR849"/>
      <c r="US849"/>
      <c r="UT849"/>
      <c r="UU849"/>
      <c r="UV849"/>
      <c r="UW849"/>
      <c r="UX849"/>
      <c r="UY849"/>
      <c r="UZ849"/>
      <c r="VA849"/>
      <c r="VB849"/>
      <c r="VC849"/>
      <c r="VD849"/>
      <c r="VE849"/>
      <c r="VF849"/>
      <c r="VG849"/>
      <c r="VH849"/>
      <c r="VI849"/>
      <c r="VJ849"/>
      <c r="VK849"/>
      <c r="VL849"/>
      <c r="VM849"/>
      <c r="VN849"/>
      <c r="VO849"/>
      <c r="VP849"/>
      <c r="VQ849"/>
      <c r="VR849"/>
      <c r="VS849"/>
      <c r="VT849"/>
      <c r="VU849"/>
      <c r="VV849"/>
      <c r="VW849"/>
      <c r="VX849"/>
      <c r="VY849"/>
      <c r="VZ849"/>
      <c r="WA849"/>
      <c r="WB849"/>
      <c r="WC849"/>
      <c r="WD849"/>
      <c r="WE849"/>
      <c r="WF849"/>
      <c r="WG849"/>
      <c r="WH849"/>
      <c r="WI849"/>
      <c r="WJ849"/>
      <c r="WK849"/>
      <c r="WL849"/>
      <c r="WM849"/>
      <c r="WN849"/>
      <c r="WO849"/>
      <c r="WP849"/>
      <c r="WQ849"/>
      <c r="WR849"/>
      <c r="WS849"/>
      <c r="WT849"/>
      <c r="WU849"/>
      <c r="WV849"/>
      <c r="WW849"/>
      <c r="WX849"/>
      <c r="WY849"/>
      <c r="WZ849"/>
      <c r="XA849"/>
      <c r="XB849"/>
      <c r="XC849"/>
      <c r="XD849"/>
      <c r="XE849"/>
      <c r="XF849"/>
      <c r="XG849"/>
      <c r="XH849"/>
      <c r="XI849"/>
      <c r="XJ849"/>
      <c r="XK849"/>
      <c r="XL849"/>
      <c r="XM849"/>
      <c r="XN849"/>
      <c r="XO849"/>
      <c r="XP849"/>
      <c r="XQ849"/>
      <c r="XR849"/>
      <c r="XS849"/>
      <c r="XT849"/>
      <c r="XU849"/>
      <c r="XV849"/>
      <c r="XW849"/>
      <c r="XX849"/>
      <c r="XY849"/>
      <c r="XZ849"/>
      <c r="YA849"/>
      <c r="YB849"/>
      <c r="YC849"/>
      <c r="YD849"/>
      <c r="YE849"/>
      <c r="YF849"/>
      <c r="YG849"/>
      <c r="YH849"/>
      <c r="YI849"/>
      <c r="YJ849"/>
      <c r="YK849"/>
      <c r="YL849"/>
      <c r="YM849"/>
      <c r="YN849"/>
      <c r="YO849"/>
      <c r="YP849"/>
      <c r="YQ849"/>
      <c r="YR849"/>
      <c r="YS849"/>
      <c r="YT849"/>
      <c r="YU849"/>
      <c r="YV849"/>
      <c r="YW849"/>
      <c r="YX849"/>
      <c r="YY849"/>
      <c r="YZ849"/>
      <c r="ZA849"/>
      <c r="ZB849"/>
      <c r="ZC849"/>
      <c r="ZD849"/>
      <c r="ZE849"/>
      <c r="ZF849"/>
      <c r="ZG849"/>
      <c r="ZH849"/>
      <c r="ZI849"/>
      <c r="ZJ849"/>
      <c r="ZK849"/>
      <c r="ZL849"/>
      <c r="ZM849"/>
      <c r="ZN849"/>
      <c r="ZO849"/>
      <c r="ZP849"/>
      <c r="ZQ849"/>
      <c r="ZR849"/>
      <c r="ZS849"/>
      <c r="ZT849"/>
      <c r="ZU849"/>
      <c r="ZV849"/>
      <c r="ZW849"/>
      <c r="ZX849"/>
      <c r="ZY849"/>
      <c r="ZZ849"/>
      <c r="AAA849"/>
      <c r="AAB849"/>
      <c r="AAC849"/>
      <c r="AAD849"/>
      <c r="AAE849"/>
      <c r="AAF849"/>
      <c r="AAG849"/>
      <c r="AAH849"/>
      <c r="AAI849"/>
      <c r="AAJ849"/>
      <c r="AAK849"/>
      <c r="AAL849"/>
      <c r="AAM849"/>
      <c r="AAN849"/>
      <c r="AAO849"/>
      <c r="AAP849"/>
      <c r="AAQ849"/>
      <c r="AAR849"/>
      <c r="AAS849"/>
      <c r="AAT849"/>
      <c r="AAU849"/>
      <c r="AAV849"/>
      <c r="AAW849"/>
      <c r="AAX849"/>
      <c r="AAY849"/>
      <c r="AAZ849"/>
      <c r="ABA849"/>
      <c r="ABB849"/>
      <c r="ABC849"/>
      <c r="ABD849"/>
      <c r="ABE849"/>
      <c r="ABF849"/>
      <c r="ABG849"/>
      <c r="ABH849"/>
      <c r="ABI849"/>
      <c r="ABJ849"/>
      <c r="ABK849"/>
      <c r="ABL849"/>
      <c r="ABM849"/>
      <c r="ABN849"/>
      <c r="ABO849"/>
      <c r="ABP849"/>
      <c r="ABQ849"/>
      <c r="ABR849"/>
      <c r="ABS849"/>
      <c r="ABT849"/>
      <c r="ABU849"/>
      <c r="ABV849"/>
      <c r="ABW849"/>
      <c r="ABX849"/>
      <c r="ABY849"/>
      <c r="ABZ849"/>
      <c r="ACA849"/>
      <c r="ACB849"/>
      <c r="ACC849"/>
      <c r="ACD849"/>
      <c r="ACE849"/>
      <c r="ACF849"/>
      <c r="ACG849"/>
      <c r="ACH849"/>
      <c r="ACI849"/>
      <c r="ACJ849"/>
      <c r="ACK849"/>
      <c r="ACL849"/>
      <c r="ACM849"/>
      <c r="ACN849"/>
      <c r="ACO849"/>
      <c r="ACP849"/>
      <c r="ACQ849"/>
      <c r="ACR849"/>
      <c r="ACS849"/>
      <c r="ACT849"/>
      <c r="ACU849"/>
      <c r="ACV849"/>
      <c r="ACW849"/>
      <c r="ACX849"/>
      <c r="ACY849"/>
      <c r="ACZ849"/>
      <c r="ADA849"/>
      <c r="ADB849"/>
      <c r="ADC849"/>
      <c r="ADD849"/>
      <c r="ADE849"/>
      <c r="ADF849"/>
      <c r="ADG849"/>
      <c r="ADH849"/>
      <c r="ADI849"/>
      <c r="ADJ849"/>
      <c r="ADK849"/>
      <c r="ADL849"/>
      <c r="ADM849"/>
      <c r="ADN849"/>
      <c r="ADO849"/>
      <c r="ADP849"/>
      <c r="ADQ849"/>
      <c r="ADR849"/>
      <c r="ADS849"/>
      <c r="ADT849"/>
      <c r="ADU849"/>
      <c r="ADV849"/>
      <c r="ADW849"/>
      <c r="ADX849"/>
      <c r="ADY849"/>
      <c r="ADZ849"/>
      <c r="AEA849"/>
      <c r="AEB849"/>
      <c r="AEC849"/>
      <c r="AED849"/>
      <c r="AEE849"/>
      <c r="AEF849"/>
      <c r="AEG849"/>
      <c r="AEH849"/>
      <c r="AEI849"/>
      <c r="AEJ849"/>
      <c r="AEK849"/>
      <c r="AEL849"/>
      <c r="AEM849"/>
      <c r="AEN849"/>
      <c r="AEO849"/>
      <c r="AEP849"/>
      <c r="AEQ849"/>
      <c r="AER849"/>
      <c r="AES849"/>
      <c r="AET849"/>
      <c r="AEU849"/>
      <c r="AEV849"/>
      <c r="AEW849"/>
      <c r="AEX849"/>
      <c r="AEY849"/>
      <c r="AEZ849"/>
      <c r="AFA849"/>
      <c r="AFB849"/>
      <c r="AFC849"/>
      <c r="AFD849"/>
      <c r="AFE849"/>
      <c r="AFF849"/>
      <c r="AFG849"/>
      <c r="AFH849"/>
      <c r="AFI849"/>
      <c r="AFJ849"/>
      <c r="AFK849"/>
      <c r="AFL849"/>
      <c r="AFM849"/>
      <c r="AFN849"/>
      <c r="AFO849"/>
      <c r="AFP849"/>
      <c r="AFQ849"/>
      <c r="AFR849"/>
      <c r="AFS849"/>
      <c r="AFT849"/>
      <c r="AFU849"/>
      <c r="AFV849"/>
      <c r="AFW849"/>
      <c r="AFX849"/>
      <c r="AFY849"/>
      <c r="AFZ849"/>
      <c r="AGA849"/>
      <c r="AGB849"/>
      <c r="AGC849"/>
      <c r="AGD849"/>
      <c r="AGE849"/>
      <c r="AGF849"/>
      <c r="AGG849"/>
      <c r="AGH849"/>
      <c r="AGI849"/>
      <c r="AGJ849"/>
      <c r="AGK849"/>
      <c r="AGL849"/>
      <c r="AGM849"/>
      <c r="AGN849"/>
      <c r="AGO849"/>
      <c r="AGP849"/>
      <c r="AGQ849"/>
      <c r="AGR849"/>
      <c r="AGS849"/>
      <c r="AGT849"/>
      <c r="AGU849"/>
      <c r="AGV849"/>
      <c r="AGW849"/>
      <c r="AGX849"/>
      <c r="AGY849"/>
      <c r="AGZ849"/>
      <c r="AHA849"/>
      <c r="AHB849"/>
      <c r="AHC849"/>
      <c r="AHD849"/>
      <c r="AHE849"/>
      <c r="AHF849"/>
      <c r="AHG849"/>
      <c r="AHH849"/>
      <c r="AHI849"/>
      <c r="AHJ849"/>
      <c r="AHK849"/>
      <c r="AHL849"/>
      <c r="AHM849"/>
      <c r="AHN849"/>
      <c r="AHO849"/>
      <c r="AHP849"/>
      <c r="AHQ849"/>
      <c r="AHR849"/>
      <c r="AHS849"/>
      <c r="AHT849"/>
      <c r="AHU849"/>
      <c r="AHV849"/>
      <c r="AHW849"/>
      <c r="AHX849"/>
      <c r="AHY849"/>
      <c r="AHZ849"/>
      <c r="AIA849"/>
      <c r="AIB849"/>
      <c r="AIC849"/>
      <c r="AID849"/>
      <c r="AIE849"/>
      <c r="AIF849"/>
      <c r="AIG849"/>
      <c r="AIH849"/>
      <c r="AII849"/>
      <c r="AIJ849"/>
      <c r="AIK849"/>
      <c r="AIL849"/>
      <c r="AIM849"/>
      <c r="AIN849"/>
      <c r="AIO849"/>
      <c r="AIP849"/>
      <c r="AIQ849"/>
      <c r="AIR849"/>
      <c r="AIS849"/>
      <c r="AIT849"/>
      <c r="AIU849"/>
      <c r="AIV849"/>
      <c r="AIW849"/>
      <c r="AIX849"/>
      <c r="AIY849"/>
      <c r="AIZ849"/>
      <c r="AJA849"/>
      <c r="AJB849"/>
      <c r="AJC849"/>
      <c r="AJD849"/>
      <c r="AJE849"/>
      <c r="AJF849"/>
      <c r="AJG849"/>
      <c r="AJH849"/>
      <c r="AJI849"/>
      <c r="AJJ849"/>
      <c r="AJK849"/>
      <c r="AJL849"/>
      <c r="AJM849"/>
      <c r="AJN849"/>
      <c r="AJO849"/>
      <c r="AJP849"/>
      <c r="AJQ849"/>
      <c r="AJR849"/>
      <c r="AJS849"/>
      <c r="AJT849"/>
      <c r="AJU849"/>
      <c r="AJV849"/>
      <c r="AJW849"/>
      <c r="AJX849"/>
      <c r="AJY849"/>
      <c r="AJZ849"/>
      <c r="AKA849"/>
      <c r="AKB849"/>
      <c r="AKC849"/>
      <c r="AKD849"/>
      <c r="AKE849"/>
      <c r="AKF849"/>
      <c r="AKG849"/>
      <c r="AKH849"/>
      <c r="AKI849"/>
      <c r="AKJ849"/>
      <c r="AKK849"/>
      <c r="AKL849"/>
      <c r="AKM849"/>
      <c r="AKN849"/>
      <c r="AKO849"/>
      <c r="AKP849"/>
      <c r="AKQ849"/>
      <c r="AKR849"/>
      <c r="AKS849"/>
      <c r="AKT849"/>
      <c r="AKU849"/>
      <c r="AKV849"/>
      <c r="AKW849"/>
      <c r="AKX849"/>
      <c r="AKY849"/>
      <c r="AKZ849"/>
      <c r="ALA849"/>
      <c r="ALB849"/>
      <c r="ALC849"/>
      <c r="ALD849"/>
      <c r="ALE849"/>
      <c r="ALF849"/>
      <c r="ALG849"/>
      <c r="ALH849"/>
      <c r="ALI849"/>
      <c r="ALJ849"/>
      <c r="ALK849"/>
      <c r="ALL849"/>
      <c r="ALM849"/>
      <c r="ALN849"/>
      <c r="ALO849"/>
      <c r="ALP849"/>
      <c r="ALQ849"/>
      <c r="ALR849"/>
      <c r="ALS849"/>
      <c r="ALT849"/>
      <c r="ALU849"/>
      <c r="ALV849"/>
      <c r="ALW849"/>
      <c r="ALX849"/>
      <c r="ALY849"/>
      <c r="ALZ849"/>
      <c r="AMA849"/>
      <c r="AMB849"/>
      <c r="AMC849"/>
      <c r="AMD849"/>
      <c r="AME849"/>
      <c r="AMF849"/>
      <c r="AMG849"/>
      <c r="AMH849"/>
      <c r="AMI849"/>
      <c r="AMJ849"/>
    </row>
    <row r="850" spans="1:1024" outlineLevel="1" x14ac:dyDescent="0.25">
      <c r="A850"/>
      <c r="B850" s="254"/>
      <c r="C850" s="84"/>
      <c r="D850" s="85" t="s">
        <v>618</v>
      </c>
      <c r="E850" s="405">
        <v>6.9</v>
      </c>
      <c r="F850" s="405">
        <v>2</v>
      </c>
      <c r="G850" s="85"/>
      <c r="H850" s="221"/>
      <c r="I850" s="84"/>
      <c r="J850" s="86">
        <f>F850*E850</f>
        <v>13.8</v>
      </c>
      <c r="K850" s="86"/>
      <c r="L850" s="87"/>
      <c r="M850" s="88"/>
      <c r="N850"/>
      <c r="O850" s="418"/>
      <c r="P850" s="208">
        <f t="shared" si="21"/>
        <v>0</v>
      </c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  <c r="GS850"/>
      <c r="GT850"/>
      <c r="GU850"/>
      <c r="GV850"/>
      <c r="GW850"/>
      <c r="GX850"/>
      <c r="GY850"/>
      <c r="GZ850"/>
      <c r="HA850"/>
      <c r="HB850"/>
      <c r="HC850"/>
      <c r="HD850"/>
      <c r="HE850"/>
      <c r="HF850"/>
      <c r="HG850"/>
      <c r="HH850"/>
      <c r="HI850"/>
      <c r="HJ850"/>
      <c r="HK850"/>
      <c r="HL850"/>
      <c r="HM850"/>
      <c r="HN850"/>
      <c r="HO850"/>
      <c r="HP850"/>
      <c r="HQ850"/>
      <c r="HR850"/>
      <c r="HS850"/>
      <c r="HT850"/>
      <c r="HU850"/>
      <c r="HV850"/>
      <c r="HW850"/>
      <c r="HX850"/>
      <c r="HY850"/>
      <c r="HZ850"/>
      <c r="IA850"/>
      <c r="IB850"/>
      <c r="IC850"/>
      <c r="ID850"/>
      <c r="IE850"/>
      <c r="IF850"/>
      <c r="IG850"/>
      <c r="IH850"/>
      <c r="II850"/>
      <c r="IJ850"/>
      <c r="IK850"/>
      <c r="IL850"/>
      <c r="IM850"/>
      <c r="IN850"/>
      <c r="IO850"/>
      <c r="IP850"/>
      <c r="IQ850"/>
      <c r="IR850"/>
      <c r="IS850"/>
      <c r="IT850"/>
      <c r="IU850"/>
      <c r="IV850"/>
      <c r="IW850"/>
      <c r="IX850"/>
      <c r="IY850"/>
      <c r="IZ850"/>
      <c r="JA850"/>
      <c r="JB850"/>
      <c r="JC850"/>
      <c r="JD850"/>
      <c r="JE850"/>
      <c r="JF850"/>
      <c r="JG850"/>
      <c r="JH850"/>
      <c r="JI850"/>
      <c r="JJ850"/>
      <c r="JK850"/>
      <c r="JL850"/>
      <c r="JM850"/>
      <c r="JN850"/>
      <c r="JO850"/>
      <c r="JP850"/>
      <c r="JQ850"/>
      <c r="JR850"/>
      <c r="JS850"/>
      <c r="JT850"/>
      <c r="JU850"/>
      <c r="JV850"/>
      <c r="JW850"/>
      <c r="JX850"/>
      <c r="JY850"/>
      <c r="JZ850"/>
      <c r="KA850"/>
      <c r="KB850"/>
      <c r="KC850"/>
      <c r="KD850"/>
      <c r="KE850"/>
      <c r="KF850"/>
      <c r="KG850"/>
      <c r="KH850"/>
      <c r="KI850"/>
      <c r="KJ850"/>
      <c r="KK850"/>
      <c r="KL850"/>
      <c r="KM850"/>
      <c r="KN850"/>
      <c r="KO850"/>
      <c r="KP850"/>
      <c r="KQ850"/>
      <c r="KR850"/>
      <c r="KS850"/>
      <c r="KT850"/>
      <c r="KU850"/>
      <c r="KV850"/>
      <c r="KW850"/>
      <c r="KX850"/>
      <c r="KY850"/>
      <c r="KZ850"/>
      <c r="LA850"/>
      <c r="LB850"/>
      <c r="LC850"/>
      <c r="LD850"/>
      <c r="LE850"/>
      <c r="LF850"/>
      <c r="LG850"/>
      <c r="LH850"/>
      <c r="LI850"/>
      <c r="LJ850"/>
      <c r="LK850"/>
      <c r="LL850"/>
      <c r="LM850"/>
      <c r="LN850"/>
      <c r="LO850"/>
      <c r="LP850"/>
      <c r="LQ850"/>
      <c r="LR850"/>
      <c r="LS850"/>
      <c r="LT850"/>
      <c r="LU850"/>
      <c r="LV850"/>
      <c r="LW850"/>
      <c r="LX850"/>
      <c r="LY850"/>
      <c r="LZ850"/>
      <c r="MA850"/>
      <c r="MB850"/>
      <c r="MC850"/>
      <c r="MD850"/>
      <c r="ME850"/>
      <c r="MF850"/>
      <c r="MG850"/>
      <c r="MH850"/>
      <c r="MI850"/>
      <c r="MJ850"/>
      <c r="MK850"/>
      <c r="ML850"/>
      <c r="MM850"/>
      <c r="MN850"/>
      <c r="MO850"/>
      <c r="MP850"/>
      <c r="MQ850"/>
      <c r="MR850"/>
      <c r="MS850"/>
      <c r="MT850"/>
      <c r="MU850"/>
      <c r="MV850"/>
      <c r="MW850"/>
      <c r="MX850"/>
      <c r="MY850"/>
      <c r="MZ850"/>
      <c r="NA850"/>
      <c r="NB850"/>
      <c r="NC850"/>
      <c r="ND850"/>
      <c r="NE850"/>
      <c r="NF850"/>
      <c r="NG850"/>
      <c r="NH850"/>
      <c r="NI850"/>
      <c r="NJ850"/>
      <c r="NK850"/>
      <c r="NL850"/>
      <c r="NM850"/>
      <c r="NN850"/>
      <c r="NO850"/>
      <c r="NP850"/>
      <c r="NQ850"/>
      <c r="NR850"/>
      <c r="NS850"/>
      <c r="NT850"/>
      <c r="NU850"/>
      <c r="NV850"/>
      <c r="NW850"/>
      <c r="NX850"/>
      <c r="NY850"/>
      <c r="NZ850"/>
      <c r="OA850"/>
      <c r="OB850"/>
      <c r="OC850"/>
      <c r="OD850"/>
      <c r="OE850"/>
      <c r="OF850"/>
      <c r="OG850"/>
      <c r="OH850"/>
      <c r="OI850"/>
      <c r="OJ850"/>
      <c r="OK850"/>
      <c r="OL850"/>
      <c r="OM850"/>
      <c r="ON850"/>
      <c r="OO850"/>
      <c r="OP850"/>
      <c r="OQ850"/>
      <c r="OR850"/>
      <c r="OS850"/>
      <c r="OT850"/>
      <c r="OU850"/>
      <c r="OV850"/>
      <c r="OW850"/>
      <c r="OX850"/>
      <c r="OY850"/>
      <c r="OZ850"/>
      <c r="PA850"/>
      <c r="PB850"/>
      <c r="PC850"/>
      <c r="PD850"/>
      <c r="PE850"/>
      <c r="PF850"/>
      <c r="PG850"/>
      <c r="PH850"/>
      <c r="PI850"/>
      <c r="PJ850"/>
      <c r="PK850"/>
      <c r="PL850"/>
      <c r="PM850"/>
      <c r="PN850"/>
      <c r="PO850"/>
      <c r="PP850"/>
      <c r="PQ850"/>
      <c r="PR850"/>
      <c r="PS850"/>
      <c r="PT850"/>
      <c r="PU850"/>
      <c r="PV850"/>
      <c r="PW850"/>
      <c r="PX850"/>
      <c r="PY850"/>
      <c r="PZ850"/>
      <c r="QA850"/>
      <c r="QB850"/>
      <c r="QC850"/>
      <c r="QD850"/>
      <c r="QE850"/>
      <c r="QF850"/>
      <c r="QG850"/>
      <c r="QH850"/>
      <c r="QI850"/>
      <c r="QJ850"/>
      <c r="QK850"/>
      <c r="QL850"/>
      <c r="QM850"/>
      <c r="QN850"/>
      <c r="QO850"/>
      <c r="QP850"/>
      <c r="QQ850"/>
      <c r="QR850"/>
      <c r="QS850"/>
      <c r="QT850"/>
      <c r="QU850"/>
      <c r="QV850"/>
      <c r="QW850"/>
      <c r="QX850"/>
      <c r="QY850"/>
      <c r="QZ850"/>
      <c r="RA850"/>
      <c r="RB850"/>
      <c r="RC850"/>
      <c r="RD850"/>
      <c r="RE850"/>
      <c r="RF850"/>
      <c r="RG850"/>
      <c r="RH850"/>
      <c r="RI850"/>
      <c r="RJ850"/>
      <c r="RK850"/>
      <c r="RL850"/>
      <c r="RM850"/>
      <c r="RN850"/>
      <c r="RO850"/>
      <c r="RP850"/>
      <c r="RQ850"/>
      <c r="RR850"/>
      <c r="RS850"/>
      <c r="RT850"/>
      <c r="RU850"/>
      <c r="RV850"/>
      <c r="RW850"/>
      <c r="RX850"/>
      <c r="RY850"/>
      <c r="RZ850"/>
      <c r="SA850"/>
      <c r="SB850"/>
      <c r="SC850"/>
      <c r="SD850"/>
      <c r="SE850"/>
      <c r="SF850"/>
      <c r="SG850"/>
      <c r="SH850"/>
      <c r="SI850"/>
      <c r="SJ850"/>
      <c r="SK850"/>
      <c r="SL850"/>
      <c r="SM850"/>
      <c r="SN850"/>
      <c r="SO850"/>
      <c r="SP850"/>
      <c r="SQ850"/>
      <c r="SR850"/>
      <c r="SS850"/>
      <c r="ST850"/>
      <c r="SU850"/>
      <c r="SV850"/>
      <c r="SW850"/>
      <c r="SX850"/>
      <c r="SY850"/>
      <c r="SZ850"/>
      <c r="TA850"/>
      <c r="TB850"/>
      <c r="TC850"/>
      <c r="TD850"/>
      <c r="TE850"/>
      <c r="TF850"/>
      <c r="TG850"/>
      <c r="TH850"/>
      <c r="TI850"/>
      <c r="TJ850"/>
      <c r="TK850"/>
      <c r="TL850"/>
      <c r="TM850"/>
      <c r="TN850"/>
      <c r="TO850"/>
      <c r="TP850"/>
      <c r="TQ850"/>
      <c r="TR850"/>
      <c r="TS850"/>
      <c r="TT850"/>
      <c r="TU850"/>
      <c r="TV850"/>
      <c r="TW850"/>
      <c r="TX850"/>
      <c r="TY850"/>
      <c r="TZ850"/>
      <c r="UA850"/>
      <c r="UB850"/>
      <c r="UC850"/>
      <c r="UD850"/>
      <c r="UE850"/>
      <c r="UF850"/>
      <c r="UG850"/>
      <c r="UH850"/>
      <c r="UI850"/>
      <c r="UJ850"/>
      <c r="UK850"/>
      <c r="UL850"/>
      <c r="UM850"/>
      <c r="UN850"/>
      <c r="UO850"/>
      <c r="UP850"/>
      <c r="UQ850"/>
      <c r="UR850"/>
      <c r="US850"/>
      <c r="UT850"/>
      <c r="UU850"/>
      <c r="UV850"/>
      <c r="UW850"/>
      <c r="UX850"/>
      <c r="UY850"/>
      <c r="UZ850"/>
      <c r="VA850"/>
      <c r="VB850"/>
      <c r="VC850"/>
      <c r="VD850"/>
      <c r="VE850"/>
      <c r="VF850"/>
      <c r="VG850"/>
      <c r="VH850"/>
      <c r="VI850"/>
      <c r="VJ850"/>
      <c r="VK850"/>
      <c r="VL850"/>
      <c r="VM850"/>
      <c r="VN850"/>
      <c r="VO850"/>
      <c r="VP850"/>
      <c r="VQ850"/>
      <c r="VR850"/>
      <c r="VS850"/>
      <c r="VT850"/>
      <c r="VU850"/>
      <c r="VV850"/>
      <c r="VW850"/>
      <c r="VX850"/>
      <c r="VY850"/>
      <c r="VZ850"/>
      <c r="WA850"/>
      <c r="WB850"/>
      <c r="WC850"/>
      <c r="WD850"/>
      <c r="WE850"/>
      <c r="WF850"/>
      <c r="WG850"/>
      <c r="WH850"/>
      <c r="WI850"/>
      <c r="WJ850"/>
      <c r="WK850"/>
      <c r="WL850"/>
      <c r="WM850"/>
      <c r="WN850"/>
      <c r="WO850"/>
      <c r="WP850"/>
      <c r="WQ850"/>
      <c r="WR850"/>
      <c r="WS850"/>
      <c r="WT850"/>
      <c r="WU850"/>
      <c r="WV850"/>
      <c r="WW850"/>
      <c r="WX850"/>
      <c r="WY850"/>
      <c r="WZ850"/>
      <c r="XA850"/>
      <c r="XB850"/>
      <c r="XC850"/>
      <c r="XD850"/>
      <c r="XE850"/>
      <c r="XF850"/>
      <c r="XG850"/>
      <c r="XH850"/>
      <c r="XI850"/>
      <c r="XJ850"/>
      <c r="XK850"/>
      <c r="XL850"/>
      <c r="XM850"/>
      <c r="XN850"/>
      <c r="XO850"/>
      <c r="XP850"/>
      <c r="XQ850"/>
      <c r="XR850"/>
      <c r="XS850"/>
      <c r="XT850"/>
      <c r="XU850"/>
      <c r="XV850"/>
      <c r="XW850"/>
      <c r="XX850"/>
      <c r="XY850"/>
      <c r="XZ850"/>
      <c r="YA850"/>
      <c r="YB850"/>
      <c r="YC850"/>
      <c r="YD850"/>
      <c r="YE850"/>
      <c r="YF850"/>
      <c r="YG850"/>
      <c r="YH850"/>
      <c r="YI850"/>
      <c r="YJ850"/>
      <c r="YK850"/>
      <c r="YL850"/>
      <c r="YM850"/>
      <c r="YN850"/>
      <c r="YO850"/>
      <c r="YP850"/>
      <c r="YQ850"/>
      <c r="YR850"/>
      <c r="YS850"/>
      <c r="YT850"/>
      <c r="YU850"/>
      <c r="YV850"/>
      <c r="YW850"/>
      <c r="YX850"/>
      <c r="YY850"/>
      <c r="YZ850"/>
      <c r="ZA850"/>
      <c r="ZB850"/>
      <c r="ZC850"/>
      <c r="ZD850"/>
      <c r="ZE850"/>
      <c r="ZF850"/>
      <c r="ZG850"/>
      <c r="ZH850"/>
      <c r="ZI850"/>
      <c r="ZJ850"/>
      <c r="ZK850"/>
      <c r="ZL850"/>
      <c r="ZM850"/>
      <c r="ZN850"/>
      <c r="ZO850"/>
      <c r="ZP850"/>
      <c r="ZQ850"/>
      <c r="ZR850"/>
      <c r="ZS850"/>
      <c r="ZT850"/>
      <c r="ZU850"/>
      <c r="ZV850"/>
      <c r="ZW850"/>
      <c r="ZX850"/>
      <c r="ZY850"/>
      <c r="ZZ850"/>
      <c r="AAA850"/>
      <c r="AAB850"/>
      <c r="AAC850"/>
      <c r="AAD850"/>
      <c r="AAE850"/>
      <c r="AAF850"/>
      <c r="AAG850"/>
      <c r="AAH850"/>
      <c r="AAI850"/>
      <c r="AAJ850"/>
      <c r="AAK850"/>
      <c r="AAL850"/>
      <c r="AAM850"/>
      <c r="AAN850"/>
      <c r="AAO850"/>
      <c r="AAP850"/>
      <c r="AAQ850"/>
      <c r="AAR850"/>
      <c r="AAS850"/>
      <c r="AAT850"/>
      <c r="AAU850"/>
      <c r="AAV850"/>
      <c r="AAW850"/>
      <c r="AAX850"/>
      <c r="AAY850"/>
      <c r="AAZ850"/>
      <c r="ABA850"/>
      <c r="ABB850"/>
      <c r="ABC850"/>
      <c r="ABD850"/>
      <c r="ABE850"/>
      <c r="ABF850"/>
      <c r="ABG850"/>
      <c r="ABH850"/>
      <c r="ABI850"/>
      <c r="ABJ850"/>
      <c r="ABK850"/>
      <c r="ABL850"/>
      <c r="ABM850"/>
      <c r="ABN850"/>
      <c r="ABO850"/>
      <c r="ABP850"/>
      <c r="ABQ850"/>
      <c r="ABR850"/>
      <c r="ABS850"/>
      <c r="ABT850"/>
      <c r="ABU850"/>
      <c r="ABV850"/>
      <c r="ABW850"/>
      <c r="ABX850"/>
      <c r="ABY850"/>
      <c r="ABZ850"/>
      <c r="ACA850"/>
      <c r="ACB850"/>
      <c r="ACC850"/>
      <c r="ACD850"/>
      <c r="ACE850"/>
      <c r="ACF850"/>
      <c r="ACG850"/>
      <c r="ACH850"/>
      <c r="ACI850"/>
      <c r="ACJ850"/>
      <c r="ACK850"/>
      <c r="ACL850"/>
      <c r="ACM850"/>
      <c r="ACN850"/>
      <c r="ACO850"/>
      <c r="ACP850"/>
      <c r="ACQ850"/>
      <c r="ACR850"/>
      <c r="ACS850"/>
      <c r="ACT850"/>
      <c r="ACU850"/>
      <c r="ACV850"/>
      <c r="ACW850"/>
      <c r="ACX850"/>
      <c r="ACY850"/>
      <c r="ACZ850"/>
      <c r="ADA850"/>
      <c r="ADB850"/>
      <c r="ADC850"/>
      <c r="ADD850"/>
      <c r="ADE850"/>
      <c r="ADF850"/>
      <c r="ADG850"/>
      <c r="ADH850"/>
      <c r="ADI850"/>
      <c r="ADJ850"/>
      <c r="ADK850"/>
      <c r="ADL850"/>
      <c r="ADM850"/>
      <c r="ADN850"/>
      <c r="ADO850"/>
      <c r="ADP850"/>
      <c r="ADQ850"/>
      <c r="ADR850"/>
      <c r="ADS850"/>
      <c r="ADT850"/>
      <c r="ADU850"/>
      <c r="ADV850"/>
      <c r="ADW850"/>
      <c r="ADX850"/>
      <c r="ADY850"/>
      <c r="ADZ850"/>
      <c r="AEA850"/>
      <c r="AEB850"/>
      <c r="AEC850"/>
      <c r="AED850"/>
      <c r="AEE850"/>
      <c r="AEF850"/>
      <c r="AEG850"/>
      <c r="AEH850"/>
      <c r="AEI850"/>
      <c r="AEJ850"/>
      <c r="AEK850"/>
      <c r="AEL850"/>
      <c r="AEM850"/>
      <c r="AEN850"/>
      <c r="AEO850"/>
      <c r="AEP850"/>
      <c r="AEQ850"/>
      <c r="AER850"/>
      <c r="AES850"/>
      <c r="AET850"/>
      <c r="AEU850"/>
      <c r="AEV850"/>
      <c r="AEW850"/>
      <c r="AEX850"/>
      <c r="AEY850"/>
      <c r="AEZ850"/>
      <c r="AFA850"/>
      <c r="AFB850"/>
      <c r="AFC850"/>
      <c r="AFD850"/>
      <c r="AFE850"/>
      <c r="AFF850"/>
      <c r="AFG850"/>
      <c r="AFH850"/>
      <c r="AFI850"/>
      <c r="AFJ850"/>
      <c r="AFK850"/>
      <c r="AFL850"/>
      <c r="AFM850"/>
      <c r="AFN850"/>
      <c r="AFO850"/>
      <c r="AFP850"/>
      <c r="AFQ850"/>
      <c r="AFR850"/>
      <c r="AFS850"/>
      <c r="AFT850"/>
      <c r="AFU850"/>
      <c r="AFV850"/>
      <c r="AFW850"/>
      <c r="AFX850"/>
      <c r="AFY850"/>
      <c r="AFZ850"/>
      <c r="AGA850"/>
      <c r="AGB850"/>
      <c r="AGC850"/>
      <c r="AGD850"/>
      <c r="AGE850"/>
      <c r="AGF850"/>
      <c r="AGG850"/>
      <c r="AGH850"/>
      <c r="AGI850"/>
      <c r="AGJ850"/>
      <c r="AGK850"/>
      <c r="AGL850"/>
      <c r="AGM850"/>
      <c r="AGN850"/>
      <c r="AGO850"/>
      <c r="AGP850"/>
      <c r="AGQ850"/>
      <c r="AGR850"/>
      <c r="AGS850"/>
      <c r="AGT850"/>
      <c r="AGU850"/>
      <c r="AGV850"/>
      <c r="AGW850"/>
      <c r="AGX850"/>
      <c r="AGY850"/>
      <c r="AGZ850"/>
      <c r="AHA850"/>
      <c r="AHB850"/>
      <c r="AHC850"/>
      <c r="AHD850"/>
      <c r="AHE850"/>
      <c r="AHF850"/>
      <c r="AHG850"/>
      <c r="AHH850"/>
      <c r="AHI850"/>
      <c r="AHJ850"/>
      <c r="AHK850"/>
      <c r="AHL850"/>
      <c r="AHM850"/>
      <c r="AHN850"/>
      <c r="AHO850"/>
      <c r="AHP850"/>
      <c r="AHQ850"/>
      <c r="AHR850"/>
      <c r="AHS850"/>
      <c r="AHT850"/>
      <c r="AHU850"/>
      <c r="AHV850"/>
      <c r="AHW850"/>
      <c r="AHX850"/>
      <c r="AHY850"/>
      <c r="AHZ850"/>
      <c r="AIA850"/>
      <c r="AIB850"/>
      <c r="AIC850"/>
      <c r="AID850"/>
      <c r="AIE850"/>
      <c r="AIF850"/>
      <c r="AIG850"/>
      <c r="AIH850"/>
      <c r="AII850"/>
      <c r="AIJ850"/>
      <c r="AIK850"/>
      <c r="AIL850"/>
      <c r="AIM850"/>
      <c r="AIN850"/>
      <c r="AIO850"/>
      <c r="AIP850"/>
      <c r="AIQ850"/>
      <c r="AIR850"/>
      <c r="AIS850"/>
      <c r="AIT850"/>
      <c r="AIU850"/>
      <c r="AIV850"/>
      <c r="AIW850"/>
      <c r="AIX850"/>
      <c r="AIY850"/>
      <c r="AIZ850"/>
      <c r="AJA850"/>
      <c r="AJB850"/>
      <c r="AJC850"/>
      <c r="AJD850"/>
      <c r="AJE850"/>
      <c r="AJF850"/>
      <c r="AJG850"/>
      <c r="AJH850"/>
      <c r="AJI850"/>
      <c r="AJJ850"/>
      <c r="AJK850"/>
      <c r="AJL850"/>
      <c r="AJM850"/>
      <c r="AJN850"/>
      <c r="AJO850"/>
      <c r="AJP850"/>
      <c r="AJQ850"/>
      <c r="AJR850"/>
      <c r="AJS850"/>
      <c r="AJT850"/>
      <c r="AJU850"/>
      <c r="AJV850"/>
      <c r="AJW850"/>
      <c r="AJX850"/>
      <c r="AJY850"/>
      <c r="AJZ850"/>
      <c r="AKA850"/>
      <c r="AKB850"/>
      <c r="AKC850"/>
      <c r="AKD850"/>
      <c r="AKE850"/>
      <c r="AKF850"/>
      <c r="AKG850"/>
      <c r="AKH850"/>
      <c r="AKI850"/>
      <c r="AKJ850"/>
      <c r="AKK850"/>
      <c r="AKL850"/>
      <c r="AKM850"/>
      <c r="AKN850"/>
      <c r="AKO850"/>
      <c r="AKP850"/>
      <c r="AKQ850"/>
      <c r="AKR850"/>
      <c r="AKS850"/>
      <c r="AKT850"/>
      <c r="AKU850"/>
      <c r="AKV850"/>
      <c r="AKW850"/>
      <c r="AKX850"/>
      <c r="AKY850"/>
      <c r="AKZ850"/>
      <c r="ALA850"/>
      <c r="ALB850"/>
      <c r="ALC850"/>
      <c r="ALD850"/>
      <c r="ALE850"/>
      <c r="ALF850"/>
      <c r="ALG850"/>
      <c r="ALH850"/>
      <c r="ALI850"/>
      <c r="ALJ850"/>
      <c r="ALK850"/>
      <c r="ALL850"/>
      <c r="ALM850"/>
      <c r="ALN850"/>
      <c r="ALO850"/>
      <c r="ALP850"/>
      <c r="ALQ850"/>
      <c r="ALR850"/>
      <c r="ALS850"/>
      <c r="ALT850"/>
      <c r="ALU850"/>
      <c r="ALV850"/>
      <c r="ALW850"/>
      <c r="ALX850"/>
      <c r="ALY850"/>
      <c r="ALZ850"/>
      <c r="AMA850"/>
      <c r="AMB850"/>
      <c r="AMC850"/>
      <c r="AMD850"/>
      <c r="AME850"/>
      <c r="AMF850"/>
      <c r="AMG850"/>
      <c r="AMH850"/>
      <c r="AMI850"/>
      <c r="AMJ850"/>
    </row>
    <row r="851" spans="1:1024" outlineLevel="1" x14ac:dyDescent="0.25">
      <c r="A851"/>
      <c r="B851" s="254"/>
      <c r="C851" s="84"/>
      <c r="D851" s="85"/>
      <c r="E851" s="405"/>
      <c r="F851" s="405"/>
      <c r="G851" s="85"/>
      <c r="H851" s="221"/>
      <c r="I851" s="84"/>
      <c r="J851" s="86"/>
      <c r="K851" s="86"/>
      <c r="L851" s="87"/>
      <c r="M851" s="88"/>
      <c r="N851"/>
      <c r="O851" s="418"/>
      <c r="P851" s="208">
        <f t="shared" si="21"/>
        <v>0</v>
      </c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  <c r="IW851"/>
      <c r="IX851"/>
      <c r="IY851"/>
      <c r="IZ851"/>
      <c r="JA851"/>
      <c r="JB851"/>
      <c r="JC851"/>
      <c r="JD851"/>
      <c r="JE851"/>
      <c r="JF851"/>
      <c r="JG851"/>
      <c r="JH851"/>
      <c r="JI851"/>
      <c r="JJ851"/>
      <c r="JK851"/>
      <c r="JL851"/>
      <c r="JM851"/>
      <c r="JN851"/>
      <c r="JO851"/>
      <c r="JP851"/>
      <c r="JQ851"/>
      <c r="JR851"/>
      <c r="JS851"/>
      <c r="JT851"/>
      <c r="JU851"/>
      <c r="JV851"/>
      <c r="JW851"/>
      <c r="JX851"/>
      <c r="JY851"/>
      <c r="JZ851"/>
      <c r="KA851"/>
      <c r="KB851"/>
      <c r="KC851"/>
      <c r="KD851"/>
      <c r="KE851"/>
      <c r="KF851"/>
      <c r="KG851"/>
      <c r="KH851"/>
      <c r="KI851"/>
      <c r="KJ851"/>
      <c r="KK851"/>
      <c r="KL851"/>
      <c r="KM851"/>
      <c r="KN851"/>
      <c r="KO851"/>
      <c r="KP851"/>
      <c r="KQ851"/>
      <c r="KR851"/>
      <c r="KS851"/>
      <c r="KT851"/>
      <c r="KU851"/>
      <c r="KV851"/>
      <c r="KW851"/>
      <c r="KX851"/>
      <c r="KY851"/>
      <c r="KZ851"/>
      <c r="LA851"/>
      <c r="LB851"/>
      <c r="LC851"/>
      <c r="LD851"/>
      <c r="LE851"/>
      <c r="LF851"/>
      <c r="LG851"/>
      <c r="LH851"/>
      <c r="LI851"/>
      <c r="LJ851"/>
      <c r="LK851"/>
      <c r="LL851"/>
      <c r="LM851"/>
      <c r="LN851"/>
      <c r="LO851"/>
      <c r="LP851"/>
      <c r="LQ851"/>
      <c r="LR851"/>
      <c r="LS851"/>
      <c r="LT851"/>
      <c r="LU851"/>
      <c r="LV851"/>
      <c r="LW851"/>
      <c r="LX851"/>
      <c r="LY851"/>
      <c r="LZ851"/>
      <c r="MA851"/>
      <c r="MB851"/>
      <c r="MC851"/>
      <c r="MD851"/>
      <c r="ME851"/>
      <c r="MF851"/>
      <c r="MG851"/>
      <c r="MH851"/>
      <c r="MI851"/>
      <c r="MJ851"/>
      <c r="MK851"/>
      <c r="ML851"/>
      <c r="MM851"/>
      <c r="MN851"/>
      <c r="MO851"/>
      <c r="MP851"/>
      <c r="MQ851"/>
      <c r="MR851"/>
      <c r="MS851"/>
      <c r="MT851"/>
      <c r="MU851"/>
      <c r="MV851"/>
      <c r="MW851"/>
      <c r="MX851"/>
      <c r="MY851"/>
      <c r="MZ851"/>
      <c r="NA851"/>
      <c r="NB851"/>
      <c r="NC851"/>
      <c r="ND851"/>
      <c r="NE851"/>
      <c r="NF851"/>
      <c r="NG851"/>
      <c r="NH851"/>
      <c r="NI851"/>
      <c r="NJ851"/>
      <c r="NK851"/>
      <c r="NL851"/>
      <c r="NM851"/>
      <c r="NN851"/>
      <c r="NO851"/>
      <c r="NP851"/>
      <c r="NQ851"/>
      <c r="NR851"/>
      <c r="NS851"/>
      <c r="NT851"/>
      <c r="NU851"/>
      <c r="NV851"/>
      <c r="NW851"/>
      <c r="NX851"/>
      <c r="NY851"/>
      <c r="NZ851"/>
      <c r="OA851"/>
      <c r="OB851"/>
      <c r="OC851"/>
      <c r="OD851"/>
      <c r="OE851"/>
      <c r="OF851"/>
      <c r="OG851"/>
      <c r="OH851"/>
      <c r="OI851"/>
      <c r="OJ851"/>
      <c r="OK851"/>
      <c r="OL851"/>
      <c r="OM851"/>
      <c r="ON851"/>
      <c r="OO851"/>
      <c r="OP851"/>
      <c r="OQ851"/>
      <c r="OR851"/>
      <c r="OS851"/>
      <c r="OT851"/>
      <c r="OU851"/>
      <c r="OV851"/>
      <c r="OW851"/>
      <c r="OX851"/>
      <c r="OY851"/>
      <c r="OZ851"/>
      <c r="PA851"/>
      <c r="PB851"/>
      <c r="PC851"/>
      <c r="PD851"/>
      <c r="PE851"/>
      <c r="PF851"/>
      <c r="PG851"/>
      <c r="PH851"/>
      <c r="PI851"/>
      <c r="PJ851"/>
      <c r="PK851"/>
      <c r="PL851"/>
      <c r="PM851"/>
      <c r="PN851"/>
      <c r="PO851"/>
      <c r="PP851"/>
      <c r="PQ851"/>
      <c r="PR851"/>
      <c r="PS851"/>
      <c r="PT851"/>
      <c r="PU851"/>
      <c r="PV851"/>
      <c r="PW851"/>
      <c r="PX851"/>
      <c r="PY851"/>
      <c r="PZ851"/>
      <c r="QA851"/>
      <c r="QB851"/>
      <c r="QC851"/>
      <c r="QD851"/>
      <c r="QE851"/>
      <c r="QF851"/>
      <c r="QG851"/>
      <c r="QH851"/>
      <c r="QI851"/>
      <c r="QJ851"/>
      <c r="QK851"/>
      <c r="QL851"/>
      <c r="QM851"/>
      <c r="QN851"/>
      <c r="QO851"/>
      <c r="QP851"/>
      <c r="QQ851"/>
      <c r="QR851"/>
      <c r="QS851"/>
      <c r="QT851"/>
      <c r="QU851"/>
      <c r="QV851"/>
      <c r="QW851"/>
      <c r="QX851"/>
      <c r="QY851"/>
      <c r="QZ851"/>
      <c r="RA851"/>
      <c r="RB851"/>
      <c r="RC851"/>
      <c r="RD851"/>
      <c r="RE851"/>
      <c r="RF851"/>
      <c r="RG851"/>
      <c r="RH851"/>
      <c r="RI851"/>
      <c r="RJ851"/>
      <c r="RK851"/>
      <c r="RL851"/>
      <c r="RM851"/>
      <c r="RN851"/>
      <c r="RO851"/>
      <c r="RP851"/>
      <c r="RQ851"/>
      <c r="RR851"/>
      <c r="RS851"/>
      <c r="RT851"/>
      <c r="RU851"/>
      <c r="RV851"/>
      <c r="RW851"/>
      <c r="RX851"/>
      <c r="RY851"/>
      <c r="RZ851"/>
      <c r="SA851"/>
      <c r="SB851"/>
      <c r="SC851"/>
      <c r="SD851"/>
      <c r="SE851"/>
      <c r="SF851"/>
      <c r="SG851"/>
      <c r="SH851"/>
      <c r="SI851"/>
      <c r="SJ851"/>
      <c r="SK851"/>
      <c r="SL851"/>
      <c r="SM851"/>
      <c r="SN851"/>
      <c r="SO851"/>
      <c r="SP851"/>
      <c r="SQ851"/>
      <c r="SR851"/>
      <c r="SS851"/>
      <c r="ST851"/>
      <c r="SU851"/>
      <c r="SV851"/>
      <c r="SW851"/>
      <c r="SX851"/>
      <c r="SY851"/>
      <c r="SZ851"/>
      <c r="TA851"/>
      <c r="TB851"/>
      <c r="TC851"/>
      <c r="TD851"/>
      <c r="TE851"/>
      <c r="TF851"/>
      <c r="TG851"/>
      <c r="TH851"/>
      <c r="TI851"/>
      <c r="TJ851"/>
      <c r="TK851"/>
      <c r="TL851"/>
      <c r="TM851"/>
      <c r="TN851"/>
      <c r="TO851"/>
      <c r="TP851"/>
      <c r="TQ851"/>
      <c r="TR851"/>
      <c r="TS851"/>
      <c r="TT851"/>
      <c r="TU851"/>
      <c r="TV851"/>
      <c r="TW851"/>
      <c r="TX851"/>
      <c r="TY851"/>
      <c r="TZ851"/>
      <c r="UA851"/>
      <c r="UB851"/>
      <c r="UC851"/>
      <c r="UD851"/>
      <c r="UE851"/>
      <c r="UF851"/>
      <c r="UG851"/>
      <c r="UH851"/>
      <c r="UI851"/>
      <c r="UJ851"/>
      <c r="UK851"/>
      <c r="UL851"/>
      <c r="UM851"/>
      <c r="UN851"/>
      <c r="UO851"/>
      <c r="UP851"/>
      <c r="UQ851"/>
      <c r="UR851"/>
      <c r="US851"/>
      <c r="UT851"/>
      <c r="UU851"/>
      <c r="UV851"/>
      <c r="UW851"/>
      <c r="UX851"/>
      <c r="UY851"/>
      <c r="UZ851"/>
      <c r="VA851"/>
      <c r="VB851"/>
      <c r="VC851"/>
      <c r="VD851"/>
      <c r="VE851"/>
      <c r="VF851"/>
      <c r="VG851"/>
      <c r="VH851"/>
      <c r="VI851"/>
      <c r="VJ851"/>
      <c r="VK851"/>
      <c r="VL851"/>
      <c r="VM851"/>
      <c r="VN851"/>
      <c r="VO851"/>
      <c r="VP851"/>
      <c r="VQ851"/>
      <c r="VR851"/>
      <c r="VS851"/>
      <c r="VT851"/>
      <c r="VU851"/>
      <c r="VV851"/>
      <c r="VW851"/>
      <c r="VX851"/>
      <c r="VY851"/>
      <c r="VZ851"/>
      <c r="WA851"/>
      <c r="WB851"/>
      <c r="WC851"/>
      <c r="WD851"/>
      <c r="WE851"/>
      <c r="WF851"/>
      <c r="WG851"/>
      <c r="WH851"/>
      <c r="WI851"/>
      <c r="WJ851"/>
      <c r="WK851"/>
      <c r="WL851"/>
      <c r="WM851"/>
      <c r="WN851"/>
      <c r="WO851"/>
      <c r="WP851"/>
      <c r="WQ851"/>
      <c r="WR851"/>
      <c r="WS851"/>
      <c r="WT851"/>
      <c r="WU851"/>
      <c r="WV851"/>
      <c r="WW851"/>
      <c r="WX851"/>
      <c r="WY851"/>
      <c r="WZ851"/>
      <c r="XA851"/>
      <c r="XB851"/>
      <c r="XC851"/>
      <c r="XD851"/>
      <c r="XE851"/>
      <c r="XF851"/>
      <c r="XG851"/>
      <c r="XH851"/>
      <c r="XI851"/>
      <c r="XJ851"/>
      <c r="XK851"/>
      <c r="XL851"/>
      <c r="XM851"/>
      <c r="XN851"/>
      <c r="XO851"/>
      <c r="XP851"/>
      <c r="XQ851"/>
      <c r="XR851"/>
      <c r="XS851"/>
      <c r="XT851"/>
      <c r="XU851"/>
      <c r="XV851"/>
      <c r="XW851"/>
      <c r="XX851"/>
      <c r="XY851"/>
      <c r="XZ851"/>
      <c r="YA851"/>
      <c r="YB851"/>
      <c r="YC851"/>
      <c r="YD851"/>
      <c r="YE851"/>
      <c r="YF851"/>
      <c r="YG851"/>
      <c r="YH851"/>
      <c r="YI851"/>
      <c r="YJ851"/>
      <c r="YK851"/>
      <c r="YL851"/>
      <c r="YM851"/>
      <c r="YN851"/>
      <c r="YO851"/>
      <c r="YP851"/>
      <c r="YQ851"/>
      <c r="YR851"/>
      <c r="YS851"/>
      <c r="YT851"/>
      <c r="YU851"/>
      <c r="YV851"/>
      <c r="YW851"/>
      <c r="YX851"/>
      <c r="YY851"/>
      <c r="YZ851"/>
      <c r="ZA851"/>
      <c r="ZB851"/>
      <c r="ZC851"/>
      <c r="ZD851"/>
      <c r="ZE851"/>
      <c r="ZF851"/>
      <c r="ZG851"/>
      <c r="ZH851"/>
      <c r="ZI851"/>
      <c r="ZJ851"/>
      <c r="ZK851"/>
      <c r="ZL851"/>
      <c r="ZM851"/>
      <c r="ZN851"/>
      <c r="ZO851"/>
      <c r="ZP851"/>
      <c r="ZQ851"/>
      <c r="ZR851"/>
      <c r="ZS851"/>
      <c r="ZT851"/>
      <c r="ZU851"/>
      <c r="ZV851"/>
      <c r="ZW851"/>
      <c r="ZX851"/>
      <c r="ZY851"/>
      <c r="ZZ851"/>
      <c r="AAA851"/>
      <c r="AAB851"/>
      <c r="AAC851"/>
      <c r="AAD851"/>
      <c r="AAE851"/>
      <c r="AAF851"/>
      <c r="AAG851"/>
      <c r="AAH851"/>
      <c r="AAI851"/>
      <c r="AAJ851"/>
      <c r="AAK851"/>
      <c r="AAL851"/>
      <c r="AAM851"/>
      <c r="AAN851"/>
      <c r="AAO851"/>
      <c r="AAP851"/>
      <c r="AAQ851"/>
      <c r="AAR851"/>
      <c r="AAS851"/>
      <c r="AAT851"/>
      <c r="AAU851"/>
      <c r="AAV851"/>
      <c r="AAW851"/>
      <c r="AAX851"/>
      <c r="AAY851"/>
      <c r="AAZ851"/>
      <c r="ABA851"/>
      <c r="ABB851"/>
      <c r="ABC851"/>
      <c r="ABD851"/>
      <c r="ABE851"/>
      <c r="ABF851"/>
      <c r="ABG851"/>
      <c r="ABH851"/>
      <c r="ABI851"/>
      <c r="ABJ851"/>
      <c r="ABK851"/>
      <c r="ABL851"/>
      <c r="ABM851"/>
      <c r="ABN851"/>
      <c r="ABO851"/>
      <c r="ABP851"/>
      <c r="ABQ851"/>
      <c r="ABR851"/>
      <c r="ABS851"/>
      <c r="ABT851"/>
      <c r="ABU851"/>
      <c r="ABV851"/>
      <c r="ABW851"/>
      <c r="ABX851"/>
      <c r="ABY851"/>
      <c r="ABZ851"/>
      <c r="ACA851"/>
      <c r="ACB851"/>
      <c r="ACC851"/>
      <c r="ACD851"/>
      <c r="ACE851"/>
      <c r="ACF851"/>
      <c r="ACG851"/>
      <c r="ACH851"/>
      <c r="ACI851"/>
      <c r="ACJ851"/>
      <c r="ACK851"/>
      <c r="ACL851"/>
      <c r="ACM851"/>
      <c r="ACN851"/>
      <c r="ACO851"/>
      <c r="ACP851"/>
      <c r="ACQ851"/>
      <c r="ACR851"/>
      <c r="ACS851"/>
      <c r="ACT851"/>
      <c r="ACU851"/>
      <c r="ACV851"/>
      <c r="ACW851"/>
      <c r="ACX851"/>
      <c r="ACY851"/>
      <c r="ACZ851"/>
      <c r="ADA851"/>
      <c r="ADB851"/>
      <c r="ADC851"/>
      <c r="ADD851"/>
      <c r="ADE851"/>
      <c r="ADF851"/>
      <c r="ADG851"/>
      <c r="ADH851"/>
      <c r="ADI851"/>
      <c r="ADJ851"/>
      <c r="ADK851"/>
      <c r="ADL851"/>
      <c r="ADM851"/>
      <c r="ADN851"/>
      <c r="ADO851"/>
      <c r="ADP851"/>
      <c r="ADQ851"/>
      <c r="ADR851"/>
      <c r="ADS851"/>
      <c r="ADT851"/>
      <c r="ADU851"/>
      <c r="ADV851"/>
      <c r="ADW851"/>
      <c r="ADX851"/>
      <c r="ADY851"/>
      <c r="ADZ851"/>
      <c r="AEA851"/>
      <c r="AEB851"/>
      <c r="AEC851"/>
      <c r="AED851"/>
      <c r="AEE851"/>
      <c r="AEF851"/>
      <c r="AEG851"/>
      <c r="AEH851"/>
      <c r="AEI851"/>
      <c r="AEJ851"/>
      <c r="AEK851"/>
      <c r="AEL851"/>
      <c r="AEM851"/>
      <c r="AEN851"/>
      <c r="AEO851"/>
      <c r="AEP851"/>
      <c r="AEQ851"/>
      <c r="AER851"/>
      <c r="AES851"/>
      <c r="AET851"/>
      <c r="AEU851"/>
      <c r="AEV851"/>
      <c r="AEW851"/>
      <c r="AEX851"/>
      <c r="AEY851"/>
      <c r="AEZ851"/>
      <c r="AFA851"/>
      <c r="AFB851"/>
      <c r="AFC851"/>
      <c r="AFD851"/>
      <c r="AFE851"/>
      <c r="AFF851"/>
      <c r="AFG851"/>
      <c r="AFH851"/>
      <c r="AFI851"/>
      <c r="AFJ851"/>
      <c r="AFK851"/>
      <c r="AFL851"/>
      <c r="AFM851"/>
      <c r="AFN851"/>
      <c r="AFO851"/>
      <c r="AFP851"/>
      <c r="AFQ851"/>
      <c r="AFR851"/>
      <c r="AFS851"/>
      <c r="AFT851"/>
      <c r="AFU851"/>
      <c r="AFV851"/>
      <c r="AFW851"/>
      <c r="AFX851"/>
      <c r="AFY851"/>
      <c r="AFZ851"/>
      <c r="AGA851"/>
      <c r="AGB851"/>
      <c r="AGC851"/>
      <c r="AGD851"/>
      <c r="AGE851"/>
      <c r="AGF851"/>
      <c r="AGG851"/>
      <c r="AGH851"/>
      <c r="AGI851"/>
      <c r="AGJ851"/>
      <c r="AGK851"/>
      <c r="AGL851"/>
      <c r="AGM851"/>
      <c r="AGN851"/>
      <c r="AGO851"/>
      <c r="AGP851"/>
      <c r="AGQ851"/>
      <c r="AGR851"/>
      <c r="AGS851"/>
      <c r="AGT851"/>
      <c r="AGU851"/>
      <c r="AGV851"/>
      <c r="AGW851"/>
      <c r="AGX851"/>
      <c r="AGY851"/>
      <c r="AGZ851"/>
      <c r="AHA851"/>
      <c r="AHB851"/>
      <c r="AHC851"/>
      <c r="AHD851"/>
      <c r="AHE851"/>
      <c r="AHF851"/>
      <c r="AHG851"/>
      <c r="AHH851"/>
      <c r="AHI851"/>
      <c r="AHJ851"/>
      <c r="AHK851"/>
      <c r="AHL851"/>
      <c r="AHM851"/>
      <c r="AHN851"/>
      <c r="AHO851"/>
      <c r="AHP851"/>
      <c r="AHQ851"/>
      <c r="AHR851"/>
      <c r="AHS851"/>
      <c r="AHT851"/>
      <c r="AHU851"/>
      <c r="AHV851"/>
      <c r="AHW851"/>
      <c r="AHX851"/>
      <c r="AHY851"/>
      <c r="AHZ851"/>
      <c r="AIA851"/>
      <c r="AIB851"/>
      <c r="AIC851"/>
      <c r="AID851"/>
      <c r="AIE851"/>
      <c r="AIF851"/>
      <c r="AIG851"/>
      <c r="AIH851"/>
      <c r="AII851"/>
      <c r="AIJ851"/>
      <c r="AIK851"/>
      <c r="AIL851"/>
      <c r="AIM851"/>
      <c r="AIN851"/>
      <c r="AIO851"/>
      <c r="AIP851"/>
      <c r="AIQ851"/>
      <c r="AIR851"/>
      <c r="AIS851"/>
      <c r="AIT851"/>
      <c r="AIU851"/>
      <c r="AIV851"/>
      <c r="AIW851"/>
      <c r="AIX851"/>
      <c r="AIY851"/>
      <c r="AIZ851"/>
      <c r="AJA851"/>
      <c r="AJB851"/>
      <c r="AJC851"/>
      <c r="AJD851"/>
      <c r="AJE851"/>
      <c r="AJF851"/>
      <c r="AJG851"/>
      <c r="AJH851"/>
      <c r="AJI851"/>
      <c r="AJJ851"/>
      <c r="AJK851"/>
      <c r="AJL851"/>
      <c r="AJM851"/>
      <c r="AJN851"/>
      <c r="AJO851"/>
      <c r="AJP851"/>
      <c r="AJQ851"/>
      <c r="AJR851"/>
      <c r="AJS851"/>
      <c r="AJT851"/>
      <c r="AJU851"/>
      <c r="AJV851"/>
      <c r="AJW851"/>
      <c r="AJX851"/>
      <c r="AJY851"/>
      <c r="AJZ851"/>
      <c r="AKA851"/>
      <c r="AKB851"/>
      <c r="AKC851"/>
      <c r="AKD851"/>
      <c r="AKE851"/>
      <c r="AKF851"/>
      <c r="AKG851"/>
      <c r="AKH851"/>
      <c r="AKI851"/>
      <c r="AKJ851"/>
      <c r="AKK851"/>
      <c r="AKL851"/>
      <c r="AKM851"/>
      <c r="AKN851"/>
      <c r="AKO851"/>
      <c r="AKP851"/>
      <c r="AKQ851"/>
      <c r="AKR851"/>
      <c r="AKS851"/>
      <c r="AKT851"/>
      <c r="AKU851"/>
      <c r="AKV851"/>
      <c r="AKW851"/>
      <c r="AKX851"/>
      <c r="AKY851"/>
      <c r="AKZ851"/>
      <c r="ALA851"/>
      <c r="ALB851"/>
      <c r="ALC851"/>
      <c r="ALD851"/>
      <c r="ALE851"/>
      <c r="ALF851"/>
      <c r="ALG851"/>
      <c r="ALH851"/>
      <c r="ALI851"/>
      <c r="ALJ851"/>
      <c r="ALK851"/>
      <c r="ALL851"/>
      <c r="ALM851"/>
      <c r="ALN851"/>
      <c r="ALO851"/>
      <c r="ALP851"/>
      <c r="ALQ851"/>
      <c r="ALR851"/>
      <c r="ALS851"/>
      <c r="ALT851"/>
      <c r="ALU851"/>
      <c r="ALV851"/>
      <c r="ALW851"/>
      <c r="ALX851"/>
      <c r="ALY851"/>
      <c r="ALZ851"/>
      <c r="AMA851"/>
      <c r="AMB851"/>
      <c r="AMC851"/>
      <c r="AMD851"/>
      <c r="AME851"/>
      <c r="AMF851"/>
      <c r="AMG851"/>
      <c r="AMH851"/>
      <c r="AMI851"/>
      <c r="AMJ851"/>
    </row>
    <row r="852" spans="1:1024" outlineLevel="1" x14ac:dyDescent="0.25">
      <c r="A852"/>
      <c r="B852" s="254"/>
      <c r="C852" s="84"/>
      <c r="D852" s="85"/>
      <c r="E852" s="85"/>
      <c r="F852" s="85"/>
      <c r="G852" s="85"/>
      <c r="H852" s="221"/>
      <c r="I852" s="84"/>
      <c r="J852" s="86"/>
      <c r="K852" s="86"/>
      <c r="L852" s="87"/>
      <c r="M852" s="88"/>
      <c r="N852"/>
      <c r="O852" s="418"/>
      <c r="P852" s="208">
        <f t="shared" si="21"/>
        <v>0</v>
      </c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  <c r="IW852"/>
      <c r="IX852"/>
      <c r="IY852"/>
      <c r="IZ852"/>
      <c r="JA852"/>
      <c r="JB852"/>
      <c r="JC852"/>
      <c r="JD852"/>
      <c r="JE852"/>
      <c r="JF852"/>
      <c r="JG852"/>
      <c r="JH852"/>
      <c r="JI852"/>
      <c r="JJ852"/>
      <c r="JK852"/>
      <c r="JL852"/>
      <c r="JM852"/>
      <c r="JN852"/>
      <c r="JO852"/>
      <c r="JP852"/>
      <c r="JQ852"/>
      <c r="JR852"/>
      <c r="JS852"/>
      <c r="JT852"/>
      <c r="JU852"/>
      <c r="JV852"/>
      <c r="JW852"/>
      <c r="JX852"/>
      <c r="JY852"/>
      <c r="JZ852"/>
      <c r="KA852"/>
      <c r="KB852"/>
      <c r="KC852"/>
      <c r="KD852"/>
      <c r="KE852"/>
      <c r="KF852"/>
      <c r="KG852"/>
      <c r="KH852"/>
      <c r="KI852"/>
      <c r="KJ852"/>
      <c r="KK852"/>
      <c r="KL852"/>
      <c r="KM852"/>
      <c r="KN852"/>
      <c r="KO852"/>
      <c r="KP852"/>
      <c r="KQ852"/>
      <c r="KR852"/>
      <c r="KS852"/>
      <c r="KT852"/>
      <c r="KU852"/>
      <c r="KV852"/>
      <c r="KW852"/>
      <c r="KX852"/>
      <c r="KY852"/>
      <c r="KZ852"/>
      <c r="LA852"/>
      <c r="LB852"/>
      <c r="LC852"/>
      <c r="LD852"/>
      <c r="LE852"/>
      <c r="LF852"/>
      <c r="LG852"/>
      <c r="LH852"/>
      <c r="LI852"/>
      <c r="LJ852"/>
      <c r="LK852"/>
      <c r="LL852"/>
      <c r="LM852"/>
      <c r="LN852"/>
      <c r="LO852"/>
      <c r="LP852"/>
      <c r="LQ852"/>
      <c r="LR852"/>
      <c r="LS852"/>
      <c r="LT852"/>
      <c r="LU852"/>
      <c r="LV852"/>
      <c r="LW852"/>
      <c r="LX852"/>
      <c r="LY852"/>
      <c r="LZ852"/>
      <c r="MA852"/>
      <c r="MB852"/>
      <c r="MC852"/>
      <c r="MD852"/>
      <c r="ME852"/>
      <c r="MF852"/>
      <c r="MG852"/>
      <c r="MH852"/>
      <c r="MI852"/>
      <c r="MJ852"/>
      <c r="MK852"/>
      <c r="ML852"/>
      <c r="MM852"/>
      <c r="MN852"/>
      <c r="MO852"/>
      <c r="MP852"/>
      <c r="MQ852"/>
      <c r="MR852"/>
      <c r="MS852"/>
      <c r="MT852"/>
      <c r="MU852"/>
      <c r="MV852"/>
      <c r="MW852"/>
      <c r="MX852"/>
      <c r="MY852"/>
      <c r="MZ852"/>
      <c r="NA852"/>
      <c r="NB852"/>
      <c r="NC852"/>
      <c r="ND852"/>
      <c r="NE852"/>
      <c r="NF852"/>
      <c r="NG852"/>
      <c r="NH852"/>
      <c r="NI852"/>
      <c r="NJ852"/>
      <c r="NK852"/>
      <c r="NL852"/>
      <c r="NM852"/>
      <c r="NN852"/>
      <c r="NO852"/>
      <c r="NP852"/>
      <c r="NQ852"/>
      <c r="NR852"/>
      <c r="NS852"/>
      <c r="NT852"/>
      <c r="NU852"/>
      <c r="NV852"/>
      <c r="NW852"/>
      <c r="NX852"/>
      <c r="NY852"/>
      <c r="NZ852"/>
      <c r="OA852"/>
      <c r="OB852"/>
      <c r="OC852"/>
      <c r="OD852"/>
      <c r="OE852"/>
      <c r="OF852"/>
      <c r="OG852"/>
      <c r="OH852"/>
      <c r="OI852"/>
      <c r="OJ852"/>
      <c r="OK852"/>
      <c r="OL852"/>
      <c r="OM852"/>
      <c r="ON852"/>
      <c r="OO852"/>
      <c r="OP852"/>
      <c r="OQ852"/>
      <c r="OR852"/>
      <c r="OS852"/>
      <c r="OT852"/>
      <c r="OU852"/>
      <c r="OV852"/>
      <c r="OW852"/>
      <c r="OX852"/>
      <c r="OY852"/>
      <c r="OZ852"/>
      <c r="PA852"/>
      <c r="PB852"/>
      <c r="PC852"/>
      <c r="PD852"/>
      <c r="PE852"/>
      <c r="PF852"/>
      <c r="PG852"/>
      <c r="PH852"/>
      <c r="PI852"/>
      <c r="PJ852"/>
      <c r="PK852"/>
      <c r="PL852"/>
      <c r="PM852"/>
      <c r="PN852"/>
      <c r="PO852"/>
      <c r="PP852"/>
      <c r="PQ852"/>
      <c r="PR852"/>
      <c r="PS852"/>
      <c r="PT852"/>
      <c r="PU852"/>
      <c r="PV852"/>
      <c r="PW852"/>
      <c r="PX852"/>
      <c r="PY852"/>
      <c r="PZ852"/>
      <c r="QA852"/>
      <c r="QB852"/>
      <c r="QC852"/>
      <c r="QD852"/>
      <c r="QE852"/>
      <c r="QF852"/>
      <c r="QG852"/>
      <c r="QH852"/>
      <c r="QI852"/>
      <c r="QJ852"/>
      <c r="QK852"/>
      <c r="QL852"/>
      <c r="QM852"/>
      <c r="QN852"/>
      <c r="QO852"/>
      <c r="QP852"/>
      <c r="QQ852"/>
      <c r="QR852"/>
      <c r="QS852"/>
      <c r="QT852"/>
      <c r="QU852"/>
      <c r="QV852"/>
      <c r="QW852"/>
      <c r="QX852"/>
      <c r="QY852"/>
      <c r="QZ852"/>
      <c r="RA852"/>
      <c r="RB852"/>
      <c r="RC852"/>
      <c r="RD852"/>
      <c r="RE852"/>
      <c r="RF852"/>
      <c r="RG852"/>
      <c r="RH852"/>
      <c r="RI852"/>
      <c r="RJ852"/>
      <c r="RK852"/>
      <c r="RL852"/>
      <c r="RM852"/>
      <c r="RN852"/>
      <c r="RO852"/>
      <c r="RP852"/>
      <c r="RQ852"/>
      <c r="RR852"/>
      <c r="RS852"/>
      <c r="RT852"/>
      <c r="RU852"/>
      <c r="RV852"/>
      <c r="RW852"/>
      <c r="RX852"/>
      <c r="RY852"/>
      <c r="RZ852"/>
      <c r="SA852"/>
      <c r="SB852"/>
      <c r="SC852"/>
      <c r="SD852"/>
      <c r="SE852"/>
      <c r="SF852"/>
      <c r="SG852"/>
      <c r="SH852"/>
      <c r="SI852"/>
      <c r="SJ852"/>
      <c r="SK852"/>
      <c r="SL852"/>
      <c r="SM852"/>
      <c r="SN852"/>
      <c r="SO852"/>
      <c r="SP852"/>
      <c r="SQ852"/>
      <c r="SR852"/>
      <c r="SS852"/>
      <c r="ST852"/>
      <c r="SU852"/>
      <c r="SV852"/>
      <c r="SW852"/>
      <c r="SX852"/>
      <c r="SY852"/>
      <c r="SZ852"/>
      <c r="TA852"/>
      <c r="TB852"/>
      <c r="TC852"/>
      <c r="TD852"/>
      <c r="TE852"/>
      <c r="TF852"/>
      <c r="TG852"/>
      <c r="TH852"/>
      <c r="TI852"/>
      <c r="TJ852"/>
      <c r="TK852"/>
      <c r="TL852"/>
      <c r="TM852"/>
      <c r="TN852"/>
      <c r="TO852"/>
      <c r="TP852"/>
      <c r="TQ852"/>
      <c r="TR852"/>
      <c r="TS852"/>
      <c r="TT852"/>
      <c r="TU852"/>
      <c r="TV852"/>
      <c r="TW852"/>
      <c r="TX852"/>
      <c r="TY852"/>
      <c r="TZ852"/>
      <c r="UA852"/>
      <c r="UB852"/>
      <c r="UC852"/>
      <c r="UD852"/>
      <c r="UE852"/>
      <c r="UF852"/>
      <c r="UG852"/>
      <c r="UH852"/>
      <c r="UI852"/>
      <c r="UJ852"/>
      <c r="UK852"/>
      <c r="UL852"/>
      <c r="UM852"/>
      <c r="UN852"/>
      <c r="UO852"/>
      <c r="UP852"/>
      <c r="UQ852"/>
      <c r="UR852"/>
      <c r="US852"/>
      <c r="UT852"/>
      <c r="UU852"/>
      <c r="UV852"/>
      <c r="UW852"/>
      <c r="UX852"/>
      <c r="UY852"/>
      <c r="UZ852"/>
      <c r="VA852"/>
      <c r="VB852"/>
      <c r="VC852"/>
      <c r="VD852"/>
      <c r="VE852"/>
      <c r="VF852"/>
      <c r="VG852"/>
      <c r="VH852"/>
      <c r="VI852"/>
      <c r="VJ852"/>
      <c r="VK852"/>
      <c r="VL852"/>
      <c r="VM852"/>
      <c r="VN852"/>
      <c r="VO852"/>
      <c r="VP852"/>
      <c r="VQ852"/>
      <c r="VR852"/>
      <c r="VS852"/>
      <c r="VT852"/>
      <c r="VU852"/>
      <c r="VV852"/>
      <c r="VW852"/>
      <c r="VX852"/>
      <c r="VY852"/>
      <c r="VZ852"/>
      <c r="WA852"/>
      <c r="WB852"/>
      <c r="WC852"/>
      <c r="WD852"/>
      <c r="WE852"/>
      <c r="WF852"/>
      <c r="WG852"/>
      <c r="WH852"/>
      <c r="WI852"/>
      <c r="WJ852"/>
      <c r="WK852"/>
      <c r="WL852"/>
      <c r="WM852"/>
      <c r="WN852"/>
      <c r="WO852"/>
      <c r="WP852"/>
      <c r="WQ852"/>
      <c r="WR852"/>
      <c r="WS852"/>
      <c r="WT852"/>
      <c r="WU852"/>
      <c r="WV852"/>
      <c r="WW852"/>
      <c r="WX852"/>
      <c r="WY852"/>
      <c r="WZ852"/>
      <c r="XA852"/>
      <c r="XB852"/>
      <c r="XC852"/>
      <c r="XD852"/>
      <c r="XE852"/>
      <c r="XF852"/>
      <c r="XG852"/>
      <c r="XH852"/>
      <c r="XI852"/>
      <c r="XJ852"/>
      <c r="XK852"/>
      <c r="XL852"/>
      <c r="XM852"/>
      <c r="XN852"/>
      <c r="XO852"/>
      <c r="XP852"/>
      <c r="XQ852"/>
      <c r="XR852"/>
      <c r="XS852"/>
      <c r="XT852"/>
      <c r="XU852"/>
      <c r="XV852"/>
      <c r="XW852"/>
      <c r="XX852"/>
      <c r="XY852"/>
      <c r="XZ852"/>
      <c r="YA852"/>
      <c r="YB852"/>
      <c r="YC852"/>
      <c r="YD852"/>
      <c r="YE852"/>
      <c r="YF852"/>
      <c r="YG852"/>
      <c r="YH852"/>
      <c r="YI852"/>
      <c r="YJ852"/>
      <c r="YK852"/>
      <c r="YL852"/>
      <c r="YM852"/>
      <c r="YN852"/>
      <c r="YO852"/>
      <c r="YP852"/>
      <c r="YQ852"/>
      <c r="YR852"/>
      <c r="YS852"/>
      <c r="YT852"/>
      <c r="YU852"/>
      <c r="YV852"/>
      <c r="YW852"/>
      <c r="YX852"/>
      <c r="YY852"/>
      <c r="YZ852"/>
      <c r="ZA852"/>
      <c r="ZB852"/>
      <c r="ZC852"/>
      <c r="ZD852"/>
      <c r="ZE852"/>
      <c r="ZF852"/>
      <c r="ZG852"/>
      <c r="ZH852"/>
      <c r="ZI852"/>
      <c r="ZJ852"/>
      <c r="ZK852"/>
      <c r="ZL852"/>
      <c r="ZM852"/>
      <c r="ZN852"/>
      <c r="ZO852"/>
      <c r="ZP852"/>
      <c r="ZQ852"/>
      <c r="ZR852"/>
      <c r="ZS852"/>
      <c r="ZT852"/>
      <c r="ZU852"/>
      <c r="ZV852"/>
      <c r="ZW852"/>
      <c r="ZX852"/>
      <c r="ZY852"/>
      <c r="ZZ852"/>
      <c r="AAA852"/>
      <c r="AAB852"/>
      <c r="AAC852"/>
      <c r="AAD852"/>
      <c r="AAE852"/>
      <c r="AAF852"/>
      <c r="AAG852"/>
      <c r="AAH852"/>
      <c r="AAI852"/>
      <c r="AAJ852"/>
      <c r="AAK852"/>
      <c r="AAL852"/>
      <c r="AAM852"/>
      <c r="AAN852"/>
      <c r="AAO852"/>
      <c r="AAP852"/>
      <c r="AAQ852"/>
      <c r="AAR852"/>
      <c r="AAS852"/>
      <c r="AAT852"/>
      <c r="AAU852"/>
      <c r="AAV852"/>
      <c r="AAW852"/>
      <c r="AAX852"/>
      <c r="AAY852"/>
      <c r="AAZ852"/>
      <c r="ABA852"/>
      <c r="ABB852"/>
      <c r="ABC852"/>
      <c r="ABD852"/>
      <c r="ABE852"/>
      <c r="ABF852"/>
      <c r="ABG852"/>
      <c r="ABH852"/>
      <c r="ABI852"/>
      <c r="ABJ852"/>
      <c r="ABK852"/>
      <c r="ABL852"/>
      <c r="ABM852"/>
      <c r="ABN852"/>
      <c r="ABO852"/>
      <c r="ABP852"/>
      <c r="ABQ852"/>
      <c r="ABR852"/>
      <c r="ABS852"/>
      <c r="ABT852"/>
      <c r="ABU852"/>
      <c r="ABV852"/>
      <c r="ABW852"/>
      <c r="ABX852"/>
      <c r="ABY852"/>
      <c r="ABZ852"/>
      <c r="ACA852"/>
      <c r="ACB852"/>
      <c r="ACC852"/>
      <c r="ACD852"/>
      <c r="ACE852"/>
      <c r="ACF852"/>
      <c r="ACG852"/>
      <c r="ACH852"/>
      <c r="ACI852"/>
      <c r="ACJ852"/>
      <c r="ACK852"/>
      <c r="ACL852"/>
      <c r="ACM852"/>
      <c r="ACN852"/>
      <c r="ACO852"/>
      <c r="ACP852"/>
      <c r="ACQ852"/>
      <c r="ACR852"/>
      <c r="ACS852"/>
      <c r="ACT852"/>
      <c r="ACU852"/>
      <c r="ACV852"/>
      <c r="ACW852"/>
      <c r="ACX852"/>
      <c r="ACY852"/>
      <c r="ACZ852"/>
      <c r="ADA852"/>
      <c r="ADB852"/>
      <c r="ADC852"/>
      <c r="ADD852"/>
      <c r="ADE852"/>
      <c r="ADF852"/>
      <c r="ADG852"/>
      <c r="ADH852"/>
      <c r="ADI852"/>
      <c r="ADJ852"/>
      <c r="ADK852"/>
      <c r="ADL852"/>
      <c r="ADM852"/>
      <c r="ADN852"/>
      <c r="ADO852"/>
      <c r="ADP852"/>
      <c r="ADQ852"/>
      <c r="ADR852"/>
      <c r="ADS852"/>
      <c r="ADT852"/>
      <c r="ADU852"/>
      <c r="ADV852"/>
      <c r="ADW852"/>
      <c r="ADX852"/>
      <c r="ADY852"/>
      <c r="ADZ852"/>
      <c r="AEA852"/>
      <c r="AEB852"/>
      <c r="AEC852"/>
      <c r="AED852"/>
      <c r="AEE852"/>
      <c r="AEF852"/>
      <c r="AEG852"/>
      <c r="AEH852"/>
      <c r="AEI852"/>
      <c r="AEJ852"/>
      <c r="AEK852"/>
      <c r="AEL852"/>
      <c r="AEM852"/>
      <c r="AEN852"/>
      <c r="AEO852"/>
      <c r="AEP852"/>
      <c r="AEQ852"/>
      <c r="AER852"/>
      <c r="AES852"/>
      <c r="AET852"/>
      <c r="AEU852"/>
      <c r="AEV852"/>
      <c r="AEW852"/>
      <c r="AEX852"/>
      <c r="AEY852"/>
      <c r="AEZ852"/>
      <c r="AFA852"/>
      <c r="AFB852"/>
      <c r="AFC852"/>
      <c r="AFD852"/>
      <c r="AFE852"/>
      <c r="AFF852"/>
      <c r="AFG852"/>
      <c r="AFH852"/>
      <c r="AFI852"/>
      <c r="AFJ852"/>
      <c r="AFK852"/>
      <c r="AFL852"/>
      <c r="AFM852"/>
      <c r="AFN852"/>
      <c r="AFO852"/>
      <c r="AFP852"/>
      <c r="AFQ852"/>
      <c r="AFR852"/>
      <c r="AFS852"/>
      <c r="AFT852"/>
      <c r="AFU852"/>
      <c r="AFV852"/>
      <c r="AFW852"/>
      <c r="AFX852"/>
      <c r="AFY852"/>
      <c r="AFZ852"/>
      <c r="AGA852"/>
      <c r="AGB852"/>
      <c r="AGC852"/>
      <c r="AGD852"/>
      <c r="AGE852"/>
      <c r="AGF852"/>
      <c r="AGG852"/>
      <c r="AGH852"/>
      <c r="AGI852"/>
      <c r="AGJ852"/>
      <c r="AGK852"/>
      <c r="AGL852"/>
      <c r="AGM852"/>
      <c r="AGN852"/>
      <c r="AGO852"/>
      <c r="AGP852"/>
      <c r="AGQ852"/>
      <c r="AGR852"/>
      <c r="AGS852"/>
      <c r="AGT852"/>
      <c r="AGU852"/>
      <c r="AGV852"/>
      <c r="AGW852"/>
      <c r="AGX852"/>
      <c r="AGY852"/>
      <c r="AGZ852"/>
      <c r="AHA852"/>
      <c r="AHB852"/>
      <c r="AHC852"/>
      <c r="AHD852"/>
      <c r="AHE852"/>
      <c r="AHF852"/>
      <c r="AHG852"/>
      <c r="AHH852"/>
      <c r="AHI852"/>
      <c r="AHJ852"/>
      <c r="AHK852"/>
      <c r="AHL852"/>
      <c r="AHM852"/>
      <c r="AHN852"/>
      <c r="AHO852"/>
      <c r="AHP852"/>
      <c r="AHQ852"/>
      <c r="AHR852"/>
      <c r="AHS852"/>
      <c r="AHT852"/>
      <c r="AHU852"/>
      <c r="AHV852"/>
      <c r="AHW852"/>
      <c r="AHX852"/>
      <c r="AHY852"/>
      <c r="AHZ852"/>
      <c r="AIA852"/>
      <c r="AIB852"/>
      <c r="AIC852"/>
      <c r="AID852"/>
      <c r="AIE852"/>
      <c r="AIF852"/>
      <c r="AIG852"/>
      <c r="AIH852"/>
      <c r="AII852"/>
      <c r="AIJ852"/>
      <c r="AIK852"/>
      <c r="AIL852"/>
      <c r="AIM852"/>
      <c r="AIN852"/>
      <c r="AIO852"/>
      <c r="AIP852"/>
      <c r="AIQ852"/>
      <c r="AIR852"/>
      <c r="AIS852"/>
      <c r="AIT852"/>
      <c r="AIU852"/>
      <c r="AIV852"/>
      <c r="AIW852"/>
      <c r="AIX852"/>
      <c r="AIY852"/>
      <c r="AIZ852"/>
      <c r="AJA852"/>
      <c r="AJB852"/>
      <c r="AJC852"/>
      <c r="AJD852"/>
      <c r="AJE852"/>
      <c r="AJF852"/>
      <c r="AJG852"/>
      <c r="AJH852"/>
      <c r="AJI852"/>
      <c r="AJJ852"/>
      <c r="AJK852"/>
      <c r="AJL852"/>
      <c r="AJM852"/>
      <c r="AJN852"/>
      <c r="AJO852"/>
      <c r="AJP852"/>
      <c r="AJQ852"/>
      <c r="AJR852"/>
      <c r="AJS852"/>
      <c r="AJT852"/>
      <c r="AJU852"/>
      <c r="AJV852"/>
      <c r="AJW852"/>
      <c r="AJX852"/>
      <c r="AJY852"/>
      <c r="AJZ852"/>
      <c r="AKA852"/>
      <c r="AKB852"/>
      <c r="AKC852"/>
      <c r="AKD852"/>
      <c r="AKE852"/>
      <c r="AKF852"/>
      <c r="AKG852"/>
      <c r="AKH852"/>
      <c r="AKI852"/>
      <c r="AKJ852"/>
      <c r="AKK852"/>
      <c r="AKL852"/>
      <c r="AKM852"/>
      <c r="AKN852"/>
      <c r="AKO852"/>
      <c r="AKP852"/>
      <c r="AKQ852"/>
      <c r="AKR852"/>
      <c r="AKS852"/>
      <c r="AKT852"/>
      <c r="AKU852"/>
      <c r="AKV852"/>
      <c r="AKW852"/>
      <c r="AKX852"/>
      <c r="AKY852"/>
      <c r="AKZ852"/>
      <c r="ALA852"/>
      <c r="ALB852"/>
      <c r="ALC852"/>
      <c r="ALD852"/>
      <c r="ALE852"/>
      <c r="ALF852"/>
      <c r="ALG852"/>
      <c r="ALH852"/>
      <c r="ALI852"/>
      <c r="ALJ852"/>
      <c r="ALK852"/>
      <c r="ALL852"/>
      <c r="ALM852"/>
      <c r="ALN852"/>
      <c r="ALO852"/>
      <c r="ALP852"/>
      <c r="ALQ852"/>
      <c r="ALR852"/>
      <c r="ALS852"/>
      <c r="ALT852"/>
      <c r="ALU852"/>
      <c r="ALV852"/>
      <c r="ALW852"/>
      <c r="ALX852"/>
      <c r="ALY852"/>
      <c r="ALZ852"/>
      <c r="AMA852"/>
      <c r="AMB852"/>
      <c r="AMC852"/>
      <c r="AMD852"/>
      <c r="AME852"/>
      <c r="AMF852"/>
      <c r="AMG852"/>
      <c r="AMH852"/>
      <c r="AMI852"/>
      <c r="AMJ852"/>
    </row>
    <row r="853" spans="1:1024" outlineLevel="1" x14ac:dyDescent="0.25">
      <c r="A853"/>
      <c r="B853" s="346"/>
      <c r="C853" s="347"/>
      <c r="D853" s="348"/>
      <c r="E853" s="348"/>
      <c r="F853" s="348"/>
      <c r="G853" s="348"/>
      <c r="H853" s="232"/>
      <c r="I853" s="347"/>
      <c r="J853" s="327"/>
      <c r="K853" s="327"/>
      <c r="L853" s="349"/>
      <c r="M853" s="350"/>
      <c r="N853"/>
      <c r="O853" s="418"/>
      <c r="P853" s="208">
        <f t="shared" si="21"/>
        <v>0</v>
      </c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  <c r="IW853"/>
      <c r="IX853"/>
      <c r="IY853"/>
      <c r="IZ853"/>
      <c r="JA853"/>
      <c r="JB853"/>
      <c r="JC853"/>
      <c r="JD853"/>
      <c r="JE853"/>
      <c r="JF853"/>
      <c r="JG853"/>
      <c r="JH853"/>
      <c r="JI853"/>
      <c r="JJ853"/>
      <c r="JK853"/>
      <c r="JL853"/>
      <c r="JM853"/>
      <c r="JN853"/>
      <c r="JO853"/>
      <c r="JP853"/>
      <c r="JQ853"/>
      <c r="JR853"/>
      <c r="JS853"/>
      <c r="JT853"/>
      <c r="JU853"/>
      <c r="JV853"/>
      <c r="JW853"/>
      <c r="JX853"/>
      <c r="JY853"/>
      <c r="JZ853"/>
      <c r="KA853"/>
      <c r="KB853"/>
      <c r="KC853"/>
      <c r="KD853"/>
      <c r="KE853"/>
      <c r="KF853"/>
      <c r="KG853"/>
      <c r="KH853"/>
      <c r="KI853"/>
      <c r="KJ853"/>
      <c r="KK853"/>
      <c r="KL853"/>
      <c r="KM853"/>
      <c r="KN853"/>
      <c r="KO853"/>
      <c r="KP853"/>
      <c r="KQ853"/>
      <c r="KR853"/>
      <c r="KS853"/>
      <c r="KT853"/>
      <c r="KU853"/>
      <c r="KV853"/>
      <c r="KW853"/>
      <c r="KX853"/>
      <c r="KY853"/>
      <c r="KZ853"/>
      <c r="LA853"/>
      <c r="LB853"/>
      <c r="LC853"/>
      <c r="LD853"/>
      <c r="LE853"/>
      <c r="LF853"/>
      <c r="LG853"/>
      <c r="LH853"/>
      <c r="LI853"/>
      <c r="LJ853"/>
      <c r="LK853"/>
      <c r="LL853"/>
      <c r="LM853"/>
      <c r="LN853"/>
      <c r="LO853"/>
      <c r="LP853"/>
      <c r="LQ853"/>
      <c r="LR853"/>
      <c r="LS853"/>
      <c r="LT853"/>
      <c r="LU853"/>
      <c r="LV853"/>
      <c r="LW853"/>
      <c r="LX853"/>
      <c r="LY853"/>
      <c r="LZ853"/>
      <c r="MA853"/>
      <c r="MB853"/>
      <c r="MC853"/>
      <c r="MD853"/>
      <c r="ME853"/>
      <c r="MF853"/>
      <c r="MG853"/>
      <c r="MH853"/>
      <c r="MI853"/>
      <c r="MJ853"/>
      <c r="MK853"/>
      <c r="ML853"/>
      <c r="MM853"/>
      <c r="MN853"/>
      <c r="MO853"/>
      <c r="MP853"/>
      <c r="MQ853"/>
      <c r="MR853"/>
      <c r="MS853"/>
      <c r="MT853"/>
      <c r="MU853"/>
      <c r="MV853"/>
      <c r="MW853"/>
      <c r="MX853"/>
      <c r="MY853"/>
      <c r="MZ853"/>
      <c r="NA853"/>
      <c r="NB853"/>
      <c r="NC853"/>
      <c r="ND853"/>
      <c r="NE853"/>
      <c r="NF853"/>
      <c r="NG853"/>
      <c r="NH853"/>
      <c r="NI853"/>
      <c r="NJ853"/>
      <c r="NK853"/>
      <c r="NL853"/>
      <c r="NM853"/>
      <c r="NN853"/>
      <c r="NO853"/>
      <c r="NP853"/>
      <c r="NQ853"/>
      <c r="NR853"/>
      <c r="NS853"/>
      <c r="NT853"/>
      <c r="NU853"/>
      <c r="NV853"/>
      <c r="NW853"/>
      <c r="NX853"/>
      <c r="NY853"/>
      <c r="NZ853"/>
      <c r="OA853"/>
      <c r="OB853"/>
      <c r="OC853"/>
      <c r="OD853"/>
      <c r="OE853"/>
      <c r="OF853"/>
      <c r="OG853"/>
      <c r="OH853"/>
      <c r="OI853"/>
      <c r="OJ853"/>
      <c r="OK853"/>
      <c r="OL853"/>
      <c r="OM853"/>
      <c r="ON853"/>
      <c r="OO853"/>
      <c r="OP853"/>
      <c r="OQ853"/>
      <c r="OR853"/>
      <c r="OS853"/>
      <c r="OT853"/>
      <c r="OU853"/>
      <c r="OV853"/>
      <c r="OW853"/>
      <c r="OX853"/>
      <c r="OY853"/>
      <c r="OZ853"/>
      <c r="PA853"/>
      <c r="PB853"/>
      <c r="PC853"/>
      <c r="PD853"/>
      <c r="PE853"/>
      <c r="PF853"/>
      <c r="PG853"/>
      <c r="PH853"/>
      <c r="PI853"/>
      <c r="PJ853"/>
      <c r="PK853"/>
      <c r="PL853"/>
      <c r="PM853"/>
      <c r="PN853"/>
      <c r="PO853"/>
      <c r="PP853"/>
      <c r="PQ853"/>
      <c r="PR853"/>
      <c r="PS853"/>
      <c r="PT853"/>
      <c r="PU853"/>
      <c r="PV853"/>
      <c r="PW853"/>
      <c r="PX853"/>
      <c r="PY853"/>
      <c r="PZ853"/>
      <c r="QA853"/>
      <c r="QB853"/>
      <c r="QC853"/>
      <c r="QD853"/>
      <c r="QE853"/>
      <c r="QF853"/>
      <c r="QG853"/>
      <c r="QH853"/>
      <c r="QI853"/>
      <c r="QJ853"/>
      <c r="QK853"/>
      <c r="QL853"/>
      <c r="QM853"/>
      <c r="QN853"/>
      <c r="QO853"/>
      <c r="QP853"/>
      <c r="QQ853"/>
      <c r="QR853"/>
      <c r="QS853"/>
      <c r="QT853"/>
      <c r="QU853"/>
      <c r="QV853"/>
      <c r="QW853"/>
      <c r="QX853"/>
      <c r="QY853"/>
      <c r="QZ853"/>
      <c r="RA853"/>
      <c r="RB853"/>
      <c r="RC853"/>
      <c r="RD853"/>
      <c r="RE853"/>
      <c r="RF853"/>
      <c r="RG853"/>
      <c r="RH853"/>
      <c r="RI853"/>
      <c r="RJ853"/>
      <c r="RK853"/>
      <c r="RL853"/>
      <c r="RM853"/>
      <c r="RN853"/>
      <c r="RO853"/>
      <c r="RP853"/>
      <c r="RQ853"/>
      <c r="RR853"/>
      <c r="RS853"/>
      <c r="RT853"/>
      <c r="RU853"/>
      <c r="RV853"/>
      <c r="RW853"/>
      <c r="RX853"/>
      <c r="RY853"/>
      <c r="RZ853"/>
      <c r="SA853"/>
      <c r="SB853"/>
      <c r="SC853"/>
      <c r="SD853"/>
      <c r="SE853"/>
      <c r="SF853"/>
      <c r="SG853"/>
      <c r="SH853"/>
      <c r="SI853"/>
      <c r="SJ853"/>
      <c r="SK853"/>
      <c r="SL853"/>
      <c r="SM853"/>
      <c r="SN853"/>
      <c r="SO853"/>
      <c r="SP853"/>
      <c r="SQ853"/>
      <c r="SR853"/>
      <c r="SS853"/>
      <c r="ST853"/>
      <c r="SU853"/>
      <c r="SV853"/>
      <c r="SW853"/>
      <c r="SX853"/>
      <c r="SY853"/>
      <c r="SZ853"/>
      <c r="TA853"/>
      <c r="TB853"/>
      <c r="TC853"/>
      <c r="TD853"/>
      <c r="TE853"/>
      <c r="TF853"/>
      <c r="TG853"/>
      <c r="TH853"/>
      <c r="TI853"/>
      <c r="TJ853"/>
      <c r="TK853"/>
      <c r="TL853"/>
      <c r="TM853"/>
      <c r="TN853"/>
      <c r="TO853"/>
      <c r="TP853"/>
      <c r="TQ853"/>
      <c r="TR853"/>
      <c r="TS853"/>
      <c r="TT853"/>
      <c r="TU853"/>
      <c r="TV853"/>
      <c r="TW853"/>
      <c r="TX853"/>
      <c r="TY853"/>
      <c r="TZ853"/>
      <c r="UA853"/>
      <c r="UB853"/>
      <c r="UC853"/>
      <c r="UD853"/>
      <c r="UE853"/>
      <c r="UF853"/>
      <c r="UG853"/>
      <c r="UH853"/>
      <c r="UI853"/>
      <c r="UJ853"/>
      <c r="UK853"/>
      <c r="UL853"/>
      <c r="UM853"/>
      <c r="UN853"/>
      <c r="UO853"/>
      <c r="UP853"/>
      <c r="UQ853"/>
      <c r="UR853"/>
      <c r="US853"/>
      <c r="UT853"/>
      <c r="UU853"/>
      <c r="UV853"/>
      <c r="UW853"/>
      <c r="UX853"/>
      <c r="UY853"/>
      <c r="UZ853"/>
      <c r="VA853"/>
      <c r="VB853"/>
      <c r="VC853"/>
      <c r="VD853"/>
      <c r="VE853"/>
      <c r="VF853"/>
      <c r="VG853"/>
      <c r="VH853"/>
      <c r="VI853"/>
      <c r="VJ853"/>
      <c r="VK853"/>
      <c r="VL853"/>
      <c r="VM853"/>
      <c r="VN853"/>
      <c r="VO853"/>
      <c r="VP853"/>
      <c r="VQ853"/>
      <c r="VR853"/>
      <c r="VS853"/>
      <c r="VT853"/>
      <c r="VU853"/>
      <c r="VV853"/>
      <c r="VW853"/>
      <c r="VX853"/>
      <c r="VY853"/>
      <c r="VZ853"/>
      <c r="WA853"/>
      <c r="WB853"/>
      <c r="WC853"/>
      <c r="WD853"/>
      <c r="WE853"/>
      <c r="WF853"/>
      <c r="WG853"/>
      <c r="WH853"/>
      <c r="WI853"/>
      <c r="WJ853"/>
      <c r="WK853"/>
      <c r="WL853"/>
      <c r="WM853"/>
      <c r="WN853"/>
      <c r="WO853"/>
      <c r="WP853"/>
      <c r="WQ853"/>
      <c r="WR853"/>
      <c r="WS853"/>
      <c r="WT853"/>
      <c r="WU853"/>
      <c r="WV853"/>
      <c r="WW853"/>
      <c r="WX853"/>
      <c r="WY853"/>
      <c r="WZ853"/>
      <c r="XA853"/>
      <c r="XB853"/>
      <c r="XC853"/>
      <c r="XD853"/>
      <c r="XE853"/>
      <c r="XF853"/>
      <c r="XG853"/>
      <c r="XH853"/>
      <c r="XI853"/>
      <c r="XJ853"/>
      <c r="XK853"/>
      <c r="XL853"/>
      <c r="XM853"/>
      <c r="XN853"/>
      <c r="XO853"/>
      <c r="XP853"/>
      <c r="XQ853"/>
      <c r="XR853"/>
      <c r="XS853"/>
      <c r="XT853"/>
      <c r="XU853"/>
      <c r="XV853"/>
      <c r="XW853"/>
      <c r="XX853"/>
      <c r="XY853"/>
      <c r="XZ853"/>
      <c r="YA853"/>
      <c r="YB853"/>
      <c r="YC853"/>
      <c r="YD853"/>
      <c r="YE853"/>
      <c r="YF853"/>
      <c r="YG853"/>
      <c r="YH853"/>
      <c r="YI853"/>
      <c r="YJ853"/>
      <c r="YK853"/>
      <c r="YL853"/>
      <c r="YM853"/>
      <c r="YN853"/>
      <c r="YO853"/>
      <c r="YP853"/>
      <c r="YQ853"/>
      <c r="YR853"/>
      <c r="YS853"/>
      <c r="YT853"/>
      <c r="YU853"/>
      <c r="YV853"/>
      <c r="YW853"/>
      <c r="YX853"/>
      <c r="YY853"/>
      <c r="YZ853"/>
      <c r="ZA853"/>
      <c r="ZB853"/>
      <c r="ZC853"/>
      <c r="ZD853"/>
      <c r="ZE853"/>
      <c r="ZF853"/>
      <c r="ZG853"/>
      <c r="ZH853"/>
      <c r="ZI853"/>
      <c r="ZJ853"/>
      <c r="ZK853"/>
      <c r="ZL853"/>
      <c r="ZM853"/>
      <c r="ZN853"/>
      <c r="ZO853"/>
      <c r="ZP853"/>
      <c r="ZQ853"/>
      <c r="ZR853"/>
      <c r="ZS853"/>
      <c r="ZT853"/>
      <c r="ZU853"/>
      <c r="ZV853"/>
      <c r="ZW853"/>
      <c r="ZX853"/>
      <c r="ZY853"/>
      <c r="ZZ853"/>
      <c r="AAA853"/>
      <c r="AAB853"/>
      <c r="AAC853"/>
      <c r="AAD853"/>
      <c r="AAE853"/>
      <c r="AAF853"/>
      <c r="AAG853"/>
      <c r="AAH853"/>
      <c r="AAI853"/>
      <c r="AAJ853"/>
      <c r="AAK853"/>
      <c r="AAL853"/>
      <c r="AAM853"/>
      <c r="AAN853"/>
      <c r="AAO853"/>
      <c r="AAP853"/>
      <c r="AAQ853"/>
      <c r="AAR853"/>
      <c r="AAS853"/>
      <c r="AAT853"/>
      <c r="AAU853"/>
      <c r="AAV853"/>
      <c r="AAW853"/>
      <c r="AAX853"/>
      <c r="AAY853"/>
      <c r="AAZ853"/>
      <c r="ABA853"/>
      <c r="ABB853"/>
      <c r="ABC853"/>
      <c r="ABD853"/>
      <c r="ABE853"/>
      <c r="ABF853"/>
      <c r="ABG853"/>
      <c r="ABH853"/>
      <c r="ABI853"/>
      <c r="ABJ853"/>
      <c r="ABK853"/>
      <c r="ABL853"/>
      <c r="ABM853"/>
      <c r="ABN853"/>
      <c r="ABO853"/>
      <c r="ABP853"/>
      <c r="ABQ853"/>
      <c r="ABR853"/>
      <c r="ABS853"/>
      <c r="ABT853"/>
      <c r="ABU853"/>
      <c r="ABV853"/>
      <c r="ABW853"/>
      <c r="ABX853"/>
      <c r="ABY853"/>
      <c r="ABZ853"/>
      <c r="ACA853"/>
      <c r="ACB853"/>
      <c r="ACC853"/>
      <c r="ACD853"/>
      <c r="ACE853"/>
      <c r="ACF853"/>
      <c r="ACG853"/>
      <c r="ACH853"/>
      <c r="ACI853"/>
      <c r="ACJ853"/>
      <c r="ACK853"/>
      <c r="ACL853"/>
      <c r="ACM853"/>
      <c r="ACN853"/>
      <c r="ACO853"/>
      <c r="ACP853"/>
      <c r="ACQ853"/>
      <c r="ACR853"/>
      <c r="ACS853"/>
      <c r="ACT853"/>
      <c r="ACU853"/>
      <c r="ACV853"/>
      <c r="ACW853"/>
      <c r="ACX853"/>
      <c r="ACY853"/>
      <c r="ACZ853"/>
      <c r="ADA853"/>
      <c r="ADB853"/>
      <c r="ADC853"/>
      <c r="ADD853"/>
      <c r="ADE853"/>
      <c r="ADF853"/>
      <c r="ADG853"/>
      <c r="ADH853"/>
      <c r="ADI853"/>
      <c r="ADJ853"/>
      <c r="ADK853"/>
      <c r="ADL853"/>
      <c r="ADM853"/>
      <c r="ADN853"/>
      <c r="ADO853"/>
      <c r="ADP853"/>
      <c r="ADQ853"/>
      <c r="ADR853"/>
      <c r="ADS853"/>
      <c r="ADT853"/>
      <c r="ADU853"/>
      <c r="ADV853"/>
      <c r="ADW853"/>
      <c r="ADX853"/>
      <c r="ADY853"/>
      <c r="ADZ853"/>
      <c r="AEA853"/>
      <c r="AEB853"/>
      <c r="AEC853"/>
      <c r="AED853"/>
      <c r="AEE853"/>
      <c r="AEF853"/>
      <c r="AEG853"/>
      <c r="AEH853"/>
      <c r="AEI853"/>
      <c r="AEJ853"/>
      <c r="AEK853"/>
      <c r="AEL853"/>
      <c r="AEM853"/>
      <c r="AEN853"/>
      <c r="AEO853"/>
      <c r="AEP853"/>
      <c r="AEQ853"/>
      <c r="AER853"/>
      <c r="AES853"/>
      <c r="AET853"/>
      <c r="AEU853"/>
      <c r="AEV853"/>
      <c r="AEW853"/>
      <c r="AEX853"/>
      <c r="AEY853"/>
      <c r="AEZ853"/>
      <c r="AFA853"/>
      <c r="AFB853"/>
      <c r="AFC853"/>
      <c r="AFD853"/>
      <c r="AFE853"/>
      <c r="AFF853"/>
      <c r="AFG853"/>
      <c r="AFH853"/>
      <c r="AFI853"/>
      <c r="AFJ853"/>
      <c r="AFK853"/>
      <c r="AFL853"/>
      <c r="AFM853"/>
      <c r="AFN853"/>
      <c r="AFO853"/>
      <c r="AFP853"/>
      <c r="AFQ853"/>
      <c r="AFR853"/>
      <c r="AFS853"/>
      <c r="AFT853"/>
      <c r="AFU853"/>
      <c r="AFV853"/>
      <c r="AFW853"/>
      <c r="AFX853"/>
      <c r="AFY853"/>
      <c r="AFZ853"/>
      <c r="AGA853"/>
      <c r="AGB853"/>
      <c r="AGC853"/>
      <c r="AGD853"/>
      <c r="AGE853"/>
      <c r="AGF853"/>
      <c r="AGG853"/>
      <c r="AGH853"/>
      <c r="AGI853"/>
      <c r="AGJ853"/>
      <c r="AGK853"/>
      <c r="AGL853"/>
      <c r="AGM853"/>
      <c r="AGN853"/>
      <c r="AGO853"/>
      <c r="AGP853"/>
      <c r="AGQ853"/>
      <c r="AGR853"/>
      <c r="AGS853"/>
      <c r="AGT853"/>
      <c r="AGU853"/>
      <c r="AGV853"/>
      <c r="AGW853"/>
      <c r="AGX853"/>
      <c r="AGY853"/>
      <c r="AGZ853"/>
      <c r="AHA853"/>
      <c r="AHB853"/>
      <c r="AHC853"/>
      <c r="AHD853"/>
      <c r="AHE853"/>
      <c r="AHF853"/>
      <c r="AHG853"/>
      <c r="AHH853"/>
      <c r="AHI853"/>
      <c r="AHJ853"/>
      <c r="AHK853"/>
      <c r="AHL853"/>
      <c r="AHM853"/>
      <c r="AHN853"/>
      <c r="AHO853"/>
      <c r="AHP853"/>
      <c r="AHQ853"/>
      <c r="AHR853"/>
      <c r="AHS853"/>
      <c r="AHT853"/>
      <c r="AHU853"/>
      <c r="AHV853"/>
      <c r="AHW853"/>
      <c r="AHX853"/>
      <c r="AHY853"/>
      <c r="AHZ853"/>
      <c r="AIA853"/>
      <c r="AIB853"/>
      <c r="AIC853"/>
      <c r="AID853"/>
      <c r="AIE853"/>
      <c r="AIF853"/>
      <c r="AIG853"/>
      <c r="AIH853"/>
      <c r="AII853"/>
      <c r="AIJ853"/>
      <c r="AIK853"/>
      <c r="AIL853"/>
      <c r="AIM853"/>
      <c r="AIN853"/>
      <c r="AIO853"/>
      <c r="AIP853"/>
      <c r="AIQ853"/>
      <c r="AIR853"/>
      <c r="AIS853"/>
      <c r="AIT853"/>
      <c r="AIU853"/>
      <c r="AIV853"/>
      <c r="AIW853"/>
      <c r="AIX853"/>
      <c r="AIY853"/>
      <c r="AIZ853"/>
      <c r="AJA853"/>
      <c r="AJB853"/>
      <c r="AJC853"/>
      <c r="AJD853"/>
      <c r="AJE853"/>
      <c r="AJF853"/>
      <c r="AJG853"/>
      <c r="AJH853"/>
      <c r="AJI853"/>
      <c r="AJJ853"/>
      <c r="AJK853"/>
      <c r="AJL853"/>
      <c r="AJM853"/>
      <c r="AJN853"/>
      <c r="AJO853"/>
      <c r="AJP853"/>
      <c r="AJQ853"/>
      <c r="AJR853"/>
      <c r="AJS853"/>
      <c r="AJT853"/>
      <c r="AJU853"/>
      <c r="AJV853"/>
      <c r="AJW853"/>
      <c r="AJX853"/>
      <c r="AJY853"/>
      <c r="AJZ853"/>
      <c r="AKA853"/>
      <c r="AKB853"/>
      <c r="AKC853"/>
      <c r="AKD853"/>
      <c r="AKE853"/>
      <c r="AKF853"/>
      <c r="AKG853"/>
      <c r="AKH853"/>
      <c r="AKI853"/>
      <c r="AKJ853"/>
      <c r="AKK853"/>
      <c r="AKL853"/>
      <c r="AKM853"/>
      <c r="AKN853"/>
      <c r="AKO853"/>
      <c r="AKP853"/>
      <c r="AKQ853"/>
      <c r="AKR853"/>
      <c r="AKS853"/>
      <c r="AKT853"/>
      <c r="AKU853"/>
      <c r="AKV853"/>
      <c r="AKW853"/>
      <c r="AKX853"/>
      <c r="AKY853"/>
      <c r="AKZ853"/>
      <c r="ALA853"/>
      <c r="ALB853"/>
      <c r="ALC853"/>
      <c r="ALD853"/>
      <c r="ALE853"/>
      <c r="ALF853"/>
      <c r="ALG853"/>
      <c r="ALH853"/>
      <c r="ALI853"/>
      <c r="ALJ853"/>
      <c r="ALK853"/>
      <c r="ALL853"/>
      <c r="ALM853"/>
      <c r="ALN853"/>
      <c r="ALO853"/>
      <c r="ALP853"/>
      <c r="ALQ853"/>
      <c r="ALR853"/>
      <c r="ALS853"/>
      <c r="ALT853"/>
      <c r="ALU853"/>
      <c r="ALV853"/>
      <c r="ALW853"/>
      <c r="ALX853"/>
      <c r="ALY853"/>
      <c r="ALZ853"/>
      <c r="AMA853"/>
      <c r="AMB853"/>
      <c r="AMC853"/>
      <c r="AMD853"/>
      <c r="AME853"/>
      <c r="AMF853"/>
      <c r="AMG853"/>
      <c r="AMH853"/>
      <c r="AMI853"/>
      <c r="AMJ853"/>
    </row>
    <row r="854" spans="1:1024" s="74" customFormat="1" ht="37.5" customHeight="1" outlineLevel="1" x14ac:dyDescent="0.25">
      <c r="A854" s="261" t="s">
        <v>647</v>
      </c>
      <c r="B854" s="240" t="s">
        <v>209</v>
      </c>
      <c r="C854" s="57" t="str">
        <f>CONCATENATE(VLOOKUP(A854,ABC_SERVIÇOS!A:I,5,0)," - ",VLOOKUP(A854,ABC_SERVIÇOS!A:I,6,0))</f>
        <v>83516 - SINAPI – 10/17</v>
      </c>
      <c r="D854" s="111" t="str">
        <f>VLOOKUP(A854,ABC_SERVIÇOS,2,0)</f>
        <v>ESCORAMENTO FORMAS H=3,50 A 4,00 M, COM MADEIRA DE 3A QUALIDADE, NAO A ARELHADA, APROVEITAMENTO TABUAS 3X E PRUMOS 4X</v>
      </c>
      <c r="E854" s="111"/>
      <c r="F854" s="111"/>
      <c r="G854" s="111"/>
      <c r="H854" s="160"/>
      <c r="I854" s="57" t="str">
        <f>VLOOKUP(A854,ABC_SERVIÇOS,3,0)</f>
        <v>M3</v>
      </c>
      <c r="J854" s="112">
        <f>J862</f>
        <v>1475.3399999999997</v>
      </c>
      <c r="K854" s="112" t="s">
        <v>251</v>
      </c>
      <c r="L854" s="113">
        <f>VLOOKUP(A854,ABC_SERVIÇOS,7,0)</f>
        <v>15.54</v>
      </c>
      <c r="M854" s="114">
        <f>ROUND(L854*J854,2)</f>
        <v>22926.78</v>
      </c>
      <c r="N854" s="46" t="str">
        <f>A854</f>
        <v>COMP_069</v>
      </c>
      <c r="O854" s="162"/>
      <c r="P854" s="208">
        <f t="shared" si="21"/>
        <v>-22926.78</v>
      </c>
    </row>
    <row r="855" spans="1:1024" outlineLevel="1" x14ac:dyDescent="0.25">
      <c r="A855"/>
      <c r="B855" s="284"/>
      <c r="C855" s="275"/>
      <c r="D855" s="276"/>
      <c r="E855" s="276"/>
      <c r="F855" s="276"/>
      <c r="G855" s="276"/>
      <c r="H855" s="214"/>
      <c r="I855" s="275"/>
      <c r="J855" s="277"/>
      <c r="K855" s="277"/>
      <c r="L855" s="278"/>
      <c r="M855" s="279"/>
      <c r="N855"/>
      <c r="O855" s="162"/>
      <c r="P855" s="208">
        <f t="shared" si="21"/>
        <v>0</v>
      </c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  <c r="IW855"/>
      <c r="IX855"/>
      <c r="IY855"/>
      <c r="IZ855"/>
      <c r="JA855"/>
      <c r="JB855"/>
      <c r="JC855"/>
      <c r="JD855"/>
      <c r="JE855"/>
      <c r="JF855"/>
      <c r="JG855"/>
      <c r="JH855"/>
      <c r="JI855"/>
      <c r="JJ855"/>
      <c r="JK855"/>
      <c r="JL855"/>
      <c r="JM855"/>
      <c r="JN855"/>
      <c r="JO855"/>
      <c r="JP855"/>
      <c r="JQ855"/>
      <c r="JR855"/>
      <c r="JS855"/>
      <c r="JT855"/>
      <c r="JU855"/>
      <c r="JV855"/>
      <c r="JW855"/>
      <c r="JX855"/>
      <c r="JY855"/>
      <c r="JZ855"/>
      <c r="KA855"/>
      <c r="KB855"/>
      <c r="KC855"/>
      <c r="KD855"/>
      <c r="KE855"/>
      <c r="KF855"/>
      <c r="KG855"/>
      <c r="KH855"/>
      <c r="KI855"/>
      <c r="KJ855"/>
      <c r="KK855"/>
      <c r="KL855"/>
      <c r="KM855"/>
      <c r="KN855"/>
      <c r="KO855"/>
      <c r="KP855"/>
      <c r="KQ855"/>
      <c r="KR855"/>
      <c r="KS855"/>
      <c r="KT855"/>
      <c r="KU855"/>
      <c r="KV855"/>
      <c r="KW855"/>
      <c r="KX855"/>
      <c r="KY855"/>
      <c r="KZ855"/>
      <c r="LA855"/>
      <c r="LB855"/>
      <c r="LC855"/>
      <c r="LD855"/>
      <c r="LE855"/>
      <c r="LF855"/>
      <c r="LG855"/>
      <c r="LH855"/>
      <c r="LI855"/>
      <c r="LJ855"/>
      <c r="LK855"/>
      <c r="LL855"/>
      <c r="LM855"/>
      <c r="LN855"/>
      <c r="LO855"/>
      <c r="LP855"/>
      <c r="LQ855"/>
      <c r="LR855"/>
      <c r="LS855"/>
      <c r="LT855"/>
      <c r="LU855"/>
      <c r="LV855"/>
      <c r="LW855"/>
      <c r="LX855"/>
      <c r="LY855"/>
      <c r="LZ855"/>
      <c r="MA855"/>
      <c r="MB855"/>
      <c r="MC855"/>
      <c r="MD855"/>
      <c r="ME855"/>
      <c r="MF855"/>
      <c r="MG855"/>
      <c r="MH855"/>
      <c r="MI855"/>
      <c r="MJ855"/>
      <c r="MK855"/>
      <c r="ML855"/>
      <c r="MM855"/>
      <c r="MN855"/>
      <c r="MO855"/>
      <c r="MP855"/>
      <c r="MQ855"/>
      <c r="MR855"/>
      <c r="MS855"/>
      <c r="MT855"/>
      <c r="MU855"/>
      <c r="MV855"/>
      <c r="MW855"/>
      <c r="MX855"/>
      <c r="MY855"/>
      <c r="MZ855"/>
      <c r="NA855"/>
      <c r="NB855"/>
      <c r="NC855"/>
      <c r="ND855"/>
      <c r="NE855"/>
      <c r="NF855"/>
      <c r="NG855"/>
      <c r="NH855"/>
      <c r="NI855"/>
      <c r="NJ855"/>
      <c r="NK855"/>
      <c r="NL855"/>
      <c r="NM855"/>
      <c r="NN855"/>
      <c r="NO855"/>
      <c r="NP855"/>
      <c r="NQ855"/>
      <c r="NR855"/>
      <c r="NS855"/>
      <c r="NT855"/>
      <c r="NU855"/>
      <c r="NV855"/>
      <c r="NW855"/>
      <c r="NX855"/>
      <c r="NY855"/>
      <c r="NZ855"/>
      <c r="OA855"/>
      <c r="OB855"/>
      <c r="OC855"/>
      <c r="OD855"/>
      <c r="OE855"/>
      <c r="OF855"/>
      <c r="OG855"/>
      <c r="OH855"/>
      <c r="OI855"/>
      <c r="OJ855"/>
      <c r="OK855"/>
      <c r="OL855"/>
      <c r="OM855"/>
      <c r="ON855"/>
      <c r="OO855"/>
      <c r="OP855"/>
      <c r="OQ855"/>
      <c r="OR855"/>
      <c r="OS855"/>
      <c r="OT855"/>
      <c r="OU855"/>
      <c r="OV855"/>
      <c r="OW855"/>
      <c r="OX855"/>
      <c r="OY855"/>
      <c r="OZ855"/>
      <c r="PA855"/>
      <c r="PB855"/>
      <c r="PC855"/>
      <c r="PD855"/>
      <c r="PE855"/>
      <c r="PF855"/>
      <c r="PG855"/>
      <c r="PH855"/>
      <c r="PI855"/>
      <c r="PJ855"/>
      <c r="PK855"/>
      <c r="PL855"/>
      <c r="PM855"/>
      <c r="PN855"/>
      <c r="PO855"/>
      <c r="PP855"/>
      <c r="PQ855"/>
      <c r="PR855"/>
      <c r="PS855"/>
      <c r="PT855"/>
      <c r="PU855"/>
      <c r="PV855"/>
      <c r="PW855"/>
      <c r="PX855"/>
      <c r="PY855"/>
      <c r="PZ855"/>
      <c r="QA855"/>
      <c r="QB855"/>
      <c r="QC855"/>
      <c r="QD855"/>
      <c r="QE855"/>
      <c r="QF855"/>
      <c r="QG855"/>
      <c r="QH855"/>
      <c r="QI855"/>
      <c r="QJ855"/>
      <c r="QK855"/>
      <c r="QL855"/>
      <c r="QM855"/>
      <c r="QN855"/>
      <c r="QO855"/>
      <c r="QP855"/>
      <c r="QQ855"/>
      <c r="QR855"/>
      <c r="QS855"/>
      <c r="QT855"/>
      <c r="QU855"/>
      <c r="QV855"/>
      <c r="QW855"/>
      <c r="QX855"/>
      <c r="QY855"/>
      <c r="QZ855"/>
      <c r="RA855"/>
      <c r="RB855"/>
      <c r="RC855"/>
      <c r="RD855"/>
      <c r="RE855"/>
      <c r="RF855"/>
      <c r="RG855"/>
      <c r="RH855"/>
      <c r="RI855"/>
      <c r="RJ855"/>
      <c r="RK855"/>
      <c r="RL855"/>
      <c r="RM855"/>
      <c r="RN855"/>
      <c r="RO855"/>
      <c r="RP855"/>
      <c r="RQ855"/>
      <c r="RR855"/>
      <c r="RS855"/>
      <c r="RT855"/>
      <c r="RU855"/>
      <c r="RV855"/>
      <c r="RW855"/>
      <c r="RX855"/>
      <c r="RY855"/>
      <c r="RZ855"/>
      <c r="SA855"/>
      <c r="SB855"/>
      <c r="SC855"/>
      <c r="SD855"/>
      <c r="SE855"/>
      <c r="SF855"/>
      <c r="SG855"/>
      <c r="SH855"/>
      <c r="SI855"/>
      <c r="SJ855"/>
      <c r="SK855"/>
      <c r="SL855"/>
      <c r="SM855"/>
      <c r="SN855"/>
      <c r="SO855"/>
      <c r="SP855"/>
      <c r="SQ855"/>
      <c r="SR855"/>
      <c r="SS855"/>
      <c r="ST855"/>
      <c r="SU855"/>
      <c r="SV855"/>
      <c r="SW855"/>
      <c r="SX855"/>
      <c r="SY855"/>
      <c r="SZ855"/>
      <c r="TA855"/>
      <c r="TB855"/>
      <c r="TC855"/>
      <c r="TD855"/>
      <c r="TE855"/>
      <c r="TF855"/>
      <c r="TG855"/>
      <c r="TH855"/>
      <c r="TI855"/>
      <c r="TJ855"/>
      <c r="TK855"/>
      <c r="TL855"/>
      <c r="TM855"/>
      <c r="TN855"/>
      <c r="TO855"/>
      <c r="TP855"/>
      <c r="TQ855"/>
      <c r="TR855"/>
      <c r="TS855"/>
      <c r="TT855"/>
      <c r="TU855"/>
      <c r="TV855"/>
      <c r="TW855"/>
      <c r="TX855"/>
      <c r="TY855"/>
      <c r="TZ855"/>
      <c r="UA855"/>
      <c r="UB855"/>
      <c r="UC855"/>
      <c r="UD855"/>
      <c r="UE855"/>
      <c r="UF855"/>
      <c r="UG855"/>
      <c r="UH855"/>
      <c r="UI855"/>
      <c r="UJ855"/>
      <c r="UK855"/>
      <c r="UL855"/>
      <c r="UM855"/>
      <c r="UN855"/>
      <c r="UO855"/>
      <c r="UP855"/>
      <c r="UQ855"/>
      <c r="UR855"/>
      <c r="US855"/>
      <c r="UT855"/>
      <c r="UU855"/>
      <c r="UV855"/>
      <c r="UW855"/>
      <c r="UX855"/>
      <c r="UY855"/>
      <c r="UZ855"/>
      <c r="VA855"/>
      <c r="VB855"/>
      <c r="VC855"/>
      <c r="VD855"/>
      <c r="VE855"/>
      <c r="VF855"/>
      <c r="VG855"/>
      <c r="VH855"/>
      <c r="VI855"/>
      <c r="VJ855"/>
      <c r="VK855"/>
      <c r="VL855"/>
      <c r="VM855"/>
      <c r="VN855"/>
      <c r="VO855"/>
      <c r="VP855"/>
      <c r="VQ855"/>
      <c r="VR855"/>
      <c r="VS855"/>
      <c r="VT855"/>
      <c r="VU855"/>
      <c r="VV855"/>
      <c r="VW855"/>
      <c r="VX855"/>
      <c r="VY855"/>
      <c r="VZ855"/>
      <c r="WA855"/>
      <c r="WB855"/>
      <c r="WC855"/>
      <c r="WD855"/>
      <c r="WE855"/>
      <c r="WF855"/>
      <c r="WG855"/>
      <c r="WH855"/>
      <c r="WI855"/>
      <c r="WJ855"/>
      <c r="WK855"/>
      <c r="WL855"/>
      <c r="WM855"/>
      <c r="WN855"/>
      <c r="WO855"/>
      <c r="WP855"/>
      <c r="WQ855"/>
      <c r="WR855"/>
      <c r="WS855"/>
      <c r="WT855"/>
      <c r="WU855"/>
      <c r="WV855"/>
      <c r="WW855"/>
      <c r="WX855"/>
      <c r="WY855"/>
      <c r="WZ855"/>
      <c r="XA855"/>
      <c r="XB855"/>
      <c r="XC855"/>
      <c r="XD855"/>
      <c r="XE855"/>
      <c r="XF855"/>
      <c r="XG855"/>
      <c r="XH855"/>
      <c r="XI855"/>
      <c r="XJ855"/>
      <c r="XK855"/>
      <c r="XL855"/>
      <c r="XM855"/>
      <c r="XN855"/>
      <c r="XO855"/>
      <c r="XP855"/>
      <c r="XQ855"/>
      <c r="XR855"/>
      <c r="XS855"/>
      <c r="XT855"/>
      <c r="XU855"/>
      <c r="XV855"/>
      <c r="XW855"/>
      <c r="XX855"/>
      <c r="XY855"/>
      <c r="XZ855"/>
      <c r="YA855"/>
      <c r="YB855"/>
      <c r="YC855"/>
      <c r="YD855"/>
      <c r="YE855"/>
      <c r="YF855"/>
      <c r="YG855"/>
      <c r="YH855"/>
      <c r="YI855"/>
      <c r="YJ855"/>
      <c r="YK855"/>
      <c r="YL855"/>
      <c r="YM855"/>
      <c r="YN855"/>
      <c r="YO855"/>
      <c r="YP855"/>
      <c r="YQ855"/>
      <c r="YR855"/>
      <c r="YS855"/>
      <c r="YT855"/>
      <c r="YU855"/>
      <c r="YV855"/>
      <c r="YW855"/>
      <c r="YX855"/>
      <c r="YY855"/>
      <c r="YZ855"/>
      <c r="ZA855"/>
      <c r="ZB855"/>
      <c r="ZC855"/>
      <c r="ZD855"/>
      <c r="ZE855"/>
      <c r="ZF855"/>
      <c r="ZG855"/>
      <c r="ZH855"/>
      <c r="ZI855"/>
      <c r="ZJ855"/>
      <c r="ZK855"/>
      <c r="ZL855"/>
      <c r="ZM855"/>
      <c r="ZN855"/>
      <c r="ZO855"/>
      <c r="ZP855"/>
      <c r="ZQ855"/>
      <c r="ZR855"/>
      <c r="ZS855"/>
      <c r="ZT855"/>
      <c r="ZU855"/>
      <c r="ZV855"/>
      <c r="ZW855"/>
      <c r="ZX855"/>
      <c r="ZY855"/>
      <c r="ZZ855"/>
      <c r="AAA855"/>
      <c r="AAB855"/>
      <c r="AAC855"/>
      <c r="AAD855"/>
      <c r="AAE855"/>
      <c r="AAF855"/>
      <c r="AAG855"/>
      <c r="AAH855"/>
      <c r="AAI855"/>
      <c r="AAJ855"/>
      <c r="AAK855"/>
      <c r="AAL855"/>
      <c r="AAM855"/>
      <c r="AAN855"/>
      <c r="AAO855"/>
      <c r="AAP855"/>
      <c r="AAQ855"/>
      <c r="AAR855"/>
      <c r="AAS855"/>
      <c r="AAT855"/>
      <c r="AAU855"/>
      <c r="AAV855"/>
      <c r="AAW855"/>
      <c r="AAX855"/>
      <c r="AAY855"/>
      <c r="AAZ855"/>
      <c r="ABA855"/>
      <c r="ABB855"/>
      <c r="ABC855"/>
      <c r="ABD855"/>
      <c r="ABE855"/>
      <c r="ABF855"/>
      <c r="ABG855"/>
      <c r="ABH855"/>
      <c r="ABI855"/>
      <c r="ABJ855"/>
      <c r="ABK855"/>
      <c r="ABL855"/>
      <c r="ABM855"/>
      <c r="ABN855"/>
      <c r="ABO855"/>
      <c r="ABP855"/>
      <c r="ABQ855"/>
      <c r="ABR855"/>
      <c r="ABS855"/>
      <c r="ABT855"/>
      <c r="ABU855"/>
      <c r="ABV855"/>
      <c r="ABW855"/>
      <c r="ABX855"/>
      <c r="ABY855"/>
      <c r="ABZ855"/>
      <c r="ACA855"/>
      <c r="ACB855"/>
      <c r="ACC855"/>
      <c r="ACD855"/>
      <c r="ACE855"/>
      <c r="ACF855"/>
      <c r="ACG855"/>
      <c r="ACH855"/>
      <c r="ACI855"/>
      <c r="ACJ855"/>
      <c r="ACK855"/>
      <c r="ACL855"/>
      <c r="ACM855"/>
      <c r="ACN855"/>
      <c r="ACO855"/>
      <c r="ACP855"/>
      <c r="ACQ855"/>
      <c r="ACR855"/>
      <c r="ACS855"/>
      <c r="ACT855"/>
      <c r="ACU855"/>
      <c r="ACV855"/>
      <c r="ACW855"/>
      <c r="ACX855"/>
      <c r="ACY855"/>
      <c r="ACZ855"/>
      <c r="ADA855"/>
      <c r="ADB855"/>
      <c r="ADC855"/>
      <c r="ADD855"/>
      <c r="ADE855"/>
      <c r="ADF855"/>
      <c r="ADG855"/>
      <c r="ADH855"/>
      <c r="ADI855"/>
      <c r="ADJ855"/>
      <c r="ADK855"/>
      <c r="ADL855"/>
      <c r="ADM855"/>
      <c r="ADN855"/>
      <c r="ADO855"/>
      <c r="ADP855"/>
      <c r="ADQ855"/>
      <c r="ADR855"/>
      <c r="ADS855"/>
      <c r="ADT855"/>
      <c r="ADU855"/>
      <c r="ADV855"/>
      <c r="ADW855"/>
      <c r="ADX855"/>
      <c r="ADY855"/>
      <c r="ADZ855"/>
      <c r="AEA855"/>
      <c r="AEB855"/>
      <c r="AEC855"/>
      <c r="AED855"/>
      <c r="AEE855"/>
      <c r="AEF855"/>
      <c r="AEG855"/>
      <c r="AEH855"/>
      <c r="AEI855"/>
      <c r="AEJ855"/>
      <c r="AEK855"/>
      <c r="AEL855"/>
      <c r="AEM855"/>
      <c r="AEN855"/>
      <c r="AEO855"/>
      <c r="AEP855"/>
      <c r="AEQ855"/>
      <c r="AER855"/>
      <c r="AES855"/>
      <c r="AET855"/>
      <c r="AEU855"/>
      <c r="AEV855"/>
      <c r="AEW855"/>
      <c r="AEX855"/>
      <c r="AEY855"/>
      <c r="AEZ855"/>
      <c r="AFA855"/>
      <c r="AFB855"/>
      <c r="AFC855"/>
      <c r="AFD855"/>
      <c r="AFE855"/>
      <c r="AFF855"/>
      <c r="AFG855"/>
      <c r="AFH855"/>
      <c r="AFI855"/>
      <c r="AFJ855"/>
      <c r="AFK855"/>
      <c r="AFL855"/>
      <c r="AFM855"/>
      <c r="AFN855"/>
      <c r="AFO855"/>
      <c r="AFP855"/>
      <c r="AFQ855"/>
      <c r="AFR855"/>
      <c r="AFS855"/>
      <c r="AFT855"/>
      <c r="AFU855"/>
      <c r="AFV855"/>
      <c r="AFW855"/>
      <c r="AFX855"/>
      <c r="AFY855"/>
      <c r="AFZ855"/>
      <c r="AGA855"/>
      <c r="AGB855"/>
      <c r="AGC855"/>
      <c r="AGD855"/>
      <c r="AGE855"/>
      <c r="AGF855"/>
      <c r="AGG855"/>
      <c r="AGH855"/>
      <c r="AGI855"/>
      <c r="AGJ855"/>
      <c r="AGK855"/>
      <c r="AGL855"/>
      <c r="AGM855"/>
      <c r="AGN855"/>
      <c r="AGO855"/>
      <c r="AGP855"/>
      <c r="AGQ855"/>
      <c r="AGR855"/>
      <c r="AGS855"/>
      <c r="AGT855"/>
      <c r="AGU855"/>
      <c r="AGV855"/>
      <c r="AGW855"/>
      <c r="AGX855"/>
      <c r="AGY855"/>
      <c r="AGZ855"/>
      <c r="AHA855"/>
      <c r="AHB855"/>
      <c r="AHC855"/>
      <c r="AHD855"/>
      <c r="AHE855"/>
      <c r="AHF855"/>
      <c r="AHG855"/>
      <c r="AHH855"/>
      <c r="AHI855"/>
      <c r="AHJ855"/>
      <c r="AHK855"/>
      <c r="AHL855"/>
      <c r="AHM855"/>
      <c r="AHN855"/>
      <c r="AHO855"/>
      <c r="AHP855"/>
      <c r="AHQ855"/>
      <c r="AHR855"/>
      <c r="AHS855"/>
      <c r="AHT855"/>
      <c r="AHU855"/>
      <c r="AHV855"/>
      <c r="AHW855"/>
      <c r="AHX855"/>
      <c r="AHY855"/>
      <c r="AHZ855"/>
      <c r="AIA855"/>
      <c r="AIB855"/>
      <c r="AIC855"/>
      <c r="AID855"/>
      <c r="AIE855"/>
      <c r="AIF855"/>
      <c r="AIG855"/>
      <c r="AIH855"/>
      <c r="AII855"/>
      <c r="AIJ855"/>
      <c r="AIK855"/>
      <c r="AIL855"/>
      <c r="AIM855"/>
      <c r="AIN855"/>
      <c r="AIO855"/>
      <c r="AIP855"/>
      <c r="AIQ855"/>
      <c r="AIR855"/>
      <c r="AIS855"/>
      <c r="AIT855"/>
      <c r="AIU855"/>
      <c r="AIV855"/>
      <c r="AIW855"/>
      <c r="AIX855"/>
      <c r="AIY855"/>
      <c r="AIZ855"/>
      <c r="AJA855"/>
      <c r="AJB855"/>
      <c r="AJC855"/>
      <c r="AJD855"/>
      <c r="AJE855"/>
      <c r="AJF855"/>
      <c r="AJG855"/>
      <c r="AJH855"/>
      <c r="AJI855"/>
      <c r="AJJ855"/>
      <c r="AJK855"/>
      <c r="AJL855"/>
      <c r="AJM855"/>
      <c r="AJN855"/>
      <c r="AJO855"/>
      <c r="AJP855"/>
      <c r="AJQ855"/>
      <c r="AJR855"/>
      <c r="AJS855"/>
      <c r="AJT855"/>
      <c r="AJU855"/>
      <c r="AJV855"/>
      <c r="AJW855"/>
      <c r="AJX855"/>
      <c r="AJY855"/>
      <c r="AJZ855"/>
      <c r="AKA855"/>
      <c r="AKB855"/>
      <c r="AKC855"/>
      <c r="AKD855"/>
      <c r="AKE855"/>
      <c r="AKF855"/>
      <c r="AKG855"/>
      <c r="AKH855"/>
      <c r="AKI855"/>
      <c r="AKJ855"/>
      <c r="AKK855"/>
      <c r="AKL855"/>
      <c r="AKM855"/>
      <c r="AKN855"/>
      <c r="AKO855"/>
      <c r="AKP855"/>
      <c r="AKQ855"/>
      <c r="AKR855"/>
      <c r="AKS855"/>
      <c r="AKT855"/>
      <c r="AKU855"/>
      <c r="AKV855"/>
      <c r="AKW855"/>
      <c r="AKX855"/>
      <c r="AKY855"/>
      <c r="AKZ855"/>
      <c r="ALA855"/>
      <c r="ALB855"/>
      <c r="ALC855"/>
      <c r="ALD855"/>
      <c r="ALE855"/>
      <c r="ALF855"/>
      <c r="ALG855"/>
      <c r="ALH855"/>
      <c r="ALI855"/>
      <c r="ALJ855"/>
      <c r="ALK855"/>
      <c r="ALL855"/>
      <c r="ALM855"/>
      <c r="ALN855"/>
      <c r="ALO855"/>
      <c r="ALP855"/>
      <c r="ALQ855"/>
      <c r="ALR855"/>
      <c r="ALS855"/>
      <c r="ALT855"/>
      <c r="ALU855"/>
      <c r="ALV855"/>
      <c r="ALW855"/>
      <c r="ALX855"/>
      <c r="ALY855"/>
      <c r="ALZ855"/>
      <c r="AMA855"/>
      <c r="AMB855"/>
      <c r="AMC855"/>
      <c r="AMD855"/>
      <c r="AME855"/>
      <c r="AMF855"/>
      <c r="AMG855"/>
      <c r="AMH855"/>
      <c r="AMI855"/>
      <c r="AMJ855"/>
    </row>
    <row r="856" spans="1:1024" outlineLevel="1" x14ac:dyDescent="0.25">
      <c r="A856"/>
      <c r="B856" s="254"/>
      <c r="C856" s="84"/>
      <c r="D856" s="85"/>
      <c r="E856" s="85"/>
      <c r="F856" s="85"/>
      <c r="G856" s="85"/>
      <c r="H856" s="221"/>
      <c r="I856" s="84"/>
      <c r="J856" s="86"/>
      <c r="K856" s="86"/>
      <c r="L856" s="87"/>
      <c r="M856" s="88"/>
      <c r="N856"/>
      <c r="O856" s="162"/>
      <c r="P856" s="208">
        <f t="shared" si="21"/>
        <v>0</v>
      </c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  <c r="IW856"/>
      <c r="IX856"/>
      <c r="IY856"/>
      <c r="IZ856"/>
      <c r="JA856"/>
      <c r="JB856"/>
      <c r="JC856"/>
      <c r="JD856"/>
      <c r="JE856"/>
      <c r="JF856"/>
      <c r="JG856"/>
      <c r="JH856"/>
      <c r="JI856"/>
      <c r="JJ856"/>
      <c r="JK856"/>
      <c r="JL856"/>
      <c r="JM856"/>
      <c r="JN856"/>
      <c r="JO856"/>
      <c r="JP856"/>
      <c r="JQ856"/>
      <c r="JR856"/>
      <c r="JS856"/>
      <c r="JT856"/>
      <c r="JU856"/>
      <c r="JV856"/>
      <c r="JW856"/>
      <c r="JX856"/>
      <c r="JY856"/>
      <c r="JZ856"/>
      <c r="KA856"/>
      <c r="KB856"/>
      <c r="KC856"/>
      <c r="KD856"/>
      <c r="KE856"/>
      <c r="KF856"/>
      <c r="KG856"/>
      <c r="KH856"/>
      <c r="KI856"/>
      <c r="KJ856"/>
      <c r="KK856"/>
      <c r="KL856"/>
      <c r="KM856"/>
      <c r="KN856"/>
      <c r="KO856"/>
      <c r="KP856"/>
      <c r="KQ856"/>
      <c r="KR856"/>
      <c r="KS856"/>
      <c r="KT856"/>
      <c r="KU856"/>
      <c r="KV856"/>
      <c r="KW856"/>
      <c r="KX856"/>
      <c r="KY856"/>
      <c r="KZ856"/>
      <c r="LA856"/>
      <c r="LB856"/>
      <c r="LC856"/>
      <c r="LD856"/>
      <c r="LE856"/>
      <c r="LF856"/>
      <c r="LG856"/>
      <c r="LH856"/>
      <c r="LI856"/>
      <c r="LJ856"/>
      <c r="LK856"/>
      <c r="LL856"/>
      <c r="LM856"/>
      <c r="LN856"/>
      <c r="LO856"/>
      <c r="LP856"/>
      <c r="LQ856"/>
      <c r="LR856"/>
      <c r="LS856"/>
      <c r="LT856"/>
      <c r="LU856"/>
      <c r="LV856"/>
      <c r="LW856"/>
      <c r="LX856"/>
      <c r="LY856"/>
      <c r="LZ856"/>
      <c r="MA856"/>
      <c r="MB856"/>
      <c r="MC856"/>
      <c r="MD856"/>
      <c r="ME856"/>
      <c r="MF856"/>
      <c r="MG856"/>
      <c r="MH856"/>
      <c r="MI856"/>
      <c r="MJ856"/>
      <c r="MK856"/>
      <c r="ML856"/>
      <c r="MM856"/>
      <c r="MN856"/>
      <c r="MO856"/>
      <c r="MP856"/>
      <c r="MQ856"/>
      <c r="MR856"/>
      <c r="MS856"/>
      <c r="MT856"/>
      <c r="MU856"/>
      <c r="MV856"/>
      <c r="MW856"/>
      <c r="MX856"/>
      <c r="MY856"/>
      <c r="MZ856"/>
      <c r="NA856"/>
      <c r="NB856"/>
      <c r="NC856"/>
      <c r="ND856"/>
      <c r="NE856"/>
      <c r="NF856"/>
      <c r="NG856"/>
      <c r="NH856"/>
      <c r="NI856"/>
      <c r="NJ856"/>
      <c r="NK856"/>
      <c r="NL856"/>
      <c r="NM856"/>
      <c r="NN856"/>
      <c r="NO856"/>
      <c r="NP856"/>
      <c r="NQ856"/>
      <c r="NR856"/>
      <c r="NS856"/>
      <c r="NT856"/>
      <c r="NU856"/>
      <c r="NV856"/>
      <c r="NW856"/>
      <c r="NX856"/>
      <c r="NY856"/>
      <c r="NZ856"/>
      <c r="OA856"/>
      <c r="OB856"/>
      <c r="OC856"/>
      <c r="OD856"/>
      <c r="OE856"/>
      <c r="OF856"/>
      <c r="OG856"/>
      <c r="OH856"/>
      <c r="OI856"/>
      <c r="OJ856"/>
      <c r="OK856"/>
      <c r="OL856"/>
      <c r="OM856"/>
      <c r="ON856"/>
      <c r="OO856"/>
      <c r="OP856"/>
      <c r="OQ856"/>
      <c r="OR856"/>
      <c r="OS856"/>
      <c r="OT856"/>
      <c r="OU856"/>
      <c r="OV856"/>
      <c r="OW856"/>
      <c r="OX856"/>
      <c r="OY856"/>
      <c r="OZ856"/>
      <c r="PA856"/>
      <c r="PB856"/>
      <c r="PC856"/>
      <c r="PD856"/>
      <c r="PE856"/>
      <c r="PF856"/>
      <c r="PG856"/>
      <c r="PH856"/>
      <c r="PI856"/>
      <c r="PJ856"/>
      <c r="PK856"/>
      <c r="PL856"/>
      <c r="PM856"/>
      <c r="PN856"/>
      <c r="PO856"/>
      <c r="PP856"/>
      <c r="PQ856"/>
      <c r="PR856"/>
      <c r="PS856"/>
      <c r="PT856"/>
      <c r="PU856"/>
      <c r="PV856"/>
      <c r="PW856"/>
      <c r="PX856"/>
      <c r="PY856"/>
      <c r="PZ856"/>
      <c r="QA856"/>
      <c r="QB856"/>
      <c r="QC856"/>
      <c r="QD856"/>
      <c r="QE856"/>
      <c r="QF856"/>
      <c r="QG856"/>
      <c r="QH856"/>
      <c r="QI856"/>
      <c r="QJ856"/>
      <c r="QK856"/>
      <c r="QL856"/>
      <c r="QM856"/>
      <c r="QN856"/>
      <c r="QO856"/>
      <c r="QP856"/>
      <c r="QQ856"/>
      <c r="QR856"/>
      <c r="QS856"/>
      <c r="QT856"/>
      <c r="QU856"/>
      <c r="QV856"/>
      <c r="QW856"/>
      <c r="QX856"/>
      <c r="QY856"/>
      <c r="QZ856"/>
      <c r="RA856"/>
      <c r="RB856"/>
      <c r="RC856"/>
      <c r="RD856"/>
      <c r="RE856"/>
      <c r="RF856"/>
      <c r="RG856"/>
      <c r="RH856"/>
      <c r="RI856"/>
      <c r="RJ856"/>
      <c r="RK856"/>
      <c r="RL856"/>
      <c r="RM856"/>
      <c r="RN856"/>
      <c r="RO856"/>
      <c r="RP856"/>
      <c r="RQ856"/>
      <c r="RR856"/>
      <c r="RS856"/>
      <c r="RT856"/>
      <c r="RU856"/>
      <c r="RV856"/>
      <c r="RW856"/>
      <c r="RX856"/>
      <c r="RY856"/>
      <c r="RZ856"/>
      <c r="SA856"/>
      <c r="SB856"/>
      <c r="SC856"/>
      <c r="SD856"/>
      <c r="SE856"/>
      <c r="SF856"/>
      <c r="SG856"/>
      <c r="SH856"/>
      <c r="SI856"/>
      <c r="SJ856"/>
      <c r="SK856"/>
      <c r="SL856"/>
      <c r="SM856"/>
      <c r="SN856"/>
      <c r="SO856"/>
      <c r="SP856"/>
      <c r="SQ856"/>
      <c r="SR856"/>
      <c r="SS856"/>
      <c r="ST856"/>
      <c r="SU856"/>
      <c r="SV856"/>
      <c r="SW856"/>
      <c r="SX856"/>
      <c r="SY856"/>
      <c r="SZ856"/>
      <c r="TA856"/>
      <c r="TB856"/>
      <c r="TC856"/>
      <c r="TD856"/>
      <c r="TE856"/>
      <c r="TF856"/>
      <c r="TG856"/>
      <c r="TH856"/>
      <c r="TI856"/>
      <c r="TJ856"/>
      <c r="TK856"/>
      <c r="TL856"/>
      <c r="TM856"/>
      <c r="TN856"/>
      <c r="TO856"/>
      <c r="TP856"/>
      <c r="TQ856"/>
      <c r="TR856"/>
      <c r="TS856"/>
      <c r="TT856"/>
      <c r="TU856"/>
      <c r="TV856"/>
      <c r="TW856"/>
      <c r="TX856"/>
      <c r="TY856"/>
      <c r="TZ856"/>
      <c r="UA856"/>
      <c r="UB856"/>
      <c r="UC856"/>
      <c r="UD856"/>
      <c r="UE856"/>
      <c r="UF856"/>
      <c r="UG856"/>
      <c r="UH856"/>
      <c r="UI856"/>
      <c r="UJ856"/>
      <c r="UK856"/>
      <c r="UL856"/>
      <c r="UM856"/>
      <c r="UN856"/>
      <c r="UO856"/>
      <c r="UP856"/>
      <c r="UQ856"/>
      <c r="UR856"/>
      <c r="US856"/>
      <c r="UT856"/>
      <c r="UU856"/>
      <c r="UV856"/>
      <c r="UW856"/>
      <c r="UX856"/>
      <c r="UY856"/>
      <c r="UZ856"/>
      <c r="VA856"/>
      <c r="VB856"/>
      <c r="VC856"/>
      <c r="VD856"/>
      <c r="VE856"/>
      <c r="VF856"/>
      <c r="VG856"/>
      <c r="VH856"/>
      <c r="VI856"/>
      <c r="VJ856"/>
      <c r="VK856"/>
      <c r="VL856"/>
      <c r="VM856"/>
      <c r="VN856"/>
      <c r="VO856"/>
      <c r="VP856"/>
      <c r="VQ856"/>
      <c r="VR856"/>
      <c r="VS856"/>
      <c r="VT856"/>
      <c r="VU856"/>
      <c r="VV856"/>
      <c r="VW856"/>
      <c r="VX856"/>
      <c r="VY856"/>
      <c r="VZ856"/>
      <c r="WA856"/>
      <c r="WB856"/>
      <c r="WC856"/>
      <c r="WD856"/>
      <c r="WE856"/>
      <c r="WF856"/>
      <c r="WG856"/>
      <c r="WH856"/>
      <c r="WI856"/>
      <c r="WJ856"/>
      <c r="WK856"/>
      <c r="WL856"/>
      <c r="WM856"/>
      <c r="WN856"/>
      <c r="WO856"/>
      <c r="WP856"/>
      <c r="WQ856"/>
      <c r="WR856"/>
      <c r="WS856"/>
      <c r="WT856"/>
      <c r="WU856"/>
      <c r="WV856"/>
      <c r="WW856"/>
      <c r="WX856"/>
      <c r="WY856"/>
      <c r="WZ856"/>
      <c r="XA856"/>
      <c r="XB856"/>
      <c r="XC856"/>
      <c r="XD856"/>
      <c r="XE856"/>
      <c r="XF856"/>
      <c r="XG856"/>
      <c r="XH856"/>
      <c r="XI856"/>
      <c r="XJ856"/>
      <c r="XK856"/>
      <c r="XL856"/>
      <c r="XM856"/>
      <c r="XN856"/>
      <c r="XO856"/>
      <c r="XP856"/>
      <c r="XQ856"/>
      <c r="XR856"/>
      <c r="XS856"/>
      <c r="XT856"/>
      <c r="XU856"/>
      <c r="XV856"/>
      <c r="XW856"/>
      <c r="XX856"/>
      <c r="XY856"/>
      <c r="XZ856"/>
      <c r="YA856"/>
      <c r="YB856"/>
      <c r="YC856"/>
      <c r="YD856"/>
      <c r="YE856"/>
      <c r="YF856"/>
      <c r="YG856"/>
      <c r="YH856"/>
      <c r="YI856"/>
      <c r="YJ856"/>
      <c r="YK856"/>
      <c r="YL856"/>
      <c r="YM856"/>
      <c r="YN856"/>
      <c r="YO856"/>
      <c r="YP856"/>
      <c r="YQ856"/>
      <c r="YR856"/>
      <c r="YS856"/>
      <c r="YT856"/>
      <c r="YU856"/>
      <c r="YV856"/>
      <c r="YW856"/>
      <c r="YX856"/>
      <c r="YY856"/>
      <c r="YZ856"/>
      <c r="ZA856"/>
      <c r="ZB856"/>
      <c r="ZC856"/>
      <c r="ZD856"/>
      <c r="ZE856"/>
      <c r="ZF856"/>
      <c r="ZG856"/>
      <c r="ZH856"/>
      <c r="ZI856"/>
      <c r="ZJ856"/>
      <c r="ZK856"/>
      <c r="ZL856"/>
      <c r="ZM856"/>
      <c r="ZN856"/>
      <c r="ZO856"/>
      <c r="ZP856"/>
      <c r="ZQ856"/>
      <c r="ZR856"/>
      <c r="ZS856"/>
      <c r="ZT856"/>
      <c r="ZU856"/>
      <c r="ZV856"/>
      <c r="ZW856"/>
      <c r="ZX856"/>
      <c r="ZY856"/>
      <c r="ZZ856"/>
      <c r="AAA856"/>
      <c r="AAB856"/>
      <c r="AAC856"/>
      <c r="AAD856"/>
      <c r="AAE856"/>
      <c r="AAF856"/>
      <c r="AAG856"/>
      <c r="AAH856"/>
      <c r="AAI856"/>
      <c r="AAJ856"/>
      <c r="AAK856"/>
      <c r="AAL856"/>
      <c r="AAM856"/>
      <c r="AAN856"/>
      <c r="AAO856"/>
      <c r="AAP856"/>
      <c r="AAQ856"/>
      <c r="AAR856"/>
      <c r="AAS856"/>
      <c r="AAT856"/>
      <c r="AAU856"/>
      <c r="AAV856"/>
      <c r="AAW856"/>
      <c r="AAX856"/>
      <c r="AAY856"/>
      <c r="AAZ856"/>
      <c r="ABA856"/>
      <c r="ABB856"/>
      <c r="ABC856"/>
      <c r="ABD856"/>
      <c r="ABE856"/>
      <c r="ABF856"/>
      <c r="ABG856"/>
      <c r="ABH856"/>
      <c r="ABI856"/>
      <c r="ABJ856"/>
      <c r="ABK856"/>
      <c r="ABL856"/>
      <c r="ABM856"/>
      <c r="ABN856"/>
      <c r="ABO856"/>
      <c r="ABP856"/>
      <c r="ABQ856"/>
      <c r="ABR856"/>
      <c r="ABS856"/>
      <c r="ABT856"/>
      <c r="ABU856"/>
      <c r="ABV856"/>
      <c r="ABW856"/>
      <c r="ABX856"/>
      <c r="ABY856"/>
      <c r="ABZ856"/>
      <c r="ACA856"/>
      <c r="ACB856"/>
      <c r="ACC856"/>
      <c r="ACD856"/>
      <c r="ACE856"/>
      <c r="ACF856"/>
      <c r="ACG856"/>
      <c r="ACH856"/>
      <c r="ACI856"/>
      <c r="ACJ856"/>
      <c r="ACK856"/>
      <c r="ACL856"/>
      <c r="ACM856"/>
      <c r="ACN856"/>
      <c r="ACO856"/>
      <c r="ACP856"/>
      <c r="ACQ856"/>
      <c r="ACR856"/>
      <c r="ACS856"/>
      <c r="ACT856"/>
      <c r="ACU856"/>
      <c r="ACV856"/>
      <c r="ACW856"/>
      <c r="ACX856"/>
      <c r="ACY856"/>
      <c r="ACZ856"/>
      <c r="ADA856"/>
      <c r="ADB856"/>
      <c r="ADC856"/>
      <c r="ADD856"/>
      <c r="ADE856"/>
      <c r="ADF856"/>
      <c r="ADG856"/>
      <c r="ADH856"/>
      <c r="ADI856"/>
      <c r="ADJ856"/>
      <c r="ADK856"/>
      <c r="ADL856"/>
      <c r="ADM856"/>
      <c r="ADN856"/>
      <c r="ADO856"/>
      <c r="ADP856"/>
      <c r="ADQ856"/>
      <c r="ADR856"/>
      <c r="ADS856"/>
      <c r="ADT856"/>
      <c r="ADU856"/>
      <c r="ADV856"/>
      <c r="ADW856"/>
      <c r="ADX856"/>
      <c r="ADY856"/>
      <c r="ADZ856"/>
      <c r="AEA856"/>
      <c r="AEB856"/>
      <c r="AEC856"/>
      <c r="AED856"/>
      <c r="AEE856"/>
      <c r="AEF856"/>
      <c r="AEG856"/>
      <c r="AEH856"/>
      <c r="AEI856"/>
      <c r="AEJ856"/>
      <c r="AEK856"/>
      <c r="AEL856"/>
      <c r="AEM856"/>
      <c r="AEN856"/>
      <c r="AEO856"/>
      <c r="AEP856"/>
      <c r="AEQ856"/>
      <c r="AER856"/>
      <c r="AES856"/>
      <c r="AET856"/>
      <c r="AEU856"/>
      <c r="AEV856"/>
      <c r="AEW856"/>
      <c r="AEX856"/>
      <c r="AEY856"/>
      <c r="AEZ856"/>
      <c r="AFA856"/>
      <c r="AFB856"/>
      <c r="AFC856"/>
      <c r="AFD856"/>
      <c r="AFE856"/>
      <c r="AFF856"/>
      <c r="AFG856"/>
      <c r="AFH856"/>
      <c r="AFI856"/>
      <c r="AFJ856"/>
      <c r="AFK856"/>
      <c r="AFL856"/>
      <c r="AFM856"/>
      <c r="AFN856"/>
      <c r="AFO856"/>
      <c r="AFP856"/>
      <c r="AFQ856"/>
      <c r="AFR856"/>
      <c r="AFS856"/>
      <c r="AFT856"/>
      <c r="AFU856"/>
      <c r="AFV856"/>
      <c r="AFW856"/>
      <c r="AFX856"/>
      <c r="AFY856"/>
      <c r="AFZ856"/>
      <c r="AGA856"/>
      <c r="AGB856"/>
      <c r="AGC856"/>
      <c r="AGD856"/>
      <c r="AGE856"/>
      <c r="AGF856"/>
      <c r="AGG856"/>
      <c r="AGH856"/>
      <c r="AGI856"/>
      <c r="AGJ856"/>
      <c r="AGK856"/>
      <c r="AGL856"/>
      <c r="AGM856"/>
      <c r="AGN856"/>
      <c r="AGO856"/>
      <c r="AGP856"/>
      <c r="AGQ856"/>
      <c r="AGR856"/>
      <c r="AGS856"/>
      <c r="AGT856"/>
      <c r="AGU856"/>
      <c r="AGV856"/>
      <c r="AGW856"/>
      <c r="AGX856"/>
      <c r="AGY856"/>
      <c r="AGZ856"/>
      <c r="AHA856"/>
      <c r="AHB856"/>
      <c r="AHC856"/>
      <c r="AHD856"/>
      <c r="AHE856"/>
      <c r="AHF856"/>
      <c r="AHG856"/>
      <c r="AHH856"/>
      <c r="AHI856"/>
      <c r="AHJ856"/>
      <c r="AHK856"/>
      <c r="AHL856"/>
      <c r="AHM856"/>
      <c r="AHN856"/>
      <c r="AHO856"/>
      <c r="AHP856"/>
      <c r="AHQ856"/>
      <c r="AHR856"/>
      <c r="AHS856"/>
      <c r="AHT856"/>
      <c r="AHU856"/>
      <c r="AHV856"/>
      <c r="AHW856"/>
      <c r="AHX856"/>
      <c r="AHY856"/>
      <c r="AHZ856"/>
      <c r="AIA856"/>
      <c r="AIB856"/>
      <c r="AIC856"/>
      <c r="AID856"/>
      <c r="AIE856"/>
      <c r="AIF856"/>
      <c r="AIG856"/>
      <c r="AIH856"/>
      <c r="AII856"/>
      <c r="AIJ856"/>
      <c r="AIK856"/>
      <c r="AIL856"/>
      <c r="AIM856"/>
      <c r="AIN856"/>
      <c r="AIO856"/>
      <c r="AIP856"/>
      <c r="AIQ856"/>
      <c r="AIR856"/>
      <c r="AIS856"/>
      <c r="AIT856"/>
      <c r="AIU856"/>
      <c r="AIV856"/>
      <c r="AIW856"/>
      <c r="AIX856"/>
      <c r="AIY856"/>
      <c r="AIZ856"/>
      <c r="AJA856"/>
      <c r="AJB856"/>
      <c r="AJC856"/>
      <c r="AJD856"/>
      <c r="AJE856"/>
      <c r="AJF856"/>
      <c r="AJG856"/>
      <c r="AJH856"/>
      <c r="AJI856"/>
      <c r="AJJ856"/>
      <c r="AJK856"/>
      <c r="AJL856"/>
      <c r="AJM856"/>
      <c r="AJN856"/>
      <c r="AJO856"/>
      <c r="AJP856"/>
      <c r="AJQ856"/>
      <c r="AJR856"/>
      <c r="AJS856"/>
      <c r="AJT856"/>
      <c r="AJU856"/>
      <c r="AJV856"/>
      <c r="AJW856"/>
      <c r="AJX856"/>
      <c r="AJY856"/>
      <c r="AJZ856"/>
      <c r="AKA856"/>
      <c r="AKB856"/>
      <c r="AKC856"/>
      <c r="AKD856"/>
      <c r="AKE856"/>
      <c r="AKF856"/>
      <c r="AKG856"/>
      <c r="AKH856"/>
      <c r="AKI856"/>
      <c r="AKJ856"/>
      <c r="AKK856"/>
      <c r="AKL856"/>
      <c r="AKM856"/>
      <c r="AKN856"/>
      <c r="AKO856"/>
      <c r="AKP856"/>
      <c r="AKQ856"/>
      <c r="AKR856"/>
      <c r="AKS856"/>
      <c r="AKT856"/>
      <c r="AKU856"/>
      <c r="AKV856"/>
      <c r="AKW856"/>
      <c r="AKX856"/>
      <c r="AKY856"/>
      <c r="AKZ856"/>
      <c r="ALA856"/>
      <c r="ALB856"/>
      <c r="ALC856"/>
      <c r="ALD856"/>
      <c r="ALE856"/>
      <c r="ALF856"/>
      <c r="ALG856"/>
      <c r="ALH856"/>
      <c r="ALI856"/>
      <c r="ALJ856"/>
      <c r="ALK856"/>
      <c r="ALL856"/>
      <c r="ALM856"/>
      <c r="ALN856"/>
      <c r="ALO856"/>
      <c r="ALP856"/>
      <c r="ALQ856"/>
      <c r="ALR856"/>
      <c r="ALS856"/>
      <c r="ALT856"/>
      <c r="ALU856"/>
      <c r="ALV856"/>
      <c r="ALW856"/>
      <c r="ALX856"/>
      <c r="ALY856"/>
      <c r="ALZ856"/>
      <c r="AMA856"/>
      <c r="AMB856"/>
      <c r="AMC856"/>
      <c r="AMD856"/>
      <c r="AME856"/>
      <c r="AMF856"/>
      <c r="AMG856"/>
      <c r="AMH856"/>
      <c r="AMI856"/>
      <c r="AMJ856"/>
    </row>
    <row r="857" spans="1:1024" outlineLevel="1" x14ac:dyDescent="0.25">
      <c r="A857"/>
      <c r="B857" s="254"/>
      <c r="C857" s="84"/>
      <c r="D857" s="85" t="s">
        <v>648</v>
      </c>
      <c r="E857" s="285">
        <v>1</v>
      </c>
      <c r="F857" s="285">
        <v>5</v>
      </c>
      <c r="G857" s="285">
        <v>8.6999999999999993</v>
      </c>
      <c r="H857" s="273">
        <v>15.7</v>
      </c>
      <c r="I857" s="84"/>
      <c r="J857" s="86">
        <f>H857*G857*F857*E857</f>
        <v>682.94999999999982</v>
      </c>
      <c r="K857" s="86"/>
      <c r="L857" s="87"/>
      <c r="M857" s="88"/>
      <c r="N857"/>
      <c r="O857" s="162"/>
      <c r="P857" s="208">
        <f t="shared" si="21"/>
        <v>0</v>
      </c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  <c r="IW857"/>
      <c r="IX857"/>
      <c r="IY857"/>
      <c r="IZ857"/>
      <c r="JA857"/>
      <c r="JB857"/>
      <c r="JC857"/>
      <c r="JD857"/>
      <c r="JE857"/>
      <c r="JF857"/>
      <c r="JG857"/>
      <c r="JH857"/>
      <c r="JI857"/>
      <c r="JJ857"/>
      <c r="JK857"/>
      <c r="JL857"/>
      <c r="JM857"/>
      <c r="JN857"/>
      <c r="JO857"/>
      <c r="JP857"/>
      <c r="JQ857"/>
      <c r="JR857"/>
      <c r="JS857"/>
      <c r="JT857"/>
      <c r="JU857"/>
      <c r="JV857"/>
      <c r="JW857"/>
      <c r="JX857"/>
      <c r="JY857"/>
      <c r="JZ857"/>
      <c r="KA857"/>
      <c r="KB857"/>
      <c r="KC857"/>
      <c r="KD857"/>
      <c r="KE857"/>
      <c r="KF857"/>
      <c r="KG857"/>
      <c r="KH857"/>
      <c r="KI857"/>
      <c r="KJ857"/>
      <c r="KK857"/>
      <c r="KL857"/>
      <c r="KM857"/>
      <c r="KN857"/>
      <c r="KO857"/>
      <c r="KP857"/>
      <c r="KQ857"/>
      <c r="KR857"/>
      <c r="KS857"/>
      <c r="KT857"/>
      <c r="KU857"/>
      <c r="KV857"/>
      <c r="KW857"/>
      <c r="KX857"/>
      <c r="KY857"/>
      <c r="KZ857"/>
      <c r="LA857"/>
      <c r="LB857"/>
      <c r="LC857"/>
      <c r="LD857"/>
      <c r="LE857"/>
      <c r="LF857"/>
      <c r="LG857"/>
      <c r="LH857"/>
      <c r="LI857"/>
      <c r="LJ857"/>
      <c r="LK857"/>
      <c r="LL857"/>
      <c r="LM857"/>
      <c r="LN857"/>
      <c r="LO857"/>
      <c r="LP857"/>
      <c r="LQ857"/>
      <c r="LR857"/>
      <c r="LS857"/>
      <c r="LT857"/>
      <c r="LU857"/>
      <c r="LV857"/>
      <c r="LW857"/>
      <c r="LX857"/>
      <c r="LY857"/>
      <c r="LZ857"/>
      <c r="MA857"/>
      <c r="MB857"/>
      <c r="MC857"/>
      <c r="MD857"/>
      <c r="ME857"/>
      <c r="MF857"/>
      <c r="MG857"/>
      <c r="MH857"/>
      <c r="MI857"/>
      <c r="MJ857"/>
      <c r="MK857"/>
      <c r="ML857"/>
      <c r="MM857"/>
      <c r="MN857"/>
      <c r="MO857"/>
      <c r="MP857"/>
      <c r="MQ857"/>
      <c r="MR857"/>
      <c r="MS857"/>
      <c r="MT857"/>
      <c r="MU857"/>
      <c r="MV857"/>
      <c r="MW857"/>
      <c r="MX857"/>
      <c r="MY857"/>
      <c r="MZ857"/>
      <c r="NA857"/>
      <c r="NB857"/>
      <c r="NC857"/>
      <c r="ND857"/>
      <c r="NE857"/>
      <c r="NF857"/>
      <c r="NG857"/>
      <c r="NH857"/>
      <c r="NI857"/>
      <c r="NJ857"/>
      <c r="NK857"/>
      <c r="NL857"/>
      <c r="NM857"/>
      <c r="NN857"/>
      <c r="NO857"/>
      <c r="NP857"/>
      <c r="NQ857"/>
      <c r="NR857"/>
      <c r="NS857"/>
      <c r="NT857"/>
      <c r="NU857"/>
      <c r="NV857"/>
      <c r="NW857"/>
      <c r="NX857"/>
      <c r="NY857"/>
      <c r="NZ857"/>
      <c r="OA857"/>
      <c r="OB857"/>
      <c r="OC857"/>
      <c r="OD857"/>
      <c r="OE857"/>
      <c r="OF857"/>
      <c r="OG857"/>
      <c r="OH857"/>
      <c r="OI857"/>
      <c r="OJ857"/>
      <c r="OK857"/>
      <c r="OL857"/>
      <c r="OM857"/>
      <c r="ON857"/>
      <c r="OO857"/>
      <c r="OP857"/>
      <c r="OQ857"/>
      <c r="OR857"/>
      <c r="OS857"/>
      <c r="OT857"/>
      <c r="OU857"/>
      <c r="OV857"/>
      <c r="OW857"/>
      <c r="OX857"/>
      <c r="OY857"/>
      <c r="OZ857"/>
      <c r="PA857"/>
      <c r="PB857"/>
      <c r="PC857"/>
      <c r="PD857"/>
      <c r="PE857"/>
      <c r="PF857"/>
      <c r="PG857"/>
      <c r="PH857"/>
      <c r="PI857"/>
      <c r="PJ857"/>
      <c r="PK857"/>
      <c r="PL857"/>
      <c r="PM857"/>
      <c r="PN857"/>
      <c r="PO857"/>
      <c r="PP857"/>
      <c r="PQ857"/>
      <c r="PR857"/>
      <c r="PS857"/>
      <c r="PT857"/>
      <c r="PU857"/>
      <c r="PV857"/>
      <c r="PW857"/>
      <c r="PX857"/>
      <c r="PY857"/>
      <c r="PZ857"/>
      <c r="QA857"/>
      <c r="QB857"/>
      <c r="QC857"/>
      <c r="QD857"/>
      <c r="QE857"/>
      <c r="QF857"/>
      <c r="QG857"/>
      <c r="QH857"/>
      <c r="QI857"/>
      <c r="QJ857"/>
      <c r="QK857"/>
      <c r="QL857"/>
      <c r="QM857"/>
      <c r="QN857"/>
      <c r="QO857"/>
      <c r="QP857"/>
      <c r="QQ857"/>
      <c r="QR857"/>
      <c r="QS857"/>
      <c r="QT857"/>
      <c r="QU857"/>
      <c r="QV857"/>
      <c r="QW857"/>
      <c r="QX857"/>
      <c r="QY857"/>
      <c r="QZ857"/>
      <c r="RA857"/>
      <c r="RB857"/>
      <c r="RC857"/>
      <c r="RD857"/>
      <c r="RE857"/>
      <c r="RF857"/>
      <c r="RG857"/>
      <c r="RH857"/>
      <c r="RI857"/>
      <c r="RJ857"/>
      <c r="RK857"/>
      <c r="RL857"/>
      <c r="RM857"/>
      <c r="RN857"/>
      <c r="RO857"/>
      <c r="RP857"/>
      <c r="RQ857"/>
      <c r="RR857"/>
      <c r="RS857"/>
      <c r="RT857"/>
      <c r="RU857"/>
      <c r="RV857"/>
      <c r="RW857"/>
      <c r="RX857"/>
      <c r="RY857"/>
      <c r="RZ857"/>
      <c r="SA857"/>
      <c r="SB857"/>
      <c r="SC857"/>
      <c r="SD857"/>
      <c r="SE857"/>
      <c r="SF857"/>
      <c r="SG857"/>
      <c r="SH857"/>
      <c r="SI857"/>
      <c r="SJ857"/>
      <c r="SK857"/>
      <c r="SL857"/>
      <c r="SM857"/>
      <c r="SN857"/>
      <c r="SO857"/>
      <c r="SP857"/>
      <c r="SQ857"/>
      <c r="SR857"/>
      <c r="SS857"/>
      <c r="ST857"/>
      <c r="SU857"/>
      <c r="SV857"/>
      <c r="SW857"/>
      <c r="SX857"/>
      <c r="SY857"/>
      <c r="SZ857"/>
      <c r="TA857"/>
      <c r="TB857"/>
      <c r="TC857"/>
      <c r="TD857"/>
      <c r="TE857"/>
      <c r="TF857"/>
      <c r="TG857"/>
      <c r="TH857"/>
      <c r="TI857"/>
      <c r="TJ857"/>
      <c r="TK857"/>
      <c r="TL857"/>
      <c r="TM857"/>
      <c r="TN857"/>
      <c r="TO857"/>
      <c r="TP857"/>
      <c r="TQ857"/>
      <c r="TR857"/>
      <c r="TS857"/>
      <c r="TT857"/>
      <c r="TU857"/>
      <c r="TV857"/>
      <c r="TW857"/>
      <c r="TX857"/>
      <c r="TY857"/>
      <c r="TZ857"/>
      <c r="UA857"/>
      <c r="UB857"/>
      <c r="UC857"/>
      <c r="UD857"/>
      <c r="UE857"/>
      <c r="UF857"/>
      <c r="UG857"/>
      <c r="UH857"/>
      <c r="UI857"/>
      <c r="UJ857"/>
      <c r="UK857"/>
      <c r="UL857"/>
      <c r="UM857"/>
      <c r="UN857"/>
      <c r="UO857"/>
      <c r="UP857"/>
      <c r="UQ857"/>
      <c r="UR857"/>
      <c r="US857"/>
      <c r="UT857"/>
      <c r="UU857"/>
      <c r="UV857"/>
      <c r="UW857"/>
      <c r="UX857"/>
      <c r="UY857"/>
      <c r="UZ857"/>
      <c r="VA857"/>
      <c r="VB857"/>
      <c r="VC857"/>
      <c r="VD857"/>
      <c r="VE857"/>
      <c r="VF857"/>
      <c r="VG857"/>
      <c r="VH857"/>
      <c r="VI857"/>
      <c r="VJ857"/>
      <c r="VK857"/>
      <c r="VL857"/>
      <c r="VM857"/>
      <c r="VN857"/>
      <c r="VO857"/>
      <c r="VP857"/>
      <c r="VQ857"/>
      <c r="VR857"/>
      <c r="VS857"/>
      <c r="VT857"/>
      <c r="VU857"/>
      <c r="VV857"/>
      <c r="VW857"/>
      <c r="VX857"/>
      <c r="VY857"/>
      <c r="VZ857"/>
      <c r="WA857"/>
      <c r="WB857"/>
      <c r="WC857"/>
      <c r="WD857"/>
      <c r="WE857"/>
      <c r="WF857"/>
      <c r="WG857"/>
      <c r="WH857"/>
      <c r="WI857"/>
      <c r="WJ857"/>
      <c r="WK857"/>
      <c r="WL857"/>
      <c r="WM857"/>
      <c r="WN857"/>
      <c r="WO857"/>
      <c r="WP857"/>
      <c r="WQ857"/>
      <c r="WR857"/>
      <c r="WS857"/>
      <c r="WT857"/>
      <c r="WU857"/>
      <c r="WV857"/>
      <c r="WW857"/>
      <c r="WX857"/>
      <c r="WY857"/>
      <c r="WZ857"/>
      <c r="XA857"/>
      <c r="XB857"/>
      <c r="XC857"/>
      <c r="XD857"/>
      <c r="XE857"/>
      <c r="XF857"/>
      <c r="XG857"/>
      <c r="XH857"/>
      <c r="XI857"/>
      <c r="XJ857"/>
      <c r="XK857"/>
      <c r="XL857"/>
      <c r="XM857"/>
      <c r="XN857"/>
      <c r="XO857"/>
      <c r="XP857"/>
      <c r="XQ857"/>
      <c r="XR857"/>
      <c r="XS857"/>
      <c r="XT857"/>
      <c r="XU857"/>
      <c r="XV857"/>
      <c r="XW857"/>
      <c r="XX857"/>
      <c r="XY857"/>
      <c r="XZ857"/>
      <c r="YA857"/>
      <c r="YB857"/>
      <c r="YC857"/>
      <c r="YD857"/>
      <c r="YE857"/>
      <c r="YF857"/>
      <c r="YG857"/>
      <c r="YH857"/>
      <c r="YI857"/>
      <c r="YJ857"/>
      <c r="YK857"/>
      <c r="YL857"/>
      <c r="YM857"/>
      <c r="YN857"/>
      <c r="YO857"/>
      <c r="YP857"/>
      <c r="YQ857"/>
      <c r="YR857"/>
      <c r="YS857"/>
      <c r="YT857"/>
      <c r="YU857"/>
      <c r="YV857"/>
      <c r="YW857"/>
      <c r="YX857"/>
      <c r="YY857"/>
      <c r="YZ857"/>
      <c r="ZA857"/>
      <c r="ZB857"/>
      <c r="ZC857"/>
      <c r="ZD857"/>
      <c r="ZE857"/>
      <c r="ZF857"/>
      <c r="ZG857"/>
      <c r="ZH857"/>
      <c r="ZI857"/>
      <c r="ZJ857"/>
      <c r="ZK857"/>
      <c r="ZL857"/>
      <c r="ZM857"/>
      <c r="ZN857"/>
      <c r="ZO857"/>
      <c r="ZP857"/>
      <c r="ZQ857"/>
      <c r="ZR857"/>
      <c r="ZS857"/>
      <c r="ZT857"/>
      <c r="ZU857"/>
      <c r="ZV857"/>
      <c r="ZW857"/>
      <c r="ZX857"/>
      <c r="ZY857"/>
      <c r="ZZ857"/>
      <c r="AAA857"/>
      <c r="AAB857"/>
      <c r="AAC857"/>
      <c r="AAD857"/>
      <c r="AAE857"/>
      <c r="AAF857"/>
      <c r="AAG857"/>
      <c r="AAH857"/>
      <c r="AAI857"/>
      <c r="AAJ857"/>
      <c r="AAK857"/>
      <c r="AAL857"/>
      <c r="AAM857"/>
      <c r="AAN857"/>
      <c r="AAO857"/>
      <c r="AAP857"/>
      <c r="AAQ857"/>
      <c r="AAR857"/>
      <c r="AAS857"/>
      <c r="AAT857"/>
      <c r="AAU857"/>
      <c r="AAV857"/>
      <c r="AAW857"/>
      <c r="AAX857"/>
      <c r="AAY857"/>
      <c r="AAZ857"/>
      <c r="ABA857"/>
      <c r="ABB857"/>
      <c r="ABC857"/>
      <c r="ABD857"/>
      <c r="ABE857"/>
      <c r="ABF857"/>
      <c r="ABG857"/>
      <c r="ABH857"/>
      <c r="ABI857"/>
      <c r="ABJ857"/>
      <c r="ABK857"/>
      <c r="ABL857"/>
      <c r="ABM857"/>
      <c r="ABN857"/>
      <c r="ABO857"/>
      <c r="ABP857"/>
      <c r="ABQ857"/>
      <c r="ABR857"/>
      <c r="ABS857"/>
      <c r="ABT857"/>
      <c r="ABU857"/>
      <c r="ABV857"/>
      <c r="ABW857"/>
      <c r="ABX857"/>
      <c r="ABY857"/>
      <c r="ABZ857"/>
      <c r="ACA857"/>
      <c r="ACB857"/>
      <c r="ACC857"/>
      <c r="ACD857"/>
      <c r="ACE857"/>
      <c r="ACF857"/>
      <c r="ACG857"/>
      <c r="ACH857"/>
      <c r="ACI857"/>
      <c r="ACJ857"/>
      <c r="ACK857"/>
      <c r="ACL857"/>
      <c r="ACM857"/>
      <c r="ACN857"/>
      <c r="ACO857"/>
      <c r="ACP857"/>
      <c r="ACQ857"/>
      <c r="ACR857"/>
      <c r="ACS857"/>
      <c r="ACT857"/>
      <c r="ACU857"/>
      <c r="ACV857"/>
      <c r="ACW857"/>
      <c r="ACX857"/>
      <c r="ACY857"/>
      <c r="ACZ857"/>
      <c r="ADA857"/>
      <c r="ADB857"/>
      <c r="ADC857"/>
      <c r="ADD857"/>
      <c r="ADE857"/>
      <c r="ADF857"/>
      <c r="ADG857"/>
      <c r="ADH857"/>
      <c r="ADI857"/>
      <c r="ADJ857"/>
      <c r="ADK857"/>
      <c r="ADL857"/>
      <c r="ADM857"/>
      <c r="ADN857"/>
      <c r="ADO857"/>
      <c r="ADP857"/>
      <c r="ADQ857"/>
      <c r="ADR857"/>
      <c r="ADS857"/>
      <c r="ADT857"/>
      <c r="ADU857"/>
      <c r="ADV857"/>
      <c r="ADW857"/>
      <c r="ADX857"/>
      <c r="ADY857"/>
      <c r="ADZ857"/>
      <c r="AEA857"/>
      <c r="AEB857"/>
      <c r="AEC857"/>
      <c r="AED857"/>
      <c r="AEE857"/>
      <c r="AEF857"/>
      <c r="AEG857"/>
      <c r="AEH857"/>
      <c r="AEI857"/>
      <c r="AEJ857"/>
      <c r="AEK857"/>
      <c r="AEL857"/>
      <c r="AEM857"/>
      <c r="AEN857"/>
      <c r="AEO857"/>
      <c r="AEP857"/>
      <c r="AEQ857"/>
      <c r="AER857"/>
      <c r="AES857"/>
      <c r="AET857"/>
      <c r="AEU857"/>
      <c r="AEV857"/>
      <c r="AEW857"/>
      <c r="AEX857"/>
      <c r="AEY857"/>
      <c r="AEZ857"/>
      <c r="AFA857"/>
      <c r="AFB857"/>
      <c r="AFC857"/>
      <c r="AFD857"/>
      <c r="AFE857"/>
      <c r="AFF857"/>
      <c r="AFG857"/>
      <c r="AFH857"/>
      <c r="AFI857"/>
      <c r="AFJ857"/>
      <c r="AFK857"/>
      <c r="AFL857"/>
      <c r="AFM857"/>
      <c r="AFN857"/>
      <c r="AFO857"/>
      <c r="AFP857"/>
      <c r="AFQ857"/>
      <c r="AFR857"/>
      <c r="AFS857"/>
      <c r="AFT857"/>
      <c r="AFU857"/>
      <c r="AFV857"/>
      <c r="AFW857"/>
      <c r="AFX857"/>
      <c r="AFY857"/>
      <c r="AFZ857"/>
      <c r="AGA857"/>
      <c r="AGB857"/>
      <c r="AGC857"/>
      <c r="AGD857"/>
      <c r="AGE857"/>
      <c r="AGF857"/>
      <c r="AGG857"/>
      <c r="AGH857"/>
      <c r="AGI857"/>
      <c r="AGJ857"/>
      <c r="AGK857"/>
      <c r="AGL857"/>
      <c r="AGM857"/>
      <c r="AGN857"/>
      <c r="AGO857"/>
      <c r="AGP857"/>
      <c r="AGQ857"/>
      <c r="AGR857"/>
      <c r="AGS857"/>
      <c r="AGT857"/>
      <c r="AGU857"/>
      <c r="AGV857"/>
      <c r="AGW857"/>
      <c r="AGX857"/>
      <c r="AGY857"/>
      <c r="AGZ857"/>
      <c r="AHA857"/>
      <c r="AHB857"/>
      <c r="AHC857"/>
      <c r="AHD857"/>
      <c r="AHE857"/>
      <c r="AHF857"/>
      <c r="AHG857"/>
      <c r="AHH857"/>
      <c r="AHI857"/>
      <c r="AHJ857"/>
      <c r="AHK857"/>
      <c r="AHL857"/>
      <c r="AHM857"/>
      <c r="AHN857"/>
      <c r="AHO857"/>
      <c r="AHP857"/>
      <c r="AHQ857"/>
      <c r="AHR857"/>
      <c r="AHS857"/>
      <c r="AHT857"/>
      <c r="AHU857"/>
      <c r="AHV857"/>
      <c r="AHW857"/>
      <c r="AHX857"/>
      <c r="AHY857"/>
      <c r="AHZ857"/>
      <c r="AIA857"/>
      <c r="AIB857"/>
      <c r="AIC857"/>
      <c r="AID857"/>
      <c r="AIE857"/>
      <c r="AIF857"/>
      <c r="AIG857"/>
      <c r="AIH857"/>
      <c r="AII857"/>
      <c r="AIJ857"/>
      <c r="AIK857"/>
      <c r="AIL857"/>
      <c r="AIM857"/>
      <c r="AIN857"/>
      <c r="AIO857"/>
      <c r="AIP857"/>
      <c r="AIQ857"/>
      <c r="AIR857"/>
      <c r="AIS857"/>
      <c r="AIT857"/>
      <c r="AIU857"/>
      <c r="AIV857"/>
      <c r="AIW857"/>
      <c r="AIX857"/>
      <c r="AIY857"/>
      <c r="AIZ857"/>
      <c r="AJA857"/>
      <c r="AJB857"/>
      <c r="AJC857"/>
      <c r="AJD857"/>
      <c r="AJE857"/>
      <c r="AJF857"/>
      <c r="AJG857"/>
      <c r="AJH857"/>
      <c r="AJI857"/>
      <c r="AJJ857"/>
      <c r="AJK857"/>
      <c r="AJL857"/>
      <c r="AJM857"/>
      <c r="AJN857"/>
      <c r="AJO857"/>
      <c r="AJP857"/>
      <c r="AJQ857"/>
      <c r="AJR857"/>
      <c r="AJS857"/>
      <c r="AJT857"/>
      <c r="AJU857"/>
      <c r="AJV857"/>
      <c r="AJW857"/>
      <c r="AJX857"/>
      <c r="AJY857"/>
      <c r="AJZ857"/>
      <c r="AKA857"/>
      <c r="AKB857"/>
      <c r="AKC857"/>
      <c r="AKD857"/>
      <c r="AKE857"/>
      <c r="AKF857"/>
      <c r="AKG857"/>
      <c r="AKH857"/>
      <c r="AKI857"/>
      <c r="AKJ857"/>
      <c r="AKK857"/>
      <c r="AKL857"/>
      <c r="AKM857"/>
      <c r="AKN857"/>
      <c r="AKO857"/>
      <c r="AKP857"/>
      <c r="AKQ857"/>
      <c r="AKR857"/>
      <c r="AKS857"/>
      <c r="AKT857"/>
      <c r="AKU857"/>
      <c r="AKV857"/>
      <c r="AKW857"/>
      <c r="AKX857"/>
      <c r="AKY857"/>
      <c r="AKZ857"/>
      <c r="ALA857"/>
      <c r="ALB857"/>
      <c r="ALC857"/>
      <c r="ALD857"/>
      <c r="ALE857"/>
      <c r="ALF857"/>
      <c r="ALG857"/>
      <c r="ALH857"/>
      <c r="ALI857"/>
      <c r="ALJ857"/>
      <c r="ALK857"/>
      <c r="ALL857"/>
      <c r="ALM857"/>
      <c r="ALN857"/>
      <c r="ALO857"/>
      <c r="ALP857"/>
      <c r="ALQ857"/>
      <c r="ALR857"/>
      <c r="ALS857"/>
      <c r="ALT857"/>
      <c r="ALU857"/>
      <c r="ALV857"/>
      <c r="ALW857"/>
      <c r="ALX857"/>
      <c r="ALY857"/>
      <c r="ALZ857"/>
      <c r="AMA857"/>
      <c r="AMB857"/>
      <c r="AMC857"/>
      <c r="AMD857"/>
      <c r="AME857"/>
      <c r="AMF857"/>
      <c r="AMG857"/>
      <c r="AMH857"/>
      <c r="AMI857"/>
      <c r="AMJ857"/>
    </row>
    <row r="858" spans="1:1024" outlineLevel="1" x14ac:dyDescent="0.25">
      <c r="A858"/>
      <c r="B858" s="254"/>
      <c r="C858" s="84"/>
      <c r="D858" s="85" t="s">
        <v>649</v>
      </c>
      <c r="E858" s="285">
        <v>19</v>
      </c>
      <c r="F858" s="285">
        <v>0.6</v>
      </c>
      <c r="G858" s="285">
        <v>0.6</v>
      </c>
      <c r="H858" s="273">
        <v>8</v>
      </c>
      <c r="I858" s="84"/>
      <c r="J858" s="86">
        <f>H858*G858*F858*E858</f>
        <v>54.72</v>
      </c>
      <c r="K858" s="86"/>
      <c r="L858" s="87"/>
      <c r="M858" s="88"/>
      <c r="N858"/>
      <c r="O858" s="162"/>
      <c r="P858" s="208">
        <f t="shared" si="21"/>
        <v>0</v>
      </c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  <c r="IW858"/>
      <c r="IX858"/>
      <c r="IY858"/>
      <c r="IZ858"/>
      <c r="JA858"/>
      <c r="JB858"/>
      <c r="JC858"/>
      <c r="JD858"/>
      <c r="JE858"/>
      <c r="JF858"/>
      <c r="JG858"/>
      <c r="JH858"/>
      <c r="JI858"/>
      <c r="JJ858"/>
      <c r="JK858"/>
      <c r="JL858"/>
      <c r="JM858"/>
      <c r="JN858"/>
      <c r="JO858"/>
      <c r="JP858"/>
      <c r="JQ858"/>
      <c r="JR858"/>
      <c r="JS858"/>
      <c r="JT858"/>
      <c r="JU858"/>
      <c r="JV858"/>
      <c r="JW858"/>
      <c r="JX858"/>
      <c r="JY858"/>
      <c r="JZ858"/>
      <c r="KA858"/>
      <c r="KB858"/>
      <c r="KC858"/>
      <c r="KD858"/>
      <c r="KE858"/>
      <c r="KF858"/>
      <c r="KG858"/>
      <c r="KH858"/>
      <c r="KI858"/>
      <c r="KJ858"/>
      <c r="KK858"/>
      <c r="KL858"/>
      <c r="KM858"/>
      <c r="KN858"/>
      <c r="KO858"/>
      <c r="KP858"/>
      <c r="KQ858"/>
      <c r="KR858"/>
      <c r="KS858"/>
      <c r="KT858"/>
      <c r="KU858"/>
      <c r="KV858"/>
      <c r="KW858"/>
      <c r="KX858"/>
      <c r="KY858"/>
      <c r="KZ858"/>
      <c r="LA858"/>
      <c r="LB858"/>
      <c r="LC858"/>
      <c r="LD858"/>
      <c r="LE858"/>
      <c r="LF858"/>
      <c r="LG858"/>
      <c r="LH858"/>
      <c r="LI858"/>
      <c r="LJ858"/>
      <c r="LK858"/>
      <c r="LL858"/>
      <c r="LM858"/>
      <c r="LN858"/>
      <c r="LO858"/>
      <c r="LP858"/>
      <c r="LQ858"/>
      <c r="LR858"/>
      <c r="LS858"/>
      <c r="LT858"/>
      <c r="LU858"/>
      <c r="LV858"/>
      <c r="LW858"/>
      <c r="LX858"/>
      <c r="LY858"/>
      <c r="LZ858"/>
      <c r="MA858"/>
      <c r="MB858"/>
      <c r="MC858"/>
      <c r="MD858"/>
      <c r="ME858"/>
      <c r="MF858"/>
      <c r="MG858"/>
      <c r="MH858"/>
      <c r="MI858"/>
      <c r="MJ858"/>
      <c r="MK858"/>
      <c r="ML858"/>
      <c r="MM858"/>
      <c r="MN858"/>
      <c r="MO858"/>
      <c r="MP858"/>
      <c r="MQ858"/>
      <c r="MR858"/>
      <c r="MS858"/>
      <c r="MT858"/>
      <c r="MU858"/>
      <c r="MV858"/>
      <c r="MW858"/>
      <c r="MX858"/>
      <c r="MY858"/>
      <c r="MZ858"/>
      <c r="NA858"/>
      <c r="NB858"/>
      <c r="NC858"/>
      <c r="ND858"/>
      <c r="NE858"/>
      <c r="NF858"/>
      <c r="NG858"/>
      <c r="NH858"/>
      <c r="NI858"/>
      <c r="NJ858"/>
      <c r="NK858"/>
      <c r="NL858"/>
      <c r="NM858"/>
      <c r="NN858"/>
      <c r="NO858"/>
      <c r="NP858"/>
      <c r="NQ858"/>
      <c r="NR858"/>
      <c r="NS858"/>
      <c r="NT858"/>
      <c r="NU858"/>
      <c r="NV858"/>
      <c r="NW858"/>
      <c r="NX858"/>
      <c r="NY858"/>
      <c r="NZ858"/>
      <c r="OA858"/>
      <c r="OB858"/>
      <c r="OC858"/>
      <c r="OD858"/>
      <c r="OE858"/>
      <c r="OF858"/>
      <c r="OG858"/>
      <c r="OH858"/>
      <c r="OI858"/>
      <c r="OJ858"/>
      <c r="OK858"/>
      <c r="OL858"/>
      <c r="OM858"/>
      <c r="ON858"/>
      <c r="OO858"/>
      <c r="OP858"/>
      <c r="OQ858"/>
      <c r="OR858"/>
      <c r="OS858"/>
      <c r="OT858"/>
      <c r="OU858"/>
      <c r="OV858"/>
      <c r="OW858"/>
      <c r="OX858"/>
      <c r="OY858"/>
      <c r="OZ858"/>
      <c r="PA858"/>
      <c r="PB858"/>
      <c r="PC858"/>
      <c r="PD858"/>
      <c r="PE858"/>
      <c r="PF858"/>
      <c r="PG858"/>
      <c r="PH858"/>
      <c r="PI858"/>
      <c r="PJ858"/>
      <c r="PK858"/>
      <c r="PL858"/>
      <c r="PM858"/>
      <c r="PN858"/>
      <c r="PO858"/>
      <c r="PP858"/>
      <c r="PQ858"/>
      <c r="PR858"/>
      <c r="PS858"/>
      <c r="PT858"/>
      <c r="PU858"/>
      <c r="PV858"/>
      <c r="PW858"/>
      <c r="PX858"/>
      <c r="PY858"/>
      <c r="PZ858"/>
      <c r="QA858"/>
      <c r="QB858"/>
      <c r="QC858"/>
      <c r="QD858"/>
      <c r="QE858"/>
      <c r="QF858"/>
      <c r="QG858"/>
      <c r="QH858"/>
      <c r="QI858"/>
      <c r="QJ858"/>
      <c r="QK858"/>
      <c r="QL858"/>
      <c r="QM858"/>
      <c r="QN858"/>
      <c r="QO858"/>
      <c r="QP858"/>
      <c r="QQ858"/>
      <c r="QR858"/>
      <c r="QS858"/>
      <c r="QT858"/>
      <c r="QU858"/>
      <c r="QV858"/>
      <c r="QW858"/>
      <c r="QX858"/>
      <c r="QY858"/>
      <c r="QZ858"/>
      <c r="RA858"/>
      <c r="RB858"/>
      <c r="RC858"/>
      <c r="RD858"/>
      <c r="RE858"/>
      <c r="RF858"/>
      <c r="RG858"/>
      <c r="RH858"/>
      <c r="RI858"/>
      <c r="RJ858"/>
      <c r="RK858"/>
      <c r="RL858"/>
      <c r="RM858"/>
      <c r="RN858"/>
      <c r="RO858"/>
      <c r="RP858"/>
      <c r="RQ858"/>
      <c r="RR858"/>
      <c r="RS858"/>
      <c r="RT858"/>
      <c r="RU858"/>
      <c r="RV858"/>
      <c r="RW858"/>
      <c r="RX858"/>
      <c r="RY858"/>
      <c r="RZ858"/>
      <c r="SA858"/>
      <c r="SB858"/>
      <c r="SC858"/>
      <c r="SD858"/>
      <c r="SE858"/>
      <c r="SF858"/>
      <c r="SG858"/>
      <c r="SH858"/>
      <c r="SI858"/>
      <c r="SJ858"/>
      <c r="SK858"/>
      <c r="SL858"/>
      <c r="SM858"/>
      <c r="SN858"/>
      <c r="SO858"/>
      <c r="SP858"/>
      <c r="SQ858"/>
      <c r="SR858"/>
      <c r="SS858"/>
      <c r="ST858"/>
      <c r="SU858"/>
      <c r="SV858"/>
      <c r="SW858"/>
      <c r="SX858"/>
      <c r="SY858"/>
      <c r="SZ858"/>
      <c r="TA858"/>
      <c r="TB858"/>
      <c r="TC858"/>
      <c r="TD858"/>
      <c r="TE858"/>
      <c r="TF858"/>
      <c r="TG858"/>
      <c r="TH858"/>
      <c r="TI858"/>
      <c r="TJ858"/>
      <c r="TK858"/>
      <c r="TL858"/>
      <c r="TM858"/>
      <c r="TN858"/>
      <c r="TO858"/>
      <c r="TP858"/>
      <c r="TQ858"/>
      <c r="TR858"/>
      <c r="TS858"/>
      <c r="TT858"/>
      <c r="TU858"/>
      <c r="TV858"/>
      <c r="TW858"/>
      <c r="TX858"/>
      <c r="TY858"/>
      <c r="TZ858"/>
      <c r="UA858"/>
      <c r="UB858"/>
      <c r="UC858"/>
      <c r="UD858"/>
      <c r="UE858"/>
      <c r="UF858"/>
      <c r="UG858"/>
      <c r="UH858"/>
      <c r="UI858"/>
      <c r="UJ858"/>
      <c r="UK858"/>
      <c r="UL858"/>
      <c r="UM858"/>
      <c r="UN858"/>
      <c r="UO858"/>
      <c r="UP858"/>
      <c r="UQ858"/>
      <c r="UR858"/>
      <c r="US858"/>
      <c r="UT858"/>
      <c r="UU858"/>
      <c r="UV858"/>
      <c r="UW858"/>
      <c r="UX858"/>
      <c r="UY858"/>
      <c r="UZ858"/>
      <c r="VA858"/>
      <c r="VB858"/>
      <c r="VC858"/>
      <c r="VD858"/>
      <c r="VE858"/>
      <c r="VF858"/>
      <c r="VG858"/>
      <c r="VH858"/>
      <c r="VI858"/>
      <c r="VJ858"/>
      <c r="VK858"/>
      <c r="VL858"/>
      <c r="VM858"/>
      <c r="VN858"/>
      <c r="VO858"/>
      <c r="VP858"/>
      <c r="VQ858"/>
      <c r="VR858"/>
      <c r="VS858"/>
      <c r="VT858"/>
      <c r="VU858"/>
      <c r="VV858"/>
      <c r="VW858"/>
      <c r="VX858"/>
      <c r="VY858"/>
      <c r="VZ858"/>
      <c r="WA858"/>
      <c r="WB858"/>
      <c r="WC858"/>
      <c r="WD858"/>
      <c r="WE858"/>
      <c r="WF858"/>
      <c r="WG858"/>
      <c r="WH858"/>
      <c r="WI858"/>
      <c r="WJ858"/>
      <c r="WK858"/>
      <c r="WL858"/>
      <c r="WM858"/>
      <c r="WN858"/>
      <c r="WO858"/>
      <c r="WP858"/>
      <c r="WQ858"/>
      <c r="WR858"/>
      <c r="WS858"/>
      <c r="WT858"/>
      <c r="WU858"/>
      <c r="WV858"/>
      <c r="WW858"/>
      <c r="WX858"/>
      <c r="WY858"/>
      <c r="WZ858"/>
      <c r="XA858"/>
      <c r="XB858"/>
      <c r="XC858"/>
      <c r="XD858"/>
      <c r="XE858"/>
      <c r="XF858"/>
      <c r="XG858"/>
      <c r="XH858"/>
      <c r="XI858"/>
      <c r="XJ858"/>
      <c r="XK858"/>
      <c r="XL858"/>
      <c r="XM858"/>
      <c r="XN858"/>
      <c r="XO858"/>
      <c r="XP858"/>
      <c r="XQ858"/>
      <c r="XR858"/>
      <c r="XS858"/>
      <c r="XT858"/>
      <c r="XU858"/>
      <c r="XV858"/>
      <c r="XW858"/>
      <c r="XX858"/>
      <c r="XY858"/>
      <c r="XZ858"/>
      <c r="YA858"/>
      <c r="YB858"/>
      <c r="YC858"/>
      <c r="YD858"/>
      <c r="YE858"/>
      <c r="YF858"/>
      <c r="YG858"/>
      <c r="YH858"/>
      <c r="YI858"/>
      <c r="YJ858"/>
      <c r="YK858"/>
      <c r="YL858"/>
      <c r="YM858"/>
      <c r="YN858"/>
      <c r="YO858"/>
      <c r="YP858"/>
      <c r="YQ858"/>
      <c r="YR858"/>
      <c r="YS858"/>
      <c r="YT858"/>
      <c r="YU858"/>
      <c r="YV858"/>
      <c r="YW858"/>
      <c r="YX858"/>
      <c r="YY858"/>
      <c r="YZ858"/>
      <c r="ZA858"/>
      <c r="ZB858"/>
      <c r="ZC858"/>
      <c r="ZD858"/>
      <c r="ZE858"/>
      <c r="ZF858"/>
      <c r="ZG858"/>
      <c r="ZH858"/>
      <c r="ZI858"/>
      <c r="ZJ858"/>
      <c r="ZK858"/>
      <c r="ZL858"/>
      <c r="ZM858"/>
      <c r="ZN858"/>
      <c r="ZO858"/>
      <c r="ZP858"/>
      <c r="ZQ858"/>
      <c r="ZR858"/>
      <c r="ZS858"/>
      <c r="ZT858"/>
      <c r="ZU858"/>
      <c r="ZV858"/>
      <c r="ZW858"/>
      <c r="ZX858"/>
      <c r="ZY858"/>
      <c r="ZZ858"/>
      <c r="AAA858"/>
      <c r="AAB858"/>
      <c r="AAC858"/>
      <c r="AAD858"/>
      <c r="AAE858"/>
      <c r="AAF858"/>
      <c r="AAG858"/>
      <c r="AAH858"/>
      <c r="AAI858"/>
      <c r="AAJ858"/>
      <c r="AAK858"/>
      <c r="AAL858"/>
      <c r="AAM858"/>
      <c r="AAN858"/>
      <c r="AAO858"/>
      <c r="AAP858"/>
      <c r="AAQ858"/>
      <c r="AAR858"/>
      <c r="AAS858"/>
      <c r="AAT858"/>
      <c r="AAU858"/>
      <c r="AAV858"/>
      <c r="AAW858"/>
      <c r="AAX858"/>
      <c r="AAY858"/>
      <c r="AAZ858"/>
      <c r="ABA858"/>
      <c r="ABB858"/>
      <c r="ABC858"/>
      <c r="ABD858"/>
      <c r="ABE858"/>
      <c r="ABF858"/>
      <c r="ABG858"/>
      <c r="ABH858"/>
      <c r="ABI858"/>
      <c r="ABJ858"/>
      <c r="ABK858"/>
      <c r="ABL858"/>
      <c r="ABM858"/>
      <c r="ABN858"/>
      <c r="ABO858"/>
      <c r="ABP858"/>
      <c r="ABQ858"/>
      <c r="ABR858"/>
      <c r="ABS858"/>
      <c r="ABT858"/>
      <c r="ABU858"/>
      <c r="ABV858"/>
      <c r="ABW858"/>
      <c r="ABX858"/>
      <c r="ABY858"/>
      <c r="ABZ858"/>
      <c r="ACA858"/>
      <c r="ACB858"/>
      <c r="ACC858"/>
      <c r="ACD858"/>
      <c r="ACE858"/>
      <c r="ACF858"/>
      <c r="ACG858"/>
      <c r="ACH858"/>
      <c r="ACI858"/>
      <c r="ACJ858"/>
      <c r="ACK858"/>
      <c r="ACL858"/>
      <c r="ACM858"/>
      <c r="ACN858"/>
      <c r="ACO858"/>
      <c r="ACP858"/>
      <c r="ACQ858"/>
      <c r="ACR858"/>
      <c r="ACS858"/>
      <c r="ACT858"/>
      <c r="ACU858"/>
      <c r="ACV858"/>
      <c r="ACW858"/>
      <c r="ACX858"/>
      <c r="ACY858"/>
      <c r="ACZ858"/>
      <c r="ADA858"/>
      <c r="ADB858"/>
      <c r="ADC858"/>
      <c r="ADD858"/>
      <c r="ADE858"/>
      <c r="ADF858"/>
      <c r="ADG858"/>
      <c r="ADH858"/>
      <c r="ADI858"/>
      <c r="ADJ858"/>
      <c r="ADK858"/>
      <c r="ADL858"/>
      <c r="ADM858"/>
      <c r="ADN858"/>
      <c r="ADO858"/>
      <c r="ADP858"/>
      <c r="ADQ858"/>
      <c r="ADR858"/>
      <c r="ADS858"/>
      <c r="ADT858"/>
      <c r="ADU858"/>
      <c r="ADV858"/>
      <c r="ADW858"/>
      <c r="ADX858"/>
      <c r="ADY858"/>
      <c r="ADZ858"/>
      <c r="AEA858"/>
      <c r="AEB858"/>
      <c r="AEC858"/>
      <c r="AED858"/>
      <c r="AEE858"/>
      <c r="AEF858"/>
      <c r="AEG858"/>
      <c r="AEH858"/>
      <c r="AEI858"/>
      <c r="AEJ858"/>
      <c r="AEK858"/>
      <c r="AEL858"/>
      <c r="AEM858"/>
      <c r="AEN858"/>
      <c r="AEO858"/>
      <c r="AEP858"/>
      <c r="AEQ858"/>
      <c r="AER858"/>
      <c r="AES858"/>
      <c r="AET858"/>
      <c r="AEU858"/>
      <c r="AEV858"/>
      <c r="AEW858"/>
      <c r="AEX858"/>
      <c r="AEY858"/>
      <c r="AEZ858"/>
      <c r="AFA858"/>
      <c r="AFB858"/>
      <c r="AFC858"/>
      <c r="AFD858"/>
      <c r="AFE858"/>
      <c r="AFF858"/>
      <c r="AFG858"/>
      <c r="AFH858"/>
      <c r="AFI858"/>
      <c r="AFJ858"/>
      <c r="AFK858"/>
      <c r="AFL858"/>
      <c r="AFM858"/>
      <c r="AFN858"/>
      <c r="AFO858"/>
      <c r="AFP858"/>
      <c r="AFQ858"/>
      <c r="AFR858"/>
      <c r="AFS858"/>
      <c r="AFT858"/>
      <c r="AFU858"/>
      <c r="AFV858"/>
      <c r="AFW858"/>
      <c r="AFX858"/>
      <c r="AFY858"/>
      <c r="AFZ858"/>
      <c r="AGA858"/>
      <c r="AGB858"/>
      <c r="AGC858"/>
      <c r="AGD858"/>
      <c r="AGE858"/>
      <c r="AGF858"/>
      <c r="AGG858"/>
      <c r="AGH858"/>
      <c r="AGI858"/>
      <c r="AGJ858"/>
      <c r="AGK858"/>
      <c r="AGL858"/>
      <c r="AGM858"/>
      <c r="AGN858"/>
      <c r="AGO858"/>
      <c r="AGP858"/>
      <c r="AGQ858"/>
      <c r="AGR858"/>
      <c r="AGS858"/>
      <c r="AGT858"/>
      <c r="AGU858"/>
      <c r="AGV858"/>
      <c r="AGW858"/>
      <c r="AGX858"/>
      <c r="AGY858"/>
      <c r="AGZ858"/>
      <c r="AHA858"/>
      <c r="AHB858"/>
      <c r="AHC858"/>
      <c r="AHD858"/>
      <c r="AHE858"/>
      <c r="AHF858"/>
      <c r="AHG858"/>
      <c r="AHH858"/>
      <c r="AHI858"/>
      <c r="AHJ858"/>
      <c r="AHK858"/>
      <c r="AHL858"/>
      <c r="AHM858"/>
      <c r="AHN858"/>
      <c r="AHO858"/>
      <c r="AHP858"/>
      <c r="AHQ858"/>
      <c r="AHR858"/>
      <c r="AHS858"/>
      <c r="AHT858"/>
      <c r="AHU858"/>
      <c r="AHV858"/>
      <c r="AHW858"/>
      <c r="AHX858"/>
      <c r="AHY858"/>
      <c r="AHZ858"/>
      <c r="AIA858"/>
      <c r="AIB858"/>
      <c r="AIC858"/>
      <c r="AID858"/>
      <c r="AIE858"/>
      <c r="AIF858"/>
      <c r="AIG858"/>
      <c r="AIH858"/>
      <c r="AII858"/>
      <c r="AIJ858"/>
      <c r="AIK858"/>
      <c r="AIL858"/>
      <c r="AIM858"/>
      <c r="AIN858"/>
      <c r="AIO858"/>
      <c r="AIP858"/>
      <c r="AIQ858"/>
      <c r="AIR858"/>
      <c r="AIS858"/>
      <c r="AIT858"/>
      <c r="AIU858"/>
      <c r="AIV858"/>
      <c r="AIW858"/>
      <c r="AIX858"/>
      <c r="AIY858"/>
      <c r="AIZ858"/>
      <c r="AJA858"/>
      <c r="AJB858"/>
      <c r="AJC858"/>
      <c r="AJD858"/>
      <c r="AJE858"/>
      <c r="AJF858"/>
      <c r="AJG858"/>
      <c r="AJH858"/>
      <c r="AJI858"/>
      <c r="AJJ858"/>
      <c r="AJK858"/>
      <c r="AJL858"/>
      <c r="AJM858"/>
      <c r="AJN858"/>
      <c r="AJO858"/>
      <c r="AJP858"/>
      <c r="AJQ858"/>
      <c r="AJR858"/>
      <c r="AJS858"/>
      <c r="AJT858"/>
      <c r="AJU858"/>
      <c r="AJV858"/>
      <c r="AJW858"/>
      <c r="AJX858"/>
      <c r="AJY858"/>
      <c r="AJZ858"/>
      <c r="AKA858"/>
      <c r="AKB858"/>
      <c r="AKC858"/>
      <c r="AKD858"/>
      <c r="AKE858"/>
      <c r="AKF858"/>
      <c r="AKG858"/>
      <c r="AKH858"/>
      <c r="AKI858"/>
      <c r="AKJ858"/>
      <c r="AKK858"/>
      <c r="AKL858"/>
      <c r="AKM858"/>
      <c r="AKN858"/>
      <c r="AKO858"/>
      <c r="AKP858"/>
      <c r="AKQ858"/>
      <c r="AKR858"/>
      <c r="AKS858"/>
      <c r="AKT858"/>
      <c r="AKU858"/>
      <c r="AKV858"/>
      <c r="AKW858"/>
      <c r="AKX858"/>
      <c r="AKY858"/>
      <c r="AKZ858"/>
      <c r="ALA858"/>
      <c r="ALB858"/>
      <c r="ALC858"/>
      <c r="ALD858"/>
      <c r="ALE858"/>
      <c r="ALF858"/>
      <c r="ALG858"/>
      <c r="ALH858"/>
      <c r="ALI858"/>
      <c r="ALJ858"/>
      <c r="ALK858"/>
      <c r="ALL858"/>
      <c r="ALM858"/>
      <c r="ALN858"/>
      <c r="ALO858"/>
      <c r="ALP858"/>
      <c r="ALQ858"/>
      <c r="ALR858"/>
      <c r="ALS858"/>
      <c r="ALT858"/>
      <c r="ALU858"/>
      <c r="ALV858"/>
      <c r="ALW858"/>
      <c r="ALX858"/>
      <c r="ALY858"/>
      <c r="ALZ858"/>
      <c r="AMA858"/>
      <c r="AMB858"/>
      <c r="AMC858"/>
      <c r="AMD858"/>
      <c r="AME858"/>
      <c r="AMF858"/>
      <c r="AMG858"/>
      <c r="AMH858"/>
      <c r="AMI858"/>
      <c r="AMJ858"/>
    </row>
    <row r="859" spans="1:1024" outlineLevel="1" x14ac:dyDescent="0.25">
      <c r="A859"/>
      <c r="B859" s="254"/>
      <c r="C859" s="84"/>
      <c r="D859" s="85"/>
      <c r="E859" s="285"/>
      <c r="F859" s="285"/>
      <c r="G859" s="285"/>
      <c r="H859" s="273"/>
      <c r="I859" s="84"/>
      <c r="J859" s="86"/>
      <c r="K859" s="86"/>
      <c r="L859" s="87"/>
      <c r="M859" s="88"/>
      <c r="N859"/>
      <c r="O859" s="162"/>
      <c r="P859" s="208">
        <f t="shared" si="21"/>
        <v>0</v>
      </c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  <c r="IW859"/>
      <c r="IX859"/>
      <c r="IY859"/>
      <c r="IZ859"/>
      <c r="JA859"/>
      <c r="JB859"/>
      <c r="JC859"/>
      <c r="JD859"/>
      <c r="JE859"/>
      <c r="JF859"/>
      <c r="JG859"/>
      <c r="JH859"/>
      <c r="JI859"/>
      <c r="JJ859"/>
      <c r="JK859"/>
      <c r="JL859"/>
      <c r="JM859"/>
      <c r="JN859"/>
      <c r="JO859"/>
      <c r="JP859"/>
      <c r="JQ859"/>
      <c r="JR859"/>
      <c r="JS859"/>
      <c r="JT859"/>
      <c r="JU859"/>
      <c r="JV859"/>
      <c r="JW859"/>
      <c r="JX859"/>
      <c r="JY859"/>
      <c r="JZ859"/>
      <c r="KA859"/>
      <c r="KB859"/>
      <c r="KC859"/>
      <c r="KD859"/>
      <c r="KE859"/>
      <c r="KF859"/>
      <c r="KG859"/>
      <c r="KH859"/>
      <c r="KI859"/>
      <c r="KJ859"/>
      <c r="KK859"/>
      <c r="KL859"/>
      <c r="KM859"/>
      <c r="KN859"/>
      <c r="KO859"/>
      <c r="KP859"/>
      <c r="KQ859"/>
      <c r="KR859"/>
      <c r="KS859"/>
      <c r="KT859"/>
      <c r="KU859"/>
      <c r="KV859"/>
      <c r="KW859"/>
      <c r="KX859"/>
      <c r="KY859"/>
      <c r="KZ859"/>
      <c r="LA859"/>
      <c r="LB859"/>
      <c r="LC859"/>
      <c r="LD859"/>
      <c r="LE859"/>
      <c r="LF859"/>
      <c r="LG859"/>
      <c r="LH859"/>
      <c r="LI859"/>
      <c r="LJ859"/>
      <c r="LK859"/>
      <c r="LL859"/>
      <c r="LM859"/>
      <c r="LN859"/>
      <c r="LO859"/>
      <c r="LP859"/>
      <c r="LQ859"/>
      <c r="LR859"/>
      <c r="LS859"/>
      <c r="LT859"/>
      <c r="LU859"/>
      <c r="LV859"/>
      <c r="LW859"/>
      <c r="LX859"/>
      <c r="LY859"/>
      <c r="LZ859"/>
      <c r="MA859"/>
      <c r="MB859"/>
      <c r="MC859"/>
      <c r="MD859"/>
      <c r="ME859"/>
      <c r="MF859"/>
      <c r="MG859"/>
      <c r="MH859"/>
      <c r="MI859"/>
      <c r="MJ859"/>
      <c r="MK859"/>
      <c r="ML859"/>
      <c r="MM859"/>
      <c r="MN859"/>
      <c r="MO859"/>
      <c r="MP859"/>
      <c r="MQ859"/>
      <c r="MR859"/>
      <c r="MS859"/>
      <c r="MT859"/>
      <c r="MU859"/>
      <c r="MV859"/>
      <c r="MW859"/>
      <c r="MX859"/>
      <c r="MY859"/>
      <c r="MZ859"/>
      <c r="NA859"/>
      <c r="NB859"/>
      <c r="NC859"/>
      <c r="ND859"/>
      <c r="NE859"/>
      <c r="NF859"/>
      <c r="NG859"/>
      <c r="NH859"/>
      <c r="NI859"/>
      <c r="NJ859"/>
      <c r="NK859"/>
      <c r="NL859"/>
      <c r="NM859"/>
      <c r="NN859"/>
      <c r="NO859"/>
      <c r="NP859"/>
      <c r="NQ859"/>
      <c r="NR859"/>
      <c r="NS859"/>
      <c r="NT859"/>
      <c r="NU859"/>
      <c r="NV859"/>
      <c r="NW859"/>
      <c r="NX859"/>
      <c r="NY859"/>
      <c r="NZ859"/>
      <c r="OA859"/>
      <c r="OB859"/>
      <c r="OC859"/>
      <c r="OD859"/>
      <c r="OE859"/>
      <c r="OF859"/>
      <c r="OG859"/>
      <c r="OH859"/>
      <c r="OI859"/>
      <c r="OJ859"/>
      <c r="OK859"/>
      <c r="OL859"/>
      <c r="OM859"/>
      <c r="ON859"/>
      <c r="OO859"/>
      <c r="OP859"/>
      <c r="OQ859"/>
      <c r="OR859"/>
      <c r="OS859"/>
      <c r="OT859"/>
      <c r="OU859"/>
      <c r="OV859"/>
      <c r="OW859"/>
      <c r="OX859"/>
      <c r="OY859"/>
      <c r="OZ859"/>
      <c r="PA859"/>
      <c r="PB859"/>
      <c r="PC859"/>
      <c r="PD859"/>
      <c r="PE859"/>
      <c r="PF859"/>
      <c r="PG859"/>
      <c r="PH859"/>
      <c r="PI859"/>
      <c r="PJ859"/>
      <c r="PK859"/>
      <c r="PL859"/>
      <c r="PM859"/>
      <c r="PN859"/>
      <c r="PO859"/>
      <c r="PP859"/>
      <c r="PQ859"/>
      <c r="PR859"/>
      <c r="PS859"/>
      <c r="PT859"/>
      <c r="PU859"/>
      <c r="PV859"/>
      <c r="PW859"/>
      <c r="PX859"/>
      <c r="PY859"/>
      <c r="PZ859"/>
      <c r="QA859"/>
      <c r="QB859"/>
      <c r="QC859"/>
      <c r="QD859"/>
      <c r="QE859"/>
      <c r="QF859"/>
      <c r="QG859"/>
      <c r="QH859"/>
      <c r="QI859"/>
      <c r="QJ859"/>
      <c r="QK859"/>
      <c r="QL859"/>
      <c r="QM859"/>
      <c r="QN859"/>
      <c r="QO859"/>
      <c r="QP859"/>
      <c r="QQ859"/>
      <c r="QR859"/>
      <c r="QS859"/>
      <c r="QT859"/>
      <c r="QU859"/>
      <c r="QV859"/>
      <c r="QW859"/>
      <c r="QX859"/>
      <c r="QY859"/>
      <c r="QZ859"/>
      <c r="RA859"/>
      <c r="RB859"/>
      <c r="RC859"/>
      <c r="RD859"/>
      <c r="RE859"/>
      <c r="RF859"/>
      <c r="RG859"/>
      <c r="RH859"/>
      <c r="RI859"/>
      <c r="RJ859"/>
      <c r="RK859"/>
      <c r="RL859"/>
      <c r="RM859"/>
      <c r="RN859"/>
      <c r="RO859"/>
      <c r="RP859"/>
      <c r="RQ859"/>
      <c r="RR859"/>
      <c r="RS859"/>
      <c r="RT859"/>
      <c r="RU859"/>
      <c r="RV859"/>
      <c r="RW859"/>
      <c r="RX859"/>
      <c r="RY859"/>
      <c r="RZ859"/>
      <c r="SA859"/>
      <c r="SB859"/>
      <c r="SC859"/>
      <c r="SD859"/>
      <c r="SE859"/>
      <c r="SF859"/>
      <c r="SG859"/>
      <c r="SH859"/>
      <c r="SI859"/>
      <c r="SJ859"/>
      <c r="SK859"/>
      <c r="SL859"/>
      <c r="SM859"/>
      <c r="SN859"/>
      <c r="SO859"/>
      <c r="SP859"/>
      <c r="SQ859"/>
      <c r="SR859"/>
      <c r="SS859"/>
      <c r="ST859"/>
      <c r="SU859"/>
      <c r="SV859"/>
      <c r="SW859"/>
      <c r="SX859"/>
      <c r="SY859"/>
      <c r="SZ859"/>
      <c r="TA859"/>
      <c r="TB859"/>
      <c r="TC859"/>
      <c r="TD859"/>
      <c r="TE859"/>
      <c r="TF859"/>
      <c r="TG859"/>
      <c r="TH859"/>
      <c r="TI859"/>
      <c r="TJ859"/>
      <c r="TK859"/>
      <c r="TL859"/>
      <c r="TM859"/>
      <c r="TN859"/>
      <c r="TO859"/>
      <c r="TP859"/>
      <c r="TQ859"/>
      <c r="TR859"/>
      <c r="TS859"/>
      <c r="TT859"/>
      <c r="TU859"/>
      <c r="TV859"/>
      <c r="TW859"/>
      <c r="TX859"/>
      <c r="TY859"/>
      <c r="TZ859"/>
      <c r="UA859"/>
      <c r="UB859"/>
      <c r="UC859"/>
      <c r="UD859"/>
      <c r="UE859"/>
      <c r="UF859"/>
      <c r="UG859"/>
      <c r="UH859"/>
      <c r="UI859"/>
      <c r="UJ859"/>
      <c r="UK859"/>
      <c r="UL859"/>
      <c r="UM859"/>
      <c r="UN859"/>
      <c r="UO859"/>
      <c r="UP859"/>
      <c r="UQ859"/>
      <c r="UR859"/>
      <c r="US859"/>
      <c r="UT859"/>
      <c r="UU859"/>
      <c r="UV859"/>
      <c r="UW859"/>
      <c r="UX859"/>
      <c r="UY859"/>
      <c r="UZ859"/>
      <c r="VA859"/>
      <c r="VB859"/>
      <c r="VC859"/>
      <c r="VD859"/>
      <c r="VE859"/>
      <c r="VF859"/>
      <c r="VG859"/>
      <c r="VH859"/>
      <c r="VI859"/>
      <c r="VJ859"/>
      <c r="VK859"/>
      <c r="VL859"/>
      <c r="VM859"/>
      <c r="VN859"/>
      <c r="VO859"/>
      <c r="VP859"/>
      <c r="VQ859"/>
      <c r="VR859"/>
      <c r="VS859"/>
      <c r="VT859"/>
      <c r="VU859"/>
      <c r="VV859"/>
      <c r="VW859"/>
      <c r="VX859"/>
      <c r="VY859"/>
      <c r="VZ859"/>
      <c r="WA859"/>
      <c r="WB859"/>
      <c r="WC859"/>
      <c r="WD859"/>
      <c r="WE859"/>
      <c r="WF859"/>
      <c r="WG859"/>
      <c r="WH859"/>
      <c r="WI859"/>
      <c r="WJ859"/>
      <c r="WK859"/>
      <c r="WL859"/>
      <c r="WM859"/>
      <c r="WN859"/>
      <c r="WO859"/>
      <c r="WP859"/>
      <c r="WQ859"/>
      <c r="WR859"/>
      <c r="WS859"/>
      <c r="WT859"/>
      <c r="WU859"/>
      <c r="WV859"/>
      <c r="WW859"/>
      <c r="WX859"/>
      <c r="WY859"/>
      <c r="WZ859"/>
      <c r="XA859"/>
      <c r="XB859"/>
      <c r="XC859"/>
      <c r="XD859"/>
      <c r="XE859"/>
      <c r="XF859"/>
      <c r="XG859"/>
      <c r="XH859"/>
      <c r="XI859"/>
      <c r="XJ859"/>
      <c r="XK859"/>
      <c r="XL859"/>
      <c r="XM859"/>
      <c r="XN859"/>
      <c r="XO859"/>
      <c r="XP859"/>
      <c r="XQ859"/>
      <c r="XR859"/>
      <c r="XS859"/>
      <c r="XT859"/>
      <c r="XU859"/>
      <c r="XV859"/>
      <c r="XW859"/>
      <c r="XX859"/>
      <c r="XY859"/>
      <c r="XZ859"/>
      <c r="YA859"/>
      <c r="YB859"/>
      <c r="YC859"/>
      <c r="YD859"/>
      <c r="YE859"/>
      <c r="YF859"/>
      <c r="YG859"/>
      <c r="YH859"/>
      <c r="YI859"/>
      <c r="YJ859"/>
      <c r="YK859"/>
      <c r="YL859"/>
      <c r="YM859"/>
      <c r="YN859"/>
      <c r="YO859"/>
      <c r="YP859"/>
      <c r="YQ859"/>
      <c r="YR859"/>
      <c r="YS859"/>
      <c r="YT859"/>
      <c r="YU859"/>
      <c r="YV859"/>
      <c r="YW859"/>
      <c r="YX859"/>
      <c r="YY859"/>
      <c r="YZ859"/>
      <c r="ZA859"/>
      <c r="ZB859"/>
      <c r="ZC859"/>
      <c r="ZD859"/>
      <c r="ZE859"/>
      <c r="ZF859"/>
      <c r="ZG859"/>
      <c r="ZH859"/>
      <c r="ZI859"/>
      <c r="ZJ859"/>
      <c r="ZK859"/>
      <c r="ZL859"/>
      <c r="ZM859"/>
      <c r="ZN859"/>
      <c r="ZO859"/>
      <c r="ZP859"/>
      <c r="ZQ859"/>
      <c r="ZR859"/>
      <c r="ZS859"/>
      <c r="ZT859"/>
      <c r="ZU859"/>
      <c r="ZV859"/>
      <c r="ZW859"/>
      <c r="ZX859"/>
      <c r="ZY859"/>
      <c r="ZZ859"/>
      <c r="AAA859"/>
      <c r="AAB859"/>
      <c r="AAC859"/>
      <c r="AAD859"/>
      <c r="AAE859"/>
      <c r="AAF859"/>
      <c r="AAG859"/>
      <c r="AAH859"/>
      <c r="AAI859"/>
      <c r="AAJ859"/>
      <c r="AAK859"/>
      <c r="AAL859"/>
      <c r="AAM859"/>
      <c r="AAN859"/>
      <c r="AAO859"/>
      <c r="AAP859"/>
      <c r="AAQ859"/>
      <c r="AAR859"/>
      <c r="AAS859"/>
      <c r="AAT859"/>
      <c r="AAU859"/>
      <c r="AAV859"/>
      <c r="AAW859"/>
      <c r="AAX859"/>
      <c r="AAY859"/>
      <c r="AAZ859"/>
      <c r="ABA859"/>
      <c r="ABB859"/>
      <c r="ABC859"/>
      <c r="ABD859"/>
      <c r="ABE859"/>
      <c r="ABF859"/>
      <c r="ABG859"/>
      <c r="ABH859"/>
      <c r="ABI859"/>
      <c r="ABJ859"/>
      <c r="ABK859"/>
      <c r="ABL859"/>
      <c r="ABM859"/>
      <c r="ABN859"/>
      <c r="ABO859"/>
      <c r="ABP859"/>
      <c r="ABQ859"/>
      <c r="ABR859"/>
      <c r="ABS859"/>
      <c r="ABT859"/>
      <c r="ABU859"/>
      <c r="ABV859"/>
      <c r="ABW859"/>
      <c r="ABX859"/>
      <c r="ABY859"/>
      <c r="ABZ859"/>
      <c r="ACA859"/>
      <c r="ACB859"/>
      <c r="ACC859"/>
      <c r="ACD859"/>
      <c r="ACE859"/>
      <c r="ACF859"/>
      <c r="ACG859"/>
      <c r="ACH859"/>
      <c r="ACI859"/>
      <c r="ACJ859"/>
      <c r="ACK859"/>
      <c r="ACL859"/>
      <c r="ACM859"/>
      <c r="ACN859"/>
      <c r="ACO859"/>
      <c r="ACP859"/>
      <c r="ACQ859"/>
      <c r="ACR859"/>
      <c r="ACS859"/>
      <c r="ACT859"/>
      <c r="ACU859"/>
      <c r="ACV859"/>
      <c r="ACW859"/>
      <c r="ACX859"/>
      <c r="ACY859"/>
      <c r="ACZ859"/>
      <c r="ADA859"/>
      <c r="ADB859"/>
      <c r="ADC859"/>
      <c r="ADD859"/>
      <c r="ADE859"/>
      <c r="ADF859"/>
      <c r="ADG859"/>
      <c r="ADH859"/>
      <c r="ADI859"/>
      <c r="ADJ859"/>
      <c r="ADK859"/>
      <c r="ADL859"/>
      <c r="ADM859"/>
      <c r="ADN859"/>
      <c r="ADO859"/>
      <c r="ADP859"/>
      <c r="ADQ859"/>
      <c r="ADR859"/>
      <c r="ADS859"/>
      <c r="ADT859"/>
      <c r="ADU859"/>
      <c r="ADV859"/>
      <c r="ADW859"/>
      <c r="ADX859"/>
      <c r="ADY859"/>
      <c r="ADZ859"/>
      <c r="AEA859"/>
      <c r="AEB859"/>
      <c r="AEC859"/>
      <c r="AED859"/>
      <c r="AEE859"/>
      <c r="AEF859"/>
      <c r="AEG859"/>
      <c r="AEH859"/>
      <c r="AEI859"/>
      <c r="AEJ859"/>
      <c r="AEK859"/>
      <c r="AEL859"/>
      <c r="AEM859"/>
      <c r="AEN859"/>
      <c r="AEO859"/>
      <c r="AEP859"/>
      <c r="AEQ859"/>
      <c r="AER859"/>
      <c r="AES859"/>
      <c r="AET859"/>
      <c r="AEU859"/>
      <c r="AEV859"/>
      <c r="AEW859"/>
      <c r="AEX859"/>
      <c r="AEY859"/>
      <c r="AEZ859"/>
      <c r="AFA859"/>
      <c r="AFB859"/>
      <c r="AFC859"/>
      <c r="AFD859"/>
      <c r="AFE859"/>
      <c r="AFF859"/>
      <c r="AFG859"/>
      <c r="AFH859"/>
      <c r="AFI859"/>
      <c r="AFJ859"/>
      <c r="AFK859"/>
      <c r="AFL859"/>
      <c r="AFM859"/>
      <c r="AFN859"/>
      <c r="AFO859"/>
      <c r="AFP859"/>
      <c r="AFQ859"/>
      <c r="AFR859"/>
      <c r="AFS859"/>
      <c r="AFT859"/>
      <c r="AFU859"/>
      <c r="AFV859"/>
      <c r="AFW859"/>
      <c r="AFX859"/>
      <c r="AFY859"/>
      <c r="AFZ859"/>
      <c r="AGA859"/>
      <c r="AGB859"/>
      <c r="AGC859"/>
      <c r="AGD859"/>
      <c r="AGE859"/>
      <c r="AGF859"/>
      <c r="AGG859"/>
      <c r="AGH859"/>
      <c r="AGI859"/>
      <c r="AGJ859"/>
      <c r="AGK859"/>
      <c r="AGL859"/>
      <c r="AGM859"/>
      <c r="AGN859"/>
      <c r="AGO859"/>
      <c r="AGP859"/>
      <c r="AGQ859"/>
      <c r="AGR859"/>
      <c r="AGS859"/>
      <c r="AGT859"/>
      <c r="AGU859"/>
      <c r="AGV859"/>
      <c r="AGW859"/>
      <c r="AGX859"/>
      <c r="AGY859"/>
      <c r="AGZ859"/>
      <c r="AHA859"/>
      <c r="AHB859"/>
      <c r="AHC859"/>
      <c r="AHD859"/>
      <c r="AHE859"/>
      <c r="AHF859"/>
      <c r="AHG859"/>
      <c r="AHH859"/>
      <c r="AHI859"/>
      <c r="AHJ859"/>
      <c r="AHK859"/>
      <c r="AHL859"/>
      <c r="AHM859"/>
      <c r="AHN859"/>
      <c r="AHO859"/>
      <c r="AHP859"/>
      <c r="AHQ859"/>
      <c r="AHR859"/>
      <c r="AHS859"/>
      <c r="AHT859"/>
      <c r="AHU859"/>
      <c r="AHV859"/>
      <c r="AHW859"/>
      <c r="AHX859"/>
      <c r="AHY859"/>
      <c r="AHZ859"/>
      <c r="AIA859"/>
      <c r="AIB859"/>
      <c r="AIC859"/>
      <c r="AID859"/>
      <c r="AIE859"/>
      <c r="AIF859"/>
      <c r="AIG859"/>
      <c r="AIH859"/>
      <c r="AII859"/>
      <c r="AIJ859"/>
      <c r="AIK859"/>
      <c r="AIL859"/>
      <c r="AIM859"/>
      <c r="AIN859"/>
      <c r="AIO859"/>
      <c r="AIP859"/>
      <c r="AIQ859"/>
      <c r="AIR859"/>
      <c r="AIS859"/>
      <c r="AIT859"/>
      <c r="AIU859"/>
      <c r="AIV859"/>
      <c r="AIW859"/>
      <c r="AIX859"/>
      <c r="AIY859"/>
      <c r="AIZ859"/>
      <c r="AJA859"/>
      <c r="AJB859"/>
      <c r="AJC859"/>
      <c r="AJD859"/>
      <c r="AJE859"/>
      <c r="AJF859"/>
      <c r="AJG859"/>
      <c r="AJH859"/>
      <c r="AJI859"/>
      <c r="AJJ859"/>
      <c r="AJK859"/>
      <c r="AJL859"/>
      <c r="AJM859"/>
      <c r="AJN859"/>
      <c r="AJO859"/>
      <c r="AJP859"/>
      <c r="AJQ859"/>
      <c r="AJR859"/>
      <c r="AJS859"/>
      <c r="AJT859"/>
      <c r="AJU859"/>
      <c r="AJV859"/>
      <c r="AJW859"/>
      <c r="AJX859"/>
      <c r="AJY859"/>
      <c r="AJZ859"/>
      <c r="AKA859"/>
      <c r="AKB859"/>
      <c r="AKC859"/>
      <c r="AKD859"/>
      <c r="AKE859"/>
      <c r="AKF859"/>
      <c r="AKG859"/>
      <c r="AKH859"/>
      <c r="AKI859"/>
      <c r="AKJ859"/>
      <c r="AKK859"/>
      <c r="AKL859"/>
      <c r="AKM859"/>
      <c r="AKN859"/>
      <c r="AKO859"/>
      <c r="AKP859"/>
      <c r="AKQ859"/>
      <c r="AKR859"/>
      <c r="AKS859"/>
      <c r="AKT859"/>
      <c r="AKU859"/>
      <c r="AKV859"/>
      <c r="AKW859"/>
      <c r="AKX859"/>
      <c r="AKY859"/>
      <c r="AKZ859"/>
      <c r="ALA859"/>
      <c r="ALB859"/>
      <c r="ALC859"/>
      <c r="ALD859"/>
      <c r="ALE859"/>
      <c r="ALF859"/>
      <c r="ALG859"/>
      <c r="ALH859"/>
      <c r="ALI859"/>
      <c r="ALJ859"/>
      <c r="ALK859"/>
      <c r="ALL859"/>
      <c r="ALM859"/>
      <c r="ALN859"/>
      <c r="ALO859"/>
      <c r="ALP859"/>
      <c r="ALQ859"/>
      <c r="ALR859"/>
      <c r="ALS859"/>
      <c r="ALT859"/>
      <c r="ALU859"/>
      <c r="ALV859"/>
      <c r="ALW859"/>
      <c r="ALX859"/>
      <c r="ALY859"/>
      <c r="ALZ859"/>
      <c r="AMA859"/>
      <c r="AMB859"/>
      <c r="AMC859"/>
      <c r="AMD859"/>
      <c r="AME859"/>
      <c r="AMF859"/>
      <c r="AMG859"/>
      <c r="AMH859"/>
      <c r="AMI859"/>
      <c r="AMJ859"/>
    </row>
    <row r="860" spans="1:1024" outlineLevel="1" x14ac:dyDescent="0.25">
      <c r="A860"/>
      <c r="B860" s="254"/>
      <c r="C860" s="84"/>
      <c r="D860" s="85"/>
      <c r="E860" s="285"/>
      <c r="F860" s="285"/>
      <c r="G860" s="285"/>
      <c r="H860" s="219" t="s">
        <v>626</v>
      </c>
      <c r="I860" s="84"/>
      <c r="J860" s="86">
        <f>SUM(J855:J859)</f>
        <v>737.66999999999985</v>
      </c>
      <c r="K860" s="86"/>
      <c r="L860" s="87"/>
      <c r="M860" s="88"/>
      <c r="N860"/>
      <c r="O860" s="162"/>
      <c r="P860" s="208">
        <f t="shared" si="21"/>
        <v>0</v>
      </c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  <c r="IW860"/>
      <c r="IX860"/>
      <c r="IY860"/>
      <c r="IZ860"/>
      <c r="JA860"/>
      <c r="JB860"/>
      <c r="JC860"/>
      <c r="JD860"/>
      <c r="JE860"/>
      <c r="JF860"/>
      <c r="JG860"/>
      <c r="JH860"/>
      <c r="JI860"/>
      <c r="JJ860"/>
      <c r="JK860"/>
      <c r="JL860"/>
      <c r="JM860"/>
      <c r="JN860"/>
      <c r="JO860"/>
      <c r="JP860"/>
      <c r="JQ860"/>
      <c r="JR860"/>
      <c r="JS860"/>
      <c r="JT860"/>
      <c r="JU860"/>
      <c r="JV860"/>
      <c r="JW860"/>
      <c r="JX860"/>
      <c r="JY860"/>
      <c r="JZ860"/>
      <c r="KA860"/>
      <c r="KB860"/>
      <c r="KC860"/>
      <c r="KD860"/>
      <c r="KE860"/>
      <c r="KF860"/>
      <c r="KG860"/>
      <c r="KH860"/>
      <c r="KI860"/>
      <c r="KJ860"/>
      <c r="KK860"/>
      <c r="KL860"/>
      <c r="KM860"/>
      <c r="KN860"/>
      <c r="KO860"/>
      <c r="KP860"/>
      <c r="KQ860"/>
      <c r="KR860"/>
      <c r="KS860"/>
      <c r="KT860"/>
      <c r="KU860"/>
      <c r="KV860"/>
      <c r="KW860"/>
      <c r="KX860"/>
      <c r="KY860"/>
      <c r="KZ860"/>
      <c r="LA860"/>
      <c r="LB860"/>
      <c r="LC860"/>
      <c r="LD860"/>
      <c r="LE860"/>
      <c r="LF860"/>
      <c r="LG860"/>
      <c r="LH860"/>
      <c r="LI860"/>
      <c r="LJ860"/>
      <c r="LK860"/>
      <c r="LL860"/>
      <c r="LM860"/>
      <c r="LN860"/>
      <c r="LO860"/>
      <c r="LP860"/>
      <c r="LQ860"/>
      <c r="LR860"/>
      <c r="LS860"/>
      <c r="LT860"/>
      <c r="LU860"/>
      <c r="LV860"/>
      <c r="LW860"/>
      <c r="LX860"/>
      <c r="LY860"/>
      <c r="LZ860"/>
      <c r="MA860"/>
      <c r="MB860"/>
      <c r="MC860"/>
      <c r="MD860"/>
      <c r="ME860"/>
      <c r="MF860"/>
      <c r="MG860"/>
      <c r="MH860"/>
      <c r="MI860"/>
      <c r="MJ860"/>
      <c r="MK860"/>
      <c r="ML860"/>
      <c r="MM860"/>
      <c r="MN860"/>
      <c r="MO860"/>
      <c r="MP860"/>
      <c r="MQ860"/>
      <c r="MR860"/>
      <c r="MS860"/>
      <c r="MT860"/>
      <c r="MU860"/>
      <c r="MV860"/>
      <c r="MW860"/>
      <c r="MX860"/>
      <c r="MY860"/>
      <c r="MZ860"/>
      <c r="NA860"/>
      <c r="NB860"/>
      <c r="NC860"/>
      <c r="ND860"/>
      <c r="NE860"/>
      <c r="NF860"/>
      <c r="NG860"/>
      <c r="NH860"/>
      <c r="NI860"/>
      <c r="NJ860"/>
      <c r="NK860"/>
      <c r="NL860"/>
      <c r="NM860"/>
      <c r="NN860"/>
      <c r="NO860"/>
      <c r="NP860"/>
      <c r="NQ860"/>
      <c r="NR860"/>
      <c r="NS860"/>
      <c r="NT860"/>
      <c r="NU860"/>
      <c r="NV860"/>
      <c r="NW860"/>
      <c r="NX860"/>
      <c r="NY860"/>
      <c r="NZ860"/>
      <c r="OA860"/>
      <c r="OB860"/>
      <c r="OC860"/>
      <c r="OD860"/>
      <c r="OE860"/>
      <c r="OF860"/>
      <c r="OG860"/>
      <c r="OH860"/>
      <c r="OI860"/>
      <c r="OJ860"/>
      <c r="OK860"/>
      <c r="OL860"/>
      <c r="OM860"/>
      <c r="ON860"/>
      <c r="OO860"/>
      <c r="OP860"/>
      <c r="OQ860"/>
      <c r="OR860"/>
      <c r="OS860"/>
      <c r="OT860"/>
      <c r="OU860"/>
      <c r="OV860"/>
      <c r="OW860"/>
      <c r="OX860"/>
      <c r="OY860"/>
      <c r="OZ860"/>
      <c r="PA860"/>
      <c r="PB860"/>
      <c r="PC860"/>
      <c r="PD860"/>
      <c r="PE860"/>
      <c r="PF860"/>
      <c r="PG860"/>
      <c r="PH860"/>
      <c r="PI860"/>
      <c r="PJ860"/>
      <c r="PK860"/>
      <c r="PL860"/>
      <c r="PM860"/>
      <c r="PN860"/>
      <c r="PO860"/>
      <c r="PP860"/>
      <c r="PQ860"/>
      <c r="PR860"/>
      <c r="PS860"/>
      <c r="PT860"/>
      <c r="PU860"/>
      <c r="PV860"/>
      <c r="PW860"/>
      <c r="PX860"/>
      <c r="PY860"/>
      <c r="PZ860"/>
      <c r="QA860"/>
      <c r="QB860"/>
      <c r="QC860"/>
      <c r="QD860"/>
      <c r="QE860"/>
      <c r="QF860"/>
      <c r="QG860"/>
      <c r="QH860"/>
      <c r="QI860"/>
      <c r="QJ860"/>
      <c r="QK860"/>
      <c r="QL860"/>
      <c r="QM860"/>
      <c r="QN860"/>
      <c r="QO860"/>
      <c r="QP860"/>
      <c r="QQ860"/>
      <c r="QR860"/>
      <c r="QS860"/>
      <c r="QT860"/>
      <c r="QU860"/>
      <c r="QV860"/>
      <c r="QW860"/>
      <c r="QX860"/>
      <c r="QY860"/>
      <c r="QZ860"/>
      <c r="RA860"/>
      <c r="RB860"/>
      <c r="RC860"/>
      <c r="RD860"/>
      <c r="RE860"/>
      <c r="RF860"/>
      <c r="RG860"/>
      <c r="RH860"/>
      <c r="RI860"/>
      <c r="RJ860"/>
      <c r="RK860"/>
      <c r="RL860"/>
      <c r="RM860"/>
      <c r="RN860"/>
      <c r="RO860"/>
      <c r="RP860"/>
      <c r="RQ860"/>
      <c r="RR860"/>
      <c r="RS860"/>
      <c r="RT860"/>
      <c r="RU860"/>
      <c r="RV860"/>
      <c r="RW860"/>
      <c r="RX860"/>
      <c r="RY860"/>
      <c r="RZ860"/>
      <c r="SA860"/>
      <c r="SB860"/>
      <c r="SC860"/>
      <c r="SD860"/>
      <c r="SE860"/>
      <c r="SF860"/>
      <c r="SG860"/>
      <c r="SH860"/>
      <c r="SI860"/>
      <c r="SJ860"/>
      <c r="SK860"/>
      <c r="SL860"/>
      <c r="SM860"/>
      <c r="SN860"/>
      <c r="SO860"/>
      <c r="SP860"/>
      <c r="SQ860"/>
      <c r="SR860"/>
      <c r="SS860"/>
      <c r="ST860"/>
      <c r="SU860"/>
      <c r="SV860"/>
      <c r="SW860"/>
      <c r="SX860"/>
      <c r="SY860"/>
      <c r="SZ860"/>
      <c r="TA860"/>
      <c r="TB860"/>
      <c r="TC860"/>
      <c r="TD860"/>
      <c r="TE860"/>
      <c r="TF860"/>
      <c r="TG860"/>
      <c r="TH860"/>
      <c r="TI860"/>
      <c r="TJ860"/>
      <c r="TK860"/>
      <c r="TL860"/>
      <c r="TM860"/>
      <c r="TN860"/>
      <c r="TO860"/>
      <c r="TP860"/>
      <c r="TQ860"/>
      <c r="TR860"/>
      <c r="TS860"/>
      <c r="TT860"/>
      <c r="TU860"/>
      <c r="TV860"/>
      <c r="TW860"/>
      <c r="TX860"/>
      <c r="TY860"/>
      <c r="TZ860"/>
      <c r="UA860"/>
      <c r="UB860"/>
      <c r="UC860"/>
      <c r="UD860"/>
      <c r="UE860"/>
      <c r="UF860"/>
      <c r="UG860"/>
      <c r="UH860"/>
      <c r="UI860"/>
      <c r="UJ860"/>
      <c r="UK860"/>
      <c r="UL860"/>
      <c r="UM860"/>
      <c r="UN860"/>
      <c r="UO860"/>
      <c r="UP860"/>
      <c r="UQ860"/>
      <c r="UR860"/>
      <c r="US860"/>
      <c r="UT860"/>
      <c r="UU860"/>
      <c r="UV860"/>
      <c r="UW860"/>
      <c r="UX860"/>
      <c r="UY860"/>
      <c r="UZ860"/>
      <c r="VA860"/>
      <c r="VB860"/>
      <c r="VC860"/>
      <c r="VD860"/>
      <c r="VE860"/>
      <c r="VF860"/>
      <c r="VG860"/>
      <c r="VH860"/>
      <c r="VI860"/>
      <c r="VJ860"/>
      <c r="VK860"/>
      <c r="VL860"/>
      <c r="VM860"/>
      <c r="VN860"/>
      <c r="VO860"/>
      <c r="VP860"/>
      <c r="VQ860"/>
      <c r="VR860"/>
      <c r="VS860"/>
      <c r="VT860"/>
      <c r="VU860"/>
      <c r="VV860"/>
      <c r="VW860"/>
      <c r="VX860"/>
      <c r="VY860"/>
      <c r="VZ860"/>
      <c r="WA860"/>
      <c r="WB860"/>
      <c r="WC860"/>
      <c r="WD860"/>
      <c r="WE860"/>
      <c r="WF860"/>
      <c r="WG860"/>
      <c r="WH860"/>
      <c r="WI860"/>
      <c r="WJ860"/>
      <c r="WK860"/>
      <c r="WL860"/>
      <c r="WM860"/>
      <c r="WN860"/>
      <c r="WO860"/>
      <c r="WP860"/>
      <c r="WQ860"/>
      <c r="WR860"/>
      <c r="WS860"/>
      <c r="WT860"/>
      <c r="WU860"/>
      <c r="WV860"/>
      <c r="WW860"/>
      <c r="WX860"/>
      <c r="WY860"/>
      <c r="WZ860"/>
      <c r="XA860"/>
      <c r="XB860"/>
      <c r="XC860"/>
      <c r="XD860"/>
      <c r="XE860"/>
      <c r="XF860"/>
      <c r="XG860"/>
      <c r="XH860"/>
      <c r="XI860"/>
      <c r="XJ860"/>
      <c r="XK860"/>
      <c r="XL860"/>
      <c r="XM860"/>
      <c r="XN860"/>
      <c r="XO860"/>
      <c r="XP860"/>
      <c r="XQ860"/>
      <c r="XR860"/>
      <c r="XS860"/>
      <c r="XT860"/>
      <c r="XU860"/>
      <c r="XV860"/>
      <c r="XW860"/>
      <c r="XX860"/>
      <c r="XY860"/>
      <c r="XZ860"/>
      <c r="YA860"/>
      <c r="YB860"/>
      <c r="YC860"/>
      <c r="YD860"/>
      <c r="YE860"/>
      <c r="YF860"/>
      <c r="YG860"/>
      <c r="YH860"/>
      <c r="YI860"/>
      <c r="YJ860"/>
      <c r="YK860"/>
      <c r="YL860"/>
      <c r="YM860"/>
      <c r="YN860"/>
      <c r="YO860"/>
      <c r="YP860"/>
      <c r="YQ860"/>
      <c r="YR860"/>
      <c r="YS860"/>
      <c r="YT860"/>
      <c r="YU860"/>
      <c r="YV860"/>
      <c r="YW860"/>
      <c r="YX860"/>
      <c r="YY860"/>
      <c r="YZ860"/>
      <c r="ZA860"/>
      <c r="ZB860"/>
      <c r="ZC860"/>
      <c r="ZD860"/>
      <c r="ZE860"/>
      <c r="ZF860"/>
      <c r="ZG860"/>
      <c r="ZH860"/>
      <c r="ZI860"/>
      <c r="ZJ860"/>
      <c r="ZK860"/>
      <c r="ZL860"/>
      <c r="ZM860"/>
      <c r="ZN860"/>
      <c r="ZO860"/>
      <c r="ZP860"/>
      <c r="ZQ860"/>
      <c r="ZR860"/>
      <c r="ZS860"/>
      <c r="ZT860"/>
      <c r="ZU860"/>
      <c r="ZV860"/>
      <c r="ZW860"/>
      <c r="ZX860"/>
      <c r="ZY860"/>
      <c r="ZZ860"/>
      <c r="AAA860"/>
      <c r="AAB860"/>
      <c r="AAC860"/>
      <c r="AAD860"/>
      <c r="AAE860"/>
      <c r="AAF860"/>
      <c r="AAG860"/>
      <c r="AAH860"/>
      <c r="AAI860"/>
      <c r="AAJ860"/>
      <c r="AAK860"/>
      <c r="AAL860"/>
      <c r="AAM860"/>
      <c r="AAN860"/>
      <c r="AAO860"/>
      <c r="AAP860"/>
      <c r="AAQ860"/>
      <c r="AAR860"/>
      <c r="AAS860"/>
      <c r="AAT860"/>
      <c r="AAU860"/>
      <c r="AAV860"/>
      <c r="AAW860"/>
      <c r="AAX860"/>
      <c r="AAY860"/>
      <c r="AAZ860"/>
      <c r="ABA860"/>
      <c r="ABB860"/>
      <c r="ABC860"/>
      <c r="ABD860"/>
      <c r="ABE860"/>
      <c r="ABF860"/>
      <c r="ABG860"/>
      <c r="ABH860"/>
      <c r="ABI860"/>
      <c r="ABJ860"/>
      <c r="ABK860"/>
      <c r="ABL860"/>
      <c r="ABM860"/>
      <c r="ABN860"/>
      <c r="ABO860"/>
      <c r="ABP860"/>
      <c r="ABQ860"/>
      <c r="ABR860"/>
      <c r="ABS860"/>
      <c r="ABT860"/>
      <c r="ABU860"/>
      <c r="ABV860"/>
      <c r="ABW860"/>
      <c r="ABX860"/>
      <c r="ABY860"/>
      <c r="ABZ860"/>
      <c r="ACA860"/>
      <c r="ACB860"/>
      <c r="ACC860"/>
      <c r="ACD860"/>
      <c r="ACE860"/>
      <c r="ACF860"/>
      <c r="ACG860"/>
      <c r="ACH860"/>
      <c r="ACI860"/>
      <c r="ACJ860"/>
      <c r="ACK860"/>
      <c r="ACL860"/>
      <c r="ACM860"/>
      <c r="ACN860"/>
      <c r="ACO860"/>
      <c r="ACP860"/>
      <c r="ACQ860"/>
      <c r="ACR860"/>
      <c r="ACS860"/>
      <c r="ACT860"/>
      <c r="ACU860"/>
      <c r="ACV860"/>
      <c r="ACW860"/>
      <c r="ACX860"/>
      <c r="ACY860"/>
      <c r="ACZ860"/>
      <c r="ADA860"/>
      <c r="ADB860"/>
      <c r="ADC860"/>
      <c r="ADD860"/>
      <c r="ADE860"/>
      <c r="ADF860"/>
      <c r="ADG860"/>
      <c r="ADH860"/>
      <c r="ADI860"/>
      <c r="ADJ860"/>
      <c r="ADK860"/>
      <c r="ADL860"/>
      <c r="ADM860"/>
      <c r="ADN860"/>
      <c r="ADO860"/>
      <c r="ADP860"/>
      <c r="ADQ860"/>
      <c r="ADR860"/>
      <c r="ADS860"/>
      <c r="ADT860"/>
      <c r="ADU860"/>
      <c r="ADV860"/>
      <c r="ADW860"/>
      <c r="ADX860"/>
      <c r="ADY860"/>
      <c r="ADZ860"/>
      <c r="AEA860"/>
      <c r="AEB860"/>
      <c r="AEC860"/>
      <c r="AED860"/>
      <c r="AEE860"/>
      <c r="AEF860"/>
      <c r="AEG860"/>
      <c r="AEH860"/>
      <c r="AEI860"/>
      <c r="AEJ860"/>
      <c r="AEK860"/>
      <c r="AEL860"/>
      <c r="AEM860"/>
      <c r="AEN860"/>
      <c r="AEO860"/>
      <c r="AEP860"/>
      <c r="AEQ860"/>
      <c r="AER860"/>
      <c r="AES860"/>
      <c r="AET860"/>
      <c r="AEU860"/>
      <c r="AEV860"/>
      <c r="AEW860"/>
      <c r="AEX860"/>
      <c r="AEY860"/>
      <c r="AEZ860"/>
      <c r="AFA860"/>
      <c r="AFB860"/>
      <c r="AFC860"/>
      <c r="AFD860"/>
      <c r="AFE860"/>
      <c r="AFF860"/>
      <c r="AFG860"/>
      <c r="AFH860"/>
      <c r="AFI860"/>
      <c r="AFJ860"/>
      <c r="AFK860"/>
      <c r="AFL860"/>
      <c r="AFM860"/>
      <c r="AFN860"/>
      <c r="AFO860"/>
      <c r="AFP860"/>
      <c r="AFQ860"/>
      <c r="AFR860"/>
      <c r="AFS860"/>
      <c r="AFT860"/>
      <c r="AFU860"/>
      <c r="AFV860"/>
      <c r="AFW860"/>
      <c r="AFX860"/>
      <c r="AFY860"/>
      <c r="AFZ860"/>
      <c r="AGA860"/>
      <c r="AGB860"/>
      <c r="AGC860"/>
      <c r="AGD860"/>
      <c r="AGE860"/>
      <c r="AGF860"/>
      <c r="AGG860"/>
      <c r="AGH860"/>
      <c r="AGI860"/>
      <c r="AGJ860"/>
      <c r="AGK860"/>
      <c r="AGL860"/>
      <c r="AGM860"/>
      <c r="AGN860"/>
      <c r="AGO860"/>
      <c r="AGP860"/>
      <c r="AGQ860"/>
      <c r="AGR860"/>
      <c r="AGS860"/>
      <c r="AGT860"/>
      <c r="AGU860"/>
      <c r="AGV860"/>
      <c r="AGW860"/>
      <c r="AGX860"/>
      <c r="AGY860"/>
      <c r="AGZ860"/>
      <c r="AHA860"/>
      <c r="AHB860"/>
      <c r="AHC860"/>
      <c r="AHD860"/>
      <c r="AHE860"/>
      <c r="AHF860"/>
      <c r="AHG860"/>
      <c r="AHH860"/>
      <c r="AHI860"/>
      <c r="AHJ860"/>
      <c r="AHK860"/>
      <c r="AHL860"/>
      <c r="AHM860"/>
      <c r="AHN860"/>
      <c r="AHO860"/>
      <c r="AHP860"/>
      <c r="AHQ860"/>
      <c r="AHR860"/>
      <c r="AHS860"/>
      <c r="AHT860"/>
      <c r="AHU860"/>
      <c r="AHV860"/>
      <c r="AHW860"/>
      <c r="AHX860"/>
      <c r="AHY860"/>
      <c r="AHZ860"/>
      <c r="AIA860"/>
      <c r="AIB860"/>
      <c r="AIC860"/>
      <c r="AID860"/>
      <c r="AIE860"/>
      <c r="AIF860"/>
      <c r="AIG860"/>
      <c r="AIH860"/>
      <c r="AII860"/>
      <c r="AIJ860"/>
      <c r="AIK860"/>
      <c r="AIL860"/>
      <c r="AIM860"/>
      <c r="AIN860"/>
      <c r="AIO860"/>
      <c r="AIP860"/>
      <c r="AIQ860"/>
      <c r="AIR860"/>
      <c r="AIS860"/>
      <c r="AIT860"/>
      <c r="AIU860"/>
      <c r="AIV860"/>
      <c r="AIW860"/>
      <c r="AIX860"/>
      <c r="AIY860"/>
      <c r="AIZ860"/>
      <c r="AJA860"/>
      <c r="AJB860"/>
      <c r="AJC860"/>
      <c r="AJD860"/>
      <c r="AJE860"/>
      <c r="AJF860"/>
      <c r="AJG860"/>
      <c r="AJH860"/>
      <c r="AJI860"/>
      <c r="AJJ860"/>
      <c r="AJK860"/>
      <c r="AJL860"/>
      <c r="AJM860"/>
      <c r="AJN860"/>
      <c r="AJO860"/>
      <c r="AJP860"/>
      <c r="AJQ860"/>
      <c r="AJR860"/>
      <c r="AJS860"/>
      <c r="AJT860"/>
      <c r="AJU860"/>
      <c r="AJV860"/>
      <c r="AJW860"/>
      <c r="AJX860"/>
      <c r="AJY860"/>
      <c r="AJZ860"/>
      <c r="AKA860"/>
      <c r="AKB860"/>
      <c r="AKC860"/>
      <c r="AKD860"/>
      <c r="AKE860"/>
      <c r="AKF860"/>
      <c r="AKG860"/>
      <c r="AKH860"/>
      <c r="AKI860"/>
      <c r="AKJ860"/>
      <c r="AKK860"/>
      <c r="AKL860"/>
      <c r="AKM860"/>
      <c r="AKN860"/>
      <c r="AKO860"/>
      <c r="AKP860"/>
      <c r="AKQ860"/>
      <c r="AKR860"/>
      <c r="AKS860"/>
      <c r="AKT860"/>
      <c r="AKU860"/>
      <c r="AKV860"/>
      <c r="AKW860"/>
      <c r="AKX860"/>
      <c r="AKY860"/>
      <c r="AKZ860"/>
      <c r="ALA860"/>
      <c r="ALB860"/>
      <c r="ALC860"/>
      <c r="ALD860"/>
      <c r="ALE860"/>
      <c r="ALF860"/>
      <c r="ALG860"/>
      <c r="ALH860"/>
      <c r="ALI860"/>
      <c r="ALJ860"/>
      <c r="ALK860"/>
      <c r="ALL860"/>
      <c r="ALM860"/>
      <c r="ALN860"/>
      <c r="ALO860"/>
      <c r="ALP860"/>
      <c r="ALQ860"/>
      <c r="ALR860"/>
      <c r="ALS860"/>
      <c r="ALT860"/>
      <c r="ALU860"/>
      <c r="ALV860"/>
      <c r="ALW860"/>
      <c r="ALX860"/>
      <c r="ALY860"/>
      <c r="ALZ860"/>
      <c r="AMA860"/>
      <c r="AMB860"/>
      <c r="AMC860"/>
      <c r="AMD860"/>
      <c r="AME860"/>
      <c r="AMF860"/>
      <c r="AMG860"/>
      <c r="AMH860"/>
      <c r="AMI860"/>
      <c r="AMJ860"/>
    </row>
    <row r="861" spans="1:1024" outlineLevel="1" x14ac:dyDescent="0.25">
      <c r="A861"/>
      <c r="B861" s="254"/>
      <c r="C861" s="84"/>
      <c r="D861" s="85"/>
      <c r="E861" s="285"/>
      <c r="F861" s="285"/>
      <c r="G861" s="285"/>
      <c r="H861" s="219" t="s">
        <v>610</v>
      </c>
      <c r="I861" s="84"/>
      <c r="J861" s="86">
        <v>2</v>
      </c>
      <c r="K861" s="86"/>
      <c r="L861" s="87"/>
      <c r="M861" s="88"/>
      <c r="N861"/>
      <c r="O861" s="162"/>
      <c r="P861" s="208">
        <f t="shared" si="21"/>
        <v>0</v>
      </c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  <c r="IW861"/>
      <c r="IX861"/>
      <c r="IY861"/>
      <c r="IZ861"/>
      <c r="JA861"/>
      <c r="JB861"/>
      <c r="JC861"/>
      <c r="JD861"/>
      <c r="JE861"/>
      <c r="JF861"/>
      <c r="JG861"/>
      <c r="JH861"/>
      <c r="JI861"/>
      <c r="JJ861"/>
      <c r="JK861"/>
      <c r="JL861"/>
      <c r="JM861"/>
      <c r="JN861"/>
      <c r="JO861"/>
      <c r="JP861"/>
      <c r="JQ861"/>
      <c r="JR861"/>
      <c r="JS861"/>
      <c r="JT861"/>
      <c r="JU861"/>
      <c r="JV861"/>
      <c r="JW861"/>
      <c r="JX861"/>
      <c r="JY861"/>
      <c r="JZ861"/>
      <c r="KA861"/>
      <c r="KB861"/>
      <c r="KC861"/>
      <c r="KD861"/>
      <c r="KE861"/>
      <c r="KF861"/>
      <c r="KG861"/>
      <c r="KH861"/>
      <c r="KI861"/>
      <c r="KJ861"/>
      <c r="KK861"/>
      <c r="KL861"/>
      <c r="KM861"/>
      <c r="KN861"/>
      <c r="KO861"/>
      <c r="KP861"/>
      <c r="KQ861"/>
      <c r="KR861"/>
      <c r="KS861"/>
      <c r="KT861"/>
      <c r="KU861"/>
      <c r="KV861"/>
      <c r="KW861"/>
      <c r="KX861"/>
      <c r="KY861"/>
      <c r="KZ861"/>
      <c r="LA861"/>
      <c r="LB861"/>
      <c r="LC861"/>
      <c r="LD861"/>
      <c r="LE861"/>
      <c r="LF861"/>
      <c r="LG861"/>
      <c r="LH861"/>
      <c r="LI861"/>
      <c r="LJ861"/>
      <c r="LK861"/>
      <c r="LL861"/>
      <c r="LM861"/>
      <c r="LN861"/>
      <c r="LO861"/>
      <c r="LP861"/>
      <c r="LQ861"/>
      <c r="LR861"/>
      <c r="LS861"/>
      <c r="LT861"/>
      <c r="LU861"/>
      <c r="LV861"/>
      <c r="LW861"/>
      <c r="LX861"/>
      <c r="LY861"/>
      <c r="LZ861"/>
      <c r="MA861"/>
      <c r="MB861"/>
      <c r="MC861"/>
      <c r="MD861"/>
      <c r="ME861"/>
      <c r="MF861"/>
      <c r="MG861"/>
      <c r="MH861"/>
      <c r="MI861"/>
      <c r="MJ861"/>
      <c r="MK861"/>
      <c r="ML861"/>
      <c r="MM861"/>
      <c r="MN861"/>
      <c r="MO861"/>
      <c r="MP861"/>
      <c r="MQ861"/>
      <c r="MR861"/>
      <c r="MS861"/>
      <c r="MT861"/>
      <c r="MU861"/>
      <c r="MV861"/>
      <c r="MW861"/>
      <c r="MX861"/>
      <c r="MY861"/>
      <c r="MZ861"/>
      <c r="NA861"/>
      <c r="NB861"/>
      <c r="NC861"/>
      <c r="ND861"/>
      <c r="NE861"/>
      <c r="NF861"/>
      <c r="NG861"/>
      <c r="NH861"/>
      <c r="NI861"/>
      <c r="NJ861"/>
      <c r="NK861"/>
      <c r="NL861"/>
      <c r="NM861"/>
      <c r="NN861"/>
      <c r="NO861"/>
      <c r="NP861"/>
      <c r="NQ861"/>
      <c r="NR861"/>
      <c r="NS861"/>
      <c r="NT861"/>
      <c r="NU861"/>
      <c r="NV861"/>
      <c r="NW861"/>
      <c r="NX861"/>
      <c r="NY861"/>
      <c r="NZ861"/>
      <c r="OA861"/>
      <c r="OB861"/>
      <c r="OC861"/>
      <c r="OD861"/>
      <c r="OE861"/>
      <c r="OF861"/>
      <c r="OG861"/>
      <c r="OH861"/>
      <c r="OI861"/>
      <c r="OJ861"/>
      <c r="OK861"/>
      <c r="OL861"/>
      <c r="OM861"/>
      <c r="ON861"/>
      <c r="OO861"/>
      <c r="OP861"/>
      <c r="OQ861"/>
      <c r="OR861"/>
      <c r="OS861"/>
      <c r="OT861"/>
      <c r="OU861"/>
      <c r="OV861"/>
      <c r="OW861"/>
      <c r="OX861"/>
      <c r="OY861"/>
      <c r="OZ861"/>
      <c r="PA861"/>
      <c r="PB861"/>
      <c r="PC861"/>
      <c r="PD861"/>
      <c r="PE861"/>
      <c r="PF861"/>
      <c r="PG861"/>
      <c r="PH861"/>
      <c r="PI861"/>
      <c r="PJ861"/>
      <c r="PK861"/>
      <c r="PL861"/>
      <c r="PM861"/>
      <c r="PN861"/>
      <c r="PO861"/>
      <c r="PP861"/>
      <c r="PQ861"/>
      <c r="PR861"/>
      <c r="PS861"/>
      <c r="PT861"/>
      <c r="PU861"/>
      <c r="PV861"/>
      <c r="PW861"/>
      <c r="PX861"/>
      <c r="PY861"/>
      <c r="PZ861"/>
      <c r="QA861"/>
      <c r="QB861"/>
      <c r="QC861"/>
      <c r="QD861"/>
      <c r="QE861"/>
      <c r="QF861"/>
      <c r="QG861"/>
      <c r="QH861"/>
      <c r="QI861"/>
      <c r="QJ861"/>
      <c r="QK861"/>
      <c r="QL861"/>
      <c r="QM861"/>
      <c r="QN861"/>
      <c r="QO861"/>
      <c r="QP861"/>
      <c r="QQ861"/>
      <c r="QR861"/>
      <c r="QS861"/>
      <c r="QT861"/>
      <c r="QU861"/>
      <c r="QV861"/>
      <c r="QW861"/>
      <c r="QX861"/>
      <c r="QY861"/>
      <c r="QZ861"/>
      <c r="RA861"/>
      <c r="RB861"/>
      <c r="RC861"/>
      <c r="RD861"/>
      <c r="RE861"/>
      <c r="RF861"/>
      <c r="RG861"/>
      <c r="RH861"/>
      <c r="RI861"/>
      <c r="RJ861"/>
      <c r="RK861"/>
      <c r="RL861"/>
      <c r="RM861"/>
      <c r="RN861"/>
      <c r="RO861"/>
      <c r="RP861"/>
      <c r="RQ861"/>
      <c r="RR861"/>
      <c r="RS861"/>
      <c r="RT861"/>
      <c r="RU861"/>
      <c r="RV861"/>
      <c r="RW861"/>
      <c r="RX861"/>
      <c r="RY861"/>
      <c r="RZ861"/>
      <c r="SA861"/>
      <c r="SB861"/>
      <c r="SC861"/>
      <c r="SD861"/>
      <c r="SE861"/>
      <c r="SF861"/>
      <c r="SG861"/>
      <c r="SH861"/>
      <c r="SI861"/>
      <c r="SJ861"/>
      <c r="SK861"/>
      <c r="SL861"/>
      <c r="SM861"/>
      <c r="SN861"/>
      <c r="SO861"/>
      <c r="SP861"/>
      <c r="SQ861"/>
      <c r="SR861"/>
      <c r="SS861"/>
      <c r="ST861"/>
      <c r="SU861"/>
      <c r="SV861"/>
      <c r="SW861"/>
      <c r="SX861"/>
      <c r="SY861"/>
      <c r="SZ861"/>
      <c r="TA861"/>
      <c r="TB861"/>
      <c r="TC861"/>
      <c r="TD861"/>
      <c r="TE861"/>
      <c r="TF861"/>
      <c r="TG861"/>
      <c r="TH861"/>
      <c r="TI861"/>
      <c r="TJ861"/>
      <c r="TK861"/>
      <c r="TL861"/>
      <c r="TM861"/>
      <c r="TN861"/>
      <c r="TO861"/>
      <c r="TP861"/>
      <c r="TQ861"/>
      <c r="TR861"/>
      <c r="TS861"/>
      <c r="TT861"/>
      <c r="TU861"/>
      <c r="TV861"/>
      <c r="TW861"/>
      <c r="TX861"/>
      <c r="TY861"/>
      <c r="TZ861"/>
      <c r="UA861"/>
      <c r="UB861"/>
      <c r="UC861"/>
      <c r="UD861"/>
      <c r="UE861"/>
      <c r="UF861"/>
      <c r="UG861"/>
      <c r="UH861"/>
      <c r="UI861"/>
      <c r="UJ861"/>
      <c r="UK861"/>
      <c r="UL861"/>
      <c r="UM861"/>
      <c r="UN861"/>
      <c r="UO861"/>
      <c r="UP861"/>
      <c r="UQ861"/>
      <c r="UR861"/>
      <c r="US861"/>
      <c r="UT861"/>
      <c r="UU861"/>
      <c r="UV861"/>
      <c r="UW861"/>
      <c r="UX861"/>
      <c r="UY861"/>
      <c r="UZ861"/>
      <c r="VA861"/>
      <c r="VB861"/>
      <c r="VC861"/>
      <c r="VD861"/>
      <c r="VE861"/>
      <c r="VF861"/>
      <c r="VG861"/>
      <c r="VH861"/>
      <c r="VI861"/>
      <c r="VJ861"/>
      <c r="VK861"/>
      <c r="VL861"/>
      <c r="VM861"/>
      <c r="VN861"/>
      <c r="VO861"/>
      <c r="VP861"/>
      <c r="VQ861"/>
      <c r="VR861"/>
      <c r="VS861"/>
      <c r="VT861"/>
      <c r="VU861"/>
      <c r="VV861"/>
      <c r="VW861"/>
      <c r="VX861"/>
      <c r="VY861"/>
      <c r="VZ861"/>
      <c r="WA861"/>
      <c r="WB861"/>
      <c r="WC861"/>
      <c r="WD861"/>
      <c r="WE861"/>
      <c r="WF861"/>
      <c r="WG861"/>
      <c r="WH861"/>
      <c r="WI861"/>
      <c r="WJ861"/>
      <c r="WK861"/>
      <c r="WL861"/>
      <c r="WM861"/>
      <c r="WN861"/>
      <c r="WO861"/>
      <c r="WP861"/>
      <c r="WQ861"/>
      <c r="WR861"/>
      <c r="WS861"/>
      <c r="WT861"/>
      <c r="WU861"/>
      <c r="WV861"/>
      <c r="WW861"/>
      <c r="WX861"/>
      <c r="WY861"/>
      <c r="WZ861"/>
      <c r="XA861"/>
      <c r="XB861"/>
      <c r="XC861"/>
      <c r="XD861"/>
      <c r="XE861"/>
      <c r="XF861"/>
      <c r="XG861"/>
      <c r="XH861"/>
      <c r="XI861"/>
      <c r="XJ861"/>
      <c r="XK861"/>
      <c r="XL861"/>
      <c r="XM861"/>
      <c r="XN861"/>
      <c r="XO861"/>
      <c r="XP861"/>
      <c r="XQ861"/>
      <c r="XR861"/>
      <c r="XS861"/>
      <c r="XT861"/>
      <c r="XU861"/>
      <c r="XV861"/>
      <c r="XW861"/>
      <c r="XX861"/>
      <c r="XY861"/>
      <c r="XZ861"/>
      <c r="YA861"/>
      <c r="YB861"/>
      <c r="YC861"/>
      <c r="YD861"/>
      <c r="YE861"/>
      <c r="YF861"/>
      <c r="YG861"/>
      <c r="YH861"/>
      <c r="YI861"/>
      <c r="YJ861"/>
      <c r="YK861"/>
      <c r="YL861"/>
      <c r="YM861"/>
      <c r="YN861"/>
      <c r="YO861"/>
      <c r="YP861"/>
      <c r="YQ861"/>
      <c r="YR861"/>
      <c r="YS861"/>
      <c r="YT861"/>
      <c r="YU861"/>
      <c r="YV861"/>
      <c r="YW861"/>
      <c r="YX861"/>
      <c r="YY861"/>
      <c r="YZ861"/>
      <c r="ZA861"/>
      <c r="ZB861"/>
      <c r="ZC861"/>
      <c r="ZD861"/>
      <c r="ZE861"/>
      <c r="ZF861"/>
      <c r="ZG861"/>
      <c r="ZH861"/>
      <c r="ZI861"/>
      <c r="ZJ861"/>
      <c r="ZK861"/>
      <c r="ZL861"/>
      <c r="ZM861"/>
      <c r="ZN861"/>
      <c r="ZO861"/>
      <c r="ZP861"/>
      <c r="ZQ861"/>
      <c r="ZR861"/>
      <c r="ZS861"/>
      <c r="ZT861"/>
      <c r="ZU861"/>
      <c r="ZV861"/>
      <c r="ZW861"/>
      <c r="ZX861"/>
      <c r="ZY861"/>
      <c r="ZZ861"/>
      <c r="AAA861"/>
      <c r="AAB861"/>
      <c r="AAC861"/>
      <c r="AAD861"/>
      <c r="AAE861"/>
      <c r="AAF861"/>
      <c r="AAG861"/>
      <c r="AAH861"/>
      <c r="AAI861"/>
      <c r="AAJ861"/>
      <c r="AAK861"/>
      <c r="AAL861"/>
      <c r="AAM861"/>
      <c r="AAN861"/>
      <c r="AAO861"/>
      <c r="AAP861"/>
      <c r="AAQ861"/>
      <c r="AAR861"/>
      <c r="AAS861"/>
      <c r="AAT861"/>
      <c r="AAU861"/>
      <c r="AAV861"/>
      <c r="AAW861"/>
      <c r="AAX861"/>
      <c r="AAY861"/>
      <c r="AAZ861"/>
      <c r="ABA861"/>
      <c r="ABB861"/>
      <c r="ABC861"/>
      <c r="ABD861"/>
      <c r="ABE861"/>
      <c r="ABF861"/>
      <c r="ABG861"/>
      <c r="ABH861"/>
      <c r="ABI861"/>
      <c r="ABJ861"/>
      <c r="ABK861"/>
      <c r="ABL861"/>
      <c r="ABM861"/>
      <c r="ABN861"/>
      <c r="ABO861"/>
      <c r="ABP861"/>
      <c r="ABQ861"/>
      <c r="ABR861"/>
      <c r="ABS861"/>
      <c r="ABT861"/>
      <c r="ABU861"/>
      <c r="ABV861"/>
      <c r="ABW861"/>
      <c r="ABX861"/>
      <c r="ABY861"/>
      <c r="ABZ861"/>
      <c r="ACA861"/>
      <c r="ACB861"/>
      <c r="ACC861"/>
      <c r="ACD861"/>
      <c r="ACE861"/>
      <c r="ACF861"/>
      <c r="ACG861"/>
      <c r="ACH861"/>
      <c r="ACI861"/>
      <c r="ACJ861"/>
      <c r="ACK861"/>
      <c r="ACL861"/>
      <c r="ACM861"/>
      <c r="ACN861"/>
      <c r="ACO861"/>
      <c r="ACP861"/>
      <c r="ACQ861"/>
      <c r="ACR861"/>
      <c r="ACS861"/>
      <c r="ACT861"/>
      <c r="ACU861"/>
      <c r="ACV861"/>
      <c r="ACW861"/>
      <c r="ACX861"/>
      <c r="ACY861"/>
      <c r="ACZ861"/>
      <c r="ADA861"/>
      <c r="ADB861"/>
      <c r="ADC861"/>
      <c r="ADD861"/>
      <c r="ADE861"/>
      <c r="ADF861"/>
      <c r="ADG861"/>
      <c r="ADH861"/>
      <c r="ADI861"/>
      <c r="ADJ861"/>
      <c r="ADK861"/>
      <c r="ADL861"/>
      <c r="ADM861"/>
      <c r="ADN861"/>
      <c r="ADO861"/>
      <c r="ADP861"/>
      <c r="ADQ861"/>
      <c r="ADR861"/>
      <c r="ADS861"/>
      <c r="ADT861"/>
      <c r="ADU861"/>
      <c r="ADV861"/>
      <c r="ADW861"/>
      <c r="ADX861"/>
      <c r="ADY861"/>
      <c r="ADZ861"/>
      <c r="AEA861"/>
      <c r="AEB861"/>
      <c r="AEC861"/>
      <c r="AED861"/>
      <c r="AEE861"/>
      <c r="AEF861"/>
      <c r="AEG861"/>
      <c r="AEH861"/>
      <c r="AEI861"/>
      <c r="AEJ861"/>
      <c r="AEK861"/>
      <c r="AEL861"/>
      <c r="AEM861"/>
      <c r="AEN861"/>
      <c r="AEO861"/>
      <c r="AEP861"/>
      <c r="AEQ861"/>
      <c r="AER861"/>
      <c r="AES861"/>
      <c r="AET861"/>
      <c r="AEU861"/>
      <c r="AEV861"/>
      <c r="AEW861"/>
      <c r="AEX861"/>
      <c r="AEY861"/>
      <c r="AEZ861"/>
      <c r="AFA861"/>
      <c r="AFB861"/>
      <c r="AFC861"/>
      <c r="AFD861"/>
      <c r="AFE861"/>
      <c r="AFF861"/>
      <c r="AFG861"/>
      <c r="AFH861"/>
      <c r="AFI861"/>
      <c r="AFJ861"/>
      <c r="AFK861"/>
      <c r="AFL861"/>
      <c r="AFM861"/>
      <c r="AFN861"/>
      <c r="AFO861"/>
      <c r="AFP861"/>
      <c r="AFQ861"/>
      <c r="AFR861"/>
      <c r="AFS861"/>
      <c r="AFT861"/>
      <c r="AFU861"/>
      <c r="AFV861"/>
      <c r="AFW861"/>
      <c r="AFX861"/>
      <c r="AFY861"/>
      <c r="AFZ861"/>
      <c r="AGA861"/>
      <c r="AGB861"/>
      <c r="AGC861"/>
      <c r="AGD861"/>
      <c r="AGE861"/>
      <c r="AGF861"/>
      <c r="AGG861"/>
      <c r="AGH861"/>
      <c r="AGI861"/>
      <c r="AGJ861"/>
      <c r="AGK861"/>
      <c r="AGL861"/>
      <c r="AGM861"/>
      <c r="AGN861"/>
      <c r="AGO861"/>
      <c r="AGP861"/>
      <c r="AGQ861"/>
      <c r="AGR861"/>
      <c r="AGS861"/>
      <c r="AGT861"/>
      <c r="AGU861"/>
      <c r="AGV861"/>
      <c r="AGW861"/>
      <c r="AGX861"/>
      <c r="AGY861"/>
      <c r="AGZ861"/>
      <c r="AHA861"/>
      <c r="AHB861"/>
      <c r="AHC861"/>
      <c r="AHD861"/>
      <c r="AHE861"/>
      <c r="AHF861"/>
      <c r="AHG861"/>
      <c r="AHH861"/>
      <c r="AHI861"/>
      <c r="AHJ861"/>
      <c r="AHK861"/>
      <c r="AHL861"/>
      <c r="AHM861"/>
      <c r="AHN861"/>
      <c r="AHO861"/>
      <c r="AHP861"/>
      <c r="AHQ861"/>
      <c r="AHR861"/>
      <c r="AHS861"/>
      <c r="AHT861"/>
      <c r="AHU861"/>
      <c r="AHV861"/>
      <c r="AHW861"/>
      <c r="AHX861"/>
      <c r="AHY861"/>
      <c r="AHZ861"/>
      <c r="AIA861"/>
      <c r="AIB861"/>
      <c r="AIC861"/>
      <c r="AID861"/>
      <c r="AIE861"/>
      <c r="AIF861"/>
      <c r="AIG861"/>
      <c r="AIH861"/>
      <c r="AII861"/>
      <c r="AIJ861"/>
      <c r="AIK861"/>
      <c r="AIL861"/>
      <c r="AIM861"/>
      <c r="AIN861"/>
      <c r="AIO861"/>
      <c r="AIP861"/>
      <c r="AIQ861"/>
      <c r="AIR861"/>
      <c r="AIS861"/>
      <c r="AIT861"/>
      <c r="AIU861"/>
      <c r="AIV861"/>
      <c r="AIW861"/>
      <c r="AIX861"/>
      <c r="AIY861"/>
      <c r="AIZ861"/>
      <c r="AJA861"/>
      <c r="AJB861"/>
      <c r="AJC861"/>
      <c r="AJD861"/>
      <c r="AJE861"/>
      <c r="AJF861"/>
      <c r="AJG861"/>
      <c r="AJH861"/>
      <c r="AJI861"/>
      <c r="AJJ861"/>
      <c r="AJK861"/>
      <c r="AJL861"/>
      <c r="AJM861"/>
      <c r="AJN861"/>
      <c r="AJO861"/>
      <c r="AJP861"/>
      <c r="AJQ861"/>
      <c r="AJR861"/>
      <c r="AJS861"/>
      <c r="AJT861"/>
      <c r="AJU861"/>
      <c r="AJV861"/>
      <c r="AJW861"/>
      <c r="AJX861"/>
      <c r="AJY861"/>
      <c r="AJZ861"/>
      <c r="AKA861"/>
      <c r="AKB861"/>
      <c r="AKC861"/>
      <c r="AKD861"/>
      <c r="AKE861"/>
      <c r="AKF861"/>
      <c r="AKG861"/>
      <c r="AKH861"/>
      <c r="AKI861"/>
      <c r="AKJ861"/>
      <c r="AKK861"/>
      <c r="AKL861"/>
      <c r="AKM861"/>
      <c r="AKN861"/>
      <c r="AKO861"/>
      <c r="AKP861"/>
      <c r="AKQ861"/>
      <c r="AKR861"/>
      <c r="AKS861"/>
      <c r="AKT861"/>
      <c r="AKU861"/>
      <c r="AKV861"/>
      <c r="AKW861"/>
      <c r="AKX861"/>
      <c r="AKY861"/>
      <c r="AKZ861"/>
      <c r="ALA861"/>
      <c r="ALB861"/>
      <c r="ALC861"/>
      <c r="ALD861"/>
      <c r="ALE861"/>
      <c r="ALF861"/>
      <c r="ALG861"/>
      <c r="ALH861"/>
      <c r="ALI861"/>
      <c r="ALJ861"/>
      <c r="ALK861"/>
      <c r="ALL861"/>
      <c r="ALM861"/>
      <c r="ALN861"/>
      <c r="ALO861"/>
      <c r="ALP861"/>
      <c r="ALQ861"/>
      <c r="ALR861"/>
      <c r="ALS861"/>
      <c r="ALT861"/>
      <c r="ALU861"/>
      <c r="ALV861"/>
      <c r="ALW861"/>
      <c r="ALX861"/>
      <c r="ALY861"/>
      <c r="ALZ861"/>
      <c r="AMA861"/>
      <c r="AMB861"/>
      <c r="AMC861"/>
      <c r="AMD861"/>
      <c r="AME861"/>
      <c r="AMF861"/>
      <c r="AMG861"/>
      <c r="AMH861"/>
      <c r="AMI861"/>
      <c r="AMJ861"/>
    </row>
    <row r="862" spans="1:1024" outlineLevel="1" x14ac:dyDescent="0.25">
      <c r="A862"/>
      <c r="B862" s="254"/>
      <c r="C862" s="84"/>
      <c r="D862" s="85"/>
      <c r="E862" s="285"/>
      <c r="F862" s="285"/>
      <c r="G862" s="285"/>
      <c r="H862" s="219" t="s">
        <v>379</v>
      </c>
      <c r="I862" s="84"/>
      <c r="J862" s="86">
        <f>J861*J860</f>
        <v>1475.3399999999997</v>
      </c>
      <c r="K862" s="86"/>
      <c r="L862" s="87"/>
      <c r="M862" s="88"/>
      <c r="N862"/>
      <c r="O862" s="162"/>
      <c r="P862" s="208">
        <f t="shared" si="21"/>
        <v>0</v>
      </c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  <c r="IW862"/>
      <c r="IX862"/>
      <c r="IY862"/>
      <c r="IZ862"/>
      <c r="JA862"/>
      <c r="JB862"/>
      <c r="JC862"/>
      <c r="JD862"/>
      <c r="JE862"/>
      <c r="JF862"/>
      <c r="JG862"/>
      <c r="JH862"/>
      <c r="JI862"/>
      <c r="JJ862"/>
      <c r="JK862"/>
      <c r="JL862"/>
      <c r="JM862"/>
      <c r="JN862"/>
      <c r="JO862"/>
      <c r="JP862"/>
      <c r="JQ862"/>
      <c r="JR862"/>
      <c r="JS862"/>
      <c r="JT862"/>
      <c r="JU862"/>
      <c r="JV862"/>
      <c r="JW862"/>
      <c r="JX862"/>
      <c r="JY862"/>
      <c r="JZ862"/>
      <c r="KA862"/>
      <c r="KB862"/>
      <c r="KC862"/>
      <c r="KD862"/>
      <c r="KE862"/>
      <c r="KF862"/>
      <c r="KG862"/>
      <c r="KH862"/>
      <c r="KI862"/>
      <c r="KJ862"/>
      <c r="KK862"/>
      <c r="KL862"/>
      <c r="KM862"/>
      <c r="KN862"/>
      <c r="KO862"/>
      <c r="KP862"/>
      <c r="KQ862"/>
      <c r="KR862"/>
      <c r="KS862"/>
      <c r="KT862"/>
      <c r="KU862"/>
      <c r="KV862"/>
      <c r="KW862"/>
      <c r="KX862"/>
      <c r="KY862"/>
      <c r="KZ862"/>
      <c r="LA862"/>
      <c r="LB862"/>
      <c r="LC862"/>
      <c r="LD862"/>
      <c r="LE862"/>
      <c r="LF862"/>
      <c r="LG862"/>
      <c r="LH862"/>
      <c r="LI862"/>
      <c r="LJ862"/>
      <c r="LK862"/>
      <c r="LL862"/>
      <c r="LM862"/>
      <c r="LN862"/>
      <c r="LO862"/>
      <c r="LP862"/>
      <c r="LQ862"/>
      <c r="LR862"/>
      <c r="LS862"/>
      <c r="LT862"/>
      <c r="LU862"/>
      <c r="LV862"/>
      <c r="LW862"/>
      <c r="LX862"/>
      <c r="LY862"/>
      <c r="LZ862"/>
      <c r="MA862"/>
      <c r="MB862"/>
      <c r="MC862"/>
      <c r="MD862"/>
      <c r="ME862"/>
      <c r="MF862"/>
      <c r="MG862"/>
      <c r="MH862"/>
      <c r="MI862"/>
      <c r="MJ862"/>
      <c r="MK862"/>
      <c r="ML862"/>
      <c r="MM862"/>
      <c r="MN862"/>
      <c r="MO862"/>
      <c r="MP862"/>
      <c r="MQ862"/>
      <c r="MR862"/>
      <c r="MS862"/>
      <c r="MT862"/>
      <c r="MU862"/>
      <c r="MV862"/>
      <c r="MW862"/>
      <c r="MX862"/>
      <c r="MY862"/>
      <c r="MZ862"/>
      <c r="NA862"/>
      <c r="NB862"/>
      <c r="NC862"/>
      <c r="ND862"/>
      <c r="NE862"/>
      <c r="NF862"/>
      <c r="NG862"/>
      <c r="NH862"/>
      <c r="NI862"/>
      <c r="NJ862"/>
      <c r="NK862"/>
      <c r="NL862"/>
      <c r="NM862"/>
      <c r="NN862"/>
      <c r="NO862"/>
      <c r="NP862"/>
      <c r="NQ862"/>
      <c r="NR862"/>
      <c r="NS862"/>
      <c r="NT862"/>
      <c r="NU862"/>
      <c r="NV862"/>
      <c r="NW862"/>
      <c r="NX862"/>
      <c r="NY862"/>
      <c r="NZ862"/>
      <c r="OA862"/>
      <c r="OB862"/>
      <c r="OC862"/>
      <c r="OD862"/>
      <c r="OE862"/>
      <c r="OF862"/>
      <c r="OG862"/>
      <c r="OH862"/>
      <c r="OI862"/>
      <c r="OJ862"/>
      <c r="OK862"/>
      <c r="OL862"/>
      <c r="OM862"/>
      <c r="ON862"/>
      <c r="OO862"/>
      <c r="OP862"/>
      <c r="OQ862"/>
      <c r="OR862"/>
      <c r="OS862"/>
      <c r="OT862"/>
      <c r="OU862"/>
      <c r="OV862"/>
      <c r="OW862"/>
      <c r="OX862"/>
      <c r="OY862"/>
      <c r="OZ862"/>
      <c r="PA862"/>
      <c r="PB862"/>
      <c r="PC862"/>
      <c r="PD862"/>
      <c r="PE862"/>
      <c r="PF862"/>
      <c r="PG862"/>
      <c r="PH862"/>
      <c r="PI862"/>
      <c r="PJ862"/>
      <c r="PK862"/>
      <c r="PL862"/>
      <c r="PM862"/>
      <c r="PN862"/>
      <c r="PO862"/>
      <c r="PP862"/>
      <c r="PQ862"/>
      <c r="PR862"/>
      <c r="PS862"/>
      <c r="PT862"/>
      <c r="PU862"/>
      <c r="PV862"/>
      <c r="PW862"/>
      <c r="PX862"/>
      <c r="PY862"/>
      <c r="PZ862"/>
      <c r="QA862"/>
      <c r="QB862"/>
      <c r="QC862"/>
      <c r="QD862"/>
      <c r="QE862"/>
      <c r="QF862"/>
      <c r="QG862"/>
      <c r="QH862"/>
      <c r="QI862"/>
      <c r="QJ862"/>
      <c r="QK862"/>
      <c r="QL862"/>
      <c r="QM862"/>
      <c r="QN862"/>
      <c r="QO862"/>
      <c r="QP862"/>
      <c r="QQ862"/>
      <c r="QR862"/>
      <c r="QS862"/>
      <c r="QT862"/>
      <c r="QU862"/>
      <c r="QV862"/>
      <c r="QW862"/>
      <c r="QX862"/>
      <c r="QY862"/>
      <c r="QZ862"/>
      <c r="RA862"/>
      <c r="RB862"/>
      <c r="RC862"/>
      <c r="RD862"/>
      <c r="RE862"/>
      <c r="RF862"/>
      <c r="RG862"/>
      <c r="RH862"/>
      <c r="RI862"/>
      <c r="RJ862"/>
      <c r="RK862"/>
      <c r="RL862"/>
      <c r="RM862"/>
      <c r="RN862"/>
      <c r="RO862"/>
      <c r="RP862"/>
      <c r="RQ862"/>
      <c r="RR862"/>
      <c r="RS862"/>
      <c r="RT862"/>
      <c r="RU862"/>
      <c r="RV862"/>
      <c r="RW862"/>
      <c r="RX862"/>
      <c r="RY862"/>
      <c r="RZ862"/>
      <c r="SA862"/>
      <c r="SB862"/>
      <c r="SC862"/>
      <c r="SD862"/>
      <c r="SE862"/>
      <c r="SF862"/>
      <c r="SG862"/>
      <c r="SH862"/>
      <c r="SI862"/>
      <c r="SJ862"/>
      <c r="SK862"/>
      <c r="SL862"/>
      <c r="SM862"/>
      <c r="SN862"/>
      <c r="SO862"/>
      <c r="SP862"/>
      <c r="SQ862"/>
      <c r="SR862"/>
      <c r="SS862"/>
      <c r="ST862"/>
      <c r="SU862"/>
      <c r="SV862"/>
      <c r="SW862"/>
      <c r="SX862"/>
      <c r="SY862"/>
      <c r="SZ862"/>
      <c r="TA862"/>
      <c r="TB862"/>
      <c r="TC862"/>
      <c r="TD862"/>
      <c r="TE862"/>
      <c r="TF862"/>
      <c r="TG862"/>
      <c r="TH862"/>
      <c r="TI862"/>
      <c r="TJ862"/>
      <c r="TK862"/>
      <c r="TL862"/>
      <c r="TM862"/>
      <c r="TN862"/>
      <c r="TO862"/>
      <c r="TP862"/>
      <c r="TQ862"/>
      <c r="TR862"/>
      <c r="TS862"/>
      <c r="TT862"/>
      <c r="TU862"/>
      <c r="TV862"/>
      <c r="TW862"/>
      <c r="TX862"/>
      <c r="TY862"/>
      <c r="TZ862"/>
      <c r="UA862"/>
      <c r="UB862"/>
      <c r="UC862"/>
      <c r="UD862"/>
      <c r="UE862"/>
      <c r="UF862"/>
      <c r="UG862"/>
      <c r="UH862"/>
      <c r="UI862"/>
      <c r="UJ862"/>
      <c r="UK862"/>
      <c r="UL862"/>
      <c r="UM862"/>
      <c r="UN862"/>
      <c r="UO862"/>
      <c r="UP862"/>
      <c r="UQ862"/>
      <c r="UR862"/>
      <c r="US862"/>
      <c r="UT862"/>
      <c r="UU862"/>
      <c r="UV862"/>
      <c r="UW862"/>
      <c r="UX862"/>
      <c r="UY862"/>
      <c r="UZ862"/>
      <c r="VA862"/>
      <c r="VB862"/>
      <c r="VC862"/>
      <c r="VD862"/>
      <c r="VE862"/>
      <c r="VF862"/>
      <c r="VG862"/>
      <c r="VH862"/>
      <c r="VI862"/>
      <c r="VJ862"/>
      <c r="VK862"/>
      <c r="VL862"/>
      <c r="VM862"/>
      <c r="VN862"/>
      <c r="VO862"/>
      <c r="VP862"/>
      <c r="VQ862"/>
      <c r="VR862"/>
      <c r="VS862"/>
      <c r="VT862"/>
      <c r="VU862"/>
      <c r="VV862"/>
      <c r="VW862"/>
      <c r="VX862"/>
      <c r="VY862"/>
      <c r="VZ862"/>
      <c r="WA862"/>
      <c r="WB862"/>
      <c r="WC862"/>
      <c r="WD862"/>
      <c r="WE862"/>
      <c r="WF862"/>
      <c r="WG862"/>
      <c r="WH862"/>
      <c r="WI862"/>
      <c r="WJ862"/>
      <c r="WK862"/>
      <c r="WL862"/>
      <c r="WM862"/>
      <c r="WN862"/>
      <c r="WO862"/>
      <c r="WP862"/>
      <c r="WQ862"/>
      <c r="WR862"/>
      <c r="WS862"/>
      <c r="WT862"/>
      <c r="WU862"/>
      <c r="WV862"/>
      <c r="WW862"/>
      <c r="WX862"/>
      <c r="WY862"/>
      <c r="WZ862"/>
      <c r="XA862"/>
      <c r="XB862"/>
      <c r="XC862"/>
      <c r="XD862"/>
      <c r="XE862"/>
      <c r="XF862"/>
      <c r="XG862"/>
      <c r="XH862"/>
      <c r="XI862"/>
      <c r="XJ862"/>
      <c r="XK862"/>
      <c r="XL862"/>
      <c r="XM862"/>
      <c r="XN862"/>
      <c r="XO862"/>
      <c r="XP862"/>
      <c r="XQ862"/>
      <c r="XR862"/>
      <c r="XS862"/>
      <c r="XT862"/>
      <c r="XU862"/>
      <c r="XV862"/>
      <c r="XW862"/>
      <c r="XX862"/>
      <c r="XY862"/>
      <c r="XZ862"/>
      <c r="YA862"/>
      <c r="YB862"/>
      <c r="YC862"/>
      <c r="YD862"/>
      <c r="YE862"/>
      <c r="YF862"/>
      <c r="YG862"/>
      <c r="YH862"/>
      <c r="YI862"/>
      <c r="YJ862"/>
      <c r="YK862"/>
      <c r="YL862"/>
      <c r="YM862"/>
      <c r="YN862"/>
      <c r="YO862"/>
      <c r="YP862"/>
      <c r="YQ862"/>
      <c r="YR862"/>
      <c r="YS862"/>
      <c r="YT862"/>
      <c r="YU862"/>
      <c r="YV862"/>
      <c r="YW862"/>
      <c r="YX862"/>
      <c r="YY862"/>
      <c r="YZ862"/>
      <c r="ZA862"/>
      <c r="ZB862"/>
      <c r="ZC862"/>
      <c r="ZD862"/>
      <c r="ZE862"/>
      <c r="ZF862"/>
      <c r="ZG862"/>
      <c r="ZH862"/>
      <c r="ZI862"/>
      <c r="ZJ862"/>
      <c r="ZK862"/>
      <c r="ZL862"/>
      <c r="ZM862"/>
      <c r="ZN862"/>
      <c r="ZO862"/>
      <c r="ZP862"/>
      <c r="ZQ862"/>
      <c r="ZR862"/>
      <c r="ZS862"/>
      <c r="ZT862"/>
      <c r="ZU862"/>
      <c r="ZV862"/>
      <c r="ZW862"/>
      <c r="ZX862"/>
      <c r="ZY862"/>
      <c r="ZZ862"/>
      <c r="AAA862"/>
      <c r="AAB862"/>
      <c r="AAC862"/>
      <c r="AAD862"/>
      <c r="AAE862"/>
      <c r="AAF862"/>
      <c r="AAG862"/>
      <c r="AAH862"/>
      <c r="AAI862"/>
      <c r="AAJ862"/>
      <c r="AAK862"/>
      <c r="AAL862"/>
      <c r="AAM862"/>
      <c r="AAN862"/>
      <c r="AAO862"/>
      <c r="AAP862"/>
      <c r="AAQ862"/>
      <c r="AAR862"/>
      <c r="AAS862"/>
      <c r="AAT862"/>
      <c r="AAU862"/>
      <c r="AAV862"/>
      <c r="AAW862"/>
      <c r="AAX862"/>
      <c r="AAY862"/>
      <c r="AAZ862"/>
      <c r="ABA862"/>
      <c r="ABB862"/>
      <c r="ABC862"/>
      <c r="ABD862"/>
      <c r="ABE862"/>
      <c r="ABF862"/>
      <c r="ABG862"/>
      <c r="ABH862"/>
      <c r="ABI862"/>
      <c r="ABJ862"/>
      <c r="ABK862"/>
      <c r="ABL862"/>
      <c r="ABM862"/>
      <c r="ABN862"/>
      <c r="ABO862"/>
      <c r="ABP862"/>
      <c r="ABQ862"/>
      <c r="ABR862"/>
      <c r="ABS862"/>
      <c r="ABT862"/>
      <c r="ABU862"/>
      <c r="ABV862"/>
      <c r="ABW862"/>
      <c r="ABX862"/>
      <c r="ABY862"/>
      <c r="ABZ862"/>
      <c r="ACA862"/>
      <c r="ACB862"/>
      <c r="ACC862"/>
      <c r="ACD862"/>
      <c r="ACE862"/>
      <c r="ACF862"/>
      <c r="ACG862"/>
      <c r="ACH862"/>
      <c r="ACI862"/>
      <c r="ACJ862"/>
      <c r="ACK862"/>
      <c r="ACL862"/>
      <c r="ACM862"/>
      <c r="ACN862"/>
      <c r="ACO862"/>
      <c r="ACP862"/>
      <c r="ACQ862"/>
      <c r="ACR862"/>
      <c r="ACS862"/>
      <c r="ACT862"/>
      <c r="ACU862"/>
      <c r="ACV862"/>
      <c r="ACW862"/>
      <c r="ACX862"/>
      <c r="ACY862"/>
      <c r="ACZ862"/>
      <c r="ADA862"/>
      <c r="ADB862"/>
      <c r="ADC862"/>
      <c r="ADD862"/>
      <c r="ADE862"/>
      <c r="ADF862"/>
      <c r="ADG862"/>
      <c r="ADH862"/>
      <c r="ADI862"/>
      <c r="ADJ862"/>
      <c r="ADK862"/>
      <c r="ADL862"/>
      <c r="ADM862"/>
      <c r="ADN862"/>
      <c r="ADO862"/>
      <c r="ADP862"/>
      <c r="ADQ862"/>
      <c r="ADR862"/>
      <c r="ADS862"/>
      <c r="ADT862"/>
      <c r="ADU862"/>
      <c r="ADV862"/>
      <c r="ADW862"/>
      <c r="ADX862"/>
      <c r="ADY862"/>
      <c r="ADZ862"/>
      <c r="AEA862"/>
      <c r="AEB862"/>
      <c r="AEC862"/>
      <c r="AED862"/>
      <c r="AEE862"/>
      <c r="AEF862"/>
      <c r="AEG862"/>
      <c r="AEH862"/>
      <c r="AEI862"/>
      <c r="AEJ862"/>
      <c r="AEK862"/>
      <c r="AEL862"/>
      <c r="AEM862"/>
      <c r="AEN862"/>
      <c r="AEO862"/>
      <c r="AEP862"/>
      <c r="AEQ862"/>
      <c r="AER862"/>
      <c r="AES862"/>
      <c r="AET862"/>
      <c r="AEU862"/>
      <c r="AEV862"/>
      <c r="AEW862"/>
      <c r="AEX862"/>
      <c r="AEY862"/>
      <c r="AEZ862"/>
      <c r="AFA862"/>
      <c r="AFB862"/>
      <c r="AFC862"/>
      <c r="AFD862"/>
      <c r="AFE862"/>
      <c r="AFF862"/>
      <c r="AFG862"/>
      <c r="AFH862"/>
      <c r="AFI862"/>
      <c r="AFJ862"/>
      <c r="AFK862"/>
      <c r="AFL862"/>
      <c r="AFM862"/>
      <c r="AFN862"/>
      <c r="AFO862"/>
      <c r="AFP862"/>
      <c r="AFQ862"/>
      <c r="AFR862"/>
      <c r="AFS862"/>
      <c r="AFT862"/>
      <c r="AFU862"/>
      <c r="AFV862"/>
      <c r="AFW862"/>
      <c r="AFX862"/>
      <c r="AFY862"/>
      <c r="AFZ862"/>
      <c r="AGA862"/>
      <c r="AGB862"/>
      <c r="AGC862"/>
      <c r="AGD862"/>
      <c r="AGE862"/>
      <c r="AGF862"/>
      <c r="AGG862"/>
      <c r="AGH862"/>
      <c r="AGI862"/>
      <c r="AGJ862"/>
      <c r="AGK862"/>
      <c r="AGL862"/>
      <c r="AGM862"/>
      <c r="AGN862"/>
      <c r="AGO862"/>
      <c r="AGP862"/>
      <c r="AGQ862"/>
      <c r="AGR862"/>
      <c r="AGS862"/>
      <c r="AGT862"/>
      <c r="AGU862"/>
      <c r="AGV862"/>
      <c r="AGW862"/>
      <c r="AGX862"/>
      <c r="AGY862"/>
      <c r="AGZ862"/>
      <c r="AHA862"/>
      <c r="AHB862"/>
      <c r="AHC862"/>
      <c r="AHD862"/>
      <c r="AHE862"/>
      <c r="AHF862"/>
      <c r="AHG862"/>
      <c r="AHH862"/>
      <c r="AHI862"/>
      <c r="AHJ862"/>
      <c r="AHK862"/>
      <c r="AHL862"/>
      <c r="AHM862"/>
      <c r="AHN862"/>
      <c r="AHO862"/>
      <c r="AHP862"/>
      <c r="AHQ862"/>
      <c r="AHR862"/>
      <c r="AHS862"/>
      <c r="AHT862"/>
      <c r="AHU862"/>
      <c r="AHV862"/>
      <c r="AHW862"/>
      <c r="AHX862"/>
      <c r="AHY862"/>
      <c r="AHZ862"/>
      <c r="AIA862"/>
      <c r="AIB862"/>
      <c r="AIC862"/>
      <c r="AID862"/>
      <c r="AIE862"/>
      <c r="AIF862"/>
      <c r="AIG862"/>
      <c r="AIH862"/>
      <c r="AII862"/>
      <c r="AIJ862"/>
      <c r="AIK862"/>
      <c r="AIL862"/>
      <c r="AIM862"/>
      <c r="AIN862"/>
      <c r="AIO862"/>
      <c r="AIP862"/>
      <c r="AIQ862"/>
      <c r="AIR862"/>
      <c r="AIS862"/>
      <c r="AIT862"/>
      <c r="AIU862"/>
      <c r="AIV862"/>
      <c r="AIW862"/>
      <c r="AIX862"/>
      <c r="AIY862"/>
      <c r="AIZ862"/>
      <c r="AJA862"/>
      <c r="AJB862"/>
      <c r="AJC862"/>
      <c r="AJD862"/>
      <c r="AJE862"/>
      <c r="AJF862"/>
      <c r="AJG862"/>
      <c r="AJH862"/>
      <c r="AJI862"/>
      <c r="AJJ862"/>
      <c r="AJK862"/>
      <c r="AJL862"/>
      <c r="AJM862"/>
      <c r="AJN862"/>
      <c r="AJO862"/>
      <c r="AJP862"/>
      <c r="AJQ862"/>
      <c r="AJR862"/>
      <c r="AJS862"/>
      <c r="AJT862"/>
      <c r="AJU862"/>
      <c r="AJV862"/>
      <c r="AJW862"/>
      <c r="AJX862"/>
      <c r="AJY862"/>
      <c r="AJZ862"/>
      <c r="AKA862"/>
      <c r="AKB862"/>
      <c r="AKC862"/>
      <c r="AKD862"/>
      <c r="AKE862"/>
      <c r="AKF862"/>
      <c r="AKG862"/>
      <c r="AKH862"/>
      <c r="AKI862"/>
      <c r="AKJ862"/>
      <c r="AKK862"/>
      <c r="AKL862"/>
      <c r="AKM862"/>
      <c r="AKN862"/>
      <c r="AKO862"/>
      <c r="AKP862"/>
      <c r="AKQ862"/>
      <c r="AKR862"/>
      <c r="AKS862"/>
      <c r="AKT862"/>
      <c r="AKU862"/>
      <c r="AKV862"/>
      <c r="AKW862"/>
      <c r="AKX862"/>
      <c r="AKY862"/>
      <c r="AKZ862"/>
      <c r="ALA862"/>
      <c r="ALB862"/>
      <c r="ALC862"/>
      <c r="ALD862"/>
      <c r="ALE862"/>
      <c r="ALF862"/>
      <c r="ALG862"/>
      <c r="ALH862"/>
      <c r="ALI862"/>
      <c r="ALJ862"/>
      <c r="ALK862"/>
      <c r="ALL862"/>
      <c r="ALM862"/>
      <c r="ALN862"/>
      <c r="ALO862"/>
      <c r="ALP862"/>
      <c r="ALQ862"/>
      <c r="ALR862"/>
      <c r="ALS862"/>
      <c r="ALT862"/>
      <c r="ALU862"/>
      <c r="ALV862"/>
      <c r="ALW862"/>
      <c r="ALX862"/>
      <c r="ALY862"/>
      <c r="ALZ862"/>
      <c r="AMA862"/>
      <c r="AMB862"/>
      <c r="AMC862"/>
      <c r="AMD862"/>
      <c r="AME862"/>
      <c r="AMF862"/>
      <c r="AMG862"/>
      <c r="AMH862"/>
      <c r="AMI862"/>
      <c r="AMJ862"/>
    </row>
    <row r="863" spans="1:1024" outlineLevel="1" x14ac:dyDescent="0.25">
      <c r="A863"/>
      <c r="B863" s="254"/>
      <c r="C863" s="84"/>
      <c r="D863" s="85"/>
      <c r="E863" s="85"/>
      <c r="F863" s="85"/>
      <c r="G863" s="85"/>
      <c r="H863" s="221"/>
      <c r="I863" s="84"/>
      <c r="J863" s="86"/>
      <c r="K863" s="86"/>
      <c r="L863" s="87"/>
      <c r="M863" s="88"/>
      <c r="N863"/>
      <c r="O863" s="162"/>
      <c r="P863" s="208">
        <f t="shared" si="21"/>
        <v>0</v>
      </c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  <c r="IW863"/>
      <c r="IX863"/>
      <c r="IY863"/>
      <c r="IZ863"/>
      <c r="JA863"/>
      <c r="JB863"/>
      <c r="JC863"/>
      <c r="JD863"/>
      <c r="JE863"/>
      <c r="JF863"/>
      <c r="JG863"/>
      <c r="JH863"/>
      <c r="JI863"/>
      <c r="JJ863"/>
      <c r="JK863"/>
      <c r="JL863"/>
      <c r="JM863"/>
      <c r="JN863"/>
      <c r="JO863"/>
      <c r="JP863"/>
      <c r="JQ863"/>
      <c r="JR863"/>
      <c r="JS863"/>
      <c r="JT863"/>
      <c r="JU863"/>
      <c r="JV863"/>
      <c r="JW863"/>
      <c r="JX863"/>
      <c r="JY863"/>
      <c r="JZ863"/>
      <c r="KA863"/>
      <c r="KB863"/>
      <c r="KC863"/>
      <c r="KD863"/>
      <c r="KE863"/>
      <c r="KF863"/>
      <c r="KG863"/>
      <c r="KH863"/>
      <c r="KI863"/>
      <c r="KJ863"/>
      <c r="KK863"/>
      <c r="KL863"/>
      <c r="KM863"/>
      <c r="KN863"/>
      <c r="KO863"/>
      <c r="KP863"/>
      <c r="KQ863"/>
      <c r="KR863"/>
      <c r="KS863"/>
      <c r="KT863"/>
      <c r="KU863"/>
      <c r="KV863"/>
      <c r="KW863"/>
      <c r="KX863"/>
      <c r="KY863"/>
      <c r="KZ863"/>
      <c r="LA863"/>
      <c r="LB863"/>
      <c r="LC863"/>
      <c r="LD863"/>
      <c r="LE863"/>
      <c r="LF863"/>
      <c r="LG863"/>
      <c r="LH863"/>
      <c r="LI863"/>
      <c r="LJ863"/>
      <c r="LK863"/>
      <c r="LL863"/>
      <c r="LM863"/>
      <c r="LN863"/>
      <c r="LO863"/>
      <c r="LP863"/>
      <c r="LQ863"/>
      <c r="LR863"/>
      <c r="LS863"/>
      <c r="LT863"/>
      <c r="LU863"/>
      <c r="LV863"/>
      <c r="LW863"/>
      <c r="LX863"/>
      <c r="LY863"/>
      <c r="LZ863"/>
      <c r="MA863"/>
      <c r="MB863"/>
      <c r="MC863"/>
      <c r="MD863"/>
      <c r="ME863"/>
      <c r="MF863"/>
      <c r="MG863"/>
      <c r="MH863"/>
      <c r="MI863"/>
      <c r="MJ863"/>
      <c r="MK863"/>
      <c r="ML863"/>
      <c r="MM863"/>
      <c r="MN863"/>
      <c r="MO863"/>
      <c r="MP863"/>
      <c r="MQ863"/>
      <c r="MR863"/>
      <c r="MS863"/>
      <c r="MT863"/>
      <c r="MU863"/>
      <c r="MV863"/>
      <c r="MW863"/>
      <c r="MX863"/>
      <c r="MY863"/>
      <c r="MZ863"/>
      <c r="NA863"/>
      <c r="NB863"/>
      <c r="NC863"/>
      <c r="ND863"/>
      <c r="NE863"/>
      <c r="NF863"/>
      <c r="NG863"/>
      <c r="NH863"/>
      <c r="NI863"/>
      <c r="NJ863"/>
      <c r="NK863"/>
      <c r="NL863"/>
      <c r="NM863"/>
      <c r="NN863"/>
      <c r="NO863"/>
      <c r="NP863"/>
      <c r="NQ863"/>
      <c r="NR863"/>
      <c r="NS863"/>
      <c r="NT863"/>
      <c r="NU863"/>
      <c r="NV863"/>
      <c r="NW863"/>
      <c r="NX863"/>
      <c r="NY863"/>
      <c r="NZ863"/>
      <c r="OA863"/>
      <c r="OB863"/>
      <c r="OC863"/>
      <c r="OD863"/>
      <c r="OE863"/>
      <c r="OF863"/>
      <c r="OG863"/>
      <c r="OH863"/>
      <c r="OI863"/>
      <c r="OJ863"/>
      <c r="OK863"/>
      <c r="OL863"/>
      <c r="OM863"/>
      <c r="ON863"/>
      <c r="OO863"/>
      <c r="OP863"/>
      <c r="OQ863"/>
      <c r="OR863"/>
      <c r="OS863"/>
      <c r="OT863"/>
      <c r="OU863"/>
      <c r="OV863"/>
      <c r="OW863"/>
      <c r="OX863"/>
      <c r="OY863"/>
      <c r="OZ863"/>
      <c r="PA863"/>
      <c r="PB863"/>
      <c r="PC863"/>
      <c r="PD863"/>
      <c r="PE863"/>
      <c r="PF863"/>
      <c r="PG863"/>
      <c r="PH863"/>
      <c r="PI863"/>
      <c r="PJ863"/>
      <c r="PK863"/>
      <c r="PL863"/>
      <c r="PM863"/>
      <c r="PN863"/>
      <c r="PO863"/>
      <c r="PP863"/>
      <c r="PQ863"/>
      <c r="PR863"/>
      <c r="PS863"/>
      <c r="PT863"/>
      <c r="PU863"/>
      <c r="PV863"/>
      <c r="PW863"/>
      <c r="PX863"/>
      <c r="PY863"/>
      <c r="PZ863"/>
      <c r="QA863"/>
      <c r="QB863"/>
      <c r="QC863"/>
      <c r="QD863"/>
      <c r="QE863"/>
      <c r="QF863"/>
      <c r="QG863"/>
      <c r="QH863"/>
      <c r="QI863"/>
      <c r="QJ863"/>
      <c r="QK863"/>
      <c r="QL863"/>
      <c r="QM863"/>
      <c r="QN863"/>
      <c r="QO863"/>
      <c r="QP863"/>
      <c r="QQ863"/>
      <c r="QR863"/>
      <c r="QS863"/>
      <c r="QT863"/>
      <c r="QU863"/>
      <c r="QV863"/>
      <c r="QW863"/>
      <c r="QX863"/>
      <c r="QY863"/>
      <c r="QZ863"/>
      <c r="RA863"/>
      <c r="RB863"/>
      <c r="RC863"/>
      <c r="RD863"/>
      <c r="RE863"/>
      <c r="RF863"/>
      <c r="RG863"/>
      <c r="RH863"/>
      <c r="RI863"/>
      <c r="RJ863"/>
      <c r="RK863"/>
      <c r="RL863"/>
      <c r="RM863"/>
      <c r="RN863"/>
      <c r="RO863"/>
      <c r="RP863"/>
      <c r="RQ863"/>
      <c r="RR863"/>
      <c r="RS863"/>
      <c r="RT863"/>
      <c r="RU863"/>
      <c r="RV863"/>
      <c r="RW863"/>
      <c r="RX863"/>
      <c r="RY863"/>
      <c r="RZ863"/>
      <c r="SA863"/>
      <c r="SB863"/>
      <c r="SC863"/>
      <c r="SD863"/>
      <c r="SE863"/>
      <c r="SF863"/>
      <c r="SG863"/>
      <c r="SH863"/>
      <c r="SI863"/>
      <c r="SJ863"/>
      <c r="SK863"/>
      <c r="SL863"/>
      <c r="SM863"/>
      <c r="SN863"/>
      <c r="SO863"/>
      <c r="SP863"/>
      <c r="SQ863"/>
      <c r="SR863"/>
      <c r="SS863"/>
      <c r="ST863"/>
      <c r="SU863"/>
      <c r="SV863"/>
      <c r="SW863"/>
      <c r="SX863"/>
      <c r="SY863"/>
      <c r="SZ863"/>
      <c r="TA863"/>
      <c r="TB863"/>
      <c r="TC863"/>
      <c r="TD863"/>
      <c r="TE863"/>
      <c r="TF863"/>
      <c r="TG863"/>
      <c r="TH863"/>
      <c r="TI863"/>
      <c r="TJ863"/>
      <c r="TK863"/>
      <c r="TL863"/>
      <c r="TM863"/>
      <c r="TN863"/>
      <c r="TO863"/>
      <c r="TP863"/>
      <c r="TQ863"/>
      <c r="TR863"/>
      <c r="TS863"/>
      <c r="TT863"/>
      <c r="TU863"/>
      <c r="TV863"/>
      <c r="TW863"/>
      <c r="TX863"/>
      <c r="TY863"/>
      <c r="TZ863"/>
      <c r="UA863"/>
      <c r="UB863"/>
      <c r="UC863"/>
      <c r="UD863"/>
      <c r="UE863"/>
      <c r="UF863"/>
      <c r="UG863"/>
      <c r="UH863"/>
      <c r="UI863"/>
      <c r="UJ863"/>
      <c r="UK863"/>
      <c r="UL863"/>
      <c r="UM863"/>
      <c r="UN863"/>
      <c r="UO863"/>
      <c r="UP863"/>
      <c r="UQ863"/>
      <c r="UR863"/>
      <c r="US863"/>
      <c r="UT863"/>
      <c r="UU863"/>
      <c r="UV863"/>
      <c r="UW863"/>
      <c r="UX863"/>
      <c r="UY863"/>
      <c r="UZ863"/>
      <c r="VA863"/>
      <c r="VB863"/>
      <c r="VC863"/>
      <c r="VD863"/>
      <c r="VE863"/>
      <c r="VF863"/>
      <c r="VG863"/>
      <c r="VH863"/>
      <c r="VI863"/>
      <c r="VJ863"/>
      <c r="VK863"/>
      <c r="VL863"/>
      <c r="VM863"/>
      <c r="VN863"/>
      <c r="VO863"/>
      <c r="VP863"/>
      <c r="VQ863"/>
      <c r="VR863"/>
      <c r="VS863"/>
      <c r="VT863"/>
      <c r="VU863"/>
      <c r="VV863"/>
      <c r="VW863"/>
      <c r="VX863"/>
      <c r="VY863"/>
      <c r="VZ863"/>
      <c r="WA863"/>
      <c r="WB863"/>
      <c r="WC863"/>
      <c r="WD863"/>
      <c r="WE863"/>
      <c r="WF863"/>
      <c r="WG863"/>
      <c r="WH863"/>
      <c r="WI863"/>
      <c r="WJ863"/>
      <c r="WK863"/>
      <c r="WL863"/>
      <c r="WM863"/>
      <c r="WN863"/>
      <c r="WO863"/>
      <c r="WP863"/>
      <c r="WQ863"/>
      <c r="WR863"/>
      <c r="WS863"/>
      <c r="WT863"/>
      <c r="WU863"/>
      <c r="WV863"/>
      <c r="WW863"/>
      <c r="WX863"/>
      <c r="WY863"/>
      <c r="WZ863"/>
      <c r="XA863"/>
      <c r="XB863"/>
      <c r="XC863"/>
      <c r="XD863"/>
      <c r="XE863"/>
      <c r="XF863"/>
      <c r="XG863"/>
      <c r="XH863"/>
      <c r="XI863"/>
      <c r="XJ863"/>
      <c r="XK863"/>
      <c r="XL863"/>
      <c r="XM863"/>
      <c r="XN863"/>
      <c r="XO863"/>
      <c r="XP863"/>
      <c r="XQ863"/>
      <c r="XR863"/>
      <c r="XS863"/>
      <c r="XT863"/>
      <c r="XU863"/>
      <c r="XV863"/>
      <c r="XW863"/>
      <c r="XX863"/>
      <c r="XY863"/>
      <c r="XZ863"/>
      <c r="YA863"/>
      <c r="YB863"/>
      <c r="YC863"/>
      <c r="YD863"/>
      <c r="YE863"/>
      <c r="YF863"/>
      <c r="YG863"/>
      <c r="YH863"/>
      <c r="YI863"/>
      <c r="YJ863"/>
      <c r="YK863"/>
      <c r="YL863"/>
      <c r="YM863"/>
      <c r="YN863"/>
      <c r="YO863"/>
      <c r="YP863"/>
      <c r="YQ863"/>
      <c r="YR863"/>
      <c r="YS863"/>
      <c r="YT863"/>
      <c r="YU863"/>
      <c r="YV863"/>
      <c r="YW863"/>
      <c r="YX863"/>
      <c r="YY863"/>
      <c r="YZ863"/>
      <c r="ZA863"/>
      <c r="ZB863"/>
      <c r="ZC863"/>
      <c r="ZD863"/>
      <c r="ZE863"/>
      <c r="ZF863"/>
      <c r="ZG863"/>
      <c r="ZH863"/>
      <c r="ZI863"/>
      <c r="ZJ863"/>
      <c r="ZK863"/>
      <c r="ZL863"/>
      <c r="ZM863"/>
      <c r="ZN863"/>
      <c r="ZO863"/>
      <c r="ZP863"/>
      <c r="ZQ863"/>
      <c r="ZR863"/>
      <c r="ZS863"/>
      <c r="ZT863"/>
      <c r="ZU863"/>
      <c r="ZV863"/>
      <c r="ZW863"/>
      <c r="ZX863"/>
      <c r="ZY863"/>
      <c r="ZZ863"/>
      <c r="AAA863"/>
      <c r="AAB863"/>
      <c r="AAC863"/>
      <c r="AAD863"/>
      <c r="AAE863"/>
      <c r="AAF863"/>
      <c r="AAG863"/>
      <c r="AAH863"/>
      <c r="AAI863"/>
      <c r="AAJ863"/>
      <c r="AAK863"/>
      <c r="AAL863"/>
      <c r="AAM863"/>
      <c r="AAN863"/>
      <c r="AAO863"/>
      <c r="AAP863"/>
      <c r="AAQ863"/>
      <c r="AAR863"/>
      <c r="AAS863"/>
      <c r="AAT863"/>
      <c r="AAU863"/>
      <c r="AAV863"/>
      <c r="AAW863"/>
      <c r="AAX863"/>
      <c r="AAY863"/>
      <c r="AAZ863"/>
      <c r="ABA863"/>
      <c r="ABB863"/>
      <c r="ABC863"/>
      <c r="ABD863"/>
      <c r="ABE863"/>
      <c r="ABF863"/>
      <c r="ABG863"/>
      <c r="ABH863"/>
      <c r="ABI863"/>
      <c r="ABJ863"/>
      <c r="ABK863"/>
      <c r="ABL863"/>
      <c r="ABM863"/>
      <c r="ABN863"/>
      <c r="ABO863"/>
      <c r="ABP863"/>
      <c r="ABQ863"/>
      <c r="ABR863"/>
      <c r="ABS863"/>
      <c r="ABT863"/>
      <c r="ABU863"/>
      <c r="ABV863"/>
      <c r="ABW863"/>
      <c r="ABX863"/>
      <c r="ABY863"/>
      <c r="ABZ863"/>
      <c r="ACA863"/>
      <c r="ACB863"/>
      <c r="ACC863"/>
      <c r="ACD863"/>
      <c r="ACE863"/>
      <c r="ACF863"/>
      <c r="ACG863"/>
      <c r="ACH863"/>
      <c r="ACI863"/>
      <c r="ACJ863"/>
      <c r="ACK863"/>
      <c r="ACL863"/>
      <c r="ACM863"/>
      <c r="ACN863"/>
      <c r="ACO863"/>
      <c r="ACP863"/>
      <c r="ACQ863"/>
      <c r="ACR863"/>
      <c r="ACS863"/>
      <c r="ACT863"/>
      <c r="ACU863"/>
      <c r="ACV863"/>
      <c r="ACW863"/>
      <c r="ACX863"/>
      <c r="ACY863"/>
      <c r="ACZ863"/>
      <c r="ADA863"/>
      <c r="ADB863"/>
      <c r="ADC863"/>
      <c r="ADD863"/>
      <c r="ADE863"/>
      <c r="ADF863"/>
      <c r="ADG863"/>
      <c r="ADH863"/>
      <c r="ADI863"/>
      <c r="ADJ863"/>
      <c r="ADK863"/>
      <c r="ADL863"/>
      <c r="ADM863"/>
      <c r="ADN863"/>
      <c r="ADO863"/>
      <c r="ADP863"/>
      <c r="ADQ863"/>
      <c r="ADR863"/>
      <c r="ADS863"/>
      <c r="ADT863"/>
      <c r="ADU863"/>
      <c r="ADV863"/>
      <c r="ADW863"/>
      <c r="ADX863"/>
      <c r="ADY863"/>
      <c r="ADZ863"/>
      <c r="AEA863"/>
      <c r="AEB863"/>
      <c r="AEC863"/>
      <c r="AED863"/>
      <c r="AEE863"/>
      <c r="AEF863"/>
      <c r="AEG863"/>
      <c r="AEH863"/>
      <c r="AEI863"/>
      <c r="AEJ863"/>
      <c r="AEK863"/>
      <c r="AEL863"/>
      <c r="AEM863"/>
      <c r="AEN863"/>
      <c r="AEO863"/>
      <c r="AEP863"/>
      <c r="AEQ863"/>
      <c r="AER863"/>
      <c r="AES863"/>
      <c r="AET863"/>
      <c r="AEU863"/>
      <c r="AEV863"/>
      <c r="AEW863"/>
      <c r="AEX863"/>
      <c r="AEY863"/>
      <c r="AEZ863"/>
      <c r="AFA863"/>
      <c r="AFB863"/>
      <c r="AFC863"/>
      <c r="AFD863"/>
      <c r="AFE863"/>
      <c r="AFF863"/>
      <c r="AFG863"/>
      <c r="AFH863"/>
      <c r="AFI863"/>
      <c r="AFJ863"/>
      <c r="AFK863"/>
      <c r="AFL863"/>
      <c r="AFM863"/>
      <c r="AFN863"/>
      <c r="AFO863"/>
      <c r="AFP863"/>
      <c r="AFQ863"/>
      <c r="AFR863"/>
      <c r="AFS863"/>
      <c r="AFT863"/>
      <c r="AFU863"/>
      <c r="AFV863"/>
      <c r="AFW863"/>
      <c r="AFX863"/>
      <c r="AFY863"/>
      <c r="AFZ863"/>
      <c r="AGA863"/>
      <c r="AGB863"/>
      <c r="AGC863"/>
      <c r="AGD863"/>
      <c r="AGE863"/>
      <c r="AGF863"/>
      <c r="AGG863"/>
      <c r="AGH863"/>
      <c r="AGI863"/>
      <c r="AGJ863"/>
      <c r="AGK863"/>
      <c r="AGL863"/>
      <c r="AGM863"/>
      <c r="AGN863"/>
      <c r="AGO863"/>
      <c r="AGP863"/>
      <c r="AGQ863"/>
      <c r="AGR863"/>
      <c r="AGS863"/>
      <c r="AGT863"/>
      <c r="AGU863"/>
      <c r="AGV863"/>
      <c r="AGW863"/>
      <c r="AGX863"/>
      <c r="AGY863"/>
      <c r="AGZ863"/>
      <c r="AHA863"/>
      <c r="AHB863"/>
      <c r="AHC863"/>
      <c r="AHD863"/>
      <c r="AHE863"/>
      <c r="AHF863"/>
      <c r="AHG863"/>
      <c r="AHH863"/>
      <c r="AHI863"/>
      <c r="AHJ863"/>
      <c r="AHK863"/>
      <c r="AHL863"/>
      <c r="AHM863"/>
      <c r="AHN863"/>
      <c r="AHO863"/>
      <c r="AHP863"/>
      <c r="AHQ863"/>
      <c r="AHR863"/>
      <c r="AHS863"/>
      <c r="AHT863"/>
      <c r="AHU863"/>
      <c r="AHV863"/>
      <c r="AHW863"/>
      <c r="AHX863"/>
      <c r="AHY863"/>
      <c r="AHZ863"/>
      <c r="AIA863"/>
      <c r="AIB863"/>
      <c r="AIC863"/>
      <c r="AID863"/>
      <c r="AIE863"/>
      <c r="AIF863"/>
      <c r="AIG863"/>
      <c r="AIH863"/>
      <c r="AII863"/>
      <c r="AIJ863"/>
      <c r="AIK863"/>
      <c r="AIL863"/>
      <c r="AIM863"/>
      <c r="AIN863"/>
      <c r="AIO863"/>
      <c r="AIP863"/>
      <c r="AIQ863"/>
      <c r="AIR863"/>
      <c r="AIS863"/>
      <c r="AIT863"/>
      <c r="AIU863"/>
      <c r="AIV863"/>
      <c r="AIW863"/>
      <c r="AIX863"/>
      <c r="AIY863"/>
      <c r="AIZ863"/>
      <c r="AJA863"/>
      <c r="AJB863"/>
      <c r="AJC863"/>
      <c r="AJD863"/>
      <c r="AJE863"/>
      <c r="AJF863"/>
      <c r="AJG863"/>
      <c r="AJH863"/>
      <c r="AJI863"/>
      <c r="AJJ863"/>
      <c r="AJK863"/>
      <c r="AJL863"/>
      <c r="AJM863"/>
      <c r="AJN863"/>
      <c r="AJO863"/>
      <c r="AJP863"/>
      <c r="AJQ863"/>
      <c r="AJR863"/>
      <c r="AJS863"/>
      <c r="AJT863"/>
      <c r="AJU863"/>
      <c r="AJV863"/>
      <c r="AJW863"/>
      <c r="AJX863"/>
      <c r="AJY863"/>
      <c r="AJZ863"/>
      <c r="AKA863"/>
      <c r="AKB863"/>
      <c r="AKC863"/>
      <c r="AKD863"/>
      <c r="AKE863"/>
      <c r="AKF863"/>
      <c r="AKG863"/>
      <c r="AKH863"/>
      <c r="AKI863"/>
      <c r="AKJ863"/>
      <c r="AKK863"/>
      <c r="AKL863"/>
      <c r="AKM863"/>
      <c r="AKN863"/>
      <c r="AKO863"/>
      <c r="AKP863"/>
      <c r="AKQ863"/>
      <c r="AKR863"/>
      <c r="AKS863"/>
      <c r="AKT863"/>
      <c r="AKU863"/>
      <c r="AKV863"/>
      <c r="AKW863"/>
      <c r="AKX863"/>
      <c r="AKY863"/>
      <c r="AKZ863"/>
      <c r="ALA863"/>
      <c r="ALB863"/>
      <c r="ALC863"/>
      <c r="ALD863"/>
      <c r="ALE863"/>
      <c r="ALF863"/>
      <c r="ALG863"/>
      <c r="ALH863"/>
      <c r="ALI863"/>
      <c r="ALJ863"/>
      <c r="ALK863"/>
      <c r="ALL863"/>
      <c r="ALM863"/>
      <c r="ALN863"/>
      <c r="ALO863"/>
      <c r="ALP863"/>
      <c r="ALQ863"/>
      <c r="ALR863"/>
      <c r="ALS863"/>
      <c r="ALT863"/>
      <c r="ALU863"/>
      <c r="ALV863"/>
      <c r="ALW863"/>
      <c r="ALX863"/>
      <c r="ALY863"/>
      <c r="ALZ863"/>
      <c r="AMA863"/>
      <c r="AMB863"/>
      <c r="AMC863"/>
      <c r="AMD863"/>
      <c r="AME863"/>
      <c r="AMF863"/>
      <c r="AMG863"/>
      <c r="AMH863"/>
      <c r="AMI863"/>
      <c r="AMJ863"/>
    </row>
    <row r="864" spans="1:1024" outlineLevel="1" x14ac:dyDescent="0.25">
      <c r="A864"/>
      <c r="B864" s="346"/>
      <c r="C864" s="347"/>
      <c r="D864" s="348"/>
      <c r="E864" s="348"/>
      <c r="F864" s="348"/>
      <c r="G864" s="348"/>
      <c r="H864" s="232"/>
      <c r="I864" s="347"/>
      <c r="J864" s="327"/>
      <c r="K864" s="327"/>
      <c r="L864" s="349"/>
      <c r="M864" s="350"/>
      <c r="N864"/>
      <c r="O864" s="162"/>
      <c r="P864" s="208">
        <f t="shared" si="21"/>
        <v>0</v>
      </c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  <c r="IW864"/>
      <c r="IX864"/>
      <c r="IY864"/>
      <c r="IZ864"/>
      <c r="JA864"/>
      <c r="JB864"/>
      <c r="JC864"/>
      <c r="JD864"/>
      <c r="JE864"/>
      <c r="JF864"/>
      <c r="JG864"/>
      <c r="JH864"/>
      <c r="JI864"/>
      <c r="JJ864"/>
      <c r="JK864"/>
      <c r="JL864"/>
      <c r="JM864"/>
      <c r="JN864"/>
      <c r="JO864"/>
      <c r="JP864"/>
      <c r="JQ864"/>
      <c r="JR864"/>
      <c r="JS864"/>
      <c r="JT864"/>
      <c r="JU864"/>
      <c r="JV864"/>
      <c r="JW864"/>
      <c r="JX864"/>
      <c r="JY864"/>
      <c r="JZ864"/>
      <c r="KA864"/>
      <c r="KB864"/>
      <c r="KC864"/>
      <c r="KD864"/>
      <c r="KE864"/>
      <c r="KF864"/>
      <c r="KG864"/>
      <c r="KH864"/>
      <c r="KI864"/>
      <c r="KJ864"/>
      <c r="KK864"/>
      <c r="KL864"/>
      <c r="KM864"/>
      <c r="KN864"/>
      <c r="KO864"/>
      <c r="KP864"/>
      <c r="KQ864"/>
      <c r="KR864"/>
      <c r="KS864"/>
      <c r="KT864"/>
      <c r="KU864"/>
      <c r="KV864"/>
      <c r="KW864"/>
      <c r="KX864"/>
      <c r="KY864"/>
      <c r="KZ864"/>
      <c r="LA864"/>
      <c r="LB864"/>
      <c r="LC864"/>
      <c r="LD864"/>
      <c r="LE864"/>
      <c r="LF864"/>
      <c r="LG864"/>
      <c r="LH864"/>
      <c r="LI864"/>
      <c r="LJ864"/>
      <c r="LK864"/>
      <c r="LL864"/>
      <c r="LM864"/>
      <c r="LN864"/>
      <c r="LO864"/>
      <c r="LP864"/>
      <c r="LQ864"/>
      <c r="LR864"/>
      <c r="LS864"/>
      <c r="LT864"/>
      <c r="LU864"/>
      <c r="LV864"/>
      <c r="LW864"/>
      <c r="LX864"/>
      <c r="LY864"/>
      <c r="LZ864"/>
      <c r="MA864"/>
      <c r="MB864"/>
      <c r="MC864"/>
      <c r="MD864"/>
      <c r="ME864"/>
      <c r="MF864"/>
      <c r="MG864"/>
      <c r="MH864"/>
      <c r="MI864"/>
      <c r="MJ864"/>
      <c r="MK864"/>
      <c r="ML864"/>
      <c r="MM864"/>
      <c r="MN864"/>
      <c r="MO864"/>
      <c r="MP864"/>
      <c r="MQ864"/>
      <c r="MR864"/>
      <c r="MS864"/>
      <c r="MT864"/>
      <c r="MU864"/>
      <c r="MV864"/>
      <c r="MW864"/>
      <c r="MX864"/>
      <c r="MY864"/>
      <c r="MZ864"/>
      <c r="NA864"/>
      <c r="NB864"/>
      <c r="NC864"/>
      <c r="ND864"/>
      <c r="NE864"/>
      <c r="NF864"/>
      <c r="NG864"/>
      <c r="NH864"/>
      <c r="NI864"/>
      <c r="NJ864"/>
      <c r="NK864"/>
      <c r="NL864"/>
      <c r="NM864"/>
      <c r="NN864"/>
      <c r="NO864"/>
      <c r="NP864"/>
      <c r="NQ864"/>
      <c r="NR864"/>
      <c r="NS864"/>
      <c r="NT864"/>
      <c r="NU864"/>
      <c r="NV864"/>
      <c r="NW864"/>
      <c r="NX864"/>
      <c r="NY864"/>
      <c r="NZ864"/>
      <c r="OA864"/>
      <c r="OB864"/>
      <c r="OC864"/>
      <c r="OD864"/>
      <c r="OE864"/>
      <c r="OF864"/>
      <c r="OG864"/>
      <c r="OH864"/>
      <c r="OI864"/>
      <c r="OJ864"/>
      <c r="OK864"/>
      <c r="OL864"/>
      <c r="OM864"/>
      <c r="ON864"/>
      <c r="OO864"/>
      <c r="OP864"/>
      <c r="OQ864"/>
      <c r="OR864"/>
      <c r="OS864"/>
      <c r="OT864"/>
      <c r="OU864"/>
      <c r="OV864"/>
      <c r="OW864"/>
      <c r="OX864"/>
      <c r="OY864"/>
      <c r="OZ864"/>
      <c r="PA864"/>
      <c r="PB864"/>
      <c r="PC864"/>
      <c r="PD864"/>
      <c r="PE864"/>
      <c r="PF864"/>
      <c r="PG864"/>
      <c r="PH864"/>
      <c r="PI864"/>
      <c r="PJ864"/>
      <c r="PK864"/>
      <c r="PL864"/>
      <c r="PM864"/>
      <c r="PN864"/>
      <c r="PO864"/>
      <c r="PP864"/>
      <c r="PQ864"/>
      <c r="PR864"/>
      <c r="PS864"/>
      <c r="PT864"/>
      <c r="PU864"/>
      <c r="PV864"/>
      <c r="PW864"/>
      <c r="PX864"/>
      <c r="PY864"/>
      <c r="PZ864"/>
      <c r="QA864"/>
      <c r="QB864"/>
      <c r="QC864"/>
      <c r="QD864"/>
      <c r="QE864"/>
      <c r="QF864"/>
      <c r="QG864"/>
      <c r="QH864"/>
      <c r="QI864"/>
      <c r="QJ864"/>
      <c r="QK864"/>
      <c r="QL864"/>
      <c r="QM864"/>
      <c r="QN864"/>
      <c r="QO864"/>
      <c r="QP864"/>
      <c r="QQ864"/>
      <c r="QR864"/>
      <c r="QS864"/>
      <c r="QT864"/>
      <c r="QU864"/>
      <c r="QV864"/>
      <c r="QW864"/>
      <c r="QX864"/>
      <c r="QY864"/>
      <c r="QZ864"/>
      <c r="RA864"/>
      <c r="RB864"/>
      <c r="RC864"/>
      <c r="RD864"/>
      <c r="RE864"/>
      <c r="RF864"/>
      <c r="RG864"/>
      <c r="RH864"/>
      <c r="RI864"/>
      <c r="RJ864"/>
      <c r="RK864"/>
      <c r="RL864"/>
      <c r="RM864"/>
      <c r="RN864"/>
      <c r="RO864"/>
      <c r="RP864"/>
      <c r="RQ864"/>
      <c r="RR864"/>
      <c r="RS864"/>
      <c r="RT864"/>
      <c r="RU864"/>
      <c r="RV864"/>
      <c r="RW864"/>
      <c r="RX864"/>
      <c r="RY864"/>
      <c r="RZ864"/>
      <c r="SA864"/>
      <c r="SB864"/>
      <c r="SC864"/>
      <c r="SD864"/>
      <c r="SE864"/>
      <c r="SF864"/>
      <c r="SG864"/>
      <c r="SH864"/>
      <c r="SI864"/>
      <c r="SJ864"/>
      <c r="SK864"/>
      <c r="SL864"/>
      <c r="SM864"/>
      <c r="SN864"/>
      <c r="SO864"/>
      <c r="SP864"/>
      <c r="SQ864"/>
      <c r="SR864"/>
      <c r="SS864"/>
      <c r="ST864"/>
      <c r="SU864"/>
      <c r="SV864"/>
      <c r="SW864"/>
      <c r="SX864"/>
      <c r="SY864"/>
      <c r="SZ864"/>
      <c r="TA864"/>
      <c r="TB864"/>
      <c r="TC864"/>
      <c r="TD864"/>
      <c r="TE864"/>
      <c r="TF864"/>
      <c r="TG864"/>
      <c r="TH864"/>
      <c r="TI864"/>
      <c r="TJ864"/>
      <c r="TK864"/>
      <c r="TL864"/>
      <c r="TM864"/>
      <c r="TN864"/>
      <c r="TO864"/>
      <c r="TP864"/>
      <c r="TQ864"/>
      <c r="TR864"/>
      <c r="TS864"/>
      <c r="TT864"/>
      <c r="TU864"/>
      <c r="TV864"/>
      <c r="TW864"/>
      <c r="TX864"/>
      <c r="TY864"/>
      <c r="TZ864"/>
      <c r="UA864"/>
      <c r="UB864"/>
      <c r="UC864"/>
      <c r="UD864"/>
      <c r="UE864"/>
      <c r="UF864"/>
      <c r="UG864"/>
      <c r="UH864"/>
      <c r="UI864"/>
      <c r="UJ864"/>
      <c r="UK864"/>
      <c r="UL864"/>
      <c r="UM864"/>
      <c r="UN864"/>
      <c r="UO864"/>
      <c r="UP864"/>
      <c r="UQ864"/>
      <c r="UR864"/>
      <c r="US864"/>
      <c r="UT864"/>
      <c r="UU864"/>
      <c r="UV864"/>
      <c r="UW864"/>
      <c r="UX864"/>
      <c r="UY864"/>
      <c r="UZ864"/>
      <c r="VA864"/>
      <c r="VB864"/>
      <c r="VC864"/>
      <c r="VD864"/>
      <c r="VE864"/>
      <c r="VF864"/>
      <c r="VG864"/>
      <c r="VH864"/>
      <c r="VI864"/>
      <c r="VJ864"/>
      <c r="VK864"/>
      <c r="VL864"/>
      <c r="VM864"/>
      <c r="VN864"/>
      <c r="VO864"/>
      <c r="VP864"/>
      <c r="VQ864"/>
      <c r="VR864"/>
      <c r="VS864"/>
      <c r="VT864"/>
      <c r="VU864"/>
      <c r="VV864"/>
      <c r="VW864"/>
      <c r="VX864"/>
      <c r="VY864"/>
      <c r="VZ864"/>
      <c r="WA864"/>
      <c r="WB864"/>
      <c r="WC864"/>
      <c r="WD864"/>
      <c r="WE864"/>
      <c r="WF864"/>
      <c r="WG864"/>
      <c r="WH864"/>
      <c r="WI864"/>
      <c r="WJ864"/>
      <c r="WK864"/>
      <c r="WL864"/>
      <c r="WM864"/>
      <c r="WN864"/>
      <c r="WO864"/>
      <c r="WP864"/>
      <c r="WQ864"/>
      <c r="WR864"/>
      <c r="WS864"/>
      <c r="WT864"/>
      <c r="WU864"/>
      <c r="WV864"/>
      <c r="WW864"/>
      <c r="WX864"/>
      <c r="WY864"/>
      <c r="WZ864"/>
      <c r="XA864"/>
      <c r="XB864"/>
      <c r="XC864"/>
      <c r="XD864"/>
      <c r="XE864"/>
      <c r="XF864"/>
      <c r="XG864"/>
      <c r="XH864"/>
      <c r="XI864"/>
      <c r="XJ864"/>
      <c r="XK864"/>
      <c r="XL864"/>
      <c r="XM864"/>
      <c r="XN864"/>
      <c r="XO864"/>
      <c r="XP864"/>
      <c r="XQ864"/>
      <c r="XR864"/>
      <c r="XS864"/>
      <c r="XT864"/>
      <c r="XU864"/>
      <c r="XV864"/>
      <c r="XW864"/>
      <c r="XX864"/>
      <c r="XY864"/>
      <c r="XZ864"/>
      <c r="YA864"/>
      <c r="YB864"/>
      <c r="YC864"/>
      <c r="YD864"/>
      <c r="YE864"/>
      <c r="YF864"/>
      <c r="YG864"/>
      <c r="YH864"/>
      <c r="YI864"/>
      <c r="YJ864"/>
      <c r="YK864"/>
      <c r="YL864"/>
      <c r="YM864"/>
      <c r="YN864"/>
      <c r="YO864"/>
      <c r="YP864"/>
      <c r="YQ864"/>
      <c r="YR864"/>
      <c r="YS864"/>
      <c r="YT864"/>
      <c r="YU864"/>
      <c r="YV864"/>
      <c r="YW864"/>
      <c r="YX864"/>
      <c r="YY864"/>
      <c r="YZ864"/>
      <c r="ZA864"/>
      <c r="ZB864"/>
      <c r="ZC864"/>
      <c r="ZD864"/>
      <c r="ZE864"/>
      <c r="ZF864"/>
      <c r="ZG864"/>
      <c r="ZH864"/>
      <c r="ZI864"/>
      <c r="ZJ864"/>
      <c r="ZK864"/>
      <c r="ZL864"/>
      <c r="ZM864"/>
      <c r="ZN864"/>
      <c r="ZO864"/>
      <c r="ZP864"/>
      <c r="ZQ864"/>
      <c r="ZR864"/>
      <c r="ZS864"/>
      <c r="ZT864"/>
      <c r="ZU864"/>
      <c r="ZV864"/>
      <c r="ZW864"/>
      <c r="ZX864"/>
      <c r="ZY864"/>
      <c r="ZZ864"/>
      <c r="AAA864"/>
      <c r="AAB864"/>
      <c r="AAC864"/>
      <c r="AAD864"/>
      <c r="AAE864"/>
      <c r="AAF864"/>
      <c r="AAG864"/>
      <c r="AAH864"/>
      <c r="AAI864"/>
      <c r="AAJ864"/>
      <c r="AAK864"/>
      <c r="AAL864"/>
      <c r="AAM864"/>
      <c r="AAN864"/>
      <c r="AAO864"/>
      <c r="AAP864"/>
      <c r="AAQ864"/>
      <c r="AAR864"/>
      <c r="AAS864"/>
      <c r="AAT864"/>
      <c r="AAU864"/>
      <c r="AAV864"/>
      <c r="AAW864"/>
      <c r="AAX864"/>
      <c r="AAY864"/>
      <c r="AAZ864"/>
      <c r="ABA864"/>
      <c r="ABB864"/>
      <c r="ABC864"/>
      <c r="ABD864"/>
      <c r="ABE864"/>
      <c r="ABF864"/>
      <c r="ABG864"/>
      <c r="ABH864"/>
      <c r="ABI864"/>
      <c r="ABJ864"/>
      <c r="ABK864"/>
      <c r="ABL864"/>
      <c r="ABM864"/>
      <c r="ABN864"/>
      <c r="ABO864"/>
      <c r="ABP864"/>
      <c r="ABQ864"/>
      <c r="ABR864"/>
      <c r="ABS864"/>
      <c r="ABT864"/>
      <c r="ABU864"/>
      <c r="ABV864"/>
      <c r="ABW864"/>
      <c r="ABX864"/>
      <c r="ABY864"/>
      <c r="ABZ864"/>
      <c r="ACA864"/>
      <c r="ACB864"/>
      <c r="ACC864"/>
      <c r="ACD864"/>
      <c r="ACE864"/>
      <c r="ACF864"/>
      <c r="ACG864"/>
      <c r="ACH864"/>
      <c r="ACI864"/>
      <c r="ACJ864"/>
      <c r="ACK864"/>
      <c r="ACL864"/>
      <c r="ACM864"/>
      <c r="ACN864"/>
      <c r="ACO864"/>
      <c r="ACP864"/>
      <c r="ACQ864"/>
      <c r="ACR864"/>
      <c r="ACS864"/>
      <c r="ACT864"/>
      <c r="ACU864"/>
      <c r="ACV864"/>
      <c r="ACW864"/>
      <c r="ACX864"/>
      <c r="ACY864"/>
      <c r="ACZ864"/>
      <c r="ADA864"/>
      <c r="ADB864"/>
      <c r="ADC864"/>
      <c r="ADD864"/>
      <c r="ADE864"/>
      <c r="ADF864"/>
      <c r="ADG864"/>
      <c r="ADH864"/>
      <c r="ADI864"/>
      <c r="ADJ864"/>
      <c r="ADK864"/>
      <c r="ADL864"/>
      <c r="ADM864"/>
      <c r="ADN864"/>
      <c r="ADO864"/>
      <c r="ADP864"/>
      <c r="ADQ864"/>
      <c r="ADR864"/>
      <c r="ADS864"/>
      <c r="ADT864"/>
      <c r="ADU864"/>
      <c r="ADV864"/>
      <c r="ADW864"/>
      <c r="ADX864"/>
      <c r="ADY864"/>
      <c r="ADZ864"/>
      <c r="AEA864"/>
      <c r="AEB864"/>
      <c r="AEC864"/>
      <c r="AED864"/>
      <c r="AEE864"/>
      <c r="AEF864"/>
      <c r="AEG864"/>
      <c r="AEH864"/>
      <c r="AEI864"/>
      <c r="AEJ864"/>
      <c r="AEK864"/>
      <c r="AEL864"/>
      <c r="AEM864"/>
      <c r="AEN864"/>
      <c r="AEO864"/>
      <c r="AEP864"/>
      <c r="AEQ864"/>
      <c r="AER864"/>
      <c r="AES864"/>
      <c r="AET864"/>
      <c r="AEU864"/>
      <c r="AEV864"/>
      <c r="AEW864"/>
      <c r="AEX864"/>
      <c r="AEY864"/>
      <c r="AEZ864"/>
      <c r="AFA864"/>
      <c r="AFB864"/>
      <c r="AFC864"/>
      <c r="AFD864"/>
      <c r="AFE864"/>
      <c r="AFF864"/>
      <c r="AFG864"/>
      <c r="AFH864"/>
      <c r="AFI864"/>
      <c r="AFJ864"/>
      <c r="AFK864"/>
      <c r="AFL864"/>
      <c r="AFM864"/>
      <c r="AFN864"/>
      <c r="AFO864"/>
      <c r="AFP864"/>
      <c r="AFQ864"/>
      <c r="AFR864"/>
      <c r="AFS864"/>
      <c r="AFT864"/>
      <c r="AFU864"/>
      <c r="AFV864"/>
      <c r="AFW864"/>
      <c r="AFX864"/>
      <c r="AFY864"/>
      <c r="AFZ864"/>
      <c r="AGA864"/>
      <c r="AGB864"/>
      <c r="AGC864"/>
      <c r="AGD864"/>
      <c r="AGE864"/>
      <c r="AGF864"/>
      <c r="AGG864"/>
      <c r="AGH864"/>
      <c r="AGI864"/>
      <c r="AGJ864"/>
      <c r="AGK864"/>
      <c r="AGL864"/>
      <c r="AGM864"/>
      <c r="AGN864"/>
      <c r="AGO864"/>
      <c r="AGP864"/>
      <c r="AGQ864"/>
      <c r="AGR864"/>
      <c r="AGS864"/>
      <c r="AGT864"/>
      <c r="AGU864"/>
      <c r="AGV864"/>
      <c r="AGW864"/>
      <c r="AGX864"/>
      <c r="AGY864"/>
      <c r="AGZ864"/>
      <c r="AHA864"/>
      <c r="AHB864"/>
      <c r="AHC864"/>
      <c r="AHD864"/>
      <c r="AHE864"/>
      <c r="AHF864"/>
      <c r="AHG864"/>
      <c r="AHH864"/>
      <c r="AHI864"/>
      <c r="AHJ864"/>
      <c r="AHK864"/>
      <c r="AHL864"/>
      <c r="AHM864"/>
      <c r="AHN864"/>
      <c r="AHO864"/>
      <c r="AHP864"/>
      <c r="AHQ864"/>
      <c r="AHR864"/>
      <c r="AHS864"/>
      <c r="AHT864"/>
      <c r="AHU864"/>
      <c r="AHV864"/>
      <c r="AHW864"/>
      <c r="AHX864"/>
      <c r="AHY864"/>
      <c r="AHZ864"/>
      <c r="AIA864"/>
      <c r="AIB864"/>
      <c r="AIC864"/>
      <c r="AID864"/>
      <c r="AIE864"/>
      <c r="AIF864"/>
      <c r="AIG864"/>
      <c r="AIH864"/>
      <c r="AII864"/>
      <c r="AIJ864"/>
      <c r="AIK864"/>
      <c r="AIL864"/>
      <c r="AIM864"/>
      <c r="AIN864"/>
      <c r="AIO864"/>
      <c r="AIP864"/>
      <c r="AIQ864"/>
      <c r="AIR864"/>
      <c r="AIS864"/>
      <c r="AIT864"/>
      <c r="AIU864"/>
      <c r="AIV864"/>
      <c r="AIW864"/>
      <c r="AIX864"/>
      <c r="AIY864"/>
      <c r="AIZ864"/>
      <c r="AJA864"/>
      <c r="AJB864"/>
      <c r="AJC864"/>
      <c r="AJD864"/>
      <c r="AJE864"/>
      <c r="AJF864"/>
      <c r="AJG864"/>
      <c r="AJH864"/>
      <c r="AJI864"/>
      <c r="AJJ864"/>
      <c r="AJK864"/>
      <c r="AJL864"/>
      <c r="AJM864"/>
      <c r="AJN864"/>
      <c r="AJO864"/>
      <c r="AJP864"/>
      <c r="AJQ864"/>
      <c r="AJR864"/>
      <c r="AJS864"/>
      <c r="AJT864"/>
      <c r="AJU864"/>
      <c r="AJV864"/>
      <c r="AJW864"/>
      <c r="AJX864"/>
      <c r="AJY864"/>
      <c r="AJZ864"/>
      <c r="AKA864"/>
      <c r="AKB864"/>
      <c r="AKC864"/>
      <c r="AKD864"/>
      <c r="AKE864"/>
      <c r="AKF864"/>
      <c r="AKG864"/>
      <c r="AKH864"/>
      <c r="AKI864"/>
      <c r="AKJ864"/>
      <c r="AKK864"/>
      <c r="AKL864"/>
      <c r="AKM864"/>
      <c r="AKN864"/>
      <c r="AKO864"/>
      <c r="AKP864"/>
      <c r="AKQ864"/>
      <c r="AKR864"/>
      <c r="AKS864"/>
      <c r="AKT864"/>
      <c r="AKU864"/>
      <c r="AKV864"/>
      <c r="AKW864"/>
      <c r="AKX864"/>
      <c r="AKY864"/>
      <c r="AKZ864"/>
      <c r="ALA864"/>
      <c r="ALB864"/>
      <c r="ALC864"/>
      <c r="ALD864"/>
      <c r="ALE864"/>
      <c r="ALF864"/>
      <c r="ALG864"/>
      <c r="ALH864"/>
      <c r="ALI864"/>
      <c r="ALJ864"/>
      <c r="ALK864"/>
      <c r="ALL864"/>
      <c r="ALM864"/>
      <c r="ALN864"/>
      <c r="ALO864"/>
      <c r="ALP864"/>
      <c r="ALQ864"/>
      <c r="ALR864"/>
      <c r="ALS864"/>
      <c r="ALT864"/>
      <c r="ALU864"/>
      <c r="ALV864"/>
      <c r="ALW864"/>
      <c r="ALX864"/>
      <c r="ALY864"/>
      <c r="ALZ864"/>
      <c r="AMA864"/>
      <c r="AMB864"/>
      <c r="AMC864"/>
      <c r="AMD864"/>
      <c r="AME864"/>
      <c r="AMF864"/>
      <c r="AMG864"/>
      <c r="AMH864"/>
      <c r="AMI864"/>
      <c r="AMJ864"/>
    </row>
    <row r="865" spans="1:1024" ht="37.5" customHeight="1" outlineLevel="1" x14ac:dyDescent="0.25">
      <c r="A865" s="261" t="s">
        <v>650</v>
      </c>
      <c r="B865" s="240" t="s">
        <v>210</v>
      </c>
      <c r="C865" s="57" t="str">
        <f>CONCATENATE(VLOOKUP(A865,ABC_SERVIÇOS!A:I,5,0)," - ",VLOOKUP(A865,ABC_SERVIÇOS!A:I,6,0))</f>
        <v>26026 - SINAPI – 10/17</v>
      </c>
      <c r="D865" s="111" t="str">
        <f>VLOOKUP(A865,ABC_SERVIÇOS,2,0)</f>
        <v>SILICA ATIVA PARA ADICAO EM CONCRETO E ARGAMASSA (28,40 KG/M3)</v>
      </c>
      <c r="E865" s="111"/>
      <c r="F865" s="111"/>
      <c r="G865" s="111"/>
      <c r="H865" s="160"/>
      <c r="I865" s="57" t="str">
        <f>VLOOKUP(A865,ABC_SERVIÇOS,3,0)</f>
        <v>KG</v>
      </c>
      <c r="J865" s="112">
        <f>J871</f>
        <v>8579.0265599999984</v>
      </c>
      <c r="K865" s="112" t="s">
        <v>251</v>
      </c>
      <c r="L865" s="113">
        <f>VLOOKUP(A865,ABC_SERVIÇOS,7,0)</f>
        <v>2.4300000000000002</v>
      </c>
      <c r="M865" s="114">
        <f>ROUND(L865*J865,2)</f>
        <v>20847.03</v>
      </c>
      <c r="N865" s="46" t="str">
        <f>A865</f>
        <v>COMP_088</v>
      </c>
      <c r="O865" s="162"/>
      <c r="P865" s="208">
        <f t="shared" ref="P865:P928" si="23">O865-M865</f>
        <v>-20847.03</v>
      </c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  <c r="GS865"/>
      <c r="GT865"/>
      <c r="GU865"/>
      <c r="GV865"/>
      <c r="GW865"/>
      <c r="GX865"/>
      <c r="GY865"/>
      <c r="GZ865"/>
      <c r="HA865"/>
      <c r="HB865"/>
      <c r="HC865"/>
      <c r="HD865"/>
      <c r="HE865"/>
      <c r="HF865"/>
      <c r="HG865"/>
      <c r="HH865"/>
      <c r="HI865"/>
      <c r="HJ865"/>
      <c r="HK865"/>
      <c r="HL865"/>
      <c r="HM865"/>
      <c r="HN865"/>
      <c r="HO865"/>
      <c r="HP865"/>
      <c r="HQ865"/>
      <c r="HR865"/>
      <c r="HS865"/>
      <c r="HT865"/>
      <c r="HU865"/>
      <c r="HV865"/>
      <c r="HW865"/>
      <c r="HX865"/>
      <c r="HY865"/>
      <c r="HZ865"/>
      <c r="IA865"/>
      <c r="IB865"/>
      <c r="IC865"/>
      <c r="ID865"/>
      <c r="IE865"/>
      <c r="IF865"/>
      <c r="IG865"/>
      <c r="IH865"/>
      <c r="II865"/>
      <c r="IJ865"/>
      <c r="IK865"/>
      <c r="IL865"/>
      <c r="IM865"/>
      <c r="IN865"/>
      <c r="IO865"/>
      <c r="IP865"/>
      <c r="IQ865"/>
      <c r="IR865"/>
      <c r="IS865"/>
      <c r="IT865"/>
      <c r="IU865"/>
      <c r="IV865"/>
      <c r="IW865"/>
      <c r="IX865"/>
      <c r="IY865"/>
      <c r="IZ865"/>
      <c r="JA865"/>
      <c r="JB865"/>
      <c r="JC865"/>
      <c r="JD865"/>
      <c r="JE865"/>
      <c r="JF865"/>
      <c r="JG865"/>
      <c r="JH865"/>
      <c r="JI865"/>
      <c r="JJ865"/>
      <c r="JK865"/>
      <c r="JL865"/>
      <c r="JM865"/>
      <c r="JN865"/>
      <c r="JO865"/>
      <c r="JP865"/>
      <c r="JQ865"/>
      <c r="JR865"/>
      <c r="JS865"/>
      <c r="JT865"/>
      <c r="JU865"/>
      <c r="JV865"/>
      <c r="JW865"/>
      <c r="JX865"/>
      <c r="JY865"/>
      <c r="JZ865"/>
      <c r="KA865"/>
      <c r="KB865"/>
      <c r="KC865"/>
      <c r="KD865"/>
      <c r="KE865"/>
      <c r="KF865"/>
      <c r="KG865"/>
      <c r="KH865"/>
      <c r="KI865"/>
      <c r="KJ865"/>
      <c r="KK865"/>
      <c r="KL865"/>
      <c r="KM865"/>
      <c r="KN865"/>
      <c r="KO865"/>
      <c r="KP865"/>
      <c r="KQ865"/>
      <c r="KR865"/>
      <c r="KS865"/>
      <c r="KT865"/>
      <c r="KU865"/>
      <c r="KV865"/>
      <c r="KW865"/>
      <c r="KX865"/>
      <c r="KY865"/>
      <c r="KZ865"/>
      <c r="LA865"/>
      <c r="LB865"/>
      <c r="LC865"/>
      <c r="LD865"/>
      <c r="LE865"/>
      <c r="LF865"/>
      <c r="LG865"/>
      <c r="LH865"/>
      <c r="LI865"/>
      <c r="LJ865"/>
      <c r="LK865"/>
      <c r="LL865"/>
      <c r="LM865"/>
      <c r="LN865"/>
      <c r="LO865"/>
      <c r="LP865"/>
      <c r="LQ865"/>
      <c r="LR865"/>
      <c r="LS865"/>
      <c r="LT865"/>
      <c r="LU865"/>
      <c r="LV865"/>
      <c r="LW865"/>
      <c r="LX865"/>
      <c r="LY865"/>
      <c r="LZ865"/>
      <c r="MA865"/>
      <c r="MB865"/>
      <c r="MC865"/>
      <c r="MD865"/>
      <c r="ME865"/>
      <c r="MF865"/>
      <c r="MG865"/>
      <c r="MH865"/>
      <c r="MI865"/>
      <c r="MJ865"/>
      <c r="MK865"/>
      <c r="ML865"/>
      <c r="MM865"/>
      <c r="MN865"/>
      <c r="MO865"/>
      <c r="MP865"/>
      <c r="MQ865"/>
      <c r="MR865"/>
      <c r="MS865"/>
      <c r="MT865"/>
      <c r="MU865"/>
      <c r="MV865"/>
      <c r="MW865"/>
      <c r="MX865"/>
      <c r="MY865"/>
      <c r="MZ865"/>
      <c r="NA865"/>
      <c r="NB865"/>
      <c r="NC865"/>
      <c r="ND865"/>
      <c r="NE865"/>
      <c r="NF865"/>
      <c r="NG865"/>
      <c r="NH865"/>
      <c r="NI865"/>
      <c r="NJ865"/>
      <c r="NK865"/>
      <c r="NL865"/>
      <c r="NM865"/>
      <c r="NN865"/>
      <c r="NO865"/>
      <c r="NP865"/>
      <c r="NQ865"/>
      <c r="NR865"/>
      <c r="NS865"/>
      <c r="NT865"/>
      <c r="NU865"/>
      <c r="NV865"/>
      <c r="NW865"/>
      <c r="NX865"/>
      <c r="NY865"/>
      <c r="NZ865"/>
      <c r="OA865"/>
      <c r="OB865"/>
      <c r="OC865"/>
      <c r="OD865"/>
      <c r="OE865"/>
      <c r="OF865"/>
      <c r="OG865"/>
      <c r="OH865"/>
      <c r="OI865"/>
      <c r="OJ865"/>
      <c r="OK865"/>
      <c r="OL865"/>
      <c r="OM865"/>
      <c r="ON865"/>
      <c r="OO865"/>
      <c r="OP865"/>
      <c r="OQ865"/>
      <c r="OR865"/>
      <c r="OS865"/>
      <c r="OT865"/>
      <c r="OU865"/>
      <c r="OV865"/>
      <c r="OW865"/>
      <c r="OX865"/>
      <c r="OY865"/>
      <c r="OZ865"/>
      <c r="PA865"/>
      <c r="PB865"/>
      <c r="PC865"/>
      <c r="PD865"/>
      <c r="PE865"/>
      <c r="PF865"/>
      <c r="PG865"/>
      <c r="PH865"/>
      <c r="PI865"/>
      <c r="PJ865"/>
      <c r="PK865"/>
      <c r="PL865"/>
      <c r="PM865"/>
      <c r="PN865"/>
      <c r="PO865"/>
      <c r="PP865"/>
      <c r="PQ865"/>
      <c r="PR865"/>
      <c r="PS865"/>
      <c r="PT865"/>
      <c r="PU865"/>
      <c r="PV865"/>
      <c r="PW865"/>
      <c r="PX865"/>
      <c r="PY865"/>
      <c r="PZ865"/>
      <c r="QA865"/>
      <c r="QB865"/>
      <c r="QC865"/>
      <c r="QD865"/>
      <c r="QE865"/>
      <c r="QF865"/>
      <c r="QG865"/>
      <c r="QH865"/>
      <c r="QI865"/>
      <c r="QJ865"/>
      <c r="QK865"/>
      <c r="QL865"/>
      <c r="QM865"/>
      <c r="QN865"/>
      <c r="QO865"/>
      <c r="QP865"/>
      <c r="QQ865"/>
      <c r="QR865"/>
      <c r="QS865"/>
      <c r="QT865"/>
      <c r="QU865"/>
      <c r="QV865"/>
      <c r="QW865"/>
      <c r="QX865"/>
      <c r="QY865"/>
      <c r="QZ865"/>
      <c r="RA865"/>
      <c r="RB865"/>
      <c r="RC865"/>
      <c r="RD865"/>
      <c r="RE865"/>
      <c r="RF865"/>
      <c r="RG865"/>
      <c r="RH865"/>
      <c r="RI865"/>
      <c r="RJ865"/>
      <c r="RK865"/>
      <c r="RL865"/>
      <c r="RM865"/>
      <c r="RN865"/>
      <c r="RO865"/>
      <c r="RP865"/>
      <c r="RQ865"/>
      <c r="RR865"/>
      <c r="RS865"/>
      <c r="RT865"/>
      <c r="RU865"/>
      <c r="RV865"/>
      <c r="RW865"/>
      <c r="RX865"/>
      <c r="RY865"/>
      <c r="RZ865"/>
      <c r="SA865"/>
      <c r="SB865"/>
      <c r="SC865"/>
      <c r="SD865"/>
      <c r="SE865"/>
      <c r="SF865"/>
      <c r="SG865"/>
      <c r="SH865"/>
      <c r="SI865"/>
      <c r="SJ865"/>
      <c r="SK865"/>
      <c r="SL865"/>
      <c r="SM865"/>
      <c r="SN865"/>
      <c r="SO865"/>
      <c r="SP865"/>
      <c r="SQ865"/>
      <c r="SR865"/>
      <c r="SS865"/>
      <c r="ST865"/>
      <c r="SU865"/>
      <c r="SV865"/>
      <c r="SW865"/>
      <c r="SX865"/>
      <c r="SY865"/>
      <c r="SZ865"/>
      <c r="TA865"/>
      <c r="TB865"/>
      <c r="TC865"/>
      <c r="TD865"/>
      <c r="TE865"/>
      <c r="TF865"/>
      <c r="TG865"/>
      <c r="TH865"/>
      <c r="TI865"/>
      <c r="TJ865"/>
      <c r="TK865"/>
      <c r="TL865"/>
      <c r="TM865"/>
      <c r="TN865"/>
      <c r="TO865"/>
      <c r="TP865"/>
      <c r="TQ865"/>
      <c r="TR865"/>
      <c r="TS865"/>
      <c r="TT865"/>
      <c r="TU865"/>
      <c r="TV865"/>
      <c r="TW865"/>
      <c r="TX865"/>
      <c r="TY865"/>
      <c r="TZ865"/>
      <c r="UA865"/>
      <c r="UB865"/>
      <c r="UC865"/>
      <c r="UD865"/>
      <c r="UE865"/>
      <c r="UF865"/>
      <c r="UG865"/>
      <c r="UH865"/>
      <c r="UI865"/>
      <c r="UJ865"/>
      <c r="UK865"/>
      <c r="UL865"/>
      <c r="UM865"/>
      <c r="UN865"/>
      <c r="UO865"/>
      <c r="UP865"/>
      <c r="UQ865"/>
      <c r="UR865"/>
      <c r="US865"/>
      <c r="UT865"/>
      <c r="UU865"/>
      <c r="UV865"/>
      <c r="UW865"/>
      <c r="UX865"/>
      <c r="UY865"/>
      <c r="UZ865"/>
      <c r="VA865"/>
      <c r="VB865"/>
      <c r="VC865"/>
      <c r="VD865"/>
      <c r="VE865"/>
      <c r="VF865"/>
      <c r="VG865"/>
      <c r="VH865"/>
      <c r="VI865"/>
      <c r="VJ865"/>
      <c r="VK865"/>
      <c r="VL865"/>
      <c r="VM865"/>
      <c r="VN865"/>
      <c r="VO865"/>
      <c r="VP865"/>
      <c r="VQ865"/>
      <c r="VR865"/>
      <c r="VS865"/>
      <c r="VT865"/>
      <c r="VU865"/>
      <c r="VV865"/>
      <c r="VW865"/>
      <c r="VX865"/>
      <c r="VY865"/>
      <c r="VZ865"/>
      <c r="WA865"/>
      <c r="WB865"/>
      <c r="WC865"/>
      <c r="WD865"/>
      <c r="WE865"/>
      <c r="WF865"/>
      <c r="WG865"/>
      <c r="WH865"/>
      <c r="WI865"/>
      <c r="WJ865"/>
      <c r="WK865"/>
      <c r="WL865"/>
      <c r="WM865"/>
      <c r="WN865"/>
      <c r="WO865"/>
      <c r="WP865"/>
      <c r="WQ865"/>
      <c r="WR865"/>
      <c r="WS865"/>
      <c r="WT865"/>
      <c r="WU865"/>
      <c r="WV865"/>
      <c r="WW865"/>
      <c r="WX865"/>
      <c r="WY865"/>
      <c r="WZ865"/>
      <c r="XA865"/>
      <c r="XB865"/>
      <c r="XC865"/>
      <c r="XD865"/>
      <c r="XE865"/>
      <c r="XF865"/>
      <c r="XG865"/>
      <c r="XH865"/>
      <c r="XI865"/>
      <c r="XJ865"/>
      <c r="XK865"/>
      <c r="XL865"/>
      <c r="XM865"/>
      <c r="XN865"/>
      <c r="XO865"/>
      <c r="XP865"/>
      <c r="XQ865"/>
      <c r="XR865"/>
      <c r="XS865"/>
      <c r="XT865"/>
      <c r="XU865"/>
      <c r="XV865"/>
      <c r="XW865"/>
      <c r="XX865"/>
      <c r="XY865"/>
      <c r="XZ865"/>
      <c r="YA865"/>
      <c r="YB865"/>
      <c r="YC865"/>
      <c r="YD865"/>
      <c r="YE865"/>
      <c r="YF865"/>
      <c r="YG865"/>
      <c r="YH865"/>
      <c r="YI865"/>
      <c r="YJ865"/>
      <c r="YK865"/>
      <c r="YL865"/>
      <c r="YM865"/>
      <c r="YN865"/>
      <c r="YO865"/>
      <c r="YP865"/>
      <c r="YQ865"/>
      <c r="YR865"/>
      <c r="YS865"/>
      <c r="YT865"/>
      <c r="YU865"/>
      <c r="YV865"/>
      <c r="YW865"/>
      <c r="YX865"/>
      <c r="YY865"/>
      <c r="YZ865"/>
      <c r="ZA865"/>
      <c r="ZB865"/>
      <c r="ZC865"/>
      <c r="ZD865"/>
      <c r="ZE865"/>
      <c r="ZF865"/>
      <c r="ZG865"/>
      <c r="ZH865"/>
      <c r="ZI865"/>
      <c r="ZJ865"/>
      <c r="ZK865"/>
      <c r="ZL865"/>
      <c r="ZM865"/>
      <c r="ZN865"/>
      <c r="ZO865"/>
      <c r="ZP865"/>
      <c r="ZQ865"/>
      <c r="ZR865"/>
      <c r="ZS865"/>
      <c r="ZT865"/>
      <c r="ZU865"/>
      <c r="ZV865"/>
      <c r="ZW865"/>
      <c r="ZX865"/>
      <c r="ZY865"/>
      <c r="ZZ865"/>
      <c r="AAA865"/>
      <c r="AAB865"/>
      <c r="AAC865"/>
      <c r="AAD865"/>
      <c r="AAE865"/>
      <c r="AAF865"/>
      <c r="AAG865"/>
      <c r="AAH865"/>
      <c r="AAI865"/>
      <c r="AAJ865"/>
      <c r="AAK865"/>
      <c r="AAL865"/>
      <c r="AAM865"/>
      <c r="AAN865"/>
      <c r="AAO865"/>
      <c r="AAP865"/>
      <c r="AAQ865"/>
      <c r="AAR865"/>
      <c r="AAS865"/>
      <c r="AAT865"/>
      <c r="AAU865"/>
      <c r="AAV865"/>
      <c r="AAW865"/>
      <c r="AAX865"/>
      <c r="AAY865"/>
      <c r="AAZ865"/>
      <c r="ABA865"/>
      <c r="ABB865"/>
      <c r="ABC865"/>
      <c r="ABD865"/>
      <c r="ABE865"/>
      <c r="ABF865"/>
      <c r="ABG865"/>
      <c r="ABH865"/>
      <c r="ABI865"/>
      <c r="ABJ865"/>
      <c r="ABK865"/>
      <c r="ABL865"/>
      <c r="ABM865"/>
      <c r="ABN865"/>
      <c r="ABO865"/>
      <c r="ABP865"/>
      <c r="ABQ865"/>
      <c r="ABR865"/>
      <c r="ABS865"/>
      <c r="ABT865"/>
      <c r="ABU865"/>
      <c r="ABV865"/>
      <c r="ABW865"/>
      <c r="ABX865"/>
      <c r="ABY865"/>
      <c r="ABZ865"/>
      <c r="ACA865"/>
      <c r="ACB865"/>
      <c r="ACC865"/>
      <c r="ACD865"/>
      <c r="ACE865"/>
      <c r="ACF865"/>
      <c r="ACG865"/>
      <c r="ACH865"/>
      <c r="ACI865"/>
      <c r="ACJ865"/>
      <c r="ACK865"/>
      <c r="ACL865"/>
      <c r="ACM865"/>
      <c r="ACN865"/>
      <c r="ACO865"/>
      <c r="ACP865"/>
      <c r="ACQ865"/>
      <c r="ACR865"/>
      <c r="ACS865"/>
      <c r="ACT865"/>
      <c r="ACU865"/>
      <c r="ACV865"/>
      <c r="ACW865"/>
      <c r="ACX865"/>
      <c r="ACY865"/>
      <c r="ACZ865"/>
      <c r="ADA865"/>
      <c r="ADB865"/>
      <c r="ADC865"/>
      <c r="ADD865"/>
      <c r="ADE865"/>
      <c r="ADF865"/>
      <c r="ADG865"/>
      <c r="ADH865"/>
      <c r="ADI865"/>
      <c r="ADJ865"/>
      <c r="ADK865"/>
      <c r="ADL865"/>
      <c r="ADM865"/>
      <c r="ADN865"/>
      <c r="ADO865"/>
      <c r="ADP865"/>
      <c r="ADQ865"/>
      <c r="ADR865"/>
      <c r="ADS865"/>
      <c r="ADT865"/>
      <c r="ADU865"/>
      <c r="ADV865"/>
      <c r="ADW865"/>
      <c r="ADX865"/>
      <c r="ADY865"/>
      <c r="ADZ865"/>
      <c r="AEA865"/>
      <c r="AEB865"/>
      <c r="AEC865"/>
      <c r="AED865"/>
      <c r="AEE865"/>
      <c r="AEF865"/>
      <c r="AEG865"/>
      <c r="AEH865"/>
      <c r="AEI865"/>
      <c r="AEJ865"/>
      <c r="AEK865"/>
      <c r="AEL865"/>
      <c r="AEM865"/>
      <c r="AEN865"/>
      <c r="AEO865"/>
      <c r="AEP865"/>
      <c r="AEQ865"/>
      <c r="AER865"/>
      <c r="AES865"/>
      <c r="AET865"/>
      <c r="AEU865"/>
      <c r="AEV865"/>
      <c r="AEW865"/>
      <c r="AEX865"/>
      <c r="AEY865"/>
      <c r="AEZ865"/>
      <c r="AFA865"/>
      <c r="AFB865"/>
      <c r="AFC865"/>
      <c r="AFD865"/>
      <c r="AFE865"/>
      <c r="AFF865"/>
      <c r="AFG865"/>
      <c r="AFH865"/>
      <c r="AFI865"/>
      <c r="AFJ865"/>
      <c r="AFK865"/>
      <c r="AFL865"/>
      <c r="AFM865"/>
      <c r="AFN865"/>
      <c r="AFO865"/>
      <c r="AFP865"/>
      <c r="AFQ865"/>
      <c r="AFR865"/>
      <c r="AFS865"/>
      <c r="AFT865"/>
      <c r="AFU865"/>
      <c r="AFV865"/>
      <c r="AFW865"/>
      <c r="AFX865"/>
      <c r="AFY865"/>
      <c r="AFZ865"/>
      <c r="AGA865"/>
      <c r="AGB865"/>
      <c r="AGC865"/>
      <c r="AGD865"/>
      <c r="AGE865"/>
      <c r="AGF865"/>
      <c r="AGG865"/>
      <c r="AGH865"/>
      <c r="AGI865"/>
      <c r="AGJ865"/>
      <c r="AGK865"/>
      <c r="AGL865"/>
      <c r="AGM865"/>
      <c r="AGN865"/>
      <c r="AGO865"/>
      <c r="AGP865"/>
      <c r="AGQ865"/>
      <c r="AGR865"/>
      <c r="AGS865"/>
      <c r="AGT865"/>
      <c r="AGU865"/>
      <c r="AGV865"/>
      <c r="AGW865"/>
      <c r="AGX865"/>
      <c r="AGY865"/>
      <c r="AGZ865"/>
      <c r="AHA865"/>
      <c r="AHB865"/>
      <c r="AHC865"/>
      <c r="AHD865"/>
      <c r="AHE865"/>
      <c r="AHF865"/>
      <c r="AHG865"/>
      <c r="AHH865"/>
      <c r="AHI865"/>
      <c r="AHJ865"/>
      <c r="AHK865"/>
      <c r="AHL865"/>
      <c r="AHM865"/>
      <c r="AHN865"/>
      <c r="AHO865"/>
      <c r="AHP865"/>
      <c r="AHQ865"/>
      <c r="AHR865"/>
      <c r="AHS865"/>
      <c r="AHT865"/>
      <c r="AHU865"/>
      <c r="AHV865"/>
      <c r="AHW865"/>
      <c r="AHX865"/>
      <c r="AHY865"/>
      <c r="AHZ865"/>
      <c r="AIA865"/>
      <c r="AIB865"/>
      <c r="AIC865"/>
      <c r="AID865"/>
      <c r="AIE865"/>
      <c r="AIF865"/>
      <c r="AIG865"/>
      <c r="AIH865"/>
      <c r="AII865"/>
      <c r="AIJ865"/>
      <c r="AIK865"/>
      <c r="AIL865"/>
      <c r="AIM865"/>
      <c r="AIN865"/>
      <c r="AIO865"/>
      <c r="AIP865"/>
      <c r="AIQ865"/>
      <c r="AIR865"/>
      <c r="AIS865"/>
      <c r="AIT865"/>
      <c r="AIU865"/>
      <c r="AIV865"/>
      <c r="AIW865"/>
      <c r="AIX865"/>
      <c r="AIY865"/>
      <c r="AIZ865"/>
      <c r="AJA865"/>
      <c r="AJB865"/>
      <c r="AJC865"/>
      <c r="AJD865"/>
      <c r="AJE865"/>
      <c r="AJF865"/>
      <c r="AJG865"/>
      <c r="AJH865"/>
      <c r="AJI865"/>
      <c r="AJJ865"/>
      <c r="AJK865"/>
      <c r="AJL865"/>
      <c r="AJM865"/>
      <c r="AJN865"/>
      <c r="AJO865"/>
      <c r="AJP865"/>
      <c r="AJQ865"/>
      <c r="AJR865"/>
      <c r="AJS865"/>
      <c r="AJT865"/>
      <c r="AJU865"/>
      <c r="AJV865"/>
      <c r="AJW865"/>
      <c r="AJX865"/>
      <c r="AJY865"/>
      <c r="AJZ865"/>
      <c r="AKA865"/>
      <c r="AKB865"/>
      <c r="AKC865"/>
      <c r="AKD865"/>
      <c r="AKE865"/>
      <c r="AKF865"/>
      <c r="AKG865"/>
      <c r="AKH865"/>
      <c r="AKI865"/>
      <c r="AKJ865"/>
      <c r="AKK865"/>
      <c r="AKL865"/>
      <c r="AKM865"/>
      <c r="AKN865"/>
      <c r="AKO865"/>
      <c r="AKP865"/>
      <c r="AKQ865"/>
      <c r="AKR865"/>
      <c r="AKS865"/>
      <c r="AKT865"/>
      <c r="AKU865"/>
      <c r="AKV865"/>
      <c r="AKW865"/>
      <c r="AKX865"/>
      <c r="AKY865"/>
      <c r="AKZ865"/>
      <c r="ALA865"/>
      <c r="ALB865"/>
      <c r="ALC865"/>
      <c r="ALD865"/>
      <c r="ALE865"/>
      <c r="ALF865"/>
      <c r="ALG865"/>
      <c r="ALH865"/>
      <c r="ALI865"/>
      <c r="ALJ865"/>
      <c r="ALK865"/>
      <c r="ALL865"/>
      <c r="ALM865"/>
      <c r="ALN865"/>
      <c r="ALO865"/>
      <c r="ALP865"/>
      <c r="ALQ865"/>
      <c r="ALR865"/>
      <c r="ALS865"/>
      <c r="ALT865"/>
      <c r="ALU865"/>
      <c r="ALV865"/>
      <c r="ALW865"/>
      <c r="ALX865"/>
      <c r="ALY865"/>
      <c r="ALZ865"/>
      <c r="AMA865"/>
      <c r="AMB865"/>
      <c r="AMC865"/>
      <c r="AMD865"/>
      <c r="AME865"/>
      <c r="AMF865"/>
      <c r="AMG865"/>
      <c r="AMH865"/>
      <c r="AMI865"/>
      <c r="AMJ865"/>
    </row>
    <row r="866" spans="1:1024" outlineLevel="1" x14ac:dyDescent="0.25">
      <c r="A866"/>
      <c r="B866" s="284"/>
      <c r="C866" s="275"/>
      <c r="D866" s="276"/>
      <c r="E866" s="276"/>
      <c r="F866" s="276"/>
      <c r="G866" s="276"/>
      <c r="H866" s="214"/>
      <c r="I866" s="275"/>
      <c r="J866" s="277"/>
      <c r="K866" s="277"/>
      <c r="L866" s="278"/>
      <c r="M866" s="279"/>
      <c r="N866"/>
      <c r="O866" s="162"/>
      <c r="P866" s="208">
        <f t="shared" si="23"/>
        <v>0</v>
      </c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  <c r="IW866"/>
      <c r="IX866"/>
      <c r="IY866"/>
      <c r="IZ866"/>
      <c r="JA866"/>
      <c r="JB866"/>
      <c r="JC866"/>
      <c r="JD866"/>
      <c r="JE866"/>
      <c r="JF866"/>
      <c r="JG866"/>
      <c r="JH866"/>
      <c r="JI866"/>
      <c r="JJ866"/>
      <c r="JK866"/>
      <c r="JL866"/>
      <c r="JM866"/>
      <c r="JN866"/>
      <c r="JO866"/>
      <c r="JP866"/>
      <c r="JQ866"/>
      <c r="JR866"/>
      <c r="JS866"/>
      <c r="JT866"/>
      <c r="JU866"/>
      <c r="JV866"/>
      <c r="JW866"/>
      <c r="JX866"/>
      <c r="JY866"/>
      <c r="JZ866"/>
      <c r="KA866"/>
      <c r="KB866"/>
      <c r="KC866"/>
      <c r="KD866"/>
      <c r="KE866"/>
      <c r="KF866"/>
      <c r="KG866"/>
      <c r="KH866"/>
      <c r="KI866"/>
      <c r="KJ866"/>
      <c r="KK866"/>
      <c r="KL866"/>
      <c r="KM866"/>
      <c r="KN866"/>
      <c r="KO866"/>
      <c r="KP866"/>
      <c r="KQ866"/>
      <c r="KR866"/>
      <c r="KS866"/>
      <c r="KT866"/>
      <c r="KU866"/>
      <c r="KV866"/>
      <c r="KW866"/>
      <c r="KX866"/>
      <c r="KY866"/>
      <c r="KZ866"/>
      <c r="LA866"/>
      <c r="LB866"/>
      <c r="LC866"/>
      <c r="LD866"/>
      <c r="LE866"/>
      <c r="LF866"/>
      <c r="LG866"/>
      <c r="LH866"/>
      <c r="LI866"/>
      <c r="LJ866"/>
      <c r="LK866"/>
      <c r="LL866"/>
      <c r="LM866"/>
      <c r="LN866"/>
      <c r="LO866"/>
      <c r="LP866"/>
      <c r="LQ866"/>
      <c r="LR866"/>
      <c r="LS866"/>
      <c r="LT866"/>
      <c r="LU866"/>
      <c r="LV866"/>
      <c r="LW866"/>
      <c r="LX866"/>
      <c r="LY866"/>
      <c r="LZ866"/>
      <c r="MA866"/>
      <c r="MB866"/>
      <c r="MC866"/>
      <c r="MD866"/>
      <c r="ME866"/>
      <c r="MF866"/>
      <c r="MG866"/>
      <c r="MH866"/>
      <c r="MI866"/>
      <c r="MJ866"/>
      <c r="MK866"/>
      <c r="ML866"/>
      <c r="MM866"/>
      <c r="MN866"/>
      <c r="MO866"/>
      <c r="MP866"/>
      <c r="MQ866"/>
      <c r="MR866"/>
      <c r="MS866"/>
      <c r="MT866"/>
      <c r="MU866"/>
      <c r="MV866"/>
      <c r="MW866"/>
      <c r="MX866"/>
      <c r="MY866"/>
      <c r="MZ866"/>
      <c r="NA866"/>
      <c r="NB866"/>
      <c r="NC866"/>
      <c r="ND866"/>
      <c r="NE866"/>
      <c r="NF866"/>
      <c r="NG866"/>
      <c r="NH866"/>
      <c r="NI866"/>
      <c r="NJ866"/>
      <c r="NK866"/>
      <c r="NL866"/>
      <c r="NM866"/>
      <c r="NN866"/>
      <c r="NO866"/>
      <c r="NP866"/>
      <c r="NQ866"/>
      <c r="NR866"/>
      <c r="NS866"/>
      <c r="NT866"/>
      <c r="NU866"/>
      <c r="NV866"/>
      <c r="NW866"/>
      <c r="NX866"/>
      <c r="NY866"/>
      <c r="NZ866"/>
      <c r="OA866"/>
      <c r="OB866"/>
      <c r="OC866"/>
      <c r="OD866"/>
      <c r="OE866"/>
      <c r="OF866"/>
      <c r="OG866"/>
      <c r="OH866"/>
      <c r="OI866"/>
      <c r="OJ866"/>
      <c r="OK866"/>
      <c r="OL866"/>
      <c r="OM866"/>
      <c r="ON866"/>
      <c r="OO866"/>
      <c r="OP866"/>
      <c r="OQ866"/>
      <c r="OR866"/>
      <c r="OS866"/>
      <c r="OT866"/>
      <c r="OU866"/>
      <c r="OV866"/>
      <c r="OW866"/>
      <c r="OX866"/>
      <c r="OY866"/>
      <c r="OZ866"/>
      <c r="PA866"/>
      <c r="PB866"/>
      <c r="PC866"/>
      <c r="PD866"/>
      <c r="PE866"/>
      <c r="PF866"/>
      <c r="PG866"/>
      <c r="PH866"/>
      <c r="PI866"/>
      <c r="PJ866"/>
      <c r="PK866"/>
      <c r="PL866"/>
      <c r="PM866"/>
      <c r="PN866"/>
      <c r="PO866"/>
      <c r="PP866"/>
      <c r="PQ866"/>
      <c r="PR866"/>
      <c r="PS866"/>
      <c r="PT866"/>
      <c r="PU866"/>
      <c r="PV866"/>
      <c r="PW866"/>
      <c r="PX866"/>
      <c r="PY866"/>
      <c r="PZ866"/>
      <c r="QA866"/>
      <c r="QB866"/>
      <c r="QC866"/>
      <c r="QD866"/>
      <c r="QE866"/>
      <c r="QF866"/>
      <c r="QG866"/>
      <c r="QH866"/>
      <c r="QI866"/>
      <c r="QJ866"/>
      <c r="QK866"/>
      <c r="QL866"/>
      <c r="QM866"/>
      <c r="QN866"/>
      <c r="QO866"/>
      <c r="QP866"/>
      <c r="QQ866"/>
      <c r="QR866"/>
      <c r="QS866"/>
      <c r="QT866"/>
      <c r="QU866"/>
      <c r="QV866"/>
      <c r="QW866"/>
      <c r="QX866"/>
      <c r="QY866"/>
      <c r="QZ866"/>
      <c r="RA866"/>
      <c r="RB866"/>
      <c r="RC866"/>
      <c r="RD866"/>
      <c r="RE866"/>
      <c r="RF866"/>
      <c r="RG866"/>
      <c r="RH866"/>
      <c r="RI866"/>
      <c r="RJ866"/>
      <c r="RK866"/>
      <c r="RL866"/>
      <c r="RM866"/>
      <c r="RN866"/>
      <c r="RO866"/>
      <c r="RP866"/>
      <c r="RQ866"/>
      <c r="RR866"/>
      <c r="RS866"/>
      <c r="RT866"/>
      <c r="RU866"/>
      <c r="RV866"/>
      <c r="RW866"/>
      <c r="RX866"/>
      <c r="RY866"/>
      <c r="RZ866"/>
      <c r="SA866"/>
      <c r="SB866"/>
      <c r="SC866"/>
      <c r="SD866"/>
      <c r="SE866"/>
      <c r="SF866"/>
      <c r="SG866"/>
      <c r="SH866"/>
      <c r="SI866"/>
      <c r="SJ866"/>
      <c r="SK866"/>
      <c r="SL866"/>
      <c r="SM866"/>
      <c r="SN866"/>
      <c r="SO866"/>
      <c r="SP866"/>
      <c r="SQ866"/>
      <c r="SR866"/>
      <c r="SS866"/>
      <c r="ST866"/>
      <c r="SU866"/>
      <c r="SV866"/>
      <c r="SW866"/>
      <c r="SX866"/>
      <c r="SY866"/>
      <c r="SZ866"/>
      <c r="TA866"/>
      <c r="TB866"/>
      <c r="TC866"/>
      <c r="TD866"/>
      <c r="TE866"/>
      <c r="TF866"/>
      <c r="TG866"/>
      <c r="TH866"/>
      <c r="TI866"/>
      <c r="TJ866"/>
      <c r="TK866"/>
      <c r="TL866"/>
      <c r="TM866"/>
      <c r="TN866"/>
      <c r="TO866"/>
      <c r="TP866"/>
      <c r="TQ866"/>
      <c r="TR866"/>
      <c r="TS866"/>
      <c r="TT866"/>
      <c r="TU866"/>
      <c r="TV866"/>
      <c r="TW866"/>
      <c r="TX866"/>
      <c r="TY866"/>
      <c r="TZ866"/>
      <c r="UA866"/>
      <c r="UB866"/>
      <c r="UC866"/>
      <c r="UD866"/>
      <c r="UE866"/>
      <c r="UF866"/>
      <c r="UG866"/>
      <c r="UH866"/>
      <c r="UI866"/>
      <c r="UJ866"/>
      <c r="UK866"/>
      <c r="UL866"/>
      <c r="UM866"/>
      <c r="UN866"/>
      <c r="UO866"/>
      <c r="UP866"/>
      <c r="UQ866"/>
      <c r="UR866"/>
      <c r="US866"/>
      <c r="UT866"/>
      <c r="UU866"/>
      <c r="UV866"/>
      <c r="UW866"/>
      <c r="UX866"/>
      <c r="UY866"/>
      <c r="UZ866"/>
      <c r="VA866"/>
      <c r="VB866"/>
      <c r="VC866"/>
      <c r="VD866"/>
      <c r="VE866"/>
      <c r="VF866"/>
      <c r="VG866"/>
      <c r="VH866"/>
      <c r="VI866"/>
      <c r="VJ866"/>
      <c r="VK866"/>
      <c r="VL866"/>
      <c r="VM866"/>
      <c r="VN866"/>
      <c r="VO866"/>
      <c r="VP866"/>
      <c r="VQ866"/>
      <c r="VR866"/>
      <c r="VS866"/>
      <c r="VT866"/>
      <c r="VU866"/>
      <c r="VV866"/>
      <c r="VW866"/>
      <c r="VX866"/>
      <c r="VY866"/>
      <c r="VZ866"/>
      <c r="WA866"/>
      <c r="WB866"/>
      <c r="WC866"/>
      <c r="WD866"/>
      <c r="WE866"/>
      <c r="WF866"/>
      <c r="WG866"/>
      <c r="WH866"/>
      <c r="WI866"/>
      <c r="WJ866"/>
      <c r="WK866"/>
      <c r="WL866"/>
      <c r="WM866"/>
      <c r="WN866"/>
      <c r="WO866"/>
      <c r="WP866"/>
      <c r="WQ866"/>
      <c r="WR866"/>
      <c r="WS866"/>
      <c r="WT866"/>
      <c r="WU866"/>
      <c r="WV866"/>
      <c r="WW866"/>
      <c r="WX866"/>
      <c r="WY866"/>
      <c r="WZ866"/>
      <c r="XA866"/>
      <c r="XB866"/>
      <c r="XC866"/>
      <c r="XD866"/>
      <c r="XE866"/>
      <c r="XF866"/>
      <c r="XG866"/>
      <c r="XH866"/>
      <c r="XI866"/>
      <c r="XJ866"/>
      <c r="XK866"/>
      <c r="XL866"/>
      <c r="XM866"/>
      <c r="XN866"/>
      <c r="XO866"/>
      <c r="XP866"/>
      <c r="XQ866"/>
      <c r="XR866"/>
      <c r="XS866"/>
      <c r="XT866"/>
      <c r="XU866"/>
      <c r="XV866"/>
      <c r="XW866"/>
      <c r="XX866"/>
      <c r="XY866"/>
      <c r="XZ866"/>
      <c r="YA866"/>
      <c r="YB866"/>
      <c r="YC866"/>
      <c r="YD866"/>
      <c r="YE866"/>
      <c r="YF866"/>
      <c r="YG866"/>
      <c r="YH866"/>
      <c r="YI866"/>
      <c r="YJ866"/>
      <c r="YK866"/>
      <c r="YL866"/>
      <c r="YM866"/>
      <c r="YN866"/>
      <c r="YO866"/>
      <c r="YP866"/>
      <c r="YQ866"/>
      <c r="YR866"/>
      <c r="YS866"/>
      <c r="YT866"/>
      <c r="YU866"/>
      <c r="YV866"/>
      <c r="YW866"/>
      <c r="YX866"/>
      <c r="YY866"/>
      <c r="YZ866"/>
      <c r="ZA866"/>
      <c r="ZB866"/>
      <c r="ZC866"/>
      <c r="ZD866"/>
      <c r="ZE866"/>
      <c r="ZF866"/>
      <c r="ZG866"/>
      <c r="ZH866"/>
      <c r="ZI866"/>
      <c r="ZJ866"/>
      <c r="ZK866"/>
      <c r="ZL866"/>
      <c r="ZM866"/>
      <c r="ZN866"/>
      <c r="ZO866"/>
      <c r="ZP866"/>
      <c r="ZQ866"/>
      <c r="ZR866"/>
      <c r="ZS866"/>
      <c r="ZT866"/>
      <c r="ZU866"/>
      <c r="ZV866"/>
      <c r="ZW866"/>
      <c r="ZX866"/>
      <c r="ZY866"/>
      <c r="ZZ866"/>
      <c r="AAA866"/>
      <c r="AAB866"/>
      <c r="AAC866"/>
      <c r="AAD866"/>
      <c r="AAE866"/>
      <c r="AAF866"/>
      <c r="AAG866"/>
      <c r="AAH866"/>
      <c r="AAI866"/>
      <c r="AAJ866"/>
      <c r="AAK866"/>
      <c r="AAL866"/>
      <c r="AAM866"/>
      <c r="AAN866"/>
      <c r="AAO866"/>
      <c r="AAP866"/>
      <c r="AAQ866"/>
      <c r="AAR866"/>
      <c r="AAS866"/>
      <c r="AAT866"/>
      <c r="AAU866"/>
      <c r="AAV866"/>
      <c r="AAW866"/>
      <c r="AAX866"/>
      <c r="AAY866"/>
      <c r="AAZ866"/>
      <c r="ABA866"/>
      <c r="ABB866"/>
      <c r="ABC866"/>
      <c r="ABD866"/>
      <c r="ABE866"/>
      <c r="ABF866"/>
      <c r="ABG866"/>
      <c r="ABH866"/>
      <c r="ABI866"/>
      <c r="ABJ866"/>
      <c r="ABK866"/>
      <c r="ABL866"/>
      <c r="ABM866"/>
      <c r="ABN866"/>
      <c r="ABO866"/>
      <c r="ABP866"/>
      <c r="ABQ866"/>
      <c r="ABR866"/>
      <c r="ABS866"/>
      <c r="ABT866"/>
      <c r="ABU866"/>
      <c r="ABV866"/>
      <c r="ABW866"/>
      <c r="ABX866"/>
      <c r="ABY866"/>
      <c r="ABZ866"/>
      <c r="ACA866"/>
      <c r="ACB866"/>
      <c r="ACC866"/>
      <c r="ACD866"/>
      <c r="ACE866"/>
      <c r="ACF866"/>
      <c r="ACG866"/>
      <c r="ACH866"/>
      <c r="ACI866"/>
      <c r="ACJ866"/>
      <c r="ACK866"/>
      <c r="ACL866"/>
      <c r="ACM866"/>
      <c r="ACN866"/>
      <c r="ACO866"/>
      <c r="ACP866"/>
      <c r="ACQ866"/>
      <c r="ACR866"/>
      <c r="ACS866"/>
      <c r="ACT866"/>
      <c r="ACU866"/>
      <c r="ACV866"/>
      <c r="ACW866"/>
      <c r="ACX866"/>
      <c r="ACY866"/>
      <c r="ACZ866"/>
      <c r="ADA866"/>
      <c r="ADB866"/>
      <c r="ADC866"/>
      <c r="ADD866"/>
      <c r="ADE866"/>
      <c r="ADF866"/>
      <c r="ADG866"/>
      <c r="ADH866"/>
      <c r="ADI866"/>
      <c r="ADJ866"/>
      <c r="ADK866"/>
      <c r="ADL866"/>
      <c r="ADM866"/>
      <c r="ADN866"/>
      <c r="ADO866"/>
      <c r="ADP866"/>
      <c r="ADQ866"/>
      <c r="ADR866"/>
      <c r="ADS866"/>
      <c r="ADT866"/>
      <c r="ADU866"/>
      <c r="ADV866"/>
      <c r="ADW866"/>
      <c r="ADX866"/>
      <c r="ADY866"/>
      <c r="ADZ866"/>
      <c r="AEA866"/>
      <c r="AEB866"/>
      <c r="AEC866"/>
      <c r="AED866"/>
      <c r="AEE866"/>
      <c r="AEF866"/>
      <c r="AEG866"/>
      <c r="AEH866"/>
      <c r="AEI866"/>
      <c r="AEJ866"/>
      <c r="AEK866"/>
      <c r="AEL866"/>
      <c r="AEM866"/>
      <c r="AEN866"/>
      <c r="AEO866"/>
      <c r="AEP866"/>
      <c r="AEQ866"/>
      <c r="AER866"/>
      <c r="AES866"/>
      <c r="AET866"/>
      <c r="AEU866"/>
      <c r="AEV866"/>
      <c r="AEW866"/>
      <c r="AEX866"/>
      <c r="AEY866"/>
      <c r="AEZ866"/>
      <c r="AFA866"/>
      <c r="AFB866"/>
      <c r="AFC866"/>
      <c r="AFD866"/>
      <c r="AFE866"/>
      <c r="AFF866"/>
      <c r="AFG866"/>
      <c r="AFH866"/>
      <c r="AFI866"/>
      <c r="AFJ866"/>
      <c r="AFK866"/>
      <c r="AFL866"/>
      <c r="AFM866"/>
      <c r="AFN866"/>
      <c r="AFO866"/>
      <c r="AFP866"/>
      <c r="AFQ866"/>
      <c r="AFR866"/>
      <c r="AFS866"/>
      <c r="AFT866"/>
      <c r="AFU866"/>
      <c r="AFV866"/>
      <c r="AFW866"/>
      <c r="AFX866"/>
      <c r="AFY866"/>
      <c r="AFZ866"/>
      <c r="AGA866"/>
      <c r="AGB866"/>
      <c r="AGC866"/>
      <c r="AGD866"/>
      <c r="AGE866"/>
      <c r="AGF866"/>
      <c r="AGG866"/>
      <c r="AGH866"/>
      <c r="AGI866"/>
      <c r="AGJ866"/>
      <c r="AGK866"/>
      <c r="AGL866"/>
      <c r="AGM866"/>
      <c r="AGN866"/>
      <c r="AGO866"/>
      <c r="AGP866"/>
      <c r="AGQ866"/>
      <c r="AGR866"/>
      <c r="AGS866"/>
      <c r="AGT866"/>
      <c r="AGU866"/>
      <c r="AGV866"/>
      <c r="AGW866"/>
      <c r="AGX866"/>
      <c r="AGY866"/>
      <c r="AGZ866"/>
      <c r="AHA866"/>
      <c r="AHB866"/>
      <c r="AHC866"/>
      <c r="AHD866"/>
      <c r="AHE866"/>
      <c r="AHF866"/>
      <c r="AHG866"/>
      <c r="AHH866"/>
      <c r="AHI866"/>
      <c r="AHJ866"/>
      <c r="AHK866"/>
      <c r="AHL866"/>
      <c r="AHM866"/>
      <c r="AHN866"/>
      <c r="AHO866"/>
      <c r="AHP866"/>
      <c r="AHQ866"/>
      <c r="AHR866"/>
      <c r="AHS866"/>
      <c r="AHT866"/>
      <c r="AHU866"/>
      <c r="AHV866"/>
      <c r="AHW866"/>
      <c r="AHX866"/>
      <c r="AHY866"/>
      <c r="AHZ866"/>
      <c r="AIA866"/>
      <c r="AIB866"/>
      <c r="AIC866"/>
      <c r="AID866"/>
      <c r="AIE866"/>
      <c r="AIF866"/>
      <c r="AIG866"/>
      <c r="AIH866"/>
      <c r="AII866"/>
      <c r="AIJ866"/>
      <c r="AIK866"/>
      <c r="AIL866"/>
      <c r="AIM866"/>
      <c r="AIN866"/>
      <c r="AIO866"/>
      <c r="AIP866"/>
      <c r="AIQ866"/>
      <c r="AIR866"/>
      <c r="AIS866"/>
      <c r="AIT866"/>
      <c r="AIU866"/>
      <c r="AIV866"/>
      <c r="AIW866"/>
      <c r="AIX866"/>
      <c r="AIY866"/>
      <c r="AIZ866"/>
      <c r="AJA866"/>
      <c r="AJB866"/>
      <c r="AJC866"/>
      <c r="AJD866"/>
      <c r="AJE866"/>
      <c r="AJF866"/>
      <c r="AJG866"/>
      <c r="AJH866"/>
      <c r="AJI866"/>
      <c r="AJJ866"/>
      <c r="AJK866"/>
      <c r="AJL866"/>
      <c r="AJM866"/>
      <c r="AJN866"/>
      <c r="AJO866"/>
      <c r="AJP866"/>
      <c r="AJQ866"/>
      <c r="AJR866"/>
      <c r="AJS866"/>
      <c r="AJT866"/>
      <c r="AJU866"/>
      <c r="AJV866"/>
      <c r="AJW866"/>
      <c r="AJX866"/>
      <c r="AJY866"/>
      <c r="AJZ866"/>
      <c r="AKA866"/>
      <c r="AKB866"/>
      <c r="AKC866"/>
      <c r="AKD866"/>
      <c r="AKE866"/>
      <c r="AKF866"/>
      <c r="AKG866"/>
      <c r="AKH866"/>
      <c r="AKI866"/>
      <c r="AKJ866"/>
      <c r="AKK866"/>
      <c r="AKL866"/>
      <c r="AKM866"/>
      <c r="AKN866"/>
      <c r="AKO866"/>
      <c r="AKP866"/>
      <c r="AKQ866"/>
      <c r="AKR866"/>
      <c r="AKS866"/>
      <c r="AKT866"/>
      <c r="AKU866"/>
      <c r="AKV866"/>
      <c r="AKW866"/>
      <c r="AKX866"/>
      <c r="AKY866"/>
      <c r="AKZ866"/>
      <c r="ALA866"/>
      <c r="ALB866"/>
      <c r="ALC866"/>
      <c r="ALD866"/>
      <c r="ALE866"/>
      <c r="ALF866"/>
      <c r="ALG866"/>
      <c r="ALH866"/>
      <c r="ALI866"/>
      <c r="ALJ866"/>
      <c r="ALK866"/>
      <c r="ALL866"/>
      <c r="ALM866"/>
      <c r="ALN866"/>
      <c r="ALO866"/>
      <c r="ALP866"/>
      <c r="ALQ866"/>
      <c r="ALR866"/>
      <c r="ALS866"/>
      <c r="ALT866"/>
      <c r="ALU866"/>
      <c r="ALV866"/>
      <c r="ALW866"/>
      <c r="ALX866"/>
      <c r="ALY866"/>
      <c r="ALZ866"/>
      <c r="AMA866"/>
      <c r="AMB866"/>
      <c r="AMC866"/>
      <c r="AMD866"/>
      <c r="AME866"/>
      <c r="AMF866"/>
      <c r="AMG866"/>
      <c r="AMH866"/>
      <c r="AMI866"/>
      <c r="AMJ866"/>
    </row>
    <row r="867" spans="1:1024" outlineLevel="1" x14ac:dyDescent="0.25">
      <c r="A867"/>
      <c r="B867" s="254"/>
      <c r="C867" s="84"/>
      <c r="D867" s="85" t="s">
        <v>651</v>
      </c>
      <c r="E867" s="85"/>
      <c r="F867" s="85"/>
      <c r="G867" s="85"/>
      <c r="H867" s="221"/>
      <c r="I867" s="84"/>
      <c r="J867" s="86">
        <f>J839</f>
        <v>302.07839999999999</v>
      </c>
      <c r="K867" s="86" t="s">
        <v>387</v>
      </c>
      <c r="L867" s="87"/>
      <c r="M867" s="88"/>
      <c r="N867"/>
      <c r="O867" s="162"/>
      <c r="P867" s="208">
        <f t="shared" si="23"/>
        <v>0</v>
      </c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  <c r="IW867"/>
      <c r="IX867"/>
      <c r="IY867"/>
      <c r="IZ867"/>
      <c r="JA867"/>
      <c r="JB867"/>
      <c r="JC867"/>
      <c r="JD867"/>
      <c r="JE867"/>
      <c r="JF867"/>
      <c r="JG867"/>
      <c r="JH867"/>
      <c r="JI867"/>
      <c r="JJ867"/>
      <c r="JK867"/>
      <c r="JL867"/>
      <c r="JM867"/>
      <c r="JN867"/>
      <c r="JO867"/>
      <c r="JP867"/>
      <c r="JQ867"/>
      <c r="JR867"/>
      <c r="JS867"/>
      <c r="JT867"/>
      <c r="JU867"/>
      <c r="JV867"/>
      <c r="JW867"/>
      <c r="JX867"/>
      <c r="JY867"/>
      <c r="JZ867"/>
      <c r="KA867"/>
      <c r="KB867"/>
      <c r="KC867"/>
      <c r="KD867"/>
      <c r="KE867"/>
      <c r="KF867"/>
      <c r="KG867"/>
      <c r="KH867"/>
      <c r="KI867"/>
      <c r="KJ867"/>
      <c r="KK867"/>
      <c r="KL867"/>
      <c r="KM867"/>
      <c r="KN867"/>
      <c r="KO867"/>
      <c r="KP867"/>
      <c r="KQ867"/>
      <c r="KR867"/>
      <c r="KS867"/>
      <c r="KT867"/>
      <c r="KU867"/>
      <c r="KV867"/>
      <c r="KW867"/>
      <c r="KX867"/>
      <c r="KY867"/>
      <c r="KZ867"/>
      <c r="LA867"/>
      <c r="LB867"/>
      <c r="LC867"/>
      <c r="LD867"/>
      <c r="LE867"/>
      <c r="LF867"/>
      <c r="LG867"/>
      <c r="LH867"/>
      <c r="LI867"/>
      <c r="LJ867"/>
      <c r="LK867"/>
      <c r="LL867"/>
      <c r="LM867"/>
      <c r="LN867"/>
      <c r="LO867"/>
      <c r="LP867"/>
      <c r="LQ867"/>
      <c r="LR867"/>
      <c r="LS867"/>
      <c r="LT867"/>
      <c r="LU867"/>
      <c r="LV867"/>
      <c r="LW867"/>
      <c r="LX867"/>
      <c r="LY867"/>
      <c r="LZ867"/>
      <c r="MA867"/>
      <c r="MB867"/>
      <c r="MC867"/>
      <c r="MD867"/>
      <c r="ME867"/>
      <c r="MF867"/>
      <c r="MG867"/>
      <c r="MH867"/>
      <c r="MI867"/>
      <c r="MJ867"/>
      <c r="MK867"/>
      <c r="ML867"/>
      <c r="MM867"/>
      <c r="MN867"/>
      <c r="MO867"/>
      <c r="MP867"/>
      <c r="MQ867"/>
      <c r="MR867"/>
      <c r="MS867"/>
      <c r="MT867"/>
      <c r="MU867"/>
      <c r="MV867"/>
      <c r="MW867"/>
      <c r="MX867"/>
      <c r="MY867"/>
      <c r="MZ867"/>
      <c r="NA867"/>
      <c r="NB867"/>
      <c r="NC867"/>
      <c r="ND867"/>
      <c r="NE867"/>
      <c r="NF867"/>
      <c r="NG867"/>
      <c r="NH867"/>
      <c r="NI867"/>
      <c r="NJ867"/>
      <c r="NK867"/>
      <c r="NL867"/>
      <c r="NM867"/>
      <c r="NN867"/>
      <c r="NO867"/>
      <c r="NP867"/>
      <c r="NQ867"/>
      <c r="NR867"/>
      <c r="NS867"/>
      <c r="NT867"/>
      <c r="NU867"/>
      <c r="NV867"/>
      <c r="NW867"/>
      <c r="NX867"/>
      <c r="NY867"/>
      <c r="NZ867"/>
      <c r="OA867"/>
      <c r="OB867"/>
      <c r="OC867"/>
      <c r="OD867"/>
      <c r="OE867"/>
      <c r="OF867"/>
      <c r="OG867"/>
      <c r="OH867"/>
      <c r="OI867"/>
      <c r="OJ867"/>
      <c r="OK867"/>
      <c r="OL867"/>
      <c r="OM867"/>
      <c r="ON867"/>
      <c r="OO867"/>
      <c r="OP867"/>
      <c r="OQ867"/>
      <c r="OR867"/>
      <c r="OS867"/>
      <c r="OT867"/>
      <c r="OU867"/>
      <c r="OV867"/>
      <c r="OW867"/>
      <c r="OX867"/>
      <c r="OY867"/>
      <c r="OZ867"/>
      <c r="PA867"/>
      <c r="PB867"/>
      <c r="PC867"/>
      <c r="PD867"/>
      <c r="PE867"/>
      <c r="PF867"/>
      <c r="PG867"/>
      <c r="PH867"/>
      <c r="PI867"/>
      <c r="PJ867"/>
      <c r="PK867"/>
      <c r="PL867"/>
      <c r="PM867"/>
      <c r="PN867"/>
      <c r="PO867"/>
      <c r="PP867"/>
      <c r="PQ867"/>
      <c r="PR867"/>
      <c r="PS867"/>
      <c r="PT867"/>
      <c r="PU867"/>
      <c r="PV867"/>
      <c r="PW867"/>
      <c r="PX867"/>
      <c r="PY867"/>
      <c r="PZ867"/>
      <c r="QA867"/>
      <c r="QB867"/>
      <c r="QC867"/>
      <c r="QD867"/>
      <c r="QE867"/>
      <c r="QF867"/>
      <c r="QG867"/>
      <c r="QH867"/>
      <c r="QI867"/>
      <c r="QJ867"/>
      <c r="QK867"/>
      <c r="QL867"/>
      <c r="QM867"/>
      <c r="QN867"/>
      <c r="QO867"/>
      <c r="QP867"/>
      <c r="QQ867"/>
      <c r="QR867"/>
      <c r="QS867"/>
      <c r="QT867"/>
      <c r="QU867"/>
      <c r="QV867"/>
      <c r="QW867"/>
      <c r="QX867"/>
      <c r="QY867"/>
      <c r="QZ867"/>
      <c r="RA867"/>
      <c r="RB867"/>
      <c r="RC867"/>
      <c r="RD867"/>
      <c r="RE867"/>
      <c r="RF867"/>
      <c r="RG867"/>
      <c r="RH867"/>
      <c r="RI867"/>
      <c r="RJ867"/>
      <c r="RK867"/>
      <c r="RL867"/>
      <c r="RM867"/>
      <c r="RN867"/>
      <c r="RO867"/>
      <c r="RP867"/>
      <c r="RQ867"/>
      <c r="RR867"/>
      <c r="RS867"/>
      <c r="RT867"/>
      <c r="RU867"/>
      <c r="RV867"/>
      <c r="RW867"/>
      <c r="RX867"/>
      <c r="RY867"/>
      <c r="RZ867"/>
      <c r="SA867"/>
      <c r="SB867"/>
      <c r="SC867"/>
      <c r="SD867"/>
      <c r="SE867"/>
      <c r="SF867"/>
      <c r="SG867"/>
      <c r="SH867"/>
      <c r="SI867"/>
      <c r="SJ867"/>
      <c r="SK867"/>
      <c r="SL867"/>
      <c r="SM867"/>
      <c r="SN867"/>
      <c r="SO867"/>
      <c r="SP867"/>
      <c r="SQ867"/>
      <c r="SR867"/>
      <c r="SS867"/>
      <c r="ST867"/>
      <c r="SU867"/>
      <c r="SV867"/>
      <c r="SW867"/>
      <c r="SX867"/>
      <c r="SY867"/>
      <c r="SZ867"/>
      <c r="TA867"/>
      <c r="TB867"/>
      <c r="TC867"/>
      <c r="TD867"/>
      <c r="TE867"/>
      <c r="TF867"/>
      <c r="TG867"/>
      <c r="TH867"/>
      <c r="TI867"/>
      <c r="TJ867"/>
      <c r="TK867"/>
      <c r="TL867"/>
      <c r="TM867"/>
      <c r="TN867"/>
      <c r="TO867"/>
      <c r="TP867"/>
      <c r="TQ867"/>
      <c r="TR867"/>
      <c r="TS867"/>
      <c r="TT867"/>
      <c r="TU867"/>
      <c r="TV867"/>
      <c r="TW867"/>
      <c r="TX867"/>
      <c r="TY867"/>
      <c r="TZ867"/>
      <c r="UA867"/>
      <c r="UB867"/>
      <c r="UC867"/>
      <c r="UD867"/>
      <c r="UE867"/>
      <c r="UF867"/>
      <c r="UG867"/>
      <c r="UH867"/>
      <c r="UI867"/>
      <c r="UJ867"/>
      <c r="UK867"/>
      <c r="UL867"/>
      <c r="UM867"/>
      <c r="UN867"/>
      <c r="UO867"/>
      <c r="UP867"/>
      <c r="UQ867"/>
      <c r="UR867"/>
      <c r="US867"/>
      <c r="UT867"/>
      <c r="UU867"/>
      <c r="UV867"/>
      <c r="UW867"/>
      <c r="UX867"/>
      <c r="UY867"/>
      <c r="UZ867"/>
      <c r="VA867"/>
      <c r="VB867"/>
      <c r="VC867"/>
      <c r="VD867"/>
      <c r="VE867"/>
      <c r="VF867"/>
      <c r="VG867"/>
      <c r="VH867"/>
      <c r="VI867"/>
      <c r="VJ867"/>
      <c r="VK867"/>
      <c r="VL867"/>
      <c r="VM867"/>
      <c r="VN867"/>
      <c r="VO867"/>
      <c r="VP867"/>
      <c r="VQ867"/>
      <c r="VR867"/>
      <c r="VS867"/>
      <c r="VT867"/>
      <c r="VU867"/>
      <c r="VV867"/>
      <c r="VW867"/>
      <c r="VX867"/>
      <c r="VY867"/>
      <c r="VZ867"/>
      <c r="WA867"/>
      <c r="WB867"/>
      <c r="WC867"/>
      <c r="WD867"/>
      <c r="WE867"/>
      <c r="WF867"/>
      <c r="WG867"/>
      <c r="WH867"/>
      <c r="WI867"/>
      <c r="WJ867"/>
      <c r="WK867"/>
      <c r="WL867"/>
      <c r="WM867"/>
      <c r="WN867"/>
      <c r="WO867"/>
      <c r="WP867"/>
      <c r="WQ867"/>
      <c r="WR867"/>
      <c r="WS867"/>
      <c r="WT867"/>
      <c r="WU867"/>
      <c r="WV867"/>
      <c r="WW867"/>
      <c r="WX867"/>
      <c r="WY867"/>
      <c r="WZ867"/>
      <c r="XA867"/>
      <c r="XB867"/>
      <c r="XC867"/>
      <c r="XD867"/>
      <c r="XE867"/>
      <c r="XF867"/>
      <c r="XG867"/>
      <c r="XH867"/>
      <c r="XI867"/>
      <c r="XJ867"/>
      <c r="XK867"/>
      <c r="XL867"/>
      <c r="XM867"/>
      <c r="XN867"/>
      <c r="XO867"/>
      <c r="XP867"/>
      <c r="XQ867"/>
      <c r="XR867"/>
      <c r="XS867"/>
      <c r="XT867"/>
      <c r="XU867"/>
      <c r="XV867"/>
      <c r="XW867"/>
      <c r="XX867"/>
      <c r="XY867"/>
      <c r="XZ867"/>
      <c r="YA867"/>
      <c r="YB867"/>
      <c r="YC867"/>
      <c r="YD867"/>
      <c r="YE867"/>
      <c r="YF867"/>
      <c r="YG867"/>
      <c r="YH867"/>
      <c r="YI867"/>
      <c r="YJ867"/>
      <c r="YK867"/>
      <c r="YL867"/>
      <c r="YM867"/>
      <c r="YN867"/>
      <c r="YO867"/>
      <c r="YP867"/>
      <c r="YQ867"/>
      <c r="YR867"/>
      <c r="YS867"/>
      <c r="YT867"/>
      <c r="YU867"/>
      <c r="YV867"/>
      <c r="YW867"/>
      <c r="YX867"/>
      <c r="YY867"/>
      <c r="YZ867"/>
      <c r="ZA867"/>
      <c r="ZB867"/>
      <c r="ZC867"/>
      <c r="ZD867"/>
      <c r="ZE867"/>
      <c r="ZF867"/>
      <c r="ZG867"/>
      <c r="ZH867"/>
      <c r="ZI867"/>
      <c r="ZJ867"/>
      <c r="ZK867"/>
      <c r="ZL867"/>
      <c r="ZM867"/>
      <c r="ZN867"/>
      <c r="ZO867"/>
      <c r="ZP867"/>
      <c r="ZQ867"/>
      <c r="ZR867"/>
      <c r="ZS867"/>
      <c r="ZT867"/>
      <c r="ZU867"/>
      <c r="ZV867"/>
      <c r="ZW867"/>
      <c r="ZX867"/>
      <c r="ZY867"/>
      <c r="ZZ867"/>
      <c r="AAA867"/>
      <c r="AAB867"/>
      <c r="AAC867"/>
      <c r="AAD867"/>
      <c r="AAE867"/>
      <c r="AAF867"/>
      <c r="AAG867"/>
      <c r="AAH867"/>
      <c r="AAI867"/>
      <c r="AAJ867"/>
      <c r="AAK867"/>
      <c r="AAL867"/>
      <c r="AAM867"/>
      <c r="AAN867"/>
      <c r="AAO867"/>
      <c r="AAP867"/>
      <c r="AAQ867"/>
      <c r="AAR867"/>
      <c r="AAS867"/>
      <c r="AAT867"/>
      <c r="AAU867"/>
      <c r="AAV867"/>
      <c r="AAW867"/>
      <c r="AAX867"/>
      <c r="AAY867"/>
      <c r="AAZ867"/>
      <c r="ABA867"/>
      <c r="ABB867"/>
      <c r="ABC867"/>
      <c r="ABD867"/>
      <c r="ABE867"/>
      <c r="ABF867"/>
      <c r="ABG867"/>
      <c r="ABH867"/>
      <c r="ABI867"/>
      <c r="ABJ867"/>
      <c r="ABK867"/>
      <c r="ABL867"/>
      <c r="ABM867"/>
      <c r="ABN867"/>
      <c r="ABO867"/>
      <c r="ABP867"/>
      <c r="ABQ867"/>
      <c r="ABR867"/>
      <c r="ABS867"/>
      <c r="ABT867"/>
      <c r="ABU867"/>
      <c r="ABV867"/>
      <c r="ABW867"/>
      <c r="ABX867"/>
      <c r="ABY867"/>
      <c r="ABZ867"/>
      <c r="ACA867"/>
      <c r="ACB867"/>
      <c r="ACC867"/>
      <c r="ACD867"/>
      <c r="ACE867"/>
      <c r="ACF867"/>
      <c r="ACG867"/>
      <c r="ACH867"/>
      <c r="ACI867"/>
      <c r="ACJ867"/>
      <c r="ACK867"/>
      <c r="ACL867"/>
      <c r="ACM867"/>
      <c r="ACN867"/>
      <c r="ACO867"/>
      <c r="ACP867"/>
      <c r="ACQ867"/>
      <c r="ACR867"/>
      <c r="ACS867"/>
      <c r="ACT867"/>
      <c r="ACU867"/>
      <c r="ACV867"/>
      <c r="ACW867"/>
      <c r="ACX867"/>
      <c r="ACY867"/>
      <c r="ACZ867"/>
      <c r="ADA867"/>
      <c r="ADB867"/>
      <c r="ADC867"/>
      <c r="ADD867"/>
      <c r="ADE867"/>
      <c r="ADF867"/>
      <c r="ADG867"/>
      <c r="ADH867"/>
      <c r="ADI867"/>
      <c r="ADJ867"/>
      <c r="ADK867"/>
      <c r="ADL867"/>
      <c r="ADM867"/>
      <c r="ADN867"/>
      <c r="ADO867"/>
      <c r="ADP867"/>
      <c r="ADQ867"/>
      <c r="ADR867"/>
      <c r="ADS867"/>
      <c r="ADT867"/>
      <c r="ADU867"/>
      <c r="ADV867"/>
      <c r="ADW867"/>
      <c r="ADX867"/>
      <c r="ADY867"/>
      <c r="ADZ867"/>
      <c r="AEA867"/>
      <c r="AEB867"/>
      <c r="AEC867"/>
      <c r="AED867"/>
      <c r="AEE867"/>
      <c r="AEF867"/>
      <c r="AEG867"/>
      <c r="AEH867"/>
      <c r="AEI867"/>
      <c r="AEJ867"/>
      <c r="AEK867"/>
      <c r="AEL867"/>
      <c r="AEM867"/>
      <c r="AEN867"/>
      <c r="AEO867"/>
      <c r="AEP867"/>
      <c r="AEQ867"/>
      <c r="AER867"/>
      <c r="AES867"/>
      <c r="AET867"/>
      <c r="AEU867"/>
      <c r="AEV867"/>
      <c r="AEW867"/>
      <c r="AEX867"/>
      <c r="AEY867"/>
      <c r="AEZ867"/>
      <c r="AFA867"/>
      <c r="AFB867"/>
      <c r="AFC867"/>
      <c r="AFD867"/>
      <c r="AFE867"/>
      <c r="AFF867"/>
      <c r="AFG867"/>
      <c r="AFH867"/>
      <c r="AFI867"/>
      <c r="AFJ867"/>
      <c r="AFK867"/>
      <c r="AFL867"/>
      <c r="AFM867"/>
      <c r="AFN867"/>
      <c r="AFO867"/>
      <c r="AFP867"/>
      <c r="AFQ867"/>
      <c r="AFR867"/>
      <c r="AFS867"/>
      <c r="AFT867"/>
      <c r="AFU867"/>
      <c r="AFV867"/>
      <c r="AFW867"/>
      <c r="AFX867"/>
      <c r="AFY867"/>
      <c r="AFZ867"/>
      <c r="AGA867"/>
      <c r="AGB867"/>
      <c r="AGC867"/>
      <c r="AGD867"/>
      <c r="AGE867"/>
      <c r="AGF867"/>
      <c r="AGG867"/>
      <c r="AGH867"/>
      <c r="AGI867"/>
      <c r="AGJ867"/>
      <c r="AGK867"/>
      <c r="AGL867"/>
      <c r="AGM867"/>
      <c r="AGN867"/>
      <c r="AGO867"/>
      <c r="AGP867"/>
      <c r="AGQ867"/>
      <c r="AGR867"/>
      <c r="AGS867"/>
      <c r="AGT867"/>
      <c r="AGU867"/>
      <c r="AGV867"/>
      <c r="AGW867"/>
      <c r="AGX867"/>
      <c r="AGY867"/>
      <c r="AGZ867"/>
      <c r="AHA867"/>
      <c r="AHB867"/>
      <c r="AHC867"/>
      <c r="AHD867"/>
      <c r="AHE867"/>
      <c r="AHF867"/>
      <c r="AHG867"/>
      <c r="AHH867"/>
      <c r="AHI867"/>
      <c r="AHJ867"/>
      <c r="AHK867"/>
      <c r="AHL867"/>
      <c r="AHM867"/>
      <c r="AHN867"/>
      <c r="AHO867"/>
      <c r="AHP867"/>
      <c r="AHQ867"/>
      <c r="AHR867"/>
      <c r="AHS867"/>
      <c r="AHT867"/>
      <c r="AHU867"/>
      <c r="AHV867"/>
      <c r="AHW867"/>
      <c r="AHX867"/>
      <c r="AHY867"/>
      <c r="AHZ867"/>
      <c r="AIA867"/>
      <c r="AIB867"/>
      <c r="AIC867"/>
      <c r="AID867"/>
      <c r="AIE867"/>
      <c r="AIF867"/>
      <c r="AIG867"/>
      <c r="AIH867"/>
      <c r="AII867"/>
      <c r="AIJ867"/>
      <c r="AIK867"/>
      <c r="AIL867"/>
      <c r="AIM867"/>
      <c r="AIN867"/>
      <c r="AIO867"/>
      <c r="AIP867"/>
      <c r="AIQ867"/>
      <c r="AIR867"/>
      <c r="AIS867"/>
      <c r="AIT867"/>
      <c r="AIU867"/>
      <c r="AIV867"/>
      <c r="AIW867"/>
      <c r="AIX867"/>
      <c r="AIY867"/>
      <c r="AIZ867"/>
      <c r="AJA867"/>
      <c r="AJB867"/>
      <c r="AJC867"/>
      <c r="AJD867"/>
      <c r="AJE867"/>
      <c r="AJF867"/>
      <c r="AJG867"/>
      <c r="AJH867"/>
      <c r="AJI867"/>
      <c r="AJJ867"/>
      <c r="AJK867"/>
      <c r="AJL867"/>
      <c r="AJM867"/>
      <c r="AJN867"/>
      <c r="AJO867"/>
      <c r="AJP867"/>
      <c r="AJQ867"/>
      <c r="AJR867"/>
      <c r="AJS867"/>
      <c r="AJT867"/>
      <c r="AJU867"/>
      <c r="AJV867"/>
      <c r="AJW867"/>
      <c r="AJX867"/>
      <c r="AJY867"/>
      <c r="AJZ867"/>
      <c r="AKA867"/>
      <c r="AKB867"/>
      <c r="AKC867"/>
      <c r="AKD867"/>
      <c r="AKE867"/>
      <c r="AKF867"/>
      <c r="AKG867"/>
      <c r="AKH867"/>
      <c r="AKI867"/>
      <c r="AKJ867"/>
      <c r="AKK867"/>
      <c r="AKL867"/>
      <c r="AKM867"/>
      <c r="AKN867"/>
      <c r="AKO867"/>
      <c r="AKP867"/>
      <c r="AKQ867"/>
      <c r="AKR867"/>
      <c r="AKS867"/>
      <c r="AKT867"/>
      <c r="AKU867"/>
      <c r="AKV867"/>
      <c r="AKW867"/>
      <c r="AKX867"/>
      <c r="AKY867"/>
      <c r="AKZ867"/>
      <c r="ALA867"/>
      <c r="ALB867"/>
      <c r="ALC867"/>
      <c r="ALD867"/>
      <c r="ALE867"/>
      <c r="ALF867"/>
      <c r="ALG867"/>
      <c r="ALH867"/>
      <c r="ALI867"/>
      <c r="ALJ867"/>
      <c r="ALK867"/>
      <c r="ALL867"/>
      <c r="ALM867"/>
      <c r="ALN867"/>
      <c r="ALO867"/>
      <c r="ALP867"/>
      <c r="ALQ867"/>
      <c r="ALR867"/>
      <c r="ALS867"/>
      <c r="ALT867"/>
      <c r="ALU867"/>
      <c r="ALV867"/>
      <c r="ALW867"/>
      <c r="ALX867"/>
      <c r="ALY867"/>
      <c r="ALZ867"/>
      <c r="AMA867"/>
      <c r="AMB867"/>
      <c r="AMC867"/>
      <c r="AMD867"/>
      <c r="AME867"/>
      <c r="AMF867"/>
      <c r="AMG867"/>
      <c r="AMH867"/>
      <c r="AMI867"/>
      <c r="AMJ867"/>
    </row>
    <row r="868" spans="1:1024" outlineLevel="1" x14ac:dyDescent="0.25">
      <c r="A868"/>
      <c r="B868" s="254"/>
      <c r="C868" s="84"/>
      <c r="D868" s="85" t="s">
        <v>468</v>
      </c>
      <c r="E868" s="85"/>
      <c r="F868" s="85"/>
      <c r="G868" s="85"/>
      <c r="H868" s="221"/>
      <c r="I868" s="84"/>
      <c r="J868" s="86">
        <v>28.4</v>
      </c>
      <c r="K868" s="86" t="s">
        <v>652</v>
      </c>
      <c r="L868" s="87"/>
      <c r="M868" s="88"/>
      <c r="N868"/>
      <c r="O868" s="162"/>
      <c r="P868" s="208">
        <f t="shared" si="23"/>
        <v>0</v>
      </c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  <c r="ID868"/>
      <c r="IE868"/>
      <c r="IF868"/>
      <c r="IG868"/>
      <c r="IH868"/>
      <c r="II868"/>
      <c r="IJ868"/>
      <c r="IK868"/>
      <c r="IL868"/>
      <c r="IM868"/>
      <c r="IN868"/>
      <c r="IO868"/>
      <c r="IP868"/>
      <c r="IQ868"/>
      <c r="IR868"/>
      <c r="IS868"/>
      <c r="IT868"/>
      <c r="IU868"/>
      <c r="IV868"/>
      <c r="IW868"/>
      <c r="IX868"/>
      <c r="IY868"/>
      <c r="IZ868"/>
      <c r="JA868"/>
      <c r="JB868"/>
      <c r="JC868"/>
      <c r="JD868"/>
      <c r="JE868"/>
      <c r="JF868"/>
      <c r="JG868"/>
      <c r="JH868"/>
      <c r="JI868"/>
      <c r="JJ868"/>
      <c r="JK868"/>
      <c r="JL868"/>
      <c r="JM868"/>
      <c r="JN868"/>
      <c r="JO868"/>
      <c r="JP868"/>
      <c r="JQ868"/>
      <c r="JR868"/>
      <c r="JS868"/>
      <c r="JT868"/>
      <c r="JU868"/>
      <c r="JV868"/>
      <c r="JW868"/>
      <c r="JX868"/>
      <c r="JY868"/>
      <c r="JZ868"/>
      <c r="KA868"/>
      <c r="KB868"/>
      <c r="KC868"/>
      <c r="KD868"/>
      <c r="KE868"/>
      <c r="KF868"/>
      <c r="KG868"/>
      <c r="KH868"/>
      <c r="KI868"/>
      <c r="KJ868"/>
      <c r="KK868"/>
      <c r="KL868"/>
      <c r="KM868"/>
      <c r="KN868"/>
      <c r="KO868"/>
      <c r="KP868"/>
      <c r="KQ868"/>
      <c r="KR868"/>
      <c r="KS868"/>
      <c r="KT868"/>
      <c r="KU868"/>
      <c r="KV868"/>
      <c r="KW868"/>
      <c r="KX868"/>
      <c r="KY868"/>
      <c r="KZ868"/>
      <c r="LA868"/>
      <c r="LB868"/>
      <c r="LC868"/>
      <c r="LD868"/>
      <c r="LE868"/>
      <c r="LF868"/>
      <c r="LG868"/>
      <c r="LH868"/>
      <c r="LI868"/>
      <c r="LJ868"/>
      <c r="LK868"/>
      <c r="LL868"/>
      <c r="LM868"/>
      <c r="LN868"/>
      <c r="LO868"/>
      <c r="LP868"/>
      <c r="LQ868"/>
      <c r="LR868"/>
      <c r="LS868"/>
      <c r="LT868"/>
      <c r="LU868"/>
      <c r="LV868"/>
      <c r="LW868"/>
      <c r="LX868"/>
      <c r="LY868"/>
      <c r="LZ868"/>
      <c r="MA868"/>
      <c r="MB868"/>
      <c r="MC868"/>
      <c r="MD868"/>
      <c r="ME868"/>
      <c r="MF868"/>
      <c r="MG868"/>
      <c r="MH868"/>
      <c r="MI868"/>
      <c r="MJ868"/>
      <c r="MK868"/>
      <c r="ML868"/>
      <c r="MM868"/>
      <c r="MN868"/>
      <c r="MO868"/>
      <c r="MP868"/>
      <c r="MQ868"/>
      <c r="MR868"/>
      <c r="MS868"/>
      <c r="MT868"/>
      <c r="MU868"/>
      <c r="MV868"/>
      <c r="MW868"/>
      <c r="MX868"/>
      <c r="MY868"/>
      <c r="MZ868"/>
      <c r="NA868"/>
      <c r="NB868"/>
      <c r="NC868"/>
      <c r="ND868"/>
      <c r="NE868"/>
      <c r="NF868"/>
      <c r="NG868"/>
      <c r="NH868"/>
      <c r="NI868"/>
      <c r="NJ868"/>
      <c r="NK868"/>
      <c r="NL868"/>
      <c r="NM868"/>
      <c r="NN868"/>
      <c r="NO868"/>
      <c r="NP868"/>
      <c r="NQ868"/>
      <c r="NR868"/>
      <c r="NS868"/>
      <c r="NT868"/>
      <c r="NU868"/>
      <c r="NV868"/>
      <c r="NW868"/>
      <c r="NX868"/>
      <c r="NY868"/>
      <c r="NZ868"/>
      <c r="OA868"/>
      <c r="OB868"/>
      <c r="OC868"/>
      <c r="OD868"/>
      <c r="OE868"/>
      <c r="OF868"/>
      <c r="OG868"/>
      <c r="OH868"/>
      <c r="OI868"/>
      <c r="OJ868"/>
      <c r="OK868"/>
      <c r="OL868"/>
      <c r="OM868"/>
      <c r="ON868"/>
      <c r="OO868"/>
      <c r="OP868"/>
      <c r="OQ868"/>
      <c r="OR868"/>
      <c r="OS868"/>
      <c r="OT868"/>
      <c r="OU868"/>
      <c r="OV868"/>
      <c r="OW868"/>
      <c r="OX868"/>
      <c r="OY868"/>
      <c r="OZ868"/>
      <c r="PA868"/>
      <c r="PB868"/>
      <c r="PC868"/>
      <c r="PD868"/>
      <c r="PE868"/>
      <c r="PF868"/>
      <c r="PG868"/>
      <c r="PH868"/>
      <c r="PI868"/>
      <c r="PJ868"/>
      <c r="PK868"/>
      <c r="PL868"/>
      <c r="PM868"/>
      <c r="PN868"/>
      <c r="PO868"/>
      <c r="PP868"/>
      <c r="PQ868"/>
      <c r="PR868"/>
      <c r="PS868"/>
      <c r="PT868"/>
      <c r="PU868"/>
      <c r="PV868"/>
      <c r="PW868"/>
      <c r="PX868"/>
      <c r="PY868"/>
      <c r="PZ868"/>
      <c r="QA868"/>
      <c r="QB868"/>
      <c r="QC868"/>
      <c r="QD868"/>
      <c r="QE868"/>
      <c r="QF868"/>
      <c r="QG868"/>
      <c r="QH868"/>
      <c r="QI868"/>
      <c r="QJ868"/>
      <c r="QK868"/>
      <c r="QL868"/>
      <c r="QM868"/>
      <c r="QN868"/>
      <c r="QO868"/>
      <c r="QP868"/>
      <c r="QQ868"/>
      <c r="QR868"/>
      <c r="QS868"/>
      <c r="QT868"/>
      <c r="QU868"/>
      <c r="QV868"/>
      <c r="QW868"/>
      <c r="QX868"/>
      <c r="QY868"/>
      <c r="QZ868"/>
      <c r="RA868"/>
      <c r="RB868"/>
      <c r="RC868"/>
      <c r="RD868"/>
      <c r="RE868"/>
      <c r="RF868"/>
      <c r="RG868"/>
      <c r="RH868"/>
      <c r="RI868"/>
      <c r="RJ868"/>
      <c r="RK868"/>
      <c r="RL868"/>
      <c r="RM868"/>
      <c r="RN868"/>
      <c r="RO868"/>
      <c r="RP868"/>
      <c r="RQ868"/>
      <c r="RR868"/>
      <c r="RS868"/>
      <c r="RT868"/>
      <c r="RU868"/>
      <c r="RV868"/>
      <c r="RW868"/>
      <c r="RX868"/>
      <c r="RY868"/>
      <c r="RZ868"/>
      <c r="SA868"/>
      <c r="SB868"/>
      <c r="SC868"/>
      <c r="SD868"/>
      <c r="SE868"/>
      <c r="SF868"/>
      <c r="SG868"/>
      <c r="SH868"/>
      <c r="SI868"/>
      <c r="SJ868"/>
      <c r="SK868"/>
      <c r="SL868"/>
      <c r="SM868"/>
      <c r="SN868"/>
      <c r="SO868"/>
      <c r="SP868"/>
      <c r="SQ868"/>
      <c r="SR868"/>
      <c r="SS868"/>
      <c r="ST868"/>
      <c r="SU868"/>
      <c r="SV868"/>
      <c r="SW868"/>
      <c r="SX868"/>
      <c r="SY868"/>
      <c r="SZ868"/>
      <c r="TA868"/>
      <c r="TB868"/>
      <c r="TC868"/>
      <c r="TD868"/>
      <c r="TE868"/>
      <c r="TF868"/>
      <c r="TG868"/>
      <c r="TH868"/>
      <c r="TI868"/>
      <c r="TJ868"/>
      <c r="TK868"/>
      <c r="TL868"/>
      <c r="TM868"/>
      <c r="TN868"/>
      <c r="TO868"/>
      <c r="TP868"/>
      <c r="TQ868"/>
      <c r="TR868"/>
      <c r="TS868"/>
      <c r="TT868"/>
      <c r="TU868"/>
      <c r="TV868"/>
      <c r="TW868"/>
      <c r="TX868"/>
      <c r="TY868"/>
      <c r="TZ868"/>
      <c r="UA868"/>
      <c r="UB868"/>
      <c r="UC868"/>
      <c r="UD868"/>
      <c r="UE868"/>
      <c r="UF868"/>
      <c r="UG868"/>
      <c r="UH868"/>
      <c r="UI868"/>
      <c r="UJ868"/>
      <c r="UK868"/>
      <c r="UL868"/>
      <c r="UM868"/>
      <c r="UN868"/>
      <c r="UO868"/>
      <c r="UP868"/>
      <c r="UQ868"/>
      <c r="UR868"/>
      <c r="US868"/>
      <c r="UT868"/>
      <c r="UU868"/>
      <c r="UV868"/>
      <c r="UW868"/>
      <c r="UX868"/>
      <c r="UY868"/>
      <c r="UZ868"/>
      <c r="VA868"/>
      <c r="VB868"/>
      <c r="VC868"/>
      <c r="VD868"/>
      <c r="VE868"/>
      <c r="VF868"/>
      <c r="VG868"/>
      <c r="VH868"/>
      <c r="VI868"/>
      <c r="VJ868"/>
      <c r="VK868"/>
      <c r="VL868"/>
      <c r="VM868"/>
      <c r="VN868"/>
      <c r="VO868"/>
      <c r="VP868"/>
      <c r="VQ868"/>
      <c r="VR868"/>
      <c r="VS868"/>
      <c r="VT868"/>
      <c r="VU868"/>
      <c r="VV868"/>
      <c r="VW868"/>
      <c r="VX868"/>
      <c r="VY868"/>
      <c r="VZ868"/>
      <c r="WA868"/>
      <c r="WB868"/>
      <c r="WC868"/>
      <c r="WD868"/>
      <c r="WE868"/>
      <c r="WF868"/>
      <c r="WG868"/>
      <c r="WH868"/>
      <c r="WI868"/>
      <c r="WJ868"/>
      <c r="WK868"/>
      <c r="WL868"/>
      <c r="WM868"/>
      <c r="WN868"/>
      <c r="WO868"/>
      <c r="WP868"/>
      <c r="WQ868"/>
      <c r="WR868"/>
      <c r="WS868"/>
      <c r="WT868"/>
      <c r="WU868"/>
      <c r="WV868"/>
      <c r="WW868"/>
      <c r="WX868"/>
      <c r="WY868"/>
      <c r="WZ868"/>
      <c r="XA868"/>
      <c r="XB868"/>
      <c r="XC868"/>
      <c r="XD868"/>
      <c r="XE868"/>
      <c r="XF868"/>
      <c r="XG868"/>
      <c r="XH868"/>
      <c r="XI868"/>
      <c r="XJ868"/>
      <c r="XK868"/>
      <c r="XL868"/>
      <c r="XM868"/>
      <c r="XN868"/>
      <c r="XO868"/>
      <c r="XP868"/>
      <c r="XQ868"/>
      <c r="XR868"/>
      <c r="XS868"/>
      <c r="XT868"/>
      <c r="XU868"/>
      <c r="XV868"/>
      <c r="XW868"/>
      <c r="XX868"/>
      <c r="XY868"/>
      <c r="XZ868"/>
      <c r="YA868"/>
      <c r="YB868"/>
      <c r="YC868"/>
      <c r="YD868"/>
      <c r="YE868"/>
      <c r="YF868"/>
      <c r="YG868"/>
      <c r="YH868"/>
      <c r="YI868"/>
      <c r="YJ868"/>
      <c r="YK868"/>
      <c r="YL868"/>
      <c r="YM868"/>
      <c r="YN868"/>
      <c r="YO868"/>
      <c r="YP868"/>
      <c r="YQ868"/>
      <c r="YR868"/>
      <c r="YS868"/>
      <c r="YT868"/>
      <c r="YU868"/>
      <c r="YV868"/>
      <c r="YW868"/>
      <c r="YX868"/>
      <c r="YY868"/>
      <c r="YZ868"/>
      <c r="ZA868"/>
      <c r="ZB868"/>
      <c r="ZC868"/>
      <c r="ZD868"/>
      <c r="ZE868"/>
      <c r="ZF868"/>
      <c r="ZG868"/>
      <c r="ZH868"/>
      <c r="ZI868"/>
      <c r="ZJ868"/>
      <c r="ZK868"/>
      <c r="ZL868"/>
      <c r="ZM868"/>
      <c r="ZN868"/>
      <c r="ZO868"/>
      <c r="ZP868"/>
      <c r="ZQ868"/>
      <c r="ZR868"/>
      <c r="ZS868"/>
      <c r="ZT868"/>
      <c r="ZU868"/>
      <c r="ZV868"/>
      <c r="ZW868"/>
      <c r="ZX868"/>
      <c r="ZY868"/>
      <c r="ZZ868"/>
      <c r="AAA868"/>
      <c r="AAB868"/>
      <c r="AAC868"/>
      <c r="AAD868"/>
      <c r="AAE868"/>
      <c r="AAF868"/>
      <c r="AAG868"/>
      <c r="AAH868"/>
      <c r="AAI868"/>
      <c r="AAJ868"/>
      <c r="AAK868"/>
      <c r="AAL868"/>
      <c r="AAM868"/>
      <c r="AAN868"/>
      <c r="AAO868"/>
      <c r="AAP868"/>
      <c r="AAQ868"/>
      <c r="AAR868"/>
      <c r="AAS868"/>
      <c r="AAT868"/>
      <c r="AAU868"/>
      <c r="AAV868"/>
      <c r="AAW868"/>
      <c r="AAX868"/>
      <c r="AAY868"/>
      <c r="AAZ868"/>
      <c r="ABA868"/>
      <c r="ABB868"/>
      <c r="ABC868"/>
      <c r="ABD868"/>
      <c r="ABE868"/>
      <c r="ABF868"/>
      <c r="ABG868"/>
      <c r="ABH868"/>
      <c r="ABI868"/>
      <c r="ABJ868"/>
      <c r="ABK868"/>
      <c r="ABL868"/>
      <c r="ABM868"/>
      <c r="ABN868"/>
      <c r="ABO868"/>
      <c r="ABP868"/>
      <c r="ABQ868"/>
      <c r="ABR868"/>
      <c r="ABS868"/>
      <c r="ABT868"/>
      <c r="ABU868"/>
      <c r="ABV868"/>
      <c r="ABW868"/>
      <c r="ABX868"/>
      <c r="ABY868"/>
      <c r="ABZ868"/>
      <c r="ACA868"/>
      <c r="ACB868"/>
      <c r="ACC868"/>
      <c r="ACD868"/>
      <c r="ACE868"/>
      <c r="ACF868"/>
      <c r="ACG868"/>
      <c r="ACH868"/>
      <c r="ACI868"/>
      <c r="ACJ868"/>
      <c r="ACK868"/>
      <c r="ACL868"/>
      <c r="ACM868"/>
      <c r="ACN868"/>
      <c r="ACO868"/>
      <c r="ACP868"/>
      <c r="ACQ868"/>
      <c r="ACR868"/>
      <c r="ACS868"/>
      <c r="ACT868"/>
      <c r="ACU868"/>
      <c r="ACV868"/>
      <c r="ACW868"/>
      <c r="ACX868"/>
      <c r="ACY868"/>
      <c r="ACZ868"/>
      <c r="ADA868"/>
      <c r="ADB868"/>
      <c r="ADC868"/>
      <c r="ADD868"/>
      <c r="ADE868"/>
      <c r="ADF868"/>
      <c r="ADG868"/>
      <c r="ADH868"/>
      <c r="ADI868"/>
      <c r="ADJ868"/>
      <c r="ADK868"/>
      <c r="ADL868"/>
      <c r="ADM868"/>
      <c r="ADN868"/>
      <c r="ADO868"/>
      <c r="ADP868"/>
      <c r="ADQ868"/>
      <c r="ADR868"/>
      <c r="ADS868"/>
      <c r="ADT868"/>
      <c r="ADU868"/>
      <c r="ADV868"/>
      <c r="ADW868"/>
      <c r="ADX868"/>
      <c r="ADY868"/>
      <c r="ADZ868"/>
      <c r="AEA868"/>
      <c r="AEB868"/>
      <c r="AEC868"/>
      <c r="AED868"/>
      <c r="AEE868"/>
      <c r="AEF868"/>
      <c r="AEG868"/>
      <c r="AEH868"/>
      <c r="AEI868"/>
      <c r="AEJ868"/>
      <c r="AEK868"/>
      <c r="AEL868"/>
      <c r="AEM868"/>
      <c r="AEN868"/>
      <c r="AEO868"/>
      <c r="AEP868"/>
      <c r="AEQ868"/>
      <c r="AER868"/>
      <c r="AES868"/>
      <c r="AET868"/>
      <c r="AEU868"/>
      <c r="AEV868"/>
      <c r="AEW868"/>
      <c r="AEX868"/>
      <c r="AEY868"/>
      <c r="AEZ868"/>
      <c r="AFA868"/>
      <c r="AFB868"/>
      <c r="AFC868"/>
      <c r="AFD868"/>
      <c r="AFE868"/>
      <c r="AFF868"/>
      <c r="AFG868"/>
      <c r="AFH868"/>
      <c r="AFI868"/>
      <c r="AFJ868"/>
      <c r="AFK868"/>
      <c r="AFL868"/>
      <c r="AFM868"/>
      <c r="AFN868"/>
      <c r="AFO868"/>
      <c r="AFP868"/>
      <c r="AFQ868"/>
      <c r="AFR868"/>
      <c r="AFS868"/>
      <c r="AFT868"/>
      <c r="AFU868"/>
      <c r="AFV868"/>
      <c r="AFW868"/>
      <c r="AFX868"/>
      <c r="AFY868"/>
      <c r="AFZ868"/>
      <c r="AGA868"/>
      <c r="AGB868"/>
      <c r="AGC868"/>
      <c r="AGD868"/>
      <c r="AGE868"/>
      <c r="AGF868"/>
      <c r="AGG868"/>
      <c r="AGH868"/>
      <c r="AGI868"/>
      <c r="AGJ868"/>
      <c r="AGK868"/>
      <c r="AGL868"/>
      <c r="AGM868"/>
      <c r="AGN868"/>
      <c r="AGO868"/>
      <c r="AGP868"/>
      <c r="AGQ868"/>
      <c r="AGR868"/>
      <c r="AGS868"/>
      <c r="AGT868"/>
      <c r="AGU868"/>
      <c r="AGV868"/>
      <c r="AGW868"/>
      <c r="AGX868"/>
      <c r="AGY868"/>
      <c r="AGZ868"/>
      <c r="AHA868"/>
      <c r="AHB868"/>
      <c r="AHC868"/>
      <c r="AHD868"/>
      <c r="AHE868"/>
      <c r="AHF868"/>
      <c r="AHG868"/>
      <c r="AHH868"/>
      <c r="AHI868"/>
      <c r="AHJ868"/>
      <c r="AHK868"/>
      <c r="AHL868"/>
      <c r="AHM868"/>
      <c r="AHN868"/>
      <c r="AHO868"/>
      <c r="AHP868"/>
      <c r="AHQ868"/>
      <c r="AHR868"/>
      <c r="AHS868"/>
      <c r="AHT868"/>
      <c r="AHU868"/>
      <c r="AHV868"/>
      <c r="AHW868"/>
      <c r="AHX868"/>
      <c r="AHY868"/>
      <c r="AHZ868"/>
      <c r="AIA868"/>
      <c r="AIB868"/>
      <c r="AIC868"/>
      <c r="AID868"/>
      <c r="AIE868"/>
      <c r="AIF868"/>
      <c r="AIG868"/>
      <c r="AIH868"/>
      <c r="AII868"/>
      <c r="AIJ868"/>
      <c r="AIK868"/>
      <c r="AIL868"/>
      <c r="AIM868"/>
      <c r="AIN868"/>
      <c r="AIO868"/>
      <c r="AIP868"/>
      <c r="AIQ868"/>
      <c r="AIR868"/>
      <c r="AIS868"/>
      <c r="AIT868"/>
      <c r="AIU868"/>
      <c r="AIV868"/>
      <c r="AIW868"/>
      <c r="AIX868"/>
      <c r="AIY868"/>
      <c r="AIZ868"/>
      <c r="AJA868"/>
      <c r="AJB868"/>
      <c r="AJC868"/>
      <c r="AJD868"/>
      <c r="AJE868"/>
      <c r="AJF868"/>
      <c r="AJG868"/>
      <c r="AJH868"/>
      <c r="AJI868"/>
      <c r="AJJ868"/>
      <c r="AJK868"/>
      <c r="AJL868"/>
      <c r="AJM868"/>
      <c r="AJN868"/>
      <c r="AJO868"/>
      <c r="AJP868"/>
      <c r="AJQ868"/>
      <c r="AJR868"/>
      <c r="AJS868"/>
      <c r="AJT868"/>
      <c r="AJU868"/>
      <c r="AJV868"/>
      <c r="AJW868"/>
      <c r="AJX868"/>
      <c r="AJY868"/>
      <c r="AJZ868"/>
      <c r="AKA868"/>
      <c r="AKB868"/>
      <c r="AKC868"/>
      <c r="AKD868"/>
      <c r="AKE868"/>
      <c r="AKF868"/>
      <c r="AKG868"/>
      <c r="AKH868"/>
      <c r="AKI868"/>
      <c r="AKJ868"/>
      <c r="AKK868"/>
      <c r="AKL868"/>
      <c r="AKM868"/>
      <c r="AKN868"/>
      <c r="AKO868"/>
      <c r="AKP868"/>
      <c r="AKQ868"/>
      <c r="AKR868"/>
      <c r="AKS868"/>
      <c r="AKT868"/>
      <c r="AKU868"/>
      <c r="AKV868"/>
      <c r="AKW868"/>
      <c r="AKX868"/>
      <c r="AKY868"/>
      <c r="AKZ868"/>
      <c r="ALA868"/>
      <c r="ALB868"/>
      <c r="ALC868"/>
      <c r="ALD868"/>
      <c r="ALE868"/>
      <c r="ALF868"/>
      <c r="ALG868"/>
      <c r="ALH868"/>
      <c r="ALI868"/>
      <c r="ALJ868"/>
      <c r="ALK868"/>
      <c r="ALL868"/>
      <c r="ALM868"/>
      <c r="ALN868"/>
      <c r="ALO868"/>
      <c r="ALP868"/>
      <c r="ALQ868"/>
      <c r="ALR868"/>
      <c r="ALS868"/>
      <c r="ALT868"/>
      <c r="ALU868"/>
      <c r="ALV868"/>
      <c r="ALW868"/>
      <c r="ALX868"/>
      <c r="ALY868"/>
      <c r="ALZ868"/>
      <c r="AMA868"/>
      <c r="AMB868"/>
      <c r="AMC868"/>
      <c r="AMD868"/>
      <c r="AME868"/>
      <c r="AMF868"/>
      <c r="AMG868"/>
      <c r="AMH868"/>
      <c r="AMI868"/>
      <c r="AMJ868"/>
    </row>
    <row r="869" spans="1:1024" outlineLevel="1" x14ac:dyDescent="0.25">
      <c r="A869"/>
      <c r="B869" s="254"/>
      <c r="C869" s="84"/>
      <c r="D869" s="85"/>
      <c r="E869" s="85"/>
      <c r="F869" s="85"/>
      <c r="G869" s="85"/>
      <c r="H869" s="221"/>
      <c r="I869" s="84"/>
      <c r="J869" s="86"/>
      <c r="K869" s="86"/>
      <c r="L869" s="87"/>
      <c r="M869" s="88"/>
      <c r="N869"/>
      <c r="O869" s="162"/>
      <c r="P869" s="208">
        <f t="shared" si="23"/>
        <v>0</v>
      </c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  <c r="ID869"/>
      <c r="IE869"/>
      <c r="IF869"/>
      <c r="IG869"/>
      <c r="IH869"/>
      <c r="II869"/>
      <c r="IJ869"/>
      <c r="IK869"/>
      <c r="IL869"/>
      <c r="IM869"/>
      <c r="IN869"/>
      <c r="IO869"/>
      <c r="IP869"/>
      <c r="IQ869"/>
      <c r="IR869"/>
      <c r="IS869"/>
      <c r="IT869"/>
      <c r="IU869"/>
      <c r="IV869"/>
      <c r="IW869"/>
      <c r="IX869"/>
      <c r="IY869"/>
      <c r="IZ869"/>
      <c r="JA869"/>
      <c r="JB869"/>
      <c r="JC869"/>
      <c r="JD869"/>
      <c r="JE869"/>
      <c r="JF869"/>
      <c r="JG869"/>
      <c r="JH869"/>
      <c r="JI869"/>
      <c r="JJ869"/>
      <c r="JK869"/>
      <c r="JL869"/>
      <c r="JM869"/>
      <c r="JN869"/>
      <c r="JO869"/>
      <c r="JP869"/>
      <c r="JQ869"/>
      <c r="JR869"/>
      <c r="JS869"/>
      <c r="JT869"/>
      <c r="JU869"/>
      <c r="JV869"/>
      <c r="JW869"/>
      <c r="JX869"/>
      <c r="JY869"/>
      <c r="JZ869"/>
      <c r="KA869"/>
      <c r="KB869"/>
      <c r="KC869"/>
      <c r="KD869"/>
      <c r="KE869"/>
      <c r="KF869"/>
      <c r="KG869"/>
      <c r="KH869"/>
      <c r="KI869"/>
      <c r="KJ869"/>
      <c r="KK869"/>
      <c r="KL869"/>
      <c r="KM869"/>
      <c r="KN869"/>
      <c r="KO869"/>
      <c r="KP869"/>
      <c r="KQ869"/>
      <c r="KR869"/>
      <c r="KS869"/>
      <c r="KT869"/>
      <c r="KU869"/>
      <c r="KV869"/>
      <c r="KW869"/>
      <c r="KX869"/>
      <c r="KY869"/>
      <c r="KZ869"/>
      <c r="LA869"/>
      <c r="LB869"/>
      <c r="LC869"/>
      <c r="LD869"/>
      <c r="LE869"/>
      <c r="LF869"/>
      <c r="LG869"/>
      <c r="LH869"/>
      <c r="LI869"/>
      <c r="LJ869"/>
      <c r="LK869"/>
      <c r="LL869"/>
      <c r="LM869"/>
      <c r="LN869"/>
      <c r="LO869"/>
      <c r="LP869"/>
      <c r="LQ869"/>
      <c r="LR869"/>
      <c r="LS869"/>
      <c r="LT869"/>
      <c r="LU869"/>
      <c r="LV869"/>
      <c r="LW869"/>
      <c r="LX869"/>
      <c r="LY869"/>
      <c r="LZ869"/>
      <c r="MA869"/>
      <c r="MB869"/>
      <c r="MC869"/>
      <c r="MD869"/>
      <c r="ME869"/>
      <c r="MF869"/>
      <c r="MG869"/>
      <c r="MH869"/>
      <c r="MI869"/>
      <c r="MJ869"/>
      <c r="MK869"/>
      <c r="ML869"/>
      <c r="MM869"/>
      <c r="MN869"/>
      <c r="MO869"/>
      <c r="MP869"/>
      <c r="MQ869"/>
      <c r="MR869"/>
      <c r="MS869"/>
      <c r="MT869"/>
      <c r="MU869"/>
      <c r="MV869"/>
      <c r="MW869"/>
      <c r="MX869"/>
      <c r="MY869"/>
      <c r="MZ869"/>
      <c r="NA869"/>
      <c r="NB869"/>
      <c r="NC869"/>
      <c r="ND869"/>
      <c r="NE869"/>
      <c r="NF869"/>
      <c r="NG869"/>
      <c r="NH869"/>
      <c r="NI869"/>
      <c r="NJ869"/>
      <c r="NK869"/>
      <c r="NL869"/>
      <c r="NM869"/>
      <c r="NN869"/>
      <c r="NO869"/>
      <c r="NP869"/>
      <c r="NQ869"/>
      <c r="NR869"/>
      <c r="NS869"/>
      <c r="NT869"/>
      <c r="NU869"/>
      <c r="NV869"/>
      <c r="NW869"/>
      <c r="NX869"/>
      <c r="NY869"/>
      <c r="NZ869"/>
      <c r="OA869"/>
      <c r="OB869"/>
      <c r="OC869"/>
      <c r="OD869"/>
      <c r="OE869"/>
      <c r="OF869"/>
      <c r="OG869"/>
      <c r="OH869"/>
      <c r="OI869"/>
      <c r="OJ869"/>
      <c r="OK869"/>
      <c r="OL869"/>
      <c r="OM869"/>
      <c r="ON869"/>
      <c r="OO869"/>
      <c r="OP869"/>
      <c r="OQ869"/>
      <c r="OR869"/>
      <c r="OS869"/>
      <c r="OT869"/>
      <c r="OU869"/>
      <c r="OV869"/>
      <c r="OW869"/>
      <c r="OX869"/>
      <c r="OY869"/>
      <c r="OZ869"/>
      <c r="PA869"/>
      <c r="PB869"/>
      <c r="PC869"/>
      <c r="PD869"/>
      <c r="PE869"/>
      <c r="PF869"/>
      <c r="PG869"/>
      <c r="PH869"/>
      <c r="PI869"/>
      <c r="PJ869"/>
      <c r="PK869"/>
      <c r="PL869"/>
      <c r="PM869"/>
      <c r="PN869"/>
      <c r="PO869"/>
      <c r="PP869"/>
      <c r="PQ869"/>
      <c r="PR869"/>
      <c r="PS869"/>
      <c r="PT869"/>
      <c r="PU869"/>
      <c r="PV869"/>
      <c r="PW869"/>
      <c r="PX869"/>
      <c r="PY869"/>
      <c r="PZ869"/>
      <c r="QA869"/>
      <c r="QB869"/>
      <c r="QC869"/>
      <c r="QD869"/>
      <c r="QE869"/>
      <c r="QF869"/>
      <c r="QG869"/>
      <c r="QH869"/>
      <c r="QI869"/>
      <c r="QJ869"/>
      <c r="QK869"/>
      <c r="QL869"/>
      <c r="QM869"/>
      <c r="QN869"/>
      <c r="QO869"/>
      <c r="QP869"/>
      <c r="QQ869"/>
      <c r="QR869"/>
      <c r="QS869"/>
      <c r="QT869"/>
      <c r="QU869"/>
      <c r="QV869"/>
      <c r="QW869"/>
      <c r="QX869"/>
      <c r="QY869"/>
      <c r="QZ869"/>
      <c r="RA869"/>
      <c r="RB869"/>
      <c r="RC869"/>
      <c r="RD869"/>
      <c r="RE869"/>
      <c r="RF869"/>
      <c r="RG869"/>
      <c r="RH869"/>
      <c r="RI869"/>
      <c r="RJ869"/>
      <c r="RK869"/>
      <c r="RL869"/>
      <c r="RM869"/>
      <c r="RN869"/>
      <c r="RO869"/>
      <c r="RP869"/>
      <c r="RQ869"/>
      <c r="RR869"/>
      <c r="RS869"/>
      <c r="RT869"/>
      <c r="RU869"/>
      <c r="RV869"/>
      <c r="RW869"/>
      <c r="RX869"/>
      <c r="RY869"/>
      <c r="RZ869"/>
      <c r="SA869"/>
      <c r="SB869"/>
      <c r="SC869"/>
      <c r="SD869"/>
      <c r="SE869"/>
      <c r="SF869"/>
      <c r="SG869"/>
      <c r="SH869"/>
      <c r="SI869"/>
      <c r="SJ869"/>
      <c r="SK869"/>
      <c r="SL869"/>
      <c r="SM869"/>
      <c r="SN869"/>
      <c r="SO869"/>
      <c r="SP869"/>
      <c r="SQ869"/>
      <c r="SR869"/>
      <c r="SS869"/>
      <c r="ST869"/>
      <c r="SU869"/>
      <c r="SV869"/>
      <c r="SW869"/>
      <c r="SX869"/>
      <c r="SY869"/>
      <c r="SZ869"/>
      <c r="TA869"/>
      <c r="TB869"/>
      <c r="TC869"/>
      <c r="TD869"/>
      <c r="TE869"/>
      <c r="TF869"/>
      <c r="TG869"/>
      <c r="TH869"/>
      <c r="TI869"/>
      <c r="TJ869"/>
      <c r="TK869"/>
      <c r="TL869"/>
      <c r="TM869"/>
      <c r="TN869"/>
      <c r="TO869"/>
      <c r="TP869"/>
      <c r="TQ869"/>
      <c r="TR869"/>
      <c r="TS869"/>
      <c r="TT869"/>
      <c r="TU869"/>
      <c r="TV869"/>
      <c r="TW869"/>
      <c r="TX869"/>
      <c r="TY869"/>
      <c r="TZ869"/>
      <c r="UA869"/>
      <c r="UB869"/>
      <c r="UC869"/>
      <c r="UD869"/>
      <c r="UE869"/>
      <c r="UF869"/>
      <c r="UG869"/>
      <c r="UH869"/>
      <c r="UI869"/>
      <c r="UJ869"/>
      <c r="UK869"/>
      <c r="UL869"/>
      <c r="UM869"/>
      <c r="UN869"/>
      <c r="UO869"/>
      <c r="UP869"/>
      <c r="UQ869"/>
      <c r="UR869"/>
      <c r="US869"/>
      <c r="UT869"/>
      <c r="UU869"/>
      <c r="UV869"/>
      <c r="UW869"/>
      <c r="UX869"/>
      <c r="UY869"/>
      <c r="UZ869"/>
      <c r="VA869"/>
      <c r="VB869"/>
      <c r="VC869"/>
      <c r="VD869"/>
      <c r="VE869"/>
      <c r="VF869"/>
      <c r="VG869"/>
      <c r="VH869"/>
      <c r="VI869"/>
      <c r="VJ869"/>
      <c r="VK869"/>
      <c r="VL869"/>
      <c r="VM869"/>
      <c r="VN869"/>
      <c r="VO869"/>
      <c r="VP869"/>
      <c r="VQ869"/>
      <c r="VR869"/>
      <c r="VS869"/>
      <c r="VT869"/>
      <c r="VU869"/>
      <c r="VV869"/>
      <c r="VW869"/>
      <c r="VX869"/>
      <c r="VY869"/>
      <c r="VZ869"/>
      <c r="WA869"/>
      <c r="WB869"/>
      <c r="WC869"/>
      <c r="WD869"/>
      <c r="WE869"/>
      <c r="WF869"/>
      <c r="WG869"/>
      <c r="WH869"/>
      <c r="WI869"/>
      <c r="WJ869"/>
      <c r="WK869"/>
      <c r="WL869"/>
      <c r="WM869"/>
      <c r="WN869"/>
      <c r="WO869"/>
      <c r="WP869"/>
      <c r="WQ869"/>
      <c r="WR869"/>
      <c r="WS869"/>
      <c r="WT869"/>
      <c r="WU869"/>
      <c r="WV869"/>
      <c r="WW869"/>
      <c r="WX869"/>
      <c r="WY869"/>
      <c r="WZ869"/>
      <c r="XA869"/>
      <c r="XB869"/>
      <c r="XC869"/>
      <c r="XD869"/>
      <c r="XE869"/>
      <c r="XF869"/>
      <c r="XG869"/>
      <c r="XH869"/>
      <c r="XI869"/>
      <c r="XJ869"/>
      <c r="XK869"/>
      <c r="XL869"/>
      <c r="XM869"/>
      <c r="XN869"/>
      <c r="XO869"/>
      <c r="XP869"/>
      <c r="XQ869"/>
      <c r="XR869"/>
      <c r="XS869"/>
      <c r="XT869"/>
      <c r="XU869"/>
      <c r="XV869"/>
      <c r="XW869"/>
      <c r="XX869"/>
      <c r="XY869"/>
      <c r="XZ869"/>
      <c r="YA869"/>
      <c r="YB869"/>
      <c r="YC869"/>
      <c r="YD869"/>
      <c r="YE869"/>
      <c r="YF869"/>
      <c r="YG869"/>
      <c r="YH869"/>
      <c r="YI869"/>
      <c r="YJ869"/>
      <c r="YK869"/>
      <c r="YL869"/>
      <c r="YM869"/>
      <c r="YN869"/>
      <c r="YO869"/>
      <c r="YP869"/>
      <c r="YQ869"/>
      <c r="YR869"/>
      <c r="YS869"/>
      <c r="YT869"/>
      <c r="YU869"/>
      <c r="YV869"/>
      <c r="YW869"/>
      <c r="YX869"/>
      <c r="YY869"/>
      <c r="YZ869"/>
      <c r="ZA869"/>
      <c r="ZB869"/>
      <c r="ZC869"/>
      <c r="ZD869"/>
      <c r="ZE869"/>
      <c r="ZF869"/>
      <c r="ZG869"/>
      <c r="ZH869"/>
      <c r="ZI869"/>
      <c r="ZJ869"/>
      <c r="ZK869"/>
      <c r="ZL869"/>
      <c r="ZM869"/>
      <c r="ZN869"/>
      <c r="ZO869"/>
      <c r="ZP869"/>
      <c r="ZQ869"/>
      <c r="ZR869"/>
      <c r="ZS869"/>
      <c r="ZT869"/>
      <c r="ZU869"/>
      <c r="ZV869"/>
      <c r="ZW869"/>
      <c r="ZX869"/>
      <c r="ZY869"/>
      <c r="ZZ869"/>
      <c r="AAA869"/>
      <c r="AAB869"/>
      <c r="AAC869"/>
      <c r="AAD869"/>
      <c r="AAE869"/>
      <c r="AAF869"/>
      <c r="AAG869"/>
      <c r="AAH869"/>
      <c r="AAI869"/>
      <c r="AAJ869"/>
      <c r="AAK869"/>
      <c r="AAL869"/>
      <c r="AAM869"/>
      <c r="AAN869"/>
      <c r="AAO869"/>
      <c r="AAP869"/>
      <c r="AAQ869"/>
      <c r="AAR869"/>
      <c r="AAS869"/>
      <c r="AAT869"/>
      <c r="AAU869"/>
      <c r="AAV869"/>
      <c r="AAW869"/>
      <c r="AAX869"/>
      <c r="AAY869"/>
      <c r="AAZ869"/>
      <c r="ABA869"/>
      <c r="ABB869"/>
      <c r="ABC869"/>
      <c r="ABD869"/>
      <c r="ABE869"/>
      <c r="ABF869"/>
      <c r="ABG869"/>
      <c r="ABH869"/>
      <c r="ABI869"/>
      <c r="ABJ869"/>
      <c r="ABK869"/>
      <c r="ABL869"/>
      <c r="ABM869"/>
      <c r="ABN869"/>
      <c r="ABO869"/>
      <c r="ABP869"/>
      <c r="ABQ869"/>
      <c r="ABR869"/>
      <c r="ABS869"/>
      <c r="ABT869"/>
      <c r="ABU869"/>
      <c r="ABV869"/>
      <c r="ABW869"/>
      <c r="ABX869"/>
      <c r="ABY869"/>
      <c r="ABZ869"/>
      <c r="ACA869"/>
      <c r="ACB869"/>
      <c r="ACC869"/>
      <c r="ACD869"/>
      <c r="ACE869"/>
      <c r="ACF869"/>
      <c r="ACG869"/>
      <c r="ACH869"/>
      <c r="ACI869"/>
      <c r="ACJ869"/>
      <c r="ACK869"/>
      <c r="ACL869"/>
      <c r="ACM869"/>
      <c r="ACN869"/>
      <c r="ACO869"/>
      <c r="ACP869"/>
      <c r="ACQ869"/>
      <c r="ACR869"/>
      <c r="ACS869"/>
      <c r="ACT869"/>
      <c r="ACU869"/>
      <c r="ACV869"/>
      <c r="ACW869"/>
      <c r="ACX869"/>
      <c r="ACY869"/>
      <c r="ACZ869"/>
      <c r="ADA869"/>
      <c r="ADB869"/>
      <c r="ADC869"/>
      <c r="ADD869"/>
      <c r="ADE869"/>
      <c r="ADF869"/>
      <c r="ADG869"/>
      <c r="ADH869"/>
      <c r="ADI869"/>
      <c r="ADJ869"/>
      <c r="ADK869"/>
      <c r="ADL869"/>
      <c r="ADM869"/>
      <c r="ADN869"/>
      <c r="ADO869"/>
      <c r="ADP869"/>
      <c r="ADQ869"/>
      <c r="ADR869"/>
      <c r="ADS869"/>
      <c r="ADT869"/>
      <c r="ADU869"/>
      <c r="ADV869"/>
      <c r="ADW869"/>
      <c r="ADX869"/>
      <c r="ADY869"/>
      <c r="ADZ869"/>
      <c r="AEA869"/>
      <c r="AEB869"/>
      <c r="AEC869"/>
      <c r="AED869"/>
      <c r="AEE869"/>
      <c r="AEF869"/>
      <c r="AEG869"/>
      <c r="AEH869"/>
      <c r="AEI869"/>
      <c r="AEJ869"/>
      <c r="AEK869"/>
      <c r="AEL869"/>
      <c r="AEM869"/>
      <c r="AEN869"/>
      <c r="AEO869"/>
      <c r="AEP869"/>
      <c r="AEQ869"/>
      <c r="AER869"/>
      <c r="AES869"/>
      <c r="AET869"/>
      <c r="AEU869"/>
      <c r="AEV869"/>
      <c r="AEW869"/>
      <c r="AEX869"/>
      <c r="AEY869"/>
      <c r="AEZ869"/>
      <c r="AFA869"/>
      <c r="AFB869"/>
      <c r="AFC869"/>
      <c r="AFD869"/>
      <c r="AFE869"/>
      <c r="AFF869"/>
      <c r="AFG869"/>
      <c r="AFH869"/>
      <c r="AFI869"/>
      <c r="AFJ869"/>
      <c r="AFK869"/>
      <c r="AFL869"/>
      <c r="AFM869"/>
      <c r="AFN869"/>
      <c r="AFO869"/>
      <c r="AFP869"/>
      <c r="AFQ869"/>
      <c r="AFR869"/>
      <c r="AFS869"/>
      <c r="AFT869"/>
      <c r="AFU869"/>
      <c r="AFV869"/>
      <c r="AFW869"/>
      <c r="AFX869"/>
      <c r="AFY869"/>
      <c r="AFZ869"/>
      <c r="AGA869"/>
      <c r="AGB869"/>
      <c r="AGC869"/>
      <c r="AGD869"/>
      <c r="AGE869"/>
      <c r="AGF869"/>
      <c r="AGG869"/>
      <c r="AGH869"/>
      <c r="AGI869"/>
      <c r="AGJ869"/>
      <c r="AGK869"/>
      <c r="AGL869"/>
      <c r="AGM869"/>
      <c r="AGN869"/>
      <c r="AGO869"/>
      <c r="AGP869"/>
      <c r="AGQ869"/>
      <c r="AGR869"/>
      <c r="AGS869"/>
      <c r="AGT869"/>
      <c r="AGU869"/>
      <c r="AGV869"/>
      <c r="AGW869"/>
      <c r="AGX869"/>
      <c r="AGY869"/>
      <c r="AGZ869"/>
      <c r="AHA869"/>
      <c r="AHB869"/>
      <c r="AHC869"/>
      <c r="AHD869"/>
      <c r="AHE869"/>
      <c r="AHF869"/>
      <c r="AHG869"/>
      <c r="AHH869"/>
      <c r="AHI869"/>
      <c r="AHJ869"/>
      <c r="AHK869"/>
      <c r="AHL869"/>
      <c r="AHM869"/>
      <c r="AHN869"/>
      <c r="AHO869"/>
      <c r="AHP869"/>
      <c r="AHQ869"/>
      <c r="AHR869"/>
      <c r="AHS869"/>
      <c r="AHT869"/>
      <c r="AHU869"/>
      <c r="AHV869"/>
      <c r="AHW869"/>
      <c r="AHX869"/>
      <c r="AHY869"/>
      <c r="AHZ869"/>
      <c r="AIA869"/>
      <c r="AIB869"/>
      <c r="AIC869"/>
      <c r="AID869"/>
      <c r="AIE869"/>
      <c r="AIF869"/>
      <c r="AIG869"/>
      <c r="AIH869"/>
      <c r="AII869"/>
      <c r="AIJ869"/>
      <c r="AIK869"/>
      <c r="AIL869"/>
      <c r="AIM869"/>
      <c r="AIN869"/>
      <c r="AIO869"/>
      <c r="AIP869"/>
      <c r="AIQ869"/>
      <c r="AIR869"/>
      <c r="AIS869"/>
      <c r="AIT869"/>
      <c r="AIU869"/>
      <c r="AIV869"/>
      <c r="AIW869"/>
      <c r="AIX869"/>
      <c r="AIY869"/>
      <c r="AIZ869"/>
      <c r="AJA869"/>
      <c r="AJB869"/>
      <c r="AJC869"/>
      <c r="AJD869"/>
      <c r="AJE869"/>
      <c r="AJF869"/>
      <c r="AJG869"/>
      <c r="AJH869"/>
      <c r="AJI869"/>
      <c r="AJJ869"/>
      <c r="AJK869"/>
      <c r="AJL869"/>
      <c r="AJM869"/>
      <c r="AJN869"/>
      <c r="AJO869"/>
      <c r="AJP869"/>
      <c r="AJQ869"/>
      <c r="AJR869"/>
      <c r="AJS869"/>
      <c r="AJT869"/>
      <c r="AJU869"/>
      <c r="AJV869"/>
      <c r="AJW869"/>
      <c r="AJX869"/>
      <c r="AJY869"/>
      <c r="AJZ869"/>
      <c r="AKA869"/>
      <c r="AKB869"/>
      <c r="AKC869"/>
      <c r="AKD869"/>
      <c r="AKE869"/>
      <c r="AKF869"/>
      <c r="AKG869"/>
      <c r="AKH869"/>
      <c r="AKI869"/>
      <c r="AKJ869"/>
      <c r="AKK869"/>
      <c r="AKL869"/>
      <c r="AKM869"/>
      <c r="AKN869"/>
      <c r="AKO869"/>
      <c r="AKP869"/>
      <c r="AKQ869"/>
      <c r="AKR869"/>
      <c r="AKS869"/>
      <c r="AKT869"/>
      <c r="AKU869"/>
      <c r="AKV869"/>
      <c r="AKW869"/>
      <c r="AKX869"/>
      <c r="AKY869"/>
      <c r="AKZ869"/>
      <c r="ALA869"/>
      <c r="ALB869"/>
      <c r="ALC869"/>
      <c r="ALD869"/>
      <c r="ALE869"/>
      <c r="ALF869"/>
      <c r="ALG869"/>
      <c r="ALH869"/>
      <c r="ALI869"/>
      <c r="ALJ869"/>
      <c r="ALK869"/>
      <c r="ALL869"/>
      <c r="ALM869"/>
      <c r="ALN869"/>
      <c r="ALO869"/>
      <c r="ALP869"/>
      <c r="ALQ869"/>
      <c r="ALR869"/>
      <c r="ALS869"/>
      <c r="ALT869"/>
      <c r="ALU869"/>
      <c r="ALV869"/>
      <c r="ALW869"/>
      <c r="ALX869"/>
      <c r="ALY869"/>
      <c r="ALZ869"/>
      <c r="AMA869"/>
      <c r="AMB869"/>
      <c r="AMC869"/>
      <c r="AMD869"/>
      <c r="AME869"/>
      <c r="AMF869"/>
      <c r="AMG869"/>
      <c r="AMH869"/>
      <c r="AMI869"/>
      <c r="AMJ869"/>
    </row>
    <row r="870" spans="1:1024" outlineLevel="1" x14ac:dyDescent="0.25">
      <c r="A870"/>
      <c r="B870" s="254"/>
      <c r="C870" s="84"/>
      <c r="D870" s="85"/>
      <c r="E870" s="85"/>
      <c r="F870" s="85"/>
      <c r="G870" s="85"/>
      <c r="H870" s="221"/>
      <c r="I870" s="84"/>
      <c r="J870" s="86"/>
      <c r="K870" s="86"/>
      <c r="L870" s="87"/>
      <c r="M870" s="88"/>
      <c r="N870"/>
      <c r="O870" s="162"/>
      <c r="P870" s="208">
        <f t="shared" si="23"/>
        <v>0</v>
      </c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  <c r="IW870"/>
      <c r="IX870"/>
      <c r="IY870"/>
      <c r="IZ870"/>
      <c r="JA870"/>
      <c r="JB870"/>
      <c r="JC870"/>
      <c r="JD870"/>
      <c r="JE870"/>
      <c r="JF870"/>
      <c r="JG870"/>
      <c r="JH870"/>
      <c r="JI870"/>
      <c r="JJ870"/>
      <c r="JK870"/>
      <c r="JL870"/>
      <c r="JM870"/>
      <c r="JN870"/>
      <c r="JO870"/>
      <c r="JP870"/>
      <c r="JQ870"/>
      <c r="JR870"/>
      <c r="JS870"/>
      <c r="JT870"/>
      <c r="JU870"/>
      <c r="JV870"/>
      <c r="JW870"/>
      <c r="JX870"/>
      <c r="JY870"/>
      <c r="JZ870"/>
      <c r="KA870"/>
      <c r="KB870"/>
      <c r="KC870"/>
      <c r="KD870"/>
      <c r="KE870"/>
      <c r="KF870"/>
      <c r="KG870"/>
      <c r="KH870"/>
      <c r="KI870"/>
      <c r="KJ870"/>
      <c r="KK870"/>
      <c r="KL870"/>
      <c r="KM870"/>
      <c r="KN870"/>
      <c r="KO870"/>
      <c r="KP870"/>
      <c r="KQ870"/>
      <c r="KR870"/>
      <c r="KS870"/>
      <c r="KT870"/>
      <c r="KU870"/>
      <c r="KV870"/>
      <c r="KW870"/>
      <c r="KX870"/>
      <c r="KY870"/>
      <c r="KZ870"/>
      <c r="LA870"/>
      <c r="LB870"/>
      <c r="LC870"/>
      <c r="LD870"/>
      <c r="LE870"/>
      <c r="LF870"/>
      <c r="LG870"/>
      <c r="LH870"/>
      <c r="LI870"/>
      <c r="LJ870"/>
      <c r="LK870"/>
      <c r="LL870"/>
      <c r="LM870"/>
      <c r="LN870"/>
      <c r="LO870"/>
      <c r="LP870"/>
      <c r="LQ870"/>
      <c r="LR870"/>
      <c r="LS870"/>
      <c r="LT870"/>
      <c r="LU870"/>
      <c r="LV870"/>
      <c r="LW870"/>
      <c r="LX870"/>
      <c r="LY870"/>
      <c r="LZ870"/>
      <c r="MA870"/>
      <c r="MB870"/>
      <c r="MC870"/>
      <c r="MD870"/>
      <c r="ME870"/>
      <c r="MF870"/>
      <c r="MG870"/>
      <c r="MH870"/>
      <c r="MI870"/>
      <c r="MJ870"/>
      <c r="MK870"/>
      <c r="ML870"/>
      <c r="MM870"/>
      <c r="MN870"/>
      <c r="MO870"/>
      <c r="MP870"/>
      <c r="MQ870"/>
      <c r="MR870"/>
      <c r="MS870"/>
      <c r="MT870"/>
      <c r="MU870"/>
      <c r="MV870"/>
      <c r="MW870"/>
      <c r="MX870"/>
      <c r="MY870"/>
      <c r="MZ870"/>
      <c r="NA870"/>
      <c r="NB870"/>
      <c r="NC870"/>
      <c r="ND870"/>
      <c r="NE870"/>
      <c r="NF870"/>
      <c r="NG870"/>
      <c r="NH870"/>
      <c r="NI870"/>
      <c r="NJ870"/>
      <c r="NK870"/>
      <c r="NL870"/>
      <c r="NM870"/>
      <c r="NN870"/>
      <c r="NO870"/>
      <c r="NP870"/>
      <c r="NQ870"/>
      <c r="NR870"/>
      <c r="NS870"/>
      <c r="NT870"/>
      <c r="NU870"/>
      <c r="NV870"/>
      <c r="NW870"/>
      <c r="NX870"/>
      <c r="NY870"/>
      <c r="NZ870"/>
      <c r="OA870"/>
      <c r="OB870"/>
      <c r="OC870"/>
      <c r="OD870"/>
      <c r="OE870"/>
      <c r="OF870"/>
      <c r="OG870"/>
      <c r="OH870"/>
      <c r="OI870"/>
      <c r="OJ870"/>
      <c r="OK870"/>
      <c r="OL870"/>
      <c r="OM870"/>
      <c r="ON870"/>
      <c r="OO870"/>
      <c r="OP870"/>
      <c r="OQ870"/>
      <c r="OR870"/>
      <c r="OS870"/>
      <c r="OT870"/>
      <c r="OU870"/>
      <c r="OV870"/>
      <c r="OW870"/>
      <c r="OX870"/>
      <c r="OY870"/>
      <c r="OZ870"/>
      <c r="PA870"/>
      <c r="PB870"/>
      <c r="PC870"/>
      <c r="PD870"/>
      <c r="PE870"/>
      <c r="PF870"/>
      <c r="PG870"/>
      <c r="PH870"/>
      <c r="PI870"/>
      <c r="PJ870"/>
      <c r="PK870"/>
      <c r="PL870"/>
      <c r="PM870"/>
      <c r="PN870"/>
      <c r="PO870"/>
      <c r="PP870"/>
      <c r="PQ870"/>
      <c r="PR870"/>
      <c r="PS870"/>
      <c r="PT870"/>
      <c r="PU870"/>
      <c r="PV870"/>
      <c r="PW870"/>
      <c r="PX870"/>
      <c r="PY870"/>
      <c r="PZ870"/>
      <c r="QA870"/>
      <c r="QB870"/>
      <c r="QC870"/>
      <c r="QD870"/>
      <c r="QE870"/>
      <c r="QF870"/>
      <c r="QG870"/>
      <c r="QH870"/>
      <c r="QI870"/>
      <c r="QJ870"/>
      <c r="QK870"/>
      <c r="QL870"/>
      <c r="QM870"/>
      <c r="QN870"/>
      <c r="QO870"/>
      <c r="QP870"/>
      <c r="QQ870"/>
      <c r="QR870"/>
      <c r="QS870"/>
      <c r="QT870"/>
      <c r="QU870"/>
      <c r="QV870"/>
      <c r="QW870"/>
      <c r="QX870"/>
      <c r="QY870"/>
      <c r="QZ870"/>
      <c r="RA870"/>
      <c r="RB870"/>
      <c r="RC870"/>
      <c r="RD870"/>
      <c r="RE870"/>
      <c r="RF870"/>
      <c r="RG870"/>
      <c r="RH870"/>
      <c r="RI870"/>
      <c r="RJ870"/>
      <c r="RK870"/>
      <c r="RL870"/>
      <c r="RM870"/>
      <c r="RN870"/>
      <c r="RO870"/>
      <c r="RP870"/>
      <c r="RQ870"/>
      <c r="RR870"/>
      <c r="RS870"/>
      <c r="RT870"/>
      <c r="RU870"/>
      <c r="RV870"/>
      <c r="RW870"/>
      <c r="RX870"/>
      <c r="RY870"/>
      <c r="RZ870"/>
      <c r="SA870"/>
      <c r="SB870"/>
      <c r="SC870"/>
      <c r="SD870"/>
      <c r="SE870"/>
      <c r="SF870"/>
      <c r="SG870"/>
      <c r="SH870"/>
      <c r="SI870"/>
      <c r="SJ870"/>
      <c r="SK870"/>
      <c r="SL870"/>
      <c r="SM870"/>
      <c r="SN870"/>
      <c r="SO870"/>
      <c r="SP870"/>
      <c r="SQ870"/>
      <c r="SR870"/>
      <c r="SS870"/>
      <c r="ST870"/>
      <c r="SU870"/>
      <c r="SV870"/>
      <c r="SW870"/>
      <c r="SX870"/>
      <c r="SY870"/>
      <c r="SZ870"/>
      <c r="TA870"/>
      <c r="TB870"/>
      <c r="TC870"/>
      <c r="TD870"/>
      <c r="TE870"/>
      <c r="TF870"/>
      <c r="TG870"/>
      <c r="TH870"/>
      <c r="TI870"/>
      <c r="TJ870"/>
      <c r="TK870"/>
      <c r="TL870"/>
      <c r="TM870"/>
      <c r="TN870"/>
      <c r="TO870"/>
      <c r="TP870"/>
      <c r="TQ870"/>
      <c r="TR870"/>
      <c r="TS870"/>
      <c r="TT870"/>
      <c r="TU870"/>
      <c r="TV870"/>
      <c r="TW870"/>
      <c r="TX870"/>
      <c r="TY870"/>
      <c r="TZ870"/>
      <c r="UA870"/>
      <c r="UB870"/>
      <c r="UC870"/>
      <c r="UD870"/>
      <c r="UE870"/>
      <c r="UF870"/>
      <c r="UG870"/>
      <c r="UH870"/>
      <c r="UI870"/>
      <c r="UJ870"/>
      <c r="UK870"/>
      <c r="UL870"/>
      <c r="UM870"/>
      <c r="UN870"/>
      <c r="UO870"/>
      <c r="UP870"/>
      <c r="UQ870"/>
      <c r="UR870"/>
      <c r="US870"/>
      <c r="UT870"/>
      <c r="UU870"/>
      <c r="UV870"/>
      <c r="UW870"/>
      <c r="UX870"/>
      <c r="UY870"/>
      <c r="UZ870"/>
      <c r="VA870"/>
      <c r="VB870"/>
      <c r="VC870"/>
      <c r="VD870"/>
      <c r="VE870"/>
      <c r="VF870"/>
      <c r="VG870"/>
      <c r="VH870"/>
      <c r="VI870"/>
      <c r="VJ870"/>
      <c r="VK870"/>
      <c r="VL870"/>
      <c r="VM870"/>
      <c r="VN870"/>
      <c r="VO870"/>
      <c r="VP870"/>
      <c r="VQ870"/>
      <c r="VR870"/>
      <c r="VS870"/>
      <c r="VT870"/>
      <c r="VU870"/>
      <c r="VV870"/>
      <c r="VW870"/>
      <c r="VX870"/>
      <c r="VY870"/>
      <c r="VZ870"/>
      <c r="WA870"/>
      <c r="WB870"/>
      <c r="WC870"/>
      <c r="WD870"/>
      <c r="WE870"/>
      <c r="WF870"/>
      <c r="WG870"/>
      <c r="WH870"/>
      <c r="WI870"/>
      <c r="WJ870"/>
      <c r="WK870"/>
      <c r="WL870"/>
      <c r="WM870"/>
      <c r="WN870"/>
      <c r="WO870"/>
      <c r="WP870"/>
      <c r="WQ870"/>
      <c r="WR870"/>
      <c r="WS870"/>
      <c r="WT870"/>
      <c r="WU870"/>
      <c r="WV870"/>
      <c r="WW870"/>
      <c r="WX870"/>
      <c r="WY870"/>
      <c r="WZ870"/>
      <c r="XA870"/>
      <c r="XB870"/>
      <c r="XC870"/>
      <c r="XD870"/>
      <c r="XE870"/>
      <c r="XF870"/>
      <c r="XG870"/>
      <c r="XH870"/>
      <c r="XI870"/>
      <c r="XJ870"/>
      <c r="XK870"/>
      <c r="XL870"/>
      <c r="XM870"/>
      <c r="XN870"/>
      <c r="XO870"/>
      <c r="XP870"/>
      <c r="XQ870"/>
      <c r="XR870"/>
      <c r="XS870"/>
      <c r="XT870"/>
      <c r="XU870"/>
      <c r="XV870"/>
      <c r="XW870"/>
      <c r="XX870"/>
      <c r="XY870"/>
      <c r="XZ870"/>
      <c r="YA870"/>
      <c r="YB870"/>
      <c r="YC870"/>
      <c r="YD870"/>
      <c r="YE870"/>
      <c r="YF870"/>
      <c r="YG870"/>
      <c r="YH870"/>
      <c r="YI870"/>
      <c r="YJ870"/>
      <c r="YK870"/>
      <c r="YL870"/>
      <c r="YM870"/>
      <c r="YN870"/>
      <c r="YO870"/>
      <c r="YP870"/>
      <c r="YQ870"/>
      <c r="YR870"/>
      <c r="YS870"/>
      <c r="YT870"/>
      <c r="YU870"/>
      <c r="YV870"/>
      <c r="YW870"/>
      <c r="YX870"/>
      <c r="YY870"/>
      <c r="YZ870"/>
      <c r="ZA870"/>
      <c r="ZB870"/>
      <c r="ZC870"/>
      <c r="ZD870"/>
      <c r="ZE870"/>
      <c r="ZF870"/>
      <c r="ZG870"/>
      <c r="ZH870"/>
      <c r="ZI870"/>
      <c r="ZJ870"/>
      <c r="ZK870"/>
      <c r="ZL870"/>
      <c r="ZM870"/>
      <c r="ZN870"/>
      <c r="ZO870"/>
      <c r="ZP870"/>
      <c r="ZQ870"/>
      <c r="ZR870"/>
      <c r="ZS870"/>
      <c r="ZT870"/>
      <c r="ZU870"/>
      <c r="ZV870"/>
      <c r="ZW870"/>
      <c r="ZX870"/>
      <c r="ZY870"/>
      <c r="ZZ870"/>
      <c r="AAA870"/>
      <c r="AAB870"/>
      <c r="AAC870"/>
      <c r="AAD870"/>
      <c r="AAE870"/>
      <c r="AAF870"/>
      <c r="AAG870"/>
      <c r="AAH870"/>
      <c r="AAI870"/>
      <c r="AAJ870"/>
      <c r="AAK870"/>
      <c r="AAL870"/>
      <c r="AAM870"/>
      <c r="AAN870"/>
      <c r="AAO870"/>
      <c r="AAP870"/>
      <c r="AAQ870"/>
      <c r="AAR870"/>
      <c r="AAS870"/>
      <c r="AAT870"/>
      <c r="AAU870"/>
      <c r="AAV870"/>
      <c r="AAW870"/>
      <c r="AAX870"/>
      <c r="AAY870"/>
      <c r="AAZ870"/>
      <c r="ABA870"/>
      <c r="ABB870"/>
      <c r="ABC870"/>
      <c r="ABD870"/>
      <c r="ABE870"/>
      <c r="ABF870"/>
      <c r="ABG870"/>
      <c r="ABH870"/>
      <c r="ABI870"/>
      <c r="ABJ870"/>
      <c r="ABK870"/>
      <c r="ABL870"/>
      <c r="ABM870"/>
      <c r="ABN870"/>
      <c r="ABO870"/>
      <c r="ABP870"/>
      <c r="ABQ870"/>
      <c r="ABR870"/>
      <c r="ABS870"/>
      <c r="ABT870"/>
      <c r="ABU870"/>
      <c r="ABV870"/>
      <c r="ABW870"/>
      <c r="ABX870"/>
      <c r="ABY870"/>
      <c r="ABZ870"/>
      <c r="ACA870"/>
      <c r="ACB870"/>
      <c r="ACC870"/>
      <c r="ACD870"/>
      <c r="ACE870"/>
      <c r="ACF870"/>
      <c r="ACG870"/>
      <c r="ACH870"/>
      <c r="ACI870"/>
      <c r="ACJ870"/>
      <c r="ACK870"/>
      <c r="ACL870"/>
      <c r="ACM870"/>
      <c r="ACN870"/>
      <c r="ACO870"/>
      <c r="ACP870"/>
      <c r="ACQ870"/>
      <c r="ACR870"/>
      <c r="ACS870"/>
      <c r="ACT870"/>
      <c r="ACU870"/>
      <c r="ACV870"/>
      <c r="ACW870"/>
      <c r="ACX870"/>
      <c r="ACY870"/>
      <c r="ACZ870"/>
      <c r="ADA870"/>
      <c r="ADB870"/>
      <c r="ADC870"/>
      <c r="ADD870"/>
      <c r="ADE870"/>
      <c r="ADF870"/>
      <c r="ADG870"/>
      <c r="ADH870"/>
      <c r="ADI870"/>
      <c r="ADJ870"/>
      <c r="ADK870"/>
      <c r="ADL870"/>
      <c r="ADM870"/>
      <c r="ADN870"/>
      <c r="ADO870"/>
      <c r="ADP870"/>
      <c r="ADQ870"/>
      <c r="ADR870"/>
      <c r="ADS870"/>
      <c r="ADT870"/>
      <c r="ADU870"/>
      <c r="ADV870"/>
      <c r="ADW870"/>
      <c r="ADX870"/>
      <c r="ADY870"/>
      <c r="ADZ870"/>
      <c r="AEA870"/>
      <c r="AEB870"/>
      <c r="AEC870"/>
      <c r="AED870"/>
      <c r="AEE870"/>
      <c r="AEF870"/>
      <c r="AEG870"/>
      <c r="AEH870"/>
      <c r="AEI870"/>
      <c r="AEJ870"/>
      <c r="AEK870"/>
      <c r="AEL870"/>
      <c r="AEM870"/>
      <c r="AEN870"/>
      <c r="AEO870"/>
      <c r="AEP870"/>
      <c r="AEQ870"/>
      <c r="AER870"/>
      <c r="AES870"/>
      <c r="AET870"/>
      <c r="AEU870"/>
      <c r="AEV870"/>
      <c r="AEW870"/>
      <c r="AEX870"/>
      <c r="AEY870"/>
      <c r="AEZ870"/>
      <c r="AFA870"/>
      <c r="AFB870"/>
      <c r="AFC870"/>
      <c r="AFD870"/>
      <c r="AFE870"/>
      <c r="AFF870"/>
      <c r="AFG870"/>
      <c r="AFH870"/>
      <c r="AFI870"/>
      <c r="AFJ870"/>
      <c r="AFK870"/>
      <c r="AFL870"/>
      <c r="AFM870"/>
      <c r="AFN870"/>
      <c r="AFO870"/>
      <c r="AFP870"/>
      <c r="AFQ870"/>
      <c r="AFR870"/>
      <c r="AFS870"/>
      <c r="AFT870"/>
      <c r="AFU870"/>
      <c r="AFV870"/>
      <c r="AFW870"/>
      <c r="AFX870"/>
      <c r="AFY870"/>
      <c r="AFZ870"/>
      <c r="AGA870"/>
      <c r="AGB870"/>
      <c r="AGC870"/>
      <c r="AGD870"/>
      <c r="AGE870"/>
      <c r="AGF870"/>
      <c r="AGG870"/>
      <c r="AGH870"/>
      <c r="AGI870"/>
      <c r="AGJ870"/>
      <c r="AGK870"/>
      <c r="AGL870"/>
      <c r="AGM870"/>
      <c r="AGN870"/>
      <c r="AGO870"/>
      <c r="AGP870"/>
      <c r="AGQ870"/>
      <c r="AGR870"/>
      <c r="AGS870"/>
      <c r="AGT870"/>
      <c r="AGU870"/>
      <c r="AGV870"/>
      <c r="AGW870"/>
      <c r="AGX870"/>
      <c r="AGY870"/>
      <c r="AGZ870"/>
      <c r="AHA870"/>
      <c r="AHB870"/>
      <c r="AHC870"/>
      <c r="AHD870"/>
      <c r="AHE870"/>
      <c r="AHF870"/>
      <c r="AHG870"/>
      <c r="AHH870"/>
      <c r="AHI870"/>
      <c r="AHJ870"/>
      <c r="AHK870"/>
      <c r="AHL870"/>
      <c r="AHM870"/>
      <c r="AHN870"/>
      <c r="AHO870"/>
      <c r="AHP870"/>
      <c r="AHQ870"/>
      <c r="AHR870"/>
      <c r="AHS870"/>
      <c r="AHT870"/>
      <c r="AHU870"/>
      <c r="AHV870"/>
      <c r="AHW870"/>
      <c r="AHX870"/>
      <c r="AHY870"/>
      <c r="AHZ870"/>
      <c r="AIA870"/>
      <c r="AIB870"/>
      <c r="AIC870"/>
      <c r="AID870"/>
      <c r="AIE870"/>
      <c r="AIF870"/>
      <c r="AIG870"/>
      <c r="AIH870"/>
      <c r="AII870"/>
      <c r="AIJ870"/>
      <c r="AIK870"/>
      <c r="AIL870"/>
      <c r="AIM870"/>
      <c r="AIN870"/>
      <c r="AIO870"/>
      <c r="AIP870"/>
      <c r="AIQ870"/>
      <c r="AIR870"/>
      <c r="AIS870"/>
      <c r="AIT870"/>
      <c r="AIU870"/>
      <c r="AIV870"/>
      <c r="AIW870"/>
      <c r="AIX870"/>
      <c r="AIY870"/>
      <c r="AIZ870"/>
      <c r="AJA870"/>
      <c r="AJB870"/>
      <c r="AJC870"/>
      <c r="AJD870"/>
      <c r="AJE870"/>
      <c r="AJF870"/>
      <c r="AJG870"/>
      <c r="AJH870"/>
      <c r="AJI870"/>
      <c r="AJJ870"/>
      <c r="AJK870"/>
      <c r="AJL870"/>
      <c r="AJM870"/>
      <c r="AJN870"/>
      <c r="AJO870"/>
      <c r="AJP870"/>
      <c r="AJQ870"/>
      <c r="AJR870"/>
      <c r="AJS870"/>
      <c r="AJT870"/>
      <c r="AJU870"/>
      <c r="AJV870"/>
      <c r="AJW870"/>
      <c r="AJX870"/>
      <c r="AJY870"/>
      <c r="AJZ870"/>
      <c r="AKA870"/>
      <c r="AKB870"/>
      <c r="AKC870"/>
      <c r="AKD870"/>
      <c r="AKE870"/>
      <c r="AKF870"/>
      <c r="AKG870"/>
      <c r="AKH870"/>
      <c r="AKI870"/>
      <c r="AKJ870"/>
      <c r="AKK870"/>
      <c r="AKL870"/>
      <c r="AKM870"/>
      <c r="AKN870"/>
      <c r="AKO870"/>
      <c r="AKP870"/>
      <c r="AKQ870"/>
      <c r="AKR870"/>
      <c r="AKS870"/>
      <c r="AKT870"/>
      <c r="AKU870"/>
      <c r="AKV870"/>
      <c r="AKW870"/>
      <c r="AKX870"/>
      <c r="AKY870"/>
      <c r="AKZ870"/>
      <c r="ALA870"/>
      <c r="ALB870"/>
      <c r="ALC870"/>
      <c r="ALD870"/>
      <c r="ALE870"/>
      <c r="ALF870"/>
      <c r="ALG870"/>
      <c r="ALH870"/>
      <c r="ALI870"/>
      <c r="ALJ870"/>
      <c r="ALK870"/>
      <c r="ALL870"/>
      <c r="ALM870"/>
      <c r="ALN870"/>
      <c r="ALO870"/>
      <c r="ALP870"/>
      <c r="ALQ870"/>
      <c r="ALR870"/>
      <c r="ALS870"/>
      <c r="ALT870"/>
      <c r="ALU870"/>
      <c r="ALV870"/>
      <c r="ALW870"/>
      <c r="ALX870"/>
      <c r="ALY870"/>
      <c r="ALZ870"/>
      <c r="AMA870"/>
      <c r="AMB870"/>
      <c r="AMC870"/>
      <c r="AMD870"/>
      <c r="AME870"/>
      <c r="AMF870"/>
      <c r="AMG870"/>
      <c r="AMH870"/>
      <c r="AMI870"/>
      <c r="AMJ870"/>
    </row>
    <row r="871" spans="1:1024" outlineLevel="1" x14ac:dyDescent="0.25">
      <c r="A871"/>
      <c r="B871" s="346"/>
      <c r="C871" s="347"/>
      <c r="D871" s="348"/>
      <c r="E871" s="348"/>
      <c r="F871" s="348"/>
      <c r="G871" s="348"/>
      <c r="H871" s="232"/>
      <c r="I871" s="347" t="s">
        <v>379</v>
      </c>
      <c r="J871" s="327">
        <f>J868*J867</f>
        <v>8579.0265599999984</v>
      </c>
      <c r="K871" s="327"/>
      <c r="L871" s="349"/>
      <c r="M871" s="350"/>
      <c r="N871"/>
      <c r="O871" s="162"/>
      <c r="P871" s="208">
        <f t="shared" si="23"/>
        <v>0</v>
      </c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  <c r="ID871"/>
      <c r="IE871"/>
      <c r="IF871"/>
      <c r="IG871"/>
      <c r="IH871"/>
      <c r="II871"/>
      <c r="IJ871"/>
      <c r="IK871"/>
      <c r="IL871"/>
      <c r="IM871"/>
      <c r="IN871"/>
      <c r="IO871"/>
      <c r="IP871"/>
      <c r="IQ871"/>
      <c r="IR871"/>
      <c r="IS871"/>
      <c r="IT871"/>
      <c r="IU871"/>
      <c r="IV871"/>
      <c r="IW871"/>
      <c r="IX871"/>
      <c r="IY871"/>
      <c r="IZ871"/>
      <c r="JA871"/>
      <c r="JB871"/>
      <c r="JC871"/>
      <c r="JD871"/>
      <c r="JE871"/>
      <c r="JF871"/>
      <c r="JG871"/>
      <c r="JH871"/>
      <c r="JI871"/>
      <c r="JJ871"/>
      <c r="JK871"/>
      <c r="JL871"/>
      <c r="JM871"/>
      <c r="JN871"/>
      <c r="JO871"/>
      <c r="JP871"/>
      <c r="JQ871"/>
      <c r="JR871"/>
      <c r="JS871"/>
      <c r="JT871"/>
      <c r="JU871"/>
      <c r="JV871"/>
      <c r="JW871"/>
      <c r="JX871"/>
      <c r="JY871"/>
      <c r="JZ871"/>
      <c r="KA871"/>
      <c r="KB871"/>
      <c r="KC871"/>
      <c r="KD871"/>
      <c r="KE871"/>
      <c r="KF871"/>
      <c r="KG871"/>
      <c r="KH871"/>
      <c r="KI871"/>
      <c r="KJ871"/>
      <c r="KK871"/>
      <c r="KL871"/>
      <c r="KM871"/>
      <c r="KN871"/>
      <c r="KO871"/>
      <c r="KP871"/>
      <c r="KQ871"/>
      <c r="KR871"/>
      <c r="KS871"/>
      <c r="KT871"/>
      <c r="KU871"/>
      <c r="KV871"/>
      <c r="KW871"/>
      <c r="KX871"/>
      <c r="KY871"/>
      <c r="KZ871"/>
      <c r="LA871"/>
      <c r="LB871"/>
      <c r="LC871"/>
      <c r="LD871"/>
      <c r="LE871"/>
      <c r="LF871"/>
      <c r="LG871"/>
      <c r="LH871"/>
      <c r="LI871"/>
      <c r="LJ871"/>
      <c r="LK871"/>
      <c r="LL871"/>
      <c r="LM871"/>
      <c r="LN871"/>
      <c r="LO871"/>
      <c r="LP871"/>
      <c r="LQ871"/>
      <c r="LR871"/>
      <c r="LS871"/>
      <c r="LT871"/>
      <c r="LU871"/>
      <c r="LV871"/>
      <c r="LW871"/>
      <c r="LX871"/>
      <c r="LY871"/>
      <c r="LZ871"/>
      <c r="MA871"/>
      <c r="MB871"/>
      <c r="MC871"/>
      <c r="MD871"/>
      <c r="ME871"/>
      <c r="MF871"/>
      <c r="MG871"/>
      <c r="MH871"/>
      <c r="MI871"/>
      <c r="MJ871"/>
      <c r="MK871"/>
      <c r="ML871"/>
      <c r="MM871"/>
      <c r="MN871"/>
      <c r="MO871"/>
      <c r="MP871"/>
      <c r="MQ871"/>
      <c r="MR871"/>
      <c r="MS871"/>
      <c r="MT871"/>
      <c r="MU871"/>
      <c r="MV871"/>
      <c r="MW871"/>
      <c r="MX871"/>
      <c r="MY871"/>
      <c r="MZ871"/>
      <c r="NA871"/>
      <c r="NB871"/>
      <c r="NC871"/>
      <c r="ND871"/>
      <c r="NE871"/>
      <c r="NF871"/>
      <c r="NG871"/>
      <c r="NH871"/>
      <c r="NI871"/>
      <c r="NJ871"/>
      <c r="NK871"/>
      <c r="NL871"/>
      <c r="NM871"/>
      <c r="NN871"/>
      <c r="NO871"/>
      <c r="NP871"/>
      <c r="NQ871"/>
      <c r="NR871"/>
      <c r="NS871"/>
      <c r="NT871"/>
      <c r="NU871"/>
      <c r="NV871"/>
      <c r="NW871"/>
      <c r="NX871"/>
      <c r="NY871"/>
      <c r="NZ871"/>
      <c r="OA871"/>
      <c r="OB871"/>
      <c r="OC871"/>
      <c r="OD871"/>
      <c r="OE871"/>
      <c r="OF871"/>
      <c r="OG871"/>
      <c r="OH871"/>
      <c r="OI871"/>
      <c r="OJ871"/>
      <c r="OK871"/>
      <c r="OL871"/>
      <c r="OM871"/>
      <c r="ON871"/>
      <c r="OO871"/>
      <c r="OP871"/>
      <c r="OQ871"/>
      <c r="OR871"/>
      <c r="OS871"/>
      <c r="OT871"/>
      <c r="OU871"/>
      <c r="OV871"/>
      <c r="OW871"/>
      <c r="OX871"/>
      <c r="OY871"/>
      <c r="OZ871"/>
      <c r="PA871"/>
      <c r="PB871"/>
      <c r="PC871"/>
      <c r="PD871"/>
      <c r="PE871"/>
      <c r="PF871"/>
      <c r="PG871"/>
      <c r="PH871"/>
      <c r="PI871"/>
      <c r="PJ871"/>
      <c r="PK871"/>
      <c r="PL871"/>
      <c r="PM871"/>
      <c r="PN871"/>
      <c r="PO871"/>
      <c r="PP871"/>
      <c r="PQ871"/>
      <c r="PR871"/>
      <c r="PS871"/>
      <c r="PT871"/>
      <c r="PU871"/>
      <c r="PV871"/>
      <c r="PW871"/>
      <c r="PX871"/>
      <c r="PY871"/>
      <c r="PZ871"/>
      <c r="QA871"/>
      <c r="QB871"/>
      <c r="QC871"/>
      <c r="QD871"/>
      <c r="QE871"/>
      <c r="QF871"/>
      <c r="QG871"/>
      <c r="QH871"/>
      <c r="QI871"/>
      <c r="QJ871"/>
      <c r="QK871"/>
      <c r="QL871"/>
      <c r="QM871"/>
      <c r="QN871"/>
      <c r="QO871"/>
      <c r="QP871"/>
      <c r="QQ871"/>
      <c r="QR871"/>
      <c r="QS871"/>
      <c r="QT871"/>
      <c r="QU871"/>
      <c r="QV871"/>
      <c r="QW871"/>
      <c r="QX871"/>
      <c r="QY871"/>
      <c r="QZ871"/>
      <c r="RA871"/>
      <c r="RB871"/>
      <c r="RC871"/>
      <c r="RD871"/>
      <c r="RE871"/>
      <c r="RF871"/>
      <c r="RG871"/>
      <c r="RH871"/>
      <c r="RI871"/>
      <c r="RJ871"/>
      <c r="RK871"/>
      <c r="RL871"/>
      <c r="RM871"/>
      <c r="RN871"/>
      <c r="RO871"/>
      <c r="RP871"/>
      <c r="RQ871"/>
      <c r="RR871"/>
      <c r="RS871"/>
      <c r="RT871"/>
      <c r="RU871"/>
      <c r="RV871"/>
      <c r="RW871"/>
      <c r="RX871"/>
      <c r="RY871"/>
      <c r="RZ871"/>
      <c r="SA871"/>
      <c r="SB871"/>
      <c r="SC871"/>
      <c r="SD871"/>
      <c r="SE871"/>
      <c r="SF871"/>
      <c r="SG871"/>
      <c r="SH871"/>
      <c r="SI871"/>
      <c r="SJ871"/>
      <c r="SK871"/>
      <c r="SL871"/>
      <c r="SM871"/>
      <c r="SN871"/>
      <c r="SO871"/>
      <c r="SP871"/>
      <c r="SQ871"/>
      <c r="SR871"/>
      <c r="SS871"/>
      <c r="ST871"/>
      <c r="SU871"/>
      <c r="SV871"/>
      <c r="SW871"/>
      <c r="SX871"/>
      <c r="SY871"/>
      <c r="SZ871"/>
      <c r="TA871"/>
      <c r="TB871"/>
      <c r="TC871"/>
      <c r="TD871"/>
      <c r="TE871"/>
      <c r="TF871"/>
      <c r="TG871"/>
      <c r="TH871"/>
      <c r="TI871"/>
      <c r="TJ871"/>
      <c r="TK871"/>
      <c r="TL871"/>
      <c r="TM871"/>
      <c r="TN871"/>
      <c r="TO871"/>
      <c r="TP871"/>
      <c r="TQ871"/>
      <c r="TR871"/>
      <c r="TS871"/>
      <c r="TT871"/>
      <c r="TU871"/>
      <c r="TV871"/>
      <c r="TW871"/>
      <c r="TX871"/>
      <c r="TY871"/>
      <c r="TZ871"/>
      <c r="UA871"/>
      <c r="UB871"/>
      <c r="UC871"/>
      <c r="UD871"/>
      <c r="UE871"/>
      <c r="UF871"/>
      <c r="UG871"/>
      <c r="UH871"/>
      <c r="UI871"/>
      <c r="UJ871"/>
      <c r="UK871"/>
      <c r="UL871"/>
      <c r="UM871"/>
      <c r="UN871"/>
      <c r="UO871"/>
      <c r="UP871"/>
      <c r="UQ871"/>
      <c r="UR871"/>
      <c r="US871"/>
      <c r="UT871"/>
      <c r="UU871"/>
      <c r="UV871"/>
      <c r="UW871"/>
      <c r="UX871"/>
      <c r="UY871"/>
      <c r="UZ871"/>
      <c r="VA871"/>
      <c r="VB871"/>
      <c r="VC871"/>
      <c r="VD871"/>
      <c r="VE871"/>
      <c r="VF871"/>
      <c r="VG871"/>
      <c r="VH871"/>
      <c r="VI871"/>
      <c r="VJ871"/>
      <c r="VK871"/>
      <c r="VL871"/>
      <c r="VM871"/>
      <c r="VN871"/>
      <c r="VO871"/>
      <c r="VP871"/>
      <c r="VQ871"/>
      <c r="VR871"/>
      <c r="VS871"/>
      <c r="VT871"/>
      <c r="VU871"/>
      <c r="VV871"/>
      <c r="VW871"/>
      <c r="VX871"/>
      <c r="VY871"/>
      <c r="VZ871"/>
      <c r="WA871"/>
      <c r="WB871"/>
      <c r="WC871"/>
      <c r="WD871"/>
      <c r="WE871"/>
      <c r="WF871"/>
      <c r="WG871"/>
      <c r="WH871"/>
      <c r="WI871"/>
      <c r="WJ871"/>
      <c r="WK871"/>
      <c r="WL871"/>
      <c r="WM871"/>
      <c r="WN871"/>
      <c r="WO871"/>
      <c r="WP871"/>
      <c r="WQ871"/>
      <c r="WR871"/>
      <c r="WS871"/>
      <c r="WT871"/>
      <c r="WU871"/>
      <c r="WV871"/>
      <c r="WW871"/>
      <c r="WX871"/>
      <c r="WY871"/>
      <c r="WZ871"/>
      <c r="XA871"/>
      <c r="XB871"/>
      <c r="XC871"/>
      <c r="XD871"/>
      <c r="XE871"/>
      <c r="XF871"/>
      <c r="XG871"/>
      <c r="XH871"/>
      <c r="XI871"/>
      <c r="XJ871"/>
      <c r="XK871"/>
      <c r="XL871"/>
      <c r="XM871"/>
      <c r="XN871"/>
      <c r="XO871"/>
      <c r="XP871"/>
      <c r="XQ871"/>
      <c r="XR871"/>
      <c r="XS871"/>
      <c r="XT871"/>
      <c r="XU871"/>
      <c r="XV871"/>
      <c r="XW871"/>
      <c r="XX871"/>
      <c r="XY871"/>
      <c r="XZ871"/>
      <c r="YA871"/>
      <c r="YB871"/>
      <c r="YC871"/>
      <c r="YD871"/>
      <c r="YE871"/>
      <c r="YF871"/>
      <c r="YG871"/>
      <c r="YH871"/>
      <c r="YI871"/>
      <c r="YJ871"/>
      <c r="YK871"/>
      <c r="YL871"/>
      <c r="YM871"/>
      <c r="YN871"/>
      <c r="YO871"/>
      <c r="YP871"/>
      <c r="YQ871"/>
      <c r="YR871"/>
      <c r="YS871"/>
      <c r="YT871"/>
      <c r="YU871"/>
      <c r="YV871"/>
      <c r="YW871"/>
      <c r="YX871"/>
      <c r="YY871"/>
      <c r="YZ871"/>
      <c r="ZA871"/>
      <c r="ZB871"/>
      <c r="ZC871"/>
      <c r="ZD871"/>
      <c r="ZE871"/>
      <c r="ZF871"/>
      <c r="ZG871"/>
      <c r="ZH871"/>
      <c r="ZI871"/>
      <c r="ZJ871"/>
      <c r="ZK871"/>
      <c r="ZL871"/>
      <c r="ZM871"/>
      <c r="ZN871"/>
      <c r="ZO871"/>
      <c r="ZP871"/>
      <c r="ZQ871"/>
      <c r="ZR871"/>
      <c r="ZS871"/>
      <c r="ZT871"/>
      <c r="ZU871"/>
      <c r="ZV871"/>
      <c r="ZW871"/>
      <c r="ZX871"/>
      <c r="ZY871"/>
      <c r="ZZ871"/>
      <c r="AAA871"/>
      <c r="AAB871"/>
      <c r="AAC871"/>
      <c r="AAD871"/>
      <c r="AAE871"/>
      <c r="AAF871"/>
      <c r="AAG871"/>
      <c r="AAH871"/>
      <c r="AAI871"/>
      <c r="AAJ871"/>
      <c r="AAK871"/>
      <c r="AAL871"/>
      <c r="AAM871"/>
      <c r="AAN871"/>
      <c r="AAO871"/>
      <c r="AAP871"/>
      <c r="AAQ871"/>
      <c r="AAR871"/>
      <c r="AAS871"/>
      <c r="AAT871"/>
      <c r="AAU871"/>
      <c r="AAV871"/>
      <c r="AAW871"/>
      <c r="AAX871"/>
      <c r="AAY871"/>
      <c r="AAZ871"/>
      <c r="ABA871"/>
      <c r="ABB871"/>
      <c r="ABC871"/>
      <c r="ABD871"/>
      <c r="ABE871"/>
      <c r="ABF871"/>
      <c r="ABG871"/>
      <c r="ABH871"/>
      <c r="ABI871"/>
      <c r="ABJ871"/>
      <c r="ABK871"/>
      <c r="ABL871"/>
      <c r="ABM871"/>
      <c r="ABN871"/>
      <c r="ABO871"/>
      <c r="ABP871"/>
      <c r="ABQ871"/>
      <c r="ABR871"/>
      <c r="ABS871"/>
      <c r="ABT871"/>
      <c r="ABU871"/>
      <c r="ABV871"/>
      <c r="ABW871"/>
      <c r="ABX871"/>
      <c r="ABY871"/>
      <c r="ABZ871"/>
      <c r="ACA871"/>
      <c r="ACB871"/>
      <c r="ACC871"/>
      <c r="ACD871"/>
      <c r="ACE871"/>
      <c r="ACF871"/>
      <c r="ACG871"/>
      <c r="ACH871"/>
      <c r="ACI871"/>
      <c r="ACJ871"/>
      <c r="ACK871"/>
      <c r="ACL871"/>
      <c r="ACM871"/>
      <c r="ACN871"/>
      <c r="ACO871"/>
      <c r="ACP871"/>
      <c r="ACQ871"/>
      <c r="ACR871"/>
      <c r="ACS871"/>
      <c r="ACT871"/>
      <c r="ACU871"/>
      <c r="ACV871"/>
      <c r="ACW871"/>
      <c r="ACX871"/>
      <c r="ACY871"/>
      <c r="ACZ871"/>
      <c r="ADA871"/>
      <c r="ADB871"/>
      <c r="ADC871"/>
      <c r="ADD871"/>
      <c r="ADE871"/>
      <c r="ADF871"/>
      <c r="ADG871"/>
      <c r="ADH871"/>
      <c r="ADI871"/>
      <c r="ADJ871"/>
      <c r="ADK871"/>
      <c r="ADL871"/>
      <c r="ADM871"/>
      <c r="ADN871"/>
      <c r="ADO871"/>
      <c r="ADP871"/>
      <c r="ADQ871"/>
      <c r="ADR871"/>
      <c r="ADS871"/>
      <c r="ADT871"/>
      <c r="ADU871"/>
      <c r="ADV871"/>
      <c r="ADW871"/>
      <c r="ADX871"/>
      <c r="ADY871"/>
      <c r="ADZ871"/>
      <c r="AEA871"/>
      <c r="AEB871"/>
      <c r="AEC871"/>
      <c r="AED871"/>
      <c r="AEE871"/>
      <c r="AEF871"/>
      <c r="AEG871"/>
      <c r="AEH871"/>
      <c r="AEI871"/>
      <c r="AEJ871"/>
      <c r="AEK871"/>
      <c r="AEL871"/>
      <c r="AEM871"/>
      <c r="AEN871"/>
      <c r="AEO871"/>
      <c r="AEP871"/>
      <c r="AEQ871"/>
      <c r="AER871"/>
      <c r="AES871"/>
      <c r="AET871"/>
      <c r="AEU871"/>
      <c r="AEV871"/>
      <c r="AEW871"/>
      <c r="AEX871"/>
      <c r="AEY871"/>
      <c r="AEZ871"/>
      <c r="AFA871"/>
      <c r="AFB871"/>
      <c r="AFC871"/>
      <c r="AFD871"/>
      <c r="AFE871"/>
      <c r="AFF871"/>
      <c r="AFG871"/>
      <c r="AFH871"/>
      <c r="AFI871"/>
      <c r="AFJ871"/>
      <c r="AFK871"/>
      <c r="AFL871"/>
      <c r="AFM871"/>
      <c r="AFN871"/>
      <c r="AFO871"/>
      <c r="AFP871"/>
      <c r="AFQ871"/>
      <c r="AFR871"/>
      <c r="AFS871"/>
      <c r="AFT871"/>
      <c r="AFU871"/>
      <c r="AFV871"/>
      <c r="AFW871"/>
      <c r="AFX871"/>
      <c r="AFY871"/>
      <c r="AFZ871"/>
      <c r="AGA871"/>
      <c r="AGB871"/>
      <c r="AGC871"/>
      <c r="AGD871"/>
      <c r="AGE871"/>
      <c r="AGF871"/>
      <c r="AGG871"/>
      <c r="AGH871"/>
      <c r="AGI871"/>
      <c r="AGJ871"/>
      <c r="AGK871"/>
      <c r="AGL871"/>
      <c r="AGM871"/>
      <c r="AGN871"/>
      <c r="AGO871"/>
      <c r="AGP871"/>
      <c r="AGQ871"/>
      <c r="AGR871"/>
      <c r="AGS871"/>
      <c r="AGT871"/>
      <c r="AGU871"/>
      <c r="AGV871"/>
      <c r="AGW871"/>
      <c r="AGX871"/>
      <c r="AGY871"/>
      <c r="AGZ871"/>
      <c r="AHA871"/>
      <c r="AHB871"/>
      <c r="AHC871"/>
      <c r="AHD871"/>
      <c r="AHE871"/>
      <c r="AHF871"/>
      <c r="AHG871"/>
      <c r="AHH871"/>
      <c r="AHI871"/>
      <c r="AHJ871"/>
      <c r="AHK871"/>
      <c r="AHL871"/>
      <c r="AHM871"/>
      <c r="AHN871"/>
      <c r="AHO871"/>
      <c r="AHP871"/>
      <c r="AHQ871"/>
      <c r="AHR871"/>
      <c r="AHS871"/>
      <c r="AHT871"/>
      <c r="AHU871"/>
      <c r="AHV871"/>
      <c r="AHW871"/>
      <c r="AHX871"/>
      <c r="AHY871"/>
      <c r="AHZ871"/>
      <c r="AIA871"/>
      <c r="AIB871"/>
      <c r="AIC871"/>
      <c r="AID871"/>
      <c r="AIE871"/>
      <c r="AIF871"/>
      <c r="AIG871"/>
      <c r="AIH871"/>
      <c r="AII871"/>
      <c r="AIJ871"/>
      <c r="AIK871"/>
      <c r="AIL871"/>
      <c r="AIM871"/>
      <c r="AIN871"/>
      <c r="AIO871"/>
      <c r="AIP871"/>
      <c r="AIQ871"/>
      <c r="AIR871"/>
      <c r="AIS871"/>
      <c r="AIT871"/>
      <c r="AIU871"/>
      <c r="AIV871"/>
      <c r="AIW871"/>
      <c r="AIX871"/>
      <c r="AIY871"/>
      <c r="AIZ871"/>
      <c r="AJA871"/>
      <c r="AJB871"/>
      <c r="AJC871"/>
      <c r="AJD871"/>
      <c r="AJE871"/>
      <c r="AJF871"/>
      <c r="AJG871"/>
      <c r="AJH871"/>
      <c r="AJI871"/>
      <c r="AJJ871"/>
      <c r="AJK871"/>
      <c r="AJL871"/>
      <c r="AJM871"/>
      <c r="AJN871"/>
      <c r="AJO871"/>
      <c r="AJP871"/>
      <c r="AJQ871"/>
      <c r="AJR871"/>
      <c r="AJS871"/>
      <c r="AJT871"/>
      <c r="AJU871"/>
      <c r="AJV871"/>
      <c r="AJW871"/>
      <c r="AJX871"/>
      <c r="AJY871"/>
      <c r="AJZ871"/>
      <c r="AKA871"/>
      <c r="AKB871"/>
      <c r="AKC871"/>
      <c r="AKD871"/>
      <c r="AKE871"/>
      <c r="AKF871"/>
      <c r="AKG871"/>
      <c r="AKH871"/>
      <c r="AKI871"/>
      <c r="AKJ871"/>
      <c r="AKK871"/>
      <c r="AKL871"/>
      <c r="AKM871"/>
      <c r="AKN871"/>
      <c r="AKO871"/>
      <c r="AKP871"/>
      <c r="AKQ871"/>
      <c r="AKR871"/>
      <c r="AKS871"/>
      <c r="AKT871"/>
      <c r="AKU871"/>
      <c r="AKV871"/>
      <c r="AKW871"/>
      <c r="AKX871"/>
      <c r="AKY871"/>
      <c r="AKZ871"/>
      <c r="ALA871"/>
      <c r="ALB871"/>
      <c r="ALC871"/>
      <c r="ALD871"/>
      <c r="ALE871"/>
      <c r="ALF871"/>
      <c r="ALG871"/>
      <c r="ALH871"/>
      <c r="ALI871"/>
      <c r="ALJ871"/>
      <c r="ALK871"/>
      <c r="ALL871"/>
      <c r="ALM871"/>
      <c r="ALN871"/>
      <c r="ALO871"/>
      <c r="ALP871"/>
      <c r="ALQ871"/>
      <c r="ALR871"/>
      <c r="ALS871"/>
      <c r="ALT871"/>
      <c r="ALU871"/>
      <c r="ALV871"/>
      <c r="ALW871"/>
      <c r="ALX871"/>
      <c r="ALY871"/>
      <c r="ALZ871"/>
      <c r="AMA871"/>
      <c r="AMB871"/>
      <c r="AMC871"/>
      <c r="AMD871"/>
      <c r="AME871"/>
      <c r="AMF871"/>
      <c r="AMG871"/>
      <c r="AMH871"/>
      <c r="AMI871"/>
      <c r="AMJ871"/>
    </row>
    <row r="872" spans="1:1024" ht="25.5" outlineLevel="1" x14ac:dyDescent="0.25">
      <c r="A872" s="261" t="s">
        <v>653</v>
      </c>
      <c r="B872" s="240" t="s">
        <v>211</v>
      </c>
      <c r="C872" s="57" t="str">
        <f>CONCATENATE(VLOOKUP(A872,ABC_SERVIÇOS!A:I,5,0)," - ",VLOOKUP(A872,ABC_SERVIÇOS!A:I,6,0))</f>
        <v>3806424 - SICRO II – 05/17</v>
      </c>
      <c r="D872" s="111" t="str">
        <f>VLOOKUP(A872,ABC_SERVIÇOS,2,0)</f>
        <v>VIGAS PRE-MOLDADAS DE CONCRETO ARMADO - COMP.=8,00M - TRANSPORTE E MONTAGEM</v>
      </c>
      <c r="E872" s="111"/>
      <c r="F872" s="111"/>
      <c r="G872" s="111"/>
      <c r="H872" s="160"/>
      <c r="I872" s="57" t="str">
        <f>VLOOKUP(A872,ABC_SERVIÇOS,3,0)</f>
        <v>UNID</v>
      </c>
      <c r="J872" s="112">
        <f>J880</f>
        <v>76</v>
      </c>
      <c r="K872" s="112" t="s">
        <v>251</v>
      </c>
      <c r="L872" s="113">
        <f>VLOOKUP(A872,ABC_SERVIÇOS,7,0)</f>
        <v>3013.3</v>
      </c>
      <c r="M872" s="114">
        <f>ROUND(L872*J872,2)</f>
        <v>229010.8</v>
      </c>
      <c r="N872" s="46" t="str">
        <f>A872</f>
        <v>COMP_070</v>
      </c>
      <c r="O872" s="162"/>
      <c r="P872" s="208">
        <f t="shared" si="23"/>
        <v>-229010.8</v>
      </c>
      <c r="Q872"/>
      <c r="R872"/>
      <c r="S872"/>
      <c r="T872"/>
      <c r="U872" s="139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  <c r="GS872"/>
      <c r="GT872"/>
      <c r="GU872"/>
      <c r="GV872"/>
      <c r="GW872"/>
      <c r="GX872"/>
      <c r="GY872"/>
      <c r="GZ872"/>
      <c r="HA872"/>
      <c r="HB872"/>
      <c r="HC872"/>
      <c r="HD872"/>
      <c r="HE872"/>
      <c r="HF872"/>
      <c r="HG872"/>
      <c r="HH872"/>
      <c r="HI872"/>
      <c r="HJ872"/>
      <c r="HK872"/>
      <c r="HL872"/>
      <c r="HM872"/>
      <c r="HN872"/>
      <c r="HO872"/>
      <c r="HP872"/>
      <c r="HQ872"/>
      <c r="HR872"/>
      <c r="HS872"/>
      <c r="HT872"/>
      <c r="HU872"/>
      <c r="HV872"/>
      <c r="HW872"/>
      <c r="HX872"/>
      <c r="HY872"/>
      <c r="HZ872"/>
      <c r="IA872"/>
      <c r="IB872"/>
      <c r="IC872"/>
      <c r="ID872"/>
      <c r="IE872"/>
      <c r="IF872"/>
      <c r="IG872"/>
      <c r="IH872"/>
      <c r="II872"/>
      <c r="IJ872"/>
      <c r="IK872"/>
      <c r="IL872"/>
      <c r="IM872"/>
      <c r="IN872"/>
      <c r="IO872"/>
      <c r="IP872"/>
      <c r="IQ872"/>
      <c r="IR872"/>
      <c r="IS872"/>
      <c r="IT872"/>
      <c r="IU872"/>
      <c r="IV872"/>
      <c r="IW872"/>
      <c r="IX872"/>
      <c r="IY872"/>
      <c r="IZ872"/>
      <c r="JA872"/>
      <c r="JB872"/>
      <c r="JC872"/>
      <c r="JD872"/>
      <c r="JE872"/>
      <c r="JF872"/>
      <c r="JG872"/>
      <c r="JH872"/>
      <c r="JI872"/>
      <c r="JJ872"/>
      <c r="JK872"/>
      <c r="JL872"/>
      <c r="JM872"/>
      <c r="JN872"/>
      <c r="JO872"/>
      <c r="JP872"/>
      <c r="JQ872"/>
      <c r="JR872"/>
      <c r="JS872"/>
      <c r="JT872"/>
      <c r="JU872"/>
      <c r="JV872"/>
      <c r="JW872"/>
      <c r="JX872"/>
      <c r="JY872"/>
      <c r="JZ872"/>
      <c r="KA872"/>
      <c r="KB872"/>
      <c r="KC872"/>
      <c r="KD872"/>
      <c r="KE872"/>
      <c r="KF872"/>
      <c r="KG872"/>
      <c r="KH872"/>
      <c r="KI872"/>
      <c r="KJ872"/>
      <c r="KK872"/>
      <c r="KL872"/>
      <c r="KM872"/>
      <c r="KN872"/>
      <c r="KO872"/>
      <c r="KP872"/>
      <c r="KQ872"/>
      <c r="KR872"/>
      <c r="KS872"/>
      <c r="KT872"/>
      <c r="KU872"/>
      <c r="KV872"/>
      <c r="KW872"/>
      <c r="KX872"/>
      <c r="KY872"/>
      <c r="KZ872"/>
      <c r="LA872"/>
      <c r="LB872"/>
      <c r="LC872"/>
      <c r="LD872"/>
      <c r="LE872"/>
      <c r="LF872"/>
      <c r="LG872"/>
      <c r="LH872"/>
      <c r="LI872"/>
      <c r="LJ872"/>
      <c r="LK872"/>
      <c r="LL872"/>
      <c r="LM872"/>
      <c r="LN872"/>
      <c r="LO872"/>
      <c r="LP872"/>
      <c r="LQ872"/>
      <c r="LR872"/>
      <c r="LS872"/>
      <c r="LT872"/>
      <c r="LU872"/>
      <c r="LV872"/>
      <c r="LW872"/>
      <c r="LX872"/>
      <c r="LY872"/>
      <c r="LZ872"/>
      <c r="MA872"/>
      <c r="MB872"/>
      <c r="MC872"/>
      <c r="MD872"/>
      <c r="ME872"/>
      <c r="MF872"/>
      <c r="MG872"/>
      <c r="MH872"/>
      <c r="MI872"/>
      <c r="MJ872"/>
      <c r="MK872"/>
      <c r="ML872"/>
      <c r="MM872"/>
      <c r="MN872"/>
      <c r="MO872"/>
      <c r="MP872"/>
      <c r="MQ872"/>
      <c r="MR872"/>
      <c r="MS872"/>
      <c r="MT872"/>
      <c r="MU872"/>
      <c r="MV872"/>
      <c r="MW872"/>
      <c r="MX872"/>
      <c r="MY872"/>
      <c r="MZ872"/>
      <c r="NA872"/>
      <c r="NB872"/>
      <c r="NC872"/>
      <c r="ND872"/>
      <c r="NE872"/>
      <c r="NF872"/>
      <c r="NG872"/>
      <c r="NH872"/>
      <c r="NI872"/>
      <c r="NJ872"/>
      <c r="NK872"/>
      <c r="NL872"/>
      <c r="NM872"/>
      <c r="NN872"/>
      <c r="NO872"/>
      <c r="NP872"/>
      <c r="NQ872"/>
      <c r="NR872"/>
      <c r="NS872"/>
      <c r="NT872"/>
      <c r="NU872"/>
      <c r="NV872"/>
      <c r="NW872"/>
      <c r="NX872"/>
      <c r="NY872"/>
      <c r="NZ872"/>
      <c r="OA872"/>
      <c r="OB872"/>
      <c r="OC872"/>
      <c r="OD872"/>
      <c r="OE872"/>
      <c r="OF872"/>
      <c r="OG872"/>
      <c r="OH872"/>
      <c r="OI872"/>
      <c r="OJ872"/>
      <c r="OK872"/>
      <c r="OL872"/>
      <c r="OM872"/>
      <c r="ON872"/>
      <c r="OO872"/>
      <c r="OP872"/>
      <c r="OQ872"/>
      <c r="OR872"/>
      <c r="OS872"/>
      <c r="OT872"/>
      <c r="OU872"/>
      <c r="OV872"/>
      <c r="OW872"/>
      <c r="OX872"/>
      <c r="OY872"/>
      <c r="OZ872"/>
      <c r="PA872"/>
      <c r="PB872"/>
      <c r="PC872"/>
      <c r="PD872"/>
      <c r="PE872"/>
      <c r="PF872"/>
      <c r="PG872"/>
      <c r="PH872"/>
      <c r="PI872"/>
      <c r="PJ872"/>
      <c r="PK872"/>
      <c r="PL872"/>
      <c r="PM872"/>
      <c r="PN872"/>
      <c r="PO872"/>
      <c r="PP872"/>
      <c r="PQ872"/>
      <c r="PR872"/>
      <c r="PS872"/>
      <c r="PT872"/>
      <c r="PU872"/>
      <c r="PV872"/>
      <c r="PW872"/>
      <c r="PX872"/>
      <c r="PY872"/>
      <c r="PZ872"/>
      <c r="QA872"/>
      <c r="QB872"/>
      <c r="QC872"/>
      <c r="QD872"/>
      <c r="QE872"/>
      <c r="QF872"/>
      <c r="QG872"/>
      <c r="QH872"/>
      <c r="QI872"/>
      <c r="QJ872"/>
      <c r="QK872"/>
      <c r="QL872"/>
      <c r="QM872"/>
      <c r="QN872"/>
      <c r="QO872"/>
      <c r="QP872"/>
      <c r="QQ872"/>
      <c r="QR872"/>
      <c r="QS872"/>
      <c r="QT872"/>
      <c r="QU872"/>
      <c r="QV872"/>
      <c r="QW872"/>
      <c r="QX872"/>
      <c r="QY872"/>
      <c r="QZ872"/>
      <c r="RA872"/>
      <c r="RB872"/>
      <c r="RC872"/>
      <c r="RD872"/>
      <c r="RE872"/>
      <c r="RF872"/>
      <c r="RG872"/>
      <c r="RH872"/>
      <c r="RI872"/>
      <c r="RJ872"/>
      <c r="RK872"/>
      <c r="RL872"/>
      <c r="RM872"/>
      <c r="RN872"/>
      <c r="RO872"/>
      <c r="RP872"/>
      <c r="RQ872"/>
      <c r="RR872"/>
      <c r="RS872"/>
      <c r="RT872"/>
      <c r="RU872"/>
      <c r="RV872"/>
      <c r="RW872"/>
      <c r="RX872"/>
      <c r="RY872"/>
      <c r="RZ872"/>
      <c r="SA872"/>
      <c r="SB872"/>
      <c r="SC872"/>
      <c r="SD872"/>
      <c r="SE872"/>
      <c r="SF872"/>
      <c r="SG872"/>
      <c r="SH872"/>
      <c r="SI872"/>
      <c r="SJ872"/>
      <c r="SK872"/>
      <c r="SL872"/>
      <c r="SM872"/>
      <c r="SN872"/>
      <c r="SO872"/>
      <c r="SP872"/>
      <c r="SQ872"/>
      <c r="SR872"/>
      <c r="SS872"/>
      <c r="ST872"/>
      <c r="SU872"/>
      <c r="SV872"/>
      <c r="SW872"/>
      <c r="SX872"/>
      <c r="SY872"/>
      <c r="SZ872"/>
      <c r="TA872"/>
      <c r="TB872"/>
      <c r="TC872"/>
      <c r="TD872"/>
      <c r="TE872"/>
      <c r="TF872"/>
      <c r="TG872"/>
      <c r="TH872"/>
      <c r="TI872"/>
      <c r="TJ872"/>
      <c r="TK872"/>
      <c r="TL872"/>
      <c r="TM872"/>
      <c r="TN872"/>
      <c r="TO872"/>
      <c r="TP872"/>
      <c r="TQ872"/>
      <c r="TR872"/>
      <c r="TS872"/>
      <c r="TT872"/>
      <c r="TU872"/>
      <c r="TV872"/>
      <c r="TW872"/>
      <c r="TX872"/>
      <c r="TY872"/>
      <c r="TZ872"/>
      <c r="UA872"/>
      <c r="UB872"/>
      <c r="UC872"/>
      <c r="UD872"/>
      <c r="UE872"/>
      <c r="UF872"/>
      <c r="UG872"/>
      <c r="UH872"/>
      <c r="UI872"/>
      <c r="UJ872"/>
      <c r="UK872"/>
      <c r="UL872"/>
      <c r="UM872"/>
      <c r="UN872"/>
      <c r="UO872"/>
      <c r="UP872"/>
      <c r="UQ872"/>
      <c r="UR872"/>
      <c r="US872"/>
      <c r="UT872"/>
      <c r="UU872"/>
      <c r="UV872"/>
      <c r="UW872"/>
      <c r="UX872"/>
      <c r="UY872"/>
      <c r="UZ872"/>
      <c r="VA872"/>
      <c r="VB872"/>
      <c r="VC872"/>
      <c r="VD872"/>
      <c r="VE872"/>
      <c r="VF872"/>
      <c r="VG872"/>
      <c r="VH872"/>
      <c r="VI872"/>
      <c r="VJ872"/>
      <c r="VK872"/>
      <c r="VL872"/>
      <c r="VM872"/>
      <c r="VN872"/>
      <c r="VO872"/>
      <c r="VP872"/>
      <c r="VQ872"/>
      <c r="VR872"/>
      <c r="VS872"/>
      <c r="VT872"/>
      <c r="VU872"/>
      <c r="VV872"/>
      <c r="VW872"/>
      <c r="VX872"/>
      <c r="VY872"/>
      <c r="VZ872"/>
      <c r="WA872"/>
      <c r="WB872"/>
      <c r="WC872"/>
      <c r="WD872"/>
      <c r="WE872"/>
      <c r="WF872"/>
      <c r="WG872"/>
      <c r="WH872"/>
      <c r="WI872"/>
      <c r="WJ872"/>
      <c r="WK872"/>
      <c r="WL872"/>
      <c r="WM872"/>
      <c r="WN872"/>
      <c r="WO872"/>
      <c r="WP872"/>
      <c r="WQ872"/>
      <c r="WR872"/>
      <c r="WS872"/>
      <c r="WT872"/>
      <c r="WU872"/>
      <c r="WV872"/>
      <c r="WW872"/>
      <c r="WX872"/>
      <c r="WY872"/>
      <c r="WZ872"/>
      <c r="XA872"/>
      <c r="XB872"/>
      <c r="XC872"/>
      <c r="XD872"/>
      <c r="XE872"/>
      <c r="XF872"/>
      <c r="XG872"/>
      <c r="XH872"/>
      <c r="XI872"/>
      <c r="XJ872"/>
      <c r="XK872"/>
      <c r="XL872"/>
      <c r="XM872"/>
      <c r="XN872"/>
      <c r="XO872"/>
      <c r="XP872"/>
      <c r="XQ872"/>
      <c r="XR872"/>
      <c r="XS872"/>
      <c r="XT872"/>
      <c r="XU872"/>
      <c r="XV872"/>
      <c r="XW872"/>
      <c r="XX872"/>
      <c r="XY872"/>
      <c r="XZ872"/>
      <c r="YA872"/>
      <c r="YB872"/>
      <c r="YC872"/>
      <c r="YD872"/>
      <c r="YE872"/>
      <c r="YF872"/>
      <c r="YG872"/>
      <c r="YH872"/>
      <c r="YI872"/>
      <c r="YJ872"/>
      <c r="YK872"/>
      <c r="YL872"/>
      <c r="YM872"/>
      <c r="YN872"/>
      <c r="YO872"/>
      <c r="YP872"/>
      <c r="YQ872"/>
      <c r="YR872"/>
      <c r="YS872"/>
      <c r="YT872"/>
      <c r="YU872"/>
      <c r="YV872"/>
      <c r="YW872"/>
      <c r="YX872"/>
      <c r="YY872"/>
      <c r="YZ872"/>
      <c r="ZA872"/>
      <c r="ZB872"/>
      <c r="ZC872"/>
      <c r="ZD872"/>
      <c r="ZE872"/>
      <c r="ZF872"/>
      <c r="ZG872"/>
      <c r="ZH872"/>
      <c r="ZI872"/>
      <c r="ZJ872"/>
      <c r="ZK872"/>
      <c r="ZL872"/>
      <c r="ZM872"/>
      <c r="ZN872"/>
      <c r="ZO872"/>
      <c r="ZP872"/>
      <c r="ZQ872"/>
      <c r="ZR872"/>
      <c r="ZS872"/>
      <c r="ZT872"/>
      <c r="ZU872"/>
      <c r="ZV872"/>
      <c r="ZW872"/>
      <c r="ZX872"/>
      <c r="ZY872"/>
      <c r="ZZ872"/>
      <c r="AAA872"/>
      <c r="AAB872"/>
      <c r="AAC872"/>
      <c r="AAD872"/>
      <c r="AAE872"/>
      <c r="AAF872"/>
      <c r="AAG872"/>
      <c r="AAH872"/>
      <c r="AAI872"/>
      <c r="AAJ872"/>
      <c r="AAK872"/>
      <c r="AAL872"/>
      <c r="AAM872"/>
      <c r="AAN872"/>
      <c r="AAO872"/>
      <c r="AAP872"/>
      <c r="AAQ872"/>
      <c r="AAR872"/>
      <c r="AAS872"/>
      <c r="AAT872"/>
      <c r="AAU872"/>
      <c r="AAV872"/>
      <c r="AAW872"/>
      <c r="AAX872"/>
      <c r="AAY872"/>
      <c r="AAZ872"/>
      <c r="ABA872"/>
      <c r="ABB872"/>
      <c r="ABC872"/>
      <c r="ABD872"/>
      <c r="ABE872"/>
      <c r="ABF872"/>
      <c r="ABG872"/>
      <c r="ABH872"/>
      <c r="ABI872"/>
      <c r="ABJ872"/>
      <c r="ABK872"/>
      <c r="ABL872"/>
      <c r="ABM872"/>
      <c r="ABN872"/>
      <c r="ABO872"/>
      <c r="ABP872"/>
      <c r="ABQ872"/>
      <c r="ABR872"/>
      <c r="ABS872"/>
      <c r="ABT872"/>
      <c r="ABU872"/>
      <c r="ABV872"/>
      <c r="ABW872"/>
      <c r="ABX872"/>
      <c r="ABY872"/>
      <c r="ABZ872"/>
      <c r="ACA872"/>
      <c r="ACB872"/>
      <c r="ACC872"/>
      <c r="ACD872"/>
      <c r="ACE872"/>
      <c r="ACF872"/>
      <c r="ACG872"/>
      <c r="ACH872"/>
      <c r="ACI872"/>
      <c r="ACJ872"/>
      <c r="ACK872"/>
      <c r="ACL872"/>
      <c r="ACM872"/>
      <c r="ACN872"/>
      <c r="ACO872"/>
      <c r="ACP872"/>
      <c r="ACQ872"/>
      <c r="ACR872"/>
      <c r="ACS872"/>
      <c r="ACT872"/>
      <c r="ACU872"/>
      <c r="ACV872"/>
      <c r="ACW872"/>
      <c r="ACX872"/>
      <c r="ACY872"/>
      <c r="ACZ872"/>
      <c r="ADA872"/>
      <c r="ADB872"/>
      <c r="ADC872"/>
      <c r="ADD872"/>
      <c r="ADE872"/>
      <c r="ADF872"/>
      <c r="ADG872"/>
      <c r="ADH872"/>
      <c r="ADI872"/>
      <c r="ADJ872"/>
      <c r="ADK872"/>
      <c r="ADL872"/>
      <c r="ADM872"/>
      <c r="ADN872"/>
      <c r="ADO872"/>
      <c r="ADP872"/>
      <c r="ADQ872"/>
      <c r="ADR872"/>
      <c r="ADS872"/>
      <c r="ADT872"/>
      <c r="ADU872"/>
      <c r="ADV872"/>
      <c r="ADW872"/>
      <c r="ADX872"/>
      <c r="ADY872"/>
      <c r="ADZ872"/>
      <c r="AEA872"/>
      <c r="AEB872"/>
      <c r="AEC872"/>
      <c r="AED872"/>
      <c r="AEE872"/>
      <c r="AEF872"/>
      <c r="AEG872"/>
      <c r="AEH872"/>
      <c r="AEI872"/>
      <c r="AEJ872"/>
      <c r="AEK872"/>
      <c r="AEL872"/>
      <c r="AEM872"/>
      <c r="AEN872"/>
      <c r="AEO872"/>
      <c r="AEP872"/>
      <c r="AEQ872"/>
      <c r="AER872"/>
      <c r="AES872"/>
      <c r="AET872"/>
      <c r="AEU872"/>
      <c r="AEV872"/>
      <c r="AEW872"/>
      <c r="AEX872"/>
      <c r="AEY872"/>
      <c r="AEZ872"/>
      <c r="AFA872"/>
      <c r="AFB872"/>
      <c r="AFC872"/>
      <c r="AFD872"/>
      <c r="AFE872"/>
      <c r="AFF872"/>
      <c r="AFG872"/>
      <c r="AFH872"/>
      <c r="AFI872"/>
      <c r="AFJ872"/>
      <c r="AFK872"/>
      <c r="AFL872"/>
      <c r="AFM872"/>
      <c r="AFN872"/>
      <c r="AFO872"/>
      <c r="AFP872"/>
      <c r="AFQ872"/>
      <c r="AFR872"/>
      <c r="AFS872"/>
      <c r="AFT872"/>
      <c r="AFU872"/>
      <c r="AFV872"/>
      <c r="AFW872"/>
      <c r="AFX872"/>
      <c r="AFY872"/>
      <c r="AFZ872"/>
      <c r="AGA872"/>
      <c r="AGB872"/>
      <c r="AGC872"/>
      <c r="AGD872"/>
      <c r="AGE872"/>
      <c r="AGF872"/>
      <c r="AGG872"/>
      <c r="AGH872"/>
      <c r="AGI872"/>
      <c r="AGJ872"/>
      <c r="AGK872"/>
      <c r="AGL872"/>
      <c r="AGM872"/>
      <c r="AGN872"/>
      <c r="AGO872"/>
      <c r="AGP872"/>
      <c r="AGQ872"/>
      <c r="AGR872"/>
      <c r="AGS872"/>
      <c r="AGT872"/>
      <c r="AGU872"/>
      <c r="AGV872"/>
      <c r="AGW872"/>
      <c r="AGX872"/>
      <c r="AGY872"/>
      <c r="AGZ872"/>
      <c r="AHA872"/>
      <c r="AHB872"/>
      <c r="AHC872"/>
      <c r="AHD872"/>
      <c r="AHE872"/>
      <c r="AHF872"/>
      <c r="AHG872"/>
      <c r="AHH872"/>
      <c r="AHI872"/>
      <c r="AHJ872"/>
      <c r="AHK872"/>
      <c r="AHL872"/>
      <c r="AHM872"/>
      <c r="AHN872"/>
      <c r="AHO872"/>
      <c r="AHP872"/>
      <c r="AHQ872"/>
      <c r="AHR872"/>
      <c r="AHS872"/>
      <c r="AHT872"/>
      <c r="AHU872"/>
      <c r="AHV872"/>
      <c r="AHW872"/>
      <c r="AHX872"/>
      <c r="AHY872"/>
      <c r="AHZ872"/>
      <c r="AIA872"/>
      <c r="AIB872"/>
      <c r="AIC872"/>
      <c r="AID872"/>
      <c r="AIE872"/>
      <c r="AIF872"/>
      <c r="AIG872"/>
      <c r="AIH872"/>
      <c r="AII872"/>
      <c r="AIJ872"/>
      <c r="AIK872"/>
      <c r="AIL872"/>
      <c r="AIM872"/>
      <c r="AIN872"/>
      <c r="AIO872"/>
      <c r="AIP872"/>
      <c r="AIQ872"/>
      <c r="AIR872"/>
      <c r="AIS872"/>
      <c r="AIT872"/>
      <c r="AIU872"/>
      <c r="AIV872"/>
      <c r="AIW872"/>
      <c r="AIX872"/>
      <c r="AIY872"/>
      <c r="AIZ872"/>
      <c r="AJA872"/>
      <c r="AJB872"/>
      <c r="AJC872"/>
      <c r="AJD872"/>
      <c r="AJE872"/>
      <c r="AJF872"/>
      <c r="AJG872"/>
      <c r="AJH872"/>
      <c r="AJI872"/>
      <c r="AJJ872"/>
      <c r="AJK872"/>
      <c r="AJL872"/>
      <c r="AJM872"/>
      <c r="AJN872"/>
      <c r="AJO872"/>
      <c r="AJP872"/>
      <c r="AJQ872"/>
      <c r="AJR872"/>
      <c r="AJS872"/>
      <c r="AJT872"/>
      <c r="AJU872"/>
      <c r="AJV872"/>
      <c r="AJW872"/>
      <c r="AJX872"/>
      <c r="AJY872"/>
      <c r="AJZ872"/>
      <c r="AKA872"/>
      <c r="AKB872"/>
      <c r="AKC872"/>
      <c r="AKD872"/>
      <c r="AKE872"/>
      <c r="AKF872"/>
      <c r="AKG872"/>
      <c r="AKH872"/>
      <c r="AKI872"/>
      <c r="AKJ872"/>
      <c r="AKK872"/>
      <c r="AKL872"/>
      <c r="AKM872"/>
      <c r="AKN872"/>
      <c r="AKO872"/>
      <c r="AKP872"/>
      <c r="AKQ872"/>
      <c r="AKR872"/>
      <c r="AKS872"/>
      <c r="AKT872"/>
      <c r="AKU872"/>
      <c r="AKV872"/>
      <c r="AKW872"/>
      <c r="AKX872"/>
      <c r="AKY872"/>
      <c r="AKZ872"/>
      <c r="ALA872"/>
      <c r="ALB872"/>
      <c r="ALC872"/>
      <c r="ALD872"/>
      <c r="ALE872"/>
      <c r="ALF872"/>
      <c r="ALG872"/>
      <c r="ALH872"/>
      <c r="ALI872"/>
      <c r="ALJ872"/>
      <c r="ALK872"/>
      <c r="ALL872"/>
      <c r="ALM872"/>
      <c r="ALN872"/>
      <c r="ALO872"/>
      <c r="ALP872"/>
      <c r="ALQ872"/>
      <c r="ALR872"/>
      <c r="ALS872"/>
      <c r="ALT872"/>
      <c r="ALU872"/>
      <c r="ALV872"/>
      <c r="ALW872"/>
      <c r="ALX872"/>
      <c r="ALY872"/>
      <c r="ALZ872"/>
      <c r="AMA872"/>
      <c r="AMB872"/>
      <c r="AMC872"/>
      <c r="AMD872"/>
      <c r="AME872"/>
      <c r="AMF872"/>
      <c r="AMG872"/>
      <c r="AMH872"/>
      <c r="AMI872"/>
      <c r="AMJ872"/>
    </row>
    <row r="873" spans="1:1024" outlineLevel="1" x14ac:dyDescent="0.25">
      <c r="A873"/>
      <c r="B873" s="284"/>
      <c r="C873" s="275"/>
      <c r="D873" s="276"/>
      <c r="E873" s="276"/>
      <c r="F873" s="276"/>
      <c r="G873" s="276"/>
      <c r="H873" s="214"/>
      <c r="I873" s="275"/>
      <c r="J873" s="277"/>
      <c r="K873" s="277"/>
      <c r="L873" s="278"/>
      <c r="M873" s="279"/>
      <c r="N873" s="46"/>
      <c r="O873" s="162"/>
      <c r="P873" s="208">
        <f t="shared" si="23"/>
        <v>0</v>
      </c>
      <c r="Q873"/>
      <c r="R873"/>
      <c r="S873"/>
      <c r="T873"/>
      <c r="U873" s="139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  <c r="IW873"/>
      <c r="IX873"/>
      <c r="IY873"/>
      <c r="IZ873"/>
      <c r="JA873"/>
      <c r="JB873"/>
      <c r="JC873"/>
      <c r="JD873"/>
      <c r="JE873"/>
      <c r="JF873"/>
      <c r="JG873"/>
      <c r="JH873"/>
      <c r="JI873"/>
      <c r="JJ873"/>
      <c r="JK873"/>
      <c r="JL873"/>
      <c r="JM873"/>
      <c r="JN873"/>
      <c r="JO873"/>
      <c r="JP873"/>
      <c r="JQ873"/>
      <c r="JR873"/>
      <c r="JS873"/>
      <c r="JT873"/>
      <c r="JU873"/>
      <c r="JV873"/>
      <c r="JW873"/>
      <c r="JX873"/>
      <c r="JY873"/>
      <c r="JZ873"/>
      <c r="KA873"/>
      <c r="KB873"/>
      <c r="KC873"/>
      <c r="KD873"/>
      <c r="KE873"/>
      <c r="KF873"/>
      <c r="KG873"/>
      <c r="KH873"/>
      <c r="KI873"/>
      <c r="KJ873"/>
      <c r="KK873"/>
      <c r="KL873"/>
      <c r="KM873"/>
      <c r="KN873"/>
      <c r="KO873"/>
      <c r="KP873"/>
      <c r="KQ873"/>
      <c r="KR873"/>
      <c r="KS873"/>
      <c r="KT873"/>
      <c r="KU873"/>
      <c r="KV873"/>
      <c r="KW873"/>
      <c r="KX873"/>
      <c r="KY873"/>
      <c r="KZ873"/>
      <c r="LA873"/>
      <c r="LB873"/>
      <c r="LC873"/>
      <c r="LD873"/>
      <c r="LE873"/>
      <c r="LF873"/>
      <c r="LG873"/>
      <c r="LH873"/>
      <c r="LI873"/>
      <c r="LJ873"/>
      <c r="LK873"/>
      <c r="LL873"/>
      <c r="LM873"/>
      <c r="LN873"/>
      <c r="LO873"/>
      <c r="LP873"/>
      <c r="LQ873"/>
      <c r="LR873"/>
      <c r="LS873"/>
      <c r="LT873"/>
      <c r="LU873"/>
      <c r="LV873"/>
      <c r="LW873"/>
      <c r="LX873"/>
      <c r="LY873"/>
      <c r="LZ873"/>
      <c r="MA873"/>
      <c r="MB873"/>
      <c r="MC873"/>
      <c r="MD873"/>
      <c r="ME873"/>
      <c r="MF873"/>
      <c r="MG873"/>
      <c r="MH873"/>
      <c r="MI873"/>
      <c r="MJ873"/>
      <c r="MK873"/>
      <c r="ML873"/>
      <c r="MM873"/>
      <c r="MN873"/>
      <c r="MO873"/>
      <c r="MP873"/>
      <c r="MQ873"/>
      <c r="MR873"/>
      <c r="MS873"/>
      <c r="MT873"/>
      <c r="MU873"/>
      <c r="MV873"/>
      <c r="MW873"/>
      <c r="MX873"/>
      <c r="MY873"/>
      <c r="MZ873"/>
      <c r="NA873"/>
      <c r="NB873"/>
      <c r="NC873"/>
      <c r="ND873"/>
      <c r="NE873"/>
      <c r="NF873"/>
      <c r="NG873"/>
      <c r="NH873"/>
      <c r="NI873"/>
      <c r="NJ873"/>
      <c r="NK873"/>
      <c r="NL873"/>
      <c r="NM873"/>
      <c r="NN873"/>
      <c r="NO873"/>
      <c r="NP873"/>
      <c r="NQ873"/>
      <c r="NR873"/>
      <c r="NS873"/>
      <c r="NT873"/>
      <c r="NU873"/>
      <c r="NV873"/>
      <c r="NW873"/>
      <c r="NX873"/>
      <c r="NY873"/>
      <c r="NZ873"/>
      <c r="OA873"/>
      <c r="OB873"/>
      <c r="OC873"/>
      <c r="OD873"/>
      <c r="OE873"/>
      <c r="OF873"/>
      <c r="OG873"/>
      <c r="OH873"/>
      <c r="OI873"/>
      <c r="OJ873"/>
      <c r="OK873"/>
      <c r="OL873"/>
      <c r="OM873"/>
      <c r="ON873"/>
      <c r="OO873"/>
      <c r="OP873"/>
      <c r="OQ873"/>
      <c r="OR873"/>
      <c r="OS873"/>
      <c r="OT873"/>
      <c r="OU873"/>
      <c r="OV873"/>
      <c r="OW873"/>
      <c r="OX873"/>
      <c r="OY873"/>
      <c r="OZ873"/>
      <c r="PA873"/>
      <c r="PB873"/>
      <c r="PC873"/>
      <c r="PD873"/>
      <c r="PE873"/>
      <c r="PF873"/>
      <c r="PG873"/>
      <c r="PH873"/>
      <c r="PI873"/>
      <c r="PJ873"/>
      <c r="PK873"/>
      <c r="PL873"/>
      <c r="PM873"/>
      <c r="PN873"/>
      <c r="PO873"/>
      <c r="PP873"/>
      <c r="PQ873"/>
      <c r="PR873"/>
      <c r="PS873"/>
      <c r="PT873"/>
      <c r="PU873"/>
      <c r="PV873"/>
      <c r="PW873"/>
      <c r="PX873"/>
      <c r="PY873"/>
      <c r="PZ873"/>
      <c r="QA873"/>
      <c r="QB873"/>
      <c r="QC873"/>
      <c r="QD873"/>
      <c r="QE873"/>
      <c r="QF873"/>
      <c r="QG873"/>
      <c r="QH873"/>
      <c r="QI873"/>
      <c r="QJ873"/>
      <c r="QK873"/>
      <c r="QL873"/>
      <c r="QM873"/>
      <c r="QN873"/>
      <c r="QO873"/>
      <c r="QP873"/>
      <c r="QQ873"/>
      <c r="QR873"/>
      <c r="QS873"/>
      <c r="QT873"/>
      <c r="QU873"/>
      <c r="QV873"/>
      <c r="QW873"/>
      <c r="QX873"/>
      <c r="QY873"/>
      <c r="QZ873"/>
      <c r="RA873"/>
      <c r="RB873"/>
      <c r="RC873"/>
      <c r="RD873"/>
      <c r="RE873"/>
      <c r="RF873"/>
      <c r="RG873"/>
      <c r="RH873"/>
      <c r="RI873"/>
      <c r="RJ873"/>
      <c r="RK873"/>
      <c r="RL873"/>
      <c r="RM873"/>
      <c r="RN873"/>
      <c r="RO873"/>
      <c r="RP873"/>
      <c r="RQ873"/>
      <c r="RR873"/>
      <c r="RS873"/>
      <c r="RT873"/>
      <c r="RU873"/>
      <c r="RV873"/>
      <c r="RW873"/>
      <c r="RX873"/>
      <c r="RY873"/>
      <c r="RZ873"/>
      <c r="SA873"/>
      <c r="SB873"/>
      <c r="SC873"/>
      <c r="SD873"/>
      <c r="SE873"/>
      <c r="SF873"/>
      <c r="SG873"/>
      <c r="SH873"/>
      <c r="SI873"/>
      <c r="SJ873"/>
      <c r="SK873"/>
      <c r="SL873"/>
      <c r="SM873"/>
      <c r="SN873"/>
      <c r="SO873"/>
      <c r="SP873"/>
      <c r="SQ873"/>
      <c r="SR873"/>
      <c r="SS873"/>
      <c r="ST873"/>
      <c r="SU873"/>
      <c r="SV873"/>
      <c r="SW873"/>
      <c r="SX873"/>
      <c r="SY873"/>
      <c r="SZ873"/>
      <c r="TA873"/>
      <c r="TB873"/>
      <c r="TC873"/>
      <c r="TD873"/>
      <c r="TE873"/>
      <c r="TF873"/>
      <c r="TG873"/>
      <c r="TH873"/>
      <c r="TI873"/>
      <c r="TJ873"/>
      <c r="TK873"/>
      <c r="TL873"/>
      <c r="TM873"/>
      <c r="TN873"/>
      <c r="TO873"/>
      <c r="TP873"/>
      <c r="TQ873"/>
      <c r="TR873"/>
      <c r="TS873"/>
      <c r="TT873"/>
      <c r="TU873"/>
      <c r="TV873"/>
      <c r="TW873"/>
      <c r="TX873"/>
      <c r="TY873"/>
      <c r="TZ873"/>
      <c r="UA873"/>
      <c r="UB873"/>
      <c r="UC873"/>
      <c r="UD873"/>
      <c r="UE873"/>
      <c r="UF873"/>
      <c r="UG873"/>
      <c r="UH873"/>
      <c r="UI873"/>
      <c r="UJ873"/>
      <c r="UK873"/>
      <c r="UL873"/>
      <c r="UM873"/>
      <c r="UN873"/>
      <c r="UO873"/>
      <c r="UP873"/>
      <c r="UQ873"/>
      <c r="UR873"/>
      <c r="US873"/>
      <c r="UT873"/>
      <c r="UU873"/>
      <c r="UV873"/>
      <c r="UW873"/>
      <c r="UX873"/>
      <c r="UY873"/>
      <c r="UZ873"/>
      <c r="VA873"/>
      <c r="VB873"/>
      <c r="VC873"/>
      <c r="VD873"/>
      <c r="VE873"/>
      <c r="VF873"/>
      <c r="VG873"/>
      <c r="VH873"/>
      <c r="VI873"/>
      <c r="VJ873"/>
      <c r="VK873"/>
      <c r="VL873"/>
      <c r="VM873"/>
      <c r="VN873"/>
      <c r="VO873"/>
      <c r="VP873"/>
      <c r="VQ873"/>
      <c r="VR873"/>
      <c r="VS873"/>
      <c r="VT873"/>
      <c r="VU873"/>
      <c r="VV873"/>
      <c r="VW873"/>
      <c r="VX873"/>
      <c r="VY873"/>
      <c r="VZ873"/>
      <c r="WA873"/>
      <c r="WB873"/>
      <c r="WC873"/>
      <c r="WD873"/>
      <c r="WE873"/>
      <c r="WF873"/>
      <c r="WG873"/>
      <c r="WH873"/>
      <c r="WI873"/>
      <c r="WJ873"/>
      <c r="WK873"/>
      <c r="WL873"/>
      <c r="WM873"/>
      <c r="WN873"/>
      <c r="WO873"/>
      <c r="WP873"/>
      <c r="WQ873"/>
      <c r="WR873"/>
      <c r="WS873"/>
      <c r="WT873"/>
      <c r="WU873"/>
      <c r="WV873"/>
      <c r="WW873"/>
      <c r="WX873"/>
      <c r="WY873"/>
      <c r="WZ873"/>
      <c r="XA873"/>
      <c r="XB873"/>
      <c r="XC873"/>
      <c r="XD873"/>
      <c r="XE873"/>
      <c r="XF873"/>
      <c r="XG873"/>
      <c r="XH873"/>
      <c r="XI873"/>
      <c r="XJ873"/>
      <c r="XK873"/>
      <c r="XL873"/>
      <c r="XM873"/>
      <c r="XN873"/>
      <c r="XO873"/>
      <c r="XP873"/>
      <c r="XQ873"/>
      <c r="XR873"/>
      <c r="XS873"/>
      <c r="XT873"/>
      <c r="XU873"/>
      <c r="XV873"/>
      <c r="XW873"/>
      <c r="XX873"/>
      <c r="XY873"/>
      <c r="XZ873"/>
      <c r="YA873"/>
      <c r="YB873"/>
      <c r="YC873"/>
      <c r="YD873"/>
      <c r="YE873"/>
      <c r="YF873"/>
      <c r="YG873"/>
      <c r="YH873"/>
      <c r="YI873"/>
      <c r="YJ873"/>
      <c r="YK873"/>
      <c r="YL873"/>
      <c r="YM873"/>
      <c r="YN873"/>
      <c r="YO873"/>
      <c r="YP873"/>
      <c r="YQ873"/>
      <c r="YR873"/>
      <c r="YS873"/>
      <c r="YT873"/>
      <c r="YU873"/>
      <c r="YV873"/>
      <c r="YW873"/>
      <c r="YX873"/>
      <c r="YY873"/>
      <c r="YZ873"/>
      <c r="ZA873"/>
      <c r="ZB873"/>
      <c r="ZC873"/>
      <c r="ZD873"/>
      <c r="ZE873"/>
      <c r="ZF873"/>
      <c r="ZG873"/>
      <c r="ZH873"/>
      <c r="ZI873"/>
      <c r="ZJ873"/>
      <c r="ZK873"/>
      <c r="ZL873"/>
      <c r="ZM873"/>
      <c r="ZN873"/>
      <c r="ZO873"/>
      <c r="ZP873"/>
      <c r="ZQ873"/>
      <c r="ZR873"/>
      <c r="ZS873"/>
      <c r="ZT873"/>
      <c r="ZU873"/>
      <c r="ZV873"/>
      <c r="ZW873"/>
      <c r="ZX873"/>
      <c r="ZY873"/>
      <c r="ZZ873"/>
      <c r="AAA873"/>
      <c r="AAB873"/>
      <c r="AAC873"/>
      <c r="AAD873"/>
      <c r="AAE873"/>
      <c r="AAF873"/>
      <c r="AAG873"/>
      <c r="AAH873"/>
      <c r="AAI873"/>
      <c r="AAJ873"/>
      <c r="AAK873"/>
      <c r="AAL873"/>
      <c r="AAM873"/>
      <c r="AAN873"/>
      <c r="AAO873"/>
      <c r="AAP873"/>
      <c r="AAQ873"/>
      <c r="AAR873"/>
      <c r="AAS873"/>
      <c r="AAT873"/>
      <c r="AAU873"/>
      <c r="AAV873"/>
      <c r="AAW873"/>
      <c r="AAX873"/>
      <c r="AAY873"/>
      <c r="AAZ873"/>
      <c r="ABA873"/>
      <c r="ABB873"/>
      <c r="ABC873"/>
      <c r="ABD873"/>
      <c r="ABE873"/>
      <c r="ABF873"/>
      <c r="ABG873"/>
      <c r="ABH873"/>
      <c r="ABI873"/>
      <c r="ABJ873"/>
      <c r="ABK873"/>
      <c r="ABL873"/>
      <c r="ABM873"/>
      <c r="ABN873"/>
      <c r="ABO873"/>
      <c r="ABP873"/>
      <c r="ABQ873"/>
      <c r="ABR873"/>
      <c r="ABS873"/>
      <c r="ABT873"/>
      <c r="ABU873"/>
      <c r="ABV873"/>
      <c r="ABW873"/>
      <c r="ABX873"/>
      <c r="ABY873"/>
      <c r="ABZ873"/>
      <c r="ACA873"/>
      <c r="ACB873"/>
      <c r="ACC873"/>
      <c r="ACD873"/>
      <c r="ACE873"/>
      <c r="ACF873"/>
      <c r="ACG873"/>
      <c r="ACH873"/>
      <c r="ACI873"/>
      <c r="ACJ873"/>
      <c r="ACK873"/>
      <c r="ACL873"/>
      <c r="ACM873"/>
      <c r="ACN873"/>
      <c r="ACO873"/>
      <c r="ACP873"/>
      <c r="ACQ873"/>
      <c r="ACR873"/>
      <c r="ACS873"/>
      <c r="ACT873"/>
      <c r="ACU873"/>
      <c r="ACV873"/>
      <c r="ACW873"/>
      <c r="ACX873"/>
      <c r="ACY873"/>
      <c r="ACZ873"/>
      <c r="ADA873"/>
      <c r="ADB873"/>
      <c r="ADC873"/>
      <c r="ADD873"/>
      <c r="ADE873"/>
      <c r="ADF873"/>
      <c r="ADG873"/>
      <c r="ADH873"/>
      <c r="ADI873"/>
      <c r="ADJ873"/>
      <c r="ADK873"/>
      <c r="ADL873"/>
      <c r="ADM873"/>
      <c r="ADN873"/>
      <c r="ADO873"/>
      <c r="ADP873"/>
      <c r="ADQ873"/>
      <c r="ADR873"/>
      <c r="ADS873"/>
      <c r="ADT873"/>
      <c r="ADU873"/>
      <c r="ADV873"/>
      <c r="ADW873"/>
      <c r="ADX873"/>
      <c r="ADY873"/>
      <c r="ADZ873"/>
      <c r="AEA873"/>
      <c r="AEB873"/>
      <c r="AEC873"/>
      <c r="AED873"/>
      <c r="AEE873"/>
      <c r="AEF873"/>
      <c r="AEG873"/>
      <c r="AEH873"/>
      <c r="AEI873"/>
      <c r="AEJ873"/>
      <c r="AEK873"/>
      <c r="AEL873"/>
      <c r="AEM873"/>
      <c r="AEN873"/>
      <c r="AEO873"/>
      <c r="AEP873"/>
      <c r="AEQ873"/>
      <c r="AER873"/>
      <c r="AES873"/>
      <c r="AET873"/>
      <c r="AEU873"/>
      <c r="AEV873"/>
      <c r="AEW873"/>
      <c r="AEX873"/>
      <c r="AEY873"/>
      <c r="AEZ873"/>
      <c r="AFA873"/>
      <c r="AFB873"/>
      <c r="AFC873"/>
      <c r="AFD873"/>
      <c r="AFE873"/>
      <c r="AFF873"/>
      <c r="AFG873"/>
      <c r="AFH873"/>
      <c r="AFI873"/>
      <c r="AFJ873"/>
      <c r="AFK873"/>
      <c r="AFL873"/>
      <c r="AFM873"/>
      <c r="AFN873"/>
      <c r="AFO873"/>
      <c r="AFP873"/>
      <c r="AFQ873"/>
      <c r="AFR873"/>
      <c r="AFS873"/>
      <c r="AFT873"/>
      <c r="AFU873"/>
      <c r="AFV873"/>
      <c r="AFW873"/>
      <c r="AFX873"/>
      <c r="AFY873"/>
      <c r="AFZ873"/>
      <c r="AGA873"/>
      <c r="AGB873"/>
      <c r="AGC873"/>
      <c r="AGD873"/>
      <c r="AGE873"/>
      <c r="AGF873"/>
      <c r="AGG873"/>
      <c r="AGH873"/>
      <c r="AGI873"/>
      <c r="AGJ873"/>
      <c r="AGK873"/>
      <c r="AGL873"/>
      <c r="AGM873"/>
      <c r="AGN873"/>
      <c r="AGO873"/>
      <c r="AGP873"/>
      <c r="AGQ873"/>
      <c r="AGR873"/>
      <c r="AGS873"/>
      <c r="AGT873"/>
      <c r="AGU873"/>
      <c r="AGV873"/>
      <c r="AGW873"/>
      <c r="AGX873"/>
      <c r="AGY873"/>
      <c r="AGZ873"/>
      <c r="AHA873"/>
      <c r="AHB873"/>
      <c r="AHC873"/>
      <c r="AHD873"/>
      <c r="AHE873"/>
      <c r="AHF873"/>
      <c r="AHG873"/>
      <c r="AHH873"/>
      <c r="AHI873"/>
      <c r="AHJ873"/>
      <c r="AHK873"/>
      <c r="AHL873"/>
      <c r="AHM873"/>
      <c r="AHN873"/>
      <c r="AHO873"/>
      <c r="AHP873"/>
      <c r="AHQ873"/>
      <c r="AHR873"/>
      <c r="AHS873"/>
      <c r="AHT873"/>
      <c r="AHU873"/>
      <c r="AHV873"/>
      <c r="AHW873"/>
      <c r="AHX873"/>
      <c r="AHY873"/>
      <c r="AHZ873"/>
      <c r="AIA873"/>
      <c r="AIB873"/>
      <c r="AIC873"/>
      <c r="AID873"/>
      <c r="AIE873"/>
      <c r="AIF873"/>
      <c r="AIG873"/>
      <c r="AIH873"/>
      <c r="AII873"/>
      <c r="AIJ873"/>
      <c r="AIK873"/>
      <c r="AIL873"/>
      <c r="AIM873"/>
      <c r="AIN873"/>
      <c r="AIO873"/>
      <c r="AIP873"/>
      <c r="AIQ873"/>
      <c r="AIR873"/>
      <c r="AIS873"/>
      <c r="AIT873"/>
      <c r="AIU873"/>
      <c r="AIV873"/>
      <c r="AIW873"/>
      <c r="AIX873"/>
      <c r="AIY873"/>
      <c r="AIZ873"/>
      <c r="AJA873"/>
      <c r="AJB873"/>
      <c r="AJC873"/>
      <c r="AJD873"/>
      <c r="AJE873"/>
      <c r="AJF873"/>
      <c r="AJG873"/>
      <c r="AJH873"/>
      <c r="AJI873"/>
      <c r="AJJ873"/>
      <c r="AJK873"/>
      <c r="AJL873"/>
      <c r="AJM873"/>
      <c r="AJN873"/>
      <c r="AJO873"/>
      <c r="AJP873"/>
      <c r="AJQ873"/>
      <c r="AJR873"/>
      <c r="AJS873"/>
      <c r="AJT873"/>
      <c r="AJU873"/>
      <c r="AJV873"/>
      <c r="AJW873"/>
      <c r="AJX873"/>
      <c r="AJY873"/>
      <c r="AJZ873"/>
      <c r="AKA873"/>
      <c r="AKB873"/>
      <c r="AKC873"/>
      <c r="AKD873"/>
      <c r="AKE873"/>
      <c r="AKF873"/>
      <c r="AKG873"/>
      <c r="AKH873"/>
      <c r="AKI873"/>
      <c r="AKJ873"/>
      <c r="AKK873"/>
      <c r="AKL873"/>
      <c r="AKM873"/>
      <c r="AKN873"/>
      <c r="AKO873"/>
      <c r="AKP873"/>
      <c r="AKQ873"/>
      <c r="AKR873"/>
      <c r="AKS873"/>
      <c r="AKT873"/>
      <c r="AKU873"/>
      <c r="AKV873"/>
      <c r="AKW873"/>
      <c r="AKX873"/>
      <c r="AKY873"/>
      <c r="AKZ873"/>
      <c r="ALA873"/>
      <c r="ALB873"/>
      <c r="ALC873"/>
      <c r="ALD873"/>
      <c r="ALE873"/>
      <c r="ALF873"/>
      <c r="ALG873"/>
      <c r="ALH873"/>
      <c r="ALI873"/>
      <c r="ALJ873"/>
      <c r="ALK873"/>
      <c r="ALL873"/>
      <c r="ALM873"/>
      <c r="ALN873"/>
      <c r="ALO873"/>
      <c r="ALP873"/>
      <c r="ALQ873"/>
      <c r="ALR873"/>
      <c r="ALS873"/>
      <c r="ALT873"/>
      <c r="ALU873"/>
      <c r="ALV873"/>
      <c r="ALW873"/>
      <c r="ALX873"/>
      <c r="ALY873"/>
      <c r="ALZ873"/>
      <c r="AMA873"/>
      <c r="AMB873"/>
      <c r="AMC873"/>
      <c r="AMD873"/>
      <c r="AME873"/>
      <c r="AMF873"/>
      <c r="AMG873"/>
      <c r="AMH873"/>
      <c r="AMI873"/>
      <c r="AMJ873"/>
    </row>
    <row r="874" spans="1:1024" outlineLevel="1" x14ac:dyDescent="0.25">
      <c r="A874"/>
      <c r="B874" s="254"/>
      <c r="C874" s="84"/>
      <c r="D874" s="85"/>
      <c r="E874" s="85"/>
      <c r="F874" s="85"/>
      <c r="G874" s="85"/>
      <c r="H874" s="221"/>
      <c r="I874" s="84"/>
      <c r="J874" s="86"/>
      <c r="K874" s="86"/>
      <c r="L874" s="87"/>
      <c r="M874" s="88"/>
      <c r="N874" s="46"/>
      <c r="O874" s="162"/>
      <c r="P874" s="208">
        <f t="shared" si="23"/>
        <v>0</v>
      </c>
      <c r="Q874"/>
      <c r="R874"/>
      <c r="S874"/>
      <c r="T874"/>
      <c r="U874" s="139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  <c r="ID874"/>
      <c r="IE874"/>
      <c r="IF874"/>
      <c r="IG874"/>
      <c r="IH874"/>
      <c r="II874"/>
      <c r="IJ874"/>
      <c r="IK874"/>
      <c r="IL874"/>
      <c r="IM874"/>
      <c r="IN874"/>
      <c r="IO874"/>
      <c r="IP874"/>
      <c r="IQ874"/>
      <c r="IR874"/>
      <c r="IS874"/>
      <c r="IT874"/>
      <c r="IU874"/>
      <c r="IV874"/>
      <c r="IW874"/>
      <c r="IX874"/>
      <c r="IY874"/>
      <c r="IZ874"/>
      <c r="JA874"/>
      <c r="JB874"/>
      <c r="JC874"/>
      <c r="JD874"/>
      <c r="JE874"/>
      <c r="JF874"/>
      <c r="JG874"/>
      <c r="JH874"/>
      <c r="JI874"/>
      <c r="JJ874"/>
      <c r="JK874"/>
      <c r="JL874"/>
      <c r="JM874"/>
      <c r="JN874"/>
      <c r="JO874"/>
      <c r="JP874"/>
      <c r="JQ874"/>
      <c r="JR874"/>
      <c r="JS874"/>
      <c r="JT874"/>
      <c r="JU874"/>
      <c r="JV874"/>
      <c r="JW874"/>
      <c r="JX874"/>
      <c r="JY874"/>
      <c r="JZ874"/>
      <c r="KA874"/>
      <c r="KB874"/>
      <c r="KC874"/>
      <c r="KD874"/>
      <c r="KE874"/>
      <c r="KF874"/>
      <c r="KG874"/>
      <c r="KH874"/>
      <c r="KI874"/>
      <c r="KJ874"/>
      <c r="KK874"/>
      <c r="KL874"/>
      <c r="KM874"/>
      <c r="KN874"/>
      <c r="KO874"/>
      <c r="KP874"/>
      <c r="KQ874"/>
      <c r="KR874"/>
      <c r="KS874"/>
      <c r="KT874"/>
      <c r="KU874"/>
      <c r="KV874"/>
      <c r="KW874"/>
      <c r="KX874"/>
      <c r="KY874"/>
      <c r="KZ874"/>
      <c r="LA874"/>
      <c r="LB874"/>
      <c r="LC874"/>
      <c r="LD874"/>
      <c r="LE874"/>
      <c r="LF874"/>
      <c r="LG874"/>
      <c r="LH874"/>
      <c r="LI874"/>
      <c r="LJ874"/>
      <c r="LK874"/>
      <c r="LL874"/>
      <c r="LM874"/>
      <c r="LN874"/>
      <c r="LO874"/>
      <c r="LP874"/>
      <c r="LQ874"/>
      <c r="LR874"/>
      <c r="LS874"/>
      <c r="LT874"/>
      <c r="LU874"/>
      <c r="LV874"/>
      <c r="LW874"/>
      <c r="LX874"/>
      <c r="LY874"/>
      <c r="LZ874"/>
      <c r="MA874"/>
      <c r="MB874"/>
      <c r="MC874"/>
      <c r="MD874"/>
      <c r="ME874"/>
      <c r="MF874"/>
      <c r="MG874"/>
      <c r="MH874"/>
      <c r="MI874"/>
      <c r="MJ874"/>
      <c r="MK874"/>
      <c r="ML874"/>
      <c r="MM874"/>
      <c r="MN874"/>
      <c r="MO874"/>
      <c r="MP874"/>
      <c r="MQ874"/>
      <c r="MR874"/>
      <c r="MS874"/>
      <c r="MT874"/>
      <c r="MU874"/>
      <c r="MV874"/>
      <c r="MW874"/>
      <c r="MX874"/>
      <c r="MY874"/>
      <c r="MZ874"/>
      <c r="NA874"/>
      <c r="NB874"/>
      <c r="NC874"/>
      <c r="ND874"/>
      <c r="NE874"/>
      <c r="NF874"/>
      <c r="NG874"/>
      <c r="NH874"/>
      <c r="NI874"/>
      <c r="NJ874"/>
      <c r="NK874"/>
      <c r="NL874"/>
      <c r="NM874"/>
      <c r="NN874"/>
      <c r="NO874"/>
      <c r="NP874"/>
      <c r="NQ874"/>
      <c r="NR874"/>
      <c r="NS874"/>
      <c r="NT874"/>
      <c r="NU874"/>
      <c r="NV874"/>
      <c r="NW874"/>
      <c r="NX874"/>
      <c r="NY874"/>
      <c r="NZ874"/>
      <c r="OA874"/>
      <c r="OB874"/>
      <c r="OC874"/>
      <c r="OD874"/>
      <c r="OE874"/>
      <c r="OF874"/>
      <c r="OG874"/>
      <c r="OH874"/>
      <c r="OI874"/>
      <c r="OJ874"/>
      <c r="OK874"/>
      <c r="OL874"/>
      <c r="OM874"/>
      <c r="ON874"/>
      <c r="OO874"/>
      <c r="OP874"/>
      <c r="OQ874"/>
      <c r="OR874"/>
      <c r="OS874"/>
      <c r="OT874"/>
      <c r="OU874"/>
      <c r="OV874"/>
      <c r="OW874"/>
      <c r="OX874"/>
      <c r="OY874"/>
      <c r="OZ874"/>
      <c r="PA874"/>
      <c r="PB874"/>
      <c r="PC874"/>
      <c r="PD874"/>
      <c r="PE874"/>
      <c r="PF874"/>
      <c r="PG874"/>
      <c r="PH874"/>
      <c r="PI874"/>
      <c r="PJ874"/>
      <c r="PK874"/>
      <c r="PL874"/>
      <c r="PM874"/>
      <c r="PN874"/>
      <c r="PO874"/>
      <c r="PP874"/>
      <c r="PQ874"/>
      <c r="PR874"/>
      <c r="PS874"/>
      <c r="PT874"/>
      <c r="PU874"/>
      <c r="PV874"/>
      <c r="PW874"/>
      <c r="PX874"/>
      <c r="PY874"/>
      <c r="PZ874"/>
      <c r="QA874"/>
      <c r="QB874"/>
      <c r="QC874"/>
      <c r="QD874"/>
      <c r="QE874"/>
      <c r="QF874"/>
      <c r="QG874"/>
      <c r="QH874"/>
      <c r="QI874"/>
      <c r="QJ874"/>
      <c r="QK874"/>
      <c r="QL874"/>
      <c r="QM874"/>
      <c r="QN874"/>
      <c r="QO874"/>
      <c r="QP874"/>
      <c r="QQ874"/>
      <c r="QR874"/>
      <c r="QS874"/>
      <c r="QT874"/>
      <c r="QU874"/>
      <c r="QV874"/>
      <c r="QW874"/>
      <c r="QX874"/>
      <c r="QY874"/>
      <c r="QZ874"/>
      <c r="RA874"/>
      <c r="RB874"/>
      <c r="RC874"/>
      <c r="RD874"/>
      <c r="RE874"/>
      <c r="RF874"/>
      <c r="RG874"/>
      <c r="RH874"/>
      <c r="RI874"/>
      <c r="RJ874"/>
      <c r="RK874"/>
      <c r="RL874"/>
      <c r="RM874"/>
      <c r="RN874"/>
      <c r="RO874"/>
      <c r="RP874"/>
      <c r="RQ874"/>
      <c r="RR874"/>
      <c r="RS874"/>
      <c r="RT874"/>
      <c r="RU874"/>
      <c r="RV874"/>
      <c r="RW874"/>
      <c r="RX874"/>
      <c r="RY874"/>
      <c r="RZ874"/>
      <c r="SA874"/>
      <c r="SB874"/>
      <c r="SC874"/>
      <c r="SD874"/>
      <c r="SE874"/>
      <c r="SF874"/>
      <c r="SG874"/>
      <c r="SH874"/>
      <c r="SI874"/>
      <c r="SJ874"/>
      <c r="SK874"/>
      <c r="SL874"/>
      <c r="SM874"/>
      <c r="SN874"/>
      <c r="SO874"/>
      <c r="SP874"/>
      <c r="SQ874"/>
      <c r="SR874"/>
      <c r="SS874"/>
      <c r="ST874"/>
      <c r="SU874"/>
      <c r="SV874"/>
      <c r="SW874"/>
      <c r="SX874"/>
      <c r="SY874"/>
      <c r="SZ874"/>
      <c r="TA874"/>
      <c r="TB874"/>
      <c r="TC874"/>
      <c r="TD874"/>
      <c r="TE874"/>
      <c r="TF874"/>
      <c r="TG874"/>
      <c r="TH874"/>
      <c r="TI874"/>
      <c r="TJ874"/>
      <c r="TK874"/>
      <c r="TL874"/>
      <c r="TM874"/>
      <c r="TN874"/>
      <c r="TO874"/>
      <c r="TP874"/>
      <c r="TQ874"/>
      <c r="TR874"/>
      <c r="TS874"/>
      <c r="TT874"/>
      <c r="TU874"/>
      <c r="TV874"/>
      <c r="TW874"/>
      <c r="TX874"/>
      <c r="TY874"/>
      <c r="TZ874"/>
      <c r="UA874"/>
      <c r="UB874"/>
      <c r="UC874"/>
      <c r="UD874"/>
      <c r="UE874"/>
      <c r="UF874"/>
      <c r="UG874"/>
      <c r="UH874"/>
      <c r="UI874"/>
      <c r="UJ874"/>
      <c r="UK874"/>
      <c r="UL874"/>
      <c r="UM874"/>
      <c r="UN874"/>
      <c r="UO874"/>
      <c r="UP874"/>
      <c r="UQ874"/>
      <c r="UR874"/>
      <c r="US874"/>
      <c r="UT874"/>
      <c r="UU874"/>
      <c r="UV874"/>
      <c r="UW874"/>
      <c r="UX874"/>
      <c r="UY874"/>
      <c r="UZ874"/>
      <c r="VA874"/>
      <c r="VB874"/>
      <c r="VC874"/>
      <c r="VD874"/>
      <c r="VE874"/>
      <c r="VF874"/>
      <c r="VG874"/>
      <c r="VH874"/>
      <c r="VI874"/>
      <c r="VJ874"/>
      <c r="VK874"/>
      <c r="VL874"/>
      <c r="VM874"/>
      <c r="VN874"/>
      <c r="VO874"/>
      <c r="VP874"/>
      <c r="VQ874"/>
      <c r="VR874"/>
      <c r="VS874"/>
      <c r="VT874"/>
      <c r="VU874"/>
      <c r="VV874"/>
      <c r="VW874"/>
      <c r="VX874"/>
      <c r="VY874"/>
      <c r="VZ874"/>
      <c r="WA874"/>
      <c r="WB874"/>
      <c r="WC874"/>
      <c r="WD874"/>
      <c r="WE874"/>
      <c r="WF874"/>
      <c r="WG874"/>
      <c r="WH874"/>
      <c r="WI874"/>
      <c r="WJ874"/>
      <c r="WK874"/>
      <c r="WL874"/>
      <c r="WM874"/>
      <c r="WN874"/>
      <c r="WO874"/>
      <c r="WP874"/>
      <c r="WQ874"/>
      <c r="WR874"/>
      <c r="WS874"/>
      <c r="WT874"/>
      <c r="WU874"/>
      <c r="WV874"/>
      <c r="WW874"/>
      <c r="WX874"/>
      <c r="WY874"/>
      <c r="WZ874"/>
      <c r="XA874"/>
      <c r="XB874"/>
      <c r="XC874"/>
      <c r="XD874"/>
      <c r="XE874"/>
      <c r="XF874"/>
      <c r="XG874"/>
      <c r="XH874"/>
      <c r="XI874"/>
      <c r="XJ874"/>
      <c r="XK874"/>
      <c r="XL874"/>
      <c r="XM874"/>
      <c r="XN874"/>
      <c r="XO874"/>
      <c r="XP874"/>
      <c r="XQ874"/>
      <c r="XR874"/>
      <c r="XS874"/>
      <c r="XT874"/>
      <c r="XU874"/>
      <c r="XV874"/>
      <c r="XW874"/>
      <c r="XX874"/>
      <c r="XY874"/>
      <c r="XZ874"/>
      <c r="YA874"/>
      <c r="YB874"/>
      <c r="YC874"/>
      <c r="YD874"/>
      <c r="YE874"/>
      <c r="YF874"/>
      <c r="YG874"/>
      <c r="YH874"/>
      <c r="YI874"/>
      <c r="YJ874"/>
      <c r="YK874"/>
      <c r="YL874"/>
      <c r="YM874"/>
      <c r="YN874"/>
      <c r="YO874"/>
      <c r="YP874"/>
      <c r="YQ874"/>
      <c r="YR874"/>
      <c r="YS874"/>
      <c r="YT874"/>
      <c r="YU874"/>
      <c r="YV874"/>
      <c r="YW874"/>
      <c r="YX874"/>
      <c r="YY874"/>
      <c r="YZ874"/>
      <c r="ZA874"/>
      <c r="ZB874"/>
      <c r="ZC874"/>
      <c r="ZD874"/>
      <c r="ZE874"/>
      <c r="ZF874"/>
      <c r="ZG874"/>
      <c r="ZH874"/>
      <c r="ZI874"/>
      <c r="ZJ874"/>
      <c r="ZK874"/>
      <c r="ZL874"/>
      <c r="ZM874"/>
      <c r="ZN874"/>
      <c r="ZO874"/>
      <c r="ZP874"/>
      <c r="ZQ874"/>
      <c r="ZR874"/>
      <c r="ZS874"/>
      <c r="ZT874"/>
      <c r="ZU874"/>
      <c r="ZV874"/>
      <c r="ZW874"/>
      <c r="ZX874"/>
      <c r="ZY874"/>
      <c r="ZZ874"/>
      <c r="AAA874"/>
      <c r="AAB874"/>
      <c r="AAC874"/>
      <c r="AAD874"/>
      <c r="AAE874"/>
      <c r="AAF874"/>
      <c r="AAG874"/>
      <c r="AAH874"/>
      <c r="AAI874"/>
      <c r="AAJ874"/>
      <c r="AAK874"/>
      <c r="AAL874"/>
      <c r="AAM874"/>
      <c r="AAN874"/>
      <c r="AAO874"/>
      <c r="AAP874"/>
      <c r="AAQ874"/>
      <c r="AAR874"/>
      <c r="AAS874"/>
      <c r="AAT874"/>
      <c r="AAU874"/>
      <c r="AAV874"/>
      <c r="AAW874"/>
      <c r="AAX874"/>
      <c r="AAY874"/>
      <c r="AAZ874"/>
      <c r="ABA874"/>
      <c r="ABB874"/>
      <c r="ABC874"/>
      <c r="ABD874"/>
      <c r="ABE874"/>
      <c r="ABF874"/>
      <c r="ABG874"/>
      <c r="ABH874"/>
      <c r="ABI874"/>
      <c r="ABJ874"/>
      <c r="ABK874"/>
      <c r="ABL874"/>
      <c r="ABM874"/>
      <c r="ABN874"/>
      <c r="ABO874"/>
      <c r="ABP874"/>
      <c r="ABQ874"/>
      <c r="ABR874"/>
      <c r="ABS874"/>
      <c r="ABT874"/>
      <c r="ABU874"/>
      <c r="ABV874"/>
      <c r="ABW874"/>
      <c r="ABX874"/>
      <c r="ABY874"/>
      <c r="ABZ874"/>
      <c r="ACA874"/>
      <c r="ACB874"/>
      <c r="ACC874"/>
      <c r="ACD874"/>
      <c r="ACE874"/>
      <c r="ACF874"/>
      <c r="ACG874"/>
      <c r="ACH874"/>
      <c r="ACI874"/>
      <c r="ACJ874"/>
      <c r="ACK874"/>
      <c r="ACL874"/>
      <c r="ACM874"/>
      <c r="ACN874"/>
      <c r="ACO874"/>
      <c r="ACP874"/>
      <c r="ACQ874"/>
      <c r="ACR874"/>
      <c r="ACS874"/>
      <c r="ACT874"/>
      <c r="ACU874"/>
      <c r="ACV874"/>
      <c r="ACW874"/>
      <c r="ACX874"/>
      <c r="ACY874"/>
      <c r="ACZ874"/>
      <c r="ADA874"/>
      <c r="ADB874"/>
      <c r="ADC874"/>
      <c r="ADD874"/>
      <c r="ADE874"/>
      <c r="ADF874"/>
      <c r="ADG874"/>
      <c r="ADH874"/>
      <c r="ADI874"/>
      <c r="ADJ874"/>
      <c r="ADK874"/>
      <c r="ADL874"/>
      <c r="ADM874"/>
      <c r="ADN874"/>
      <c r="ADO874"/>
      <c r="ADP874"/>
      <c r="ADQ874"/>
      <c r="ADR874"/>
      <c r="ADS874"/>
      <c r="ADT874"/>
      <c r="ADU874"/>
      <c r="ADV874"/>
      <c r="ADW874"/>
      <c r="ADX874"/>
      <c r="ADY874"/>
      <c r="ADZ874"/>
      <c r="AEA874"/>
      <c r="AEB874"/>
      <c r="AEC874"/>
      <c r="AED874"/>
      <c r="AEE874"/>
      <c r="AEF874"/>
      <c r="AEG874"/>
      <c r="AEH874"/>
      <c r="AEI874"/>
      <c r="AEJ874"/>
      <c r="AEK874"/>
      <c r="AEL874"/>
      <c r="AEM874"/>
      <c r="AEN874"/>
      <c r="AEO874"/>
      <c r="AEP874"/>
      <c r="AEQ874"/>
      <c r="AER874"/>
      <c r="AES874"/>
      <c r="AET874"/>
      <c r="AEU874"/>
      <c r="AEV874"/>
      <c r="AEW874"/>
      <c r="AEX874"/>
      <c r="AEY874"/>
      <c r="AEZ874"/>
      <c r="AFA874"/>
      <c r="AFB874"/>
      <c r="AFC874"/>
      <c r="AFD874"/>
      <c r="AFE874"/>
      <c r="AFF874"/>
      <c r="AFG874"/>
      <c r="AFH874"/>
      <c r="AFI874"/>
      <c r="AFJ874"/>
      <c r="AFK874"/>
      <c r="AFL874"/>
      <c r="AFM874"/>
      <c r="AFN874"/>
      <c r="AFO874"/>
      <c r="AFP874"/>
      <c r="AFQ874"/>
      <c r="AFR874"/>
      <c r="AFS874"/>
      <c r="AFT874"/>
      <c r="AFU874"/>
      <c r="AFV874"/>
      <c r="AFW874"/>
      <c r="AFX874"/>
      <c r="AFY874"/>
      <c r="AFZ874"/>
      <c r="AGA874"/>
      <c r="AGB874"/>
      <c r="AGC874"/>
      <c r="AGD874"/>
      <c r="AGE874"/>
      <c r="AGF874"/>
      <c r="AGG874"/>
      <c r="AGH874"/>
      <c r="AGI874"/>
      <c r="AGJ874"/>
      <c r="AGK874"/>
      <c r="AGL874"/>
      <c r="AGM874"/>
      <c r="AGN874"/>
      <c r="AGO874"/>
      <c r="AGP874"/>
      <c r="AGQ874"/>
      <c r="AGR874"/>
      <c r="AGS874"/>
      <c r="AGT874"/>
      <c r="AGU874"/>
      <c r="AGV874"/>
      <c r="AGW874"/>
      <c r="AGX874"/>
      <c r="AGY874"/>
      <c r="AGZ874"/>
      <c r="AHA874"/>
      <c r="AHB874"/>
      <c r="AHC874"/>
      <c r="AHD874"/>
      <c r="AHE874"/>
      <c r="AHF874"/>
      <c r="AHG874"/>
      <c r="AHH874"/>
      <c r="AHI874"/>
      <c r="AHJ874"/>
      <c r="AHK874"/>
      <c r="AHL874"/>
      <c r="AHM874"/>
      <c r="AHN874"/>
      <c r="AHO874"/>
      <c r="AHP874"/>
      <c r="AHQ874"/>
      <c r="AHR874"/>
      <c r="AHS874"/>
      <c r="AHT874"/>
      <c r="AHU874"/>
      <c r="AHV874"/>
      <c r="AHW874"/>
      <c r="AHX874"/>
      <c r="AHY874"/>
      <c r="AHZ874"/>
      <c r="AIA874"/>
      <c r="AIB874"/>
      <c r="AIC874"/>
      <c r="AID874"/>
      <c r="AIE874"/>
      <c r="AIF874"/>
      <c r="AIG874"/>
      <c r="AIH874"/>
      <c r="AII874"/>
      <c r="AIJ874"/>
      <c r="AIK874"/>
      <c r="AIL874"/>
      <c r="AIM874"/>
      <c r="AIN874"/>
      <c r="AIO874"/>
      <c r="AIP874"/>
      <c r="AIQ874"/>
      <c r="AIR874"/>
      <c r="AIS874"/>
      <c r="AIT874"/>
      <c r="AIU874"/>
      <c r="AIV874"/>
      <c r="AIW874"/>
      <c r="AIX874"/>
      <c r="AIY874"/>
      <c r="AIZ874"/>
      <c r="AJA874"/>
      <c r="AJB874"/>
      <c r="AJC874"/>
      <c r="AJD874"/>
      <c r="AJE874"/>
      <c r="AJF874"/>
      <c r="AJG874"/>
      <c r="AJH874"/>
      <c r="AJI874"/>
      <c r="AJJ874"/>
      <c r="AJK874"/>
      <c r="AJL874"/>
      <c r="AJM874"/>
      <c r="AJN874"/>
      <c r="AJO874"/>
      <c r="AJP874"/>
      <c r="AJQ874"/>
      <c r="AJR874"/>
      <c r="AJS874"/>
      <c r="AJT874"/>
      <c r="AJU874"/>
      <c r="AJV874"/>
      <c r="AJW874"/>
      <c r="AJX874"/>
      <c r="AJY874"/>
      <c r="AJZ874"/>
      <c r="AKA874"/>
      <c r="AKB874"/>
      <c r="AKC874"/>
      <c r="AKD874"/>
      <c r="AKE874"/>
      <c r="AKF874"/>
      <c r="AKG874"/>
      <c r="AKH874"/>
      <c r="AKI874"/>
      <c r="AKJ874"/>
      <c r="AKK874"/>
      <c r="AKL874"/>
      <c r="AKM874"/>
      <c r="AKN874"/>
      <c r="AKO874"/>
      <c r="AKP874"/>
      <c r="AKQ874"/>
      <c r="AKR874"/>
      <c r="AKS874"/>
      <c r="AKT874"/>
      <c r="AKU874"/>
      <c r="AKV874"/>
      <c r="AKW874"/>
      <c r="AKX874"/>
      <c r="AKY874"/>
      <c r="AKZ874"/>
      <c r="ALA874"/>
      <c r="ALB874"/>
      <c r="ALC874"/>
      <c r="ALD874"/>
      <c r="ALE874"/>
      <c r="ALF874"/>
      <c r="ALG874"/>
      <c r="ALH874"/>
      <c r="ALI874"/>
      <c r="ALJ874"/>
      <c r="ALK874"/>
      <c r="ALL874"/>
      <c r="ALM874"/>
      <c r="ALN874"/>
      <c r="ALO874"/>
      <c r="ALP874"/>
      <c r="ALQ874"/>
      <c r="ALR874"/>
      <c r="ALS874"/>
      <c r="ALT874"/>
      <c r="ALU874"/>
      <c r="ALV874"/>
      <c r="ALW874"/>
      <c r="ALX874"/>
      <c r="ALY874"/>
      <c r="ALZ874"/>
      <c r="AMA874"/>
      <c r="AMB874"/>
      <c r="AMC874"/>
      <c r="AMD874"/>
      <c r="AME874"/>
      <c r="AMF874"/>
      <c r="AMG874"/>
      <c r="AMH874"/>
      <c r="AMI874"/>
      <c r="AMJ874"/>
    </row>
    <row r="875" spans="1:1024" outlineLevel="1" x14ac:dyDescent="0.25">
      <c r="A875"/>
      <c r="B875" s="254"/>
      <c r="C875" s="84"/>
      <c r="D875" s="85" t="s">
        <v>654</v>
      </c>
      <c r="E875" s="85"/>
      <c r="F875" s="85"/>
      <c r="G875" s="85"/>
      <c r="H875" s="221"/>
      <c r="I875" s="84"/>
      <c r="J875" s="86">
        <v>38</v>
      </c>
      <c r="K875" s="86"/>
      <c r="L875" s="87"/>
      <c r="M875" s="88"/>
      <c r="N875" s="46"/>
      <c r="O875" s="162"/>
      <c r="P875" s="208">
        <f t="shared" si="23"/>
        <v>0</v>
      </c>
      <c r="Q875"/>
      <c r="R875"/>
      <c r="S875"/>
      <c r="T875"/>
      <c r="U875" s="139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  <c r="IW875"/>
      <c r="IX875"/>
      <c r="IY875"/>
      <c r="IZ875"/>
      <c r="JA875"/>
      <c r="JB875"/>
      <c r="JC875"/>
      <c r="JD875"/>
      <c r="JE875"/>
      <c r="JF875"/>
      <c r="JG875"/>
      <c r="JH875"/>
      <c r="JI875"/>
      <c r="JJ875"/>
      <c r="JK875"/>
      <c r="JL875"/>
      <c r="JM875"/>
      <c r="JN875"/>
      <c r="JO875"/>
      <c r="JP875"/>
      <c r="JQ875"/>
      <c r="JR875"/>
      <c r="JS875"/>
      <c r="JT875"/>
      <c r="JU875"/>
      <c r="JV875"/>
      <c r="JW875"/>
      <c r="JX875"/>
      <c r="JY875"/>
      <c r="JZ875"/>
      <c r="KA875"/>
      <c r="KB875"/>
      <c r="KC875"/>
      <c r="KD875"/>
      <c r="KE875"/>
      <c r="KF875"/>
      <c r="KG875"/>
      <c r="KH875"/>
      <c r="KI875"/>
      <c r="KJ875"/>
      <c r="KK875"/>
      <c r="KL875"/>
      <c r="KM875"/>
      <c r="KN875"/>
      <c r="KO875"/>
      <c r="KP875"/>
      <c r="KQ875"/>
      <c r="KR875"/>
      <c r="KS875"/>
      <c r="KT875"/>
      <c r="KU875"/>
      <c r="KV875"/>
      <c r="KW875"/>
      <c r="KX875"/>
      <c r="KY875"/>
      <c r="KZ875"/>
      <c r="LA875"/>
      <c r="LB875"/>
      <c r="LC875"/>
      <c r="LD875"/>
      <c r="LE875"/>
      <c r="LF875"/>
      <c r="LG875"/>
      <c r="LH875"/>
      <c r="LI875"/>
      <c r="LJ875"/>
      <c r="LK875"/>
      <c r="LL875"/>
      <c r="LM875"/>
      <c r="LN875"/>
      <c r="LO875"/>
      <c r="LP875"/>
      <c r="LQ875"/>
      <c r="LR875"/>
      <c r="LS875"/>
      <c r="LT875"/>
      <c r="LU875"/>
      <c r="LV875"/>
      <c r="LW875"/>
      <c r="LX875"/>
      <c r="LY875"/>
      <c r="LZ875"/>
      <c r="MA875"/>
      <c r="MB875"/>
      <c r="MC875"/>
      <c r="MD875"/>
      <c r="ME875"/>
      <c r="MF875"/>
      <c r="MG875"/>
      <c r="MH875"/>
      <c r="MI875"/>
      <c r="MJ875"/>
      <c r="MK875"/>
      <c r="ML875"/>
      <c r="MM875"/>
      <c r="MN875"/>
      <c r="MO875"/>
      <c r="MP875"/>
      <c r="MQ875"/>
      <c r="MR875"/>
      <c r="MS875"/>
      <c r="MT875"/>
      <c r="MU875"/>
      <c r="MV875"/>
      <c r="MW875"/>
      <c r="MX875"/>
      <c r="MY875"/>
      <c r="MZ875"/>
      <c r="NA875"/>
      <c r="NB875"/>
      <c r="NC875"/>
      <c r="ND875"/>
      <c r="NE875"/>
      <c r="NF875"/>
      <c r="NG875"/>
      <c r="NH875"/>
      <c r="NI875"/>
      <c r="NJ875"/>
      <c r="NK875"/>
      <c r="NL875"/>
      <c r="NM875"/>
      <c r="NN875"/>
      <c r="NO875"/>
      <c r="NP875"/>
      <c r="NQ875"/>
      <c r="NR875"/>
      <c r="NS875"/>
      <c r="NT875"/>
      <c r="NU875"/>
      <c r="NV875"/>
      <c r="NW875"/>
      <c r="NX875"/>
      <c r="NY875"/>
      <c r="NZ875"/>
      <c r="OA875"/>
      <c r="OB875"/>
      <c r="OC875"/>
      <c r="OD875"/>
      <c r="OE875"/>
      <c r="OF875"/>
      <c r="OG875"/>
      <c r="OH875"/>
      <c r="OI875"/>
      <c r="OJ875"/>
      <c r="OK875"/>
      <c r="OL875"/>
      <c r="OM875"/>
      <c r="ON875"/>
      <c r="OO875"/>
      <c r="OP875"/>
      <c r="OQ875"/>
      <c r="OR875"/>
      <c r="OS875"/>
      <c r="OT875"/>
      <c r="OU875"/>
      <c r="OV875"/>
      <c r="OW875"/>
      <c r="OX875"/>
      <c r="OY875"/>
      <c r="OZ875"/>
      <c r="PA875"/>
      <c r="PB875"/>
      <c r="PC875"/>
      <c r="PD875"/>
      <c r="PE875"/>
      <c r="PF875"/>
      <c r="PG875"/>
      <c r="PH875"/>
      <c r="PI875"/>
      <c r="PJ875"/>
      <c r="PK875"/>
      <c r="PL875"/>
      <c r="PM875"/>
      <c r="PN875"/>
      <c r="PO875"/>
      <c r="PP875"/>
      <c r="PQ875"/>
      <c r="PR875"/>
      <c r="PS875"/>
      <c r="PT875"/>
      <c r="PU875"/>
      <c r="PV875"/>
      <c r="PW875"/>
      <c r="PX875"/>
      <c r="PY875"/>
      <c r="PZ875"/>
      <c r="QA875"/>
      <c r="QB875"/>
      <c r="QC875"/>
      <c r="QD875"/>
      <c r="QE875"/>
      <c r="QF875"/>
      <c r="QG875"/>
      <c r="QH875"/>
      <c r="QI875"/>
      <c r="QJ875"/>
      <c r="QK875"/>
      <c r="QL875"/>
      <c r="QM875"/>
      <c r="QN875"/>
      <c r="QO875"/>
      <c r="QP875"/>
      <c r="QQ875"/>
      <c r="QR875"/>
      <c r="QS875"/>
      <c r="QT875"/>
      <c r="QU875"/>
      <c r="QV875"/>
      <c r="QW875"/>
      <c r="QX875"/>
      <c r="QY875"/>
      <c r="QZ875"/>
      <c r="RA875"/>
      <c r="RB875"/>
      <c r="RC875"/>
      <c r="RD875"/>
      <c r="RE875"/>
      <c r="RF875"/>
      <c r="RG875"/>
      <c r="RH875"/>
      <c r="RI875"/>
      <c r="RJ875"/>
      <c r="RK875"/>
      <c r="RL875"/>
      <c r="RM875"/>
      <c r="RN875"/>
      <c r="RO875"/>
      <c r="RP875"/>
      <c r="RQ875"/>
      <c r="RR875"/>
      <c r="RS875"/>
      <c r="RT875"/>
      <c r="RU875"/>
      <c r="RV875"/>
      <c r="RW875"/>
      <c r="RX875"/>
      <c r="RY875"/>
      <c r="RZ875"/>
      <c r="SA875"/>
      <c r="SB875"/>
      <c r="SC875"/>
      <c r="SD875"/>
      <c r="SE875"/>
      <c r="SF875"/>
      <c r="SG875"/>
      <c r="SH875"/>
      <c r="SI875"/>
      <c r="SJ875"/>
      <c r="SK875"/>
      <c r="SL875"/>
      <c r="SM875"/>
      <c r="SN875"/>
      <c r="SO875"/>
      <c r="SP875"/>
      <c r="SQ875"/>
      <c r="SR875"/>
      <c r="SS875"/>
      <c r="ST875"/>
      <c r="SU875"/>
      <c r="SV875"/>
      <c r="SW875"/>
      <c r="SX875"/>
      <c r="SY875"/>
      <c r="SZ875"/>
      <c r="TA875"/>
      <c r="TB875"/>
      <c r="TC875"/>
      <c r="TD875"/>
      <c r="TE875"/>
      <c r="TF875"/>
      <c r="TG875"/>
      <c r="TH875"/>
      <c r="TI875"/>
      <c r="TJ875"/>
      <c r="TK875"/>
      <c r="TL875"/>
      <c r="TM875"/>
      <c r="TN875"/>
      <c r="TO875"/>
      <c r="TP875"/>
      <c r="TQ875"/>
      <c r="TR875"/>
      <c r="TS875"/>
      <c r="TT875"/>
      <c r="TU875"/>
      <c r="TV875"/>
      <c r="TW875"/>
      <c r="TX875"/>
      <c r="TY875"/>
      <c r="TZ875"/>
      <c r="UA875"/>
      <c r="UB875"/>
      <c r="UC875"/>
      <c r="UD875"/>
      <c r="UE875"/>
      <c r="UF875"/>
      <c r="UG875"/>
      <c r="UH875"/>
      <c r="UI875"/>
      <c r="UJ875"/>
      <c r="UK875"/>
      <c r="UL875"/>
      <c r="UM875"/>
      <c r="UN875"/>
      <c r="UO875"/>
      <c r="UP875"/>
      <c r="UQ875"/>
      <c r="UR875"/>
      <c r="US875"/>
      <c r="UT875"/>
      <c r="UU875"/>
      <c r="UV875"/>
      <c r="UW875"/>
      <c r="UX875"/>
      <c r="UY875"/>
      <c r="UZ875"/>
      <c r="VA875"/>
      <c r="VB875"/>
      <c r="VC875"/>
      <c r="VD875"/>
      <c r="VE875"/>
      <c r="VF875"/>
      <c r="VG875"/>
      <c r="VH875"/>
      <c r="VI875"/>
      <c r="VJ875"/>
      <c r="VK875"/>
      <c r="VL875"/>
      <c r="VM875"/>
      <c r="VN875"/>
      <c r="VO875"/>
      <c r="VP875"/>
      <c r="VQ875"/>
      <c r="VR875"/>
      <c r="VS875"/>
      <c r="VT875"/>
      <c r="VU875"/>
      <c r="VV875"/>
      <c r="VW875"/>
      <c r="VX875"/>
      <c r="VY875"/>
      <c r="VZ875"/>
      <c r="WA875"/>
      <c r="WB875"/>
      <c r="WC875"/>
      <c r="WD875"/>
      <c r="WE875"/>
      <c r="WF875"/>
      <c r="WG875"/>
      <c r="WH875"/>
      <c r="WI875"/>
      <c r="WJ875"/>
      <c r="WK875"/>
      <c r="WL875"/>
      <c r="WM875"/>
      <c r="WN875"/>
      <c r="WO875"/>
      <c r="WP875"/>
      <c r="WQ875"/>
      <c r="WR875"/>
      <c r="WS875"/>
      <c r="WT875"/>
      <c r="WU875"/>
      <c r="WV875"/>
      <c r="WW875"/>
      <c r="WX875"/>
      <c r="WY875"/>
      <c r="WZ875"/>
      <c r="XA875"/>
      <c r="XB875"/>
      <c r="XC875"/>
      <c r="XD875"/>
      <c r="XE875"/>
      <c r="XF875"/>
      <c r="XG875"/>
      <c r="XH875"/>
      <c r="XI875"/>
      <c r="XJ875"/>
      <c r="XK875"/>
      <c r="XL875"/>
      <c r="XM875"/>
      <c r="XN875"/>
      <c r="XO875"/>
      <c r="XP875"/>
      <c r="XQ875"/>
      <c r="XR875"/>
      <c r="XS875"/>
      <c r="XT875"/>
      <c r="XU875"/>
      <c r="XV875"/>
      <c r="XW875"/>
      <c r="XX875"/>
      <c r="XY875"/>
      <c r="XZ875"/>
      <c r="YA875"/>
      <c r="YB875"/>
      <c r="YC875"/>
      <c r="YD875"/>
      <c r="YE875"/>
      <c r="YF875"/>
      <c r="YG875"/>
      <c r="YH875"/>
      <c r="YI875"/>
      <c r="YJ875"/>
      <c r="YK875"/>
      <c r="YL875"/>
      <c r="YM875"/>
      <c r="YN875"/>
      <c r="YO875"/>
      <c r="YP875"/>
      <c r="YQ875"/>
      <c r="YR875"/>
      <c r="YS875"/>
      <c r="YT875"/>
      <c r="YU875"/>
      <c r="YV875"/>
      <c r="YW875"/>
      <c r="YX875"/>
      <c r="YY875"/>
      <c r="YZ875"/>
      <c r="ZA875"/>
      <c r="ZB875"/>
      <c r="ZC875"/>
      <c r="ZD875"/>
      <c r="ZE875"/>
      <c r="ZF875"/>
      <c r="ZG875"/>
      <c r="ZH875"/>
      <c r="ZI875"/>
      <c r="ZJ875"/>
      <c r="ZK875"/>
      <c r="ZL875"/>
      <c r="ZM875"/>
      <c r="ZN875"/>
      <c r="ZO875"/>
      <c r="ZP875"/>
      <c r="ZQ875"/>
      <c r="ZR875"/>
      <c r="ZS875"/>
      <c r="ZT875"/>
      <c r="ZU875"/>
      <c r="ZV875"/>
      <c r="ZW875"/>
      <c r="ZX875"/>
      <c r="ZY875"/>
      <c r="ZZ875"/>
      <c r="AAA875"/>
      <c r="AAB875"/>
      <c r="AAC875"/>
      <c r="AAD875"/>
      <c r="AAE875"/>
      <c r="AAF875"/>
      <c r="AAG875"/>
      <c r="AAH875"/>
      <c r="AAI875"/>
      <c r="AAJ875"/>
      <c r="AAK875"/>
      <c r="AAL875"/>
      <c r="AAM875"/>
      <c r="AAN875"/>
      <c r="AAO875"/>
      <c r="AAP875"/>
      <c r="AAQ875"/>
      <c r="AAR875"/>
      <c r="AAS875"/>
      <c r="AAT875"/>
      <c r="AAU875"/>
      <c r="AAV875"/>
      <c r="AAW875"/>
      <c r="AAX875"/>
      <c r="AAY875"/>
      <c r="AAZ875"/>
      <c r="ABA875"/>
      <c r="ABB875"/>
      <c r="ABC875"/>
      <c r="ABD875"/>
      <c r="ABE875"/>
      <c r="ABF875"/>
      <c r="ABG875"/>
      <c r="ABH875"/>
      <c r="ABI875"/>
      <c r="ABJ875"/>
      <c r="ABK875"/>
      <c r="ABL875"/>
      <c r="ABM875"/>
      <c r="ABN875"/>
      <c r="ABO875"/>
      <c r="ABP875"/>
      <c r="ABQ875"/>
      <c r="ABR875"/>
      <c r="ABS875"/>
      <c r="ABT875"/>
      <c r="ABU875"/>
      <c r="ABV875"/>
      <c r="ABW875"/>
      <c r="ABX875"/>
      <c r="ABY875"/>
      <c r="ABZ875"/>
      <c r="ACA875"/>
      <c r="ACB875"/>
      <c r="ACC875"/>
      <c r="ACD875"/>
      <c r="ACE875"/>
      <c r="ACF875"/>
      <c r="ACG875"/>
      <c r="ACH875"/>
      <c r="ACI875"/>
      <c r="ACJ875"/>
      <c r="ACK875"/>
      <c r="ACL875"/>
      <c r="ACM875"/>
      <c r="ACN875"/>
      <c r="ACO875"/>
      <c r="ACP875"/>
      <c r="ACQ875"/>
      <c r="ACR875"/>
      <c r="ACS875"/>
      <c r="ACT875"/>
      <c r="ACU875"/>
      <c r="ACV875"/>
      <c r="ACW875"/>
      <c r="ACX875"/>
      <c r="ACY875"/>
      <c r="ACZ875"/>
      <c r="ADA875"/>
      <c r="ADB875"/>
      <c r="ADC875"/>
      <c r="ADD875"/>
      <c r="ADE875"/>
      <c r="ADF875"/>
      <c r="ADG875"/>
      <c r="ADH875"/>
      <c r="ADI875"/>
      <c r="ADJ875"/>
      <c r="ADK875"/>
      <c r="ADL875"/>
      <c r="ADM875"/>
      <c r="ADN875"/>
      <c r="ADO875"/>
      <c r="ADP875"/>
      <c r="ADQ875"/>
      <c r="ADR875"/>
      <c r="ADS875"/>
      <c r="ADT875"/>
      <c r="ADU875"/>
      <c r="ADV875"/>
      <c r="ADW875"/>
      <c r="ADX875"/>
      <c r="ADY875"/>
      <c r="ADZ875"/>
      <c r="AEA875"/>
      <c r="AEB875"/>
      <c r="AEC875"/>
      <c r="AED875"/>
      <c r="AEE875"/>
      <c r="AEF875"/>
      <c r="AEG875"/>
      <c r="AEH875"/>
      <c r="AEI875"/>
      <c r="AEJ875"/>
      <c r="AEK875"/>
      <c r="AEL875"/>
      <c r="AEM875"/>
      <c r="AEN875"/>
      <c r="AEO875"/>
      <c r="AEP875"/>
      <c r="AEQ875"/>
      <c r="AER875"/>
      <c r="AES875"/>
      <c r="AET875"/>
      <c r="AEU875"/>
      <c r="AEV875"/>
      <c r="AEW875"/>
      <c r="AEX875"/>
      <c r="AEY875"/>
      <c r="AEZ875"/>
      <c r="AFA875"/>
      <c r="AFB875"/>
      <c r="AFC875"/>
      <c r="AFD875"/>
      <c r="AFE875"/>
      <c r="AFF875"/>
      <c r="AFG875"/>
      <c r="AFH875"/>
      <c r="AFI875"/>
      <c r="AFJ875"/>
      <c r="AFK875"/>
      <c r="AFL875"/>
      <c r="AFM875"/>
      <c r="AFN875"/>
      <c r="AFO875"/>
      <c r="AFP875"/>
      <c r="AFQ875"/>
      <c r="AFR875"/>
      <c r="AFS875"/>
      <c r="AFT875"/>
      <c r="AFU875"/>
      <c r="AFV875"/>
      <c r="AFW875"/>
      <c r="AFX875"/>
      <c r="AFY875"/>
      <c r="AFZ875"/>
      <c r="AGA875"/>
      <c r="AGB875"/>
      <c r="AGC875"/>
      <c r="AGD875"/>
      <c r="AGE875"/>
      <c r="AGF875"/>
      <c r="AGG875"/>
      <c r="AGH875"/>
      <c r="AGI875"/>
      <c r="AGJ875"/>
      <c r="AGK875"/>
      <c r="AGL875"/>
      <c r="AGM875"/>
      <c r="AGN875"/>
      <c r="AGO875"/>
      <c r="AGP875"/>
      <c r="AGQ875"/>
      <c r="AGR875"/>
      <c r="AGS875"/>
      <c r="AGT875"/>
      <c r="AGU875"/>
      <c r="AGV875"/>
      <c r="AGW875"/>
      <c r="AGX875"/>
      <c r="AGY875"/>
      <c r="AGZ875"/>
      <c r="AHA875"/>
      <c r="AHB875"/>
      <c r="AHC875"/>
      <c r="AHD875"/>
      <c r="AHE875"/>
      <c r="AHF875"/>
      <c r="AHG875"/>
      <c r="AHH875"/>
      <c r="AHI875"/>
      <c r="AHJ875"/>
      <c r="AHK875"/>
      <c r="AHL875"/>
      <c r="AHM875"/>
      <c r="AHN875"/>
      <c r="AHO875"/>
      <c r="AHP875"/>
      <c r="AHQ875"/>
      <c r="AHR875"/>
      <c r="AHS875"/>
      <c r="AHT875"/>
      <c r="AHU875"/>
      <c r="AHV875"/>
      <c r="AHW875"/>
      <c r="AHX875"/>
      <c r="AHY875"/>
      <c r="AHZ875"/>
      <c r="AIA875"/>
      <c r="AIB875"/>
      <c r="AIC875"/>
      <c r="AID875"/>
      <c r="AIE875"/>
      <c r="AIF875"/>
      <c r="AIG875"/>
      <c r="AIH875"/>
      <c r="AII875"/>
      <c r="AIJ875"/>
      <c r="AIK875"/>
      <c r="AIL875"/>
      <c r="AIM875"/>
      <c r="AIN875"/>
      <c r="AIO875"/>
      <c r="AIP875"/>
      <c r="AIQ875"/>
      <c r="AIR875"/>
      <c r="AIS875"/>
      <c r="AIT875"/>
      <c r="AIU875"/>
      <c r="AIV875"/>
      <c r="AIW875"/>
      <c r="AIX875"/>
      <c r="AIY875"/>
      <c r="AIZ875"/>
      <c r="AJA875"/>
      <c r="AJB875"/>
      <c r="AJC875"/>
      <c r="AJD875"/>
      <c r="AJE875"/>
      <c r="AJF875"/>
      <c r="AJG875"/>
      <c r="AJH875"/>
      <c r="AJI875"/>
      <c r="AJJ875"/>
      <c r="AJK875"/>
      <c r="AJL875"/>
      <c r="AJM875"/>
      <c r="AJN875"/>
      <c r="AJO875"/>
      <c r="AJP875"/>
      <c r="AJQ875"/>
      <c r="AJR875"/>
      <c r="AJS875"/>
      <c r="AJT875"/>
      <c r="AJU875"/>
      <c r="AJV875"/>
      <c r="AJW875"/>
      <c r="AJX875"/>
      <c r="AJY875"/>
      <c r="AJZ875"/>
      <c r="AKA875"/>
      <c r="AKB875"/>
      <c r="AKC875"/>
      <c r="AKD875"/>
      <c r="AKE875"/>
      <c r="AKF875"/>
      <c r="AKG875"/>
      <c r="AKH875"/>
      <c r="AKI875"/>
      <c r="AKJ875"/>
      <c r="AKK875"/>
      <c r="AKL875"/>
      <c r="AKM875"/>
      <c r="AKN875"/>
      <c r="AKO875"/>
      <c r="AKP875"/>
      <c r="AKQ875"/>
      <c r="AKR875"/>
      <c r="AKS875"/>
      <c r="AKT875"/>
      <c r="AKU875"/>
      <c r="AKV875"/>
      <c r="AKW875"/>
      <c r="AKX875"/>
      <c r="AKY875"/>
      <c r="AKZ875"/>
      <c r="ALA875"/>
      <c r="ALB875"/>
      <c r="ALC875"/>
      <c r="ALD875"/>
      <c r="ALE875"/>
      <c r="ALF875"/>
      <c r="ALG875"/>
      <c r="ALH875"/>
      <c r="ALI875"/>
      <c r="ALJ875"/>
      <c r="ALK875"/>
      <c r="ALL875"/>
      <c r="ALM875"/>
      <c r="ALN875"/>
      <c r="ALO875"/>
      <c r="ALP875"/>
      <c r="ALQ875"/>
      <c r="ALR875"/>
      <c r="ALS875"/>
      <c r="ALT875"/>
      <c r="ALU875"/>
      <c r="ALV875"/>
      <c r="ALW875"/>
      <c r="ALX875"/>
      <c r="ALY875"/>
      <c r="ALZ875"/>
      <c r="AMA875"/>
      <c r="AMB875"/>
      <c r="AMC875"/>
      <c r="AMD875"/>
      <c r="AME875"/>
      <c r="AMF875"/>
      <c r="AMG875"/>
      <c r="AMH875"/>
      <c r="AMI875"/>
      <c r="AMJ875"/>
    </row>
    <row r="876" spans="1:1024" outlineLevel="1" x14ac:dyDescent="0.25">
      <c r="A876"/>
      <c r="B876" s="254"/>
      <c r="C876" s="84"/>
      <c r="D876" s="85" t="s">
        <v>655</v>
      </c>
      <c r="E876" s="85"/>
      <c r="F876" s="85"/>
      <c r="G876" s="85"/>
      <c r="H876" s="221"/>
      <c r="I876" s="84"/>
      <c r="J876" s="86"/>
      <c r="K876" s="86"/>
      <c r="L876" s="87"/>
      <c r="M876" s="88"/>
      <c r="N876" s="46"/>
      <c r="O876" s="162"/>
      <c r="P876" s="208">
        <f t="shared" si="23"/>
        <v>0</v>
      </c>
      <c r="Q876"/>
      <c r="R876"/>
      <c r="S876"/>
      <c r="T876"/>
      <c r="U876" s="139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  <c r="IW876"/>
      <c r="IX876"/>
      <c r="IY876"/>
      <c r="IZ876"/>
      <c r="JA876"/>
      <c r="JB876"/>
      <c r="JC876"/>
      <c r="JD876"/>
      <c r="JE876"/>
      <c r="JF876"/>
      <c r="JG876"/>
      <c r="JH876"/>
      <c r="JI876"/>
      <c r="JJ876"/>
      <c r="JK876"/>
      <c r="JL876"/>
      <c r="JM876"/>
      <c r="JN876"/>
      <c r="JO876"/>
      <c r="JP876"/>
      <c r="JQ876"/>
      <c r="JR876"/>
      <c r="JS876"/>
      <c r="JT876"/>
      <c r="JU876"/>
      <c r="JV876"/>
      <c r="JW876"/>
      <c r="JX876"/>
      <c r="JY876"/>
      <c r="JZ876"/>
      <c r="KA876"/>
      <c r="KB876"/>
      <c r="KC876"/>
      <c r="KD876"/>
      <c r="KE876"/>
      <c r="KF876"/>
      <c r="KG876"/>
      <c r="KH876"/>
      <c r="KI876"/>
      <c r="KJ876"/>
      <c r="KK876"/>
      <c r="KL876"/>
      <c r="KM876"/>
      <c r="KN876"/>
      <c r="KO876"/>
      <c r="KP876"/>
      <c r="KQ876"/>
      <c r="KR876"/>
      <c r="KS876"/>
      <c r="KT876"/>
      <c r="KU876"/>
      <c r="KV876"/>
      <c r="KW876"/>
      <c r="KX876"/>
      <c r="KY876"/>
      <c r="KZ876"/>
      <c r="LA876"/>
      <c r="LB876"/>
      <c r="LC876"/>
      <c r="LD876"/>
      <c r="LE876"/>
      <c r="LF876"/>
      <c r="LG876"/>
      <c r="LH876"/>
      <c r="LI876"/>
      <c r="LJ876"/>
      <c r="LK876"/>
      <c r="LL876"/>
      <c r="LM876"/>
      <c r="LN876"/>
      <c r="LO876"/>
      <c r="LP876"/>
      <c r="LQ876"/>
      <c r="LR876"/>
      <c r="LS876"/>
      <c r="LT876"/>
      <c r="LU876"/>
      <c r="LV876"/>
      <c r="LW876"/>
      <c r="LX876"/>
      <c r="LY876"/>
      <c r="LZ876"/>
      <c r="MA876"/>
      <c r="MB876"/>
      <c r="MC876"/>
      <c r="MD876"/>
      <c r="ME876"/>
      <c r="MF876"/>
      <c r="MG876"/>
      <c r="MH876"/>
      <c r="MI876"/>
      <c r="MJ876"/>
      <c r="MK876"/>
      <c r="ML876"/>
      <c r="MM876"/>
      <c r="MN876"/>
      <c r="MO876"/>
      <c r="MP876"/>
      <c r="MQ876"/>
      <c r="MR876"/>
      <c r="MS876"/>
      <c r="MT876"/>
      <c r="MU876"/>
      <c r="MV876"/>
      <c r="MW876"/>
      <c r="MX876"/>
      <c r="MY876"/>
      <c r="MZ876"/>
      <c r="NA876"/>
      <c r="NB876"/>
      <c r="NC876"/>
      <c r="ND876"/>
      <c r="NE876"/>
      <c r="NF876"/>
      <c r="NG876"/>
      <c r="NH876"/>
      <c r="NI876"/>
      <c r="NJ876"/>
      <c r="NK876"/>
      <c r="NL876"/>
      <c r="NM876"/>
      <c r="NN876"/>
      <c r="NO876"/>
      <c r="NP876"/>
      <c r="NQ876"/>
      <c r="NR876"/>
      <c r="NS876"/>
      <c r="NT876"/>
      <c r="NU876"/>
      <c r="NV876"/>
      <c r="NW876"/>
      <c r="NX876"/>
      <c r="NY876"/>
      <c r="NZ876"/>
      <c r="OA876"/>
      <c r="OB876"/>
      <c r="OC876"/>
      <c r="OD876"/>
      <c r="OE876"/>
      <c r="OF876"/>
      <c r="OG876"/>
      <c r="OH876"/>
      <c r="OI876"/>
      <c r="OJ876"/>
      <c r="OK876"/>
      <c r="OL876"/>
      <c r="OM876"/>
      <c r="ON876"/>
      <c r="OO876"/>
      <c r="OP876"/>
      <c r="OQ876"/>
      <c r="OR876"/>
      <c r="OS876"/>
      <c r="OT876"/>
      <c r="OU876"/>
      <c r="OV876"/>
      <c r="OW876"/>
      <c r="OX876"/>
      <c r="OY876"/>
      <c r="OZ876"/>
      <c r="PA876"/>
      <c r="PB876"/>
      <c r="PC876"/>
      <c r="PD876"/>
      <c r="PE876"/>
      <c r="PF876"/>
      <c r="PG876"/>
      <c r="PH876"/>
      <c r="PI876"/>
      <c r="PJ876"/>
      <c r="PK876"/>
      <c r="PL876"/>
      <c r="PM876"/>
      <c r="PN876"/>
      <c r="PO876"/>
      <c r="PP876"/>
      <c r="PQ876"/>
      <c r="PR876"/>
      <c r="PS876"/>
      <c r="PT876"/>
      <c r="PU876"/>
      <c r="PV876"/>
      <c r="PW876"/>
      <c r="PX876"/>
      <c r="PY876"/>
      <c r="PZ876"/>
      <c r="QA876"/>
      <c r="QB876"/>
      <c r="QC876"/>
      <c r="QD876"/>
      <c r="QE876"/>
      <c r="QF876"/>
      <c r="QG876"/>
      <c r="QH876"/>
      <c r="QI876"/>
      <c r="QJ876"/>
      <c r="QK876"/>
      <c r="QL876"/>
      <c r="QM876"/>
      <c r="QN876"/>
      <c r="QO876"/>
      <c r="QP876"/>
      <c r="QQ876"/>
      <c r="QR876"/>
      <c r="QS876"/>
      <c r="QT876"/>
      <c r="QU876"/>
      <c r="QV876"/>
      <c r="QW876"/>
      <c r="QX876"/>
      <c r="QY876"/>
      <c r="QZ876"/>
      <c r="RA876"/>
      <c r="RB876"/>
      <c r="RC876"/>
      <c r="RD876"/>
      <c r="RE876"/>
      <c r="RF876"/>
      <c r="RG876"/>
      <c r="RH876"/>
      <c r="RI876"/>
      <c r="RJ876"/>
      <c r="RK876"/>
      <c r="RL876"/>
      <c r="RM876"/>
      <c r="RN876"/>
      <c r="RO876"/>
      <c r="RP876"/>
      <c r="RQ876"/>
      <c r="RR876"/>
      <c r="RS876"/>
      <c r="RT876"/>
      <c r="RU876"/>
      <c r="RV876"/>
      <c r="RW876"/>
      <c r="RX876"/>
      <c r="RY876"/>
      <c r="RZ876"/>
      <c r="SA876"/>
      <c r="SB876"/>
      <c r="SC876"/>
      <c r="SD876"/>
      <c r="SE876"/>
      <c r="SF876"/>
      <c r="SG876"/>
      <c r="SH876"/>
      <c r="SI876"/>
      <c r="SJ876"/>
      <c r="SK876"/>
      <c r="SL876"/>
      <c r="SM876"/>
      <c r="SN876"/>
      <c r="SO876"/>
      <c r="SP876"/>
      <c r="SQ876"/>
      <c r="SR876"/>
      <c r="SS876"/>
      <c r="ST876"/>
      <c r="SU876"/>
      <c r="SV876"/>
      <c r="SW876"/>
      <c r="SX876"/>
      <c r="SY876"/>
      <c r="SZ876"/>
      <c r="TA876"/>
      <c r="TB876"/>
      <c r="TC876"/>
      <c r="TD876"/>
      <c r="TE876"/>
      <c r="TF876"/>
      <c r="TG876"/>
      <c r="TH876"/>
      <c r="TI876"/>
      <c r="TJ876"/>
      <c r="TK876"/>
      <c r="TL876"/>
      <c r="TM876"/>
      <c r="TN876"/>
      <c r="TO876"/>
      <c r="TP876"/>
      <c r="TQ876"/>
      <c r="TR876"/>
      <c r="TS876"/>
      <c r="TT876"/>
      <c r="TU876"/>
      <c r="TV876"/>
      <c r="TW876"/>
      <c r="TX876"/>
      <c r="TY876"/>
      <c r="TZ876"/>
      <c r="UA876"/>
      <c r="UB876"/>
      <c r="UC876"/>
      <c r="UD876"/>
      <c r="UE876"/>
      <c r="UF876"/>
      <c r="UG876"/>
      <c r="UH876"/>
      <c r="UI876"/>
      <c r="UJ876"/>
      <c r="UK876"/>
      <c r="UL876"/>
      <c r="UM876"/>
      <c r="UN876"/>
      <c r="UO876"/>
      <c r="UP876"/>
      <c r="UQ876"/>
      <c r="UR876"/>
      <c r="US876"/>
      <c r="UT876"/>
      <c r="UU876"/>
      <c r="UV876"/>
      <c r="UW876"/>
      <c r="UX876"/>
      <c r="UY876"/>
      <c r="UZ876"/>
      <c r="VA876"/>
      <c r="VB876"/>
      <c r="VC876"/>
      <c r="VD876"/>
      <c r="VE876"/>
      <c r="VF876"/>
      <c r="VG876"/>
      <c r="VH876"/>
      <c r="VI876"/>
      <c r="VJ876"/>
      <c r="VK876"/>
      <c r="VL876"/>
      <c r="VM876"/>
      <c r="VN876"/>
      <c r="VO876"/>
      <c r="VP876"/>
      <c r="VQ876"/>
      <c r="VR876"/>
      <c r="VS876"/>
      <c r="VT876"/>
      <c r="VU876"/>
      <c r="VV876"/>
      <c r="VW876"/>
      <c r="VX876"/>
      <c r="VY876"/>
      <c r="VZ876"/>
      <c r="WA876"/>
      <c r="WB876"/>
      <c r="WC876"/>
      <c r="WD876"/>
      <c r="WE876"/>
      <c r="WF876"/>
      <c r="WG876"/>
      <c r="WH876"/>
      <c r="WI876"/>
      <c r="WJ876"/>
      <c r="WK876"/>
      <c r="WL876"/>
      <c r="WM876"/>
      <c r="WN876"/>
      <c r="WO876"/>
      <c r="WP876"/>
      <c r="WQ876"/>
      <c r="WR876"/>
      <c r="WS876"/>
      <c r="WT876"/>
      <c r="WU876"/>
      <c r="WV876"/>
      <c r="WW876"/>
      <c r="WX876"/>
      <c r="WY876"/>
      <c r="WZ876"/>
      <c r="XA876"/>
      <c r="XB876"/>
      <c r="XC876"/>
      <c r="XD876"/>
      <c r="XE876"/>
      <c r="XF876"/>
      <c r="XG876"/>
      <c r="XH876"/>
      <c r="XI876"/>
      <c r="XJ876"/>
      <c r="XK876"/>
      <c r="XL876"/>
      <c r="XM876"/>
      <c r="XN876"/>
      <c r="XO876"/>
      <c r="XP876"/>
      <c r="XQ876"/>
      <c r="XR876"/>
      <c r="XS876"/>
      <c r="XT876"/>
      <c r="XU876"/>
      <c r="XV876"/>
      <c r="XW876"/>
      <c r="XX876"/>
      <c r="XY876"/>
      <c r="XZ876"/>
      <c r="YA876"/>
      <c r="YB876"/>
      <c r="YC876"/>
      <c r="YD876"/>
      <c r="YE876"/>
      <c r="YF876"/>
      <c r="YG876"/>
      <c r="YH876"/>
      <c r="YI876"/>
      <c r="YJ876"/>
      <c r="YK876"/>
      <c r="YL876"/>
      <c r="YM876"/>
      <c r="YN876"/>
      <c r="YO876"/>
      <c r="YP876"/>
      <c r="YQ876"/>
      <c r="YR876"/>
      <c r="YS876"/>
      <c r="YT876"/>
      <c r="YU876"/>
      <c r="YV876"/>
      <c r="YW876"/>
      <c r="YX876"/>
      <c r="YY876"/>
      <c r="YZ876"/>
      <c r="ZA876"/>
      <c r="ZB876"/>
      <c r="ZC876"/>
      <c r="ZD876"/>
      <c r="ZE876"/>
      <c r="ZF876"/>
      <c r="ZG876"/>
      <c r="ZH876"/>
      <c r="ZI876"/>
      <c r="ZJ876"/>
      <c r="ZK876"/>
      <c r="ZL876"/>
      <c r="ZM876"/>
      <c r="ZN876"/>
      <c r="ZO876"/>
      <c r="ZP876"/>
      <c r="ZQ876"/>
      <c r="ZR876"/>
      <c r="ZS876"/>
      <c r="ZT876"/>
      <c r="ZU876"/>
      <c r="ZV876"/>
      <c r="ZW876"/>
      <c r="ZX876"/>
      <c r="ZY876"/>
      <c r="ZZ876"/>
      <c r="AAA876"/>
      <c r="AAB876"/>
      <c r="AAC876"/>
      <c r="AAD876"/>
      <c r="AAE876"/>
      <c r="AAF876"/>
      <c r="AAG876"/>
      <c r="AAH876"/>
      <c r="AAI876"/>
      <c r="AAJ876"/>
      <c r="AAK876"/>
      <c r="AAL876"/>
      <c r="AAM876"/>
      <c r="AAN876"/>
      <c r="AAO876"/>
      <c r="AAP876"/>
      <c r="AAQ876"/>
      <c r="AAR876"/>
      <c r="AAS876"/>
      <c r="AAT876"/>
      <c r="AAU876"/>
      <c r="AAV876"/>
      <c r="AAW876"/>
      <c r="AAX876"/>
      <c r="AAY876"/>
      <c r="AAZ876"/>
      <c r="ABA876"/>
      <c r="ABB876"/>
      <c r="ABC876"/>
      <c r="ABD876"/>
      <c r="ABE876"/>
      <c r="ABF876"/>
      <c r="ABG876"/>
      <c r="ABH876"/>
      <c r="ABI876"/>
      <c r="ABJ876"/>
      <c r="ABK876"/>
      <c r="ABL876"/>
      <c r="ABM876"/>
      <c r="ABN876"/>
      <c r="ABO876"/>
      <c r="ABP876"/>
      <c r="ABQ876"/>
      <c r="ABR876"/>
      <c r="ABS876"/>
      <c r="ABT876"/>
      <c r="ABU876"/>
      <c r="ABV876"/>
      <c r="ABW876"/>
      <c r="ABX876"/>
      <c r="ABY876"/>
      <c r="ABZ876"/>
      <c r="ACA876"/>
      <c r="ACB876"/>
      <c r="ACC876"/>
      <c r="ACD876"/>
      <c r="ACE876"/>
      <c r="ACF876"/>
      <c r="ACG876"/>
      <c r="ACH876"/>
      <c r="ACI876"/>
      <c r="ACJ876"/>
      <c r="ACK876"/>
      <c r="ACL876"/>
      <c r="ACM876"/>
      <c r="ACN876"/>
      <c r="ACO876"/>
      <c r="ACP876"/>
      <c r="ACQ876"/>
      <c r="ACR876"/>
      <c r="ACS876"/>
      <c r="ACT876"/>
      <c r="ACU876"/>
      <c r="ACV876"/>
      <c r="ACW876"/>
      <c r="ACX876"/>
      <c r="ACY876"/>
      <c r="ACZ876"/>
      <c r="ADA876"/>
      <c r="ADB876"/>
      <c r="ADC876"/>
      <c r="ADD876"/>
      <c r="ADE876"/>
      <c r="ADF876"/>
      <c r="ADG876"/>
      <c r="ADH876"/>
      <c r="ADI876"/>
      <c r="ADJ876"/>
      <c r="ADK876"/>
      <c r="ADL876"/>
      <c r="ADM876"/>
      <c r="ADN876"/>
      <c r="ADO876"/>
      <c r="ADP876"/>
      <c r="ADQ876"/>
      <c r="ADR876"/>
      <c r="ADS876"/>
      <c r="ADT876"/>
      <c r="ADU876"/>
      <c r="ADV876"/>
      <c r="ADW876"/>
      <c r="ADX876"/>
      <c r="ADY876"/>
      <c r="ADZ876"/>
      <c r="AEA876"/>
      <c r="AEB876"/>
      <c r="AEC876"/>
      <c r="AED876"/>
      <c r="AEE876"/>
      <c r="AEF876"/>
      <c r="AEG876"/>
      <c r="AEH876"/>
      <c r="AEI876"/>
      <c r="AEJ876"/>
      <c r="AEK876"/>
      <c r="AEL876"/>
      <c r="AEM876"/>
      <c r="AEN876"/>
      <c r="AEO876"/>
      <c r="AEP876"/>
      <c r="AEQ876"/>
      <c r="AER876"/>
      <c r="AES876"/>
      <c r="AET876"/>
      <c r="AEU876"/>
      <c r="AEV876"/>
      <c r="AEW876"/>
      <c r="AEX876"/>
      <c r="AEY876"/>
      <c r="AEZ876"/>
      <c r="AFA876"/>
      <c r="AFB876"/>
      <c r="AFC876"/>
      <c r="AFD876"/>
      <c r="AFE876"/>
      <c r="AFF876"/>
      <c r="AFG876"/>
      <c r="AFH876"/>
      <c r="AFI876"/>
      <c r="AFJ876"/>
      <c r="AFK876"/>
      <c r="AFL876"/>
      <c r="AFM876"/>
      <c r="AFN876"/>
      <c r="AFO876"/>
      <c r="AFP876"/>
      <c r="AFQ876"/>
      <c r="AFR876"/>
      <c r="AFS876"/>
      <c r="AFT876"/>
      <c r="AFU876"/>
      <c r="AFV876"/>
      <c r="AFW876"/>
      <c r="AFX876"/>
      <c r="AFY876"/>
      <c r="AFZ876"/>
      <c r="AGA876"/>
      <c r="AGB876"/>
      <c r="AGC876"/>
      <c r="AGD876"/>
      <c r="AGE876"/>
      <c r="AGF876"/>
      <c r="AGG876"/>
      <c r="AGH876"/>
      <c r="AGI876"/>
      <c r="AGJ876"/>
      <c r="AGK876"/>
      <c r="AGL876"/>
      <c r="AGM876"/>
      <c r="AGN876"/>
      <c r="AGO876"/>
      <c r="AGP876"/>
      <c r="AGQ876"/>
      <c r="AGR876"/>
      <c r="AGS876"/>
      <c r="AGT876"/>
      <c r="AGU876"/>
      <c r="AGV876"/>
      <c r="AGW876"/>
      <c r="AGX876"/>
      <c r="AGY876"/>
      <c r="AGZ876"/>
      <c r="AHA876"/>
      <c r="AHB876"/>
      <c r="AHC876"/>
      <c r="AHD876"/>
      <c r="AHE876"/>
      <c r="AHF876"/>
      <c r="AHG876"/>
      <c r="AHH876"/>
      <c r="AHI876"/>
      <c r="AHJ876"/>
      <c r="AHK876"/>
      <c r="AHL876"/>
      <c r="AHM876"/>
      <c r="AHN876"/>
      <c r="AHO876"/>
      <c r="AHP876"/>
      <c r="AHQ876"/>
      <c r="AHR876"/>
      <c r="AHS876"/>
      <c r="AHT876"/>
      <c r="AHU876"/>
      <c r="AHV876"/>
      <c r="AHW876"/>
      <c r="AHX876"/>
      <c r="AHY876"/>
      <c r="AHZ876"/>
      <c r="AIA876"/>
      <c r="AIB876"/>
      <c r="AIC876"/>
      <c r="AID876"/>
      <c r="AIE876"/>
      <c r="AIF876"/>
      <c r="AIG876"/>
      <c r="AIH876"/>
      <c r="AII876"/>
      <c r="AIJ876"/>
      <c r="AIK876"/>
      <c r="AIL876"/>
      <c r="AIM876"/>
      <c r="AIN876"/>
      <c r="AIO876"/>
      <c r="AIP876"/>
      <c r="AIQ876"/>
      <c r="AIR876"/>
      <c r="AIS876"/>
      <c r="AIT876"/>
      <c r="AIU876"/>
      <c r="AIV876"/>
      <c r="AIW876"/>
      <c r="AIX876"/>
      <c r="AIY876"/>
      <c r="AIZ876"/>
      <c r="AJA876"/>
      <c r="AJB876"/>
      <c r="AJC876"/>
      <c r="AJD876"/>
      <c r="AJE876"/>
      <c r="AJF876"/>
      <c r="AJG876"/>
      <c r="AJH876"/>
      <c r="AJI876"/>
      <c r="AJJ876"/>
      <c r="AJK876"/>
      <c r="AJL876"/>
      <c r="AJM876"/>
      <c r="AJN876"/>
      <c r="AJO876"/>
      <c r="AJP876"/>
      <c r="AJQ876"/>
      <c r="AJR876"/>
      <c r="AJS876"/>
      <c r="AJT876"/>
      <c r="AJU876"/>
      <c r="AJV876"/>
      <c r="AJW876"/>
      <c r="AJX876"/>
      <c r="AJY876"/>
      <c r="AJZ876"/>
      <c r="AKA876"/>
      <c r="AKB876"/>
      <c r="AKC876"/>
      <c r="AKD876"/>
      <c r="AKE876"/>
      <c r="AKF876"/>
      <c r="AKG876"/>
      <c r="AKH876"/>
      <c r="AKI876"/>
      <c r="AKJ876"/>
      <c r="AKK876"/>
      <c r="AKL876"/>
      <c r="AKM876"/>
      <c r="AKN876"/>
      <c r="AKO876"/>
      <c r="AKP876"/>
      <c r="AKQ876"/>
      <c r="AKR876"/>
      <c r="AKS876"/>
      <c r="AKT876"/>
      <c r="AKU876"/>
      <c r="AKV876"/>
      <c r="AKW876"/>
      <c r="AKX876"/>
      <c r="AKY876"/>
      <c r="AKZ876"/>
      <c r="ALA876"/>
      <c r="ALB876"/>
      <c r="ALC876"/>
      <c r="ALD876"/>
      <c r="ALE876"/>
      <c r="ALF876"/>
      <c r="ALG876"/>
      <c r="ALH876"/>
      <c r="ALI876"/>
      <c r="ALJ876"/>
      <c r="ALK876"/>
      <c r="ALL876"/>
      <c r="ALM876"/>
      <c r="ALN876"/>
      <c r="ALO876"/>
      <c r="ALP876"/>
      <c r="ALQ876"/>
      <c r="ALR876"/>
      <c r="ALS876"/>
      <c r="ALT876"/>
      <c r="ALU876"/>
      <c r="ALV876"/>
      <c r="ALW876"/>
      <c r="ALX876"/>
      <c r="ALY876"/>
      <c r="ALZ876"/>
      <c r="AMA876"/>
      <c r="AMB876"/>
      <c r="AMC876"/>
      <c r="AMD876"/>
      <c r="AME876"/>
      <c r="AMF876"/>
      <c r="AMG876"/>
      <c r="AMH876"/>
      <c r="AMI876"/>
      <c r="AMJ876"/>
    </row>
    <row r="877" spans="1:1024" outlineLevel="1" x14ac:dyDescent="0.25">
      <c r="A877"/>
      <c r="B877" s="254"/>
      <c r="C877" s="84"/>
      <c r="D877" s="85"/>
      <c r="E877" s="85"/>
      <c r="F877" s="85"/>
      <c r="G877" s="85"/>
      <c r="H877" s="221"/>
      <c r="I877" s="84"/>
      <c r="J877" s="86"/>
      <c r="K877" s="86"/>
      <c r="L877" s="87"/>
      <c r="M877" s="88"/>
      <c r="N877" s="46"/>
      <c r="O877" s="162"/>
      <c r="P877" s="208">
        <f t="shared" si="23"/>
        <v>0</v>
      </c>
      <c r="Q877"/>
      <c r="R877"/>
      <c r="S877"/>
      <c r="T877"/>
      <c r="U877" s="139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  <c r="IW877"/>
      <c r="IX877"/>
      <c r="IY877"/>
      <c r="IZ877"/>
      <c r="JA877"/>
      <c r="JB877"/>
      <c r="JC877"/>
      <c r="JD877"/>
      <c r="JE877"/>
      <c r="JF877"/>
      <c r="JG877"/>
      <c r="JH877"/>
      <c r="JI877"/>
      <c r="JJ877"/>
      <c r="JK877"/>
      <c r="JL877"/>
      <c r="JM877"/>
      <c r="JN877"/>
      <c r="JO877"/>
      <c r="JP877"/>
      <c r="JQ877"/>
      <c r="JR877"/>
      <c r="JS877"/>
      <c r="JT877"/>
      <c r="JU877"/>
      <c r="JV877"/>
      <c r="JW877"/>
      <c r="JX877"/>
      <c r="JY877"/>
      <c r="JZ877"/>
      <c r="KA877"/>
      <c r="KB877"/>
      <c r="KC877"/>
      <c r="KD877"/>
      <c r="KE877"/>
      <c r="KF877"/>
      <c r="KG877"/>
      <c r="KH877"/>
      <c r="KI877"/>
      <c r="KJ877"/>
      <c r="KK877"/>
      <c r="KL877"/>
      <c r="KM877"/>
      <c r="KN877"/>
      <c r="KO877"/>
      <c r="KP877"/>
      <c r="KQ877"/>
      <c r="KR877"/>
      <c r="KS877"/>
      <c r="KT877"/>
      <c r="KU877"/>
      <c r="KV877"/>
      <c r="KW877"/>
      <c r="KX877"/>
      <c r="KY877"/>
      <c r="KZ877"/>
      <c r="LA877"/>
      <c r="LB877"/>
      <c r="LC877"/>
      <c r="LD877"/>
      <c r="LE877"/>
      <c r="LF877"/>
      <c r="LG877"/>
      <c r="LH877"/>
      <c r="LI877"/>
      <c r="LJ877"/>
      <c r="LK877"/>
      <c r="LL877"/>
      <c r="LM877"/>
      <c r="LN877"/>
      <c r="LO877"/>
      <c r="LP877"/>
      <c r="LQ877"/>
      <c r="LR877"/>
      <c r="LS877"/>
      <c r="LT877"/>
      <c r="LU877"/>
      <c r="LV877"/>
      <c r="LW877"/>
      <c r="LX877"/>
      <c r="LY877"/>
      <c r="LZ877"/>
      <c r="MA877"/>
      <c r="MB877"/>
      <c r="MC877"/>
      <c r="MD877"/>
      <c r="ME877"/>
      <c r="MF877"/>
      <c r="MG877"/>
      <c r="MH877"/>
      <c r="MI877"/>
      <c r="MJ877"/>
      <c r="MK877"/>
      <c r="ML877"/>
      <c r="MM877"/>
      <c r="MN877"/>
      <c r="MO877"/>
      <c r="MP877"/>
      <c r="MQ877"/>
      <c r="MR877"/>
      <c r="MS877"/>
      <c r="MT877"/>
      <c r="MU877"/>
      <c r="MV877"/>
      <c r="MW877"/>
      <c r="MX877"/>
      <c r="MY877"/>
      <c r="MZ877"/>
      <c r="NA877"/>
      <c r="NB877"/>
      <c r="NC877"/>
      <c r="ND877"/>
      <c r="NE877"/>
      <c r="NF877"/>
      <c r="NG877"/>
      <c r="NH877"/>
      <c r="NI877"/>
      <c r="NJ877"/>
      <c r="NK877"/>
      <c r="NL877"/>
      <c r="NM877"/>
      <c r="NN877"/>
      <c r="NO877"/>
      <c r="NP877"/>
      <c r="NQ877"/>
      <c r="NR877"/>
      <c r="NS877"/>
      <c r="NT877"/>
      <c r="NU877"/>
      <c r="NV877"/>
      <c r="NW877"/>
      <c r="NX877"/>
      <c r="NY877"/>
      <c r="NZ877"/>
      <c r="OA877"/>
      <c r="OB877"/>
      <c r="OC877"/>
      <c r="OD877"/>
      <c r="OE877"/>
      <c r="OF877"/>
      <c r="OG877"/>
      <c r="OH877"/>
      <c r="OI877"/>
      <c r="OJ877"/>
      <c r="OK877"/>
      <c r="OL877"/>
      <c r="OM877"/>
      <c r="ON877"/>
      <c r="OO877"/>
      <c r="OP877"/>
      <c r="OQ877"/>
      <c r="OR877"/>
      <c r="OS877"/>
      <c r="OT877"/>
      <c r="OU877"/>
      <c r="OV877"/>
      <c r="OW877"/>
      <c r="OX877"/>
      <c r="OY877"/>
      <c r="OZ877"/>
      <c r="PA877"/>
      <c r="PB877"/>
      <c r="PC877"/>
      <c r="PD877"/>
      <c r="PE877"/>
      <c r="PF877"/>
      <c r="PG877"/>
      <c r="PH877"/>
      <c r="PI877"/>
      <c r="PJ877"/>
      <c r="PK877"/>
      <c r="PL877"/>
      <c r="PM877"/>
      <c r="PN877"/>
      <c r="PO877"/>
      <c r="PP877"/>
      <c r="PQ877"/>
      <c r="PR877"/>
      <c r="PS877"/>
      <c r="PT877"/>
      <c r="PU877"/>
      <c r="PV877"/>
      <c r="PW877"/>
      <c r="PX877"/>
      <c r="PY877"/>
      <c r="PZ877"/>
      <c r="QA877"/>
      <c r="QB877"/>
      <c r="QC877"/>
      <c r="QD877"/>
      <c r="QE877"/>
      <c r="QF877"/>
      <c r="QG877"/>
      <c r="QH877"/>
      <c r="QI877"/>
      <c r="QJ877"/>
      <c r="QK877"/>
      <c r="QL877"/>
      <c r="QM877"/>
      <c r="QN877"/>
      <c r="QO877"/>
      <c r="QP877"/>
      <c r="QQ877"/>
      <c r="QR877"/>
      <c r="QS877"/>
      <c r="QT877"/>
      <c r="QU877"/>
      <c r="QV877"/>
      <c r="QW877"/>
      <c r="QX877"/>
      <c r="QY877"/>
      <c r="QZ877"/>
      <c r="RA877"/>
      <c r="RB877"/>
      <c r="RC877"/>
      <c r="RD877"/>
      <c r="RE877"/>
      <c r="RF877"/>
      <c r="RG877"/>
      <c r="RH877"/>
      <c r="RI877"/>
      <c r="RJ877"/>
      <c r="RK877"/>
      <c r="RL877"/>
      <c r="RM877"/>
      <c r="RN877"/>
      <c r="RO877"/>
      <c r="RP877"/>
      <c r="RQ877"/>
      <c r="RR877"/>
      <c r="RS877"/>
      <c r="RT877"/>
      <c r="RU877"/>
      <c r="RV877"/>
      <c r="RW877"/>
      <c r="RX877"/>
      <c r="RY877"/>
      <c r="RZ877"/>
      <c r="SA877"/>
      <c r="SB877"/>
      <c r="SC877"/>
      <c r="SD877"/>
      <c r="SE877"/>
      <c r="SF877"/>
      <c r="SG877"/>
      <c r="SH877"/>
      <c r="SI877"/>
      <c r="SJ877"/>
      <c r="SK877"/>
      <c r="SL877"/>
      <c r="SM877"/>
      <c r="SN877"/>
      <c r="SO877"/>
      <c r="SP877"/>
      <c r="SQ877"/>
      <c r="SR877"/>
      <c r="SS877"/>
      <c r="ST877"/>
      <c r="SU877"/>
      <c r="SV877"/>
      <c r="SW877"/>
      <c r="SX877"/>
      <c r="SY877"/>
      <c r="SZ877"/>
      <c r="TA877"/>
      <c r="TB877"/>
      <c r="TC877"/>
      <c r="TD877"/>
      <c r="TE877"/>
      <c r="TF877"/>
      <c r="TG877"/>
      <c r="TH877"/>
      <c r="TI877"/>
      <c r="TJ877"/>
      <c r="TK877"/>
      <c r="TL877"/>
      <c r="TM877"/>
      <c r="TN877"/>
      <c r="TO877"/>
      <c r="TP877"/>
      <c r="TQ877"/>
      <c r="TR877"/>
      <c r="TS877"/>
      <c r="TT877"/>
      <c r="TU877"/>
      <c r="TV877"/>
      <c r="TW877"/>
      <c r="TX877"/>
      <c r="TY877"/>
      <c r="TZ877"/>
      <c r="UA877"/>
      <c r="UB877"/>
      <c r="UC877"/>
      <c r="UD877"/>
      <c r="UE877"/>
      <c r="UF877"/>
      <c r="UG877"/>
      <c r="UH877"/>
      <c r="UI877"/>
      <c r="UJ877"/>
      <c r="UK877"/>
      <c r="UL877"/>
      <c r="UM877"/>
      <c r="UN877"/>
      <c r="UO877"/>
      <c r="UP877"/>
      <c r="UQ877"/>
      <c r="UR877"/>
      <c r="US877"/>
      <c r="UT877"/>
      <c r="UU877"/>
      <c r="UV877"/>
      <c r="UW877"/>
      <c r="UX877"/>
      <c r="UY877"/>
      <c r="UZ877"/>
      <c r="VA877"/>
      <c r="VB877"/>
      <c r="VC877"/>
      <c r="VD877"/>
      <c r="VE877"/>
      <c r="VF877"/>
      <c r="VG877"/>
      <c r="VH877"/>
      <c r="VI877"/>
      <c r="VJ877"/>
      <c r="VK877"/>
      <c r="VL877"/>
      <c r="VM877"/>
      <c r="VN877"/>
      <c r="VO877"/>
      <c r="VP877"/>
      <c r="VQ877"/>
      <c r="VR877"/>
      <c r="VS877"/>
      <c r="VT877"/>
      <c r="VU877"/>
      <c r="VV877"/>
      <c r="VW877"/>
      <c r="VX877"/>
      <c r="VY877"/>
      <c r="VZ877"/>
      <c r="WA877"/>
      <c r="WB877"/>
      <c r="WC877"/>
      <c r="WD877"/>
      <c r="WE877"/>
      <c r="WF877"/>
      <c r="WG877"/>
      <c r="WH877"/>
      <c r="WI877"/>
      <c r="WJ877"/>
      <c r="WK877"/>
      <c r="WL877"/>
      <c r="WM877"/>
      <c r="WN877"/>
      <c r="WO877"/>
      <c r="WP877"/>
      <c r="WQ877"/>
      <c r="WR877"/>
      <c r="WS877"/>
      <c r="WT877"/>
      <c r="WU877"/>
      <c r="WV877"/>
      <c r="WW877"/>
      <c r="WX877"/>
      <c r="WY877"/>
      <c r="WZ877"/>
      <c r="XA877"/>
      <c r="XB877"/>
      <c r="XC877"/>
      <c r="XD877"/>
      <c r="XE877"/>
      <c r="XF877"/>
      <c r="XG877"/>
      <c r="XH877"/>
      <c r="XI877"/>
      <c r="XJ877"/>
      <c r="XK877"/>
      <c r="XL877"/>
      <c r="XM877"/>
      <c r="XN877"/>
      <c r="XO877"/>
      <c r="XP877"/>
      <c r="XQ877"/>
      <c r="XR877"/>
      <c r="XS877"/>
      <c r="XT877"/>
      <c r="XU877"/>
      <c r="XV877"/>
      <c r="XW877"/>
      <c r="XX877"/>
      <c r="XY877"/>
      <c r="XZ877"/>
      <c r="YA877"/>
      <c r="YB877"/>
      <c r="YC877"/>
      <c r="YD877"/>
      <c r="YE877"/>
      <c r="YF877"/>
      <c r="YG877"/>
      <c r="YH877"/>
      <c r="YI877"/>
      <c r="YJ877"/>
      <c r="YK877"/>
      <c r="YL877"/>
      <c r="YM877"/>
      <c r="YN877"/>
      <c r="YO877"/>
      <c r="YP877"/>
      <c r="YQ877"/>
      <c r="YR877"/>
      <c r="YS877"/>
      <c r="YT877"/>
      <c r="YU877"/>
      <c r="YV877"/>
      <c r="YW877"/>
      <c r="YX877"/>
      <c r="YY877"/>
      <c r="YZ877"/>
      <c r="ZA877"/>
      <c r="ZB877"/>
      <c r="ZC877"/>
      <c r="ZD877"/>
      <c r="ZE877"/>
      <c r="ZF877"/>
      <c r="ZG877"/>
      <c r="ZH877"/>
      <c r="ZI877"/>
      <c r="ZJ877"/>
      <c r="ZK877"/>
      <c r="ZL877"/>
      <c r="ZM877"/>
      <c r="ZN877"/>
      <c r="ZO877"/>
      <c r="ZP877"/>
      <c r="ZQ877"/>
      <c r="ZR877"/>
      <c r="ZS877"/>
      <c r="ZT877"/>
      <c r="ZU877"/>
      <c r="ZV877"/>
      <c r="ZW877"/>
      <c r="ZX877"/>
      <c r="ZY877"/>
      <c r="ZZ877"/>
      <c r="AAA877"/>
      <c r="AAB877"/>
      <c r="AAC877"/>
      <c r="AAD877"/>
      <c r="AAE877"/>
      <c r="AAF877"/>
      <c r="AAG877"/>
      <c r="AAH877"/>
      <c r="AAI877"/>
      <c r="AAJ877"/>
      <c r="AAK877"/>
      <c r="AAL877"/>
      <c r="AAM877"/>
      <c r="AAN877"/>
      <c r="AAO877"/>
      <c r="AAP877"/>
      <c r="AAQ877"/>
      <c r="AAR877"/>
      <c r="AAS877"/>
      <c r="AAT877"/>
      <c r="AAU877"/>
      <c r="AAV877"/>
      <c r="AAW877"/>
      <c r="AAX877"/>
      <c r="AAY877"/>
      <c r="AAZ877"/>
      <c r="ABA877"/>
      <c r="ABB877"/>
      <c r="ABC877"/>
      <c r="ABD877"/>
      <c r="ABE877"/>
      <c r="ABF877"/>
      <c r="ABG877"/>
      <c r="ABH877"/>
      <c r="ABI877"/>
      <c r="ABJ877"/>
      <c r="ABK877"/>
      <c r="ABL877"/>
      <c r="ABM877"/>
      <c r="ABN877"/>
      <c r="ABO877"/>
      <c r="ABP877"/>
      <c r="ABQ877"/>
      <c r="ABR877"/>
      <c r="ABS877"/>
      <c r="ABT877"/>
      <c r="ABU877"/>
      <c r="ABV877"/>
      <c r="ABW877"/>
      <c r="ABX877"/>
      <c r="ABY877"/>
      <c r="ABZ877"/>
      <c r="ACA877"/>
      <c r="ACB877"/>
      <c r="ACC877"/>
      <c r="ACD877"/>
      <c r="ACE877"/>
      <c r="ACF877"/>
      <c r="ACG877"/>
      <c r="ACH877"/>
      <c r="ACI877"/>
      <c r="ACJ877"/>
      <c r="ACK877"/>
      <c r="ACL877"/>
      <c r="ACM877"/>
      <c r="ACN877"/>
      <c r="ACO877"/>
      <c r="ACP877"/>
      <c r="ACQ877"/>
      <c r="ACR877"/>
      <c r="ACS877"/>
      <c r="ACT877"/>
      <c r="ACU877"/>
      <c r="ACV877"/>
      <c r="ACW877"/>
      <c r="ACX877"/>
      <c r="ACY877"/>
      <c r="ACZ877"/>
      <c r="ADA877"/>
      <c r="ADB877"/>
      <c r="ADC877"/>
      <c r="ADD877"/>
      <c r="ADE877"/>
      <c r="ADF877"/>
      <c r="ADG877"/>
      <c r="ADH877"/>
      <c r="ADI877"/>
      <c r="ADJ877"/>
      <c r="ADK877"/>
      <c r="ADL877"/>
      <c r="ADM877"/>
      <c r="ADN877"/>
      <c r="ADO877"/>
      <c r="ADP877"/>
      <c r="ADQ877"/>
      <c r="ADR877"/>
      <c r="ADS877"/>
      <c r="ADT877"/>
      <c r="ADU877"/>
      <c r="ADV877"/>
      <c r="ADW877"/>
      <c r="ADX877"/>
      <c r="ADY877"/>
      <c r="ADZ877"/>
      <c r="AEA877"/>
      <c r="AEB877"/>
      <c r="AEC877"/>
      <c r="AED877"/>
      <c r="AEE877"/>
      <c r="AEF877"/>
      <c r="AEG877"/>
      <c r="AEH877"/>
      <c r="AEI877"/>
      <c r="AEJ877"/>
      <c r="AEK877"/>
      <c r="AEL877"/>
      <c r="AEM877"/>
      <c r="AEN877"/>
      <c r="AEO877"/>
      <c r="AEP877"/>
      <c r="AEQ877"/>
      <c r="AER877"/>
      <c r="AES877"/>
      <c r="AET877"/>
      <c r="AEU877"/>
      <c r="AEV877"/>
      <c r="AEW877"/>
      <c r="AEX877"/>
      <c r="AEY877"/>
      <c r="AEZ877"/>
      <c r="AFA877"/>
      <c r="AFB877"/>
      <c r="AFC877"/>
      <c r="AFD877"/>
      <c r="AFE877"/>
      <c r="AFF877"/>
      <c r="AFG877"/>
      <c r="AFH877"/>
      <c r="AFI877"/>
      <c r="AFJ877"/>
      <c r="AFK877"/>
      <c r="AFL877"/>
      <c r="AFM877"/>
      <c r="AFN877"/>
      <c r="AFO877"/>
      <c r="AFP877"/>
      <c r="AFQ877"/>
      <c r="AFR877"/>
      <c r="AFS877"/>
      <c r="AFT877"/>
      <c r="AFU877"/>
      <c r="AFV877"/>
      <c r="AFW877"/>
      <c r="AFX877"/>
      <c r="AFY877"/>
      <c r="AFZ877"/>
      <c r="AGA877"/>
      <c r="AGB877"/>
      <c r="AGC877"/>
      <c r="AGD877"/>
      <c r="AGE877"/>
      <c r="AGF877"/>
      <c r="AGG877"/>
      <c r="AGH877"/>
      <c r="AGI877"/>
      <c r="AGJ877"/>
      <c r="AGK877"/>
      <c r="AGL877"/>
      <c r="AGM877"/>
      <c r="AGN877"/>
      <c r="AGO877"/>
      <c r="AGP877"/>
      <c r="AGQ877"/>
      <c r="AGR877"/>
      <c r="AGS877"/>
      <c r="AGT877"/>
      <c r="AGU877"/>
      <c r="AGV877"/>
      <c r="AGW877"/>
      <c r="AGX877"/>
      <c r="AGY877"/>
      <c r="AGZ877"/>
      <c r="AHA877"/>
      <c r="AHB877"/>
      <c r="AHC877"/>
      <c r="AHD877"/>
      <c r="AHE877"/>
      <c r="AHF877"/>
      <c r="AHG877"/>
      <c r="AHH877"/>
      <c r="AHI877"/>
      <c r="AHJ877"/>
      <c r="AHK877"/>
      <c r="AHL877"/>
      <c r="AHM877"/>
      <c r="AHN877"/>
      <c r="AHO877"/>
      <c r="AHP877"/>
      <c r="AHQ877"/>
      <c r="AHR877"/>
      <c r="AHS877"/>
      <c r="AHT877"/>
      <c r="AHU877"/>
      <c r="AHV877"/>
      <c r="AHW877"/>
      <c r="AHX877"/>
      <c r="AHY877"/>
      <c r="AHZ877"/>
      <c r="AIA877"/>
      <c r="AIB877"/>
      <c r="AIC877"/>
      <c r="AID877"/>
      <c r="AIE877"/>
      <c r="AIF877"/>
      <c r="AIG877"/>
      <c r="AIH877"/>
      <c r="AII877"/>
      <c r="AIJ877"/>
      <c r="AIK877"/>
      <c r="AIL877"/>
      <c r="AIM877"/>
      <c r="AIN877"/>
      <c r="AIO877"/>
      <c r="AIP877"/>
      <c r="AIQ877"/>
      <c r="AIR877"/>
      <c r="AIS877"/>
      <c r="AIT877"/>
      <c r="AIU877"/>
      <c r="AIV877"/>
      <c r="AIW877"/>
      <c r="AIX877"/>
      <c r="AIY877"/>
      <c r="AIZ877"/>
      <c r="AJA877"/>
      <c r="AJB877"/>
      <c r="AJC877"/>
      <c r="AJD877"/>
      <c r="AJE877"/>
      <c r="AJF877"/>
      <c r="AJG877"/>
      <c r="AJH877"/>
      <c r="AJI877"/>
      <c r="AJJ877"/>
      <c r="AJK877"/>
      <c r="AJL877"/>
      <c r="AJM877"/>
      <c r="AJN877"/>
      <c r="AJO877"/>
      <c r="AJP877"/>
      <c r="AJQ877"/>
      <c r="AJR877"/>
      <c r="AJS877"/>
      <c r="AJT877"/>
      <c r="AJU877"/>
      <c r="AJV877"/>
      <c r="AJW877"/>
      <c r="AJX877"/>
      <c r="AJY877"/>
      <c r="AJZ877"/>
      <c r="AKA877"/>
      <c r="AKB877"/>
      <c r="AKC877"/>
      <c r="AKD877"/>
      <c r="AKE877"/>
      <c r="AKF877"/>
      <c r="AKG877"/>
      <c r="AKH877"/>
      <c r="AKI877"/>
      <c r="AKJ877"/>
      <c r="AKK877"/>
      <c r="AKL877"/>
      <c r="AKM877"/>
      <c r="AKN877"/>
      <c r="AKO877"/>
      <c r="AKP877"/>
      <c r="AKQ877"/>
      <c r="AKR877"/>
      <c r="AKS877"/>
      <c r="AKT877"/>
      <c r="AKU877"/>
      <c r="AKV877"/>
      <c r="AKW877"/>
      <c r="AKX877"/>
      <c r="AKY877"/>
      <c r="AKZ877"/>
      <c r="ALA877"/>
      <c r="ALB877"/>
      <c r="ALC877"/>
      <c r="ALD877"/>
      <c r="ALE877"/>
      <c r="ALF877"/>
      <c r="ALG877"/>
      <c r="ALH877"/>
      <c r="ALI877"/>
      <c r="ALJ877"/>
      <c r="ALK877"/>
      <c r="ALL877"/>
      <c r="ALM877"/>
      <c r="ALN877"/>
      <c r="ALO877"/>
      <c r="ALP877"/>
      <c r="ALQ877"/>
      <c r="ALR877"/>
      <c r="ALS877"/>
      <c r="ALT877"/>
      <c r="ALU877"/>
      <c r="ALV877"/>
      <c r="ALW877"/>
      <c r="ALX877"/>
      <c r="ALY877"/>
      <c r="ALZ877"/>
      <c r="AMA877"/>
      <c r="AMB877"/>
      <c r="AMC877"/>
      <c r="AMD877"/>
      <c r="AME877"/>
      <c r="AMF877"/>
      <c r="AMG877"/>
      <c r="AMH877"/>
      <c r="AMI877"/>
      <c r="AMJ877"/>
    </row>
    <row r="878" spans="1:1024" outlineLevel="1" x14ac:dyDescent="0.25">
      <c r="A878"/>
      <c r="B878" s="254"/>
      <c r="C878" s="84"/>
      <c r="D878" s="85"/>
      <c r="E878" s="85"/>
      <c r="F878" s="85"/>
      <c r="G878" s="85"/>
      <c r="H878" s="219" t="s">
        <v>626</v>
      </c>
      <c r="I878" s="84"/>
      <c r="J878" s="86">
        <f>SUM(J873:J877)</f>
        <v>38</v>
      </c>
      <c r="K878" s="86"/>
      <c r="L878" s="87"/>
      <c r="M878" s="88"/>
      <c r="N878" s="46"/>
      <c r="O878" s="162"/>
      <c r="P878" s="208">
        <f t="shared" si="23"/>
        <v>0</v>
      </c>
      <c r="Q878"/>
      <c r="R878"/>
      <c r="S878"/>
      <c r="T878"/>
      <c r="U878" s="139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  <c r="ID878"/>
      <c r="IE878"/>
      <c r="IF878"/>
      <c r="IG878"/>
      <c r="IH878"/>
      <c r="II878"/>
      <c r="IJ878"/>
      <c r="IK878"/>
      <c r="IL878"/>
      <c r="IM878"/>
      <c r="IN878"/>
      <c r="IO878"/>
      <c r="IP878"/>
      <c r="IQ878"/>
      <c r="IR878"/>
      <c r="IS878"/>
      <c r="IT878"/>
      <c r="IU878"/>
      <c r="IV878"/>
      <c r="IW878"/>
      <c r="IX878"/>
      <c r="IY878"/>
      <c r="IZ878"/>
      <c r="JA878"/>
      <c r="JB878"/>
      <c r="JC878"/>
      <c r="JD878"/>
      <c r="JE878"/>
      <c r="JF878"/>
      <c r="JG878"/>
      <c r="JH878"/>
      <c r="JI878"/>
      <c r="JJ878"/>
      <c r="JK878"/>
      <c r="JL878"/>
      <c r="JM878"/>
      <c r="JN878"/>
      <c r="JO878"/>
      <c r="JP878"/>
      <c r="JQ878"/>
      <c r="JR878"/>
      <c r="JS878"/>
      <c r="JT878"/>
      <c r="JU878"/>
      <c r="JV878"/>
      <c r="JW878"/>
      <c r="JX878"/>
      <c r="JY878"/>
      <c r="JZ878"/>
      <c r="KA878"/>
      <c r="KB878"/>
      <c r="KC878"/>
      <c r="KD878"/>
      <c r="KE878"/>
      <c r="KF878"/>
      <c r="KG878"/>
      <c r="KH878"/>
      <c r="KI878"/>
      <c r="KJ878"/>
      <c r="KK878"/>
      <c r="KL878"/>
      <c r="KM878"/>
      <c r="KN878"/>
      <c r="KO878"/>
      <c r="KP878"/>
      <c r="KQ878"/>
      <c r="KR878"/>
      <c r="KS878"/>
      <c r="KT878"/>
      <c r="KU878"/>
      <c r="KV878"/>
      <c r="KW878"/>
      <c r="KX878"/>
      <c r="KY878"/>
      <c r="KZ878"/>
      <c r="LA878"/>
      <c r="LB878"/>
      <c r="LC878"/>
      <c r="LD878"/>
      <c r="LE878"/>
      <c r="LF878"/>
      <c r="LG878"/>
      <c r="LH878"/>
      <c r="LI878"/>
      <c r="LJ878"/>
      <c r="LK878"/>
      <c r="LL878"/>
      <c r="LM878"/>
      <c r="LN878"/>
      <c r="LO878"/>
      <c r="LP878"/>
      <c r="LQ878"/>
      <c r="LR878"/>
      <c r="LS878"/>
      <c r="LT878"/>
      <c r="LU878"/>
      <c r="LV878"/>
      <c r="LW878"/>
      <c r="LX878"/>
      <c r="LY878"/>
      <c r="LZ878"/>
      <c r="MA878"/>
      <c r="MB878"/>
      <c r="MC878"/>
      <c r="MD878"/>
      <c r="ME878"/>
      <c r="MF878"/>
      <c r="MG878"/>
      <c r="MH878"/>
      <c r="MI878"/>
      <c r="MJ878"/>
      <c r="MK878"/>
      <c r="ML878"/>
      <c r="MM878"/>
      <c r="MN878"/>
      <c r="MO878"/>
      <c r="MP878"/>
      <c r="MQ878"/>
      <c r="MR878"/>
      <c r="MS878"/>
      <c r="MT878"/>
      <c r="MU878"/>
      <c r="MV878"/>
      <c r="MW878"/>
      <c r="MX878"/>
      <c r="MY878"/>
      <c r="MZ878"/>
      <c r="NA878"/>
      <c r="NB878"/>
      <c r="NC878"/>
      <c r="ND878"/>
      <c r="NE878"/>
      <c r="NF878"/>
      <c r="NG878"/>
      <c r="NH878"/>
      <c r="NI878"/>
      <c r="NJ878"/>
      <c r="NK878"/>
      <c r="NL878"/>
      <c r="NM878"/>
      <c r="NN878"/>
      <c r="NO878"/>
      <c r="NP878"/>
      <c r="NQ878"/>
      <c r="NR878"/>
      <c r="NS878"/>
      <c r="NT878"/>
      <c r="NU878"/>
      <c r="NV878"/>
      <c r="NW878"/>
      <c r="NX878"/>
      <c r="NY878"/>
      <c r="NZ878"/>
      <c r="OA878"/>
      <c r="OB878"/>
      <c r="OC878"/>
      <c r="OD878"/>
      <c r="OE878"/>
      <c r="OF878"/>
      <c r="OG878"/>
      <c r="OH878"/>
      <c r="OI878"/>
      <c r="OJ878"/>
      <c r="OK878"/>
      <c r="OL878"/>
      <c r="OM878"/>
      <c r="ON878"/>
      <c r="OO878"/>
      <c r="OP878"/>
      <c r="OQ878"/>
      <c r="OR878"/>
      <c r="OS878"/>
      <c r="OT878"/>
      <c r="OU878"/>
      <c r="OV878"/>
      <c r="OW878"/>
      <c r="OX878"/>
      <c r="OY878"/>
      <c r="OZ878"/>
      <c r="PA878"/>
      <c r="PB878"/>
      <c r="PC878"/>
      <c r="PD878"/>
      <c r="PE878"/>
      <c r="PF878"/>
      <c r="PG878"/>
      <c r="PH878"/>
      <c r="PI878"/>
      <c r="PJ878"/>
      <c r="PK878"/>
      <c r="PL878"/>
      <c r="PM878"/>
      <c r="PN878"/>
      <c r="PO878"/>
      <c r="PP878"/>
      <c r="PQ878"/>
      <c r="PR878"/>
      <c r="PS878"/>
      <c r="PT878"/>
      <c r="PU878"/>
      <c r="PV878"/>
      <c r="PW878"/>
      <c r="PX878"/>
      <c r="PY878"/>
      <c r="PZ878"/>
      <c r="QA878"/>
      <c r="QB878"/>
      <c r="QC878"/>
      <c r="QD878"/>
      <c r="QE878"/>
      <c r="QF878"/>
      <c r="QG878"/>
      <c r="QH878"/>
      <c r="QI878"/>
      <c r="QJ878"/>
      <c r="QK878"/>
      <c r="QL878"/>
      <c r="QM878"/>
      <c r="QN878"/>
      <c r="QO878"/>
      <c r="QP878"/>
      <c r="QQ878"/>
      <c r="QR878"/>
      <c r="QS878"/>
      <c r="QT878"/>
      <c r="QU878"/>
      <c r="QV878"/>
      <c r="QW878"/>
      <c r="QX878"/>
      <c r="QY878"/>
      <c r="QZ878"/>
      <c r="RA878"/>
      <c r="RB878"/>
      <c r="RC878"/>
      <c r="RD878"/>
      <c r="RE878"/>
      <c r="RF878"/>
      <c r="RG878"/>
      <c r="RH878"/>
      <c r="RI878"/>
      <c r="RJ878"/>
      <c r="RK878"/>
      <c r="RL878"/>
      <c r="RM878"/>
      <c r="RN878"/>
      <c r="RO878"/>
      <c r="RP878"/>
      <c r="RQ878"/>
      <c r="RR878"/>
      <c r="RS878"/>
      <c r="RT878"/>
      <c r="RU878"/>
      <c r="RV878"/>
      <c r="RW878"/>
      <c r="RX878"/>
      <c r="RY878"/>
      <c r="RZ878"/>
      <c r="SA878"/>
      <c r="SB878"/>
      <c r="SC878"/>
      <c r="SD878"/>
      <c r="SE878"/>
      <c r="SF878"/>
      <c r="SG878"/>
      <c r="SH878"/>
      <c r="SI878"/>
      <c r="SJ878"/>
      <c r="SK878"/>
      <c r="SL878"/>
      <c r="SM878"/>
      <c r="SN878"/>
      <c r="SO878"/>
      <c r="SP878"/>
      <c r="SQ878"/>
      <c r="SR878"/>
      <c r="SS878"/>
      <c r="ST878"/>
      <c r="SU878"/>
      <c r="SV878"/>
      <c r="SW878"/>
      <c r="SX878"/>
      <c r="SY878"/>
      <c r="SZ878"/>
      <c r="TA878"/>
      <c r="TB878"/>
      <c r="TC878"/>
      <c r="TD878"/>
      <c r="TE878"/>
      <c r="TF878"/>
      <c r="TG878"/>
      <c r="TH878"/>
      <c r="TI878"/>
      <c r="TJ878"/>
      <c r="TK878"/>
      <c r="TL878"/>
      <c r="TM878"/>
      <c r="TN878"/>
      <c r="TO878"/>
      <c r="TP878"/>
      <c r="TQ878"/>
      <c r="TR878"/>
      <c r="TS878"/>
      <c r="TT878"/>
      <c r="TU878"/>
      <c r="TV878"/>
      <c r="TW878"/>
      <c r="TX878"/>
      <c r="TY878"/>
      <c r="TZ878"/>
      <c r="UA878"/>
      <c r="UB878"/>
      <c r="UC878"/>
      <c r="UD878"/>
      <c r="UE878"/>
      <c r="UF878"/>
      <c r="UG878"/>
      <c r="UH878"/>
      <c r="UI878"/>
      <c r="UJ878"/>
      <c r="UK878"/>
      <c r="UL878"/>
      <c r="UM878"/>
      <c r="UN878"/>
      <c r="UO878"/>
      <c r="UP878"/>
      <c r="UQ878"/>
      <c r="UR878"/>
      <c r="US878"/>
      <c r="UT878"/>
      <c r="UU878"/>
      <c r="UV878"/>
      <c r="UW878"/>
      <c r="UX878"/>
      <c r="UY878"/>
      <c r="UZ878"/>
      <c r="VA878"/>
      <c r="VB878"/>
      <c r="VC878"/>
      <c r="VD878"/>
      <c r="VE878"/>
      <c r="VF878"/>
      <c r="VG878"/>
      <c r="VH878"/>
      <c r="VI878"/>
      <c r="VJ878"/>
      <c r="VK878"/>
      <c r="VL878"/>
      <c r="VM878"/>
      <c r="VN878"/>
      <c r="VO878"/>
      <c r="VP878"/>
      <c r="VQ878"/>
      <c r="VR878"/>
      <c r="VS878"/>
      <c r="VT878"/>
      <c r="VU878"/>
      <c r="VV878"/>
      <c r="VW878"/>
      <c r="VX878"/>
      <c r="VY878"/>
      <c r="VZ878"/>
      <c r="WA878"/>
      <c r="WB878"/>
      <c r="WC878"/>
      <c r="WD878"/>
      <c r="WE878"/>
      <c r="WF878"/>
      <c r="WG878"/>
      <c r="WH878"/>
      <c r="WI878"/>
      <c r="WJ878"/>
      <c r="WK878"/>
      <c r="WL878"/>
      <c r="WM878"/>
      <c r="WN878"/>
      <c r="WO878"/>
      <c r="WP878"/>
      <c r="WQ878"/>
      <c r="WR878"/>
      <c r="WS878"/>
      <c r="WT878"/>
      <c r="WU878"/>
      <c r="WV878"/>
      <c r="WW878"/>
      <c r="WX878"/>
      <c r="WY878"/>
      <c r="WZ878"/>
      <c r="XA878"/>
      <c r="XB878"/>
      <c r="XC878"/>
      <c r="XD878"/>
      <c r="XE878"/>
      <c r="XF878"/>
      <c r="XG878"/>
      <c r="XH878"/>
      <c r="XI878"/>
      <c r="XJ878"/>
      <c r="XK878"/>
      <c r="XL878"/>
      <c r="XM878"/>
      <c r="XN878"/>
      <c r="XO878"/>
      <c r="XP878"/>
      <c r="XQ878"/>
      <c r="XR878"/>
      <c r="XS878"/>
      <c r="XT878"/>
      <c r="XU878"/>
      <c r="XV878"/>
      <c r="XW878"/>
      <c r="XX878"/>
      <c r="XY878"/>
      <c r="XZ878"/>
      <c r="YA878"/>
      <c r="YB878"/>
      <c r="YC878"/>
      <c r="YD878"/>
      <c r="YE878"/>
      <c r="YF878"/>
      <c r="YG878"/>
      <c r="YH878"/>
      <c r="YI878"/>
      <c r="YJ878"/>
      <c r="YK878"/>
      <c r="YL878"/>
      <c r="YM878"/>
      <c r="YN878"/>
      <c r="YO878"/>
      <c r="YP878"/>
      <c r="YQ878"/>
      <c r="YR878"/>
      <c r="YS878"/>
      <c r="YT878"/>
      <c r="YU878"/>
      <c r="YV878"/>
      <c r="YW878"/>
      <c r="YX878"/>
      <c r="YY878"/>
      <c r="YZ878"/>
      <c r="ZA878"/>
      <c r="ZB878"/>
      <c r="ZC878"/>
      <c r="ZD878"/>
      <c r="ZE878"/>
      <c r="ZF878"/>
      <c r="ZG878"/>
      <c r="ZH878"/>
      <c r="ZI878"/>
      <c r="ZJ878"/>
      <c r="ZK878"/>
      <c r="ZL878"/>
      <c r="ZM878"/>
      <c r="ZN878"/>
      <c r="ZO878"/>
      <c r="ZP878"/>
      <c r="ZQ878"/>
      <c r="ZR878"/>
      <c r="ZS878"/>
      <c r="ZT878"/>
      <c r="ZU878"/>
      <c r="ZV878"/>
      <c r="ZW878"/>
      <c r="ZX878"/>
      <c r="ZY878"/>
      <c r="ZZ878"/>
      <c r="AAA878"/>
      <c r="AAB878"/>
      <c r="AAC878"/>
      <c r="AAD878"/>
      <c r="AAE878"/>
      <c r="AAF878"/>
      <c r="AAG878"/>
      <c r="AAH878"/>
      <c r="AAI878"/>
      <c r="AAJ878"/>
      <c r="AAK878"/>
      <c r="AAL878"/>
      <c r="AAM878"/>
      <c r="AAN878"/>
      <c r="AAO878"/>
      <c r="AAP878"/>
      <c r="AAQ878"/>
      <c r="AAR878"/>
      <c r="AAS878"/>
      <c r="AAT878"/>
      <c r="AAU878"/>
      <c r="AAV878"/>
      <c r="AAW878"/>
      <c r="AAX878"/>
      <c r="AAY878"/>
      <c r="AAZ878"/>
      <c r="ABA878"/>
      <c r="ABB878"/>
      <c r="ABC878"/>
      <c r="ABD878"/>
      <c r="ABE878"/>
      <c r="ABF878"/>
      <c r="ABG878"/>
      <c r="ABH878"/>
      <c r="ABI878"/>
      <c r="ABJ878"/>
      <c r="ABK878"/>
      <c r="ABL878"/>
      <c r="ABM878"/>
      <c r="ABN878"/>
      <c r="ABO878"/>
      <c r="ABP878"/>
      <c r="ABQ878"/>
      <c r="ABR878"/>
      <c r="ABS878"/>
      <c r="ABT878"/>
      <c r="ABU878"/>
      <c r="ABV878"/>
      <c r="ABW878"/>
      <c r="ABX878"/>
      <c r="ABY878"/>
      <c r="ABZ878"/>
      <c r="ACA878"/>
      <c r="ACB878"/>
      <c r="ACC878"/>
      <c r="ACD878"/>
      <c r="ACE878"/>
      <c r="ACF878"/>
      <c r="ACG878"/>
      <c r="ACH878"/>
      <c r="ACI878"/>
      <c r="ACJ878"/>
      <c r="ACK878"/>
      <c r="ACL878"/>
      <c r="ACM878"/>
      <c r="ACN878"/>
      <c r="ACO878"/>
      <c r="ACP878"/>
      <c r="ACQ878"/>
      <c r="ACR878"/>
      <c r="ACS878"/>
      <c r="ACT878"/>
      <c r="ACU878"/>
      <c r="ACV878"/>
      <c r="ACW878"/>
      <c r="ACX878"/>
      <c r="ACY878"/>
      <c r="ACZ878"/>
      <c r="ADA878"/>
      <c r="ADB878"/>
      <c r="ADC878"/>
      <c r="ADD878"/>
      <c r="ADE878"/>
      <c r="ADF878"/>
      <c r="ADG878"/>
      <c r="ADH878"/>
      <c r="ADI878"/>
      <c r="ADJ878"/>
      <c r="ADK878"/>
      <c r="ADL878"/>
      <c r="ADM878"/>
      <c r="ADN878"/>
      <c r="ADO878"/>
      <c r="ADP878"/>
      <c r="ADQ878"/>
      <c r="ADR878"/>
      <c r="ADS878"/>
      <c r="ADT878"/>
      <c r="ADU878"/>
      <c r="ADV878"/>
      <c r="ADW878"/>
      <c r="ADX878"/>
      <c r="ADY878"/>
      <c r="ADZ878"/>
      <c r="AEA878"/>
      <c r="AEB878"/>
      <c r="AEC878"/>
      <c r="AED878"/>
      <c r="AEE878"/>
      <c r="AEF878"/>
      <c r="AEG878"/>
      <c r="AEH878"/>
      <c r="AEI878"/>
      <c r="AEJ878"/>
      <c r="AEK878"/>
      <c r="AEL878"/>
      <c r="AEM878"/>
      <c r="AEN878"/>
      <c r="AEO878"/>
      <c r="AEP878"/>
      <c r="AEQ878"/>
      <c r="AER878"/>
      <c r="AES878"/>
      <c r="AET878"/>
      <c r="AEU878"/>
      <c r="AEV878"/>
      <c r="AEW878"/>
      <c r="AEX878"/>
      <c r="AEY878"/>
      <c r="AEZ878"/>
      <c r="AFA878"/>
      <c r="AFB878"/>
      <c r="AFC878"/>
      <c r="AFD878"/>
      <c r="AFE878"/>
      <c r="AFF878"/>
      <c r="AFG878"/>
      <c r="AFH878"/>
      <c r="AFI878"/>
      <c r="AFJ878"/>
      <c r="AFK878"/>
      <c r="AFL878"/>
      <c r="AFM878"/>
      <c r="AFN878"/>
      <c r="AFO878"/>
      <c r="AFP878"/>
      <c r="AFQ878"/>
      <c r="AFR878"/>
      <c r="AFS878"/>
      <c r="AFT878"/>
      <c r="AFU878"/>
      <c r="AFV878"/>
      <c r="AFW878"/>
      <c r="AFX878"/>
      <c r="AFY878"/>
      <c r="AFZ878"/>
      <c r="AGA878"/>
      <c r="AGB878"/>
      <c r="AGC878"/>
      <c r="AGD878"/>
      <c r="AGE878"/>
      <c r="AGF878"/>
      <c r="AGG878"/>
      <c r="AGH878"/>
      <c r="AGI878"/>
      <c r="AGJ878"/>
      <c r="AGK878"/>
      <c r="AGL878"/>
      <c r="AGM878"/>
      <c r="AGN878"/>
      <c r="AGO878"/>
      <c r="AGP878"/>
      <c r="AGQ878"/>
      <c r="AGR878"/>
      <c r="AGS878"/>
      <c r="AGT878"/>
      <c r="AGU878"/>
      <c r="AGV878"/>
      <c r="AGW878"/>
      <c r="AGX878"/>
      <c r="AGY878"/>
      <c r="AGZ878"/>
      <c r="AHA878"/>
      <c r="AHB878"/>
      <c r="AHC878"/>
      <c r="AHD878"/>
      <c r="AHE878"/>
      <c r="AHF878"/>
      <c r="AHG878"/>
      <c r="AHH878"/>
      <c r="AHI878"/>
      <c r="AHJ878"/>
      <c r="AHK878"/>
      <c r="AHL878"/>
      <c r="AHM878"/>
      <c r="AHN878"/>
      <c r="AHO878"/>
      <c r="AHP878"/>
      <c r="AHQ878"/>
      <c r="AHR878"/>
      <c r="AHS878"/>
      <c r="AHT878"/>
      <c r="AHU878"/>
      <c r="AHV878"/>
      <c r="AHW878"/>
      <c r="AHX878"/>
      <c r="AHY878"/>
      <c r="AHZ878"/>
      <c r="AIA878"/>
      <c r="AIB878"/>
      <c r="AIC878"/>
      <c r="AID878"/>
      <c r="AIE878"/>
      <c r="AIF878"/>
      <c r="AIG878"/>
      <c r="AIH878"/>
      <c r="AII878"/>
      <c r="AIJ878"/>
      <c r="AIK878"/>
      <c r="AIL878"/>
      <c r="AIM878"/>
      <c r="AIN878"/>
      <c r="AIO878"/>
      <c r="AIP878"/>
      <c r="AIQ878"/>
      <c r="AIR878"/>
      <c r="AIS878"/>
      <c r="AIT878"/>
      <c r="AIU878"/>
      <c r="AIV878"/>
      <c r="AIW878"/>
      <c r="AIX878"/>
      <c r="AIY878"/>
      <c r="AIZ878"/>
      <c r="AJA878"/>
      <c r="AJB878"/>
      <c r="AJC878"/>
      <c r="AJD878"/>
      <c r="AJE878"/>
      <c r="AJF878"/>
      <c r="AJG878"/>
      <c r="AJH878"/>
      <c r="AJI878"/>
      <c r="AJJ878"/>
      <c r="AJK878"/>
      <c r="AJL878"/>
      <c r="AJM878"/>
      <c r="AJN878"/>
      <c r="AJO878"/>
      <c r="AJP878"/>
      <c r="AJQ878"/>
      <c r="AJR878"/>
      <c r="AJS878"/>
      <c r="AJT878"/>
      <c r="AJU878"/>
      <c r="AJV878"/>
      <c r="AJW878"/>
      <c r="AJX878"/>
      <c r="AJY878"/>
      <c r="AJZ878"/>
      <c r="AKA878"/>
      <c r="AKB878"/>
      <c r="AKC878"/>
      <c r="AKD878"/>
      <c r="AKE878"/>
      <c r="AKF878"/>
      <c r="AKG878"/>
      <c r="AKH878"/>
      <c r="AKI878"/>
      <c r="AKJ878"/>
      <c r="AKK878"/>
      <c r="AKL878"/>
      <c r="AKM878"/>
      <c r="AKN878"/>
      <c r="AKO878"/>
      <c r="AKP878"/>
      <c r="AKQ878"/>
      <c r="AKR878"/>
      <c r="AKS878"/>
      <c r="AKT878"/>
      <c r="AKU878"/>
      <c r="AKV878"/>
      <c r="AKW878"/>
      <c r="AKX878"/>
      <c r="AKY878"/>
      <c r="AKZ878"/>
      <c r="ALA878"/>
      <c r="ALB878"/>
      <c r="ALC878"/>
      <c r="ALD878"/>
      <c r="ALE878"/>
      <c r="ALF878"/>
      <c r="ALG878"/>
      <c r="ALH878"/>
      <c r="ALI878"/>
      <c r="ALJ878"/>
      <c r="ALK878"/>
      <c r="ALL878"/>
      <c r="ALM878"/>
      <c r="ALN878"/>
      <c r="ALO878"/>
      <c r="ALP878"/>
      <c r="ALQ878"/>
      <c r="ALR878"/>
      <c r="ALS878"/>
      <c r="ALT878"/>
      <c r="ALU878"/>
      <c r="ALV878"/>
      <c r="ALW878"/>
      <c r="ALX878"/>
      <c r="ALY878"/>
      <c r="ALZ878"/>
      <c r="AMA878"/>
      <c r="AMB878"/>
      <c r="AMC878"/>
      <c r="AMD878"/>
      <c r="AME878"/>
      <c r="AMF878"/>
      <c r="AMG878"/>
      <c r="AMH878"/>
      <c r="AMI878"/>
      <c r="AMJ878"/>
    </row>
    <row r="879" spans="1:1024" outlineLevel="1" x14ac:dyDescent="0.25">
      <c r="A879"/>
      <c r="B879" s="254"/>
      <c r="C879" s="84"/>
      <c r="D879" s="85"/>
      <c r="E879" s="85"/>
      <c r="F879" s="85"/>
      <c r="G879" s="85"/>
      <c r="H879" s="219" t="s">
        <v>610</v>
      </c>
      <c r="I879" s="84"/>
      <c r="J879" s="86">
        <v>2</v>
      </c>
      <c r="K879" s="86"/>
      <c r="L879" s="87"/>
      <c r="M879" s="88"/>
      <c r="N879" s="46"/>
      <c r="O879" s="162"/>
      <c r="P879" s="208">
        <f t="shared" si="23"/>
        <v>0</v>
      </c>
      <c r="Q879"/>
      <c r="R879"/>
      <c r="S879"/>
      <c r="T879"/>
      <c r="U879" s="13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  <c r="ID879"/>
      <c r="IE879"/>
      <c r="IF879"/>
      <c r="IG879"/>
      <c r="IH879"/>
      <c r="II879"/>
      <c r="IJ879"/>
      <c r="IK879"/>
      <c r="IL879"/>
      <c r="IM879"/>
      <c r="IN879"/>
      <c r="IO879"/>
      <c r="IP879"/>
      <c r="IQ879"/>
      <c r="IR879"/>
      <c r="IS879"/>
      <c r="IT879"/>
      <c r="IU879"/>
      <c r="IV879"/>
      <c r="IW879"/>
      <c r="IX879"/>
      <c r="IY879"/>
      <c r="IZ879"/>
      <c r="JA879"/>
      <c r="JB879"/>
      <c r="JC879"/>
      <c r="JD879"/>
      <c r="JE879"/>
      <c r="JF879"/>
      <c r="JG879"/>
      <c r="JH879"/>
      <c r="JI879"/>
      <c r="JJ879"/>
      <c r="JK879"/>
      <c r="JL879"/>
      <c r="JM879"/>
      <c r="JN879"/>
      <c r="JO879"/>
      <c r="JP879"/>
      <c r="JQ879"/>
      <c r="JR879"/>
      <c r="JS879"/>
      <c r="JT879"/>
      <c r="JU879"/>
      <c r="JV879"/>
      <c r="JW879"/>
      <c r="JX879"/>
      <c r="JY879"/>
      <c r="JZ879"/>
      <c r="KA879"/>
      <c r="KB879"/>
      <c r="KC879"/>
      <c r="KD879"/>
      <c r="KE879"/>
      <c r="KF879"/>
      <c r="KG879"/>
      <c r="KH879"/>
      <c r="KI879"/>
      <c r="KJ879"/>
      <c r="KK879"/>
      <c r="KL879"/>
      <c r="KM879"/>
      <c r="KN879"/>
      <c r="KO879"/>
      <c r="KP879"/>
      <c r="KQ879"/>
      <c r="KR879"/>
      <c r="KS879"/>
      <c r="KT879"/>
      <c r="KU879"/>
      <c r="KV879"/>
      <c r="KW879"/>
      <c r="KX879"/>
      <c r="KY879"/>
      <c r="KZ879"/>
      <c r="LA879"/>
      <c r="LB879"/>
      <c r="LC879"/>
      <c r="LD879"/>
      <c r="LE879"/>
      <c r="LF879"/>
      <c r="LG879"/>
      <c r="LH879"/>
      <c r="LI879"/>
      <c r="LJ879"/>
      <c r="LK879"/>
      <c r="LL879"/>
      <c r="LM879"/>
      <c r="LN879"/>
      <c r="LO879"/>
      <c r="LP879"/>
      <c r="LQ879"/>
      <c r="LR879"/>
      <c r="LS879"/>
      <c r="LT879"/>
      <c r="LU879"/>
      <c r="LV879"/>
      <c r="LW879"/>
      <c r="LX879"/>
      <c r="LY879"/>
      <c r="LZ879"/>
      <c r="MA879"/>
      <c r="MB879"/>
      <c r="MC879"/>
      <c r="MD879"/>
      <c r="ME879"/>
      <c r="MF879"/>
      <c r="MG879"/>
      <c r="MH879"/>
      <c r="MI879"/>
      <c r="MJ879"/>
      <c r="MK879"/>
      <c r="ML879"/>
      <c r="MM879"/>
      <c r="MN879"/>
      <c r="MO879"/>
      <c r="MP879"/>
      <c r="MQ879"/>
      <c r="MR879"/>
      <c r="MS879"/>
      <c r="MT879"/>
      <c r="MU879"/>
      <c r="MV879"/>
      <c r="MW879"/>
      <c r="MX879"/>
      <c r="MY879"/>
      <c r="MZ879"/>
      <c r="NA879"/>
      <c r="NB879"/>
      <c r="NC879"/>
      <c r="ND879"/>
      <c r="NE879"/>
      <c r="NF879"/>
      <c r="NG879"/>
      <c r="NH879"/>
      <c r="NI879"/>
      <c r="NJ879"/>
      <c r="NK879"/>
      <c r="NL879"/>
      <c r="NM879"/>
      <c r="NN879"/>
      <c r="NO879"/>
      <c r="NP879"/>
      <c r="NQ879"/>
      <c r="NR879"/>
      <c r="NS879"/>
      <c r="NT879"/>
      <c r="NU879"/>
      <c r="NV879"/>
      <c r="NW879"/>
      <c r="NX879"/>
      <c r="NY879"/>
      <c r="NZ879"/>
      <c r="OA879"/>
      <c r="OB879"/>
      <c r="OC879"/>
      <c r="OD879"/>
      <c r="OE879"/>
      <c r="OF879"/>
      <c r="OG879"/>
      <c r="OH879"/>
      <c r="OI879"/>
      <c r="OJ879"/>
      <c r="OK879"/>
      <c r="OL879"/>
      <c r="OM879"/>
      <c r="ON879"/>
      <c r="OO879"/>
      <c r="OP879"/>
      <c r="OQ879"/>
      <c r="OR879"/>
      <c r="OS879"/>
      <c r="OT879"/>
      <c r="OU879"/>
      <c r="OV879"/>
      <c r="OW879"/>
      <c r="OX879"/>
      <c r="OY879"/>
      <c r="OZ879"/>
      <c r="PA879"/>
      <c r="PB879"/>
      <c r="PC879"/>
      <c r="PD879"/>
      <c r="PE879"/>
      <c r="PF879"/>
      <c r="PG879"/>
      <c r="PH879"/>
      <c r="PI879"/>
      <c r="PJ879"/>
      <c r="PK879"/>
      <c r="PL879"/>
      <c r="PM879"/>
      <c r="PN879"/>
      <c r="PO879"/>
      <c r="PP879"/>
      <c r="PQ879"/>
      <c r="PR879"/>
      <c r="PS879"/>
      <c r="PT879"/>
      <c r="PU879"/>
      <c r="PV879"/>
      <c r="PW879"/>
      <c r="PX879"/>
      <c r="PY879"/>
      <c r="PZ879"/>
      <c r="QA879"/>
      <c r="QB879"/>
      <c r="QC879"/>
      <c r="QD879"/>
      <c r="QE879"/>
      <c r="QF879"/>
      <c r="QG879"/>
      <c r="QH879"/>
      <c r="QI879"/>
      <c r="QJ879"/>
      <c r="QK879"/>
      <c r="QL879"/>
      <c r="QM879"/>
      <c r="QN879"/>
      <c r="QO879"/>
      <c r="QP879"/>
      <c r="QQ879"/>
      <c r="QR879"/>
      <c r="QS879"/>
      <c r="QT879"/>
      <c r="QU879"/>
      <c r="QV879"/>
      <c r="QW879"/>
      <c r="QX879"/>
      <c r="QY879"/>
      <c r="QZ879"/>
      <c r="RA879"/>
      <c r="RB879"/>
      <c r="RC879"/>
      <c r="RD879"/>
      <c r="RE879"/>
      <c r="RF879"/>
      <c r="RG879"/>
      <c r="RH879"/>
      <c r="RI879"/>
      <c r="RJ879"/>
      <c r="RK879"/>
      <c r="RL879"/>
      <c r="RM879"/>
      <c r="RN879"/>
      <c r="RO879"/>
      <c r="RP879"/>
      <c r="RQ879"/>
      <c r="RR879"/>
      <c r="RS879"/>
      <c r="RT879"/>
      <c r="RU879"/>
      <c r="RV879"/>
      <c r="RW879"/>
      <c r="RX879"/>
      <c r="RY879"/>
      <c r="RZ879"/>
      <c r="SA879"/>
      <c r="SB879"/>
      <c r="SC879"/>
      <c r="SD879"/>
      <c r="SE879"/>
      <c r="SF879"/>
      <c r="SG879"/>
      <c r="SH879"/>
      <c r="SI879"/>
      <c r="SJ879"/>
      <c r="SK879"/>
      <c r="SL879"/>
      <c r="SM879"/>
      <c r="SN879"/>
      <c r="SO879"/>
      <c r="SP879"/>
      <c r="SQ879"/>
      <c r="SR879"/>
      <c r="SS879"/>
      <c r="ST879"/>
      <c r="SU879"/>
      <c r="SV879"/>
      <c r="SW879"/>
      <c r="SX879"/>
      <c r="SY879"/>
      <c r="SZ879"/>
      <c r="TA879"/>
      <c r="TB879"/>
      <c r="TC879"/>
      <c r="TD879"/>
      <c r="TE879"/>
      <c r="TF879"/>
      <c r="TG879"/>
      <c r="TH879"/>
      <c r="TI879"/>
      <c r="TJ879"/>
      <c r="TK879"/>
      <c r="TL879"/>
      <c r="TM879"/>
      <c r="TN879"/>
      <c r="TO879"/>
      <c r="TP879"/>
      <c r="TQ879"/>
      <c r="TR879"/>
      <c r="TS879"/>
      <c r="TT879"/>
      <c r="TU879"/>
      <c r="TV879"/>
      <c r="TW879"/>
      <c r="TX879"/>
      <c r="TY879"/>
      <c r="TZ879"/>
      <c r="UA879"/>
      <c r="UB879"/>
      <c r="UC879"/>
      <c r="UD879"/>
      <c r="UE879"/>
      <c r="UF879"/>
      <c r="UG879"/>
      <c r="UH879"/>
      <c r="UI879"/>
      <c r="UJ879"/>
      <c r="UK879"/>
      <c r="UL879"/>
      <c r="UM879"/>
      <c r="UN879"/>
      <c r="UO879"/>
      <c r="UP879"/>
      <c r="UQ879"/>
      <c r="UR879"/>
      <c r="US879"/>
      <c r="UT879"/>
      <c r="UU879"/>
      <c r="UV879"/>
      <c r="UW879"/>
      <c r="UX879"/>
      <c r="UY879"/>
      <c r="UZ879"/>
      <c r="VA879"/>
      <c r="VB879"/>
      <c r="VC879"/>
      <c r="VD879"/>
      <c r="VE879"/>
      <c r="VF879"/>
      <c r="VG879"/>
      <c r="VH879"/>
      <c r="VI879"/>
      <c r="VJ879"/>
      <c r="VK879"/>
      <c r="VL879"/>
      <c r="VM879"/>
      <c r="VN879"/>
      <c r="VO879"/>
      <c r="VP879"/>
      <c r="VQ879"/>
      <c r="VR879"/>
      <c r="VS879"/>
      <c r="VT879"/>
      <c r="VU879"/>
      <c r="VV879"/>
      <c r="VW879"/>
      <c r="VX879"/>
      <c r="VY879"/>
      <c r="VZ879"/>
      <c r="WA879"/>
      <c r="WB879"/>
      <c r="WC879"/>
      <c r="WD879"/>
      <c r="WE879"/>
      <c r="WF879"/>
      <c r="WG879"/>
      <c r="WH879"/>
      <c r="WI879"/>
      <c r="WJ879"/>
      <c r="WK879"/>
      <c r="WL879"/>
      <c r="WM879"/>
      <c r="WN879"/>
      <c r="WO879"/>
      <c r="WP879"/>
      <c r="WQ879"/>
      <c r="WR879"/>
      <c r="WS879"/>
      <c r="WT879"/>
      <c r="WU879"/>
      <c r="WV879"/>
      <c r="WW879"/>
      <c r="WX879"/>
      <c r="WY879"/>
      <c r="WZ879"/>
      <c r="XA879"/>
      <c r="XB879"/>
      <c r="XC879"/>
      <c r="XD879"/>
      <c r="XE879"/>
      <c r="XF879"/>
      <c r="XG879"/>
      <c r="XH879"/>
      <c r="XI879"/>
      <c r="XJ879"/>
      <c r="XK879"/>
      <c r="XL879"/>
      <c r="XM879"/>
      <c r="XN879"/>
      <c r="XO879"/>
      <c r="XP879"/>
      <c r="XQ879"/>
      <c r="XR879"/>
      <c r="XS879"/>
      <c r="XT879"/>
      <c r="XU879"/>
      <c r="XV879"/>
      <c r="XW879"/>
      <c r="XX879"/>
      <c r="XY879"/>
      <c r="XZ879"/>
      <c r="YA879"/>
      <c r="YB879"/>
      <c r="YC879"/>
      <c r="YD879"/>
      <c r="YE879"/>
      <c r="YF879"/>
      <c r="YG879"/>
      <c r="YH879"/>
      <c r="YI879"/>
      <c r="YJ879"/>
      <c r="YK879"/>
      <c r="YL879"/>
      <c r="YM879"/>
      <c r="YN879"/>
      <c r="YO879"/>
      <c r="YP879"/>
      <c r="YQ879"/>
      <c r="YR879"/>
      <c r="YS879"/>
      <c r="YT879"/>
      <c r="YU879"/>
      <c r="YV879"/>
      <c r="YW879"/>
      <c r="YX879"/>
      <c r="YY879"/>
      <c r="YZ879"/>
      <c r="ZA879"/>
      <c r="ZB879"/>
      <c r="ZC879"/>
      <c r="ZD879"/>
      <c r="ZE879"/>
      <c r="ZF879"/>
      <c r="ZG879"/>
      <c r="ZH879"/>
      <c r="ZI879"/>
      <c r="ZJ879"/>
      <c r="ZK879"/>
      <c r="ZL879"/>
      <c r="ZM879"/>
      <c r="ZN879"/>
      <c r="ZO879"/>
      <c r="ZP879"/>
      <c r="ZQ879"/>
      <c r="ZR879"/>
      <c r="ZS879"/>
      <c r="ZT879"/>
      <c r="ZU879"/>
      <c r="ZV879"/>
      <c r="ZW879"/>
      <c r="ZX879"/>
      <c r="ZY879"/>
      <c r="ZZ879"/>
      <c r="AAA879"/>
      <c r="AAB879"/>
      <c r="AAC879"/>
      <c r="AAD879"/>
      <c r="AAE879"/>
      <c r="AAF879"/>
      <c r="AAG879"/>
      <c r="AAH879"/>
      <c r="AAI879"/>
      <c r="AAJ879"/>
      <c r="AAK879"/>
      <c r="AAL879"/>
      <c r="AAM879"/>
      <c r="AAN879"/>
      <c r="AAO879"/>
      <c r="AAP879"/>
      <c r="AAQ879"/>
      <c r="AAR879"/>
      <c r="AAS879"/>
      <c r="AAT879"/>
      <c r="AAU879"/>
      <c r="AAV879"/>
      <c r="AAW879"/>
      <c r="AAX879"/>
      <c r="AAY879"/>
      <c r="AAZ879"/>
      <c r="ABA879"/>
      <c r="ABB879"/>
      <c r="ABC879"/>
      <c r="ABD879"/>
      <c r="ABE879"/>
      <c r="ABF879"/>
      <c r="ABG879"/>
      <c r="ABH879"/>
      <c r="ABI879"/>
      <c r="ABJ879"/>
      <c r="ABK879"/>
      <c r="ABL879"/>
      <c r="ABM879"/>
      <c r="ABN879"/>
      <c r="ABO879"/>
      <c r="ABP879"/>
      <c r="ABQ879"/>
      <c r="ABR879"/>
      <c r="ABS879"/>
      <c r="ABT879"/>
      <c r="ABU879"/>
      <c r="ABV879"/>
      <c r="ABW879"/>
      <c r="ABX879"/>
      <c r="ABY879"/>
      <c r="ABZ879"/>
      <c r="ACA879"/>
      <c r="ACB879"/>
      <c r="ACC879"/>
      <c r="ACD879"/>
      <c r="ACE879"/>
      <c r="ACF879"/>
      <c r="ACG879"/>
      <c r="ACH879"/>
      <c r="ACI879"/>
      <c r="ACJ879"/>
      <c r="ACK879"/>
      <c r="ACL879"/>
      <c r="ACM879"/>
      <c r="ACN879"/>
      <c r="ACO879"/>
      <c r="ACP879"/>
      <c r="ACQ879"/>
      <c r="ACR879"/>
      <c r="ACS879"/>
      <c r="ACT879"/>
      <c r="ACU879"/>
      <c r="ACV879"/>
      <c r="ACW879"/>
      <c r="ACX879"/>
      <c r="ACY879"/>
      <c r="ACZ879"/>
      <c r="ADA879"/>
      <c r="ADB879"/>
      <c r="ADC879"/>
      <c r="ADD879"/>
      <c r="ADE879"/>
      <c r="ADF879"/>
      <c r="ADG879"/>
      <c r="ADH879"/>
      <c r="ADI879"/>
      <c r="ADJ879"/>
      <c r="ADK879"/>
      <c r="ADL879"/>
      <c r="ADM879"/>
      <c r="ADN879"/>
      <c r="ADO879"/>
      <c r="ADP879"/>
      <c r="ADQ879"/>
      <c r="ADR879"/>
      <c r="ADS879"/>
      <c r="ADT879"/>
      <c r="ADU879"/>
      <c r="ADV879"/>
      <c r="ADW879"/>
      <c r="ADX879"/>
      <c r="ADY879"/>
      <c r="ADZ879"/>
      <c r="AEA879"/>
      <c r="AEB879"/>
      <c r="AEC879"/>
      <c r="AED879"/>
      <c r="AEE879"/>
      <c r="AEF879"/>
      <c r="AEG879"/>
      <c r="AEH879"/>
      <c r="AEI879"/>
      <c r="AEJ879"/>
      <c r="AEK879"/>
      <c r="AEL879"/>
      <c r="AEM879"/>
      <c r="AEN879"/>
      <c r="AEO879"/>
      <c r="AEP879"/>
      <c r="AEQ879"/>
      <c r="AER879"/>
      <c r="AES879"/>
      <c r="AET879"/>
      <c r="AEU879"/>
      <c r="AEV879"/>
      <c r="AEW879"/>
      <c r="AEX879"/>
      <c r="AEY879"/>
      <c r="AEZ879"/>
      <c r="AFA879"/>
      <c r="AFB879"/>
      <c r="AFC879"/>
      <c r="AFD879"/>
      <c r="AFE879"/>
      <c r="AFF879"/>
      <c r="AFG879"/>
      <c r="AFH879"/>
      <c r="AFI879"/>
      <c r="AFJ879"/>
      <c r="AFK879"/>
      <c r="AFL879"/>
      <c r="AFM879"/>
      <c r="AFN879"/>
      <c r="AFO879"/>
      <c r="AFP879"/>
      <c r="AFQ879"/>
      <c r="AFR879"/>
      <c r="AFS879"/>
      <c r="AFT879"/>
      <c r="AFU879"/>
      <c r="AFV879"/>
      <c r="AFW879"/>
      <c r="AFX879"/>
      <c r="AFY879"/>
      <c r="AFZ879"/>
      <c r="AGA879"/>
      <c r="AGB879"/>
      <c r="AGC879"/>
      <c r="AGD879"/>
      <c r="AGE879"/>
      <c r="AGF879"/>
      <c r="AGG879"/>
      <c r="AGH879"/>
      <c r="AGI879"/>
      <c r="AGJ879"/>
      <c r="AGK879"/>
      <c r="AGL879"/>
      <c r="AGM879"/>
      <c r="AGN879"/>
      <c r="AGO879"/>
      <c r="AGP879"/>
      <c r="AGQ879"/>
      <c r="AGR879"/>
      <c r="AGS879"/>
      <c r="AGT879"/>
      <c r="AGU879"/>
      <c r="AGV879"/>
      <c r="AGW879"/>
      <c r="AGX879"/>
      <c r="AGY879"/>
      <c r="AGZ879"/>
      <c r="AHA879"/>
      <c r="AHB879"/>
      <c r="AHC879"/>
      <c r="AHD879"/>
      <c r="AHE879"/>
      <c r="AHF879"/>
      <c r="AHG879"/>
      <c r="AHH879"/>
      <c r="AHI879"/>
      <c r="AHJ879"/>
      <c r="AHK879"/>
      <c r="AHL879"/>
      <c r="AHM879"/>
      <c r="AHN879"/>
      <c r="AHO879"/>
      <c r="AHP879"/>
      <c r="AHQ879"/>
      <c r="AHR879"/>
      <c r="AHS879"/>
      <c r="AHT879"/>
      <c r="AHU879"/>
      <c r="AHV879"/>
      <c r="AHW879"/>
      <c r="AHX879"/>
      <c r="AHY879"/>
      <c r="AHZ879"/>
      <c r="AIA879"/>
      <c r="AIB879"/>
      <c r="AIC879"/>
      <c r="AID879"/>
      <c r="AIE879"/>
      <c r="AIF879"/>
      <c r="AIG879"/>
      <c r="AIH879"/>
      <c r="AII879"/>
      <c r="AIJ879"/>
      <c r="AIK879"/>
      <c r="AIL879"/>
      <c r="AIM879"/>
      <c r="AIN879"/>
      <c r="AIO879"/>
      <c r="AIP879"/>
      <c r="AIQ879"/>
      <c r="AIR879"/>
      <c r="AIS879"/>
      <c r="AIT879"/>
      <c r="AIU879"/>
      <c r="AIV879"/>
      <c r="AIW879"/>
      <c r="AIX879"/>
      <c r="AIY879"/>
      <c r="AIZ879"/>
      <c r="AJA879"/>
      <c r="AJB879"/>
      <c r="AJC879"/>
      <c r="AJD879"/>
      <c r="AJE879"/>
      <c r="AJF879"/>
      <c r="AJG879"/>
      <c r="AJH879"/>
      <c r="AJI879"/>
      <c r="AJJ879"/>
      <c r="AJK879"/>
      <c r="AJL879"/>
      <c r="AJM879"/>
      <c r="AJN879"/>
      <c r="AJO879"/>
      <c r="AJP879"/>
      <c r="AJQ879"/>
      <c r="AJR879"/>
      <c r="AJS879"/>
      <c r="AJT879"/>
      <c r="AJU879"/>
      <c r="AJV879"/>
      <c r="AJW879"/>
      <c r="AJX879"/>
      <c r="AJY879"/>
      <c r="AJZ879"/>
      <c r="AKA879"/>
      <c r="AKB879"/>
      <c r="AKC879"/>
      <c r="AKD879"/>
      <c r="AKE879"/>
      <c r="AKF879"/>
      <c r="AKG879"/>
      <c r="AKH879"/>
      <c r="AKI879"/>
      <c r="AKJ879"/>
      <c r="AKK879"/>
      <c r="AKL879"/>
      <c r="AKM879"/>
      <c r="AKN879"/>
      <c r="AKO879"/>
      <c r="AKP879"/>
      <c r="AKQ879"/>
      <c r="AKR879"/>
      <c r="AKS879"/>
      <c r="AKT879"/>
      <c r="AKU879"/>
      <c r="AKV879"/>
      <c r="AKW879"/>
      <c r="AKX879"/>
      <c r="AKY879"/>
      <c r="AKZ879"/>
      <c r="ALA879"/>
      <c r="ALB879"/>
      <c r="ALC879"/>
      <c r="ALD879"/>
      <c r="ALE879"/>
      <c r="ALF879"/>
      <c r="ALG879"/>
      <c r="ALH879"/>
      <c r="ALI879"/>
      <c r="ALJ879"/>
      <c r="ALK879"/>
      <c r="ALL879"/>
      <c r="ALM879"/>
      <c r="ALN879"/>
      <c r="ALO879"/>
      <c r="ALP879"/>
      <c r="ALQ879"/>
      <c r="ALR879"/>
      <c r="ALS879"/>
      <c r="ALT879"/>
      <c r="ALU879"/>
      <c r="ALV879"/>
      <c r="ALW879"/>
      <c r="ALX879"/>
      <c r="ALY879"/>
      <c r="ALZ879"/>
      <c r="AMA879"/>
      <c r="AMB879"/>
      <c r="AMC879"/>
      <c r="AMD879"/>
      <c r="AME879"/>
      <c r="AMF879"/>
      <c r="AMG879"/>
      <c r="AMH879"/>
      <c r="AMI879"/>
      <c r="AMJ879"/>
    </row>
    <row r="880" spans="1:1024" outlineLevel="1" x14ac:dyDescent="0.25">
      <c r="A880"/>
      <c r="B880" s="254"/>
      <c r="C880" s="84"/>
      <c r="D880" s="85"/>
      <c r="E880" s="85"/>
      <c r="F880" s="85"/>
      <c r="G880" s="85"/>
      <c r="H880" s="219" t="s">
        <v>379</v>
      </c>
      <c r="I880" s="84"/>
      <c r="J880" s="86">
        <f>J879*J878</f>
        <v>76</v>
      </c>
      <c r="K880" s="86"/>
      <c r="L880" s="87"/>
      <c r="M880" s="88"/>
      <c r="N880" s="46"/>
      <c r="O880" s="162"/>
      <c r="P880" s="208">
        <f t="shared" si="23"/>
        <v>0</v>
      </c>
      <c r="Q880"/>
      <c r="R880"/>
      <c r="S880"/>
      <c r="T880"/>
      <c r="U880" s="139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  <c r="ID880"/>
      <c r="IE880"/>
      <c r="IF880"/>
      <c r="IG880"/>
      <c r="IH880"/>
      <c r="II880"/>
      <c r="IJ880"/>
      <c r="IK880"/>
      <c r="IL880"/>
      <c r="IM880"/>
      <c r="IN880"/>
      <c r="IO880"/>
      <c r="IP880"/>
      <c r="IQ880"/>
      <c r="IR880"/>
      <c r="IS880"/>
      <c r="IT880"/>
      <c r="IU880"/>
      <c r="IV880"/>
      <c r="IW880"/>
      <c r="IX880"/>
      <c r="IY880"/>
      <c r="IZ880"/>
      <c r="JA880"/>
      <c r="JB880"/>
      <c r="JC880"/>
      <c r="JD880"/>
      <c r="JE880"/>
      <c r="JF880"/>
      <c r="JG880"/>
      <c r="JH880"/>
      <c r="JI880"/>
      <c r="JJ880"/>
      <c r="JK880"/>
      <c r="JL880"/>
      <c r="JM880"/>
      <c r="JN880"/>
      <c r="JO880"/>
      <c r="JP880"/>
      <c r="JQ880"/>
      <c r="JR880"/>
      <c r="JS880"/>
      <c r="JT880"/>
      <c r="JU880"/>
      <c r="JV880"/>
      <c r="JW880"/>
      <c r="JX880"/>
      <c r="JY880"/>
      <c r="JZ880"/>
      <c r="KA880"/>
      <c r="KB880"/>
      <c r="KC880"/>
      <c r="KD880"/>
      <c r="KE880"/>
      <c r="KF880"/>
      <c r="KG880"/>
      <c r="KH880"/>
      <c r="KI880"/>
      <c r="KJ880"/>
      <c r="KK880"/>
      <c r="KL880"/>
      <c r="KM880"/>
      <c r="KN880"/>
      <c r="KO880"/>
      <c r="KP880"/>
      <c r="KQ880"/>
      <c r="KR880"/>
      <c r="KS880"/>
      <c r="KT880"/>
      <c r="KU880"/>
      <c r="KV880"/>
      <c r="KW880"/>
      <c r="KX880"/>
      <c r="KY880"/>
      <c r="KZ880"/>
      <c r="LA880"/>
      <c r="LB880"/>
      <c r="LC880"/>
      <c r="LD880"/>
      <c r="LE880"/>
      <c r="LF880"/>
      <c r="LG880"/>
      <c r="LH880"/>
      <c r="LI880"/>
      <c r="LJ880"/>
      <c r="LK880"/>
      <c r="LL880"/>
      <c r="LM880"/>
      <c r="LN880"/>
      <c r="LO880"/>
      <c r="LP880"/>
      <c r="LQ880"/>
      <c r="LR880"/>
      <c r="LS880"/>
      <c r="LT880"/>
      <c r="LU880"/>
      <c r="LV880"/>
      <c r="LW880"/>
      <c r="LX880"/>
      <c r="LY880"/>
      <c r="LZ880"/>
      <c r="MA880"/>
      <c r="MB880"/>
      <c r="MC880"/>
      <c r="MD880"/>
      <c r="ME880"/>
      <c r="MF880"/>
      <c r="MG880"/>
      <c r="MH880"/>
      <c r="MI880"/>
      <c r="MJ880"/>
      <c r="MK880"/>
      <c r="ML880"/>
      <c r="MM880"/>
      <c r="MN880"/>
      <c r="MO880"/>
      <c r="MP880"/>
      <c r="MQ880"/>
      <c r="MR880"/>
      <c r="MS880"/>
      <c r="MT880"/>
      <c r="MU880"/>
      <c r="MV880"/>
      <c r="MW880"/>
      <c r="MX880"/>
      <c r="MY880"/>
      <c r="MZ880"/>
      <c r="NA880"/>
      <c r="NB880"/>
      <c r="NC880"/>
      <c r="ND880"/>
      <c r="NE880"/>
      <c r="NF880"/>
      <c r="NG880"/>
      <c r="NH880"/>
      <c r="NI880"/>
      <c r="NJ880"/>
      <c r="NK880"/>
      <c r="NL880"/>
      <c r="NM880"/>
      <c r="NN880"/>
      <c r="NO880"/>
      <c r="NP880"/>
      <c r="NQ880"/>
      <c r="NR880"/>
      <c r="NS880"/>
      <c r="NT880"/>
      <c r="NU880"/>
      <c r="NV880"/>
      <c r="NW880"/>
      <c r="NX880"/>
      <c r="NY880"/>
      <c r="NZ880"/>
      <c r="OA880"/>
      <c r="OB880"/>
      <c r="OC880"/>
      <c r="OD880"/>
      <c r="OE880"/>
      <c r="OF880"/>
      <c r="OG880"/>
      <c r="OH880"/>
      <c r="OI880"/>
      <c r="OJ880"/>
      <c r="OK880"/>
      <c r="OL880"/>
      <c r="OM880"/>
      <c r="ON880"/>
      <c r="OO880"/>
      <c r="OP880"/>
      <c r="OQ880"/>
      <c r="OR880"/>
      <c r="OS880"/>
      <c r="OT880"/>
      <c r="OU880"/>
      <c r="OV880"/>
      <c r="OW880"/>
      <c r="OX880"/>
      <c r="OY880"/>
      <c r="OZ880"/>
      <c r="PA880"/>
      <c r="PB880"/>
      <c r="PC880"/>
      <c r="PD880"/>
      <c r="PE880"/>
      <c r="PF880"/>
      <c r="PG880"/>
      <c r="PH880"/>
      <c r="PI880"/>
      <c r="PJ880"/>
      <c r="PK880"/>
      <c r="PL880"/>
      <c r="PM880"/>
      <c r="PN880"/>
      <c r="PO880"/>
      <c r="PP880"/>
      <c r="PQ880"/>
      <c r="PR880"/>
      <c r="PS880"/>
      <c r="PT880"/>
      <c r="PU880"/>
      <c r="PV880"/>
      <c r="PW880"/>
      <c r="PX880"/>
      <c r="PY880"/>
      <c r="PZ880"/>
      <c r="QA880"/>
      <c r="QB880"/>
      <c r="QC880"/>
      <c r="QD880"/>
      <c r="QE880"/>
      <c r="QF880"/>
      <c r="QG880"/>
      <c r="QH880"/>
      <c r="QI880"/>
      <c r="QJ880"/>
      <c r="QK880"/>
      <c r="QL880"/>
      <c r="QM880"/>
      <c r="QN880"/>
      <c r="QO880"/>
      <c r="QP880"/>
      <c r="QQ880"/>
      <c r="QR880"/>
      <c r="QS880"/>
      <c r="QT880"/>
      <c r="QU880"/>
      <c r="QV880"/>
      <c r="QW880"/>
      <c r="QX880"/>
      <c r="QY880"/>
      <c r="QZ880"/>
      <c r="RA880"/>
      <c r="RB880"/>
      <c r="RC880"/>
      <c r="RD880"/>
      <c r="RE880"/>
      <c r="RF880"/>
      <c r="RG880"/>
      <c r="RH880"/>
      <c r="RI880"/>
      <c r="RJ880"/>
      <c r="RK880"/>
      <c r="RL880"/>
      <c r="RM880"/>
      <c r="RN880"/>
      <c r="RO880"/>
      <c r="RP880"/>
      <c r="RQ880"/>
      <c r="RR880"/>
      <c r="RS880"/>
      <c r="RT880"/>
      <c r="RU880"/>
      <c r="RV880"/>
      <c r="RW880"/>
      <c r="RX880"/>
      <c r="RY880"/>
      <c r="RZ880"/>
      <c r="SA880"/>
      <c r="SB880"/>
      <c r="SC880"/>
      <c r="SD880"/>
      <c r="SE880"/>
      <c r="SF880"/>
      <c r="SG880"/>
      <c r="SH880"/>
      <c r="SI880"/>
      <c r="SJ880"/>
      <c r="SK880"/>
      <c r="SL880"/>
      <c r="SM880"/>
      <c r="SN880"/>
      <c r="SO880"/>
      <c r="SP880"/>
      <c r="SQ880"/>
      <c r="SR880"/>
      <c r="SS880"/>
      <c r="ST880"/>
      <c r="SU880"/>
      <c r="SV880"/>
      <c r="SW880"/>
      <c r="SX880"/>
      <c r="SY880"/>
      <c r="SZ880"/>
      <c r="TA880"/>
      <c r="TB880"/>
      <c r="TC880"/>
      <c r="TD880"/>
      <c r="TE880"/>
      <c r="TF880"/>
      <c r="TG880"/>
      <c r="TH880"/>
      <c r="TI880"/>
      <c r="TJ880"/>
      <c r="TK880"/>
      <c r="TL880"/>
      <c r="TM880"/>
      <c r="TN880"/>
      <c r="TO880"/>
      <c r="TP880"/>
      <c r="TQ880"/>
      <c r="TR880"/>
      <c r="TS880"/>
      <c r="TT880"/>
      <c r="TU880"/>
      <c r="TV880"/>
      <c r="TW880"/>
      <c r="TX880"/>
      <c r="TY880"/>
      <c r="TZ880"/>
      <c r="UA880"/>
      <c r="UB880"/>
      <c r="UC880"/>
      <c r="UD880"/>
      <c r="UE880"/>
      <c r="UF880"/>
      <c r="UG880"/>
      <c r="UH880"/>
      <c r="UI880"/>
      <c r="UJ880"/>
      <c r="UK880"/>
      <c r="UL880"/>
      <c r="UM880"/>
      <c r="UN880"/>
      <c r="UO880"/>
      <c r="UP880"/>
      <c r="UQ880"/>
      <c r="UR880"/>
      <c r="US880"/>
      <c r="UT880"/>
      <c r="UU880"/>
      <c r="UV880"/>
      <c r="UW880"/>
      <c r="UX880"/>
      <c r="UY880"/>
      <c r="UZ880"/>
      <c r="VA880"/>
      <c r="VB880"/>
      <c r="VC880"/>
      <c r="VD880"/>
      <c r="VE880"/>
      <c r="VF880"/>
      <c r="VG880"/>
      <c r="VH880"/>
      <c r="VI880"/>
      <c r="VJ880"/>
      <c r="VK880"/>
      <c r="VL880"/>
      <c r="VM880"/>
      <c r="VN880"/>
      <c r="VO880"/>
      <c r="VP880"/>
      <c r="VQ880"/>
      <c r="VR880"/>
      <c r="VS880"/>
      <c r="VT880"/>
      <c r="VU880"/>
      <c r="VV880"/>
      <c r="VW880"/>
      <c r="VX880"/>
      <c r="VY880"/>
      <c r="VZ880"/>
      <c r="WA880"/>
      <c r="WB880"/>
      <c r="WC880"/>
      <c r="WD880"/>
      <c r="WE880"/>
      <c r="WF880"/>
      <c r="WG880"/>
      <c r="WH880"/>
      <c r="WI880"/>
      <c r="WJ880"/>
      <c r="WK880"/>
      <c r="WL880"/>
      <c r="WM880"/>
      <c r="WN880"/>
      <c r="WO880"/>
      <c r="WP880"/>
      <c r="WQ880"/>
      <c r="WR880"/>
      <c r="WS880"/>
      <c r="WT880"/>
      <c r="WU880"/>
      <c r="WV880"/>
      <c r="WW880"/>
      <c r="WX880"/>
      <c r="WY880"/>
      <c r="WZ880"/>
      <c r="XA880"/>
      <c r="XB880"/>
      <c r="XC880"/>
      <c r="XD880"/>
      <c r="XE880"/>
      <c r="XF880"/>
      <c r="XG880"/>
      <c r="XH880"/>
      <c r="XI880"/>
      <c r="XJ880"/>
      <c r="XK880"/>
      <c r="XL880"/>
      <c r="XM880"/>
      <c r="XN880"/>
      <c r="XO880"/>
      <c r="XP880"/>
      <c r="XQ880"/>
      <c r="XR880"/>
      <c r="XS880"/>
      <c r="XT880"/>
      <c r="XU880"/>
      <c r="XV880"/>
      <c r="XW880"/>
      <c r="XX880"/>
      <c r="XY880"/>
      <c r="XZ880"/>
      <c r="YA880"/>
      <c r="YB880"/>
      <c r="YC880"/>
      <c r="YD880"/>
      <c r="YE880"/>
      <c r="YF880"/>
      <c r="YG880"/>
      <c r="YH880"/>
      <c r="YI880"/>
      <c r="YJ880"/>
      <c r="YK880"/>
      <c r="YL880"/>
      <c r="YM880"/>
      <c r="YN880"/>
      <c r="YO880"/>
      <c r="YP880"/>
      <c r="YQ880"/>
      <c r="YR880"/>
      <c r="YS880"/>
      <c r="YT880"/>
      <c r="YU880"/>
      <c r="YV880"/>
      <c r="YW880"/>
      <c r="YX880"/>
      <c r="YY880"/>
      <c r="YZ880"/>
      <c r="ZA880"/>
      <c r="ZB880"/>
      <c r="ZC880"/>
      <c r="ZD880"/>
      <c r="ZE880"/>
      <c r="ZF880"/>
      <c r="ZG880"/>
      <c r="ZH880"/>
      <c r="ZI880"/>
      <c r="ZJ880"/>
      <c r="ZK880"/>
      <c r="ZL880"/>
      <c r="ZM880"/>
      <c r="ZN880"/>
      <c r="ZO880"/>
      <c r="ZP880"/>
      <c r="ZQ880"/>
      <c r="ZR880"/>
      <c r="ZS880"/>
      <c r="ZT880"/>
      <c r="ZU880"/>
      <c r="ZV880"/>
      <c r="ZW880"/>
      <c r="ZX880"/>
      <c r="ZY880"/>
      <c r="ZZ880"/>
      <c r="AAA880"/>
      <c r="AAB880"/>
      <c r="AAC880"/>
      <c r="AAD880"/>
      <c r="AAE880"/>
      <c r="AAF880"/>
      <c r="AAG880"/>
      <c r="AAH880"/>
      <c r="AAI880"/>
      <c r="AAJ880"/>
      <c r="AAK880"/>
      <c r="AAL880"/>
      <c r="AAM880"/>
      <c r="AAN880"/>
      <c r="AAO880"/>
      <c r="AAP880"/>
      <c r="AAQ880"/>
      <c r="AAR880"/>
      <c r="AAS880"/>
      <c r="AAT880"/>
      <c r="AAU880"/>
      <c r="AAV880"/>
      <c r="AAW880"/>
      <c r="AAX880"/>
      <c r="AAY880"/>
      <c r="AAZ880"/>
      <c r="ABA880"/>
      <c r="ABB880"/>
      <c r="ABC880"/>
      <c r="ABD880"/>
      <c r="ABE880"/>
      <c r="ABF880"/>
      <c r="ABG880"/>
      <c r="ABH880"/>
      <c r="ABI880"/>
      <c r="ABJ880"/>
      <c r="ABK880"/>
      <c r="ABL880"/>
      <c r="ABM880"/>
      <c r="ABN880"/>
      <c r="ABO880"/>
      <c r="ABP880"/>
      <c r="ABQ880"/>
      <c r="ABR880"/>
      <c r="ABS880"/>
      <c r="ABT880"/>
      <c r="ABU880"/>
      <c r="ABV880"/>
      <c r="ABW880"/>
      <c r="ABX880"/>
      <c r="ABY880"/>
      <c r="ABZ880"/>
      <c r="ACA880"/>
      <c r="ACB880"/>
      <c r="ACC880"/>
      <c r="ACD880"/>
      <c r="ACE880"/>
      <c r="ACF880"/>
      <c r="ACG880"/>
      <c r="ACH880"/>
      <c r="ACI880"/>
      <c r="ACJ880"/>
      <c r="ACK880"/>
      <c r="ACL880"/>
      <c r="ACM880"/>
      <c r="ACN880"/>
      <c r="ACO880"/>
      <c r="ACP880"/>
      <c r="ACQ880"/>
      <c r="ACR880"/>
      <c r="ACS880"/>
      <c r="ACT880"/>
      <c r="ACU880"/>
      <c r="ACV880"/>
      <c r="ACW880"/>
      <c r="ACX880"/>
      <c r="ACY880"/>
      <c r="ACZ880"/>
      <c r="ADA880"/>
      <c r="ADB880"/>
      <c r="ADC880"/>
      <c r="ADD880"/>
      <c r="ADE880"/>
      <c r="ADF880"/>
      <c r="ADG880"/>
      <c r="ADH880"/>
      <c r="ADI880"/>
      <c r="ADJ880"/>
      <c r="ADK880"/>
      <c r="ADL880"/>
      <c r="ADM880"/>
      <c r="ADN880"/>
      <c r="ADO880"/>
      <c r="ADP880"/>
      <c r="ADQ880"/>
      <c r="ADR880"/>
      <c r="ADS880"/>
      <c r="ADT880"/>
      <c r="ADU880"/>
      <c r="ADV880"/>
      <c r="ADW880"/>
      <c r="ADX880"/>
      <c r="ADY880"/>
      <c r="ADZ880"/>
      <c r="AEA880"/>
      <c r="AEB880"/>
      <c r="AEC880"/>
      <c r="AED880"/>
      <c r="AEE880"/>
      <c r="AEF880"/>
      <c r="AEG880"/>
      <c r="AEH880"/>
      <c r="AEI880"/>
      <c r="AEJ880"/>
      <c r="AEK880"/>
      <c r="AEL880"/>
      <c r="AEM880"/>
      <c r="AEN880"/>
      <c r="AEO880"/>
      <c r="AEP880"/>
      <c r="AEQ880"/>
      <c r="AER880"/>
      <c r="AES880"/>
      <c r="AET880"/>
      <c r="AEU880"/>
      <c r="AEV880"/>
      <c r="AEW880"/>
      <c r="AEX880"/>
      <c r="AEY880"/>
      <c r="AEZ880"/>
      <c r="AFA880"/>
      <c r="AFB880"/>
      <c r="AFC880"/>
      <c r="AFD880"/>
      <c r="AFE880"/>
      <c r="AFF880"/>
      <c r="AFG880"/>
      <c r="AFH880"/>
      <c r="AFI880"/>
      <c r="AFJ880"/>
      <c r="AFK880"/>
      <c r="AFL880"/>
      <c r="AFM880"/>
      <c r="AFN880"/>
      <c r="AFO880"/>
      <c r="AFP880"/>
      <c r="AFQ880"/>
      <c r="AFR880"/>
      <c r="AFS880"/>
      <c r="AFT880"/>
      <c r="AFU880"/>
      <c r="AFV880"/>
      <c r="AFW880"/>
      <c r="AFX880"/>
      <c r="AFY880"/>
      <c r="AFZ880"/>
      <c r="AGA880"/>
      <c r="AGB880"/>
      <c r="AGC880"/>
      <c r="AGD880"/>
      <c r="AGE880"/>
      <c r="AGF880"/>
      <c r="AGG880"/>
      <c r="AGH880"/>
      <c r="AGI880"/>
      <c r="AGJ880"/>
      <c r="AGK880"/>
      <c r="AGL880"/>
      <c r="AGM880"/>
      <c r="AGN880"/>
      <c r="AGO880"/>
      <c r="AGP880"/>
      <c r="AGQ880"/>
      <c r="AGR880"/>
      <c r="AGS880"/>
      <c r="AGT880"/>
      <c r="AGU880"/>
      <c r="AGV880"/>
      <c r="AGW880"/>
      <c r="AGX880"/>
      <c r="AGY880"/>
      <c r="AGZ880"/>
      <c r="AHA880"/>
      <c r="AHB880"/>
      <c r="AHC880"/>
      <c r="AHD880"/>
      <c r="AHE880"/>
      <c r="AHF880"/>
      <c r="AHG880"/>
      <c r="AHH880"/>
      <c r="AHI880"/>
      <c r="AHJ880"/>
      <c r="AHK880"/>
      <c r="AHL880"/>
      <c r="AHM880"/>
      <c r="AHN880"/>
      <c r="AHO880"/>
      <c r="AHP880"/>
      <c r="AHQ880"/>
      <c r="AHR880"/>
      <c r="AHS880"/>
      <c r="AHT880"/>
      <c r="AHU880"/>
      <c r="AHV880"/>
      <c r="AHW880"/>
      <c r="AHX880"/>
      <c r="AHY880"/>
      <c r="AHZ880"/>
      <c r="AIA880"/>
      <c r="AIB880"/>
      <c r="AIC880"/>
      <c r="AID880"/>
      <c r="AIE880"/>
      <c r="AIF880"/>
      <c r="AIG880"/>
      <c r="AIH880"/>
      <c r="AII880"/>
      <c r="AIJ880"/>
      <c r="AIK880"/>
      <c r="AIL880"/>
      <c r="AIM880"/>
      <c r="AIN880"/>
      <c r="AIO880"/>
      <c r="AIP880"/>
      <c r="AIQ880"/>
      <c r="AIR880"/>
      <c r="AIS880"/>
      <c r="AIT880"/>
      <c r="AIU880"/>
      <c r="AIV880"/>
      <c r="AIW880"/>
      <c r="AIX880"/>
      <c r="AIY880"/>
      <c r="AIZ880"/>
      <c r="AJA880"/>
      <c r="AJB880"/>
      <c r="AJC880"/>
      <c r="AJD880"/>
      <c r="AJE880"/>
      <c r="AJF880"/>
      <c r="AJG880"/>
      <c r="AJH880"/>
      <c r="AJI880"/>
      <c r="AJJ880"/>
      <c r="AJK880"/>
      <c r="AJL880"/>
      <c r="AJM880"/>
      <c r="AJN880"/>
      <c r="AJO880"/>
      <c r="AJP880"/>
      <c r="AJQ880"/>
      <c r="AJR880"/>
      <c r="AJS880"/>
      <c r="AJT880"/>
      <c r="AJU880"/>
      <c r="AJV880"/>
      <c r="AJW880"/>
      <c r="AJX880"/>
      <c r="AJY880"/>
      <c r="AJZ880"/>
      <c r="AKA880"/>
      <c r="AKB880"/>
      <c r="AKC880"/>
      <c r="AKD880"/>
      <c r="AKE880"/>
      <c r="AKF880"/>
      <c r="AKG880"/>
      <c r="AKH880"/>
      <c r="AKI880"/>
      <c r="AKJ880"/>
      <c r="AKK880"/>
      <c r="AKL880"/>
      <c r="AKM880"/>
      <c r="AKN880"/>
      <c r="AKO880"/>
      <c r="AKP880"/>
      <c r="AKQ880"/>
      <c r="AKR880"/>
      <c r="AKS880"/>
      <c r="AKT880"/>
      <c r="AKU880"/>
      <c r="AKV880"/>
      <c r="AKW880"/>
      <c r="AKX880"/>
      <c r="AKY880"/>
      <c r="AKZ880"/>
      <c r="ALA880"/>
      <c r="ALB880"/>
      <c r="ALC880"/>
      <c r="ALD880"/>
      <c r="ALE880"/>
      <c r="ALF880"/>
      <c r="ALG880"/>
      <c r="ALH880"/>
      <c r="ALI880"/>
      <c r="ALJ880"/>
      <c r="ALK880"/>
      <c r="ALL880"/>
      <c r="ALM880"/>
      <c r="ALN880"/>
      <c r="ALO880"/>
      <c r="ALP880"/>
      <c r="ALQ880"/>
      <c r="ALR880"/>
      <c r="ALS880"/>
      <c r="ALT880"/>
      <c r="ALU880"/>
      <c r="ALV880"/>
      <c r="ALW880"/>
      <c r="ALX880"/>
      <c r="ALY880"/>
      <c r="ALZ880"/>
      <c r="AMA880"/>
      <c r="AMB880"/>
      <c r="AMC880"/>
      <c r="AMD880"/>
      <c r="AME880"/>
      <c r="AMF880"/>
      <c r="AMG880"/>
      <c r="AMH880"/>
      <c r="AMI880"/>
      <c r="AMJ880"/>
    </row>
    <row r="881" spans="1:1024" outlineLevel="1" x14ac:dyDescent="0.25">
      <c r="A881"/>
      <c r="B881" s="254"/>
      <c r="C881" s="84"/>
      <c r="D881" s="85"/>
      <c r="E881" s="85"/>
      <c r="F881" s="85"/>
      <c r="G881" s="85"/>
      <c r="H881" s="221"/>
      <c r="I881" s="84"/>
      <c r="J881" s="86"/>
      <c r="K881" s="86"/>
      <c r="L881" s="87"/>
      <c r="M881" s="88"/>
      <c r="N881" s="46"/>
      <c r="O881" s="162"/>
      <c r="P881" s="208">
        <f t="shared" si="23"/>
        <v>0</v>
      </c>
      <c r="Q881"/>
      <c r="R881"/>
      <c r="S881"/>
      <c r="T881"/>
      <c r="U881" s="139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  <c r="ID881"/>
      <c r="IE881"/>
      <c r="IF881"/>
      <c r="IG881"/>
      <c r="IH881"/>
      <c r="II881"/>
      <c r="IJ881"/>
      <c r="IK881"/>
      <c r="IL881"/>
      <c r="IM881"/>
      <c r="IN881"/>
      <c r="IO881"/>
      <c r="IP881"/>
      <c r="IQ881"/>
      <c r="IR881"/>
      <c r="IS881"/>
      <c r="IT881"/>
      <c r="IU881"/>
      <c r="IV881"/>
      <c r="IW881"/>
      <c r="IX881"/>
      <c r="IY881"/>
      <c r="IZ881"/>
      <c r="JA881"/>
      <c r="JB881"/>
      <c r="JC881"/>
      <c r="JD881"/>
      <c r="JE881"/>
      <c r="JF881"/>
      <c r="JG881"/>
      <c r="JH881"/>
      <c r="JI881"/>
      <c r="JJ881"/>
      <c r="JK881"/>
      <c r="JL881"/>
      <c r="JM881"/>
      <c r="JN881"/>
      <c r="JO881"/>
      <c r="JP881"/>
      <c r="JQ881"/>
      <c r="JR881"/>
      <c r="JS881"/>
      <c r="JT881"/>
      <c r="JU881"/>
      <c r="JV881"/>
      <c r="JW881"/>
      <c r="JX881"/>
      <c r="JY881"/>
      <c r="JZ881"/>
      <c r="KA881"/>
      <c r="KB881"/>
      <c r="KC881"/>
      <c r="KD881"/>
      <c r="KE881"/>
      <c r="KF881"/>
      <c r="KG881"/>
      <c r="KH881"/>
      <c r="KI881"/>
      <c r="KJ881"/>
      <c r="KK881"/>
      <c r="KL881"/>
      <c r="KM881"/>
      <c r="KN881"/>
      <c r="KO881"/>
      <c r="KP881"/>
      <c r="KQ881"/>
      <c r="KR881"/>
      <c r="KS881"/>
      <c r="KT881"/>
      <c r="KU881"/>
      <c r="KV881"/>
      <c r="KW881"/>
      <c r="KX881"/>
      <c r="KY881"/>
      <c r="KZ881"/>
      <c r="LA881"/>
      <c r="LB881"/>
      <c r="LC881"/>
      <c r="LD881"/>
      <c r="LE881"/>
      <c r="LF881"/>
      <c r="LG881"/>
      <c r="LH881"/>
      <c r="LI881"/>
      <c r="LJ881"/>
      <c r="LK881"/>
      <c r="LL881"/>
      <c r="LM881"/>
      <c r="LN881"/>
      <c r="LO881"/>
      <c r="LP881"/>
      <c r="LQ881"/>
      <c r="LR881"/>
      <c r="LS881"/>
      <c r="LT881"/>
      <c r="LU881"/>
      <c r="LV881"/>
      <c r="LW881"/>
      <c r="LX881"/>
      <c r="LY881"/>
      <c r="LZ881"/>
      <c r="MA881"/>
      <c r="MB881"/>
      <c r="MC881"/>
      <c r="MD881"/>
      <c r="ME881"/>
      <c r="MF881"/>
      <c r="MG881"/>
      <c r="MH881"/>
      <c r="MI881"/>
      <c r="MJ881"/>
      <c r="MK881"/>
      <c r="ML881"/>
      <c r="MM881"/>
      <c r="MN881"/>
      <c r="MO881"/>
      <c r="MP881"/>
      <c r="MQ881"/>
      <c r="MR881"/>
      <c r="MS881"/>
      <c r="MT881"/>
      <c r="MU881"/>
      <c r="MV881"/>
      <c r="MW881"/>
      <c r="MX881"/>
      <c r="MY881"/>
      <c r="MZ881"/>
      <c r="NA881"/>
      <c r="NB881"/>
      <c r="NC881"/>
      <c r="ND881"/>
      <c r="NE881"/>
      <c r="NF881"/>
      <c r="NG881"/>
      <c r="NH881"/>
      <c r="NI881"/>
      <c r="NJ881"/>
      <c r="NK881"/>
      <c r="NL881"/>
      <c r="NM881"/>
      <c r="NN881"/>
      <c r="NO881"/>
      <c r="NP881"/>
      <c r="NQ881"/>
      <c r="NR881"/>
      <c r="NS881"/>
      <c r="NT881"/>
      <c r="NU881"/>
      <c r="NV881"/>
      <c r="NW881"/>
      <c r="NX881"/>
      <c r="NY881"/>
      <c r="NZ881"/>
      <c r="OA881"/>
      <c r="OB881"/>
      <c r="OC881"/>
      <c r="OD881"/>
      <c r="OE881"/>
      <c r="OF881"/>
      <c r="OG881"/>
      <c r="OH881"/>
      <c r="OI881"/>
      <c r="OJ881"/>
      <c r="OK881"/>
      <c r="OL881"/>
      <c r="OM881"/>
      <c r="ON881"/>
      <c r="OO881"/>
      <c r="OP881"/>
      <c r="OQ881"/>
      <c r="OR881"/>
      <c r="OS881"/>
      <c r="OT881"/>
      <c r="OU881"/>
      <c r="OV881"/>
      <c r="OW881"/>
      <c r="OX881"/>
      <c r="OY881"/>
      <c r="OZ881"/>
      <c r="PA881"/>
      <c r="PB881"/>
      <c r="PC881"/>
      <c r="PD881"/>
      <c r="PE881"/>
      <c r="PF881"/>
      <c r="PG881"/>
      <c r="PH881"/>
      <c r="PI881"/>
      <c r="PJ881"/>
      <c r="PK881"/>
      <c r="PL881"/>
      <c r="PM881"/>
      <c r="PN881"/>
      <c r="PO881"/>
      <c r="PP881"/>
      <c r="PQ881"/>
      <c r="PR881"/>
      <c r="PS881"/>
      <c r="PT881"/>
      <c r="PU881"/>
      <c r="PV881"/>
      <c r="PW881"/>
      <c r="PX881"/>
      <c r="PY881"/>
      <c r="PZ881"/>
      <c r="QA881"/>
      <c r="QB881"/>
      <c r="QC881"/>
      <c r="QD881"/>
      <c r="QE881"/>
      <c r="QF881"/>
      <c r="QG881"/>
      <c r="QH881"/>
      <c r="QI881"/>
      <c r="QJ881"/>
      <c r="QK881"/>
      <c r="QL881"/>
      <c r="QM881"/>
      <c r="QN881"/>
      <c r="QO881"/>
      <c r="QP881"/>
      <c r="QQ881"/>
      <c r="QR881"/>
      <c r="QS881"/>
      <c r="QT881"/>
      <c r="QU881"/>
      <c r="QV881"/>
      <c r="QW881"/>
      <c r="QX881"/>
      <c r="QY881"/>
      <c r="QZ881"/>
      <c r="RA881"/>
      <c r="RB881"/>
      <c r="RC881"/>
      <c r="RD881"/>
      <c r="RE881"/>
      <c r="RF881"/>
      <c r="RG881"/>
      <c r="RH881"/>
      <c r="RI881"/>
      <c r="RJ881"/>
      <c r="RK881"/>
      <c r="RL881"/>
      <c r="RM881"/>
      <c r="RN881"/>
      <c r="RO881"/>
      <c r="RP881"/>
      <c r="RQ881"/>
      <c r="RR881"/>
      <c r="RS881"/>
      <c r="RT881"/>
      <c r="RU881"/>
      <c r="RV881"/>
      <c r="RW881"/>
      <c r="RX881"/>
      <c r="RY881"/>
      <c r="RZ881"/>
      <c r="SA881"/>
      <c r="SB881"/>
      <c r="SC881"/>
      <c r="SD881"/>
      <c r="SE881"/>
      <c r="SF881"/>
      <c r="SG881"/>
      <c r="SH881"/>
      <c r="SI881"/>
      <c r="SJ881"/>
      <c r="SK881"/>
      <c r="SL881"/>
      <c r="SM881"/>
      <c r="SN881"/>
      <c r="SO881"/>
      <c r="SP881"/>
      <c r="SQ881"/>
      <c r="SR881"/>
      <c r="SS881"/>
      <c r="ST881"/>
      <c r="SU881"/>
      <c r="SV881"/>
      <c r="SW881"/>
      <c r="SX881"/>
      <c r="SY881"/>
      <c r="SZ881"/>
      <c r="TA881"/>
      <c r="TB881"/>
      <c r="TC881"/>
      <c r="TD881"/>
      <c r="TE881"/>
      <c r="TF881"/>
      <c r="TG881"/>
      <c r="TH881"/>
      <c r="TI881"/>
      <c r="TJ881"/>
      <c r="TK881"/>
      <c r="TL881"/>
      <c r="TM881"/>
      <c r="TN881"/>
      <c r="TO881"/>
      <c r="TP881"/>
      <c r="TQ881"/>
      <c r="TR881"/>
      <c r="TS881"/>
      <c r="TT881"/>
      <c r="TU881"/>
      <c r="TV881"/>
      <c r="TW881"/>
      <c r="TX881"/>
      <c r="TY881"/>
      <c r="TZ881"/>
      <c r="UA881"/>
      <c r="UB881"/>
      <c r="UC881"/>
      <c r="UD881"/>
      <c r="UE881"/>
      <c r="UF881"/>
      <c r="UG881"/>
      <c r="UH881"/>
      <c r="UI881"/>
      <c r="UJ881"/>
      <c r="UK881"/>
      <c r="UL881"/>
      <c r="UM881"/>
      <c r="UN881"/>
      <c r="UO881"/>
      <c r="UP881"/>
      <c r="UQ881"/>
      <c r="UR881"/>
      <c r="US881"/>
      <c r="UT881"/>
      <c r="UU881"/>
      <c r="UV881"/>
      <c r="UW881"/>
      <c r="UX881"/>
      <c r="UY881"/>
      <c r="UZ881"/>
      <c r="VA881"/>
      <c r="VB881"/>
      <c r="VC881"/>
      <c r="VD881"/>
      <c r="VE881"/>
      <c r="VF881"/>
      <c r="VG881"/>
      <c r="VH881"/>
      <c r="VI881"/>
      <c r="VJ881"/>
      <c r="VK881"/>
      <c r="VL881"/>
      <c r="VM881"/>
      <c r="VN881"/>
      <c r="VO881"/>
      <c r="VP881"/>
      <c r="VQ881"/>
      <c r="VR881"/>
      <c r="VS881"/>
      <c r="VT881"/>
      <c r="VU881"/>
      <c r="VV881"/>
      <c r="VW881"/>
      <c r="VX881"/>
      <c r="VY881"/>
      <c r="VZ881"/>
      <c r="WA881"/>
      <c r="WB881"/>
      <c r="WC881"/>
      <c r="WD881"/>
      <c r="WE881"/>
      <c r="WF881"/>
      <c r="WG881"/>
      <c r="WH881"/>
      <c r="WI881"/>
      <c r="WJ881"/>
      <c r="WK881"/>
      <c r="WL881"/>
      <c r="WM881"/>
      <c r="WN881"/>
      <c r="WO881"/>
      <c r="WP881"/>
      <c r="WQ881"/>
      <c r="WR881"/>
      <c r="WS881"/>
      <c r="WT881"/>
      <c r="WU881"/>
      <c r="WV881"/>
      <c r="WW881"/>
      <c r="WX881"/>
      <c r="WY881"/>
      <c r="WZ881"/>
      <c r="XA881"/>
      <c r="XB881"/>
      <c r="XC881"/>
      <c r="XD881"/>
      <c r="XE881"/>
      <c r="XF881"/>
      <c r="XG881"/>
      <c r="XH881"/>
      <c r="XI881"/>
      <c r="XJ881"/>
      <c r="XK881"/>
      <c r="XL881"/>
      <c r="XM881"/>
      <c r="XN881"/>
      <c r="XO881"/>
      <c r="XP881"/>
      <c r="XQ881"/>
      <c r="XR881"/>
      <c r="XS881"/>
      <c r="XT881"/>
      <c r="XU881"/>
      <c r="XV881"/>
      <c r="XW881"/>
      <c r="XX881"/>
      <c r="XY881"/>
      <c r="XZ881"/>
      <c r="YA881"/>
      <c r="YB881"/>
      <c r="YC881"/>
      <c r="YD881"/>
      <c r="YE881"/>
      <c r="YF881"/>
      <c r="YG881"/>
      <c r="YH881"/>
      <c r="YI881"/>
      <c r="YJ881"/>
      <c r="YK881"/>
      <c r="YL881"/>
      <c r="YM881"/>
      <c r="YN881"/>
      <c r="YO881"/>
      <c r="YP881"/>
      <c r="YQ881"/>
      <c r="YR881"/>
      <c r="YS881"/>
      <c r="YT881"/>
      <c r="YU881"/>
      <c r="YV881"/>
      <c r="YW881"/>
      <c r="YX881"/>
      <c r="YY881"/>
      <c r="YZ881"/>
      <c r="ZA881"/>
      <c r="ZB881"/>
      <c r="ZC881"/>
      <c r="ZD881"/>
      <c r="ZE881"/>
      <c r="ZF881"/>
      <c r="ZG881"/>
      <c r="ZH881"/>
      <c r="ZI881"/>
      <c r="ZJ881"/>
      <c r="ZK881"/>
      <c r="ZL881"/>
      <c r="ZM881"/>
      <c r="ZN881"/>
      <c r="ZO881"/>
      <c r="ZP881"/>
      <c r="ZQ881"/>
      <c r="ZR881"/>
      <c r="ZS881"/>
      <c r="ZT881"/>
      <c r="ZU881"/>
      <c r="ZV881"/>
      <c r="ZW881"/>
      <c r="ZX881"/>
      <c r="ZY881"/>
      <c r="ZZ881"/>
      <c r="AAA881"/>
      <c r="AAB881"/>
      <c r="AAC881"/>
      <c r="AAD881"/>
      <c r="AAE881"/>
      <c r="AAF881"/>
      <c r="AAG881"/>
      <c r="AAH881"/>
      <c r="AAI881"/>
      <c r="AAJ881"/>
      <c r="AAK881"/>
      <c r="AAL881"/>
      <c r="AAM881"/>
      <c r="AAN881"/>
      <c r="AAO881"/>
      <c r="AAP881"/>
      <c r="AAQ881"/>
      <c r="AAR881"/>
      <c r="AAS881"/>
      <c r="AAT881"/>
      <c r="AAU881"/>
      <c r="AAV881"/>
      <c r="AAW881"/>
      <c r="AAX881"/>
      <c r="AAY881"/>
      <c r="AAZ881"/>
      <c r="ABA881"/>
      <c r="ABB881"/>
      <c r="ABC881"/>
      <c r="ABD881"/>
      <c r="ABE881"/>
      <c r="ABF881"/>
      <c r="ABG881"/>
      <c r="ABH881"/>
      <c r="ABI881"/>
      <c r="ABJ881"/>
      <c r="ABK881"/>
      <c r="ABL881"/>
      <c r="ABM881"/>
      <c r="ABN881"/>
      <c r="ABO881"/>
      <c r="ABP881"/>
      <c r="ABQ881"/>
      <c r="ABR881"/>
      <c r="ABS881"/>
      <c r="ABT881"/>
      <c r="ABU881"/>
      <c r="ABV881"/>
      <c r="ABW881"/>
      <c r="ABX881"/>
      <c r="ABY881"/>
      <c r="ABZ881"/>
      <c r="ACA881"/>
      <c r="ACB881"/>
      <c r="ACC881"/>
      <c r="ACD881"/>
      <c r="ACE881"/>
      <c r="ACF881"/>
      <c r="ACG881"/>
      <c r="ACH881"/>
      <c r="ACI881"/>
      <c r="ACJ881"/>
      <c r="ACK881"/>
      <c r="ACL881"/>
      <c r="ACM881"/>
      <c r="ACN881"/>
      <c r="ACO881"/>
      <c r="ACP881"/>
      <c r="ACQ881"/>
      <c r="ACR881"/>
      <c r="ACS881"/>
      <c r="ACT881"/>
      <c r="ACU881"/>
      <c r="ACV881"/>
      <c r="ACW881"/>
      <c r="ACX881"/>
      <c r="ACY881"/>
      <c r="ACZ881"/>
      <c r="ADA881"/>
      <c r="ADB881"/>
      <c r="ADC881"/>
      <c r="ADD881"/>
      <c r="ADE881"/>
      <c r="ADF881"/>
      <c r="ADG881"/>
      <c r="ADH881"/>
      <c r="ADI881"/>
      <c r="ADJ881"/>
      <c r="ADK881"/>
      <c r="ADL881"/>
      <c r="ADM881"/>
      <c r="ADN881"/>
      <c r="ADO881"/>
      <c r="ADP881"/>
      <c r="ADQ881"/>
      <c r="ADR881"/>
      <c r="ADS881"/>
      <c r="ADT881"/>
      <c r="ADU881"/>
      <c r="ADV881"/>
      <c r="ADW881"/>
      <c r="ADX881"/>
      <c r="ADY881"/>
      <c r="ADZ881"/>
      <c r="AEA881"/>
      <c r="AEB881"/>
      <c r="AEC881"/>
      <c r="AED881"/>
      <c r="AEE881"/>
      <c r="AEF881"/>
      <c r="AEG881"/>
      <c r="AEH881"/>
      <c r="AEI881"/>
      <c r="AEJ881"/>
      <c r="AEK881"/>
      <c r="AEL881"/>
      <c r="AEM881"/>
      <c r="AEN881"/>
      <c r="AEO881"/>
      <c r="AEP881"/>
      <c r="AEQ881"/>
      <c r="AER881"/>
      <c r="AES881"/>
      <c r="AET881"/>
      <c r="AEU881"/>
      <c r="AEV881"/>
      <c r="AEW881"/>
      <c r="AEX881"/>
      <c r="AEY881"/>
      <c r="AEZ881"/>
      <c r="AFA881"/>
      <c r="AFB881"/>
      <c r="AFC881"/>
      <c r="AFD881"/>
      <c r="AFE881"/>
      <c r="AFF881"/>
      <c r="AFG881"/>
      <c r="AFH881"/>
      <c r="AFI881"/>
      <c r="AFJ881"/>
      <c r="AFK881"/>
      <c r="AFL881"/>
      <c r="AFM881"/>
      <c r="AFN881"/>
      <c r="AFO881"/>
      <c r="AFP881"/>
      <c r="AFQ881"/>
      <c r="AFR881"/>
      <c r="AFS881"/>
      <c r="AFT881"/>
      <c r="AFU881"/>
      <c r="AFV881"/>
      <c r="AFW881"/>
      <c r="AFX881"/>
      <c r="AFY881"/>
      <c r="AFZ881"/>
      <c r="AGA881"/>
      <c r="AGB881"/>
      <c r="AGC881"/>
      <c r="AGD881"/>
      <c r="AGE881"/>
      <c r="AGF881"/>
      <c r="AGG881"/>
      <c r="AGH881"/>
      <c r="AGI881"/>
      <c r="AGJ881"/>
      <c r="AGK881"/>
      <c r="AGL881"/>
      <c r="AGM881"/>
      <c r="AGN881"/>
      <c r="AGO881"/>
      <c r="AGP881"/>
      <c r="AGQ881"/>
      <c r="AGR881"/>
      <c r="AGS881"/>
      <c r="AGT881"/>
      <c r="AGU881"/>
      <c r="AGV881"/>
      <c r="AGW881"/>
      <c r="AGX881"/>
      <c r="AGY881"/>
      <c r="AGZ881"/>
      <c r="AHA881"/>
      <c r="AHB881"/>
      <c r="AHC881"/>
      <c r="AHD881"/>
      <c r="AHE881"/>
      <c r="AHF881"/>
      <c r="AHG881"/>
      <c r="AHH881"/>
      <c r="AHI881"/>
      <c r="AHJ881"/>
      <c r="AHK881"/>
      <c r="AHL881"/>
      <c r="AHM881"/>
      <c r="AHN881"/>
      <c r="AHO881"/>
      <c r="AHP881"/>
      <c r="AHQ881"/>
      <c r="AHR881"/>
      <c r="AHS881"/>
      <c r="AHT881"/>
      <c r="AHU881"/>
      <c r="AHV881"/>
      <c r="AHW881"/>
      <c r="AHX881"/>
      <c r="AHY881"/>
      <c r="AHZ881"/>
      <c r="AIA881"/>
      <c r="AIB881"/>
      <c r="AIC881"/>
      <c r="AID881"/>
      <c r="AIE881"/>
      <c r="AIF881"/>
      <c r="AIG881"/>
      <c r="AIH881"/>
      <c r="AII881"/>
      <c r="AIJ881"/>
      <c r="AIK881"/>
      <c r="AIL881"/>
      <c r="AIM881"/>
      <c r="AIN881"/>
      <c r="AIO881"/>
      <c r="AIP881"/>
      <c r="AIQ881"/>
      <c r="AIR881"/>
      <c r="AIS881"/>
      <c r="AIT881"/>
      <c r="AIU881"/>
      <c r="AIV881"/>
      <c r="AIW881"/>
      <c r="AIX881"/>
      <c r="AIY881"/>
      <c r="AIZ881"/>
      <c r="AJA881"/>
      <c r="AJB881"/>
      <c r="AJC881"/>
      <c r="AJD881"/>
      <c r="AJE881"/>
      <c r="AJF881"/>
      <c r="AJG881"/>
      <c r="AJH881"/>
      <c r="AJI881"/>
      <c r="AJJ881"/>
      <c r="AJK881"/>
      <c r="AJL881"/>
      <c r="AJM881"/>
      <c r="AJN881"/>
      <c r="AJO881"/>
      <c r="AJP881"/>
      <c r="AJQ881"/>
      <c r="AJR881"/>
      <c r="AJS881"/>
      <c r="AJT881"/>
      <c r="AJU881"/>
      <c r="AJV881"/>
      <c r="AJW881"/>
      <c r="AJX881"/>
      <c r="AJY881"/>
      <c r="AJZ881"/>
      <c r="AKA881"/>
      <c r="AKB881"/>
      <c r="AKC881"/>
      <c r="AKD881"/>
      <c r="AKE881"/>
      <c r="AKF881"/>
      <c r="AKG881"/>
      <c r="AKH881"/>
      <c r="AKI881"/>
      <c r="AKJ881"/>
      <c r="AKK881"/>
      <c r="AKL881"/>
      <c r="AKM881"/>
      <c r="AKN881"/>
      <c r="AKO881"/>
      <c r="AKP881"/>
      <c r="AKQ881"/>
      <c r="AKR881"/>
      <c r="AKS881"/>
      <c r="AKT881"/>
      <c r="AKU881"/>
      <c r="AKV881"/>
      <c r="AKW881"/>
      <c r="AKX881"/>
      <c r="AKY881"/>
      <c r="AKZ881"/>
      <c r="ALA881"/>
      <c r="ALB881"/>
      <c r="ALC881"/>
      <c r="ALD881"/>
      <c r="ALE881"/>
      <c r="ALF881"/>
      <c r="ALG881"/>
      <c r="ALH881"/>
      <c r="ALI881"/>
      <c r="ALJ881"/>
      <c r="ALK881"/>
      <c r="ALL881"/>
      <c r="ALM881"/>
      <c r="ALN881"/>
      <c r="ALO881"/>
      <c r="ALP881"/>
      <c r="ALQ881"/>
      <c r="ALR881"/>
      <c r="ALS881"/>
      <c r="ALT881"/>
      <c r="ALU881"/>
      <c r="ALV881"/>
      <c r="ALW881"/>
      <c r="ALX881"/>
      <c r="ALY881"/>
      <c r="ALZ881"/>
      <c r="AMA881"/>
      <c r="AMB881"/>
      <c r="AMC881"/>
      <c r="AMD881"/>
      <c r="AME881"/>
      <c r="AMF881"/>
      <c r="AMG881"/>
      <c r="AMH881"/>
      <c r="AMI881"/>
      <c r="AMJ881"/>
    </row>
    <row r="882" spans="1:1024" ht="28.5" customHeight="1" outlineLevel="1" x14ac:dyDescent="0.25">
      <c r="A882" s="261" t="s">
        <v>656</v>
      </c>
      <c r="B882" s="240" t="s">
        <v>212</v>
      </c>
      <c r="C882" s="57" t="str">
        <f>CONCATENATE(VLOOKUP(A882,ABC_SERVIÇOS!A:I,5,0)," - ",VLOOKUP(A882,ABC_SERVIÇOS!A:I,6,0))</f>
        <v>73631 - SINAPI – 10/17</v>
      </c>
      <c r="D882" s="111" t="str">
        <f>VLOOKUP(A882,ABC_SERVIÇOS,2,0)</f>
        <v>GUARDA-CORPO EM TUBO DE ACO GALVANIZADO 1 1/2"</v>
      </c>
      <c r="E882" s="111"/>
      <c r="F882" s="111"/>
      <c r="G882" s="111"/>
      <c r="H882" s="160"/>
      <c r="I882" s="57" t="str">
        <f>VLOOKUP(A882,ABC_SERVIÇOS,3,0)</f>
        <v>M2</v>
      </c>
      <c r="J882" s="112">
        <f>J890</f>
        <v>72</v>
      </c>
      <c r="K882" s="112" t="s">
        <v>251</v>
      </c>
      <c r="L882" s="113">
        <f>VLOOKUP(A882,ABC_SERVIÇOS,7,0)</f>
        <v>275.69</v>
      </c>
      <c r="M882" s="114">
        <f>ROUND(L882*J882,2)</f>
        <v>19849.68</v>
      </c>
      <c r="N882" s="46" t="str">
        <f>A882</f>
        <v>COMP_071</v>
      </c>
      <c r="O882" s="162"/>
      <c r="P882" s="208">
        <f t="shared" si="23"/>
        <v>-19849.68</v>
      </c>
      <c r="Q882"/>
      <c r="R882" s="74"/>
      <c r="S882" s="74"/>
      <c r="T882" s="74"/>
      <c r="U882" s="139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  <c r="IW882"/>
      <c r="IX882"/>
      <c r="IY882"/>
      <c r="IZ882"/>
      <c r="JA882"/>
      <c r="JB882"/>
      <c r="JC882"/>
      <c r="JD882"/>
      <c r="JE882"/>
      <c r="JF882"/>
      <c r="JG882"/>
      <c r="JH882"/>
      <c r="JI882"/>
      <c r="JJ882"/>
      <c r="JK882"/>
      <c r="JL882"/>
      <c r="JM882"/>
      <c r="JN882"/>
      <c r="JO882"/>
      <c r="JP882"/>
      <c r="JQ882"/>
      <c r="JR882"/>
      <c r="JS882"/>
      <c r="JT882"/>
      <c r="JU882"/>
      <c r="JV882"/>
      <c r="JW882"/>
      <c r="JX882"/>
      <c r="JY882"/>
      <c r="JZ882"/>
      <c r="KA882"/>
      <c r="KB882"/>
      <c r="KC882"/>
      <c r="KD882"/>
      <c r="KE882"/>
      <c r="KF882"/>
      <c r="KG882"/>
      <c r="KH882"/>
      <c r="KI882"/>
      <c r="KJ882"/>
      <c r="KK882"/>
      <c r="KL882"/>
      <c r="KM882"/>
      <c r="KN882"/>
      <c r="KO882"/>
      <c r="KP882"/>
      <c r="KQ882"/>
      <c r="KR882"/>
      <c r="KS882"/>
      <c r="KT882"/>
      <c r="KU882"/>
      <c r="KV882"/>
      <c r="KW882"/>
      <c r="KX882"/>
      <c r="KY882"/>
      <c r="KZ882"/>
      <c r="LA882"/>
      <c r="LB882"/>
      <c r="LC882"/>
      <c r="LD882"/>
      <c r="LE882"/>
      <c r="LF882"/>
      <c r="LG882"/>
      <c r="LH882"/>
      <c r="LI882"/>
      <c r="LJ882"/>
      <c r="LK882"/>
      <c r="LL882"/>
      <c r="LM882"/>
      <c r="LN882"/>
      <c r="LO882"/>
      <c r="LP882"/>
      <c r="LQ882"/>
      <c r="LR882"/>
      <c r="LS882"/>
      <c r="LT882"/>
      <c r="LU882"/>
      <c r="LV882"/>
      <c r="LW882"/>
      <c r="LX882"/>
      <c r="LY882"/>
      <c r="LZ882"/>
      <c r="MA882"/>
      <c r="MB882"/>
      <c r="MC882"/>
      <c r="MD882"/>
      <c r="ME882"/>
      <c r="MF882"/>
      <c r="MG882"/>
      <c r="MH882"/>
      <c r="MI882"/>
      <c r="MJ882"/>
      <c r="MK882"/>
      <c r="ML882"/>
      <c r="MM882"/>
      <c r="MN882"/>
      <c r="MO882"/>
      <c r="MP882"/>
      <c r="MQ882"/>
      <c r="MR882"/>
      <c r="MS882"/>
      <c r="MT882"/>
      <c r="MU882"/>
      <c r="MV882"/>
      <c r="MW882"/>
      <c r="MX882"/>
      <c r="MY882"/>
      <c r="MZ882"/>
      <c r="NA882"/>
      <c r="NB882"/>
      <c r="NC882"/>
      <c r="ND882"/>
      <c r="NE882"/>
      <c r="NF882"/>
      <c r="NG882"/>
      <c r="NH882"/>
      <c r="NI882"/>
      <c r="NJ882"/>
      <c r="NK882"/>
      <c r="NL882"/>
      <c r="NM882"/>
      <c r="NN882"/>
      <c r="NO882"/>
      <c r="NP882"/>
      <c r="NQ882"/>
      <c r="NR882"/>
      <c r="NS882"/>
      <c r="NT882"/>
      <c r="NU882"/>
      <c r="NV882"/>
      <c r="NW882"/>
      <c r="NX882"/>
      <c r="NY882"/>
      <c r="NZ882"/>
      <c r="OA882"/>
      <c r="OB882"/>
      <c r="OC882"/>
      <c r="OD882"/>
      <c r="OE882"/>
      <c r="OF882"/>
      <c r="OG882"/>
      <c r="OH882"/>
      <c r="OI882"/>
      <c r="OJ882"/>
      <c r="OK882"/>
      <c r="OL882"/>
      <c r="OM882"/>
      <c r="ON882"/>
      <c r="OO882"/>
      <c r="OP882"/>
      <c r="OQ882"/>
      <c r="OR882"/>
      <c r="OS882"/>
      <c r="OT882"/>
      <c r="OU882"/>
      <c r="OV882"/>
      <c r="OW882"/>
      <c r="OX882"/>
      <c r="OY882"/>
      <c r="OZ882"/>
      <c r="PA882"/>
      <c r="PB882"/>
      <c r="PC882"/>
      <c r="PD882"/>
      <c r="PE882"/>
      <c r="PF882"/>
      <c r="PG882"/>
      <c r="PH882"/>
      <c r="PI882"/>
      <c r="PJ882"/>
      <c r="PK882"/>
      <c r="PL882"/>
      <c r="PM882"/>
      <c r="PN882"/>
      <c r="PO882"/>
      <c r="PP882"/>
      <c r="PQ882"/>
      <c r="PR882"/>
      <c r="PS882"/>
      <c r="PT882"/>
      <c r="PU882"/>
      <c r="PV882"/>
      <c r="PW882"/>
      <c r="PX882"/>
      <c r="PY882"/>
      <c r="PZ882"/>
      <c r="QA882"/>
      <c r="QB882"/>
      <c r="QC882"/>
      <c r="QD882"/>
      <c r="QE882"/>
      <c r="QF882"/>
      <c r="QG882"/>
      <c r="QH882"/>
      <c r="QI882"/>
      <c r="QJ882"/>
      <c r="QK882"/>
      <c r="QL882"/>
      <c r="QM882"/>
      <c r="QN882"/>
      <c r="QO882"/>
      <c r="QP882"/>
      <c r="QQ882"/>
      <c r="QR882"/>
      <c r="QS882"/>
      <c r="QT882"/>
      <c r="QU882"/>
      <c r="QV882"/>
      <c r="QW882"/>
      <c r="QX882"/>
      <c r="QY882"/>
      <c r="QZ882"/>
      <c r="RA882"/>
      <c r="RB882"/>
      <c r="RC882"/>
      <c r="RD882"/>
      <c r="RE882"/>
      <c r="RF882"/>
      <c r="RG882"/>
      <c r="RH882"/>
      <c r="RI882"/>
      <c r="RJ882"/>
      <c r="RK882"/>
      <c r="RL882"/>
      <c r="RM882"/>
      <c r="RN882"/>
      <c r="RO882"/>
      <c r="RP882"/>
      <c r="RQ882"/>
      <c r="RR882"/>
      <c r="RS882"/>
      <c r="RT882"/>
      <c r="RU882"/>
      <c r="RV882"/>
      <c r="RW882"/>
      <c r="RX882"/>
      <c r="RY882"/>
      <c r="RZ882"/>
      <c r="SA882"/>
      <c r="SB882"/>
      <c r="SC882"/>
      <c r="SD882"/>
      <c r="SE882"/>
      <c r="SF882"/>
      <c r="SG882"/>
      <c r="SH882"/>
      <c r="SI882"/>
      <c r="SJ882"/>
      <c r="SK882"/>
      <c r="SL882"/>
      <c r="SM882"/>
      <c r="SN882"/>
      <c r="SO882"/>
      <c r="SP882"/>
      <c r="SQ882"/>
      <c r="SR882"/>
      <c r="SS882"/>
      <c r="ST882"/>
      <c r="SU882"/>
      <c r="SV882"/>
      <c r="SW882"/>
      <c r="SX882"/>
      <c r="SY882"/>
      <c r="SZ882"/>
      <c r="TA882"/>
      <c r="TB882"/>
      <c r="TC882"/>
      <c r="TD882"/>
      <c r="TE882"/>
      <c r="TF882"/>
      <c r="TG882"/>
      <c r="TH882"/>
      <c r="TI882"/>
      <c r="TJ882"/>
      <c r="TK882"/>
      <c r="TL882"/>
      <c r="TM882"/>
      <c r="TN882"/>
      <c r="TO882"/>
      <c r="TP882"/>
      <c r="TQ882"/>
      <c r="TR882"/>
      <c r="TS882"/>
      <c r="TT882"/>
      <c r="TU882"/>
      <c r="TV882"/>
      <c r="TW882"/>
      <c r="TX882"/>
      <c r="TY882"/>
      <c r="TZ882"/>
      <c r="UA882"/>
      <c r="UB882"/>
      <c r="UC882"/>
      <c r="UD882"/>
      <c r="UE882"/>
      <c r="UF882"/>
      <c r="UG882"/>
      <c r="UH882"/>
      <c r="UI882"/>
      <c r="UJ882"/>
      <c r="UK882"/>
      <c r="UL882"/>
      <c r="UM882"/>
      <c r="UN882"/>
      <c r="UO882"/>
      <c r="UP882"/>
      <c r="UQ882"/>
      <c r="UR882"/>
      <c r="US882"/>
      <c r="UT882"/>
      <c r="UU882"/>
      <c r="UV882"/>
      <c r="UW882"/>
      <c r="UX882"/>
      <c r="UY882"/>
      <c r="UZ882"/>
      <c r="VA882"/>
      <c r="VB882"/>
      <c r="VC882"/>
      <c r="VD882"/>
      <c r="VE882"/>
      <c r="VF882"/>
      <c r="VG882"/>
      <c r="VH882"/>
      <c r="VI882"/>
      <c r="VJ882"/>
      <c r="VK882"/>
      <c r="VL882"/>
      <c r="VM882"/>
      <c r="VN882"/>
      <c r="VO882"/>
      <c r="VP882"/>
      <c r="VQ882"/>
      <c r="VR882"/>
      <c r="VS882"/>
      <c r="VT882"/>
      <c r="VU882"/>
      <c r="VV882"/>
      <c r="VW882"/>
      <c r="VX882"/>
      <c r="VY882"/>
      <c r="VZ882"/>
      <c r="WA882"/>
      <c r="WB882"/>
      <c r="WC882"/>
      <c r="WD882"/>
      <c r="WE882"/>
      <c r="WF882"/>
      <c r="WG882"/>
      <c r="WH882"/>
      <c r="WI882"/>
      <c r="WJ882"/>
      <c r="WK882"/>
      <c r="WL882"/>
      <c r="WM882"/>
      <c r="WN882"/>
      <c r="WO882"/>
      <c r="WP882"/>
      <c r="WQ882"/>
      <c r="WR882"/>
      <c r="WS882"/>
      <c r="WT882"/>
      <c r="WU882"/>
      <c r="WV882"/>
      <c r="WW882"/>
      <c r="WX882"/>
      <c r="WY882"/>
      <c r="WZ882"/>
      <c r="XA882"/>
      <c r="XB882"/>
      <c r="XC882"/>
      <c r="XD882"/>
      <c r="XE882"/>
      <c r="XF882"/>
      <c r="XG882"/>
      <c r="XH882"/>
      <c r="XI882"/>
      <c r="XJ882"/>
      <c r="XK882"/>
      <c r="XL882"/>
      <c r="XM882"/>
      <c r="XN882"/>
      <c r="XO882"/>
      <c r="XP882"/>
      <c r="XQ882"/>
      <c r="XR882"/>
      <c r="XS882"/>
      <c r="XT882"/>
      <c r="XU882"/>
      <c r="XV882"/>
      <c r="XW882"/>
      <c r="XX882"/>
      <c r="XY882"/>
      <c r="XZ882"/>
      <c r="YA882"/>
      <c r="YB882"/>
      <c r="YC882"/>
      <c r="YD882"/>
      <c r="YE882"/>
      <c r="YF882"/>
      <c r="YG882"/>
      <c r="YH882"/>
      <c r="YI882"/>
      <c r="YJ882"/>
      <c r="YK882"/>
      <c r="YL882"/>
      <c r="YM882"/>
      <c r="YN882"/>
      <c r="YO882"/>
      <c r="YP882"/>
      <c r="YQ882"/>
      <c r="YR882"/>
      <c r="YS882"/>
      <c r="YT882"/>
      <c r="YU882"/>
      <c r="YV882"/>
      <c r="YW882"/>
      <c r="YX882"/>
      <c r="YY882"/>
      <c r="YZ882"/>
      <c r="ZA882"/>
      <c r="ZB882"/>
      <c r="ZC882"/>
      <c r="ZD882"/>
      <c r="ZE882"/>
      <c r="ZF882"/>
      <c r="ZG882"/>
      <c r="ZH882"/>
      <c r="ZI882"/>
      <c r="ZJ882"/>
      <c r="ZK882"/>
      <c r="ZL882"/>
      <c r="ZM882"/>
      <c r="ZN882"/>
      <c r="ZO882"/>
      <c r="ZP882"/>
      <c r="ZQ882"/>
      <c r="ZR882"/>
      <c r="ZS882"/>
      <c r="ZT882"/>
      <c r="ZU882"/>
      <c r="ZV882"/>
      <c r="ZW882"/>
      <c r="ZX882"/>
      <c r="ZY882"/>
      <c r="ZZ882"/>
      <c r="AAA882"/>
      <c r="AAB882"/>
      <c r="AAC882"/>
      <c r="AAD882"/>
      <c r="AAE882"/>
      <c r="AAF882"/>
      <c r="AAG882"/>
      <c r="AAH882"/>
      <c r="AAI882"/>
      <c r="AAJ882"/>
      <c r="AAK882"/>
      <c r="AAL882"/>
      <c r="AAM882"/>
      <c r="AAN882"/>
      <c r="AAO882"/>
      <c r="AAP882"/>
      <c r="AAQ882"/>
      <c r="AAR882"/>
      <c r="AAS882"/>
      <c r="AAT882"/>
      <c r="AAU882"/>
      <c r="AAV882"/>
      <c r="AAW882"/>
      <c r="AAX882"/>
      <c r="AAY882"/>
      <c r="AAZ882"/>
      <c r="ABA882"/>
      <c r="ABB882"/>
      <c r="ABC882"/>
      <c r="ABD882"/>
      <c r="ABE882"/>
      <c r="ABF882"/>
      <c r="ABG882"/>
      <c r="ABH882"/>
      <c r="ABI882"/>
      <c r="ABJ882"/>
      <c r="ABK882"/>
      <c r="ABL882"/>
      <c r="ABM882"/>
      <c r="ABN882"/>
      <c r="ABO882"/>
      <c r="ABP882"/>
      <c r="ABQ882"/>
      <c r="ABR882"/>
      <c r="ABS882"/>
      <c r="ABT882"/>
      <c r="ABU882"/>
      <c r="ABV882"/>
      <c r="ABW882"/>
      <c r="ABX882"/>
      <c r="ABY882"/>
      <c r="ABZ882"/>
      <c r="ACA882"/>
      <c r="ACB882"/>
      <c r="ACC882"/>
      <c r="ACD882"/>
      <c r="ACE882"/>
      <c r="ACF882"/>
      <c r="ACG882"/>
      <c r="ACH882"/>
      <c r="ACI882"/>
      <c r="ACJ882"/>
      <c r="ACK882"/>
      <c r="ACL882"/>
      <c r="ACM882"/>
      <c r="ACN882"/>
      <c r="ACO882"/>
      <c r="ACP882"/>
      <c r="ACQ882"/>
      <c r="ACR882"/>
      <c r="ACS882"/>
      <c r="ACT882"/>
      <c r="ACU882"/>
      <c r="ACV882"/>
      <c r="ACW882"/>
      <c r="ACX882"/>
      <c r="ACY882"/>
      <c r="ACZ882"/>
      <c r="ADA882"/>
      <c r="ADB882"/>
      <c r="ADC882"/>
      <c r="ADD882"/>
      <c r="ADE882"/>
      <c r="ADF882"/>
      <c r="ADG882"/>
      <c r="ADH882"/>
      <c r="ADI882"/>
      <c r="ADJ882"/>
      <c r="ADK882"/>
      <c r="ADL882"/>
      <c r="ADM882"/>
      <c r="ADN882"/>
      <c r="ADO882"/>
      <c r="ADP882"/>
      <c r="ADQ882"/>
      <c r="ADR882"/>
      <c r="ADS882"/>
      <c r="ADT882"/>
      <c r="ADU882"/>
      <c r="ADV882"/>
      <c r="ADW882"/>
      <c r="ADX882"/>
      <c r="ADY882"/>
      <c r="ADZ882"/>
      <c r="AEA882"/>
      <c r="AEB882"/>
      <c r="AEC882"/>
      <c r="AED882"/>
      <c r="AEE882"/>
      <c r="AEF882"/>
      <c r="AEG882"/>
      <c r="AEH882"/>
      <c r="AEI882"/>
      <c r="AEJ882"/>
      <c r="AEK882"/>
      <c r="AEL882"/>
      <c r="AEM882"/>
      <c r="AEN882"/>
      <c r="AEO882"/>
      <c r="AEP882"/>
      <c r="AEQ882"/>
      <c r="AER882"/>
      <c r="AES882"/>
      <c r="AET882"/>
      <c r="AEU882"/>
      <c r="AEV882"/>
      <c r="AEW882"/>
      <c r="AEX882"/>
      <c r="AEY882"/>
      <c r="AEZ882"/>
      <c r="AFA882"/>
      <c r="AFB882"/>
      <c r="AFC882"/>
      <c r="AFD882"/>
      <c r="AFE882"/>
      <c r="AFF882"/>
      <c r="AFG882"/>
      <c r="AFH882"/>
      <c r="AFI882"/>
      <c r="AFJ882"/>
      <c r="AFK882"/>
      <c r="AFL882"/>
      <c r="AFM882"/>
      <c r="AFN882"/>
      <c r="AFO882"/>
      <c r="AFP882"/>
      <c r="AFQ882"/>
      <c r="AFR882"/>
      <c r="AFS882"/>
      <c r="AFT882"/>
      <c r="AFU882"/>
      <c r="AFV882"/>
      <c r="AFW882"/>
      <c r="AFX882"/>
      <c r="AFY882"/>
      <c r="AFZ882"/>
      <c r="AGA882"/>
      <c r="AGB882"/>
      <c r="AGC882"/>
      <c r="AGD882"/>
      <c r="AGE882"/>
      <c r="AGF882"/>
      <c r="AGG882"/>
      <c r="AGH882"/>
      <c r="AGI882"/>
      <c r="AGJ882"/>
      <c r="AGK882"/>
      <c r="AGL882"/>
      <c r="AGM882"/>
      <c r="AGN882"/>
      <c r="AGO882"/>
      <c r="AGP882"/>
      <c r="AGQ882"/>
      <c r="AGR882"/>
      <c r="AGS882"/>
      <c r="AGT882"/>
      <c r="AGU882"/>
      <c r="AGV882"/>
      <c r="AGW882"/>
      <c r="AGX882"/>
      <c r="AGY882"/>
      <c r="AGZ882"/>
      <c r="AHA882"/>
      <c r="AHB882"/>
      <c r="AHC882"/>
      <c r="AHD882"/>
      <c r="AHE882"/>
      <c r="AHF882"/>
      <c r="AHG882"/>
      <c r="AHH882"/>
      <c r="AHI882"/>
      <c r="AHJ882"/>
      <c r="AHK882"/>
      <c r="AHL882"/>
      <c r="AHM882"/>
      <c r="AHN882"/>
      <c r="AHO882"/>
      <c r="AHP882"/>
      <c r="AHQ882"/>
      <c r="AHR882"/>
      <c r="AHS882"/>
      <c r="AHT882"/>
      <c r="AHU882"/>
      <c r="AHV882"/>
      <c r="AHW882"/>
      <c r="AHX882"/>
      <c r="AHY882"/>
      <c r="AHZ882"/>
      <c r="AIA882"/>
      <c r="AIB882"/>
      <c r="AIC882"/>
      <c r="AID882"/>
      <c r="AIE882"/>
      <c r="AIF882"/>
      <c r="AIG882"/>
      <c r="AIH882"/>
      <c r="AII882"/>
      <c r="AIJ882"/>
      <c r="AIK882"/>
      <c r="AIL882"/>
      <c r="AIM882"/>
      <c r="AIN882"/>
      <c r="AIO882"/>
      <c r="AIP882"/>
      <c r="AIQ882"/>
      <c r="AIR882"/>
      <c r="AIS882"/>
      <c r="AIT882"/>
      <c r="AIU882"/>
      <c r="AIV882"/>
      <c r="AIW882"/>
      <c r="AIX882"/>
      <c r="AIY882"/>
      <c r="AIZ882"/>
      <c r="AJA882"/>
      <c r="AJB882"/>
      <c r="AJC882"/>
      <c r="AJD882"/>
      <c r="AJE882"/>
      <c r="AJF882"/>
      <c r="AJG882"/>
      <c r="AJH882"/>
      <c r="AJI882"/>
      <c r="AJJ882"/>
      <c r="AJK882"/>
      <c r="AJL882"/>
      <c r="AJM882"/>
      <c r="AJN882"/>
      <c r="AJO882"/>
      <c r="AJP882"/>
      <c r="AJQ882"/>
      <c r="AJR882"/>
      <c r="AJS882"/>
      <c r="AJT882"/>
      <c r="AJU882"/>
      <c r="AJV882"/>
      <c r="AJW882"/>
      <c r="AJX882"/>
      <c r="AJY882"/>
      <c r="AJZ882"/>
      <c r="AKA882"/>
      <c r="AKB882"/>
      <c r="AKC882"/>
      <c r="AKD882"/>
      <c r="AKE882"/>
      <c r="AKF882"/>
      <c r="AKG882"/>
      <c r="AKH882"/>
      <c r="AKI882"/>
      <c r="AKJ882"/>
      <c r="AKK882"/>
      <c r="AKL882"/>
      <c r="AKM882"/>
      <c r="AKN882"/>
      <c r="AKO882"/>
      <c r="AKP882"/>
      <c r="AKQ882"/>
      <c r="AKR882"/>
      <c r="AKS882"/>
      <c r="AKT882"/>
      <c r="AKU882"/>
      <c r="AKV882"/>
      <c r="AKW882"/>
      <c r="AKX882"/>
      <c r="AKY882"/>
      <c r="AKZ882"/>
      <c r="ALA882"/>
      <c r="ALB882"/>
      <c r="ALC882"/>
      <c r="ALD882"/>
      <c r="ALE882"/>
      <c r="ALF882"/>
      <c r="ALG882"/>
      <c r="ALH882"/>
      <c r="ALI882"/>
      <c r="ALJ882"/>
      <c r="ALK882"/>
      <c r="ALL882"/>
      <c r="ALM882"/>
      <c r="ALN882"/>
      <c r="ALO882"/>
      <c r="ALP882"/>
      <c r="ALQ882"/>
      <c r="ALR882"/>
      <c r="ALS882"/>
      <c r="ALT882"/>
      <c r="ALU882"/>
      <c r="ALV882"/>
      <c r="ALW882"/>
      <c r="ALX882"/>
      <c r="ALY882"/>
      <c r="ALZ882"/>
      <c r="AMA882"/>
      <c r="AMB882"/>
      <c r="AMC882"/>
      <c r="AMD882"/>
      <c r="AME882"/>
      <c r="AMF882"/>
      <c r="AMG882"/>
      <c r="AMH882"/>
      <c r="AMI882"/>
      <c r="AMJ882"/>
    </row>
    <row r="883" spans="1:1024" outlineLevel="1" x14ac:dyDescent="0.25">
      <c r="A883"/>
      <c r="B883" s="284"/>
      <c r="C883" s="275"/>
      <c r="D883" s="276"/>
      <c r="E883" s="276"/>
      <c r="F883" s="276"/>
      <c r="G883" s="276"/>
      <c r="H883" s="214"/>
      <c r="I883" s="275"/>
      <c r="J883" s="277"/>
      <c r="K883" s="277"/>
      <c r="L883" s="278"/>
      <c r="M883" s="279"/>
      <c r="N883"/>
      <c r="O883" s="162"/>
      <c r="P883" s="208">
        <f t="shared" si="23"/>
        <v>0</v>
      </c>
      <c r="Q883"/>
      <c r="R883"/>
      <c r="S883"/>
      <c r="T883"/>
      <c r="U883" s="139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  <c r="ID883"/>
      <c r="IE883"/>
      <c r="IF883"/>
      <c r="IG883"/>
      <c r="IH883"/>
      <c r="II883"/>
      <c r="IJ883"/>
      <c r="IK883"/>
      <c r="IL883"/>
      <c r="IM883"/>
      <c r="IN883"/>
      <c r="IO883"/>
      <c r="IP883"/>
      <c r="IQ883"/>
      <c r="IR883"/>
      <c r="IS883"/>
      <c r="IT883"/>
      <c r="IU883"/>
      <c r="IV883"/>
      <c r="IW883"/>
      <c r="IX883"/>
      <c r="IY883"/>
      <c r="IZ883"/>
      <c r="JA883"/>
      <c r="JB883"/>
      <c r="JC883"/>
      <c r="JD883"/>
      <c r="JE883"/>
      <c r="JF883"/>
      <c r="JG883"/>
      <c r="JH883"/>
      <c r="JI883"/>
      <c r="JJ883"/>
      <c r="JK883"/>
      <c r="JL883"/>
      <c r="JM883"/>
      <c r="JN883"/>
      <c r="JO883"/>
      <c r="JP883"/>
      <c r="JQ883"/>
      <c r="JR883"/>
      <c r="JS883"/>
      <c r="JT883"/>
      <c r="JU883"/>
      <c r="JV883"/>
      <c r="JW883"/>
      <c r="JX883"/>
      <c r="JY883"/>
      <c r="JZ883"/>
      <c r="KA883"/>
      <c r="KB883"/>
      <c r="KC883"/>
      <c r="KD883"/>
      <c r="KE883"/>
      <c r="KF883"/>
      <c r="KG883"/>
      <c r="KH883"/>
      <c r="KI883"/>
      <c r="KJ883"/>
      <c r="KK883"/>
      <c r="KL883"/>
      <c r="KM883"/>
      <c r="KN883"/>
      <c r="KO883"/>
      <c r="KP883"/>
      <c r="KQ883"/>
      <c r="KR883"/>
      <c r="KS883"/>
      <c r="KT883"/>
      <c r="KU883"/>
      <c r="KV883"/>
      <c r="KW883"/>
      <c r="KX883"/>
      <c r="KY883"/>
      <c r="KZ883"/>
      <c r="LA883"/>
      <c r="LB883"/>
      <c r="LC883"/>
      <c r="LD883"/>
      <c r="LE883"/>
      <c r="LF883"/>
      <c r="LG883"/>
      <c r="LH883"/>
      <c r="LI883"/>
      <c r="LJ883"/>
      <c r="LK883"/>
      <c r="LL883"/>
      <c r="LM883"/>
      <c r="LN883"/>
      <c r="LO883"/>
      <c r="LP883"/>
      <c r="LQ883"/>
      <c r="LR883"/>
      <c r="LS883"/>
      <c r="LT883"/>
      <c r="LU883"/>
      <c r="LV883"/>
      <c r="LW883"/>
      <c r="LX883"/>
      <c r="LY883"/>
      <c r="LZ883"/>
      <c r="MA883"/>
      <c r="MB883"/>
      <c r="MC883"/>
      <c r="MD883"/>
      <c r="ME883"/>
      <c r="MF883"/>
      <c r="MG883"/>
      <c r="MH883"/>
      <c r="MI883"/>
      <c r="MJ883"/>
      <c r="MK883"/>
      <c r="ML883"/>
      <c r="MM883"/>
      <c r="MN883"/>
      <c r="MO883"/>
      <c r="MP883"/>
      <c r="MQ883"/>
      <c r="MR883"/>
      <c r="MS883"/>
      <c r="MT883"/>
      <c r="MU883"/>
      <c r="MV883"/>
      <c r="MW883"/>
      <c r="MX883"/>
      <c r="MY883"/>
      <c r="MZ883"/>
      <c r="NA883"/>
      <c r="NB883"/>
      <c r="NC883"/>
      <c r="ND883"/>
      <c r="NE883"/>
      <c r="NF883"/>
      <c r="NG883"/>
      <c r="NH883"/>
      <c r="NI883"/>
      <c r="NJ883"/>
      <c r="NK883"/>
      <c r="NL883"/>
      <c r="NM883"/>
      <c r="NN883"/>
      <c r="NO883"/>
      <c r="NP883"/>
      <c r="NQ883"/>
      <c r="NR883"/>
      <c r="NS883"/>
      <c r="NT883"/>
      <c r="NU883"/>
      <c r="NV883"/>
      <c r="NW883"/>
      <c r="NX883"/>
      <c r="NY883"/>
      <c r="NZ883"/>
      <c r="OA883"/>
      <c r="OB883"/>
      <c r="OC883"/>
      <c r="OD883"/>
      <c r="OE883"/>
      <c r="OF883"/>
      <c r="OG883"/>
      <c r="OH883"/>
      <c r="OI883"/>
      <c r="OJ883"/>
      <c r="OK883"/>
      <c r="OL883"/>
      <c r="OM883"/>
      <c r="ON883"/>
      <c r="OO883"/>
      <c r="OP883"/>
      <c r="OQ883"/>
      <c r="OR883"/>
      <c r="OS883"/>
      <c r="OT883"/>
      <c r="OU883"/>
      <c r="OV883"/>
      <c r="OW883"/>
      <c r="OX883"/>
      <c r="OY883"/>
      <c r="OZ883"/>
      <c r="PA883"/>
      <c r="PB883"/>
      <c r="PC883"/>
      <c r="PD883"/>
      <c r="PE883"/>
      <c r="PF883"/>
      <c r="PG883"/>
      <c r="PH883"/>
      <c r="PI883"/>
      <c r="PJ883"/>
      <c r="PK883"/>
      <c r="PL883"/>
      <c r="PM883"/>
      <c r="PN883"/>
      <c r="PO883"/>
      <c r="PP883"/>
      <c r="PQ883"/>
      <c r="PR883"/>
      <c r="PS883"/>
      <c r="PT883"/>
      <c r="PU883"/>
      <c r="PV883"/>
      <c r="PW883"/>
      <c r="PX883"/>
      <c r="PY883"/>
      <c r="PZ883"/>
      <c r="QA883"/>
      <c r="QB883"/>
      <c r="QC883"/>
      <c r="QD883"/>
      <c r="QE883"/>
      <c r="QF883"/>
      <c r="QG883"/>
      <c r="QH883"/>
      <c r="QI883"/>
      <c r="QJ883"/>
      <c r="QK883"/>
      <c r="QL883"/>
      <c r="QM883"/>
      <c r="QN883"/>
      <c r="QO883"/>
      <c r="QP883"/>
      <c r="QQ883"/>
      <c r="QR883"/>
      <c r="QS883"/>
      <c r="QT883"/>
      <c r="QU883"/>
      <c r="QV883"/>
      <c r="QW883"/>
      <c r="QX883"/>
      <c r="QY883"/>
      <c r="QZ883"/>
      <c r="RA883"/>
      <c r="RB883"/>
      <c r="RC883"/>
      <c r="RD883"/>
      <c r="RE883"/>
      <c r="RF883"/>
      <c r="RG883"/>
      <c r="RH883"/>
      <c r="RI883"/>
      <c r="RJ883"/>
      <c r="RK883"/>
      <c r="RL883"/>
      <c r="RM883"/>
      <c r="RN883"/>
      <c r="RO883"/>
      <c r="RP883"/>
      <c r="RQ883"/>
      <c r="RR883"/>
      <c r="RS883"/>
      <c r="RT883"/>
      <c r="RU883"/>
      <c r="RV883"/>
      <c r="RW883"/>
      <c r="RX883"/>
      <c r="RY883"/>
      <c r="RZ883"/>
      <c r="SA883"/>
      <c r="SB883"/>
      <c r="SC883"/>
      <c r="SD883"/>
      <c r="SE883"/>
      <c r="SF883"/>
      <c r="SG883"/>
      <c r="SH883"/>
      <c r="SI883"/>
      <c r="SJ883"/>
      <c r="SK883"/>
      <c r="SL883"/>
      <c r="SM883"/>
      <c r="SN883"/>
      <c r="SO883"/>
      <c r="SP883"/>
      <c r="SQ883"/>
      <c r="SR883"/>
      <c r="SS883"/>
      <c r="ST883"/>
      <c r="SU883"/>
      <c r="SV883"/>
      <c r="SW883"/>
      <c r="SX883"/>
      <c r="SY883"/>
      <c r="SZ883"/>
      <c r="TA883"/>
      <c r="TB883"/>
      <c r="TC883"/>
      <c r="TD883"/>
      <c r="TE883"/>
      <c r="TF883"/>
      <c r="TG883"/>
      <c r="TH883"/>
      <c r="TI883"/>
      <c r="TJ883"/>
      <c r="TK883"/>
      <c r="TL883"/>
      <c r="TM883"/>
      <c r="TN883"/>
      <c r="TO883"/>
      <c r="TP883"/>
      <c r="TQ883"/>
      <c r="TR883"/>
      <c r="TS883"/>
      <c r="TT883"/>
      <c r="TU883"/>
      <c r="TV883"/>
      <c r="TW883"/>
      <c r="TX883"/>
      <c r="TY883"/>
      <c r="TZ883"/>
      <c r="UA883"/>
      <c r="UB883"/>
      <c r="UC883"/>
      <c r="UD883"/>
      <c r="UE883"/>
      <c r="UF883"/>
      <c r="UG883"/>
      <c r="UH883"/>
      <c r="UI883"/>
      <c r="UJ883"/>
      <c r="UK883"/>
      <c r="UL883"/>
      <c r="UM883"/>
      <c r="UN883"/>
      <c r="UO883"/>
      <c r="UP883"/>
      <c r="UQ883"/>
      <c r="UR883"/>
      <c r="US883"/>
      <c r="UT883"/>
      <c r="UU883"/>
      <c r="UV883"/>
      <c r="UW883"/>
      <c r="UX883"/>
      <c r="UY883"/>
      <c r="UZ883"/>
      <c r="VA883"/>
      <c r="VB883"/>
      <c r="VC883"/>
      <c r="VD883"/>
      <c r="VE883"/>
      <c r="VF883"/>
      <c r="VG883"/>
      <c r="VH883"/>
      <c r="VI883"/>
      <c r="VJ883"/>
      <c r="VK883"/>
      <c r="VL883"/>
      <c r="VM883"/>
      <c r="VN883"/>
      <c r="VO883"/>
      <c r="VP883"/>
      <c r="VQ883"/>
      <c r="VR883"/>
      <c r="VS883"/>
      <c r="VT883"/>
      <c r="VU883"/>
      <c r="VV883"/>
      <c r="VW883"/>
      <c r="VX883"/>
      <c r="VY883"/>
      <c r="VZ883"/>
      <c r="WA883"/>
      <c r="WB883"/>
      <c r="WC883"/>
      <c r="WD883"/>
      <c r="WE883"/>
      <c r="WF883"/>
      <c r="WG883"/>
      <c r="WH883"/>
      <c r="WI883"/>
      <c r="WJ883"/>
      <c r="WK883"/>
      <c r="WL883"/>
      <c r="WM883"/>
      <c r="WN883"/>
      <c r="WO883"/>
      <c r="WP883"/>
      <c r="WQ883"/>
      <c r="WR883"/>
      <c r="WS883"/>
      <c r="WT883"/>
      <c r="WU883"/>
      <c r="WV883"/>
      <c r="WW883"/>
      <c r="WX883"/>
      <c r="WY883"/>
      <c r="WZ883"/>
      <c r="XA883"/>
      <c r="XB883"/>
      <c r="XC883"/>
      <c r="XD883"/>
      <c r="XE883"/>
      <c r="XF883"/>
      <c r="XG883"/>
      <c r="XH883"/>
      <c r="XI883"/>
      <c r="XJ883"/>
      <c r="XK883"/>
      <c r="XL883"/>
      <c r="XM883"/>
      <c r="XN883"/>
      <c r="XO883"/>
      <c r="XP883"/>
      <c r="XQ883"/>
      <c r="XR883"/>
      <c r="XS883"/>
      <c r="XT883"/>
      <c r="XU883"/>
      <c r="XV883"/>
      <c r="XW883"/>
      <c r="XX883"/>
      <c r="XY883"/>
      <c r="XZ883"/>
      <c r="YA883"/>
      <c r="YB883"/>
      <c r="YC883"/>
      <c r="YD883"/>
      <c r="YE883"/>
      <c r="YF883"/>
      <c r="YG883"/>
      <c r="YH883"/>
      <c r="YI883"/>
      <c r="YJ883"/>
      <c r="YK883"/>
      <c r="YL883"/>
      <c r="YM883"/>
      <c r="YN883"/>
      <c r="YO883"/>
      <c r="YP883"/>
      <c r="YQ883"/>
      <c r="YR883"/>
      <c r="YS883"/>
      <c r="YT883"/>
      <c r="YU883"/>
      <c r="YV883"/>
      <c r="YW883"/>
      <c r="YX883"/>
      <c r="YY883"/>
      <c r="YZ883"/>
      <c r="ZA883"/>
      <c r="ZB883"/>
      <c r="ZC883"/>
      <c r="ZD883"/>
      <c r="ZE883"/>
      <c r="ZF883"/>
      <c r="ZG883"/>
      <c r="ZH883"/>
      <c r="ZI883"/>
      <c r="ZJ883"/>
      <c r="ZK883"/>
      <c r="ZL883"/>
      <c r="ZM883"/>
      <c r="ZN883"/>
      <c r="ZO883"/>
      <c r="ZP883"/>
      <c r="ZQ883"/>
      <c r="ZR883"/>
      <c r="ZS883"/>
      <c r="ZT883"/>
      <c r="ZU883"/>
      <c r="ZV883"/>
      <c r="ZW883"/>
      <c r="ZX883"/>
      <c r="ZY883"/>
      <c r="ZZ883"/>
      <c r="AAA883"/>
      <c r="AAB883"/>
      <c r="AAC883"/>
      <c r="AAD883"/>
      <c r="AAE883"/>
      <c r="AAF883"/>
      <c r="AAG883"/>
      <c r="AAH883"/>
      <c r="AAI883"/>
      <c r="AAJ883"/>
      <c r="AAK883"/>
      <c r="AAL883"/>
      <c r="AAM883"/>
      <c r="AAN883"/>
      <c r="AAO883"/>
      <c r="AAP883"/>
      <c r="AAQ883"/>
      <c r="AAR883"/>
      <c r="AAS883"/>
      <c r="AAT883"/>
      <c r="AAU883"/>
      <c r="AAV883"/>
      <c r="AAW883"/>
      <c r="AAX883"/>
      <c r="AAY883"/>
      <c r="AAZ883"/>
      <c r="ABA883"/>
      <c r="ABB883"/>
      <c r="ABC883"/>
      <c r="ABD883"/>
      <c r="ABE883"/>
      <c r="ABF883"/>
      <c r="ABG883"/>
      <c r="ABH883"/>
      <c r="ABI883"/>
      <c r="ABJ883"/>
      <c r="ABK883"/>
      <c r="ABL883"/>
      <c r="ABM883"/>
      <c r="ABN883"/>
      <c r="ABO883"/>
      <c r="ABP883"/>
      <c r="ABQ883"/>
      <c r="ABR883"/>
      <c r="ABS883"/>
      <c r="ABT883"/>
      <c r="ABU883"/>
      <c r="ABV883"/>
      <c r="ABW883"/>
      <c r="ABX883"/>
      <c r="ABY883"/>
      <c r="ABZ883"/>
      <c r="ACA883"/>
      <c r="ACB883"/>
      <c r="ACC883"/>
      <c r="ACD883"/>
      <c r="ACE883"/>
      <c r="ACF883"/>
      <c r="ACG883"/>
      <c r="ACH883"/>
      <c r="ACI883"/>
      <c r="ACJ883"/>
      <c r="ACK883"/>
      <c r="ACL883"/>
      <c r="ACM883"/>
      <c r="ACN883"/>
      <c r="ACO883"/>
      <c r="ACP883"/>
      <c r="ACQ883"/>
      <c r="ACR883"/>
      <c r="ACS883"/>
      <c r="ACT883"/>
      <c r="ACU883"/>
      <c r="ACV883"/>
      <c r="ACW883"/>
      <c r="ACX883"/>
      <c r="ACY883"/>
      <c r="ACZ883"/>
      <c r="ADA883"/>
      <c r="ADB883"/>
      <c r="ADC883"/>
      <c r="ADD883"/>
      <c r="ADE883"/>
      <c r="ADF883"/>
      <c r="ADG883"/>
      <c r="ADH883"/>
      <c r="ADI883"/>
      <c r="ADJ883"/>
      <c r="ADK883"/>
      <c r="ADL883"/>
      <c r="ADM883"/>
      <c r="ADN883"/>
      <c r="ADO883"/>
      <c r="ADP883"/>
      <c r="ADQ883"/>
      <c r="ADR883"/>
      <c r="ADS883"/>
      <c r="ADT883"/>
      <c r="ADU883"/>
      <c r="ADV883"/>
      <c r="ADW883"/>
      <c r="ADX883"/>
      <c r="ADY883"/>
      <c r="ADZ883"/>
      <c r="AEA883"/>
      <c r="AEB883"/>
      <c r="AEC883"/>
      <c r="AED883"/>
      <c r="AEE883"/>
      <c r="AEF883"/>
      <c r="AEG883"/>
      <c r="AEH883"/>
      <c r="AEI883"/>
      <c r="AEJ883"/>
      <c r="AEK883"/>
      <c r="AEL883"/>
      <c r="AEM883"/>
      <c r="AEN883"/>
      <c r="AEO883"/>
      <c r="AEP883"/>
      <c r="AEQ883"/>
      <c r="AER883"/>
      <c r="AES883"/>
      <c r="AET883"/>
      <c r="AEU883"/>
      <c r="AEV883"/>
      <c r="AEW883"/>
      <c r="AEX883"/>
      <c r="AEY883"/>
      <c r="AEZ883"/>
      <c r="AFA883"/>
      <c r="AFB883"/>
      <c r="AFC883"/>
      <c r="AFD883"/>
      <c r="AFE883"/>
      <c r="AFF883"/>
      <c r="AFG883"/>
      <c r="AFH883"/>
      <c r="AFI883"/>
      <c r="AFJ883"/>
      <c r="AFK883"/>
      <c r="AFL883"/>
      <c r="AFM883"/>
      <c r="AFN883"/>
      <c r="AFO883"/>
      <c r="AFP883"/>
      <c r="AFQ883"/>
      <c r="AFR883"/>
      <c r="AFS883"/>
      <c r="AFT883"/>
      <c r="AFU883"/>
      <c r="AFV883"/>
      <c r="AFW883"/>
      <c r="AFX883"/>
      <c r="AFY883"/>
      <c r="AFZ883"/>
      <c r="AGA883"/>
      <c r="AGB883"/>
      <c r="AGC883"/>
      <c r="AGD883"/>
      <c r="AGE883"/>
      <c r="AGF883"/>
      <c r="AGG883"/>
      <c r="AGH883"/>
      <c r="AGI883"/>
      <c r="AGJ883"/>
      <c r="AGK883"/>
      <c r="AGL883"/>
      <c r="AGM883"/>
      <c r="AGN883"/>
      <c r="AGO883"/>
      <c r="AGP883"/>
      <c r="AGQ883"/>
      <c r="AGR883"/>
      <c r="AGS883"/>
      <c r="AGT883"/>
      <c r="AGU883"/>
      <c r="AGV883"/>
      <c r="AGW883"/>
      <c r="AGX883"/>
      <c r="AGY883"/>
      <c r="AGZ883"/>
      <c r="AHA883"/>
      <c r="AHB883"/>
      <c r="AHC883"/>
      <c r="AHD883"/>
      <c r="AHE883"/>
      <c r="AHF883"/>
      <c r="AHG883"/>
      <c r="AHH883"/>
      <c r="AHI883"/>
      <c r="AHJ883"/>
      <c r="AHK883"/>
      <c r="AHL883"/>
      <c r="AHM883"/>
      <c r="AHN883"/>
      <c r="AHO883"/>
      <c r="AHP883"/>
      <c r="AHQ883"/>
      <c r="AHR883"/>
      <c r="AHS883"/>
      <c r="AHT883"/>
      <c r="AHU883"/>
      <c r="AHV883"/>
      <c r="AHW883"/>
      <c r="AHX883"/>
      <c r="AHY883"/>
      <c r="AHZ883"/>
      <c r="AIA883"/>
      <c r="AIB883"/>
      <c r="AIC883"/>
      <c r="AID883"/>
      <c r="AIE883"/>
      <c r="AIF883"/>
      <c r="AIG883"/>
      <c r="AIH883"/>
      <c r="AII883"/>
      <c r="AIJ883"/>
      <c r="AIK883"/>
      <c r="AIL883"/>
      <c r="AIM883"/>
      <c r="AIN883"/>
      <c r="AIO883"/>
      <c r="AIP883"/>
      <c r="AIQ883"/>
      <c r="AIR883"/>
      <c r="AIS883"/>
      <c r="AIT883"/>
      <c r="AIU883"/>
      <c r="AIV883"/>
      <c r="AIW883"/>
      <c r="AIX883"/>
      <c r="AIY883"/>
      <c r="AIZ883"/>
      <c r="AJA883"/>
      <c r="AJB883"/>
      <c r="AJC883"/>
      <c r="AJD883"/>
      <c r="AJE883"/>
      <c r="AJF883"/>
      <c r="AJG883"/>
      <c r="AJH883"/>
      <c r="AJI883"/>
      <c r="AJJ883"/>
      <c r="AJK883"/>
      <c r="AJL883"/>
      <c r="AJM883"/>
      <c r="AJN883"/>
      <c r="AJO883"/>
      <c r="AJP883"/>
      <c r="AJQ883"/>
      <c r="AJR883"/>
      <c r="AJS883"/>
      <c r="AJT883"/>
      <c r="AJU883"/>
      <c r="AJV883"/>
      <c r="AJW883"/>
      <c r="AJX883"/>
      <c r="AJY883"/>
      <c r="AJZ883"/>
      <c r="AKA883"/>
      <c r="AKB883"/>
      <c r="AKC883"/>
      <c r="AKD883"/>
      <c r="AKE883"/>
      <c r="AKF883"/>
      <c r="AKG883"/>
      <c r="AKH883"/>
      <c r="AKI883"/>
      <c r="AKJ883"/>
      <c r="AKK883"/>
      <c r="AKL883"/>
      <c r="AKM883"/>
      <c r="AKN883"/>
      <c r="AKO883"/>
      <c r="AKP883"/>
      <c r="AKQ883"/>
      <c r="AKR883"/>
      <c r="AKS883"/>
      <c r="AKT883"/>
      <c r="AKU883"/>
      <c r="AKV883"/>
      <c r="AKW883"/>
      <c r="AKX883"/>
      <c r="AKY883"/>
      <c r="AKZ883"/>
      <c r="ALA883"/>
      <c r="ALB883"/>
      <c r="ALC883"/>
      <c r="ALD883"/>
      <c r="ALE883"/>
      <c r="ALF883"/>
      <c r="ALG883"/>
      <c r="ALH883"/>
      <c r="ALI883"/>
      <c r="ALJ883"/>
      <c r="ALK883"/>
      <c r="ALL883"/>
      <c r="ALM883"/>
      <c r="ALN883"/>
      <c r="ALO883"/>
      <c r="ALP883"/>
      <c r="ALQ883"/>
      <c r="ALR883"/>
      <c r="ALS883"/>
      <c r="ALT883"/>
      <c r="ALU883"/>
      <c r="ALV883"/>
      <c r="ALW883"/>
      <c r="ALX883"/>
      <c r="ALY883"/>
      <c r="ALZ883"/>
      <c r="AMA883"/>
      <c r="AMB883"/>
      <c r="AMC883"/>
      <c r="AMD883"/>
      <c r="AME883"/>
      <c r="AMF883"/>
      <c r="AMG883"/>
      <c r="AMH883"/>
      <c r="AMI883"/>
      <c r="AMJ883"/>
    </row>
    <row r="884" spans="1:1024" outlineLevel="1" x14ac:dyDescent="0.25">
      <c r="A884"/>
      <c r="B884" s="254"/>
      <c r="C884" s="84"/>
      <c r="D884" s="85" t="s">
        <v>657</v>
      </c>
      <c r="E884" s="85"/>
      <c r="F884" s="85"/>
      <c r="G884" s="85"/>
      <c r="H884" s="221"/>
      <c r="I884" s="84"/>
      <c r="J884" s="86">
        <f>15</f>
        <v>15</v>
      </c>
      <c r="K884" s="86"/>
      <c r="L884" s="86" t="s">
        <v>381</v>
      </c>
      <c r="M884" s="88"/>
      <c r="N884"/>
      <c r="O884" s="162"/>
      <c r="P884" s="208">
        <f t="shared" si="23"/>
        <v>0</v>
      </c>
      <c r="Q884"/>
      <c r="R884"/>
      <c r="S884"/>
      <c r="T884"/>
      <c r="U884" s="139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  <c r="ID884"/>
      <c r="IE884"/>
      <c r="IF884"/>
      <c r="IG884"/>
      <c r="IH884"/>
      <c r="II884"/>
      <c r="IJ884"/>
      <c r="IK884"/>
      <c r="IL884"/>
      <c r="IM884"/>
      <c r="IN884"/>
      <c r="IO884"/>
      <c r="IP884"/>
      <c r="IQ884"/>
      <c r="IR884"/>
      <c r="IS884"/>
      <c r="IT884"/>
      <c r="IU884"/>
      <c r="IV884"/>
      <c r="IW884"/>
      <c r="IX884"/>
      <c r="IY884"/>
      <c r="IZ884"/>
      <c r="JA884"/>
      <c r="JB884"/>
      <c r="JC884"/>
      <c r="JD884"/>
      <c r="JE884"/>
      <c r="JF884"/>
      <c r="JG884"/>
      <c r="JH884"/>
      <c r="JI884"/>
      <c r="JJ884"/>
      <c r="JK884"/>
      <c r="JL884"/>
      <c r="JM884"/>
      <c r="JN884"/>
      <c r="JO884"/>
      <c r="JP884"/>
      <c r="JQ884"/>
      <c r="JR884"/>
      <c r="JS884"/>
      <c r="JT884"/>
      <c r="JU884"/>
      <c r="JV884"/>
      <c r="JW884"/>
      <c r="JX884"/>
      <c r="JY884"/>
      <c r="JZ884"/>
      <c r="KA884"/>
      <c r="KB884"/>
      <c r="KC884"/>
      <c r="KD884"/>
      <c r="KE884"/>
      <c r="KF884"/>
      <c r="KG884"/>
      <c r="KH884"/>
      <c r="KI884"/>
      <c r="KJ884"/>
      <c r="KK884"/>
      <c r="KL884"/>
      <c r="KM884"/>
      <c r="KN884"/>
      <c r="KO884"/>
      <c r="KP884"/>
      <c r="KQ884"/>
      <c r="KR884"/>
      <c r="KS884"/>
      <c r="KT884"/>
      <c r="KU884"/>
      <c r="KV884"/>
      <c r="KW884"/>
      <c r="KX884"/>
      <c r="KY884"/>
      <c r="KZ884"/>
      <c r="LA884"/>
      <c r="LB884"/>
      <c r="LC884"/>
      <c r="LD884"/>
      <c r="LE884"/>
      <c r="LF884"/>
      <c r="LG884"/>
      <c r="LH884"/>
      <c r="LI884"/>
      <c r="LJ884"/>
      <c r="LK884"/>
      <c r="LL884"/>
      <c r="LM884"/>
      <c r="LN884"/>
      <c r="LO884"/>
      <c r="LP884"/>
      <c r="LQ884"/>
      <c r="LR884"/>
      <c r="LS884"/>
      <c r="LT884"/>
      <c r="LU884"/>
      <c r="LV884"/>
      <c r="LW884"/>
      <c r="LX884"/>
      <c r="LY884"/>
      <c r="LZ884"/>
      <c r="MA884"/>
      <c r="MB884"/>
      <c r="MC884"/>
      <c r="MD884"/>
      <c r="ME884"/>
      <c r="MF884"/>
      <c r="MG884"/>
      <c r="MH884"/>
      <c r="MI884"/>
      <c r="MJ884"/>
      <c r="MK884"/>
      <c r="ML884"/>
      <c r="MM884"/>
      <c r="MN884"/>
      <c r="MO884"/>
      <c r="MP884"/>
      <c r="MQ884"/>
      <c r="MR884"/>
      <c r="MS884"/>
      <c r="MT884"/>
      <c r="MU884"/>
      <c r="MV884"/>
      <c r="MW884"/>
      <c r="MX884"/>
      <c r="MY884"/>
      <c r="MZ884"/>
      <c r="NA884"/>
      <c r="NB884"/>
      <c r="NC884"/>
      <c r="ND884"/>
      <c r="NE884"/>
      <c r="NF884"/>
      <c r="NG884"/>
      <c r="NH884"/>
      <c r="NI884"/>
      <c r="NJ884"/>
      <c r="NK884"/>
      <c r="NL884"/>
      <c r="NM884"/>
      <c r="NN884"/>
      <c r="NO884"/>
      <c r="NP884"/>
      <c r="NQ884"/>
      <c r="NR884"/>
      <c r="NS884"/>
      <c r="NT884"/>
      <c r="NU884"/>
      <c r="NV884"/>
      <c r="NW884"/>
      <c r="NX884"/>
      <c r="NY884"/>
      <c r="NZ884"/>
      <c r="OA884"/>
      <c r="OB884"/>
      <c r="OC884"/>
      <c r="OD884"/>
      <c r="OE884"/>
      <c r="OF884"/>
      <c r="OG884"/>
      <c r="OH884"/>
      <c r="OI884"/>
      <c r="OJ884"/>
      <c r="OK884"/>
      <c r="OL884"/>
      <c r="OM884"/>
      <c r="ON884"/>
      <c r="OO884"/>
      <c r="OP884"/>
      <c r="OQ884"/>
      <c r="OR884"/>
      <c r="OS884"/>
      <c r="OT884"/>
      <c r="OU884"/>
      <c r="OV884"/>
      <c r="OW884"/>
      <c r="OX884"/>
      <c r="OY884"/>
      <c r="OZ884"/>
      <c r="PA884"/>
      <c r="PB884"/>
      <c r="PC884"/>
      <c r="PD884"/>
      <c r="PE884"/>
      <c r="PF884"/>
      <c r="PG884"/>
      <c r="PH884"/>
      <c r="PI884"/>
      <c r="PJ884"/>
      <c r="PK884"/>
      <c r="PL884"/>
      <c r="PM884"/>
      <c r="PN884"/>
      <c r="PO884"/>
      <c r="PP884"/>
      <c r="PQ884"/>
      <c r="PR884"/>
      <c r="PS884"/>
      <c r="PT884"/>
      <c r="PU884"/>
      <c r="PV884"/>
      <c r="PW884"/>
      <c r="PX884"/>
      <c r="PY884"/>
      <c r="PZ884"/>
      <c r="QA884"/>
      <c r="QB884"/>
      <c r="QC884"/>
      <c r="QD884"/>
      <c r="QE884"/>
      <c r="QF884"/>
      <c r="QG884"/>
      <c r="QH884"/>
      <c r="QI884"/>
      <c r="QJ884"/>
      <c r="QK884"/>
      <c r="QL884"/>
      <c r="QM884"/>
      <c r="QN884"/>
      <c r="QO884"/>
      <c r="QP884"/>
      <c r="QQ884"/>
      <c r="QR884"/>
      <c r="QS884"/>
      <c r="QT884"/>
      <c r="QU884"/>
      <c r="QV884"/>
      <c r="QW884"/>
      <c r="QX884"/>
      <c r="QY884"/>
      <c r="QZ884"/>
      <c r="RA884"/>
      <c r="RB884"/>
      <c r="RC884"/>
      <c r="RD884"/>
      <c r="RE884"/>
      <c r="RF884"/>
      <c r="RG884"/>
      <c r="RH884"/>
      <c r="RI884"/>
      <c r="RJ884"/>
      <c r="RK884"/>
      <c r="RL884"/>
      <c r="RM884"/>
      <c r="RN884"/>
      <c r="RO884"/>
      <c r="RP884"/>
      <c r="RQ884"/>
      <c r="RR884"/>
      <c r="RS884"/>
      <c r="RT884"/>
      <c r="RU884"/>
      <c r="RV884"/>
      <c r="RW884"/>
      <c r="RX884"/>
      <c r="RY884"/>
      <c r="RZ884"/>
      <c r="SA884"/>
      <c r="SB884"/>
      <c r="SC884"/>
      <c r="SD884"/>
      <c r="SE884"/>
      <c r="SF884"/>
      <c r="SG884"/>
      <c r="SH884"/>
      <c r="SI884"/>
      <c r="SJ884"/>
      <c r="SK884"/>
      <c r="SL884"/>
      <c r="SM884"/>
      <c r="SN884"/>
      <c r="SO884"/>
      <c r="SP884"/>
      <c r="SQ884"/>
      <c r="SR884"/>
      <c r="SS884"/>
      <c r="ST884"/>
      <c r="SU884"/>
      <c r="SV884"/>
      <c r="SW884"/>
      <c r="SX884"/>
      <c r="SY884"/>
      <c r="SZ884"/>
      <c r="TA884"/>
      <c r="TB884"/>
      <c r="TC884"/>
      <c r="TD884"/>
      <c r="TE884"/>
      <c r="TF884"/>
      <c r="TG884"/>
      <c r="TH884"/>
      <c r="TI884"/>
      <c r="TJ884"/>
      <c r="TK884"/>
      <c r="TL884"/>
      <c r="TM884"/>
      <c r="TN884"/>
      <c r="TO884"/>
      <c r="TP884"/>
      <c r="TQ884"/>
      <c r="TR884"/>
      <c r="TS884"/>
      <c r="TT884"/>
      <c r="TU884"/>
      <c r="TV884"/>
      <c r="TW884"/>
      <c r="TX884"/>
      <c r="TY884"/>
      <c r="TZ884"/>
      <c r="UA884"/>
      <c r="UB884"/>
      <c r="UC884"/>
      <c r="UD884"/>
      <c r="UE884"/>
      <c r="UF884"/>
      <c r="UG884"/>
      <c r="UH884"/>
      <c r="UI884"/>
      <c r="UJ884"/>
      <c r="UK884"/>
      <c r="UL884"/>
      <c r="UM884"/>
      <c r="UN884"/>
      <c r="UO884"/>
      <c r="UP884"/>
      <c r="UQ884"/>
      <c r="UR884"/>
      <c r="US884"/>
      <c r="UT884"/>
      <c r="UU884"/>
      <c r="UV884"/>
      <c r="UW884"/>
      <c r="UX884"/>
      <c r="UY884"/>
      <c r="UZ884"/>
      <c r="VA884"/>
      <c r="VB884"/>
      <c r="VC884"/>
      <c r="VD884"/>
      <c r="VE884"/>
      <c r="VF884"/>
      <c r="VG884"/>
      <c r="VH884"/>
      <c r="VI884"/>
      <c r="VJ884"/>
      <c r="VK884"/>
      <c r="VL884"/>
      <c r="VM884"/>
      <c r="VN884"/>
      <c r="VO884"/>
      <c r="VP884"/>
      <c r="VQ884"/>
      <c r="VR884"/>
      <c r="VS884"/>
      <c r="VT884"/>
      <c r="VU884"/>
      <c r="VV884"/>
      <c r="VW884"/>
      <c r="VX884"/>
      <c r="VY884"/>
      <c r="VZ884"/>
      <c r="WA884"/>
      <c r="WB884"/>
      <c r="WC884"/>
      <c r="WD884"/>
      <c r="WE884"/>
      <c r="WF884"/>
      <c r="WG884"/>
      <c r="WH884"/>
      <c r="WI884"/>
      <c r="WJ884"/>
      <c r="WK884"/>
      <c r="WL884"/>
      <c r="WM884"/>
      <c r="WN884"/>
      <c r="WO884"/>
      <c r="WP884"/>
      <c r="WQ884"/>
      <c r="WR884"/>
      <c r="WS884"/>
      <c r="WT884"/>
      <c r="WU884"/>
      <c r="WV884"/>
      <c r="WW884"/>
      <c r="WX884"/>
      <c r="WY884"/>
      <c r="WZ884"/>
      <c r="XA884"/>
      <c r="XB884"/>
      <c r="XC884"/>
      <c r="XD884"/>
      <c r="XE884"/>
      <c r="XF884"/>
      <c r="XG884"/>
      <c r="XH884"/>
      <c r="XI884"/>
      <c r="XJ884"/>
      <c r="XK884"/>
      <c r="XL884"/>
      <c r="XM884"/>
      <c r="XN884"/>
      <c r="XO884"/>
      <c r="XP884"/>
      <c r="XQ884"/>
      <c r="XR884"/>
      <c r="XS884"/>
      <c r="XT884"/>
      <c r="XU884"/>
      <c r="XV884"/>
      <c r="XW884"/>
      <c r="XX884"/>
      <c r="XY884"/>
      <c r="XZ884"/>
      <c r="YA884"/>
      <c r="YB884"/>
      <c r="YC884"/>
      <c r="YD884"/>
      <c r="YE884"/>
      <c r="YF884"/>
      <c r="YG884"/>
      <c r="YH884"/>
      <c r="YI884"/>
      <c r="YJ884"/>
      <c r="YK884"/>
      <c r="YL884"/>
      <c r="YM884"/>
      <c r="YN884"/>
      <c r="YO884"/>
      <c r="YP884"/>
      <c r="YQ884"/>
      <c r="YR884"/>
      <c r="YS884"/>
      <c r="YT884"/>
      <c r="YU884"/>
      <c r="YV884"/>
      <c r="YW884"/>
      <c r="YX884"/>
      <c r="YY884"/>
      <c r="YZ884"/>
      <c r="ZA884"/>
      <c r="ZB884"/>
      <c r="ZC884"/>
      <c r="ZD884"/>
      <c r="ZE884"/>
      <c r="ZF884"/>
      <c r="ZG884"/>
      <c r="ZH884"/>
      <c r="ZI884"/>
      <c r="ZJ884"/>
      <c r="ZK884"/>
      <c r="ZL884"/>
      <c r="ZM884"/>
      <c r="ZN884"/>
      <c r="ZO884"/>
      <c r="ZP884"/>
      <c r="ZQ884"/>
      <c r="ZR884"/>
      <c r="ZS884"/>
      <c r="ZT884"/>
      <c r="ZU884"/>
      <c r="ZV884"/>
      <c r="ZW884"/>
      <c r="ZX884"/>
      <c r="ZY884"/>
      <c r="ZZ884"/>
      <c r="AAA884"/>
      <c r="AAB884"/>
      <c r="AAC884"/>
      <c r="AAD884"/>
      <c r="AAE884"/>
      <c r="AAF884"/>
      <c r="AAG884"/>
      <c r="AAH884"/>
      <c r="AAI884"/>
      <c r="AAJ884"/>
      <c r="AAK884"/>
      <c r="AAL884"/>
      <c r="AAM884"/>
      <c r="AAN884"/>
      <c r="AAO884"/>
      <c r="AAP884"/>
      <c r="AAQ884"/>
      <c r="AAR884"/>
      <c r="AAS884"/>
      <c r="AAT884"/>
      <c r="AAU884"/>
      <c r="AAV884"/>
      <c r="AAW884"/>
      <c r="AAX884"/>
      <c r="AAY884"/>
      <c r="AAZ884"/>
      <c r="ABA884"/>
      <c r="ABB884"/>
      <c r="ABC884"/>
      <c r="ABD884"/>
      <c r="ABE884"/>
      <c r="ABF884"/>
      <c r="ABG884"/>
      <c r="ABH884"/>
      <c r="ABI884"/>
      <c r="ABJ884"/>
      <c r="ABK884"/>
      <c r="ABL884"/>
      <c r="ABM884"/>
      <c r="ABN884"/>
      <c r="ABO884"/>
      <c r="ABP884"/>
      <c r="ABQ884"/>
      <c r="ABR884"/>
      <c r="ABS884"/>
      <c r="ABT884"/>
      <c r="ABU884"/>
      <c r="ABV884"/>
      <c r="ABW884"/>
      <c r="ABX884"/>
      <c r="ABY884"/>
      <c r="ABZ884"/>
      <c r="ACA884"/>
      <c r="ACB884"/>
      <c r="ACC884"/>
      <c r="ACD884"/>
      <c r="ACE884"/>
      <c r="ACF884"/>
      <c r="ACG884"/>
      <c r="ACH884"/>
      <c r="ACI884"/>
      <c r="ACJ884"/>
      <c r="ACK884"/>
      <c r="ACL884"/>
      <c r="ACM884"/>
      <c r="ACN884"/>
      <c r="ACO884"/>
      <c r="ACP884"/>
      <c r="ACQ884"/>
      <c r="ACR884"/>
      <c r="ACS884"/>
      <c r="ACT884"/>
      <c r="ACU884"/>
      <c r="ACV884"/>
      <c r="ACW884"/>
      <c r="ACX884"/>
      <c r="ACY884"/>
      <c r="ACZ884"/>
      <c r="ADA884"/>
      <c r="ADB884"/>
      <c r="ADC884"/>
      <c r="ADD884"/>
      <c r="ADE884"/>
      <c r="ADF884"/>
      <c r="ADG884"/>
      <c r="ADH884"/>
      <c r="ADI884"/>
      <c r="ADJ884"/>
      <c r="ADK884"/>
      <c r="ADL884"/>
      <c r="ADM884"/>
      <c r="ADN884"/>
      <c r="ADO884"/>
      <c r="ADP884"/>
      <c r="ADQ884"/>
      <c r="ADR884"/>
      <c r="ADS884"/>
      <c r="ADT884"/>
      <c r="ADU884"/>
      <c r="ADV884"/>
      <c r="ADW884"/>
      <c r="ADX884"/>
      <c r="ADY884"/>
      <c r="ADZ884"/>
      <c r="AEA884"/>
      <c r="AEB884"/>
      <c r="AEC884"/>
      <c r="AED884"/>
      <c r="AEE884"/>
      <c r="AEF884"/>
      <c r="AEG884"/>
      <c r="AEH884"/>
      <c r="AEI884"/>
      <c r="AEJ884"/>
      <c r="AEK884"/>
      <c r="AEL884"/>
      <c r="AEM884"/>
      <c r="AEN884"/>
      <c r="AEO884"/>
      <c r="AEP884"/>
      <c r="AEQ884"/>
      <c r="AER884"/>
      <c r="AES884"/>
      <c r="AET884"/>
      <c r="AEU884"/>
      <c r="AEV884"/>
      <c r="AEW884"/>
      <c r="AEX884"/>
      <c r="AEY884"/>
      <c r="AEZ884"/>
      <c r="AFA884"/>
      <c r="AFB884"/>
      <c r="AFC884"/>
      <c r="AFD884"/>
      <c r="AFE884"/>
      <c r="AFF884"/>
      <c r="AFG884"/>
      <c r="AFH884"/>
      <c r="AFI884"/>
      <c r="AFJ884"/>
      <c r="AFK884"/>
      <c r="AFL884"/>
      <c r="AFM884"/>
      <c r="AFN884"/>
      <c r="AFO884"/>
      <c r="AFP884"/>
      <c r="AFQ884"/>
      <c r="AFR884"/>
      <c r="AFS884"/>
      <c r="AFT884"/>
      <c r="AFU884"/>
      <c r="AFV884"/>
      <c r="AFW884"/>
      <c r="AFX884"/>
      <c r="AFY884"/>
      <c r="AFZ884"/>
      <c r="AGA884"/>
      <c r="AGB884"/>
      <c r="AGC884"/>
      <c r="AGD884"/>
      <c r="AGE884"/>
      <c r="AGF884"/>
      <c r="AGG884"/>
      <c r="AGH884"/>
      <c r="AGI884"/>
      <c r="AGJ884"/>
      <c r="AGK884"/>
      <c r="AGL884"/>
      <c r="AGM884"/>
      <c r="AGN884"/>
      <c r="AGO884"/>
      <c r="AGP884"/>
      <c r="AGQ884"/>
      <c r="AGR884"/>
      <c r="AGS884"/>
      <c r="AGT884"/>
      <c r="AGU884"/>
      <c r="AGV884"/>
      <c r="AGW884"/>
      <c r="AGX884"/>
      <c r="AGY884"/>
      <c r="AGZ884"/>
      <c r="AHA884"/>
      <c r="AHB884"/>
      <c r="AHC884"/>
      <c r="AHD884"/>
      <c r="AHE884"/>
      <c r="AHF884"/>
      <c r="AHG884"/>
      <c r="AHH884"/>
      <c r="AHI884"/>
      <c r="AHJ884"/>
      <c r="AHK884"/>
      <c r="AHL884"/>
      <c r="AHM884"/>
      <c r="AHN884"/>
      <c r="AHO884"/>
      <c r="AHP884"/>
      <c r="AHQ884"/>
      <c r="AHR884"/>
      <c r="AHS884"/>
      <c r="AHT884"/>
      <c r="AHU884"/>
      <c r="AHV884"/>
      <c r="AHW884"/>
      <c r="AHX884"/>
      <c r="AHY884"/>
      <c r="AHZ884"/>
      <c r="AIA884"/>
      <c r="AIB884"/>
      <c r="AIC884"/>
      <c r="AID884"/>
      <c r="AIE884"/>
      <c r="AIF884"/>
      <c r="AIG884"/>
      <c r="AIH884"/>
      <c r="AII884"/>
      <c r="AIJ884"/>
      <c r="AIK884"/>
      <c r="AIL884"/>
      <c r="AIM884"/>
      <c r="AIN884"/>
      <c r="AIO884"/>
      <c r="AIP884"/>
      <c r="AIQ884"/>
      <c r="AIR884"/>
      <c r="AIS884"/>
      <c r="AIT884"/>
      <c r="AIU884"/>
      <c r="AIV884"/>
      <c r="AIW884"/>
      <c r="AIX884"/>
      <c r="AIY884"/>
      <c r="AIZ884"/>
      <c r="AJA884"/>
      <c r="AJB884"/>
      <c r="AJC884"/>
      <c r="AJD884"/>
      <c r="AJE884"/>
      <c r="AJF884"/>
      <c r="AJG884"/>
      <c r="AJH884"/>
      <c r="AJI884"/>
      <c r="AJJ884"/>
      <c r="AJK884"/>
      <c r="AJL884"/>
      <c r="AJM884"/>
      <c r="AJN884"/>
      <c r="AJO884"/>
      <c r="AJP884"/>
      <c r="AJQ884"/>
      <c r="AJR884"/>
      <c r="AJS884"/>
      <c r="AJT884"/>
      <c r="AJU884"/>
      <c r="AJV884"/>
      <c r="AJW884"/>
      <c r="AJX884"/>
      <c r="AJY884"/>
      <c r="AJZ884"/>
      <c r="AKA884"/>
      <c r="AKB884"/>
      <c r="AKC884"/>
      <c r="AKD884"/>
      <c r="AKE884"/>
      <c r="AKF884"/>
      <c r="AKG884"/>
      <c r="AKH884"/>
      <c r="AKI884"/>
      <c r="AKJ884"/>
      <c r="AKK884"/>
      <c r="AKL884"/>
      <c r="AKM884"/>
      <c r="AKN884"/>
      <c r="AKO884"/>
      <c r="AKP884"/>
      <c r="AKQ884"/>
      <c r="AKR884"/>
      <c r="AKS884"/>
      <c r="AKT884"/>
      <c r="AKU884"/>
      <c r="AKV884"/>
      <c r="AKW884"/>
      <c r="AKX884"/>
      <c r="AKY884"/>
      <c r="AKZ884"/>
      <c r="ALA884"/>
      <c r="ALB884"/>
      <c r="ALC884"/>
      <c r="ALD884"/>
      <c r="ALE884"/>
      <c r="ALF884"/>
      <c r="ALG884"/>
      <c r="ALH884"/>
      <c r="ALI884"/>
      <c r="ALJ884"/>
      <c r="ALK884"/>
      <c r="ALL884"/>
      <c r="ALM884"/>
      <c r="ALN884"/>
      <c r="ALO884"/>
      <c r="ALP884"/>
      <c r="ALQ884"/>
      <c r="ALR884"/>
      <c r="ALS884"/>
      <c r="ALT884"/>
      <c r="ALU884"/>
      <c r="ALV884"/>
      <c r="ALW884"/>
      <c r="ALX884"/>
      <c r="ALY884"/>
      <c r="ALZ884"/>
      <c r="AMA884"/>
      <c r="AMB884"/>
      <c r="AMC884"/>
      <c r="AMD884"/>
      <c r="AME884"/>
      <c r="AMF884"/>
      <c r="AMG884"/>
      <c r="AMH884"/>
      <c r="AMI884"/>
      <c r="AMJ884"/>
    </row>
    <row r="885" spans="1:1024" outlineLevel="1" x14ac:dyDescent="0.25">
      <c r="A885"/>
      <c r="B885" s="254"/>
      <c r="C885" s="84"/>
      <c r="D885" s="85" t="s">
        <v>405</v>
      </c>
      <c r="E885" s="85"/>
      <c r="F885" s="85"/>
      <c r="G885" s="85"/>
      <c r="H885" s="221"/>
      <c r="I885" s="84"/>
      <c r="J885" s="86">
        <v>2</v>
      </c>
      <c r="K885" s="86"/>
      <c r="L885" s="86" t="s">
        <v>383</v>
      </c>
      <c r="M885" s="88"/>
      <c r="N885"/>
      <c r="O885" s="162"/>
      <c r="P885" s="208">
        <f t="shared" si="23"/>
        <v>0</v>
      </c>
      <c r="Q885"/>
      <c r="R885"/>
      <c r="S885"/>
      <c r="T885"/>
      <c r="U885" s="139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  <c r="IW885"/>
      <c r="IX885"/>
      <c r="IY885"/>
      <c r="IZ885"/>
      <c r="JA885"/>
      <c r="JB885"/>
      <c r="JC885"/>
      <c r="JD885"/>
      <c r="JE885"/>
      <c r="JF885"/>
      <c r="JG885"/>
      <c r="JH885"/>
      <c r="JI885"/>
      <c r="JJ885"/>
      <c r="JK885"/>
      <c r="JL885"/>
      <c r="JM885"/>
      <c r="JN885"/>
      <c r="JO885"/>
      <c r="JP885"/>
      <c r="JQ885"/>
      <c r="JR885"/>
      <c r="JS885"/>
      <c r="JT885"/>
      <c r="JU885"/>
      <c r="JV885"/>
      <c r="JW885"/>
      <c r="JX885"/>
      <c r="JY885"/>
      <c r="JZ885"/>
      <c r="KA885"/>
      <c r="KB885"/>
      <c r="KC885"/>
      <c r="KD885"/>
      <c r="KE885"/>
      <c r="KF885"/>
      <c r="KG885"/>
      <c r="KH885"/>
      <c r="KI885"/>
      <c r="KJ885"/>
      <c r="KK885"/>
      <c r="KL885"/>
      <c r="KM885"/>
      <c r="KN885"/>
      <c r="KO885"/>
      <c r="KP885"/>
      <c r="KQ885"/>
      <c r="KR885"/>
      <c r="KS885"/>
      <c r="KT885"/>
      <c r="KU885"/>
      <c r="KV885"/>
      <c r="KW885"/>
      <c r="KX885"/>
      <c r="KY885"/>
      <c r="KZ885"/>
      <c r="LA885"/>
      <c r="LB885"/>
      <c r="LC885"/>
      <c r="LD885"/>
      <c r="LE885"/>
      <c r="LF885"/>
      <c r="LG885"/>
      <c r="LH885"/>
      <c r="LI885"/>
      <c r="LJ885"/>
      <c r="LK885"/>
      <c r="LL885"/>
      <c r="LM885"/>
      <c r="LN885"/>
      <c r="LO885"/>
      <c r="LP885"/>
      <c r="LQ885"/>
      <c r="LR885"/>
      <c r="LS885"/>
      <c r="LT885"/>
      <c r="LU885"/>
      <c r="LV885"/>
      <c r="LW885"/>
      <c r="LX885"/>
      <c r="LY885"/>
      <c r="LZ885"/>
      <c r="MA885"/>
      <c r="MB885"/>
      <c r="MC885"/>
      <c r="MD885"/>
      <c r="ME885"/>
      <c r="MF885"/>
      <c r="MG885"/>
      <c r="MH885"/>
      <c r="MI885"/>
      <c r="MJ885"/>
      <c r="MK885"/>
      <c r="ML885"/>
      <c r="MM885"/>
      <c r="MN885"/>
      <c r="MO885"/>
      <c r="MP885"/>
      <c r="MQ885"/>
      <c r="MR885"/>
      <c r="MS885"/>
      <c r="MT885"/>
      <c r="MU885"/>
      <c r="MV885"/>
      <c r="MW885"/>
      <c r="MX885"/>
      <c r="MY885"/>
      <c r="MZ885"/>
      <c r="NA885"/>
      <c r="NB885"/>
      <c r="NC885"/>
      <c r="ND885"/>
      <c r="NE885"/>
      <c r="NF885"/>
      <c r="NG885"/>
      <c r="NH885"/>
      <c r="NI885"/>
      <c r="NJ885"/>
      <c r="NK885"/>
      <c r="NL885"/>
      <c r="NM885"/>
      <c r="NN885"/>
      <c r="NO885"/>
      <c r="NP885"/>
      <c r="NQ885"/>
      <c r="NR885"/>
      <c r="NS885"/>
      <c r="NT885"/>
      <c r="NU885"/>
      <c r="NV885"/>
      <c r="NW885"/>
      <c r="NX885"/>
      <c r="NY885"/>
      <c r="NZ885"/>
      <c r="OA885"/>
      <c r="OB885"/>
      <c r="OC885"/>
      <c r="OD885"/>
      <c r="OE885"/>
      <c r="OF885"/>
      <c r="OG885"/>
      <c r="OH885"/>
      <c r="OI885"/>
      <c r="OJ885"/>
      <c r="OK885"/>
      <c r="OL885"/>
      <c r="OM885"/>
      <c r="ON885"/>
      <c r="OO885"/>
      <c r="OP885"/>
      <c r="OQ885"/>
      <c r="OR885"/>
      <c r="OS885"/>
      <c r="OT885"/>
      <c r="OU885"/>
      <c r="OV885"/>
      <c r="OW885"/>
      <c r="OX885"/>
      <c r="OY885"/>
      <c r="OZ885"/>
      <c r="PA885"/>
      <c r="PB885"/>
      <c r="PC885"/>
      <c r="PD885"/>
      <c r="PE885"/>
      <c r="PF885"/>
      <c r="PG885"/>
      <c r="PH885"/>
      <c r="PI885"/>
      <c r="PJ885"/>
      <c r="PK885"/>
      <c r="PL885"/>
      <c r="PM885"/>
      <c r="PN885"/>
      <c r="PO885"/>
      <c r="PP885"/>
      <c r="PQ885"/>
      <c r="PR885"/>
      <c r="PS885"/>
      <c r="PT885"/>
      <c r="PU885"/>
      <c r="PV885"/>
      <c r="PW885"/>
      <c r="PX885"/>
      <c r="PY885"/>
      <c r="PZ885"/>
      <c r="QA885"/>
      <c r="QB885"/>
      <c r="QC885"/>
      <c r="QD885"/>
      <c r="QE885"/>
      <c r="QF885"/>
      <c r="QG885"/>
      <c r="QH885"/>
      <c r="QI885"/>
      <c r="QJ885"/>
      <c r="QK885"/>
      <c r="QL885"/>
      <c r="QM885"/>
      <c r="QN885"/>
      <c r="QO885"/>
      <c r="QP885"/>
      <c r="QQ885"/>
      <c r="QR885"/>
      <c r="QS885"/>
      <c r="QT885"/>
      <c r="QU885"/>
      <c r="QV885"/>
      <c r="QW885"/>
      <c r="QX885"/>
      <c r="QY885"/>
      <c r="QZ885"/>
      <c r="RA885"/>
      <c r="RB885"/>
      <c r="RC885"/>
      <c r="RD885"/>
      <c r="RE885"/>
      <c r="RF885"/>
      <c r="RG885"/>
      <c r="RH885"/>
      <c r="RI885"/>
      <c r="RJ885"/>
      <c r="RK885"/>
      <c r="RL885"/>
      <c r="RM885"/>
      <c r="RN885"/>
      <c r="RO885"/>
      <c r="RP885"/>
      <c r="RQ885"/>
      <c r="RR885"/>
      <c r="RS885"/>
      <c r="RT885"/>
      <c r="RU885"/>
      <c r="RV885"/>
      <c r="RW885"/>
      <c r="RX885"/>
      <c r="RY885"/>
      <c r="RZ885"/>
      <c r="SA885"/>
      <c r="SB885"/>
      <c r="SC885"/>
      <c r="SD885"/>
      <c r="SE885"/>
      <c r="SF885"/>
      <c r="SG885"/>
      <c r="SH885"/>
      <c r="SI885"/>
      <c r="SJ885"/>
      <c r="SK885"/>
      <c r="SL885"/>
      <c r="SM885"/>
      <c r="SN885"/>
      <c r="SO885"/>
      <c r="SP885"/>
      <c r="SQ885"/>
      <c r="SR885"/>
      <c r="SS885"/>
      <c r="ST885"/>
      <c r="SU885"/>
      <c r="SV885"/>
      <c r="SW885"/>
      <c r="SX885"/>
      <c r="SY885"/>
      <c r="SZ885"/>
      <c r="TA885"/>
      <c r="TB885"/>
      <c r="TC885"/>
      <c r="TD885"/>
      <c r="TE885"/>
      <c r="TF885"/>
      <c r="TG885"/>
      <c r="TH885"/>
      <c r="TI885"/>
      <c r="TJ885"/>
      <c r="TK885"/>
      <c r="TL885"/>
      <c r="TM885"/>
      <c r="TN885"/>
      <c r="TO885"/>
      <c r="TP885"/>
      <c r="TQ885"/>
      <c r="TR885"/>
      <c r="TS885"/>
      <c r="TT885"/>
      <c r="TU885"/>
      <c r="TV885"/>
      <c r="TW885"/>
      <c r="TX885"/>
      <c r="TY885"/>
      <c r="TZ885"/>
      <c r="UA885"/>
      <c r="UB885"/>
      <c r="UC885"/>
      <c r="UD885"/>
      <c r="UE885"/>
      <c r="UF885"/>
      <c r="UG885"/>
      <c r="UH885"/>
      <c r="UI885"/>
      <c r="UJ885"/>
      <c r="UK885"/>
      <c r="UL885"/>
      <c r="UM885"/>
      <c r="UN885"/>
      <c r="UO885"/>
      <c r="UP885"/>
      <c r="UQ885"/>
      <c r="UR885"/>
      <c r="US885"/>
      <c r="UT885"/>
      <c r="UU885"/>
      <c r="UV885"/>
      <c r="UW885"/>
      <c r="UX885"/>
      <c r="UY885"/>
      <c r="UZ885"/>
      <c r="VA885"/>
      <c r="VB885"/>
      <c r="VC885"/>
      <c r="VD885"/>
      <c r="VE885"/>
      <c r="VF885"/>
      <c r="VG885"/>
      <c r="VH885"/>
      <c r="VI885"/>
      <c r="VJ885"/>
      <c r="VK885"/>
      <c r="VL885"/>
      <c r="VM885"/>
      <c r="VN885"/>
      <c r="VO885"/>
      <c r="VP885"/>
      <c r="VQ885"/>
      <c r="VR885"/>
      <c r="VS885"/>
      <c r="VT885"/>
      <c r="VU885"/>
      <c r="VV885"/>
      <c r="VW885"/>
      <c r="VX885"/>
      <c r="VY885"/>
      <c r="VZ885"/>
      <c r="WA885"/>
      <c r="WB885"/>
      <c r="WC885"/>
      <c r="WD885"/>
      <c r="WE885"/>
      <c r="WF885"/>
      <c r="WG885"/>
      <c r="WH885"/>
      <c r="WI885"/>
      <c r="WJ885"/>
      <c r="WK885"/>
      <c r="WL885"/>
      <c r="WM885"/>
      <c r="WN885"/>
      <c r="WO885"/>
      <c r="WP885"/>
      <c r="WQ885"/>
      <c r="WR885"/>
      <c r="WS885"/>
      <c r="WT885"/>
      <c r="WU885"/>
      <c r="WV885"/>
      <c r="WW885"/>
      <c r="WX885"/>
      <c r="WY885"/>
      <c r="WZ885"/>
      <c r="XA885"/>
      <c r="XB885"/>
      <c r="XC885"/>
      <c r="XD885"/>
      <c r="XE885"/>
      <c r="XF885"/>
      <c r="XG885"/>
      <c r="XH885"/>
      <c r="XI885"/>
      <c r="XJ885"/>
      <c r="XK885"/>
      <c r="XL885"/>
      <c r="XM885"/>
      <c r="XN885"/>
      <c r="XO885"/>
      <c r="XP885"/>
      <c r="XQ885"/>
      <c r="XR885"/>
      <c r="XS885"/>
      <c r="XT885"/>
      <c r="XU885"/>
      <c r="XV885"/>
      <c r="XW885"/>
      <c r="XX885"/>
      <c r="XY885"/>
      <c r="XZ885"/>
      <c r="YA885"/>
      <c r="YB885"/>
      <c r="YC885"/>
      <c r="YD885"/>
      <c r="YE885"/>
      <c r="YF885"/>
      <c r="YG885"/>
      <c r="YH885"/>
      <c r="YI885"/>
      <c r="YJ885"/>
      <c r="YK885"/>
      <c r="YL885"/>
      <c r="YM885"/>
      <c r="YN885"/>
      <c r="YO885"/>
      <c r="YP885"/>
      <c r="YQ885"/>
      <c r="YR885"/>
      <c r="YS885"/>
      <c r="YT885"/>
      <c r="YU885"/>
      <c r="YV885"/>
      <c r="YW885"/>
      <c r="YX885"/>
      <c r="YY885"/>
      <c r="YZ885"/>
      <c r="ZA885"/>
      <c r="ZB885"/>
      <c r="ZC885"/>
      <c r="ZD885"/>
      <c r="ZE885"/>
      <c r="ZF885"/>
      <c r="ZG885"/>
      <c r="ZH885"/>
      <c r="ZI885"/>
      <c r="ZJ885"/>
      <c r="ZK885"/>
      <c r="ZL885"/>
      <c r="ZM885"/>
      <c r="ZN885"/>
      <c r="ZO885"/>
      <c r="ZP885"/>
      <c r="ZQ885"/>
      <c r="ZR885"/>
      <c r="ZS885"/>
      <c r="ZT885"/>
      <c r="ZU885"/>
      <c r="ZV885"/>
      <c r="ZW885"/>
      <c r="ZX885"/>
      <c r="ZY885"/>
      <c r="ZZ885"/>
      <c r="AAA885"/>
      <c r="AAB885"/>
      <c r="AAC885"/>
      <c r="AAD885"/>
      <c r="AAE885"/>
      <c r="AAF885"/>
      <c r="AAG885"/>
      <c r="AAH885"/>
      <c r="AAI885"/>
      <c r="AAJ885"/>
      <c r="AAK885"/>
      <c r="AAL885"/>
      <c r="AAM885"/>
      <c r="AAN885"/>
      <c r="AAO885"/>
      <c r="AAP885"/>
      <c r="AAQ885"/>
      <c r="AAR885"/>
      <c r="AAS885"/>
      <c r="AAT885"/>
      <c r="AAU885"/>
      <c r="AAV885"/>
      <c r="AAW885"/>
      <c r="AAX885"/>
      <c r="AAY885"/>
      <c r="AAZ885"/>
      <c r="ABA885"/>
      <c r="ABB885"/>
      <c r="ABC885"/>
      <c r="ABD885"/>
      <c r="ABE885"/>
      <c r="ABF885"/>
      <c r="ABG885"/>
      <c r="ABH885"/>
      <c r="ABI885"/>
      <c r="ABJ885"/>
      <c r="ABK885"/>
      <c r="ABL885"/>
      <c r="ABM885"/>
      <c r="ABN885"/>
      <c r="ABO885"/>
      <c r="ABP885"/>
      <c r="ABQ885"/>
      <c r="ABR885"/>
      <c r="ABS885"/>
      <c r="ABT885"/>
      <c r="ABU885"/>
      <c r="ABV885"/>
      <c r="ABW885"/>
      <c r="ABX885"/>
      <c r="ABY885"/>
      <c r="ABZ885"/>
      <c r="ACA885"/>
      <c r="ACB885"/>
      <c r="ACC885"/>
      <c r="ACD885"/>
      <c r="ACE885"/>
      <c r="ACF885"/>
      <c r="ACG885"/>
      <c r="ACH885"/>
      <c r="ACI885"/>
      <c r="ACJ885"/>
      <c r="ACK885"/>
      <c r="ACL885"/>
      <c r="ACM885"/>
      <c r="ACN885"/>
      <c r="ACO885"/>
      <c r="ACP885"/>
      <c r="ACQ885"/>
      <c r="ACR885"/>
      <c r="ACS885"/>
      <c r="ACT885"/>
      <c r="ACU885"/>
      <c r="ACV885"/>
      <c r="ACW885"/>
      <c r="ACX885"/>
      <c r="ACY885"/>
      <c r="ACZ885"/>
      <c r="ADA885"/>
      <c r="ADB885"/>
      <c r="ADC885"/>
      <c r="ADD885"/>
      <c r="ADE885"/>
      <c r="ADF885"/>
      <c r="ADG885"/>
      <c r="ADH885"/>
      <c r="ADI885"/>
      <c r="ADJ885"/>
      <c r="ADK885"/>
      <c r="ADL885"/>
      <c r="ADM885"/>
      <c r="ADN885"/>
      <c r="ADO885"/>
      <c r="ADP885"/>
      <c r="ADQ885"/>
      <c r="ADR885"/>
      <c r="ADS885"/>
      <c r="ADT885"/>
      <c r="ADU885"/>
      <c r="ADV885"/>
      <c r="ADW885"/>
      <c r="ADX885"/>
      <c r="ADY885"/>
      <c r="ADZ885"/>
      <c r="AEA885"/>
      <c r="AEB885"/>
      <c r="AEC885"/>
      <c r="AED885"/>
      <c r="AEE885"/>
      <c r="AEF885"/>
      <c r="AEG885"/>
      <c r="AEH885"/>
      <c r="AEI885"/>
      <c r="AEJ885"/>
      <c r="AEK885"/>
      <c r="AEL885"/>
      <c r="AEM885"/>
      <c r="AEN885"/>
      <c r="AEO885"/>
      <c r="AEP885"/>
      <c r="AEQ885"/>
      <c r="AER885"/>
      <c r="AES885"/>
      <c r="AET885"/>
      <c r="AEU885"/>
      <c r="AEV885"/>
      <c r="AEW885"/>
      <c r="AEX885"/>
      <c r="AEY885"/>
      <c r="AEZ885"/>
      <c r="AFA885"/>
      <c r="AFB885"/>
      <c r="AFC885"/>
      <c r="AFD885"/>
      <c r="AFE885"/>
      <c r="AFF885"/>
      <c r="AFG885"/>
      <c r="AFH885"/>
      <c r="AFI885"/>
      <c r="AFJ885"/>
      <c r="AFK885"/>
      <c r="AFL885"/>
      <c r="AFM885"/>
      <c r="AFN885"/>
      <c r="AFO885"/>
      <c r="AFP885"/>
      <c r="AFQ885"/>
      <c r="AFR885"/>
      <c r="AFS885"/>
      <c r="AFT885"/>
      <c r="AFU885"/>
      <c r="AFV885"/>
      <c r="AFW885"/>
      <c r="AFX885"/>
      <c r="AFY885"/>
      <c r="AFZ885"/>
      <c r="AGA885"/>
      <c r="AGB885"/>
      <c r="AGC885"/>
      <c r="AGD885"/>
      <c r="AGE885"/>
      <c r="AGF885"/>
      <c r="AGG885"/>
      <c r="AGH885"/>
      <c r="AGI885"/>
      <c r="AGJ885"/>
      <c r="AGK885"/>
      <c r="AGL885"/>
      <c r="AGM885"/>
      <c r="AGN885"/>
      <c r="AGO885"/>
      <c r="AGP885"/>
      <c r="AGQ885"/>
      <c r="AGR885"/>
      <c r="AGS885"/>
      <c r="AGT885"/>
      <c r="AGU885"/>
      <c r="AGV885"/>
      <c r="AGW885"/>
      <c r="AGX885"/>
      <c r="AGY885"/>
      <c r="AGZ885"/>
      <c r="AHA885"/>
      <c r="AHB885"/>
      <c r="AHC885"/>
      <c r="AHD885"/>
      <c r="AHE885"/>
      <c r="AHF885"/>
      <c r="AHG885"/>
      <c r="AHH885"/>
      <c r="AHI885"/>
      <c r="AHJ885"/>
      <c r="AHK885"/>
      <c r="AHL885"/>
      <c r="AHM885"/>
      <c r="AHN885"/>
      <c r="AHO885"/>
      <c r="AHP885"/>
      <c r="AHQ885"/>
      <c r="AHR885"/>
      <c r="AHS885"/>
      <c r="AHT885"/>
      <c r="AHU885"/>
      <c r="AHV885"/>
      <c r="AHW885"/>
      <c r="AHX885"/>
      <c r="AHY885"/>
      <c r="AHZ885"/>
      <c r="AIA885"/>
      <c r="AIB885"/>
      <c r="AIC885"/>
      <c r="AID885"/>
      <c r="AIE885"/>
      <c r="AIF885"/>
      <c r="AIG885"/>
      <c r="AIH885"/>
      <c r="AII885"/>
      <c r="AIJ885"/>
      <c r="AIK885"/>
      <c r="AIL885"/>
      <c r="AIM885"/>
      <c r="AIN885"/>
      <c r="AIO885"/>
      <c r="AIP885"/>
      <c r="AIQ885"/>
      <c r="AIR885"/>
      <c r="AIS885"/>
      <c r="AIT885"/>
      <c r="AIU885"/>
      <c r="AIV885"/>
      <c r="AIW885"/>
      <c r="AIX885"/>
      <c r="AIY885"/>
      <c r="AIZ885"/>
      <c r="AJA885"/>
      <c r="AJB885"/>
      <c r="AJC885"/>
      <c r="AJD885"/>
      <c r="AJE885"/>
      <c r="AJF885"/>
      <c r="AJG885"/>
      <c r="AJH885"/>
      <c r="AJI885"/>
      <c r="AJJ885"/>
      <c r="AJK885"/>
      <c r="AJL885"/>
      <c r="AJM885"/>
      <c r="AJN885"/>
      <c r="AJO885"/>
      <c r="AJP885"/>
      <c r="AJQ885"/>
      <c r="AJR885"/>
      <c r="AJS885"/>
      <c r="AJT885"/>
      <c r="AJU885"/>
      <c r="AJV885"/>
      <c r="AJW885"/>
      <c r="AJX885"/>
      <c r="AJY885"/>
      <c r="AJZ885"/>
      <c r="AKA885"/>
      <c r="AKB885"/>
      <c r="AKC885"/>
      <c r="AKD885"/>
      <c r="AKE885"/>
      <c r="AKF885"/>
      <c r="AKG885"/>
      <c r="AKH885"/>
      <c r="AKI885"/>
      <c r="AKJ885"/>
      <c r="AKK885"/>
      <c r="AKL885"/>
      <c r="AKM885"/>
      <c r="AKN885"/>
      <c r="AKO885"/>
      <c r="AKP885"/>
      <c r="AKQ885"/>
      <c r="AKR885"/>
      <c r="AKS885"/>
      <c r="AKT885"/>
      <c r="AKU885"/>
      <c r="AKV885"/>
      <c r="AKW885"/>
      <c r="AKX885"/>
      <c r="AKY885"/>
      <c r="AKZ885"/>
      <c r="ALA885"/>
      <c r="ALB885"/>
      <c r="ALC885"/>
      <c r="ALD885"/>
      <c r="ALE885"/>
      <c r="ALF885"/>
      <c r="ALG885"/>
      <c r="ALH885"/>
      <c r="ALI885"/>
      <c r="ALJ885"/>
      <c r="ALK885"/>
      <c r="ALL885"/>
      <c r="ALM885"/>
      <c r="ALN885"/>
      <c r="ALO885"/>
      <c r="ALP885"/>
      <c r="ALQ885"/>
      <c r="ALR885"/>
      <c r="ALS885"/>
      <c r="ALT885"/>
      <c r="ALU885"/>
      <c r="ALV885"/>
      <c r="ALW885"/>
      <c r="ALX885"/>
      <c r="ALY885"/>
      <c r="ALZ885"/>
      <c r="AMA885"/>
      <c r="AMB885"/>
      <c r="AMC885"/>
      <c r="AMD885"/>
      <c r="AME885"/>
      <c r="AMF885"/>
      <c r="AMG885"/>
      <c r="AMH885"/>
      <c r="AMI885"/>
      <c r="AMJ885"/>
    </row>
    <row r="886" spans="1:1024" outlineLevel="1" x14ac:dyDescent="0.25">
      <c r="A886"/>
      <c r="B886" s="254"/>
      <c r="C886" s="84"/>
      <c r="D886" s="85" t="s">
        <v>658</v>
      </c>
      <c r="E886" s="85"/>
      <c r="F886" s="85"/>
      <c r="G886" s="85"/>
      <c r="H886" s="221"/>
      <c r="I886" s="84"/>
      <c r="J886" s="86">
        <v>1.2</v>
      </c>
      <c r="K886" s="86"/>
      <c r="L886" s="86" t="s">
        <v>427</v>
      </c>
      <c r="M886" s="88"/>
      <c r="N886"/>
      <c r="O886" s="162"/>
      <c r="P886" s="208">
        <f t="shared" si="23"/>
        <v>0</v>
      </c>
      <c r="Q886"/>
      <c r="R886"/>
      <c r="S886"/>
      <c r="T886"/>
      <c r="U886" s="139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  <c r="ID886"/>
      <c r="IE886"/>
      <c r="IF886"/>
      <c r="IG886"/>
      <c r="IH886"/>
      <c r="II886"/>
      <c r="IJ886"/>
      <c r="IK886"/>
      <c r="IL886"/>
      <c r="IM886"/>
      <c r="IN886"/>
      <c r="IO886"/>
      <c r="IP886"/>
      <c r="IQ886"/>
      <c r="IR886"/>
      <c r="IS886"/>
      <c r="IT886"/>
      <c r="IU886"/>
      <c r="IV886"/>
      <c r="IW886"/>
      <c r="IX886"/>
      <c r="IY886"/>
      <c r="IZ886"/>
      <c r="JA886"/>
      <c r="JB886"/>
      <c r="JC886"/>
      <c r="JD886"/>
      <c r="JE886"/>
      <c r="JF886"/>
      <c r="JG886"/>
      <c r="JH886"/>
      <c r="JI886"/>
      <c r="JJ886"/>
      <c r="JK886"/>
      <c r="JL886"/>
      <c r="JM886"/>
      <c r="JN886"/>
      <c r="JO886"/>
      <c r="JP886"/>
      <c r="JQ886"/>
      <c r="JR886"/>
      <c r="JS886"/>
      <c r="JT886"/>
      <c r="JU886"/>
      <c r="JV886"/>
      <c r="JW886"/>
      <c r="JX886"/>
      <c r="JY886"/>
      <c r="JZ886"/>
      <c r="KA886"/>
      <c r="KB886"/>
      <c r="KC886"/>
      <c r="KD886"/>
      <c r="KE886"/>
      <c r="KF886"/>
      <c r="KG886"/>
      <c r="KH886"/>
      <c r="KI886"/>
      <c r="KJ886"/>
      <c r="KK886"/>
      <c r="KL886"/>
      <c r="KM886"/>
      <c r="KN886"/>
      <c r="KO886"/>
      <c r="KP886"/>
      <c r="KQ886"/>
      <c r="KR886"/>
      <c r="KS886"/>
      <c r="KT886"/>
      <c r="KU886"/>
      <c r="KV886"/>
      <c r="KW886"/>
      <c r="KX886"/>
      <c r="KY886"/>
      <c r="KZ886"/>
      <c r="LA886"/>
      <c r="LB886"/>
      <c r="LC886"/>
      <c r="LD886"/>
      <c r="LE886"/>
      <c r="LF886"/>
      <c r="LG886"/>
      <c r="LH886"/>
      <c r="LI886"/>
      <c r="LJ886"/>
      <c r="LK886"/>
      <c r="LL886"/>
      <c r="LM886"/>
      <c r="LN886"/>
      <c r="LO886"/>
      <c r="LP886"/>
      <c r="LQ886"/>
      <c r="LR886"/>
      <c r="LS886"/>
      <c r="LT886"/>
      <c r="LU886"/>
      <c r="LV886"/>
      <c r="LW886"/>
      <c r="LX886"/>
      <c r="LY886"/>
      <c r="LZ886"/>
      <c r="MA886"/>
      <c r="MB886"/>
      <c r="MC886"/>
      <c r="MD886"/>
      <c r="ME886"/>
      <c r="MF886"/>
      <c r="MG886"/>
      <c r="MH886"/>
      <c r="MI886"/>
      <c r="MJ886"/>
      <c r="MK886"/>
      <c r="ML886"/>
      <c r="MM886"/>
      <c r="MN886"/>
      <c r="MO886"/>
      <c r="MP886"/>
      <c r="MQ886"/>
      <c r="MR886"/>
      <c r="MS886"/>
      <c r="MT886"/>
      <c r="MU886"/>
      <c r="MV886"/>
      <c r="MW886"/>
      <c r="MX886"/>
      <c r="MY886"/>
      <c r="MZ886"/>
      <c r="NA886"/>
      <c r="NB886"/>
      <c r="NC886"/>
      <c r="ND886"/>
      <c r="NE886"/>
      <c r="NF886"/>
      <c r="NG886"/>
      <c r="NH886"/>
      <c r="NI886"/>
      <c r="NJ886"/>
      <c r="NK886"/>
      <c r="NL886"/>
      <c r="NM886"/>
      <c r="NN886"/>
      <c r="NO886"/>
      <c r="NP886"/>
      <c r="NQ886"/>
      <c r="NR886"/>
      <c r="NS886"/>
      <c r="NT886"/>
      <c r="NU886"/>
      <c r="NV886"/>
      <c r="NW886"/>
      <c r="NX886"/>
      <c r="NY886"/>
      <c r="NZ886"/>
      <c r="OA886"/>
      <c r="OB886"/>
      <c r="OC886"/>
      <c r="OD886"/>
      <c r="OE886"/>
      <c r="OF886"/>
      <c r="OG886"/>
      <c r="OH886"/>
      <c r="OI886"/>
      <c r="OJ886"/>
      <c r="OK886"/>
      <c r="OL886"/>
      <c r="OM886"/>
      <c r="ON886"/>
      <c r="OO886"/>
      <c r="OP886"/>
      <c r="OQ886"/>
      <c r="OR886"/>
      <c r="OS886"/>
      <c r="OT886"/>
      <c r="OU886"/>
      <c r="OV886"/>
      <c r="OW886"/>
      <c r="OX886"/>
      <c r="OY886"/>
      <c r="OZ886"/>
      <c r="PA886"/>
      <c r="PB886"/>
      <c r="PC886"/>
      <c r="PD886"/>
      <c r="PE886"/>
      <c r="PF886"/>
      <c r="PG886"/>
      <c r="PH886"/>
      <c r="PI886"/>
      <c r="PJ886"/>
      <c r="PK886"/>
      <c r="PL886"/>
      <c r="PM886"/>
      <c r="PN886"/>
      <c r="PO886"/>
      <c r="PP886"/>
      <c r="PQ886"/>
      <c r="PR886"/>
      <c r="PS886"/>
      <c r="PT886"/>
      <c r="PU886"/>
      <c r="PV886"/>
      <c r="PW886"/>
      <c r="PX886"/>
      <c r="PY886"/>
      <c r="PZ886"/>
      <c r="QA886"/>
      <c r="QB886"/>
      <c r="QC886"/>
      <c r="QD886"/>
      <c r="QE886"/>
      <c r="QF886"/>
      <c r="QG886"/>
      <c r="QH886"/>
      <c r="QI886"/>
      <c r="QJ886"/>
      <c r="QK886"/>
      <c r="QL886"/>
      <c r="QM886"/>
      <c r="QN886"/>
      <c r="QO886"/>
      <c r="QP886"/>
      <c r="QQ886"/>
      <c r="QR886"/>
      <c r="QS886"/>
      <c r="QT886"/>
      <c r="QU886"/>
      <c r="QV886"/>
      <c r="QW886"/>
      <c r="QX886"/>
      <c r="QY886"/>
      <c r="QZ886"/>
      <c r="RA886"/>
      <c r="RB886"/>
      <c r="RC886"/>
      <c r="RD886"/>
      <c r="RE886"/>
      <c r="RF886"/>
      <c r="RG886"/>
      <c r="RH886"/>
      <c r="RI886"/>
      <c r="RJ886"/>
      <c r="RK886"/>
      <c r="RL886"/>
      <c r="RM886"/>
      <c r="RN886"/>
      <c r="RO886"/>
      <c r="RP886"/>
      <c r="RQ886"/>
      <c r="RR886"/>
      <c r="RS886"/>
      <c r="RT886"/>
      <c r="RU886"/>
      <c r="RV886"/>
      <c r="RW886"/>
      <c r="RX886"/>
      <c r="RY886"/>
      <c r="RZ886"/>
      <c r="SA886"/>
      <c r="SB886"/>
      <c r="SC886"/>
      <c r="SD886"/>
      <c r="SE886"/>
      <c r="SF886"/>
      <c r="SG886"/>
      <c r="SH886"/>
      <c r="SI886"/>
      <c r="SJ886"/>
      <c r="SK886"/>
      <c r="SL886"/>
      <c r="SM886"/>
      <c r="SN886"/>
      <c r="SO886"/>
      <c r="SP886"/>
      <c r="SQ886"/>
      <c r="SR886"/>
      <c r="SS886"/>
      <c r="ST886"/>
      <c r="SU886"/>
      <c r="SV886"/>
      <c r="SW886"/>
      <c r="SX886"/>
      <c r="SY886"/>
      <c r="SZ886"/>
      <c r="TA886"/>
      <c r="TB886"/>
      <c r="TC886"/>
      <c r="TD886"/>
      <c r="TE886"/>
      <c r="TF886"/>
      <c r="TG886"/>
      <c r="TH886"/>
      <c r="TI886"/>
      <c r="TJ886"/>
      <c r="TK886"/>
      <c r="TL886"/>
      <c r="TM886"/>
      <c r="TN886"/>
      <c r="TO886"/>
      <c r="TP886"/>
      <c r="TQ886"/>
      <c r="TR886"/>
      <c r="TS886"/>
      <c r="TT886"/>
      <c r="TU886"/>
      <c r="TV886"/>
      <c r="TW886"/>
      <c r="TX886"/>
      <c r="TY886"/>
      <c r="TZ886"/>
      <c r="UA886"/>
      <c r="UB886"/>
      <c r="UC886"/>
      <c r="UD886"/>
      <c r="UE886"/>
      <c r="UF886"/>
      <c r="UG886"/>
      <c r="UH886"/>
      <c r="UI886"/>
      <c r="UJ886"/>
      <c r="UK886"/>
      <c r="UL886"/>
      <c r="UM886"/>
      <c r="UN886"/>
      <c r="UO886"/>
      <c r="UP886"/>
      <c r="UQ886"/>
      <c r="UR886"/>
      <c r="US886"/>
      <c r="UT886"/>
      <c r="UU886"/>
      <c r="UV886"/>
      <c r="UW886"/>
      <c r="UX886"/>
      <c r="UY886"/>
      <c r="UZ886"/>
      <c r="VA886"/>
      <c r="VB886"/>
      <c r="VC886"/>
      <c r="VD886"/>
      <c r="VE886"/>
      <c r="VF886"/>
      <c r="VG886"/>
      <c r="VH886"/>
      <c r="VI886"/>
      <c r="VJ886"/>
      <c r="VK886"/>
      <c r="VL886"/>
      <c r="VM886"/>
      <c r="VN886"/>
      <c r="VO886"/>
      <c r="VP886"/>
      <c r="VQ886"/>
      <c r="VR886"/>
      <c r="VS886"/>
      <c r="VT886"/>
      <c r="VU886"/>
      <c r="VV886"/>
      <c r="VW886"/>
      <c r="VX886"/>
      <c r="VY886"/>
      <c r="VZ886"/>
      <c r="WA886"/>
      <c r="WB886"/>
      <c r="WC886"/>
      <c r="WD886"/>
      <c r="WE886"/>
      <c r="WF886"/>
      <c r="WG886"/>
      <c r="WH886"/>
      <c r="WI886"/>
      <c r="WJ886"/>
      <c r="WK886"/>
      <c r="WL886"/>
      <c r="WM886"/>
      <c r="WN886"/>
      <c r="WO886"/>
      <c r="WP886"/>
      <c r="WQ886"/>
      <c r="WR886"/>
      <c r="WS886"/>
      <c r="WT886"/>
      <c r="WU886"/>
      <c r="WV886"/>
      <c r="WW886"/>
      <c r="WX886"/>
      <c r="WY886"/>
      <c r="WZ886"/>
      <c r="XA886"/>
      <c r="XB886"/>
      <c r="XC886"/>
      <c r="XD886"/>
      <c r="XE886"/>
      <c r="XF886"/>
      <c r="XG886"/>
      <c r="XH886"/>
      <c r="XI886"/>
      <c r="XJ886"/>
      <c r="XK886"/>
      <c r="XL886"/>
      <c r="XM886"/>
      <c r="XN886"/>
      <c r="XO886"/>
      <c r="XP886"/>
      <c r="XQ886"/>
      <c r="XR886"/>
      <c r="XS886"/>
      <c r="XT886"/>
      <c r="XU886"/>
      <c r="XV886"/>
      <c r="XW886"/>
      <c r="XX886"/>
      <c r="XY886"/>
      <c r="XZ886"/>
      <c r="YA886"/>
      <c r="YB886"/>
      <c r="YC886"/>
      <c r="YD886"/>
      <c r="YE886"/>
      <c r="YF886"/>
      <c r="YG886"/>
      <c r="YH886"/>
      <c r="YI886"/>
      <c r="YJ886"/>
      <c r="YK886"/>
      <c r="YL886"/>
      <c r="YM886"/>
      <c r="YN886"/>
      <c r="YO886"/>
      <c r="YP886"/>
      <c r="YQ886"/>
      <c r="YR886"/>
      <c r="YS886"/>
      <c r="YT886"/>
      <c r="YU886"/>
      <c r="YV886"/>
      <c r="YW886"/>
      <c r="YX886"/>
      <c r="YY886"/>
      <c r="YZ886"/>
      <c r="ZA886"/>
      <c r="ZB886"/>
      <c r="ZC886"/>
      <c r="ZD886"/>
      <c r="ZE886"/>
      <c r="ZF886"/>
      <c r="ZG886"/>
      <c r="ZH886"/>
      <c r="ZI886"/>
      <c r="ZJ886"/>
      <c r="ZK886"/>
      <c r="ZL886"/>
      <c r="ZM886"/>
      <c r="ZN886"/>
      <c r="ZO886"/>
      <c r="ZP886"/>
      <c r="ZQ886"/>
      <c r="ZR886"/>
      <c r="ZS886"/>
      <c r="ZT886"/>
      <c r="ZU886"/>
      <c r="ZV886"/>
      <c r="ZW886"/>
      <c r="ZX886"/>
      <c r="ZY886"/>
      <c r="ZZ886"/>
      <c r="AAA886"/>
      <c r="AAB886"/>
      <c r="AAC886"/>
      <c r="AAD886"/>
      <c r="AAE886"/>
      <c r="AAF886"/>
      <c r="AAG886"/>
      <c r="AAH886"/>
      <c r="AAI886"/>
      <c r="AAJ886"/>
      <c r="AAK886"/>
      <c r="AAL886"/>
      <c r="AAM886"/>
      <c r="AAN886"/>
      <c r="AAO886"/>
      <c r="AAP886"/>
      <c r="AAQ886"/>
      <c r="AAR886"/>
      <c r="AAS886"/>
      <c r="AAT886"/>
      <c r="AAU886"/>
      <c r="AAV886"/>
      <c r="AAW886"/>
      <c r="AAX886"/>
      <c r="AAY886"/>
      <c r="AAZ886"/>
      <c r="ABA886"/>
      <c r="ABB886"/>
      <c r="ABC886"/>
      <c r="ABD886"/>
      <c r="ABE886"/>
      <c r="ABF886"/>
      <c r="ABG886"/>
      <c r="ABH886"/>
      <c r="ABI886"/>
      <c r="ABJ886"/>
      <c r="ABK886"/>
      <c r="ABL886"/>
      <c r="ABM886"/>
      <c r="ABN886"/>
      <c r="ABO886"/>
      <c r="ABP886"/>
      <c r="ABQ886"/>
      <c r="ABR886"/>
      <c r="ABS886"/>
      <c r="ABT886"/>
      <c r="ABU886"/>
      <c r="ABV886"/>
      <c r="ABW886"/>
      <c r="ABX886"/>
      <c r="ABY886"/>
      <c r="ABZ886"/>
      <c r="ACA886"/>
      <c r="ACB886"/>
      <c r="ACC886"/>
      <c r="ACD886"/>
      <c r="ACE886"/>
      <c r="ACF886"/>
      <c r="ACG886"/>
      <c r="ACH886"/>
      <c r="ACI886"/>
      <c r="ACJ886"/>
      <c r="ACK886"/>
      <c r="ACL886"/>
      <c r="ACM886"/>
      <c r="ACN886"/>
      <c r="ACO886"/>
      <c r="ACP886"/>
      <c r="ACQ886"/>
      <c r="ACR886"/>
      <c r="ACS886"/>
      <c r="ACT886"/>
      <c r="ACU886"/>
      <c r="ACV886"/>
      <c r="ACW886"/>
      <c r="ACX886"/>
      <c r="ACY886"/>
      <c r="ACZ886"/>
      <c r="ADA886"/>
      <c r="ADB886"/>
      <c r="ADC886"/>
      <c r="ADD886"/>
      <c r="ADE886"/>
      <c r="ADF886"/>
      <c r="ADG886"/>
      <c r="ADH886"/>
      <c r="ADI886"/>
      <c r="ADJ886"/>
      <c r="ADK886"/>
      <c r="ADL886"/>
      <c r="ADM886"/>
      <c r="ADN886"/>
      <c r="ADO886"/>
      <c r="ADP886"/>
      <c r="ADQ886"/>
      <c r="ADR886"/>
      <c r="ADS886"/>
      <c r="ADT886"/>
      <c r="ADU886"/>
      <c r="ADV886"/>
      <c r="ADW886"/>
      <c r="ADX886"/>
      <c r="ADY886"/>
      <c r="ADZ886"/>
      <c r="AEA886"/>
      <c r="AEB886"/>
      <c r="AEC886"/>
      <c r="AED886"/>
      <c r="AEE886"/>
      <c r="AEF886"/>
      <c r="AEG886"/>
      <c r="AEH886"/>
      <c r="AEI886"/>
      <c r="AEJ886"/>
      <c r="AEK886"/>
      <c r="AEL886"/>
      <c r="AEM886"/>
      <c r="AEN886"/>
      <c r="AEO886"/>
      <c r="AEP886"/>
      <c r="AEQ886"/>
      <c r="AER886"/>
      <c r="AES886"/>
      <c r="AET886"/>
      <c r="AEU886"/>
      <c r="AEV886"/>
      <c r="AEW886"/>
      <c r="AEX886"/>
      <c r="AEY886"/>
      <c r="AEZ886"/>
      <c r="AFA886"/>
      <c r="AFB886"/>
      <c r="AFC886"/>
      <c r="AFD886"/>
      <c r="AFE886"/>
      <c r="AFF886"/>
      <c r="AFG886"/>
      <c r="AFH886"/>
      <c r="AFI886"/>
      <c r="AFJ886"/>
      <c r="AFK886"/>
      <c r="AFL886"/>
      <c r="AFM886"/>
      <c r="AFN886"/>
      <c r="AFO886"/>
      <c r="AFP886"/>
      <c r="AFQ886"/>
      <c r="AFR886"/>
      <c r="AFS886"/>
      <c r="AFT886"/>
      <c r="AFU886"/>
      <c r="AFV886"/>
      <c r="AFW886"/>
      <c r="AFX886"/>
      <c r="AFY886"/>
      <c r="AFZ886"/>
      <c r="AGA886"/>
      <c r="AGB886"/>
      <c r="AGC886"/>
      <c r="AGD886"/>
      <c r="AGE886"/>
      <c r="AGF886"/>
      <c r="AGG886"/>
      <c r="AGH886"/>
      <c r="AGI886"/>
      <c r="AGJ886"/>
      <c r="AGK886"/>
      <c r="AGL886"/>
      <c r="AGM886"/>
      <c r="AGN886"/>
      <c r="AGO886"/>
      <c r="AGP886"/>
      <c r="AGQ886"/>
      <c r="AGR886"/>
      <c r="AGS886"/>
      <c r="AGT886"/>
      <c r="AGU886"/>
      <c r="AGV886"/>
      <c r="AGW886"/>
      <c r="AGX886"/>
      <c r="AGY886"/>
      <c r="AGZ886"/>
      <c r="AHA886"/>
      <c r="AHB886"/>
      <c r="AHC886"/>
      <c r="AHD886"/>
      <c r="AHE886"/>
      <c r="AHF886"/>
      <c r="AHG886"/>
      <c r="AHH886"/>
      <c r="AHI886"/>
      <c r="AHJ886"/>
      <c r="AHK886"/>
      <c r="AHL886"/>
      <c r="AHM886"/>
      <c r="AHN886"/>
      <c r="AHO886"/>
      <c r="AHP886"/>
      <c r="AHQ886"/>
      <c r="AHR886"/>
      <c r="AHS886"/>
      <c r="AHT886"/>
      <c r="AHU886"/>
      <c r="AHV886"/>
      <c r="AHW886"/>
      <c r="AHX886"/>
      <c r="AHY886"/>
      <c r="AHZ886"/>
      <c r="AIA886"/>
      <c r="AIB886"/>
      <c r="AIC886"/>
      <c r="AID886"/>
      <c r="AIE886"/>
      <c r="AIF886"/>
      <c r="AIG886"/>
      <c r="AIH886"/>
      <c r="AII886"/>
      <c r="AIJ886"/>
      <c r="AIK886"/>
      <c r="AIL886"/>
      <c r="AIM886"/>
      <c r="AIN886"/>
      <c r="AIO886"/>
      <c r="AIP886"/>
      <c r="AIQ886"/>
      <c r="AIR886"/>
      <c r="AIS886"/>
      <c r="AIT886"/>
      <c r="AIU886"/>
      <c r="AIV886"/>
      <c r="AIW886"/>
      <c r="AIX886"/>
      <c r="AIY886"/>
      <c r="AIZ886"/>
      <c r="AJA886"/>
      <c r="AJB886"/>
      <c r="AJC886"/>
      <c r="AJD886"/>
      <c r="AJE886"/>
      <c r="AJF886"/>
      <c r="AJG886"/>
      <c r="AJH886"/>
      <c r="AJI886"/>
      <c r="AJJ886"/>
      <c r="AJK886"/>
      <c r="AJL886"/>
      <c r="AJM886"/>
      <c r="AJN886"/>
      <c r="AJO886"/>
      <c r="AJP886"/>
      <c r="AJQ886"/>
      <c r="AJR886"/>
      <c r="AJS886"/>
      <c r="AJT886"/>
      <c r="AJU886"/>
      <c r="AJV886"/>
      <c r="AJW886"/>
      <c r="AJX886"/>
      <c r="AJY886"/>
      <c r="AJZ886"/>
      <c r="AKA886"/>
      <c r="AKB886"/>
      <c r="AKC886"/>
      <c r="AKD886"/>
      <c r="AKE886"/>
      <c r="AKF886"/>
      <c r="AKG886"/>
      <c r="AKH886"/>
      <c r="AKI886"/>
      <c r="AKJ886"/>
      <c r="AKK886"/>
      <c r="AKL886"/>
      <c r="AKM886"/>
      <c r="AKN886"/>
      <c r="AKO886"/>
      <c r="AKP886"/>
      <c r="AKQ886"/>
      <c r="AKR886"/>
      <c r="AKS886"/>
      <c r="AKT886"/>
      <c r="AKU886"/>
      <c r="AKV886"/>
      <c r="AKW886"/>
      <c r="AKX886"/>
      <c r="AKY886"/>
      <c r="AKZ886"/>
      <c r="ALA886"/>
      <c r="ALB886"/>
      <c r="ALC886"/>
      <c r="ALD886"/>
      <c r="ALE886"/>
      <c r="ALF886"/>
      <c r="ALG886"/>
      <c r="ALH886"/>
      <c r="ALI886"/>
      <c r="ALJ886"/>
      <c r="ALK886"/>
      <c r="ALL886"/>
      <c r="ALM886"/>
      <c r="ALN886"/>
      <c r="ALO886"/>
      <c r="ALP886"/>
      <c r="ALQ886"/>
      <c r="ALR886"/>
      <c r="ALS886"/>
      <c r="ALT886"/>
      <c r="ALU886"/>
      <c r="ALV886"/>
      <c r="ALW886"/>
      <c r="ALX886"/>
      <c r="ALY886"/>
      <c r="ALZ886"/>
      <c r="AMA886"/>
      <c r="AMB886"/>
      <c r="AMC886"/>
      <c r="AMD886"/>
      <c r="AME886"/>
      <c r="AMF886"/>
      <c r="AMG886"/>
      <c r="AMH886"/>
      <c r="AMI886"/>
      <c r="AMJ886"/>
    </row>
    <row r="887" spans="1:1024" outlineLevel="1" x14ac:dyDescent="0.25">
      <c r="A887"/>
      <c r="B887" s="254"/>
      <c r="C887" s="84"/>
      <c r="D887" s="85" t="s">
        <v>655</v>
      </c>
      <c r="E887" s="85"/>
      <c r="F887" s="85"/>
      <c r="G887" s="85"/>
      <c r="H887" s="221"/>
      <c r="I887" s="84"/>
      <c r="J887" s="86">
        <v>2</v>
      </c>
      <c r="K887" s="86"/>
      <c r="L887" s="86" t="s">
        <v>54</v>
      </c>
      <c r="M887" s="88"/>
      <c r="N887"/>
      <c r="O887" s="162"/>
      <c r="P887" s="208">
        <f t="shared" si="23"/>
        <v>0</v>
      </c>
      <c r="Q887"/>
      <c r="R887"/>
      <c r="S887"/>
      <c r="T887"/>
      <c r="U887" s="139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  <c r="GS887"/>
      <c r="GT887"/>
      <c r="GU887"/>
      <c r="GV887"/>
      <c r="GW887"/>
      <c r="GX887"/>
      <c r="GY887"/>
      <c r="GZ887"/>
      <c r="HA887"/>
      <c r="HB887"/>
      <c r="HC887"/>
      <c r="HD887"/>
      <c r="HE887"/>
      <c r="HF887"/>
      <c r="HG887"/>
      <c r="HH887"/>
      <c r="HI887"/>
      <c r="HJ887"/>
      <c r="HK887"/>
      <c r="HL887"/>
      <c r="HM887"/>
      <c r="HN887"/>
      <c r="HO887"/>
      <c r="HP887"/>
      <c r="HQ887"/>
      <c r="HR887"/>
      <c r="HS887"/>
      <c r="HT887"/>
      <c r="HU887"/>
      <c r="HV887"/>
      <c r="HW887"/>
      <c r="HX887"/>
      <c r="HY887"/>
      <c r="HZ887"/>
      <c r="IA887"/>
      <c r="IB887"/>
      <c r="IC887"/>
      <c r="ID887"/>
      <c r="IE887"/>
      <c r="IF887"/>
      <c r="IG887"/>
      <c r="IH887"/>
      <c r="II887"/>
      <c r="IJ887"/>
      <c r="IK887"/>
      <c r="IL887"/>
      <c r="IM887"/>
      <c r="IN887"/>
      <c r="IO887"/>
      <c r="IP887"/>
      <c r="IQ887"/>
      <c r="IR887"/>
      <c r="IS887"/>
      <c r="IT887"/>
      <c r="IU887"/>
      <c r="IV887"/>
      <c r="IW887"/>
      <c r="IX887"/>
      <c r="IY887"/>
      <c r="IZ887"/>
      <c r="JA887"/>
      <c r="JB887"/>
      <c r="JC887"/>
      <c r="JD887"/>
      <c r="JE887"/>
      <c r="JF887"/>
      <c r="JG887"/>
      <c r="JH887"/>
      <c r="JI887"/>
      <c r="JJ887"/>
      <c r="JK887"/>
      <c r="JL887"/>
      <c r="JM887"/>
      <c r="JN887"/>
      <c r="JO887"/>
      <c r="JP887"/>
      <c r="JQ887"/>
      <c r="JR887"/>
      <c r="JS887"/>
      <c r="JT887"/>
      <c r="JU887"/>
      <c r="JV887"/>
      <c r="JW887"/>
      <c r="JX887"/>
      <c r="JY887"/>
      <c r="JZ887"/>
      <c r="KA887"/>
      <c r="KB887"/>
      <c r="KC887"/>
      <c r="KD887"/>
      <c r="KE887"/>
      <c r="KF887"/>
      <c r="KG887"/>
      <c r="KH887"/>
      <c r="KI887"/>
      <c r="KJ887"/>
      <c r="KK887"/>
      <c r="KL887"/>
      <c r="KM887"/>
      <c r="KN887"/>
      <c r="KO887"/>
      <c r="KP887"/>
      <c r="KQ887"/>
      <c r="KR887"/>
      <c r="KS887"/>
      <c r="KT887"/>
      <c r="KU887"/>
      <c r="KV887"/>
      <c r="KW887"/>
      <c r="KX887"/>
      <c r="KY887"/>
      <c r="KZ887"/>
      <c r="LA887"/>
      <c r="LB887"/>
      <c r="LC887"/>
      <c r="LD887"/>
      <c r="LE887"/>
      <c r="LF887"/>
      <c r="LG887"/>
      <c r="LH887"/>
      <c r="LI887"/>
      <c r="LJ887"/>
      <c r="LK887"/>
      <c r="LL887"/>
      <c r="LM887"/>
      <c r="LN887"/>
      <c r="LO887"/>
      <c r="LP887"/>
      <c r="LQ887"/>
      <c r="LR887"/>
      <c r="LS887"/>
      <c r="LT887"/>
      <c r="LU887"/>
      <c r="LV887"/>
      <c r="LW887"/>
      <c r="LX887"/>
      <c r="LY887"/>
      <c r="LZ887"/>
      <c r="MA887"/>
      <c r="MB887"/>
      <c r="MC887"/>
      <c r="MD887"/>
      <c r="ME887"/>
      <c r="MF887"/>
      <c r="MG887"/>
      <c r="MH887"/>
      <c r="MI887"/>
      <c r="MJ887"/>
      <c r="MK887"/>
      <c r="ML887"/>
      <c r="MM887"/>
      <c r="MN887"/>
      <c r="MO887"/>
      <c r="MP887"/>
      <c r="MQ887"/>
      <c r="MR887"/>
      <c r="MS887"/>
      <c r="MT887"/>
      <c r="MU887"/>
      <c r="MV887"/>
      <c r="MW887"/>
      <c r="MX887"/>
      <c r="MY887"/>
      <c r="MZ887"/>
      <c r="NA887"/>
      <c r="NB887"/>
      <c r="NC887"/>
      <c r="ND887"/>
      <c r="NE887"/>
      <c r="NF887"/>
      <c r="NG887"/>
      <c r="NH887"/>
      <c r="NI887"/>
      <c r="NJ887"/>
      <c r="NK887"/>
      <c r="NL887"/>
      <c r="NM887"/>
      <c r="NN887"/>
      <c r="NO887"/>
      <c r="NP887"/>
      <c r="NQ887"/>
      <c r="NR887"/>
      <c r="NS887"/>
      <c r="NT887"/>
      <c r="NU887"/>
      <c r="NV887"/>
      <c r="NW887"/>
      <c r="NX887"/>
      <c r="NY887"/>
      <c r="NZ887"/>
      <c r="OA887"/>
      <c r="OB887"/>
      <c r="OC887"/>
      <c r="OD887"/>
      <c r="OE887"/>
      <c r="OF887"/>
      <c r="OG887"/>
      <c r="OH887"/>
      <c r="OI887"/>
      <c r="OJ887"/>
      <c r="OK887"/>
      <c r="OL887"/>
      <c r="OM887"/>
      <c r="ON887"/>
      <c r="OO887"/>
      <c r="OP887"/>
      <c r="OQ887"/>
      <c r="OR887"/>
      <c r="OS887"/>
      <c r="OT887"/>
      <c r="OU887"/>
      <c r="OV887"/>
      <c r="OW887"/>
      <c r="OX887"/>
      <c r="OY887"/>
      <c r="OZ887"/>
      <c r="PA887"/>
      <c r="PB887"/>
      <c r="PC887"/>
      <c r="PD887"/>
      <c r="PE887"/>
      <c r="PF887"/>
      <c r="PG887"/>
      <c r="PH887"/>
      <c r="PI887"/>
      <c r="PJ887"/>
      <c r="PK887"/>
      <c r="PL887"/>
      <c r="PM887"/>
      <c r="PN887"/>
      <c r="PO887"/>
      <c r="PP887"/>
      <c r="PQ887"/>
      <c r="PR887"/>
      <c r="PS887"/>
      <c r="PT887"/>
      <c r="PU887"/>
      <c r="PV887"/>
      <c r="PW887"/>
      <c r="PX887"/>
      <c r="PY887"/>
      <c r="PZ887"/>
      <c r="QA887"/>
      <c r="QB887"/>
      <c r="QC887"/>
      <c r="QD887"/>
      <c r="QE887"/>
      <c r="QF887"/>
      <c r="QG887"/>
      <c r="QH887"/>
      <c r="QI887"/>
      <c r="QJ887"/>
      <c r="QK887"/>
      <c r="QL887"/>
      <c r="QM887"/>
      <c r="QN887"/>
      <c r="QO887"/>
      <c r="QP887"/>
      <c r="QQ887"/>
      <c r="QR887"/>
      <c r="QS887"/>
      <c r="QT887"/>
      <c r="QU887"/>
      <c r="QV887"/>
      <c r="QW887"/>
      <c r="QX887"/>
      <c r="QY887"/>
      <c r="QZ887"/>
      <c r="RA887"/>
      <c r="RB887"/>
      <c r="RC887"/>
      <c r="RD887"/>
      <c r="RE887"/>
      <c r="RF887"/>
      <c r="RG887"/>
      <c r="RH887"/>
      <c r="RI887"/>
      <c r="RJ887"/>
      <c r="RK887"/>
      <c r="RL887"/>
      <c r="RM887"/>
      <c r="RN887"/>
      <c r="RO887"/>
      <c r="RP887"/>
      <c r="RQ887"/>
      <c r="RR887"/>
      <c r="RS887"/>
      <c r="RT887"/>
      <c r="RU887"/>
      <c r="RV887"/>
      <c r="RW887"/>
      <c r="RX887"/>
      <c r="RY887"/>
      <c r="RZ887"/>
      <c r="SA887"/>
      <c r="SB887"/>
      <c r="SC887"/>
      <c r="SD887"/>
      <c r="SE887"/>
      <c r="SF887"/>
      <c r="SG887"/>
      <c r="SH887"/>
      <c r="SI887"/>
      <c r="SJ887"/>
      <c r="SK887"/>
      <c r="SL887"/>
      <c r="SM887"/>
      <c r="SN887"/>
      <c r="SO887"/>
      <c r="SP887"/>
      <c r="SQ887"/>
      <c r="SR887"/>
      <c r="SS887"/>
      <c r="ST887"/>
      <c r="SU887"/>
      <c r="SV887"/>
      <c r="SW887"/>
      <c r="SX887"/>
      <c r="SY887"/>
      <c r="SZ887"/>
      <c r="TA887"/>
      <c r="TB887"/>
      <c r="TC887"/>
      <c r="TD887"/>
      <c r="TE887"/>
      <c r="TF887"/>
      <c r="TG887"/>
      <c r="TH887"/>
      <c r="TI887"/>
      <c r="TJ887"/>
      <c r="TK887"/>
      <c r="TL887"/>
      <c r="TM887"/>
      <c r="TN887"/>
      <c r="TO887"/>
      <c r="TP887"/>
      <c r="TQ887"/>
      <c r="TR887"/>
      <c r="TS887"/>
      <c r="TT887"/>
      <c r="TU887"/>
      <c r="TV887"/>
      <c r="TW887"/>
      <c r="TX887"/>
      <c r="TY887"/>
      <c r="TZ887"/>
      <c r="UA887"/>
      <c r="UB887"/>
      <c r="UC887"/>
      <c r="UD887"/>
      <c r="UE887"/>
      <c r="UF887"/>
      <c r="UG887"/>
      <c r="UH887"/>
      <c r="UI887"/>
      <c r="UJ887"/>
      <c r="UK887"/>
      <c r="UL887"/>
      <c r="UM887"/>
      <c r="UN887"/>
      <c r="UO887"/>
      <c r="UP887"/>
      <c r="UQ887"/>
      <c r="UR887"/>
      <c r="US887"/>
      <c r="UT887"/>
      <c r="UU887"/>
      <c r="UV887"/>
      <c r="UW887"/>
      <c r="UX887"/>
      <c r="UY887"/>
      <c r="UZ887"/>
      <c r="VA887"/>
      <c r="VB887"/>
      <c r="VC887"/>
      <c r="VD887"/>
      <c r="VE887"/>
      <c r="VF887"/>
      <c r="VG887"/>
      <c r="VH887"/>
      <c r="VI887"/>
      <c r="VJ887"/>
      <c r="VK887"/>
      <c r="VL887"/>
      <c r="VM887"/>
      <c r="VN887"/>
      <c r="VO887"/>
      <c r="VP887"/>
      <c r="VQ887"/>
      <c r="VR887"/>
      <c r="VS887"/>
      <c r="VT887"/>
      <c r="VU887"/>
      <c r="VV887"/>
      <c r="VW887"/>
      <c r="VX887"/>
      <c r="VY887"/>
      <c r="VZ887"/>
      <c r="WA887"/>
      <c r="WB887"/>
      <c r="WC887"/>
      <c r="WD887"/>
      <c r="WE887"/>
      <c r="WF887"/>
      <c r="WG887"/>
      <c r="WH887"/>
      <c r="WI887"/>
      <c r="WJ887"/>
      <c r="WK887"/>
      <c r="WL887"/>
      <c r="WM887"/>
      <c r="WN887"/>
      <c r="WO887"/>
      <c r="WP887"/>
      <c r="WQ887"/>
      <c r="WR887"/>
      <c r="WS887"/>
      <c r="WT887"/>
      <c r="WU887"/>
      <c r="WV887"/>
      <c r="WW887"/>
      <c r="WX887"/>
      <c r="WY887"/>
      <c r="WZ887"/>
      <c r="XA887"/>
      <c r="XB887"/>
      <c r="XC887"/>
      <c r="XD887"/>
      <c r="XE887"/>
      <c r="XF887"/>
      <c r="XG887"/>
      <c r="XH887"/>
      <c r="XI887"/>
      <c r="XJ887"/>
      <c r="XK887"/>
      <c r="XL887"/>
      <c r="XM887"/>
      <c r="XN887"/>
      <c r="XO887"/>
      <c r="XP887"/>
      <c r="XQ887"/>
      <c r="XR887"/>
      <c r="XS887"/>
      <c r="XT887"/>
      <c r="XU887"/>
      <c r="XV887"/>
      <c r="XW887"/>
      <c r="XX887"/>
      <c r="XY887"/>
      <c r="XZ887"/>
      <c r="YA887"/>
      <c r="YB887"/>
      <c r="YC887"/>
      <c r="YD887"/>
      <c r="YE887"/>
      <c r="YF887"/>
      <c r="YG887"/>
      <c r="YH887"/>
      <c r="YI887"/>
      <c r="YJ887"/>
      <c r="YK887"/>
      <c r="YL887"/>
      <c r="YM887"/>
      <c r="YN887"/>
      <c r="YO887"/>
      <c r="YP887"/>
      <c r="YQ887"/>
      <c r="YR887"/>
      <c r="YS887"/>
      <c r="YT887"/>
      <c r="YU887"/>
      <c r="YV887"/>
      <c r="YW887"/>
      <c r="YX887"/>
      <c r="YY887"/>
      <c r="YZ887"/>
      <c r="ZA887"/>
      <c r="ZB887"/>
      <c r="ZC887"/>
      <c r="ZD887"/>
      <c r="ZE887"/>
      <c r="ZF887"/>
      <c r="ZG887"/>
      <c r="ZH887"/>
      <c r="ZI887"/>
      <c r="ZJ887"/>
      <c r="ZK887"/>
      <c r="ZL887"/>
      <c r="ZM887"/>
      <c r="ZN887"/>
      <c r="ZO887"/>
      <c r="ZP887"/>
      <c r="ZQ887"/>
      <c r="ZR887"/>
      <c r="ZS887"/>
      <c r="ZT887"/>
      <c r="ZU887"/>
      <c r="ZV887"/>
      <c r="ZW887"/>
      <c r="ZX887"/>
      <c r="ZY887"/>
      <c r="ZZ887"/>
      <c r="AAA887"/>
      <c r="AAB887"/>
      <c r="AAC887"/>
      <c r="AAD887"/>
      <c r="AAE887"/>
      <c r="AAF887"/>
      <c r="AAG887"/>
      <c r="AAH887"/>
      <c r="AAI887"/>
      <c r="AAJ887"/>
      <c r="AAK887"/>
      <c r="AAL887"/>
      <c r="AAM887"/>
      <c r="AAN887"/>
      <c r="AAO887"/>
      <c r="AAP887"/>
      <c r="AAQ887"/>
      <c r="AAR887"/>
      <c r="AAS887"/>
      <c r="AAT887"/>
      <c r="AAU887"/>
      <c r="AAV887"/>
      <c r="AAW887"/>
      <c r="AAX887"/>
      <c r="AAY887"/>
      <c r="AAZ887"/>
      <c r="ABA887"/>
      <c r="ABB887"/>
      <c r="ABC887"/>
      <c r="ABD887"/>
      <c r="ABE887"/>
      <c r="ABF887"/>
      <c r="ABG887"/>
      <c r="ABH887"/>
      <c r="ABI887"/>
      <c r="ABJ887"/>
      <c r="ABK887"/>
      <c r="ABL887"/>
      <c r="ABM887"/>
      <c r="ABN887"/>
      <c r="ABO887"/>
      <c r="ABP887"/>
      <c r="ABQ887"/>
      <c r="ABR887"/>
      <c r="ABS887"/>
      <c r="ABT887"/>
      <c r="ABU887"/>
      <c r="ABV887"/>
      <c r="ABW887"/>
      <c r="ABX887"/>
      <c r="ABY887"/>
      <c r="ABZ887"/>
      <c r="ACA887"/>
      <c r="ACB887"/>
      <c r="ACC887"/>
      <c r="ACD887"/>
      <c r="ACE887"/>
      <c r="ACF887"/>
      <c r="ACG887"/>
      <c r="ACH887"/>
      <c r="ACI887"/>
      <c r="ACJ887"/>
      <c r="ACK887"/>
      <c r="ACL887"/>
      <c r="ACM887"/>
      <c r="ACN887"/>
      <c r="ACO887"/>
      <c r="ACP887"/>
      <c r="ACQ887"/>
      <c r="ACR887"/>
      <c r="ACS887"/>
      <c r="ACT887"/>
      <c r="ACU887"/>
      <c r="ACV887"/>
      <c r="ACW887"/>
      <c r="ACX887"/>
      <c r="ACY887"/>
      <c r="ACZ887"/>
      <c r="ADA887"/>
      <c r="ADB887"/>
      <c r="ADC887"/>
      <c r="ADD887"/>
      <c r="ADE887"/>
      <c r="ADF887"/>
      <c r="ADG887"/>
      <c r="ADH887"/>
      <c r="ADI887"/>
      <c r="ADJ887"/>
      <c r="ADK887"/>
      <c r="ADL887"/>
      <c r="ADM887"/>
      <c r="ADN887"/>
      <c r="ADO887"/>
      <c r="ADP887"/>
      <c r="ADQ887"/>
      <c r="ADR887"/>
      <c r="ADS887"/>
      <c r="ADT887"/>
      <c r="ADU887"/>
      <c r="ADV887"/>
      <c r="ADW887"/>
      <c r="ADX887"/>
      <c r="ADY887"/>
      <c r="ADZ887"/>
      <c r="AEA887"/>
      <c r="AEB887"/>
      <c r="AEC887"/>
      <c r="AED887"/>
      <c r="AEE887"/>
      <c r="AEF887"/>
      <c r="AEG887"/>
      <c r="AEH887"/>
      <c r="AEI887"/>
      <c r="AEJ887"/>
      <c r="AEK887"/>
      <c r="AEL887"/>
      <c r="AEM887"/>
      <c r="AEN887"/>
      <c r="AEO887"/>
      <c r="AEP887"/>
      <c r="AEQ887"/>
      <c r="AER887"/>
      <c r="AES887"/>
      <c r="AET887"/>
      <c r="AEU887"/>
      <c r="AEV887"/>
      <c r="AEW887"/>
      <c r="AEX887"/>
      <c r="AEY887"/>
      <c r="AEZ887"/>
      <c r="AFA887"/>
      <c r="AFB887"/>
      <c r="AFC887"/>
      <c r="AFD887"/>
      <c r="AFE887"/>
      <c r="AFF887"/>
      <c r="AFG887"/>
      <c r="AFH887"/>
      <c r="AFI887"/>
      <c r="AFJ887"/>
      <c r="AFK887"/>
      <c r="AFL887"/>
      <c r="AFM887"/>
      <c r="AFN887"/>
      <c r="AFO887"/>
      <c r="AFP887"/>
      <c r="AFQ887"/>
      <c r="AFR887"/>
      <c r="AFS887"/>
      <c r="AFT887"/>
      <c r="AFU887"/>
      <c r="AFV887"/>
      <c r="AFW887"/>
      <c r="AFX887"/>
      <c r="AFY887"/>
      <c r="AFZ887"/>
      <c r="AGA887"/>
      <c r="AGB887"/>
      <c r="AGC887"/>
      <c r="AGD887"/>
      <c r="AGE887"/>
      <c r="AGF887"/>
      <c r="AGG887"/>
      <c r="AGH887"/>
      <c r="AGI887"/>
      <c r="AGJ887"/>
      <c r="AGK887"/>
      <c r="AGL887"/>
      <c r="AGM887"/>
      <c r="AGN887"/>
      <c r="AGO887"/>
      <c r="AGP887"/>
      <c r="AGQ887"/>
      <c r="AGR887"/>
      <c r="AGS887"/>
      <c r="AGT887"/>
      <c r="AGU887"/>
      <c r="AGV887"/>
      <c r="AGW887"/>
      <c r="AGX887"/>
      <c r="AGY887"/>
      <c r="AGZ887"/>
      <c r="AHA887"/>
      <c r="AHB887"/>
      <c r="AHC887"/>
      <c r="AHD887"/>
      <c r="AHE887"/>
      <c r="AHF887"/>
      <c r="AHG887"/>
      <c r="AHH887"/>
      <c r="AHI887"/>
      <c r="AHJ887"/>
      <c r="AHK887"/>
      <c r="AHL887"/>
      <c r="AHM887"/>
      <c r="AHN887"/>
      <c r="AHO887"/>
      <c r="AHP887"/>
      <c r="AHQ887"/>
      <c r="AHR887"/>
      <c r="AHS887"/>
      <c r="AHT887"/>
      <c r="AHU887"/>
      <c r="AHV887"/>
      <c r="AHW887"/>
      <c r="AHX887"/>
      <c r="AHY887"/>
      <c r="AHZ887"/>
      <c r="AIA887"/>
      <c r="AIB887"/>
      <c r="AIC887"/>
      <c r="AID887"/>
      <c r="AIE887"/>
      <c r="AIF887"/>
      <c r="AIG887"/>
      <c r="AIH887"/>
      <c r="AII887"/>
      <c r="AIJ887"/>
      <c r="AIK887"/>
      <c r="AIL887"/>
      <c r="AIM887"/>
      <c r="AIN887"/>
      <c r="AIO887"/>
      <c r="AIP887"/>
      <c r="AIQ887"/>
      <c r="AIR887"/>
      <c r="AIS887"/>
      <c r="AIT887"/>
      <c r="AIU887"/>
      <c r="AIV887"/>
      <c r="AIW887"/>
      <c r="AIX887"/>
      <c r="AIY887"/>
      <c r="AIZ887"/>
      <c r="AJA887"/>
      <c r="AJB887"/>
      <c r="AJC887"/>
      <c r="AJD887"/>
      <c r="AJE887"/>
      <c r="AJF887"/>
      <c r="AJG887"/>
      <c r="AJH887"/>
      <c r="AJI887"/>
      <c r="AJJ887"/>
      <c r="AJK887"/>
      <c r="AJL887"/>
      <c r="AJM887"/>
      <c r="AJN887"/>
      <c r="AJO887"/>
      <c r="AJP887"/>
      <c r="AJQ887"/>
      <c r="AJR887"/>
      <c r="AJS887"/>
      <c r="AJT887"/>
      <c r="AJU887"/>
      <c r="AJV887"/>
      <c r="AJW887"/>
      <c r="AJX887"/>
      <c r="AJY887"/>
      <c r="AJZ887"/>
      <c r="AKA887"/>
      <c r="AKB887"/>
      <c r="AKC887"/>
      <c r="AKD887"/>
      <c r="AKE887"/>
      <c r="AKF887"/>
      <c r="AKG887"/>
      <c r="AKH887"/>
      <c r="AKI887"/>
      <c r="AKJ887"/>
      <c r="AKK887"/>
      <c r="AKL887"/>
      <c r="AKM887"/>
      <c r="AKN887"/>
      <c r="AKO887"/>
      <c r="AKP887"/>
      <c r="AKQ887"/>
      <c r="AKR887"/>
      <c r="AKS887"/>
      <c r="AKT887"/>
      <c r="AKU887"/>
      <c r="AKV887"/>
      <c r="AKW887"/>
      <c r="AKX887"/>
      <c r="AKY887"/>
      <c r="AKZ887"/>
      <c r="ALA887"/>
      <c r="ALB887"/>
      <c r="ALC887"/>
      <c r="ALD887"/>
      <c r="ALE887"/>
      <c r="ALF887"/>
      <c r="ALG887"/>
      <c r="ALH887"/>
      <c r="ALI887"/>
      <c r="ALJ887"/>
      <c r="ALK887"/>
      <c r="ALL887"/>
      <c r="ALM887"/>
      <c r="ALN887"/>
      <c r="ALO887"/>
      <c r="ALP887"/>
      <c r="ALQ887"/>
      <c r="ALR887"/>
      <c r="ALS887"/>
      <c r="ALT887"/>
      <c r="ALU887"/>
      <c r="ALV887"/>
      <c r="ALW887"/>
      <c r="ALX887"/>
      <c r="ALY887"/>
      <c r="ALZ887"/>
      <c r="AMA887"/>
      <c r="AMB887"/>
      <c r="AMC887"/>
      <c r="AMD887"/>
      <c r="AME887"/>
      <c r="AMF887"/>
      <c r="AMG887"/>
      <c r="AMH887"/>
      <c r="AMI887"/>
      <c r="AMJ887"/>
    </row>
    <row r="888" spans="1:1024" outlineLevel="1" x14ac:dyDescent="0.25">
      <c r="A888"/>
      <c r="B888" s="254"/>
      <c r="C888" s="84"/>
      <c r="D888" s="85"/>
      <c r="E888" s="85"/>
      <c r="F888" s="85"/>
      <c r="G888" s="85"/>
      <c r="H888" s="221"/>
      <c r="I888" s="84"/>
      <c r="J888" s="86"/>
      <c r="K888" s="86"/>
      <c r="L888" s="86"/>
      <c r="M888" s="88"/>
      <c r="N888"/>
      <c r="O888" s="162"/>
      <c r="P888" s="208">
        <f t="shared" si="23"/>
        <v>0</v>
      </c>
      <c r="Q888"/>
      <c r="R888"/>
      <c r="S888"/>
      <c r="T888"/>
      <c r="U888" s="139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  <c r="ID888"/>
      <c r="IE888"/>
      <c r="IF888"/>
      <c r="IG888"/>
      <c r="IH888"/>
      <c r="II888"/>
      <c r="IJ888"/>
      <c r="IK888"/>
      <c r="IL888"/>
      <c r="IM888"/>
      <c r="IN888"/>
      <c r="IO888"/>
      <c r="IP888"/>
      <c r="IQ888"/>
      <c r="IR888"/>
      <c r="IS888"/>
      <c r="IT888"/>
      <c r="IU888"/>
      <c r="IV888"/>
      <c r="IW888"/>
      <c r="IX888"/>
      <c r="IY888"/>
      <c r="IZ888"/>
      <c r="JA888"/>
      <c r="JB888"/>
      <c r="JC888"/>
      <c r="JD888"/>
      <c r="JE888"/>
      <c r="JF888"/>
      <c r="JG888"/>
      <c r="JH888"/>
      <c r="JI888"/>
      <c r="JJ888"/>
      <c r="JK888"/>
      <c r="JL888"/>
      <c r="JM888"/>
      <c r="JN888"/>
      <c r="JO888"/>
      <c r="JP888"/>
      <c r="JQ888"/>
      <c r="JR888"/>
      <c r="JS888"/>
      <c r="JT888"/>
      <c r="JU888"/>
      <c r="JV888"/>
      <c r="JW888"/>
      <c r="JX888"/>
      <c r="JY888"/>
      <c r="JZ888"/>
      <c r="KA888"/>
      <c r="KB888"/>
      <c r="KC888"/>
      <c r="KD888"/>
      <c r="KE888"/>
      <c r="KF888"/>
      <c r="KG888"/>
      <c r="KH888"/>
      <c r="KI888"/>
      <c r="KJ888"/>
      <c r="KK888"/>
      <c r="KL888"/>
      <c r="KM888"/>
      <c r="KN888"/>
      <c r="KO888"/>
      <c r="KP888"/>
      <c r="KQ888"/>
      <c r="KR888"/>
      <c r="KS888"/>
      <c r="KT888"/>
      <c r="KU888"/>
      <c r="KV888"/>
      <c r="KW888"/>
      <c r="KX888"/>
      <c r="KY888"/>
      <c r="KZ888"/>
      <c r="LA888"/>
      <c r="LB888"/>
      <c r="LC888"/>
      <c r="LD888"/>
      <c r="LE888"/>
      <c r="LF888"/>
      <c r="LG888"/>
      <c r="LH888"/>
      <c r="LI888"/>
      <c r="LJ888"/>
      <c r="LK888"/>
      <c r="LL888"/>
      <c r="LM888"/>
      <c r="LN888"/>
      <c r="LO888"/>
      <c r="LP888"/>
      <c r="LQ888"/>
      <c r="LR888"/>
      <c r="LS888"/>
      <c r="LT888"/>
      <c r="LU888"/>
      <c r="LV888"/>
      <c r="LW888"/>
      <c r="LX888"/>
      <c r="LY888"/>
      <c r="LZ888"/>
      <c r="MA888"/>
      <c r="MB888"/>
      <c r="MC888"/>
      <c r="MD888"/>
      <c r="ME888"/>
      <c r="MF888"/>
      <c r="MG888"/>
      <c r="MH888"/>
      <c r="MI888"/>
      <c r="MJ888"/>
      <c r="MK888"/>
      <c r="ML888"/>
      <c r="MM888"/>
      <c r="MN888"/>
      <c r="MO888"/>
      <c r="MP888"/>
      <c r="MQ888"/>
      <c r="MR888"/>
      <c r="MS888"/>
      <c r="MT888"/>
      <c r="MU888"/>
      <c r="MV888"/>
      <c r="MW888"/>
      <c r="MX888"/>
      <c r="MY888"/>
      <c r="MZ888"/>
      <c r="NA888"/>
      <c r="NB888"/>
      <c r="NC888"/>
      <c r="ND888"/>
      <c r="NE888"/>
      <c r="NF888"/>
      <c r="NG888"/>
      <c r="NH888"/>
      <c r="NI888"/>
      <c r="NJ888"/>
      <c r="NK888"/>
      <c r="NL888"/>
      <c r="NM888"/>
      <c r="NN888"/>
      <c r="NO888"/>
      <c r="NP888"/>
      <c r="NQ888"/>
      <c r="NR888"/>
      <c r="NS888"/>
      <c r="NT888"/>
      <c r="NU888"/>
      <c r="NV888"/>
      <c r="NW888"/>
      <c r="NX888"/>
      <c r="NY888"/>
      <c r="NZ888"/>
      <c r="OA888"/>
      <c r="OB888"/>
      <c r="OC888"/>
      <c r="OD888"/>
      <c r="OE888"/>
      <c r="OF888"/>
      <c r="OG888"/>
      <c r="OH888"/>
      <c r="OI888"/>
      <c r="OJ888"/>
      <c r="OK888"/>
      <c r="OL888"/>
      <c r="OM888"/>
      <c r="ON888"/>
      <c r="OO888"/>
      <c r="OP888"/>
      <c r="OQ888"/>
      <c r="OR888"/>
      <c r="OS888"/>
      <c r="OT888"/>
      <c r="OU888"/>
      <c r="OV888"/>
      <c r="OW888"/>
      <c r="OX888"/>
      <c r="OY888"/>
      <c r="OZ888"/>
      <c r="PA888"/>
      <c r="PB888"/>
      <c r="PC888"/>
      <c r="PD888"/>
      <c r="PE888"/>
      <c r="PF888"/>
      <c r="PG888"/>
      <c r="PH888"/>
      <c r="PI888"/>
      <c r="PJ888"/>
      <c r="PK888"/>
      <c r="PL888"/>
      <c r="PM888"/>
      <c r="PN888"/>
      <c r="PO888"/>
      <c r="PP888"/>
      <c r="PQ888"/>
      <c r="PR888"/>
      <c r="PS888"/>
      <c r="PT888"/>
      <c r="PU888"/>
      <c r="PV888"/>
      <c r="PW888"/>
      <c r="PX888"/>
      <c r="PY888"/>
      <c r="PZ888"/>
      <c r="QA888"/>
      <c r="QB888"/>
      <c r="QC888"/>
      <c r="QD888"/>
      <c r="QE888"/>
      <c r="QF888"/>
      <c r="QG888"/>
      <c r="QH888"/>
      <c r="QI888"/>
      <c r="QJ888"/>
      <c r="QK888"/>
      <c r="QL888"/>
      <c r="QM888"/>
      <c r="QN888"/>
      <c r="QO888"/>
      <c r="QP888"/>
      <c r="QQ888"/>
      <c r="QR888"/>
      <c r="QS888"/>
      <c r="QT888"/>
      <c r="QU888"/>
      <c r="QV888"/>
      <c r="QW888"/>
      <c r="QX888"/>
      <c r="QY888"/>
      <c r="QZ888"/>
      <c r="RA888"/>
      <c r="RB888"/>
      <c r="RC888"/>
      <c r="RD888"/>
      <c r="RE888"/>
      <c r="RF888"/>
      <c r="RG888"/>
      <c r="RH888"/>
      <c r="RI888"/>
      <c r="RJ888"/>
      <c r="RK888"/>
      <c r="RL888"/>
      <c r="RM888"/>
      <c r="RN888"/>
      <c r="RO888"/>
      <c r="RP888"/>
      <c r="RQ888"/>
      <c r="RR888"/>
      <c r="RS888"/>
      <c r="RT888"/>
      <c r="RU888"/>
      <c r="RV888"/>
      <c r="RW888"/>
      <c r="RX888"/>
      <c r="RY888"/>
      <c r="RZ888"/>
      <c r="SA888"/>
      <c r="SB888"/>
      <c r="SC888"/>
      <c r="SD888"/>
      <c r="SE888"/>
      <c r="SF888"/>
      <c r="SG888"/>
      <c r="SH888"/>
      <c r="SI888"/>
      <c r="SJ888"/>
      <c r="SK888"/>
      <c r="SL888"/>
      <c r="SM888"/>
      <c r="SN888"/>
      <c r="SO888"/>
      <c r="SP888"/>
      <c r="SQ888"/>
      <c r="SR888"/>
      <c r="SS888"/>
      <c r="ST888"/>
      <c r="SU888"/>
      <c r="SV888"/>
      <c r="SW888"/>
      <c r="SX888"/>
      <c r="SY888"/>
      <c r="SZ888"/>
      <c r="TA888"/>
      <c r="TB888"/>
      <c r="TC888"/>
      <c r="TD888"/>
      <c r="TE888"/>
      <c r="TF888"/>
      <c r="TG888"/>
      <c r="TH888"/>
      <c r="TI888"/>
      <c r="TJ888"/>
      <c r="TK888"/>
      <c r="TL888"/>
      <c r="TM888"/>
      <c r="TN888"/>
      <c r="TO888"/>
      <c r="TP888"/>
      <c r="TQ888"/>
      <c r="TR888"/>
      <c r="TS888"/>
      <c r="TT888"/>
      <c r="TU888"/>
      <c r="TV888"/>
      <c r="TW888"/>
      <c r="TX888"/>
      <c r="TY888"/>
      <c r="TZ888"/>
      <c r="UA888"/>
      <c r="UB888"/>
      <c r="UC888"/>
      <c r="UD888"/>
      <c r="UE888"/>
      <c r="UF888"/>
      <c r="UG888"/>
      <c r="UH888"/>
      <c r="UI888"/>
      <c r="UJ888"/>
      <c r="UK888"/>
      <c r="UL888"/>
      <c r="UM888"/>
      <c r="UN888"/>
      <c r="UO888"/>
      <c r="UP888"/>
      <c r="UQ888"/>
      <c r="UR888"/>
      <c r="US888"/>
      <c r="UT888"/>
      <c r="UU888"/>
      <c r="UV888"/>
      <c r="UW888"/>
      <c r="UX888"/>
      <c r="UY888"/>
      <c r="UZ888"/>
      <c r="VA888"/>
      <c r="VB888"/>
      <c r="VC888"/>
      <c r="VD888"/>
      <c r="VE888"/>
      <c r="VF888"/>
      <c r="VG888"/>
      <c r="VH888"/>
      <c r="VI888"/>
      <c r="VJ888"/>
      <c r="VK888"/>
      <c r="VL888"/>
      <c r="VM888"/>
      <c r="VN888"/>
      <c r="VO888"/>
      <c r="VP888"/>
      <c r="VQ888"/>
      <c r="VR888"/>
      <c r="VS888"/>
      <c r="VT888"/>
      <c r="VU888"/>
      <c r="VV888"/>
      <c r="VW888"/>
      <c r="VX888"/>
      <c r="VY888"/>
      <c r="VZ888"/>
      <c r="WA888"/>
      <c r="WB888"/>
      <c r="WC888"/>
      <c r="WD888"/>
      <c r="WE888"/>
      <c r="WF888"/>
      <c r="WG888"/>
      <c r="WH888"/>
      <c r="WI888"/>
      <c r="WJ888"/>
      <c r="WK888"/>
      <c r="WL888"/>
      <c r="WM888"/>
      <c r="WN888"/>
      <c r="WO888"/>
      <c r="WP888"/>
      <c r="WQ888"/>
      <c r="WR888"/>
      <c r="WS888"/>
      <c r="WT888"/>
      <c r="WU888"/>
      <c r="WV888"/>
      <c r="WW888"/>
      <c r="WX888"/>
      <c r="WY888"/>
      <c r="WZ888"/>
      <c r="XA888"/>
      <c r="XB888"/>
      <c r="XC888"/>
      <c r="XD888"/>
      <c r="XE888"/>
      <c r="XF888"/>
      <c r="XG888"/>
      <c r="XH888"/>
      <c r="XI888"/>
      <c r="XJ888"/>
      <c r="XK888"/>
      <c r="XL888"/>
      <c r="XM888"/>
      <c r="XN888"/>
      <c r="XO888"/>
      <c r="XP888"/>
      <c r="XQ888"/>
      <c r="XR888"/>
      <c r="XS888"/>
      <c r="XT888"/>
      <c r="XU888"/>
      <c r="XV888"/>
      <c r="XW888"/>
      <c r="XX888"/>
      <c r="XY888"/>
      <c r="XZ888"/>
      <c r="YA888"/>
      <c r="YB888"/>
      <c r="YC888"/>
      <c r="YD888"/>
      <c r="YE888"/>
      <c r="YF888"/>
      <c r="YG888"/>
      <c r="YH888"/>
      <c r="YI888"/>
      <c r="YJ888"/>
      <c r="YK888"/>
      <c r="YL888"/>
      <c r="YM888"/>
      <c r="YN888"/>
      <c r="YO888"/>
      <c r="YP888"/>
      <c r="YQ888"/>
      <c r="YR888"/>
      <c r="YS888"/>
      <c r="YT888"/>
      <c r="YU888"/>
      <c r="YV888"/>
      <c r="YW888"/>
      <c r="YX888"/>
      <c r="YY888"/>
      <c r="YZ888"/>
      <c r="ZA888"/>
      <c r="ZB888"/>
      <c r="ZC888"/>
      <c r="ZD888"/>
      <c r="ZE888"/>
      <c r="ZF888"/>
      <c r="ZG888"/>
      <c r="ZH888"/>
      <c r="ZI888"/>
      <c r="ZJ888"/>
      <c r="ZK888"/>
      <c r="ZL888"/>
      <c r="ZM888"/>
      <c r="ZN888"/>
      <c r="ZO888"/>
      <c r="ZP888"/>
      <c r="ZQ888"/>
      <c r="ZR888"/>
      <c r="ZS888"/>
      <c r="ZT888"/>
      <c r="ZU888"/>
      <c r="ZV888"/>
      <c r="ZW888"/>
      <c r="ZX888"/>
      <c r="ZY888"/>
      <c r="ZZ888"/>
      <c r="AAA888"/>
      <c r="AAB888"/>
      <c r="AAC888"/>
      <c r="AAD888"/>
      <c r="AAE888"/>
      <c r="AAF888"/>
      <c r="AAG888"/>
      <c r="AAH888"/>
      <c r="AAI888"/>
      <c r="AAJ888"/>
      <c r="AAK888"/>
      <c r="AAL888"/>
      <c r="AAM888"/>
      <c r="AAN888"/>
      <c r="AAO888"/>
      <c r="AAP888"/>
      <c r="AAQ888"/>
      <c r="AAR888"/>
      <c r="AAS888"/>
      <c r="AAT888"/>
      <c r="AAU888"/>
      <c r="AAV888"/>
      <c r="AAW888"/>
      <c r="AAX888"/>
      <c r="AAY888"/>
      <c r="AAZ888"/>
      <c r="ABA888"/>
      <c r="ABB888"/>
      <c r="ABC888"/>
      <c r="ABD888"/>
      <c r="ABE888"/>
      <c r="ABF888"/>
      <c r="ABG888"/>
      <c r="ABH888"/>
      <c r="ABI888"/>
      <c r="ABJ888"/>
      <c r="ABK888"/>
      <c r="ABL888"/>
      <c r="ABM888"/>
      <c r="ABN888"/>
      <c r="ABO888"/>
      <c r="ABP888"/>
      <c r="ABQ888"/>
      <c r="ABR888"/>
      <c r="ABS888"/>
      <c r="ABT888"/>
      <c r="ABU888"/>
      <c r="ABV888"/>
      <c r="ABW888"/>
      <c r="ABX888"/>
      <c r="ABY888"/>
      <c r="ABZ888"/>
      <c r="ACA888"/>
      <c r="ACB888"/>
      <c r="ACC888"/>
      <c r="ACD888"/>
      <c r="ACE888"/>
      <c r="ACF888"/>
      <c r="ACG888"/>
      <c r="ACH888"/>
      <c r="ACI888"/>
      <c r="ACJ888"/>
      <c r="ACK888"/>
      <c r="ACL888"/>
      <c r="ACM888"/>
      <c r="ACN888"/>
      <c r="ACO888"/>
      <c r="ACP888"/>
      <c r="ACQ888"/>
      <c r="ACR888"/>
      <c r="ACS888"/>
      <c r="ACT888"/>
      <c r="ACU888"/>
      <c r="ACV888"/>
      <c r="ACW888"/>
      <c r="ACX888"/>
      <c r="ACY888"/>
      <c r="ACZ888"/>
      <c r="ADA888"/>
      <c r="ADB888"/>
      <c r="ADC888"/>
      <c r="ADD888"/>
      <c r="ADE888"/>
      <c r="ADF888"/>
      <c r="ADG888"/>
      <c r="ADH888"/>
      <c r="ADI888"/>
      <c r="ADJ888"/>
      <c r="ADK888"/>
      <c r="ADL888"/>
      <c r="ADM888"/>
      <c r="ADN888"/>
      <c r="ADO888"/>
      <c r="ADP888"/>
      <c r="ADQ888"/>
      <c r="ADR888"/>
      <c r="ADS888"/>
      <c r="ADT888"/>
      <c r="ADU888"/>
      <c r="ADV888"/>
      <c r="ADW888"/>
      <c r="ADX888"/>
      <c r="ADY888"/>
      <c r="ADZ888"/>
      <c r="AEA888"/>
      <c r="AEB888"/>
      <c r="AEC888"/>
      <c r="AED888"/>
      <c r="AEE888"/>
      <c r="AEF888"/>
      <c r="AEG888"/>
      <c r="AEH888"/>
      <c r="AEI888"/>
      <c r="AEJ888"/>
      <c r="AEK888"/>
      <c r="AEL888"/>
      <c r="AEM888"/>
      <c r="AEN888"/>
      <c r="AEO888"/>
      <c r="AEP888"/>
      <c r="AEQ888"/>
      <c r="AER888"/>
      <c r="AES888"/>
      <c r="AET888"/>
      <c r="AEU888"/>
      <c r="AEV888"/>
      <c r="AEW888"/>
      <c r="AEX888"/>
      <c r="AEY888"/>
      <c r="AEZ888"/>
      <c r="AFA888"/>
      <c r="AFB888"/>
      <c r="AFC888"/>
      <c r="AFD888"/>
      <c r="AFE888"/>
      <c r="AFF888"/>
      <c r="AFG888"/>
      <c r="AFH888"/>
      <c r="AFI888"/>
      <c r="AFJ888"/>
      <c r="AFK888"/>
      <c r="AFL888"/>
      <c r="AFM888"/>
      <c r="AFN888"/>
      <c r="AFO888"/>
      <c r="AFP888"/>
      <c r="AFQ888"/>
      <c r="AFR888"/>
      <c r="AFS888"/>
      <c r="AFT888"/>
      <c r="AFU888"/>
      <c r="AFV888"/>
      <c r="AFW888"/>
      <c r="AFX888"/>
      <c r="AFY888"/>
      <c r="AFZ888"/>
      <c r="AGA888"/>
      <c r="AGB888"/>
      <c r="AGC888"/>
      <c r="AGD888"/>
      <c r="AGE888"/>
      <c r="AGF888"/>
      <c r="AGG888"/>
      <c r="AGH888"/>
      <c r="AGI888"/>
      <c r="AGJ888"/>
      <c r="AGK888"/>
      <c r="AGL888"/>
      <c r="AGM888"/>
      <c r="AGN888"/>
      <c r="AGO888"/>
      <c r="AGP888"/>
      <c r="AGQ888"/>
      <c r="AGR888"/>
      <c r="AGS888"/>
      <c r="AGT888"/>
      <c r="AGU888"/>
      <c r="AGV888"/>
      <c r="AGW888"/>
      <c r="AGX888"/>
      <c r="AGY888"/>
      <c r="AGZ888"/>
      <c r="AHA888"/>
      <c r="AHB888"/>
      <c r="AHC888"/>
      <c r="AHD888"/>
      <c r="AHE888"/>
      <c r="AHF888"/>
      <c r="AHG888"/>
      <c r="AHH888"/>
      <c r="AHI888"/>
      <c r="AHJ888"/>
      <c r="AHK888"/>
      <c r="AHL888"/>
      <c r="AHM888"/>
      <c r="AHN888"/>
      <c r="AHO888"/>
      <c r="AHP888"/>
      <c r="AHQ888"/>
      <c r="AHR888"/>
      <c r="AHS888"/>
      <c r="AHT888"/>
      <c r="AHU888"/>
      <c r="AHV888"/>
      <c r="AHW888"/>
      <c r="AHX888"/>
      <c r="AHY888"/>
      <c r="AHZ888"/>
      <c r="AIA888"/>
      <c r="AIB888"/>
      <c r="AIC888"/>
      <c r="AID888"/>
      <c r="AIE888"/>
      <c r="AIF888"/>
      <c r="AIG888"/>
      <c r="AIH888"/>
      <c r="AII888"/>
      <c r="AIJ888"/>
      <c r="AIK888"/>
      <c r="AIL888"/>
      <c r="AIM888"/>
      <c r="AIN888"/>
      <c r="AIO888"/>
      <c r="AIP888"/>
      <c r="AIQ888"/>
      <c r="AIR888"/>
      <c r="AIS888"/>
      <c r="AIT888"/>
      <c r="AIU888"/>
      <c r="AIV888"/>
      <c r="AIW888"/>
      <c r="AIX888"/>
      <c r="AIY888"/>
      <c r="AIZ888"/>
      <c r="AJA888"/>
      <c r="AJB888"/>
      <c r="AJC888"/>
      <c r="AJD888"/>
      <c r="AJE888"/>
      <c r="AJF888"/>
      <c r="AJG888"/>
      <c r="AJH888"/>
      <c r="AJI888"/>
      <c r="AJJ888"/>
      <c r="AJK888"/>
      <c r="AJL888"/>
      <c r="AJM888"/>
      <c r="AJN888"/>
      <c r="AJO888"/>
      <c r="AJP888"/>
      <c r="AJQ888"/>
      <c r="AJR888"/>
      <c r="AJS888"/>
      <c r="AJT888"/>
      <c r="AJU888"/>
      <c r="AJV888"/>
      <c r="AJW888"/>
      <c r="AJX888"/>
      <c r="AJY888"/>
      <c r="AJZ888"/>
      <c r="AKA888"/>
      <c r="AKB888"/>
      <c r="AKC888"/>
      <c r="AKD888"/>
      <c r="AKE888"/>
      <c r="AKF888"/>
      <c r="AKG888"/>
      <c r="AKH888"/>
      <c r="AKI888"/>
      <c r="AKJ888"/>
      <c r="AKK888"/>
      <c r="AKL888"/>
      <c r="AKM888"/>
      <c r="AKN888"/>
      <c r="AKO888"/>
      <c r="AKP888"/>
      <c r="AKQ888"/>
      <c r="AKR888"/>
      <c r="AKS888"/>
      <c r="AKT888"/>
      <c r="AKU888"/>
      <c r="AKV888"/>
      <c r="AKW888"/>
      <c r="AKX888"/>
      <c r="AKY888"/>
      <c r="AKZ888"/>
      <c r="ALA888"/>
      <c r="ALB888"/>
      <c r="ALC888"/>
      <c r="ALD888"/>
      <c r="ALE888"/>
      <c r="ALF888"/>
      <c r="ALG888"/>
      <c r="ALH888"/>
      <c r="ALI888"/>
      <c r="ALJ888"/>
      <c r="ALK888"/>
      <c r="ALL888"/>
      <c r="ALM888"/>
      <c r="ALN888"/>
      <c r="ALO888"/>
      <c r="ALP888"/>
      <c r="ALQ888"/>
      <c r="ALR888"/>
      <c r="ALS888"/>
      <c r="ALT888"/>
      <c r="ALU888"/>
      <c r="ALV888"/>
      <c r="ALW888"/>
      <c r="ALX888"/>
      <c r="ALY888"/>
      <c r="ALZ888"/>
      <c r="AMA888"/>
      <c r="AMB888"/>
      <c r="AMC888"/>
      <c r="AMD888"/>
      <c r="AME888"/>
      <c r="AMF888"/>
      <c r="AMG888"/>
      <c r="AMH888"/>
      <c r="AMI888"/>
      <c r="AMJ888"/>
    </row>
    <row r="889" spans="1:1024" outlineLevel="1" x14ac:dyDescent="0.25">
      <c r="A889"/>
      <c r="B889" s="254"/>
      <c r="C889" s="84"/>
      <c r="D889" s="85"/>
      <c r="E889" s="85"/>
      <c r="F889" s="85"/>
      <c r="G889" s="85"/>
      <c r="H889" s="221"/>
      <c r="I889" s="84"/>
      <c r="J889" s="86"/>
      <c r="K889" s="86"/>
      <c r="L889" s="86"/>
      <c r="M889" s="88"/>
      <c r="N889"/>
      <c r="O889" s="162"/>
      <c r="P889" s="208">
        <f t="shared" si="23"/>
        <v>0</v>
      </c>
      <c r="Q889"/>
      <c r="R889"/>
      <c r="S889"/>
      <c r="T889"/>
      <c r="U889" s="13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  <c r="ID889"/>
      <c r="IE889"/>
      <c r="IF889"/>
      <c r="IG889"/>
      <c r="IH889"/>
      <c r="II889"/>
      <c r="IJ889"/>
      <c r="IK889"/>
      <c r="IL889"/>
      <c r="IM889"/>
      <c r="IN889"/>
      <c r="IO889"/>
      <c r="IP889"/>
      <c r="IQ889"/>
      <c r="IR889"/>
      <c r="IS889"/>
      <c r="IT889"/>
      <c r="IU889"/>
      <c r="IV889"/>
      <c r="IW889"/>
      <c r="IX889"/>
      <c r="IY889"/>
      <c r="IZ889"/>
      <c r="JA889"/>
      <c r="JB889"/>
      <c r="JC889"/>
      <c r="JD889"/>
      <c r="JE889"/>
      <c r="JF889"/>
      <c r="JG889"/>
      <c r="JH889"/>
      <c r="JI889"/>
      <c r="JJ889"/>
      <c r="JK889"/>
      <c r="JL889"/>
      <c r="JM889"/>
      <c r="JN889"/>
      <c r="JO889"/>
      <c r="JP889"/>
      <c r="JQ889"/>
      <c r="JR889"/>
      <c r="JS889"/>
      <c r="JT889"/>
      <c r="JU889"/>
      <c r="JV889"/>
      <c r="JW889"/>
      <c r="JX889"/>
      <c r="JY889"/>
      <c r="JZ889"/>
      <c r="KA889"/>
      <c r="KB889"/>
      <c r="KC889"/>
      <c r="KD889"/>
      <c r="KE889"/>
      <c r="KF889"/>
      <c r="KG889"/>
      <c r="KH889"/>
      <c r="KI889"/>
      <c r="KJ889"/>
      <c r="KK889"/>
      <c r="KL889"/>
      <c r="KM889"/>
      <c r="KN889"/>
      <c r="KO889"/>
      <c r="KP889"/>
      <c r="KQ889"/>
      <c r="KR889"/>
      <c r="KS889"/>
      <c r="KT889"/>
      <c r="KU889"/>
      <c r="KV889"/>
      <c r="KW889"/>
      <c r="KX889"/>
      <c r="KY889"/>
      <c r="KZ889"/>
      <c r="LA889"/>
      <c r="LB889"/>
      <c r="LC889"/>
      <c r="LD889"/>
      <c r="LE889"/>
      <c r="LF889"/>
      <c r="LG889"/>
      <c r="LH889"/>
      <c r="LI889"/>
      <c r="LJ889"/>
      <c r="LK889"/>
      <c r="LL889"/>
      <c r="LM889"/>
      <c r="LN889"/>
      <c r="LO889"/>
      <c r="LP889"/>
      <c r="LQ889"/>
      <c r="LR889"/>
      <c r="LS889"/>
      <c r="LT889"/>
      <c r="LU889"/>
      <c r="LV889"/>
      <c r="LW889"/>
      <c r="LX889"/>
      <c r="LY889"/>
      <c r="LZ889"/>
      <c r="MA889"/>
      <c r="MB889"/>
      <c r="MC889"/>
      <c r="MD889"/>
      <c r="ME889"/>
      <c r="MF889"/>
      <c r="MG889"/>
      <c r="MH889"/>
      <c r="MI889"/>
      <c r="MJ889"/>
      <c r="MK889"/>
      <c r="ML889"/>
      <c r="MM889"/>
      <c r="MN889"/>
      <c r="MO889"/>
      <c r="MP889"/>
      <c r="MQ889"/>
      <c r="MR889"/>
      <c r="MS889"/>
      <c r="MT889"/>
      <c r="MU889"/>
      <c r="MV889"/>
      <c r="MW889"/>
      <c r="MX889"/>
      <c r="MY889"/>
      <c r="MZ889"/>
      <c r="NA889"/>
      <c r="NB889"/>
      <c r="NC889"/>
      <c r="ND889"/>
      <c r="NE889"/>
      <c r="NF889"/>
      <c r="NG889"/>
      <c r="NH889"/>
      <c r="NI889"/>
      <c r="NJ889"/>
      <c r="NK889"/>
      <c r="NL889"/>
      <c r="NM889"/>
      <c r="NN889"/>
      <c r="NO889"/>
      <c r="NP889"/>
      <c r="NQ889"/>
      <c r="NR889"/>
      <c r="NS889"/>
      <c r="NT889"/>
      <c r="NU889"/>
      <c r="NV889"/>
      <c r="NW889"/>
      <c r="NX889"/>
      <c r="NY889"/>
      <c r="NZ889"/>
      <c r="OA889"/>
      <c r="OB889"/>
      <c r="OC889"/>
      <c r="OD889"/>
      <c r="OE889"/>
      <c r="OF889"/>
      <c r="OG889"/>
      <c r="OH889"/>
      <c r="OI889"/>
      <c r="OJ889"/>
      <c r="OK889"/>
      <c r="OL889"/>
      <c r="OM889"/>
      <c r="ON889"/>
      <c r="OO889"/>
      <c r="OP889"/>
      <c r="OQ889"/>
      <c r="OR889"/>
      <c r="OS889"/>
      <c r="OT889"/>
      <c r="OU889"/>
      <c r="OV889"/>
      <c r="OW889"/>
      <c r="OX889"/>
      <c r="OY889"/>
      <c r="OZ889"/>
      <c r="PA889"/>
      <c r="PB889"/>
      <c r="PC889"/>
      <c r="PD889"/>
      <c r="PE889"/>
      <c r="PF889"/>
      <c r="PG889"/>
      <c r="PH889"/>
      <c r="PI889"/>
      <c r="PJ889"/>
      <c r="PK889"/>
      <c r="PL889"/>
      <c r="PM889"/>
      <c r="PN889"/>
      <c r="PO889"/>
      <c r="PP889"/>
      <c r="PQ889"/>
      <c r="PR889"/>
      <c r="PS889"/>
      <c r="PT889"/>
      <c r="PU889"/>
      <c r="PV889"/>
      <c r="PW889"/>
      <c r="PX889"/>
      <c r="PY889"/>
      <c r="PZ889"/>
      <c r="QA889"/>
      <c r="QB889"/>
      <c r="QC889"/>
      <c r="QD889"/>
      <c r="QE889"/>
      <c r="QF889"/>
      <c r="QG889"/>
      <c r="QH889"/>
      <c r="QI889"/>
      <c r="QJ889"/>
      <c r="QK889"/>
      <c r="QL889"/>
      <c r="QM889"/>
      <c r="QN889"/>
      <c r="QO889"/>
      <c r="QP889"/>
      <c r="QQ889"/>
      <c r="QR889"/>
      <c r="QS889"/>
      <c r="QT889"/>
      <c r="QU889"/>
      <c r="QV889"/>
      <c r="QW889"/>
      <c r="QX889"/>
      <c r="QY889"/>
      <c r="QZ889"/>
      <c r="RA889"/>
      <c r="RB889"/>
      <c r="RC889"/>
      <c r="RD889"/>
      <c r="RE889"/>
      <c r="RF889"/>
      <c r="RG889"/>
      <c r="RH889"/>
      <c r="RI889"/>
      <c r="RJ889"/>
      <c r="RK889"/>
      <c r="RL889"/>
      <c r="RM889"/>
      <c r="RN889"/>
      <c r="RO889"/>
      <c r="RP889"/>
      <c r="RQ889"/>
      <c r="RR889"/>
      <c r="RS889"/>
      <c r="RT889"/>
      <c r="RU889"/>
      <c r="RV889"/>
      <c r="RW889"/>
      <c r="RX889"/>
      <c r="RY889"/>
      <c r="RZ889"/>
      <c r="SA889"/>
      <c r="SB889"/>
      <c r="SC889"/>
      <c r="SD889"/>
      <c r="SE889"/>
      <c r="SF889"/>
      <c r="SG889"/>
      <c r="SH889"/>
      <c r="SI889"/>
      <c r="SJ889"/>
      <c r="SK889"/>
      <c r="SL889"/>
      <c r="SM889"/>
      <c r="SN889"/>
      <c r="SO889"/>
      <c r="SP889"/>
      <c r="SQ889"/>
      <c r="SR889"/>
      <c r="SS889"/>
      <c r="ST889"/>
      <c r="SU889"/>
      <c r="SV889"/>
      <c r="SW889"/>
      <c r="SX889"/>
      <c r="SY889"/>
      <c r="SZ889"/>
      <c r="TA889"/>
      <c r="TB889"/>
      <c r="TC889"/>
      <c r="TD889"/>
      <c r="TE889"/>
      <c r="TF889"/>
      <c r="TG889"/>
      <c r="TH889"/>
      <c r="TI889"/>
      <c r="TJ889"/>
      <c r="TK889"/>
      <c r="TL889"/>
      <c r="TM889"/>
      <c r="TN889"/>
      <c r="TO889"/>
      <c r="TP889"/>
      <c r="TQ889"/>
      <c r="TR889"/>
      <c r="TS889"/>
      <c r="TT889"/>
      <c r="TU889"/>
      <c r="TV889"/>
      <c r="TW889"/>
      <c r="TX889"/>
      <c r="TY889"/>
      <c r="TZ889"/>
      <c r="UA889"/>
      <c r="UB889"/>
      <c r="UC889"/>
      <c r="UD889"/>
      <c r="UE889"/>
      <c r="UF889"/>
      <c r="UG889"/>
      <c r="UH889"/>
      <c r="UI889"/>
      <c r="UJ889"/>
      <c r="UK889"/>
      <c r="UL889"/>
      <c r="UM889"/>
      <c r="UN889"/>
      <c r="UO889"/>
      <c r="UP889"/>
      <c r="UQ889"/>
      <c r="UR889"/>
      <c r="US889"/>
      <c r="UT889"/>
      <c r="UU889"/>
      <c r="UV889"/>
      <c r="UW889"/>
      <c r="UX889"/>
      <c r="UY889"/>
      <c r="UZ889"/>
      <c r="VA889"/>
      <c r="VB889"/>
      <c r="VC889"/>
      <c r="VD889"/>
      <c r="VE889"/>
      <c r="VF889"/>
      <c r="VG889"/>
      <c r="VH889"/>
      <c r="VI889"/>
      <c r="VJ889"/>
      <c r="VK889"/>
      <c r="VL889"/>
      <c r="VM889"/>
      <c r="VN889"/>
      <c r="VO889"/>
      <c r="VP889"/>
      <c r="VQ889"/>
      <c r="VR889"/>
      <c r="VS889"/>
      <c r="VT889"/>
      <c r="VU889"/>
      <c r="VV889"/>
      <c r="VW889"/>
      <c r="VX889"/>
      <c r="VY889"/>
      <c r="VZ889"/>
      <c r="WA889"/>
      <c r="WB889"/>
      <c r="WC889"/>
      <c r="WD889"/>
      <c r="WE889"/>
      <c r="WF889"/>
      <c r="WG889"/>
      <c r="WH889"/>
      <c r="WI889"/>
      <c r="WJ889"/>
      <c r="WK889"/>
      <c r="WL889"/>
      <c r="WM889"/>
      <c r="WN889"/>
      <c r="WO889"/>
      <c r="WP889"/>
      <c r="WQ889"/>
      <c r="WR889"/>
      <c r="WS889"/>
      <c r="WT889"/>
      <c r="WU889"/>
      <c r="WV889"/>
      <c r="WW889"/>
      <c r="WX889"/>
      <c r="WY889"/>
      <c r="WZ889"/>
      <c r="XA889"/>
      <c r="XB889"/>
      <c r="XC889"/>
      <c r="XD889"/>
      <c r="XE889"/>
      <c r="XF889"/>
      <c r="XG889"/>
      <c r="XH889"/>
      <c r="XI889"/>
      <c r="XJ889"/>
      <c r="XK889"/>
      <c r="XL889"/>
      <c r="XM889"/>
      <c r="XN889"/>
      <c r="XO889"/>
      <c r="XP889"/>
      <c r="XQ889"/>
      <c r="XR889"/>
      <c r="XS889"/>
      <c r="XT889"/>
      <c r="XU889"/>
      <c r="XV889"/>
      <c r="XW889"/>
      <c r="XX889"/>
      <c r="XY889"/>
      <c r="XZ889"/>
      <c r="YA889"/>
      <c r="YB889"/>
      <c r="YC889"/>
      <c r="YD889"/>
      <c r="YE889"/>
      <c r="YF889"/>
      <c r="YG889"/>
      <c r="YH889"/>
      <c r="YI889"/>
      <c r="YJ889"/>
      <c r="YK889"/>
      <c r="YL889"/>
      <c r="YM889"/>
      <c r="YN889"/>
      <c r="YO889"/>
      <c r="YP889"/>
      <c r="YQ889"/>
      <c r="YR889"/>
      <c r="YS889"/>
      <c r="YT889"/>
      <c r="YU889"/>
      <c r="YV889"/>
      <c r="YW889"/>
      <c r="YX889"/>
      <c r="YY889"/>
      <c r="YZ889"/>
      <c r="ZA889"/>
      <c r="ZB889"/>
      <c r="ZC889"/>
      <c r="ZD889"/>
      <c r="ZE889"/>
      <c r="ZF889"/>
      <c r="ZG889"/>
      <c r="ZH889"/>
      <c r="ZI889"/>
      <c r="ZJ889"/>
      <c r="ZK889"/>
      <c r="ZL889"/>
      <c r="ZM889"/>
      <c r="ZN889"/>
      <c r="ZO889"/>
      <c r="ZP889"/>
      <c r="ZQ889"/>
      <c r="ZR889"/>
      <c r="ZS889"/>
      <c r="ZT889"/>
      <c r="ZU889"/>
      <c r="ZV889"/>
      <c r="ZW889"/>
      <c r="ZX889"/>
      <c r="ZY889"/>
      <c r="ZZ889"/>
      <c r="AAA889"/>
      <c r="AAB889"/>
      <c r="AAC889"/>
      <c r="AAD889"/>
      <c r="AAE889"/>
      <c r="AAF889"/>
      <c r="AAG889"/>
      <c r="AAH889"/>
      <c r="AAI889"/>
      <c r="AAJ889"/>
      <c r="AAK889"/>
      <c r="AAL889"/>
      <c r="AAM889"/>
      <c r="AAN889"/>
      <c r="AAO889"/>
      <c r="AAP889"/>
      <c r="AAQ889"/>
      <c r="AAR889"/>
      <c r="AAS889"/>
      <c r="AAT889"/>
      <c r="AAU889"/>
      <c r="AAV889"/>
      <c r="AAW889"/>
      <c r="AAX889"/>
      <c r="AAY889"/>
      <c r="AAZ889"/>
      <c r="ABA889"/>
      <c r="ABB889"/>
      <c r="ABC889"/>
      <c r="ABD889"/>
      <c r="ABE889"/>
      <c r="ABF889"/>
      <c r="ABG889"/>
      <c r="ABH889"/>
      <c r="ABI889"/>
      <c r="ABJ889"/>
      <c r="ABK889"/>
      <c r="ABL889"/>
      <c r="ABM889"/>
      <c r="ABN889"/>
      <c r="ABO889"/>
      <c r="ABP889"/>
      <c r="ABQ889"/>
      <c r="ABR889"/>
      <c r="ABS889"/>
      <c r="ABT889"/>
      <c r="ABU889"/>
      <c r="ABV889"/>
      <c r="ABW889"/>
      <c r="ABX889"/>
      <c r="ABY889"/>
      <c r="ABZ889"/>
      <c r="ACA889"/>
      <c r="ACB889"/>
      <c r="ACC889"/>
      <c r="ACD889"/>
      <c r="ACE889"/>
      <c r="ACF889"/>
      <c r="ACG889"/>
      <c r="ACH889"/>
      <c r="ACI889"/>
      <c r="ACJ889"/>
      <c r="ACK889"/>
      <c r="ACL889"/>
      <c r="ACM889"/>
      <c r="ACN889"/>
      <c r="ACO889"/>
      <c r="ACP889"/>
      <c r="ACQ889"/>
      <c r="ACR889"/>
      <c r="ACS889"/>
      <c r="ACT889"/>
      <c r="ACU889"/>
      <c r="ACV889"/>
      <c r="ACW889"/>
      <c r="ACX889"/>
      <c r="ACY889"/>
      <c r="ACZ889"/>
      <c r="ADA889"/>
      <c r="ADB889"/>
      <c r="ADC889"/>
      <c r="ADD889"/>
      <c r="ADE889"/>
      <c r="ADF889"/>
      <c r="ADG889"/>
      <c r="ADH889"/>
      <c r="ADI889"/>
      <c r="ADJ889"/>
      <c r="ADK889"/>
      <c r="ADL889"/>
      <c r="ADM889"/>
      <c r="ADN889"/>
      <c r="ADO889"/>
      <c r="ADP889"/>
      <c r="ADQ889"/>
      <c r="ADR889"/>
      <c r="ADS889"/>
      <c r="ADT889"/>
      <c r="ADU889"/>
      <c r="ADV889"/>
      <c r="ADW889"/>
      <c r="ADX889"/>
      <c r="ADY889"/>
      <c r="ADZ889"/>
      <c r="AEA889"/>
      <c r="AEB889"/>
      <c r="AEC889"/>
      <c r="AED889"/>
      <c r="AEE889"/>
      <c r="AEF889"/>
      <c r="AEG889"/>
      <c r="AEH889"/>
      <c r="AEI889"/>
      <c r="AEJ889"/>
      <c r="AEK889"/>
      <c r="AEL889"/>
      <c r="AEM889"/>
      <c r="AEN889"/>
      <c r="AEO889"/>
      <c r="AEP889"/>
      <c r="AEQ889"/>
      <c r="AER889"/>
      <c r="AES889"/>
      <c r="AET889"/>
      <c r="AEU889"/>
      <c r="AEV889"/>
      <c r="AEW889"/>
      <c r="AEX889"/>
      <c r="AEY889"/>
      <c r="AEZ889"/>
      <c r="AFA889"/>
      <c r="AFB889"/>
      <c r="AFC889"/>
      <c r="AFD889"/>
      <c r="AFE889"/>
      <c r="AFF889"/>
      <c r="AFG889"/>
      <c r="AFH889"/>
      <c r="AFI889"/>
      <c r="AFJ889"/>
      <c r="AFK889"/>
      <c r="AFL889"/>
      <c r="AFM889"/>
      <c r="AFN889"/>
      <c r="AFO889"/>
      <c r="AFP889"/>
      <c r="AFQ889"/>
      <c r="AFR889"/>
      <c r="AFS889"/>
      <c r="AFT889"/>
      <c r="AFU889"/>
      <c r="AFV889"/>
      <c r="AFW889"/>
      <c r="AFX889"/>
      <c r="AFY889"/>
      <c r="AFZ889"/>
      <c r="AGA889"/>
      <c r="AGB889"/>
      <c r="AGC889"/>
      <c r="AGD889"/>
      <c r="AGE889"/>
      <c r="AGF889"/>
      <c r="AGG889"/>
      <c r="AGH889"/>
      <c r="AGI889"/>
      <c r="AGJ889"/>
      <c r="AGK889"/>
      <c r="AGL889"/>
      <c r="AGM889"/>
      <c r="AGN889"/>
      <c r="AGO889"/>
      <c r="AGP889"/>
      <c r="AGQ889"/>
      <c r="AGR889"/>
      <c r="AGS889"/>
      <c r="AGT889"/>
      <c r="AGU889"/>
      <c r="AGV889"/>
      <c r="AGW889"/>
      <c r="AGX889"/>
      <c r="AGY889"/>
      <c r="AGZ889"/>
      <c r="AHA889"/>
      <c r="AHB889"/>
      <c r="AHC889"/>
      <c r="AHD889"/>
      <c r="AHE889"/>
      <c r="AHF889"/>
      <c r="AHG889"/>
      <c r="AHH889"/>
      <c r="AHI889"/>
      <c r="AHJ889"/>
      <c r="AHK889"/>
      <c r="AHL889"/>
      <c r="AHM889"/>
      <c r="AHN889"/>
      <c r="AHO889"/>
      <c r="AHP889"/>
      <c r="AHQ889"/>
      <c r="AHR889"/>
      <c r="AHS889"/>
      <c r="AHT889"/>
      <c r="AHU889"/>
      <c r="AHV889"/>
      <c r="AHW889"/>
      <c r="AHX889"/>
      <c r="AHY889"/>
      <c r="AHZ889"/>
      <c r="AIA889"/>
      <c r="AIB889"/>
      <c r="AIC889"/>
      <c r="AID889"/>
      <c r="AIE889"/>
      <c r="AIF889"/>
      <c r="AIG889"/>
      <c r="AIH889"/>
      <c r="AII889"/>
      <c r="AIJ889"/>
      <c r="AIK889"/>
      <c r="AIL889"/>
      <c r="AIM889"/>
      <c r="AIN889"/>
      <c r="AIO889"/>
      <c r="AIP889"/>
      <c r="AIQ889"/>
      <c r="AIR889"/>
      <c r="AIS889"/>
      <c r="AIT889"/>
      <c r="AIU889"/>
      <c r="AIV889"/>
      <c r="AIW889"/>
      <c r="AIX889"/>
      <c r="AIY889"/>
      <c r="AIZ889"/>
      <c r="AJA889"/>
      <c r="AJB889"/>
      <c r="AJC889"/>
      <c r="AJD889"/>
      <c r="AJE889"/>
      <c r="AJF889"/>
      <c r="AJG889"/>
      <c r="AJH889"/>
      <c r="AJI889"/>
      <c r="AJJ889"/>
      <c r="AJK889"/>
      <c r="AJL889"/>
      <c r="AJM889"/>
      <c r="AJN889"/>
      <c r="AJO889"/>
      <c r="AJP889"/>
      <c r="AJQ889"/>
      <c r="AJR889"/>
      <c r="AJS889"/>
      <c r="AJT889"/>
      <c r="AJU889"/>
      <c r="AJV889"/>
      <c r="AJW889"/>
      <c r="AJX889"/>
      <c r="AJY889"/>
      <c r="AJZ889"/>
      <c r="AKA889"/>
      <c r="AKB889"/>
      <c r="AKC889"/>
      <c r="AKD889"/>
      <c r="AKE889"/>
      <c r="AKF889"/>
      <c r="AKG889"/>
      <c r="AKH889"/>
      <c r="AKI889"/>
      <c r="AKJ889"/>
      <c r="AKK889"/>
      <c r="AKL889"/>
      <c r="AKM889"/>
      <c r="AKN889"/>
      <c r="AKO889"/>
      <c r="AKP889"/>
      <c r="AKQ889"/>
      <c r="AKR889"/>
      <c r="AKS889"/>
      <c r="AKT889"/>
      <c r="AKU889"/>
      <c r="AKV889"/>
      <c r="AKW889"/>
      <c r="AKX889"/>
      <c r="AKY889"/>
      <c r="AKZ889"/>
      <c r="ALA889"/>
      <c r="ALB889"/>
      <c r="ALC889"/>
      <c r="ALD889"/>
      <c r="ALE889"/>
      <c r="ALF889"/>
      <c r="ALG889"/>
      <c r="ALH889"/>
      <c r="ALI889"/>
      <c r="ALJ889"/>
      <c r="ALK889"/>
      <c r="ALL889"/>
      <c r="ALM889"/>
      <c r="ALN889"/>
      <c r="ALO889"/>
      <c r="ALP889"/>
      <c r="ALQ889"/>
      <c r="ALR889"/>
      <c r="ALS889"/>
      <c r="ALT889"/>
      <c r="ALU889"/>
      <c r="ALV889"/>
      <c r="ALW889"/>
      <c r="ALX889"/>
      <c r="ALY889"/>
      <c r="ALZ889"/>
      <c r="AMA889"/>
      <c r="AMB889"/>
      <c r="AMC889"/>
      <c r="AMD889"/>
      <c r="AME889"/>
      <c r="AMF889"/>
      <c r="AMG889"/>
      <c r="AMH889"/>
      <c r="AMI889"/>
      <c r="AMJ889"/>
    </row>
    <row r="890" spans="1:1024" outlineLevel="1" x14ac:dyDescent="0.25">
      <c r="A890"/>
      <c r="B890" s="254"/>
      <c r="C890" s="84"/>
      <c r="D890" s="85" t="s">
        <v>379</v>
      </c>
      <c r="E890" s="85"/>
      <c r="F890" s="85"/>
      <c r="G890" s="85"/>
      <c r="H890" s="221"/>
      <c r="I890" s="84"/>
      <c r="J890" s="86">
        <f>J886*J885*J884*J887</f>
        <v>72</v>
      </c>
      <c r="K890" s="86"/>
      <c r="L890" s="86" t="s">
        <v>659</v>
      </c>
      <c r="M890" s="88"/>
      <c r="N890"/>
      <c r="O890" s="162"/>
      <c r="P890" s="208">
        <f t="shared" si="23"/>
        <v>0</v>
      </c>
      <c r="Q890"/>
      <c r="R890"/>
      <c r="S890"/>
      <c r="T890"/>
      <c r="U890" s="139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  <c r="ID890"/>
      <c r="IE890"/>
      <c r="IF890"/>
      <c r="IG890"/>
      <c r="IH890"/>
      <c r="II890"/>
      <c r="IJ890"/>
      <c r="IK890"/>
      <c r="IL890"/>
      <c r="IM890"/>
      <c r="IN890"/>
      <c r="IO890"/>
      <c r="IP890"/>
      <c r="IQ890"/>
      <c r="IR890"/>
      <c r="IS890"/>
      <c r="IT890"/>
      <c r="IU890"/>
      <c r="IV890"/>
      <c r="IW890"/>
      <c r="IX890"/>
      <c r="IY890"/>
      <c r="IZ890"/>
      <c r="JA890"/>
      <c r="JB890"/>
      <c r="JC890"/>
      <c r="JD890"/>
      <c r="JE890"/>
      <c r="JF890"/>
      <c r="JG890"/>
      <c r="JH890"/>
      <c r="JI890"/>
      <c r="JJ890"/>
      <c r="JK890"/>
      <c r="JL890"/>
      <c r="JM890"/>
      <c r="JN890"/>
      <c r="JO890"/>
      <c r="JP890"/>
      <c r="JQ890"/>
      <c r="JR890"/>
      <c r="JS890"/>
      <c r="JT890"/>
      <c r="JU890"/>
      <c r="JV890"/>
      <c r="JW890"/>
      <c r="JX890"/>
      <c r="JY890"/>
      <c r="JZ890"/>
      <c r="KA890"/>
      <c r="KB890"/>
      <c r="KC890"/>
      <c r="KD890"/>
      <c r="KE890"/>
      <c r="KF890"/>
      <c r="KG890"/>
      <c r="KH890"/>
      <c r="KI890"/>
      <c r="KJ890"/>
      <c r="KK890"/>
      <c r="KL890"/>
      <c r="KM890"/>
      <c r="KN890"/>
      <c r="KO890"/>
      <c r="KP890"/>
      <c r="KQ890"/>
      <c r="KR890"/>
      <c r="KS890"/>
      <c r="KT890"/>
      <c r="KU890"/>
      <c r="KV890"/>
      <c r="KW890"/>
      <c r="KX890"/>
      <c r="KY890"/>
      <c r="KZ890"/>
      <c r="LA890"/>
      <c r="LB890"/>
      <c r="LC890"/>
      <c r="LD890"/>
      <c r="LE890"/>
      <c r="LF890"/>
      <c r="LG890"/>
      <c r="LH890"/>
      <c r="LI890"/>
      <c r="LJ890"/>
      <c r="LK890"/>
      <c r="LL890"/>
      <c r="LM890"/>
      <c r="LN890"/>
      <c r="LO890"/>
      <c r="LP890"/>
      <c r="LQ890"/>
      <c r="LR890"/>
      <c r="LS890"/>
      <c r="LT890"/>
      <c r="LU890"/>
      <c r="LV890"/>
      <c r="LW890"/>
      <c r="LX890"/>
      <c r="LY890"/>
      <c r="LZ890"/>
      <c r="MA890"/>
      <c r="MB890"/>
      <c r="MC890"/>
      <c r="MD890"/>
      <c r="ME890"/>
      <c r="MF890"/>
      <c r="MG890"/>
      <c r="MH890"/>
      <c r="MI890"/>
      <c r="MJ890"/>
      <c r="MK890"/>
      <c r="ML890"/>
      <c r="MM890"/>
      <c r="MN890"/>
      <c r="MO890"/>
      <c r="MP890"/>
      <c r="MQ890"/>
      <c r="MR890"/>
      <c r="MS890"/>
      <c r="MT890"/>
      <c r="MU890"/>
      <c r="MV890"/>
      <c r="MW890"/>
      <c r="MX890"/>
      <c r="MY890"/>
      <c r="MZ890"/>
      <c r="NA890"/>
      <c r="NB890"/>
      <c r="NC890"/>
      <c r="ND890"/>
      <c r="NE890"/>
      <c r="NF890"/>
      <c r="NG890"/>
      <c r="NH890"/>
      <c r="NI890"/>
      <c r="NJ890"/>
      <c r="NK890"/>
      <c r="NL890"/>
      <c r="NM890"/>
      <c r="NN890"/>
      <c r="NO890"/>
      <c r="NP890"/>
      <c r="NQ890"/>
      <c r="NR890"/>
      <c r="NS890"/>
      <c r="NT890"/>
      <c r="NU890"/>
      <c r="NV890"/>
      <c r="NW890"/>
      <c r="NX890"/>
      <c r="NY890"/>
      <c r="NZ890"/>
      <c r="OA890"/>
      <c r="OB890"/>
      <c r="OC890"/>
      <c r="OD890"/>
      <c r="OE890"/>
      <c r="OF890"/>
      <c r="OG890"/>
      <c r="OH890"/>
      <c r="OI890"/>
      <c r="OJ890"/>
      <c r="OK890"/>
      <c r="OL890"/>
      <c r="OM890"/>
      <c r="ON890"/>
      <c r="OO890"/>
      <c r="OP890"/>
      <c r="OQ890"/>
      <c r="OR890"/>
      <c r="OS890"/>
      <c r="OT890"/>
      <c r="OU890"/>
      <c r="OV890"/>
      <c r="OW890"/>
      <c r="OX890"/>
      <c r="OY890"/>
      <c r="OZ890"/>
      <c r="PA890"/>
      <c r="PB890"/>
      <c r="PC890"/>
      <c r="PD890"/>
      <c r="PE890"/>
      <c r="PF890"/>
      <c r="PG890"/>
      <c r="PH890"/>
      <c r="PI890"/>
      <c r="PJ890"/>
      <c r="PK890"/>
      <c r="PL890"/>
      <c r="PM890"/>
      <c r="PN890"/>
      <c r="PO890"/>
      <c r="PP890"/>
      <c r="PQ890"/>
      <c r="PR890"/>
      <c r="PS890"/>
      <c r="PT890"/>
      <c r="PU890"/>
      <c r="PV890"/>
      <c r="PW890"/>
      <c r="PX890"/>
      <c r="PY890"/>
      <c r="PZ890"/>
      <c r="QA890"/>
      <c r="QB890"/>
      <c r="QC890"/>
      <c r="QD890"/>
      <c r="QE890"/>
      <c r="QF890"/>
      <c r="QG890"/>
      <c r="QH890"/>
      <c r="QI890"/>
      <c r="QJ890"/>
      <c r="QK890"/>
      <c r="QL890"/>
      <c r="QM890"/>
      <c r="QN890"/>
      <c r="QO890"/>
      <c r="QP890"/>
      <c r="QQ890"/>
      <c r="QR890"/>
      <c r="QS890"/>
      <c r="QT890"/>
      <c r="QU890"/>
      <c r="QV890"/>
      <c r="QW890"/>
      <c r="QX890"/>
      <c r="QY890"/>
      <c r="QZ890"/>
      <c r="RA890"/>
      <c r="RB890"/>
      <c r="RC890"/>
      <c r="RD890"/>
      <c r="RE890"/>
      <c r="RF890"/>
      <c r="RG890"/>
      <c r="RH890"/>
      <c r="RI890"/>
      <c r="RJ890"/>
      <c r="RK890"/>
      <c r="RL890"/>
      <c r="RM890"/>
      <c r="RN890"/>
      <c r="RO890"/>
      <c r="RP890"/>
      <c r="RQ890"/>
      <c r="RR890"/>
      <c r="RS890"/>
      <c r="RT890"/>
      <c r="RU890"/>
      <c r="RV890"/>
      <c r="RW890"/>
      <c r="RX890"/>
      <c r="RY890"/>
      <c r="RZ890"/>
      <c r="SA890"/>
      <c r="SB890"/>
      <c r="SC890"/>
      <c r="SD890"/>
      <c r="SE890"/>
      <c r="SF890"/>
      <c r="SG890"/>
      <c r="SH890"/>
      <c r="SI890"/>
      <c r="SJ890"/>
      <c r="SK890"/>
      <c r="SL890"/>
      <c r="SM890"/>
      <c r="SN890"/>
      <c r="SO890"/>
      <c r="SP890"/>
      <c r="SQ890"/>
      <c r="SR890"/>
      <c r="SS890"/>
      <c r="ST890"/>
      <c r="SU890"/>
      <c r="SV890"/>
      <c r="SW890"/>
      <c r="SX890"/>
      <c r="SY890"/>
      <c r="SZ890"/>
      <c r="TA890"/>
      <c r="TB890"/>
      <c r="TC890"/>
      <c r="TD890"/>
      <c r="TE890"/>
      <c r="TF890"/>
      <c r="TG890"/>
      <c r="TH890"/>
      <c r="TI890"/>
      <c r="TJ890"/>
      <c r="TK890"/>
      <c r="TL890"/>
      <c r="TM890"/>
      <c r="TN890"/>
      <c r="TO890"/>
      <c r="TP890"/>
      <c r="TQ890"/>
      <c r="TR890"/>
      <c r="TS890"/>
      <c r="TT890"/>
      <c r="TU890"/>
      <c r="TV890"/>
      <c r="TW890"/>
      <c r="TX890"/>
      <c r="TY890"/>
      <c r="TZ890"/>
      <c r="UA890"/>
      <c r="UB890"/>
      <c r="UC890"/>
      <c r="UD890"/>
      <c r="UE890"/>
      <c r="UF890"/>
      <c r="UG890"/>
      <c r="UH890"/>
      <c r="UI890"/>
      <c r="UJ890"/>
      <c r="UK890"/>
      <c r="UL890"/>
      <c r="UM890"/>
      <c r="UN890"/>
      <c r="UO890"/>
      <c r="UP890"/>
      <c r="UQ890"/>
      <c r="UR890"/>
      <c r="US890"/>
      <c r="UT890"/>
      <c r="UU890"/>
      <c r="UV890"/>
      <c r="UW890"/>
      <c r="UX890"/>
      <c r="UY890"/>
      <c r="UZ890"/>
      <c r="VA890"/>
      <c r="VB890"/>
      <c r="VC890"/>
      <c r="VD890"/>
      <c r="VE890"/>
      <c r="VF890"/>
      <c r="VG890"/>
      <c r="VH890"/>
      <c r="VI890"/>
      <c r="VJ890"/>
      <c r="VK890"/>
      <c r="VL890"/>
      <c r="VM890"/>
      <c r="VN890"/>
      <c r="VO890"/>
      <c r="VP890"/>
      <c r="VQ890"/>
      <c r="VR890"/>
      <c r="VS890"/>
      <c r="VT890"/>
      <c r="VU890"/>
      <c r="VV890"/>
      <c r="VW890"/>
      <c r="VX890"/>
      <c r="VY890"/>
      <c r="VZ890"/>
      <c r="WA890"/>
      <c r="WB890"/>
      <c r="WC890"/>
      <c r="WD890"/>
      <c r="WE890"/>
      <c r="WF890"/>
      <c r="WG890"/>
      <c r="WH890"/>
      <c r="WI890"/>
      <c r="WJ890"/>
      <c r="WK890"/>
      <c r="WL890"/>
      <c r="WM890"/>
      <c r="WN890"/>
      <c r="WO890"/>
      <c r="WP890"/>
      <c r="WQ890"/>
      <c r="WR890"/>
      <c r="WS890"/>
      <c r="WT890"/>
      <c r="WU890"/>
      <c r="WV890"/>
      <c r="WW890"/>
      <c r="WX890"/>
      <c r="WY890"/>
      <c r="WZ890"/>
      <c r="XA890"/>
      <c r="XB890"/>
      <c r="XC890"/>
      <c r="XD890"/>
      <c r="XE890"/>
      <c r="XF890"/>
      <c r="XG890"/>
      <c r="XH890"/>
      <c r="XI890"/>
      <c r="XJ890"/>
      <c r="XK890"/>
      <c r="XL890"/>
      <c r="XM890"/>
      <c r="XN890"/>
      <c r="XO890"/>
      <c r="XP890"/>
      <c r="XQ890"/>
      <c r="XR890"/>
      <c r="XS890"/>
      <c r="XT890"/>
      <c r="XU890"/>
      <c r="XV890"/>
      <c r="XW890"/>
      <c r="XX890"/>
      <c r="XY890"/>
      <c r="XZ890"/>
      <c r="YA890"/>
      <c r="YB890"/>
      <c r="YC890"/>
      <c r="YD890"/>
      <c r="YE890"/>
      <c r="YF890"/>
      <c r="YG890"/>
      <c r="YH890"/>
      <c r="YI890"/>
      <c r="YJ890"/>
      <c r="YK890"/>
      <c r="YL890"/>
      <c r="YM890"/>
      <c r="YN890"/>
      <c r="YO890"/>
      <c r="YP890"/>
      <c r="YQ890"/>
      <c r="YR890"/>
      <c r="YS890"/>
      <c r="YT890"/>
      <c r="YU890"/>
      <c r="YV890"/>
      <c r="YW890"/>
      <c r="YX890"/>
      <c r="YY890"/>
      <c r="YZ890"/>
      <c r="ZA890"/>
      <c r="ZB890"/>
      <c r="ZC890"/>
      <c r="ZD890"/>
      <c r="ZE890"/>
      <c r="ZF890"/>
      <c r="ZG890"/>
      <c r="ZH890"/>
      <c r="ZI890"/>
      <c r="ZJ890"/>
      <c r="ZK890"/>
      <c r="ZL890"/>
      <c r="ZM890"/>
      <c r="ZN890"/>
      <c r="ZO890"/>
      <c r="ZP890"/>
      <c r="ZQ890"/>
      <c r="ZR890"/>
      <c r="ZS890"/>
      <c r="ZT890"/>
      <c r="ZU890"/>
      <c r="ZV890"/>
      <c r="ZW890"/>
      <c r="ZX890"/>
      <c r="ZY890"/>
      <c r="ZZ890"/>
      <c r="AAA890"/>
      <c r="AAB890"/>
      <c r="AAC890"/>
      <c r="AAD890"/>
      <c r="AAE890"/>
      <c r="AAF890"/>
      <c r="AAG890"/>
      <c r="AAH890"/>
      <c r="AAI890"/>
      <c r="AAJ890"/>
      <c r="AAK890"/>
      <c r="AAL890"/>
      <c r="AAM890"/>
      <c r="AAN890"/>
      <c r="AAO890"/>
      <c r="AAP890"/>
      <c r="AAQ890"/>
      <c r="AAR890"/>
      <c r="AAS890"/>
      <c r="AAT890"/>
      <c r="AAU890"/>
      <c r="AAV890"/>
      <c r="AAW890"/>
      <c r="AAX890"/>
      <c r="AAY890"/>
      <c r="AAZ890"/>
      <c r="ABA890"/>
      <c r="ABB890"/>
      <c r="ABC890"/>
      <c r="ABD890"/>
      <c r="ABE890"/>
      <c r="ABF890"/>
      <c r="ABG890"/>
      <c r="ABH890"/>
      <c r="ABI890"/>
      <c r="ABJ890"/>
      <c r="ABK890"/>
      <c r="ABL890"/>
      <c r="ABM890"/>
      <c r="ABN890"/>
      <c r="ABO890"/>
      <c r="ABP890"/>
      <c r="ABQ890"/>
      <c r="ABR890"/>
      <c r="ABS890"/>
      <c r="ABT890"/>
      <c r="ABU890"/>
      <c r="ABV890"/>
      <c r="ABW890"/>
      <c r="ABX890"/>
      <c r="ABY890"/>
      <c r="ABZ890"/>
      <c r="ACA890"/>
      <c r="ACB890"/>
      <c r="ACC890"/>
      <c r="ACD890"/>
      <c r="ACE890"/>
      <c r="ACF890"/>
      <c r="ACG890"/>
      <c r="ACH890"/>
      <c r="ACI890"/>
      <c r="ACJ890"/>
      <c r="ACK890"/>
      <c r="ACL890"/>
      <c r="ACM890"/>
      <c r="ACN890"/>
      <c r="ACO890"/>
      <c r="ACP890"/>
      <c r="ACQ890"/>
      <c r="ACR890"/>
      <c r="ACS890"/>
      <c r="ACT890"/>
      <c r="ACU890"/>
      <c r="ACV890"/>
      <c r="ACW890"/>
      <c r="ACX890"/>
      <c r="ACY890"/>
      <c r="ACZ890"/>
      <c r="ADA890"/>
      <c r="ADB890"/>
      <c r="ADC890"/>
      <c r="ADD890"/>
      <c r="ADE890"/>
      <c r="ADF890"/>
      <c r="ADG890"/>
      <c r="ADH890"/>
      <c r="ADI890"/>
      <c r="ADJ890"/>
      <c r="ADK890"/>
      <c r="ADL890"/>
      <c r="ADM890"/>
      <c r="ADN890"/>
      <c r="ADO890"/>
      <c r="ADP890"/>
      <c r="ADQ890"/>
      <c r="ADR890"/>
      <c r="ADS890"/>
      <c r="ADT890"/>
      <c r="ADU890"/>
      <c r="ADV890"/>
      <c r="ADW890"/>
      <c r="ADX890"/>
      <c r="ADY890"/>
      <c r="ADZ890"/>
      <c r="AEA890"/>
      <c r="AEB890"/>
      <c r="AEC890"/>
      <c r="AED890"/>
      <c r="AEE890"/>
      <c r="AEF890"/>
      <c r="AEG890"/>
      <c r="AEH890"/>
      <c r="AEI890"/>
      <c r="AEJ890"/>
      <c r="AEK890"/>
      <c r="AEL890"/>
      <c r="AEM890"/>
      <c r="AEN890"/>
      <c r="AEO890"/>
      <c r="AEP890"/>
      <c r="AEQ890"/>
      <c r="AER890"/>
      <c r="AES890"/>
      <c r="AET890"/>
      <c r="AEU890"/>
      <c r="AEV890"/>
      <c r="AEW890"/>
      <c r="AEX890"/>
      <c r="AEY890"/>
      <c r="AEZ890"/>
      <c r="AFA890"/>
      <c r="AFB890"/>
      <c r="AFC890"/>
      <c r="AFD890"/>
      <c r="AFE890"/>
      <c r="AFF890"/>
      <c r="AFG890"/>
      <c r="AFH890"/>
      <c r="AFI890"/>
      <c r="AFJ890"/>
      <c r="AFK890"/>
      <c r="AFL890"/>
      <c r="AFM890"/>
      <c r="AFN890"/>
      <c r="AFO890"/>
      <c r="AFP890"/>
      <c r="AFQ890"/>
      <c r="AFR890"/>
      <c r="AFS890"/>
      <c r="AFT890"/>
      <c r="AFU890"/>
      <c r="AFV890"/>
      <c r="AFW890"/>
      <c r="AFX890"/>
      <c r="AFY890"/>
      <c r="AFZ890"/>
      <c r="AGA890"/>
      <c r="AGB890"/>
      <c r="AGC890"/>
      <c r="AGD890"/>
      <c r="AGE890"/>
      <c r="AGF890"/>
      <c r="AGG890"/>
      <c r="AGH890"/>
      <c r="AGI890"/>
      <c r="AGJ890"/>
      <c r="AGK890"/>
      <c r="AGL890"/>
      <c r="AGM890"/>
      <c r="AGN890"/>
      <c r="AGO890"/>
      <c r="AGP890"/>
      <c r="AGQ890"/>
      <c r="AGR890"/>
      <c r="AGS890"/>
      <c r="AGT890"/>
      <c r="AGU890"/>
      <c r="AGV890"/>
      <c r="AGW890"/>
      <c r="AGX890"/>
      <c r="AGY890"/>
      <c r="AGZ890"/>
      <c r="AHA890"/>
      <c r="AHB890"/>
      <c r="AHC890"/>
      <c r="AHD890"/>
      <c r="AHE890"/>
      <c r="AHF890"/>
      <c r="AHG890"/>
      <c r="AHH890"/>
      <c r="AHI890"/>
      <c r="AHJ890"/>
      <c r="AHK890"/>
      <c r="AHL890"/>
      <c r="AHM890"/>
      <c r="AHN890"/>
      <c r="AHO890"/>
      <c r="AHP890"/>
      <c r="AHQ890"/>
      <c r="AHR890"/>
      <c r="AHS890"/>
      <c r="AHT890"/>
      <c r="AHU890"/>
      <c r="AHV890"/>
      <c r="AHW890"/>
      <c r="AHX890"/>
      <c r="AHY890"/>
      <c r="AHZ890"/>
      <c r="AIA890"/>
      <c r="AIB890"/>
      <c r="AIC890"/>
      <c r="AID890"/>
      <c r="AIE890"/>
      <c r="AIF890"/>
      <c r="AIG890"/>
      <c r="AIH890"/>
      <c r="AII890"/>
      <c r="AIJ890"/>
      <c r="AIK890"/>
      <c r="AIL890"/>
      <c r="AIM890"/>
      <c r="AIN890"/>
      <c r="AIO890"/>
      <c r="AIP890"/>
      <c r="AIQ890"/>
      <c r="AIR890"/>
      <c r="AIS890"/>
      <c r="AIT890"/>
      <c r="AIU890"/>
      <c r="AIV890"/>
      <c r="AIW890"/>
      <c r="AIX890"/>
      <c r="AIY890"/>
      <c r="AIZ890"/>
      <c r="AJA890"/>
      <c r="AJB890"/>
      <c r="AJC890"/>
      <c r="AJD890"/>
      <c r="AJE890"/>
      <c r="AJF890"/>
      <c r="AJG890"/>
      <c r="AJH890"/>
      <c r="AJI890"/>
      <c r="AJJ890"/>
      <c r="AJK890"/>
      <c r="AJL890"/>
      <c r="AJM890"/>
      <c r="AJN890"/>
      <c r="AJO890"/>
      <c r="AJP890"/>
      <c r="AJQ890"/>
      <c r="AJR890"/>
      <c r="AJS890"/>
      <c r="AJT890"/>
      <c r="AJU890"/>
      <c r="AJV890"/>
      <c r="AJW890"/>
      <c r="AJX890"/>
      <c r="AJY890"/>
      <c r="AJZ890"/>
      <c r="AKA890"/>
      <c r="AKB890"/>
      <c r="AKC890"/>
      <c r="AKD890"/>
      <c r="AKE890"/>
      <c r="AKF890"/>
      <c r="AKG890"/>
      <c r="AKH890"/>
      <c r="AKI890"/>
      <c r="AKJ890"/>
      <c r="AKK890"/>
      <c r="AKL890"/>
      <c r="AKM890"/>
      <c r="AKN890"/>
      <c r="AKO890"/>
      <c r="AKP890"/>
      <c r="AKQ890"/>
      <c r="AKR890"/>
      <c r="AKS890"/>
      <c r="AKT890"/>
      <c r="AKU890"/>
      <c r="AKV890"/>
      <c r="AKW890"/>
      <c r="AKX890"/>
      <c r="AKY890"/>
      <c r="AKZ890"/>
      <c r="ALA890"/>
      <c r="ALB890"/>
      <c r="ALC890"/>
      <c r="ALD890"/>
      <c r="ALE890"/>
      <c r="ALF890"/>
      <c r="ALG890"/>
      <c r="ALH890"/>
      <c r="ALI890"/>
      <c r="ALJ890"/>
      <c r="ALK890"/>
      <c r="ALL890"/>
      <c r="ALM890"/>
      <c r="ALN890"/>
      <c r="ALO890"/>
      <c r="ALP890"/>
      <c r="ALQ890"/>
      <c r="ALR890"/>
      <c r="ALS890"/>
      <c r="ALT890"/>
      <c r="ALU890"/>
      <c r="ALV890"/>
      <c r="ALW890"/>
      <c r="ALX890"/>
      <c r="ALY890"/>
      <c r="ALZ890"/>
      <c r="AMA890"/>
      <c r="AMB890"/>
      <c r="AMC890"/>
      <c r="AMD890"/>
      <c r="AME890"/>
      <c r="AMF890"/>
      <c r="AMG890"/>
      <c r="AMH890"/>
      <c r="AMI890"/>
      <c r="AMJ890"/>
    </row>
    <row r="891" spans="1:1024" outlineLevel="1" x14ac:dyDescent="0.25">
      <c r="A891"/>
      <c r="B891" s="254"/>
      <c r="C891" s="84"/>
      <c r="D891" s="85"/>
      <c r="E891" s="85"/>
      <c r="F891" s="85"/>
      <c r="G891" s="85"/>
      <c r="H891" s="221"/>
      <c r="I891" s="84"/>
      <c r="J891" s="86"/>
      <c r="K891" s="86"/>
      <c r="L891" s="87"/>
      <c r="M891" s="88"/>
      <c r="N891"/>
      <c r="O891" s="162"/>
      <c r="P891" s="208">
        <f t="shared" si="23"/>
        <v>0</v>
      </c>
      <c r="Q891"/>
      <c r="R891"/>
      <c r="S891"/>
      <c r="T891"/>
      <c r="U891" s="139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  <c r="ID891"/>
      <c r="IE891"/>
      <c r="IF891"/>
      <c r="IG891"/>
      <c r="IH891"/>
      <c r="II891"/>
      <c r="IJ891"/>
      <c r="IK891"/>
      <c r="IL891"/>
      <c r="IM891"/>
      <c r="IN891"/>
      <c r="IO891"/>
      <c r="IP891"/>
      <c r="IQ891"/>
      <c r="IR891"/>
      <c r="IS891"/>
      <c r="IT891"/>
      <c r="IU891"/>
      <c r="IV891"/>
      <c r="IW891"/>
      <c r="IX891"/>
      <c r="IY891"/>
      <c r="IZ891"/>
      <c r="JA891"/>
      <c r="JB891"/>
      <c r="JC891"/>
      <c r="JD891"/>
      <c r="JE891"/>
      <c r="JF891"/>
      <c r="JG891"/>
      <c r="JH891"/>
      <c r="JI891"/>
      <c r="JJ891"/>
      <c r="JK891"/>
      <c r="JL891"/>
      <c r="JM891"/>
      <c r="JN891"/>
      <c r="JO891"/>
      <c r="JP891"/>
      <c r="JQ891"/>
      <c r="JR891"/>
      <c r="JS891"/>
      <c r="JT891"/>
      <c r="JU891"/>
      <c r="JV891"/>
      <c r="JW891"/>
      <c r="JX891"/>
      <c r="JY891"/>
      <c r="JZ891"/>
      <c r="KA891"/>
      <c r="KB891"/>
      <c r="KC891"/>
      <c r="KD891"/>
      <c r="KE891"/>
      <c r="KF891"/>
      <c r="KG891"/>
      <c r="KH891"/>
      <c r="KI891"/>
      <c r="KJ891"/>
      <c r="KK891"/>
      <c r="KL891"/>
      <c r="KM891"/>
      <c r="KN891"/>
      <c r="KO891"/>
      <c r="KP891"/>
      <c r="KQ891"/>
      <c r="KR891"/>
      <c r="KS891"/>
      <c r="KT891"/>
      <c r="KU891"/>
      <c r="KV891"/>
      <c r="KW891"/>
      <c r="KX891"/>
      <c r="KY891"/>
      <c r="KZ891"/>
      <c r="LA891"/>
      <c r="LB891"/>
      <c r="LC891"/>
      <c r="LD891"/>
      <c r="LE891"/>
      <c r="LF891"/>
      <c r="LG891"/>
      <c r="LH891"/>
      <c r="LI891"/>
      <c r="LJ891"/>
      <c r="LK891"/>
      <c r="LL891"/>
      <c r="LM891"/>
      <c r="LN891"/>
      <c r="LO891"/>
      <c r="LP891"/>
      <c r="LQ891"/>
      <c r="LR891"/>
      <c r="LS891"/>
      <c r="LT891"/>
      <c r="LU891"/>
      <c r="LV891"/>
      <c r="LW891"/>
      <c r="LX891"/>
      <c r="LY891"/>
      <c r="LZ891"/>
      <c r="MA891"/>
      <c r="MB891"/>
      <c r="MC891"/>
      <c r="MD891"/>
      <c r="ME891"/>
      <c r="MF891"/>
      <c r="MG891"/>
      <c r="MH891"/>
      <c r="MI891"/>
      <c r="MJ891"/>
      <c r="MK891"/>
      <c r="ML891"/>
      <c r="MM891"/>
      <c r="MN891"/>
      <c r="MO891"/>
      <c r="MP891"/>
      <c r="MQ891"/>
      <c r="MR891"/>
      <c r="MS891"/>
      <c r="MT891"/>
      <c r="MU891"/>
      <c r="MV891"/>
      <c r="MW891"/>
      <c r="MX891"/>
      <c r="MY891"/>
      <c r="MZ891"/>
      <c r="NA891"/>
      <c r="NB891"/>
      <c r="NC891"/>
      <c r="ND891"/>
      <c r="NE891"/>
      <c r="NF891"/>
      <c r="NG891"/>
      <c r="NH891"/>
      <c r="NI891"/>
      <c r="NJ891"/>
      <c r="NK891"/>
      <c r="NL891"/>
      <c r="NM891"/>
      <c r="NN891"/>
      <c r="NO891"/>
      <c r="NP891"/>
      <c r="NQ891"/>
      <c r="NR891"/>
      <c r="NS891"/>
      <c r="NT891"/>
      <c r="NU891"/>
      <c r="NV891"/>
      <c r="NW891"/>
      <c r="NX891"/>
      <c r="NY891"/>
      <c r="NZ891"/>
      <c r="OA891"/>
      <c r="OB891"/>
      <c r="OC891"/>
      <c r="OD891"/>
      <c r="OE891"/>
      <c r="OF891"/>
      <c r="OG891"/>
      <c r="OH891"/>
      <c r="OI891"/>
      <c r="OJ891"/>
      <c r="OK891"/>
      <c r="OL891"/>
      <c r="OM891"/>
      <c r="ON891"/>
      <c r="OO891"/>
      <c r="OP891"/>
      <c r="OQ891"/>
      <c r="OR891"/>
      <c r="OS891"/>
      <c r="OT891"/>
      <c r="OU891"/>
      <c r="OV891"/>
      <c r="OW891"/>
      <c r="OX891"/>
      <c r="OY891"/>
      <c r="OZ891"/>
      <c r="PA891"/>
      <c r="PB891"/>
      <c r="PC891"/>
      <c r="PD891"/>
      <c r="PE891"/>
      <c r="PF891"/>
      <c r="PG891"/>
      <c r="PH891"/>
      <c r="PI891"/>
      <c r="PJ891"/>
      <c r="PK891"/>
      <c r="PL891"/>
      <c r="PM891"/>
      <c r="PN891"/>
      <c r="PO891"/>
      <c r="PP891"/>
      <c r="PQ891"/>
      <c r="PR891"/>
      <c r="PS891"/>
      <c r="PT891"/>
      <c r="PU891"/>
      <c r="PV891"/>
      <c r="PW891"/>
      <c r="PX891"/>
      <c r="PY891"/>
      <c r="PZ891"/>
      <c r="QA891"/>
      <c r="QB891"/>
      <c r="QC891"/>
      <c r="QD891"/>
      <c r="QE891"/>
      <c r="QF891"/>
      <c r="QG891"/>
      <c r="QH891"/>
      <c r="QI891"/>
      <c r="QJ891"/>
      <c r="QK891"/>
      <c r="QL891"/>
      <c r="QM891"/>
      <c r="QN891"/>
      <c r="QO891"/>
      <c r="QP891"/>
      <c r="QQ891"/>
      <c r="QR891"/>
      <c r="QS891"/>
      <c r="QT891"/>
      <c r="QU891"/>
      <c r="QV891"/>
      <c r="QW891"/>
      <c r="QX891"/>
      <c r="QY891"/>
      <c r="QZ891"/>
      <c r="RA891"/>
      <c r="RB891"/>
      <c r="RC891"/>
      <c r="RD891"/>
      <c r="RE891"/>
      <c r="RF891"/>
      <c r="RG891"/>
      <c r="RH891"/>
      <c r="RI891"/>
      <c r="RJ891"/>
      <c r="RK891"/>
      <c r="RL891"/>
      <c r="RM891"/>
      <c r="RN891"/>
      <c r="RO891"/>
      <c r="RP891"/>
      <c r="RQ891"/>
      <c r="RR891"/>
      <c r="RS891"/>
      <c r="RT891"/>
      <c r="RU891"/>
      <c r="RV891"/>
      <c r="RW891"/>
      <c r="RX891"/>
      <c r="RY891"/>
      <c r="RZ891"/>
      <c r="SA891"/>
      <c r="SB891"/>
      <c r="SC891"/>
      <c r="SD891"/>
      <c r="SE891"/>
      <c r="SF891"/>
      <c r="SG891"/>
      <c r="SH891"/>
      <c r="SI891"/>
      <c r="SJ891"/>
      <c r="SK891"/>
      <c r="SL891"/>
      <c r="SM891"/>
      <c r="SN891"/>
      <c r="SO891"/>
      <c r="SP891"/>
      <c r="SQ891"/>
      <c r="SR891"/>
      <c r="SS891"/>
      <c r="ST891"/>
      <c r="SU891"/>
      <c r="SV891"/>
      <c r="SW891"/>
      <c r="SX891"/>
      <c r="SY891"/>
      <c r="SZ891"/>
      <c r="TA891"/>
      <c r="TB891"/>
      <c r="TC891"/>
      <c r="TD891"/>
      <c r="TE891"/>
      <c r="TF891"/>
      <c r="TG891"/>
      <c r="TH891"/>
      <c r="TI891"/>
      <c r="TJ891"/>
      <c r="TK891"/>
      <c r="TL891"/>
      <c r="TM891"/>
      <c r="TN891"/>
      <c r="TO891"/>
      <c r="TP891"/>
      <c r="TQ891"/>
      <c r="TR891"/>
      <c r="TS891"/>
      <c r="TT891"/>
      <c r="TU891"/>
      <c r="TV891"/>
      <c r="TW891"/>
      <c r="TX891"/>
      <c r="TY891"/>
      <c r="TZ891"/>
      <c r="UA891"/>
      <c r="UB891"/>
      <c r="UC891"/>
      <c r="UD891"/>
      <c r="UE891"/>
      <c r="UF891"/>
      <c r="UG891"/>
      <c r="UH891"/>
      <c r="UI891"/>
      <c r="UJ891"/>
      <c r="UK891"/>
      <c r="UL891"/>
      <c r="UM891"/>
      <c r="UN891"/>
      <c r="UO891"/>
      <c r="UP891"/>
      <c r="UQ891"/>
      <c r="UR891"/>
      <c r="US891"/>
      <c r="UT891"/>
      <c r="UU891"/>
      <c r="UV891"/>
      <c r="UW891"/>
      <c r="UX891"/>
      <c r="UY891"/>
      <c r="UZ891"/>
      <c r="VA891"/>
      <c r="VB891"/>
      <c r="VC891"/>
      <c r="VD891"/>
      <c r="VE891"/>
      <c r="VF891"/>
      <c r="VG891"/>
      <c r="VH891"/>
      <c r="VI891"/>
      <c r="VJ891"/>
      <c r="VK891"/>
      <c r="VL891"/>
      <c r="VM891"/>
      <c r="VN891"/>
      <c r="VO891"/>
      <c r="VP891"/>
      <c r="VQ891"/>
      <c r="VR891"/>
      <c r="VS891"/>
      <c r="VT891"/>
      <c r="VU891"/>
      <c r="VV891"/>
      <c r="VW891"/>
      <c r="VX891"/>
      <c r="VY891"/>
      <c r="VZ891"/>
      <c r="WA891"/>
      <c r="WB891"/>
      <c r="WC891"/>
      <c r="WD891"/>
      <c r="WE891"/>
      <c r="WF891"/>
      <c r="WG891"/>
      <c r="WH891"/>
      <c r="WI891"/>
      <c r="WJ891"/>
      <c r="WK891"/>
      <c r="WL891"/>
      <c r="WM891"/>
      <c r="WN891"/>
      <c r="WO891"/>
      <c r="WP891"/>
      <c r="WQ891"/>
      <c r="WR891"/>
      <c r="WS891"/>
      <c r="WT891"/>
      <c r="WU891"/>
      <c r="WV891"/>
      <c r="WW891"/>
      <c r="WX891"/>
      <c r="WY891"/>
      <c r="WZ891"/>
      <c r="XA891"/>
      <c r="XB891"/>
      <c r="XC891"/>
      <c r="XD891"/>
      <c r="XE891"/>
      <c r="XF891"/>
      <c r="XG891"/>
      <c r="XH891"/>
      <c r="XI891"/>
      <c r="XJ891"/>
      <c r="XK891"/>
      <c r="XL891"/>
      <c r="XM891"/>
      <c r="XN891"/>
      <c r="XO891"/>
      <c r="XP891"/>
      <c r="XQ891"/>
      <c r="XR891"/>
      <c r="XS891"/>
      <c r="XT891"/>
      <c r="XU891"/>
      <c r="XV891"/>
      <c r="XW891"/>
      <c r="XX891"/>
      <c r="XY891"/>
      <c r="XZ891"/>
      <c r="YA891"/>
      <c r="YB891"/>
      <c r="YC891"/>
      <c r="YD891"/>
      <c r="YE891"/>
      <c r="YF891"/>
      <c r="YG891"/>
      <c r="YH891"/>
      <c r="YI891"/>
      <c r="YJ891"/>
      <c r="YK891"/>
      <c r="YL891"/>
      <c r="YM891"/>
      <c r="YN891"/>
      <c r="YO891"/>
      <c r="YP891"/>
      <c r="YQ891"/>
      <c r="YR891"/>
      <c r="YS891"/>
      <c r="YT891"/>
      <c r="YU891"/>
      <c r="YV891"/>
      <c r="YW891"/>
      <c r="YX891"/>
      <c r="YY891"/>
      <c r="YZ891"/>
      <c r="ZA891"/>
      <c r="ZB891"/>
      <c r="ZC891"/>
      <c r="ZD891"/>
      <c r="ZE891"/>
      <c r="ZF891"/>
      <c r="ZG891"/>
      <c r="ZH891"/>
      <c r="ZI891"/>
      <c r="ZJ891"/>
      <c r="ZK891"/>
      <c r="ZL891"/>
      <c r="ZM891"/>
      <c r="ZN891"/>
      <c r="ZO891"/>
      <c r="ZP891"/>
      <c r="ZQ891"/>
      <c r="ZR891"/>
      <c r="ZS891"/>
      <c r="ZT891"/>
      <c r="ZU891"/>
      <c r="ZV891"/>
      <c r="ZW891"/>
      <c r="ZX891"/>
      <c r="ZY891"/>
      <c r="ZZ891"/>
      <c r="AAA891"/>
      <c r="AAB891"/>
      <c r="AAC891"/>
      <c r="AAD891"/>
      <c r="AAE891"/>
      <c r="AAF891"/>
      <c r="AAG891"/>
      <c r="AAH891"/>
      <c r="AAI891"/>
      <c r="AAJ891"/>
      <c r="AAK891"/>
      <c r="AAL891"/>
      <c r="AAM891"/>
      <c r="AAN891"/>
      <c r="AAO891"/>
      <c r="AAP891"/>
      <c r="AAQ891"/>
      <c r="AAR891"/>
      <c r="AAS891"/>
      <c r="AAT891"/>
      <c r="AAU891"/>
      <c r="AAV891"/>
      <c r="AAW891"/>
      <c r="AAX891"/>
      <c r="AAY891"/>
      <c r="AAZ891"/>
      <c r="ABA891"/>
      <c r="ABB891"/>
      <c r="ABC891"/>
      <c r="ABD891"/>
      <c r="ABE891"/>
      <c r="ABF891"/>
      <c r="ABG891"/>
      <c r="ABH891"/>
      <c r="ABI891"/>
      <c r="ABJ891"/>
      <c r="ABK891"/>
      <c r="ABL891"/>
      <c r="ABM891"/>
      <c r="ABN891"/>
      <c r="ABO891"/>
      <c r="ABP891"/>
      <c r="ABQ891"/>
      <c r="ABR891"/>
      <c r="ABS891"/>
      <c r="ABT891"/>
      <c r="ABU891"/>
      <c r="ABV891"/>
      <c r="ABW891"/>
      <c r="ABX891"/>
      <c r="ABY891"/>
      <c r="ABZ891"/>
      <c r="ACA891"/>
      <c r="ACB891"/>
      <c r="ACC891"/>
      <c r="ACD891"/>
      <c r="ACE891"/>
      <c r="ACF891"/>
      <c r="ACG891"/>
      <c r="ACH891"/>
      <c r="ACI891"/>
      <c r="ACJ891"/>
      <c r="ACK891"/>
      <c r="ACL891"/>
      <c r="ACM891"/>
      <c r="ACN891"/>
      <c r="ACO891"/>
      <c r="ACP891"/>
      <c r="ACQ891"/>
      <c r="ACR891"/>
      <c r="ACS891"/>
      <c r="ACT891"/>
      <c r="ACU891"/>
      <c r="ACV891"/>
      <c r="ACW891"/>
      <c r="ACX891"/>
      <c r="ACY891"/>
      <c r="ACZ891"/>
      <c r="ADA891"/>
      <c r="ADB891"/>
      <c r="ADC891"/>
      <c r="ADD891"/>
      <c r="ADE891"/>
      <c r="ADF891"/>
      <c r="ADG891"/>
      <c r="ADH891"/>
      <c r="ADI891"/>
      <c r="ADJ891"/>
      <c r="ADK891"/>
      <c r="ADL891"/>
      <c r="ADM891"/>
      <c r="ADN891"/>
      <c r="ADO891"/>
      <c r="ADP891"/>
      <c r="ADQ891"/>
      <c r="ADR891"/>
      <c r="ADS891"/>
      <c r="ADT891"/>
      <c r="ADU891"/>
      <c r="ADV891"/>
      <c r="ADW891"/>
      <c r="ADX891"/>
      <c r="ADY891"/>
      <c r="ADZ891"/>
      <c r="AEA891"/>
      <c r="AEB891"/>
      <c r="AEC891"/>
      <c r="AED891"/>
      <c r="AEE891"/>
      <c r="AEF891"/>
      <c r="AEG891"/>
      <c r="AEH891"/>
      <c r="AEI891"/>
      <c r="AEJ891"/>
      <c r="AEK891"/>
      <c r="AEL891"/>
      <c r="AEM891"/>
      <c r="AEN891"/>
      <c r="AEO891"/>
      <c r="AEP891"/>
      <c r="AEQ891"/>
      <c r="AER891"/>
      <c r="AES891"/>
      <c r="AET891"/>
      <c r="AEU891"/>
      <c r="AEV891"/>
      <c r="AEW891"/>
      <c r="AEX891"/>
      <c r="AEY891"/>
      <c r="AEZ891"/>
      <c r="AFA891"/>
      <c r="AFB891"/>
      <c r="AFC891"/>
      <c r="AFD891"/>
      <c r="AFE891"/>
      <c r="AFF891"/>
      <c r="AFG891"/>
      <c r="AFH891"/>
      <c r="AFI891"/>
      <c r="AFJ891"/>
      <c r="AFK891"/>
      <c r="AFL891"/>
      <c r="AFM891"/>
      <c r="AFN891"/>
      <c r="AFO891"/>
      <c r="AFP891"/>
      <c r="AFQ891"/>
      <c r="AFR891"/>
      <c r="AFS891"/>
      <c r="AFT891"/>
      <c r="AFU891"/>
      <c r="AFV891"/>
      <c r="AFW891"/>
      <c r="AFX891"/>
      <c r="AFY891"/>
      <c r="AFZ891"/>
      <c r="AGA891"/>
      <c r="AGB891"/>
      <c r="AGC891"/>
      <c r="AGD891"/>
      <c r="AGE891"/>
      <c r="AGF891"/>
      <c r="AGG891"/>
      <c r="AGH891"/>
      <c r="AGI891"/>
      <c r="AGJ891"/>
      <c r="AGK891"/>
      <c r="AGL891"/>
      <c r="AGM891"/>
      <c r="AGN891"/>
      <c r="AGO891"/>
      <c r="AGP891"/>
      <c r="AGQ891"/>
      <c r="AGR891"/>
      <c r="AGS891"/>
      <c r="AGT891"/>
      <c r="AGU891"/>
      <c r="AGV891"/>
      <c r="AGW891"/>
      <c r="AGX891"/>
      <c r="AGY891"/>
      <c r="AGZ891"/>
      <c r="AHA891"/>
      <c r="AHB891"/>
      <c r="AHC891"/>
      <c r="AHD891"/>
      <c r="AHE891"/>
      <c r="AHF891"/>
      <c r="AHG891"/>
      <c r="AHH891"/>
      <c r="AHI891"/>
      <c r="AHJ891"/>
      <c r="AHK891"/>
      <c r="AHL891"/>
      <c r="AHM891"/>
      <c r="AHN891"/>
      <c r="AHO891"/>
      <c r="AHP891"/>
      <c r="AHQ891"/>
      <c r="AHR891"/>
      <c r="AHS891"/>
      <c r="AHT891"/>
      <c r="AHU891"/>
      <c r="AHV891"/>
      <c r="AHW891"/>
      <c r="AHX891"/>
      <c r="AHY891"/>
      <c r="AHZ891"/>
      <c r="AIA891"/>
      <c r="AIB891"/>
      <c r="AIC891"/>
      <c r="AID891"/>
      <c r="AIE891"/>
      <c r="AIF891"/>
      <c r="AIG891"/>
      <c r="AIH891"/>
      <c r="AII891"/>
      <c r="AIJ891"/>
      <c r="AIK891"/>
      <c r="AIL891"/>
      <c r="AIM891"/>
      <c r="AIN891"/>
      <c r="AIO891"/>
      <c r="AIP891"/>
      <c r="AIQ891"/>
      <c r="AIR891"/>
      <c r="AIS891"/>
      <c r="AIT891"/>
      <c r="AIU891"/>
      <c r="AIV891"/>
      <c r="AIW891"/>
      <c r="AIX891"/>
      <c r="AIY891"/>
      <c r="AIZ891"/>
      <c r="AJA891"/>
      <c r="AJB891"/>
      <c r="AJC891"/>
      <c r="AJD891"/>
      <c r="AJE891"/>
      <c r="AJF891"/>
      <c r="AJG891"/>
      <c r="AJH891"/>
      <c r="AJI891"/>
      <c r="AJJ891"/>
      <c r="AJK891"/>
      <c r="AJL891"/>
      <c r="AJM891"/>
      <c r="AJN891"/>
      <c r="AJO891"/>
      <c r="AJP891"/>
      <c r="AJQ891"/>
      <c r="AJR891"/>
      <c r="AJS891"/>
      <c r="AJT891"/>
      <c r="AJU891"/>
      <c r="AJV891"/>
      <c r="AJW891"/>
      <c r="AJX891"/>
      <c r="AJY891"/>
      <c r="AJZ891"/>
      <c r="AKA891"/>
      <c r="AKB891"/>
      <c r="AKC891"/>
      <c r="AKD891"/>
      <c r="AKE891"/>
      <c r="AKF891"/>
      <c r="AKG891"/>
      <c r="AKH891"/>
      <c r="AKI891"/>
      <c r="AKJ891"/>
      <c r="AKK891"/>
      <c r="AKL891"/>
      <c r="AKM891"/>
      <c r="AKN891"/>
      <c r="AKO891"/>
      <c r="AKP891"/>
      <c r="AKQ891"/>
      <c r="AKR891"/>
      <c r="AKS891"/>
      <c r="AKT891"/>
      <c r="AKU891"/>
      <c r="AKV891"/>
      <c r="AKW891"/>
      <c r="AKX891"/>
      <c r="AKY891"/>
      <c r="AKZ891"/>
      <c r="ALA891"/>
      <c r="ALB891"/>
      <c r="ALC891"/>
      <c r="ALD891"/>
      <c r="ALE891"/>
      <c r="ALF891"/>
      <c r="ALG891"/>
      <c r="ALH891"/>
      <c r="ALI891"/>
      <c r="ALJ891"/>
      <c r="ALK891"/>
      <c r="ALL891"/>
      <c r="ALM891"/>
      <c r="ALN891"/>
      <c r="ALO891"/>
      <c r="ALP891"/>
      <c r="ALQ891"/>
      <c r="ALR891"/>
      <c r="ALS891"/>
      <c r="ALT891"/>
      <c r="ALU891"/>
      <c r="ALV891"/>
      <c r="ALW891"/>
      <c r="ALX891"/>
      <c r="ALY891"/>
      <c r="ALZ891"/>
      <c r="AMA891"/>
      <c r="AMB891"/>
      <c r="AMC891"/>
      <c r="AMD891"/>
      <c r="AME891"/>
      <c r="AMF891"/>
      <c r="AMG891"/>
      <c r="AMH891"/>
      <c r="AMI891"/>
      <c r="AMJ891"/>
    </row>
    <row r="892" spans="1:1024" ht="27.75" customHeight="1" outlineLevel="1" x14ac:dyDescent="0.25">
      <c r="A892" s="261" t="s">
        <v>660</v>
      </c>
      <c r="B892" s="240" t="s">
        <v>213</v>
      </c>
      <c r="C892" s="57" t="str">
        <f>CONCATENATE(VLOOKUP(A892,ABC_SERVIÇOS!A:I,5,0)," - ",VLOOKUP(A892,ABC_SERVIÇOS!A:I,6,0))</f>
        <v>73794/1 - SINAPI – 10/17</v>
      </c>
      <c r="D892" s="111" t="str">
        <f>VLOOKUP(A892,ABC_SERVIÇOS,2,0)</f>
        <v>PINTURA COM TINTA PROTETORA ACABAMENTO GRAFITE ESMALTE SOBRE SUPERFICIE METALICA, 2 DEMAOS</v>
      </c>
      <c r="E892" s="111"/>
      <c r="F892" s="111"/>
      <c r="G892" s="111"/>
      <c r="H892" s="160"/>
      <c r="I892" s="57" t="str">
        <f>VLOOKUP(A892,ABC_SERVIÇOS,3,0)</f>
        <v>M2</v>
      </c>
      <c r="J892" s="112">
        <f>SUM(J893:J897)</f>
        <v>144</v>
      </c>
      <c r="K892" s="112" t="s">
        <v>251</v>
      </c>
      <c r="L892" s="113">
        <f>VLOOKUP(A892,ABC_SERVIÇOS,7,0)</f>
        <v>27.72</v>
      </c>
      <c r="M892" s="114">
        <f>ROUND(L892*J892,2)</f>
        <v>3991.68</v>
      </c>
      <c r="N892" s="46" t="str">
        <f>A892</f>
        <v>COMP_072</v>
      </c>
      <c r="O892" s="162"/>
      <c r="P892" s="208">
        <f t="shared" si="23"/>
        <v>-3991.68</v>
      </c>
      <c r="Q892"/>
      <c r="R892"/>
      <c r="S892"/>
      <c r="T892"/>
      <c r="U892" s="139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  <c r="ID892"/>
      <c r="IE892"/>
      <c r="IF892"/>
      <c r="IG892"/>
      <c r="IH892"/>
      <c r="II892"/>
      <c r="IJ892"/>
      <c r="IK892"/>
      <c r="IL892"/>
      <c r="IM892"/>
      <c r="IN892"/>
      <c r="IO892"/>
      <c r="IP892"/>
      <c r="IQ892"/>
      <c r="IR892"/>
      <c r="IS892"/>
      <c r="IT892"/>
      <c r="IU892"/>
      <c r="IV892"/>
      <c r="IW892"/>
      <c r="IX892"/>
      <c r="IY892"/>
      <c r="IZ892"/>
      <c r="JA892"/>
      <c r="JB892"/>
      <c r="JC892"/>
      <c r="JD892"/>
      <c r="JE892"/>
      <c r="JF892"/>
      <c r="JG892"/>
      <c r="JH892"/>
      <c r="JI892"/>
      <c r="JJ892"/>
      <c r="JK892"/>
      <c r="JL892"/>
      <c r="JM892"/>
      <c r="JN892"/>
      <c r="JO892"/>
      <c r="JP892"/>
      <c r="JQ892"/>
      <c r="JR892"/>
      <c r="JS892"/>
      <c r="JT892"/>
      <c r="JU892"/>
      <c r="JV892"/>
      <c r="JW892"/>
      <c r="JX892"/>
      <c r="JY892"/>
      <c r="JZ892"/>
      <c r="KA892"/>
      <c r="KB892"/>
      <c r="KC892"/>
      <c r="KD892"/>
      <c r="KE892"/>
      <c r="KF892"/>
      <c r="KG892"/>
      <c r="KH892"/>
      <c r="KI892"/>
      <c r="KJ892"/>
      <c r="KK892"/>
      <c r="KL892"/>
      <c r="KM892"/>
      <c r="KN892"/>
      <c r="KO892"/>
      <c r="KP892"/>
      <c r="KQ892"/>
      <c r="KR892"/>
      <c r="KS892"/>
      <c r="KT892"/>
      <c r="KU892"/>
      <c r="KV892"/>
      <c r="KW892"/>
      <c r="KX892"/>
      <c r="KY892"/>
      <c r="KZ892"/>
      <c r="LA892"/>
      <c r="LB892"/>
      <c r="LC892"/>
      <c r="LD892"/>
      <c r="LE892"/>
      <c r="LF892"/>
      <c r="LG892"/>
      <c r="LH892"/>
      <c r="LI892"/>
      <c r="LJ892"/>
      <c r="LK892"/>
      <c r="LL892"/>
      <c r="LM892"/>
      <c r="LN892"/>
      <c r="LO892"/>
      <c r="LP892"/>
      <c r="LQ892"/>
      <c r="LR892"/>
      <c r="LS892"/>
      <c r="LT892"/>
      <c r="LU892"/>
      <c r="LV892"/>
      <c r="LW892"/>
      <c r="LX892"/>
      <c r="LY892"/>
      <c r="LZ892"/>
      <c r="MA892"/>
      <c r="MB892"/>
      <c r="MC892"/>
      <c r="MD892"/>
      <c r="ME892"/>
      <c r="MF892"/>
      <c r="MG892"/>
      <c r="MH892"/>
      <c r="MI892"/>
      <c r="MJ892"/>
      <c r="MK892"/>
      <c r="ML892"/>
      <c r="MM892"/>
      <c r="MN892"/>
      <c r="MO892"/>
      <c r="MP892"/>
      <c r="MQ892"/>
      <c r="MR892"/>
      <c r="MS892"/>
      <c r="MT892"/>
      <c r="MU892"/>
      <c r="MV892"/>
      <c r="MW892"/>
      <c r="MX892"/>
      <c r="MY892"/>
      <c r="MZ892"/>
      <c r="NA892"/>
      <c r="NB892"/>
      <c r="NC892"/>
      <c r="ND892"/>
      <c r="NE892"/>
      <c r="NF892"/>
      <c r="NG892"/>
      <c r="NH892"/>
      <c r="NI892"/>
      <c r="NJ892"/>
      <c r="NK892"/>
      <c r="NL892"/>
      <c r="NM892"/>
      <c r="NN892"/>
      <c r="NO892"/>
      <c r="NP892"/>
      <c r="NQ892"/>
      <c r="NR892"/>
      <c r="NS892"/>
      <c r="NT892"/>
      <c r="NU892"/>
      <c r="NV892"/>
      <c r="NW892"/>
      <c r="NX892"/>
      <c r="NY892"/>
      <c r="NZ892"/>
      <c r="OA892"/>
      <c r="OB892"/>
      <c r="OC892"/>
      <c r="OD892"/>
      <c r="OE892"/>
      <c r="OF892"/>
      <c r="OG892"/>
      <c r="OH892"/>
      <c r="OI892"/>
      <c r="OJ892"/>
      <c r="OK892"/>
      <c r="OL892"/>
      <c r="OM892"/>
      <c r="ON892"/>
      <c r="OO892"/>
      <c r="OP892"/>
      <c r="OQ892"/>
      <c r="OR892"/>
      <c r="OS892"/>
      <c r="OT892"/>
      <c r="OU892"/>
      <c r="OV892"/>
      <c r="OW892"/>
      <c r="OX892"/>
      <c r="OY892"/>
      <c r="OZ892"/>
      <c r="PA892"/>
      <c r="PB892"/>
      <c r="PC892"/>
      <c r="PD892"/>
      <c r="PE892"/>
      <c r="PF892"/>
      <c r="PG892"/>
      <c r="PH892"/>
      <c r="PI892"/>
      <c r="PJ892"/>
      <c r="PK892"/>
      <c r="PL892"/>
      <c r="PM892"/>
      <c r="PN892"/>
      <c r="PO892"/>
      <c r="PP892"/>
      <c r="PQ892"/>
      <c r="PR892"/>
      <c r="PS892"/>
      <c r="PT892"/>
      <c r="PU892"/>
      <c r="PV892"/>
      <c r="PW892"/>
      <c r="PX892"/>
      <c r="PY892"/>
      <c r="PZ892"/>
      <c r="QA892"/>
      <c r="QB892"/>
      <c r="QC892"/>
      <c r="QD892"/>
      <c r="QE892"/>
      <c r="QF892"/>
      <c r="QG892"/>
      <c r="QH892"/>
      <c r="QI892"/>
      <c r="QJ892"/>
      <c r="QK892"/>
      <c r="QL892"/>
      <c r="QM892"/>
      <c r="QN892"/>
      <c r="QO892"/>
      <c r="QP892"/>
      <c r="QQ892"/>
      <c r="QR892"/>
      <c r="QS892"/>
      <c r="QT892"/>
      <c r="QU892"/>
      <c r="QV892"/>
      <c r="QW892"/>
      <c r="QX892"/>
      <c r="QY892"/>
      <c r="QZ892"/>
      <c r="RA892"/>
      <c r="RB892"/>
      <c r="RC892"/>
      <c r="RD892"/>
      <c r="RE892"/>
      <c r="RF892"/>
      <c r="RG892"/>
      <c r="RH892"/>
      <c r="RI892"/>
      <c r="RJ892"/>
      <c r="RK892"/>
      <c r="RL892"/>
      <c r="RM892"/>
      <c r="RN892"/>
      <c r="RO892"/>
      <c r="RP892"/>
      <c r="RQ892"/>
      <c r="RR892"/>
      <c r="RS892"/>
      <c r="RT892"/>
      <c r="RU892"/>
      <c r="RV892"/>
      <c r="RW892"/>
      <c r="RX892"/>
      <c r="RY892"/>
      <c r="RZ892"/>
      <c r="SA892"/>
      <c r="SB892"/>
      <c r="SC892"/>
      <c r="SD892"/>
      <c r="SE892"/>
      <c r="SF892"/>
      <c r="SG892"/>
      <c r="SH892"/>
      <c r="SI892"/>
      <c r="SJ892"/>
      <c r="SK892"/>
      <c r="SL892"/>
      <c r="SM892"/>
      <c r="SN892"/>
      <c r="SO892"/>
      <c r="SP892"/>
      <c r="SQ892"/>
      <c r="SR892"/>
      <c r="SS892"/>
      <c r="ST892"/>
      <c r="SU892"/>
      <c r="SV892"/>
      <c r="SW892"/>
      <c r="SX892"/>
      <c r="SY892"/>
      <c r="SZ892"/>
      <c r="TA892"/>
      <c r="TB892"/>
      <c r="TC892"/>
      <c r="TD892"/>
      <c r="TE892"/>
      <c r="TF892"/>
      <c r="TG892"/>
      <c r="TH892"/>
      <c r="TI892"/>
      <c r="TJ892"/>
      <c r="TK892"/>
      <c r="TL892"/>
      <c r="TM892"/>
      <c r="TN892"/>
      <c r="TO892"/>
      <c r="TP892"/>
      <c r="TQ892"/>
      <c r="TR892"/>
      <c r="TS892"/>
      <c r="TT892"/>
      <c r="TU892"/>
      <c r="TV892"/>
      <c r="TW892"/>
      <c r="TX892"/>
      <c r="TY892"/>
      <c r="TZ892"/>
      <c r="UA892"/>
      <c r="UB892"/>
      <c r="UC892"/>
      <c r="UD892"/>
      <c r="UE892"/>
      <c r="UF892"/>
      <c r="UG892"/>
      <c r="UH892"/>
      <c r="UI892"/>
      <c r="UJ892"/>
      <c r="UK892"/>
      <c r="UL892"/>
      <c r="UM892"/>
      <c r="UN892"/>
      <c r="UO892"/>
      <c r="UP892"/>
      <c r="UQ892"/>
      <c r="UR892"/>
      <c r="US892"/>
      <c r="UT892"/>
      <c r="UU892"/>
      <c r="UV892"/>
      <c r="UW892"/>
      <c r="UX892"/>
      <c r="UY892"/>
      <c r="UZ892"/>
      <c r="VA892"/>
      <c r="VB892"/>
      <c r="VC892"/>
      <c r="VD892"/>
      <c r="VE892"/>
      <c r="VF892"/>
      <c r="VG892"/>
      <c r="VH892"/>
      <c r="VI892"/>
      <c r="VJ892"/>
      <c r="VK892"/>
      <c r="VL892"/>
      <c r="VM892"/>
      <c r="VN892"/>
      <c r="VO892"/>
      <c r="VP892"/>
      <c r="VQ892"/>
      <c r="VR892"/>
      <c r="VS892"/>
      <c r="VT892"/>
      <c r="VU892"/>
      <c r="VV892"/>
      <c r="VW892"/>
      <c r="VX892"/>
      <c r="VY892"/>
      <c r="VZ892"/>
      <c r="WA892"/>
      <c r="WB892"/>
      <c r="WC892"/>
      <c r="WD892"/>
      <c r="WE892"/>
      <c r="WF892"/>
      <c r="WG892"/>
      <c r="WH892"/>
      <c r="WI892"/>
      <c r="WJ892"/>
      <c r="WK892"/>
      <c r="WL892"/>
      <c r="WM892"/>
      <c r="WN892"/>
      <c r="WO892"/>
      <c r="WP892"/>
      <c r="WQ892"/>
      <c r="WR892"/>
      <c r="WS892"/>
      <c r="WT892"/>
      <c r="WU892"/>
      <c r="WV892"/>
      <c r="WW892"/>
      <c r="WX892"/>
      <c r="WY892"/>
      <c r="WZ892"/>
      <c r="XA892"/>
      <c r="XB892"/>
      <c r="XC892"/>
      <c r="XD892"/>
      <c r="XE892"/>
      <c r="XF892"/>
      <c r="XG892"/>
      <c r="XH892"/>
      <c r="XI892"/>
      <c r="XJ892"/>
      <c r="XK892"/>
      <c r="XL892"/>
      <c r="XM892"/>
      <c r="XN892"/>
      <c r="XO892"/>
      <c r="XP892"/>
      <c r="XQ892"/>
      <c r="XR892"/>
      <c r="XS892"/>
      <c r="XT892"/>
      <c r="XU892"/>
      <c r="XV892"/>
      <c r="XW892"/>
      <c r="XX892"/>
      <c r="XY892"/>
      <c r="XZ892"/>
      <c r="YA892"/>
      <c r="YB892"/>
      <c r="YC892"/>
      <c r="YD892"/>
      <c r="YE892"/>
      <c r="YF892"/>
      <c r="YG892"/>
      <c r="YH892"/>
      <c r="YI892"/>
      <c r="YJ892"/>
      <c r="YK892"/>
      <c r="YL892"/>
      <c r="YM892"/>
      <c r="YN892"/>
      <c r="YO892"/>
      <c r="YP892"/>
      <c r="YQ892"/>
      <c r="YR892"/>
      <c r="YS892"/>
      <c r="YT892"/>
      <c r="YU892"/>
      <c r="YV892"/>
      <c r="YW892"/>
      <c r="YX892"/>
      <c r="YY892"/>
      <c r="YZ892"/>
      <c r="ZA892"/>
      <c r="ZB892"/>
      <c r="ZC892"/>
      <c r="ZD892"/>
      <c r="ZE892"/>
      <c r="ZF892"/>
      <c r="ZG892"/>
      <c r="ZH892"/>
      <c r="ZI892"/>
      <c r="ZJ892"/>
      <c r="ZK892"/>
      <c r="ZL892"/>
      <c r="ZM892"/>
      <c r="ZN892"/>
      <c r="ZO892"/>
      <c r="ZP892"/>
      <c r="ZQ892"/>
      <c r="ZR892"/>
      <c r="ZS892"/>
      <c r="ZT892"/>
      <c r="ZU892"/>
      <c r="ZV892"/>
      <c r="ZW892"/>
      <c r="ZX892"/>
      <c r="ZY892"/>
      <c r="ZZ892"/>
      <c r="AAA892"/>
      <c r="AAB892"/>
      <c r="AAC892"/>
      <c r="AAD892"/>
      <c r="AAE892"/>
      <c r="AAF892"/>
      <c r="AAG892"/>
      <c r="AAH892"/>
      <c r="AAI892"/>
      <c r="AAJ892"/>
      <c r="AAK892"/>
      <c r="AAL892"/>
      <c r="AAM892"/>
      <c r="AAN892"/>
      <c r="AAO892"/>
      <c r="AAP892"/>
      <c r="AAQ892"/>
      <c r="AAR892"/>
      <c r="AAS892"/>
      <c r="AAT892"/>
      <c r="AAU892"/>
      <c r="AAV892"/>
      <c r="AAW892"/>
      <c r="AAX892"/>
      <c r="AAY892"/>
      <c r="AAZ892"/>
      <c r="ABA892"/>
      <c r="ABB892"/>
      <c r="ABC892"/>
      <c r="ABD892"/>
      <c r="ABE892"/>
      <c r="ABF892"/>
      <c r="ABG892"/>
      <c r="ABH892"/>
      <c r="ABI892"/>
      <c r="ABJ892"/>
      <c r="ABK892"/>
      <c r="ABL892"/>
      <c r="ABM892"/>
      <c r="ABN892"/>
      <c r="ABO892"/>
      <c r="ABP892"/>
      <c r="ABQ892"/>
      <c r="ABR892"/>
      <c r="ABS892"/>
      <c r="ABT892"/>
      <c r="ABU892"/>
      <c r="ABV892"/>
      <c r="ABW892"/>
      <c r="ABX892"/>
      <c r="ABY892"/>
      <c r="ABZ892"/>
      <c r="ACA892"/>
      <c r="ACB892"/>
      <c r="ACC892"/>
      <c r="ACD892"/>
      <c r="ACE892"/>
      <c r="ACF892"/>
      <c r="ACG892"/>
      <c r="ACH892"/>
      <c r="ACI892"/>
      <c r="ACJ892"/>
      <c r="ACK892"/>
      <c r="ACL892"/>
      <c r="ACM892"/>
      <c r="ACN892"/>
      <c r="ACO892"/>
      <c r="ACP892"/>
      <c r="ACQ892"/>
      <c r="ACR892"/>
      <c r="ACS892"/>
      <c r="ACT892"/>
      <c r="ACU892"/>
      <c r="ACV892"/>
      <c r="ACW892"/>
      <c r="ACX892"/>
      <c r="ACY892"/>
      <c r="ACZ892"/>
      <c r="ADA892"/>
      <c r="ADB892"/>
      <c r="ADC892"/>
      <c r="ADD892"/>
      <c r="ADE892"/>
      <c r="ADF892"/>
      <c r="ADG892"/>
      <c r="ADH892"/>
      <c r="ADI892"/>
      <c r="ADJ892"/>
      <c r="ADK892"/>
      <c r="ADL892"/>
      <c r="ADM892"/>
      <c r="ADN892"/>
      <c r="ADO892"/>
      <c r="ADP892"/>
      <c r="ADQ892"/>
      <c r="ADR892"/>
      <c r="ADS892"/>
      <c r="ADT892"/>
      <c r="ADU892"/>
      <c r="ADV892"/>
      <c r="ADW892"/>
      <c r="ADX892"/>
      <c r="ADY892"/>
      <c r="ADZ892"/>
      <c r="AEA892"/>
      <c r="AEB892"/>
      <c r="AEC892"/>
      <c r="AED892"/>
      <c r="AEE892"/>
      <c r="AEF892"/>
      <c r="AEG892"/>
      <c r="AEH892"/>
      <c r="AEI892"/>
      <c r="AEJ892"/>
      <c r="AEK892"/>
      <c r="AEL892"/>
      <c r="AEM892"/>
      <c r="AEN892"/>
      <c r="AEO892"/>
      <c r="AEP892"/>
      <c r="AEQ892"/>
      <c r="AER892"/>
      <c r="AES892"/>
      <c r="AET892"/>
      <c r="AEU892"/>
      <c r="AEV892"/>
      <c r="AEW892"/>
      <c r="AEX892"/>
      <c r="AEY892"/>
      <c r="AEZ892"/>
      <c r="AFA892"/>
      <c r="AFB892"/>
      <c r="AFC892"/>
      <c r="AFD892"/>
      <c r="AFE892"/>
      <c r="AFF892"/>
      <c r="AFG892"/>
      <c r="AFH892"/>
      <c r="AFI892"/>
      <c r="AFJ892"/>
      <c r="AFK892"/>
      <c r="AFL892"/>
      <c r="AFM892"/>
      <c r="AFN892"/>
      <c r="AFO892"/>
      <c r="AFP892"/>
      <c r="AFQ892"/>
      <c r="AFR892"/>
      <c r="AFS892"/>
      <c r="AFT892"/>
      <c r="AFU892"/>
      <c r="AFV892"/>
      <c r="AFW892"/>
      <c r="AFX892"/>
      <c r="AFY892"/>
      <c r="AFZ892"/>
      <c r="AGA892"/>
      <c r="AGB892"/>
      <c r="AGC892"/>
      <c r="AGD892"/>
      <c r="AGE892"/>
      <c r="AGF892"/>
      <c r="AGG892"/>
      <c r="AGH892"/>
      <c r="AGI892"/>
      <c r="AGJ892"/>
      <c r="AGK892"/>
      <c r="AGL892"/>
      <c r="AGM892"/>
      <c r="AGN892"/>
      <c r="AGO892"/>
      <c r="AGP892"/>
      <c r="AGQ892"/>
      <c r="AGR892"/>
      <c r="AGS892"/>
      <c r="AGT892"/>
      <c r="AGU892"/>
      <c r="AGV892"/>
      <c r="AGW892"/>
      <c r="AGX892"/>
      <c r="AGY892"/>
      <c r="AGZ892"/>
      <c r="AHA892"/>
      <c r="AHB892"/>
      <c r="AHC892"/>
      <c r="AHD892"/>
      <c r="AHE892"/>
      <c r="AHF892"/>
      <c r="AHG892"/>
      <c r="AHH892"/>
      <c r="AHI892"/>
      <c r="AHJ892"/>
      <c r="AHK892"/>
      <c r="AHL892"/>
      <c r="AHM892"/>
      <c r="AHN892"/>
      <c r="AHO892"/>
      <c r="AHP892"/>
      <c r="AHQ892"/>
      <c r="AHR892"/>
      <c r="AHS892"/>
      <c r="AHT892"/>
      <c r="AHU892"/>
      <c r="AHV892"/>
      <c r="AHW892"/>
      <c r="AHX892"/>
      <c r="AHY892"/>
      <c r="AHZ892"/>
      <c r="AIA892"/>
      <c r="AIB892"/>
      <c r="AIC892"/>
      <c r="AID892"/>
      <c r="AIE892"/>
      <c r="AIF892"/>
      <c r="AIG892"/>
      <c r="AIH892"/>
      <c r="AII892"/>
      <c r="AIJ892"/>
      <c r="AIK892"/>
      <c r="AIL892"/>
      <c r="AIM892"/>
      <c r="AIN892"/>
      <c r="AIO892"/>
      <c r="AIP892"/>
      <c r="AIQ892"/>
      <c r="AIR892"/>
      <c r="AIS892"/>
      <c r="AIT892"/>
      <c r="AIU892"/>
      <c r="AIV892"/>
      <c r="AIW892"/>
      <c r="AIX892"/>
      <c r="AIY892"/>
      <c r="AIZ892"/>
      <c r="AJA892"/>
      <c r="AJB892"/>
      <c r="AJC892"/>
      <c r="AJD892"/>
      <c r="AJE892"/>
      <c r="AJF892"/>
      <c r="AJG892"/>
      <c r="AJH892"/>
      <c r="AJI892"/>
      <c r="AJJ892"/>
      <c r="AJK892"/>
      <c r="AJL892"/>
      <c r="AJM892"/>
      <c r="AJN892"/>
      <c r="AJO892"/>
      <c r="AJP892"/>
      <c r="AJQ892"/>
      <c r="AJR892"/>
      <c r="AJS892"/>
      <c r="AJT892"/>
      <c r="AJU892"/>
      <c r="AJV892"/>
      <c r="AJW892"/>
      <c r="AJX892"/>
      <c r="AJY892"/>
      <c r="AJZ892"/>
      <c r="AKA892"/>
      <c r="AKB892"/>
      <c r="AKC892"/>
      <c r="AKD892"/>
      <c r="AKE892"/>
      <c r="AKF892"/>
      <c r="AKG892"/>
      <c r="AKH892"/>
      <c r="AKI892"/>
      <c r="AKJ892"/>
      <c r="AKK892"/>
      <c r="AKL892"/>
      <c r="AKM892"/>
      <c r="AKN892"/>
      <c r="AKO892"/>
      <c r="AKP892"/>
      <c r="AKQ892"/>
      <c r="AKR892"/>
      <c r="AKS892"/>
      <c r="AKT892"/>
      <c r="AKU892"/>
      <c r="AKV892"/>
      <c r="AKW892"/>
      <c r="AKX892"/>
      <c r="AKY892"/>
      <c r="AKZ892"/>
      <c r="ALA892"/>
      <c r="ALB892"/>
      <c r="ALC892"/>
      <c r="ALD892"/>
      <c r="ALE892"/>
      <c r="ALF892"/>
      <c r="ALG892"/>
      <c r="ALH892"/>
      <c r="ALI892"/>
      <c r="ALJ892"/>
      <c r="ALK892"/>
      <c r="ALL892"/>
      <c r="ALM892"/>
      <c r="ALN892"/>
      <c r="ALO892"/>
      <c r="ALP892"/>
      <c r="ALQ892"/>
      <c r="ALR892"/>
      <c r="ALS892"/>
      <c r="ALT892"/>
      <c r="ALU892"/>
      <c r="ALV892"/>
      <c r="ALW892"/>
      <c r="ALX892"/>
      <c r="ALY892"/>
      <c r="ALZ892"/>
      <c r="AMA892"/>
      <c r="AMB892"/>
      <c r="AMC892"/>
      <c r="AMD892"/>
      <c r="AME892"/>
      <c r="AMF892"/>
      <c r="AMG892"/>
      <c r="AMH892"/>
      <c r="AMI892"/>
      <c r="AMJ892"/>
    </row>
    <row r="893" spans="1:1024" outlineLevel="1" x14ac:dyDescent="0.25">
      <c r="A893"/>
      <c r="B893" s="254"/>
      <c r="C893" s="84"/>
      <c r="D893" s="85"/>
      <c r="E893" s="405" t="s">
        <v>262</v>
      </c>
      <c r="F893" s="405" t="s">
        <v>411</v>
      </c>
      <c r="G893" s="405" t="s">
        <v>405</v>
      </c>
      <c r="H893" s="221" t="s">
        <v>610</v>
      </c>
      <c r="I893" s="84"/>
      <c r="J893" s="86"/>
      <c r="K893" s="86"/>
      <c r="L893" s="87"/>
      <c r="M893" s="88"/>
      <c r="N893"/>
      <c r="O893" s="162"/>
      <c r="P893" s="208">
        <f t="shared" si="23"/>
        <v>0</v>
      </c>
      <c r="Q893"/>
      <c r="R893"/>
      <c r="S893"/>
      <c r="T893"/>
      <c r="U893" s="139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  <c r="ID893"/>
      <c r="IE893"/>
      <c r="IF893"/>
      <c r="IG893"/>
      <c r="IH893"/>
      <c r="II893"/>
      <c r="IJ893"/>
      <c r="IK893"/>
      <c r="IL893"/>
      <c r="IM893"/>
      <c r="IN893"/>
      <c r="IO893"/>
      <c r="IP893"/>
      <c r="IQ893"/>
      <c r="IR893"/>
      <c r="IS893"/>
      <c r="IT893"/>
      <c r="IU893"/>
      <c r="IV893"/>
      <c r="IW893"/>
      <c r="IX893"/>
      <c r="IY893"/>
      <c r="IZ893"/>
      <c r="JA893"/>
      <c r="JB893"/>
      <c r="JC893"/>
      <c r="JD893"/>
      <c r="JE893"/>
      <c r="JF893"/>
      <c r="JG893"/>
      <c r="JH893"/>
      <c r="JI893"/>
      <c r="JJ893"/>
      <c r="JK893"/>
      <c r="JL893"/>
      <c r="JM893"/>
      <c r="JN893"/>
      <c r="JO893"/>
      <c r="JP893"/>
      <c r="JQ893"/>
      <c r="JR893"/>
      <c r="JS893"/>
      <c r="JT893"/>
      <c r="JU893"/>
      <c r="JV893"/>
      <c r="JW893"/>
      <c r="JX893"/>
      <c r="JY893"/>
      <c r="JZ893"/>
      <c r="KA893"/>
      <c r="KB893"/>
      <c r="KC893"/>
      <c r="KD893"/>
      <c r="KE893"/>
      <c r="KF893"/>
      <c r="KG893"/>
      <c r="KH893"/>
      <c r="KI893"/>
      <c r="KJ893"/>
      <c r="KK893"/>
      <c r="KL893"/>
      <c r="KM893"/>
      <c r="KN893"/>
      <c r="KO893"/>
      <c r="KP893"/>
      <c r="KQ893"/>
      <c r="KR893"/>
      <c r="KS893"/>
      <c r="KT893"/>
      <c r="KU893"/>
      <c r="KV893"/>
      <c r="KW893"/>
      <c r="KX893"/>
      <c r="KY893"/>
      <c r="KZ893"/>
      <c r="LA893"/>
      <c r="LB893"/>
      <c r="LC893"/>
      <c r="LD893"/>
      <c r="LE893"/>
      <c r="LF893"/>
      <c r="LG893"/>
      <c r="LH893"/>
      <c r="LI893"/>
      <c r="LJ893"/>
      <c r="LK893"/>
      <c r="LL893"/>
      <c r="LM893"/>
      <c r="LN893"/>
      <c r="LO893"/>
      <c r="LP893"/>
      <c r="LQ893"/>
      <c r="LR893"/>
      <c r="LS893"/>
      <c r="LT893"/>
      <c r="LU893"/>
      <c r="LV893"/>
      <c r="LW893"/>
      <c r="LX893"/>
      <c r="LY893"/>
      <c r="LZ893"/>
      <c r="MA893"/>
      <c r="MB893"/>
      <c r="MC893"/>
      <c r="MD893"/>
      <c r="ME893"/>
      <c r="MF893"/>
      <c r="MG893"/>
      <c r="MH893"/>
      <c r="MI893"/>
      <c r="MJ893"/>
      <c r="MK893"/>
      <c r="ML893"/>
      <c r="MM893"/>
      <c r="MN893"/>
      <c r="MO893"/>
      <c r="MP893"/>
      <c r="MQ893"/>
      <c r="MR893"/>
      <c r="MS893"/>
      <c r="MT893"/>
      <c r="MU893"/>
      <c r="MV893"/>
      <c r="MW893"/>
      <c r="MX893"/>
      <c r="MY893"/>
      <c r="MZ893"/>
      <c r="NA893"/>
      <c r="NB893"/>
      <c r="NC893"/>
      <c r="ND893"/>
      <c r="NE893"/>
      <c r="NF893"/>
      <c r="NG893"/>
      <c r="NH893"/>
      <c r="NI893"/>
      <c r="NJ893"/>
      <c r="NK893"/>
      <c r="NL893"/>
      <c r="NM893"/>
      <c r="NN893"/>
      <c r="NO893"/>
      <c r="NP893"/>
      <c r="NQ893"/>
      <c r="NR893"/>
      <c r="NS893"/>
      <c r="NT893"/>
      <c r="NU893"/>
      <c r="NV893"/>
      <c r="NW893"/>
      <c r="NX893"/>
      <c r="NY893"/>
      <c r="NZ893"/>
      <c r="OA893"/>
      <c r="OB893"/>
      <c r="OC893"/>
      <c r="OD893"/>
      <c r="OE893"/>
      <c r="OF893"/>
      <c r="OG893"/>
      <c r="OH893"/>
      <c r="OI893"/>
      <c r="OJ893"/>
      <c r="OK893"/>
      <c r="OL893"/>
      <c r="OM893"/>
      <c r="ON893"/>
      <c r="OO893"/>
      <c r="OP893"/>
      <c r="OQ893"/>
      <c r="OR893"/>
      <c r="OS893"/>
      <c r="OT893"/>
      <c r="OU893"/>
      <c r="OV893"/>
      <c r="OW893"/>
      <c r="OX893"/>
      <c r="OY893"/>
      <c r="OZ893"/>
      <c r="PA893"/>
      <c r="PB893"/>
      <c r="PC893"/>
      <c r="PD893"/>
      <c r="PE893"/>
      <c r="PF893"/>
      <c r="PG893"/>
      <c r="PH893"/>
      <c r="PI893"/>
      <c r="PJ893"/>
      <c r="PK893"/>
      <c r="PL893"/>
      <c r="PM893"/>
      <c r="PN893"/>
      <c r="PO893"/>
      <c r="PP893"/>
      <c r="PQ893"/>
      <c r="PR893"/>
      <c r="PS893"/>
      <c r="PT893"/>
      <c r="PU893"/>
      <c r="PV893"/>
      <c r="PW893"/>
      <c r="PX893"/>
      <c r="PY893"/>
      <c r="PZ893"/>
      <c r="QA893"/>
      <c r="QB893"/>
      <c r="QC893"/>
      <c r="QD893"/>
      <c r="QE893"/>
      <c r="QF893"/>
      <c r="QG893"/>
      <c r="QH893"/>
      <c r="QI893"/>
      <c r="QJ893"/>
      <c r="QK893"/>
      <c r="QL893"/>
      <c r="QM893"/>
      <c r="QN893"/>
      <c r="QO893"/>
      <c r="QP893"/>
      <c r="QQ893"/>
      <c r="QR893"/>
      <c r="QS893"/>
      <c r="QT893"/>
      <c r="QU893"/>
      <c r="QV893"/>
      <c r="QW893"/>
      <c r="QX893"/>
      <c r="QY893"/>
      <c r="QZ893"/>
      <c r="RA893"/>
      <c r="RB893"/>
      <c r="RC893"/>
      <c r="RD893"/>
      <c r="RE893"/>
      <c r="RF893"/>
      <c r="RG893"/>
      <c r="RH893"/>
      <c r="RI893"/>
      <c r="RJ893"/>
      <c r="RK893"/>
      <c r="RL893"/>
      <c r="RM893"/>
      <c r="RN893"/>
      <c r="RO893"/>
      <c r="RP893"/>
      <c r="RQ893"/>
      <c r="RR893"/>
      <c r="RS893"/>
      <c r="RT893"/>
      <c r="RU893"/>
      <c r="RV893"/>
      <c r="RW893"/>
      <c r="RX893"/>
      <c r="RY893"/>
      <c r="RZ893"/>
      <c r="SA893"/>
      <c r="SB893"/>
      <c r="SC893"/>
      <c r="SD893"/>
      <c r="SE893"/>
      <c r="SF893"/>
      <c r="SG893"/>
      <c r="SH893"/>
      <c r="SI893"/>
      <c r="SJ893"/>
      <c r="SK893"/>
      <c r="SL893"/>
      <c r="SM893"/>
      <c r="SN893"/>
      <c r="SO893"/>
      <c r="SP893"/>
      <c r="SQ893"/>
      <c r="SR893"/>
      <c r="SS893"/>
      <c r="ST893"/>
      <c r="SU893"/>
      <c r="SV893"/>
      <c r="SW893"/>
      <c r="SX893"/>
      <c r="SY893"/>
      <c r="SZ893"/>
      <c r="TA893"/>
      <c r="TB893"/>
      <c r="TC893"/>
      <c r="TD893"/>
      <c r="TE893"/>
      <c r="TF893"/>
      <c r="TG893"/>
      <c r="TH893"/>
      <c r="TI893"/>
      <c r="TJ893"/>
      <c r="TK893"/>
      <c r="TL893"/>
      <c r="TM893"/>
      <c r="TN893"/>
      <c r="TO893"/>
      <c r="TP893"/>
      <c r="TQ893"/>
      <c r="TR893"/>
      <c r="TS893"/>
      <c r="TT893"/>
      <c r="TU893"/>
      <c r="TV893"/>
      <c r="TW893"/>
      <c r="TX893"/>
      <c r="TY893"/>
      <c r="TZ893"/>
      <c r="UA893"/>
      <c r="UB893"/>
      <c r="UC893"/>
      <c r="UD893"/>
      <c r="UE893"/>
      <c r="UF893"/>
      <c r="UG893"/>
      <c r="UH893"/>
      <c r="UI893"/>
      <c r="UJ893"/>
      <c r="UK893"/>
      <c r="UL893"/>
      <c r="UM893"/>
      <c r="UN893"/>
      <c r="UO893"/>
      <c r="UP893"/>
      <c r="UQ893"/>
      <c r="UR893"/>
      <c r="US893"/>
      <c r="UT893"/>
      <c r="UU893"/>
      <c r="UV893"/>
      <c r="UW893"/>
      <c r="UX893"/>
      <c r="UY893"/>
      <c r="UZ893"/>
      <c r="VA893"/>
      <c r="VB893"/>
      <c r="VC893"/>
      <c r="VD893"/>
      <c r="VE893"/>
      <c r="VF893"/>
      <c r="VG893"/>
      <c r="VH893"/>
      <c r="VI893"/>
      <c r="VJ893"/>
      <c r="VK893"/>
      <c r="VL893"/>
      <c r="VM893"/>
      <c r="VN893"/>
      <c r="VO893"/>
      <c r="VP893"/>
      <c r="VQ893"/>
      <c r="VR893"/>
      <c r="VS893"/>
      <c r="VT893"/>
      <c r="VU893"/>
      <c r="VV893"/>
      <c r="VW893"/>
      <c r="VX893"/>
      <c r="VY893"/>
      <c r="VZ893"/>
      <c r="WA893"/>
      <c r="WB893"/>
      <c r="WC893"/>
      <c r="WD893"/>
      <c r="WE893"/>
      <c r="WF893"/>
      <c r="WG893"/>
      <c r="WH893"/>
      <c r="WI893"/>
      <c r="WJ893"/>
      <c r="WK893"/>
      <c r="WL893"/>
      <c r="WM893"/>
      <c r="WN893"/>
      <c r="WO893"/>
      <c r="WP893"/>
      <c r="WQ893"/>
      <c r="WR893"/>
      <c r="WS893"/>
      <c r="WT893"/>
      <c r="WU893"/>
      <c r="WV893"/>
      <c r="WW893"/>
      <c r="WX893"/>
      <c r="WY893"/>
      <c r="WZ893"/>
      <c r="XA893"/>
      <c r="XB893"/>
      <c r="XC893"/>
      <c r="XD893"/>
      <c r="XE893"/>
      <c r="XF893"/>
      <c r="XG893"/>
      <c r="XH893"/>
      <c r="XI893"/>
      <c r="XJ893"/>
      <c r="XK893"/>
      <c r="XL893"/>
      <c r="XM893"/>
      <c r="XN893"/>
      <c r="XO893"/>
      <c r="XP893"/>
      <c r="XQ893"/>
      <c r="XR893"/>
      <c r="XS893"/>
      <c r="XT893"/>
      <c r="XU893"/>
      <c r="XV893"/>
      <c r="XW893"/>
      <c r="XX893"/>
      <c r="XY893"/>
      <c r="XZ893"/>
      <c r="YA893"/>
      <c r="YB893"/>
      <c r="YC893"/>
      <c r="YD893"/>
      <c r="YE893"/>
      <c r="YF893"/>
      <c r="YG893"/>
      <c r="YH893"/>
      <c r="YI893"/>
      <c r="YJ893"/>
      <c r="YK893"/>
      <c r="YL893"/>
      <c r="YM893"/>
      <c r="YN893"/>
      <c r="YO893"/>
      <c r="YP893"/>
      <c r="YQ893"/>
      <c r="YR893"/>
      <c r="YS893"/>
      <c r="YT893"/>
      <c r="YU893"/>
      <c r="YV893"/>
      <c r="YW893"/>
      <c r="YX893"/>
      <c r="YY893"/>
      <c r="YZ893"/>
      <c r="ZA893"/>
      <c r="ZB893"/>
      <c r="ZC893"/>
      <c r="ZD893"/>
      <c r="ZE893"/>
      <c r="ZF893"/>
      <c r="ZG893"/>
      <c r="ZH893"/>
      <c r="ZI893"/>
      <c r="ZJ893"/>
      <c r="ZK893"/>
      <c r="ZL893"/>
      <c r="ZM893"/>
      <c r="ZN893"/>
      <c r="ZO893"/>
      <c r="ZP893"/>
      <c r="ZQ893"/>
      <c r="ZR893"/>
      <c r="ZS893"/>
      <c r="ZT893"/>
      <c r="ZU893"/>
      <c r="ZV893"/>
      <c r="ZW893"/>
      <c r="ZX893"/>
      <c r="ZY893"/>
      <c r="ZZ893"/>
      <c r="AAA893"/>
      <c r="AAB893"/>
      <c r="AAC893"/>
      <c r="AAD893"/>
      <c r="AAE893"/>
      <c r="AAF893"/>
      <c r="AAG893"/>
      <c r="AAH893"/>
      <c r="AAI893"/>
      <c r="AAJ893"/>
      <c r="AAK893"/>
      <c r="AAL893"/>
      <c r="AAM893"/>
      <c r="AAN893"/>
      <c r="AAO893"/>
      <c r="AAP893"/>
      <c r="AAQ893"/>
      <c r="AAR893"/>
      <c r="AAS893"/>
      <c r="AAT893"/>
      <c r="AAU893"/>
      <c r="AAV893"/>
      <c r="AAW893"/>
      <c r="AAX893"/>
      <c r="AAY893"/>
      <c r="AAZ893"/>
      <c r="ABA893"/>
      <c r="ABB893"/>
      <c r="ABC893"/>
      <c r="ABD893"/>
      <c r="ABE893"/>
      <c r="ABF893"/>
      <c r="ABG893"/>
      <c r="ABH893"/>
      <c r="ABI893"/>
      <c r="ABJ893"/>
      <c r="ABK893"/>
      <c r="ABL893"/>
      <c r="ABM893"/>
      <c r="ABN893"/>
      <c r="ABO893"/>
      <c r="ABP893"/>
      <c r="ABQ893"/>
      <c r="ABR893"/>
      <c r="ABS893"/>
      <c r="ABT893"/>
      <c r="ABU893"/>
      <c r="ABV893"/>
      <c r="ABW893"/>
      <c r="ABX893"/>
      <c r="ABY893"/>
      <c r="ABZ893"/>
      <c r="ACA893"/>
      <c r="ACB893"/>
      <c r="ACC893"/>
      <c r="ACD893"/>
      <c r="ACE893"/>
      <c r="ACF893"/>
      <c r="ACG893"/>
      <c r="ACH893"/>
      <c r="ACI893"/>
      <c r="ACJ893"/>
      <c r="ACK893"/>
      <c r="ACL893"/>
      <c r="ACM893"/>
      <c r="ACN893"/>
      <c r="ACO893"/>
      <c r="ACP893"/>
      <c r="ACQ893"/>
      <c r="ACR893"/>
      <c r="ACS893"/>
      <c r="ACT893"/>
      <c r="ACU893"/>
      <c r="ACV893"/>
      <c r="ACW893"/>
      <c r="ACX893"/>
      <c r="ACY893"/>
      <c r="ACZ893"/>
      <c r="ADA893"/>
      <c r="ADB893"/>
      <c r="ADC893"/>
      <c r="ADD893"/>
      <c r="ADE893"/>
      <c r="ADF893"/>
      <c r="ADG893"/>
      <c r="ADH893"/>
      <c r="ADI893"/>
      <c r="ADJ893"/>
      <c r="ADK893"/>
      <c r="ADL893"/>
      <c r="ADM893"/>
      <c r="ADN893"/>
      <c r="ADO893"/>
      <c r="ADP893"/>
      <c r="ADQ893"/>
      <c r="ADR893"/>
      <c r="ADS893"/>
      <c r="ADT893"/>
      <c r="ADU893"/>
      <c r="ADV893"/>
      <c r="ADW893"/>
      <c r="ADX893"/>
      <c r="ADY893"/>
      <c r="ADZ893"/>
      <c r="AEA893"/>
      <c r="AEB893"/>
      <c r="AEC893"/>
      <c r="AED893"/>
      <c r="AEE893"/>
      <c r="AEF893"/>
      <c r="AEG893"/>
      <c r="AEH893"/>
      <c r="AEI893"/>
      <c r="AEJ893"/>
      <c r="AEK893"/>
      <c r="AEL893"/>
      <c r="AEM893"/>
      <c r="AEN893"/>
      <c r="AEO893"/>
      <c r="AEP893"/>
      <c r="AEQ893"/>
      <c r="AER893"/>
      <c r="AES893"/>
      <c r="AET893"/>
      <c r="AEU893"/>
      <c r="AEV893"/>
      <c r="AEW893"/>
      <c r="AEX893"/>
      <c r="AEY893"/>
      <c r="AEZ893"/>
      <c r="AFA893"/>
      <c r="AFB893"/>
      <c r="AFC893"/>
      <c r="AFD893"/>
      <c r="AFE893"/>
      <c r="AFF893"/>
      <c r="AFG893"/>
      <c r="AFH893"/>
      <c r="AFI893"/>
      <c r="AFJ893"/>
      <c r="AFK893"/>
      <c r="AFL893"/>
      <c r="AFM893"/>
      <c r="AFN893"/>
      <c r="AFO893"/>
      <c r="AFP893"/>
      <c r="AFQ893"/>
      <c r="AFR893"/>
      <c r="AFS893"/>
      <c r="AFT893"/>
      <c r="AFU893"/>
      <c r="AFV893"/>
      <c r="AFW893"/>
      <c r="AFX893"/>
      <c r="AFY893"/>
      <c r="AFZ893"/>
      <c r="AGA893"/>
      <c r="AGB893"/>
      <c r="AGC893"/>
      <c r="AGD893"/>
      <c r="AGE893"/>
      <c r="AGF893"/>
      <c r="AGG893"/>
      <c r="AGH893"/>
      <c r="AGI893"/>
      <c r="AGJ893"/>
      <c r="AGK893"/>
      <c r="AGL893"/>
      <c r="AGM893"/>
      <c r="AGN893"/>
      <c r="AGO893"/>
      <c r="AGP893"/>
      <c r="AGQ893"/>
      <c r="AGR893"/>
      <c r="AGS893"/>
      <c r="AGT893"/>
      <c r="AGU893"/>
      <c r="AGV893"/>
      <c r="AGW893"/>
      <c r="AGX893"/>
      <c r="AGY893"/>
      <c r="AGZ893"/>
      <c r="AHA893"/>
      <c r="AHB893"/>
      <c r="AHC893"/>
      <c r="AHD893"/>
      <c r="AHE893"/>
      <c r="AHF893"/>
      <c r="AHG893"/>
      <c r="AHH893"/>
      <c r="AHI893"/>
      <c r="AHJ893"/>
      <c r="AHK893"/>
      <c r="AHL893"/>
      <c r="AHM893"/>
      <c r="AHN893"/>
      <c r="AHO893"/>
      <c r="AHP893"/>
      <c r="AHQ893"/>
      <c r="AHR893"/>
      <c r="AHS893"/>
      <c r="AHT893"/>
      <c r="AHU893"/>
      <c r="AHV893"/>
      <c r="AHW893"/>
      <c r="AHX893"/>
      <c r="AHY893"/>
      <c r="AHZ893"/>
      <c r="AIA893"/>
      <c r="AIB893"/>
      <c r="AIC893"/>
      <c r="AID893"/>
      <c r="AIE893"/>
      <c r="AIF893"/>
      <c r="AIG893"/>
      <c r="AIH893"/>
      <c r="AII893"/>
      <c r="AIJ893"/>
      <c r="AIK893"/>
      <c r="AIL893"/>
      <c r="AIM893"/>
      <c r="AIN893"/>
      <c r="AIO893"/>
      <c r="AIP893"/>
      <c r="AIQ893"/>
      <c r="AIR893"/>
      <c r="AIS893"/>
      <c r="AIT893"/>
      <c r="AIU893"/>
      <c r="AIV893"/>
      <c r="AIW893"/>
      <c r="AIX893"/>
      <c r="AIY893"/>
      <c r="AIZ893"/>
      <c r="AJA893"/>
      <c r="AJB893"/>
      <c r="AJC893"/>
      <c r="AJD893"/>
      <c r="AJE893"/>
      <c r="AJF893"/>
      <c r="AJG893"/>
      <c r="AJH893"/>
      <c r="AJI893"/>
      <c r="AJJ893"/>
      <c r="AJK893"/>
      <c r="AJL893"/>
      <c r="AJM893"/>
      <c r="AJN893"/>
      <c r="AJO893"/>
      <c r="AJP893"/>
      <c r="AJQ893"/>
      <c r="AJR893"/>
      <c r="AJS893"/>
      <c r="AJT893"/>
      <c r="AJU893"/>
      <c r="AJV893"/>
      <c r="AJW893"/>
      <c r="AJX893"/>
      <c r="AJY893"/>
      <c r="AJZ893"/>
      <c r="AKA893"/>
      <c r="AKB893"/>
      <c r="AKC893"/>
      <c r="AKD893"/>
      <c r="AKE893"/>
      <c r="AKF893"/>
      <c r="AKG893"/>
      <c r="AKH893"/>
      <c r="AKI893"/>
      <c r="AKJ893"/>
      <c r="AKK893"/>
      <c r="AKL893"/>
      <c r="AKM893"/>
      <c r="AKN893"/>
      <c r="AKO893"/>
      <c r="AKP893"/>
      <c r="AKQ893"/>
      <c r="AKR893"/>
      <c r="AKS893"/>
      <c r="AKT893"/>
      <c r="AKU893"/>
      <c r="AKV893"/>
      <c r="AKW893"/>
      <c r="AKX893"/>
      <c r="AKY893"/>
      <c r="AKZ893"/>
      <c r="ALA893"/>
      <c r="ALB893"/>
      <c r="ALC893"/>
      <c r="ALD893"/>
      <c r="ALE893"/>
      <c r="ALF893"/>
      <c r="ALG893"/>
      <c r="ALH893"/>
      <c r="ALI893"/>
      <c r="ALJ893"/>
      <c r="ALK893"/>
      <c r="ALL893"/>
      <c r="ALM893"/>
      <c r="ALN893"/>
      <c r="ALO893"/>
      <c r="ALP893"/>
      <c r="ALQ893"/>
      <c r="ALR893"/>
      <c r="ALS893"/>
      <c r="ALT893"/>
      <c r="ALU893"/>
      <c r="ALV893"/>
      <c r="ALW893"/>
      <c r="ALX893"/>
      <c r="ALY893"/>
      <c r="ALZ893"/>
      <c r="AMA893"/>
      <c r="AMB893"/>
      <c r="AMC893"/>
      <c r="AMD893"/>
      <c r="AME893"/>
      <c r="AMF893"/>
      <c r="AMG893"/>
      <c r="AMH893"/>
      <c r="AMI893"/>
      <c r="AMJ893"/>
    </row>
    <row r="894" spans="1:1024" outlineLevel="1" x14ac:dyDescent="0.25">
      <c r="A894"/>
      <c r="B894" s="254"/>
      <c r="C894" s="84"/>
      <c r="D894" s="85" t="s">
        <v>661</v>
      </c>
      <c r="E894" s="287">
        <v>15</v>
      </c>
      <c r="F894" s="287">
        <v>1.2</v>
      </c>
      <c r="G894" s="287">
        <v>2</v>
      </c>
      <c r="H894" s="273">
        <v>4</v>
      </c>
      <c r="I894" s="84"/>
      <c r="J894" s="86">
        <f>H894*G894*F894*E894</f>
        <v>144</v>
      </c>
      <c r="K894" s="86"/>
      <c r="L894" s="87"/>
      <c r="M894" s="88"/>
      <c r="N894"/>
      <c r="O894" s="162"/>
      <c r="P894" s="208">
        <f t="shared" si="23"/>
        <v>0</v>
      </c>
      <c r="Q894"/>
      <c r="R894"/>
      <c r="S894"/>
      <c r="T894"/>
      <c r="U894" s="139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  <c r="ID894"/>
      <c r="IE894"/>
      <c r="IF894"/>
      <c r="IG894"/>
      <c r="IH894"/>
      <c r="II894"/>
      <c r="IJ894"/>
      <c r="IK894"/>
      <c r="IL894"/>
      <c r="IM894"/>
      <c r="IN894"/>
      <c r="IO894"/>
      <c r="IP894"/>
      <c r="IQ894"/>
      <c r="IR894"/>
      <c r="IS894"/>
      <c r="IT894"/>
      <c r="IU894"/>
      <c r="IV894"/>
      <c r="IW894"/>
      <c r="IX894"/>
      <c r="IY894"/>
      <c r="IZ894"/>
      <c r="JA894"/>
      <c r="JB894"/>
      <c r="JC894"/>
      <c r="JD894"/>
      <c r="JE894"/>
      <c r="JF894"/>
      <c r="JG894"/>
      <c r="JH894"/>
      <c r="JI894"/>
      <c r="JJ894"/>
      <c r="JK894"/>
      <c r="JL894"/>
      <c r="JM894"/>
      <c r="JN894"/>
      <c r="JO894"/>
      <c r="JP894"/>
      <c r="JQ894"/>
      <c r="JR894"/>
      <c r="JS894"/>
      <c r="JT894"/>
      <c r="JU894"/>
      <c r="JV894"/>
      <c r="JW894"/>
      <c r="JX894"/>
      <c r="JY894"/>
      <c r="JZ894"/>
      <c r="KA894"/>
      <c r="KB894"/>
      <c r="KC894"/>
      <c r="KD894"/>
      <c r="KE894"/>
      <c r="KF894"/>
      <c r="KG894"/>
      <c r="KH894"/>
      <c r="KI894"/>
      <c r="KJ894"/>
      <c r="KK894"/>
      <c r="KL894"/>
      <c r="KM894"/>
      <c r="KN894"/>
      <c r="KO894"/>
      <c r="KP894"/>
      <c r="KQ894"/>
      <c r="KR894"/>
      <c r="KS894"/>
      <c r="KT894"/>
      <c r="KU894"/>
      <c r="KV894"/>
      <c r="KW894"/>
      <c r="KX894"/>
      <c r="KY894"/>
      <c r="KZ894"/>
      <c r="LA894"/>
      <c r="LB894"/>
      <c r="LC894"/>
      <c r="LD894"/>
      <c r="LE894"/>
      <c r="LF894"/>
      <c r="LG894"/>
      <c r="LH894"/>
      <c r="LI894"/>
      <c r="LJ894"/>
      <c r="LK894"/>
      <c r="LL894"/>
      <c r="LM894"/>
      <c r="LN894"/>
      <c r="LO894"/>
      <c r="LP894"/>
      <c r="LQ894"/>
      <c r="LR894"/>
      <c r="LS894"/>
      <c r="LT894"/>
      <c r="LU894"/>
      <c r="LV894"/>
      <c r="LW894"/>
      <c r="LX894"/>
      <c r="LY894"/>
      <c r="LZ894"/>
      <c r="MA894"/>
      <c r="MB894"/>
      <c r="MC894"/>
      <c r="MD894"/>
      <c r="ME894"/>
      <c r="MF894"/>
      <c r="MG894"/>
      <c r="MH894"/>
      <c r="MI894"/>
      <c r="MJ894"/>
      <c r="MK894"/>
      <c r="ML894"/>
      <c r="MM894"/>
      <c r="MN894"/>
      <c r="MO894"/>
      <c r="MP894"/>
      <c r="MQ894"/>
      <c r="MR894"/>
      <c r="MS894"/>
      <c r="MT894"/>
      <c r="MU894"/>
      <c r="MV894"/>
      <c r="MW894"/>
      <c r="MX894"/>
      <c r="MY894"/>
      <c r="MZ894"/>
      <c r="NA894"/>
      <c r="NB894"/>
      <c r="NC894"/>
      <c r="ND894"/>
      <c r="NE894"/>
      <c r="NF894"/>
      <c r="NG894"/>
      <c r="NH894"/>
      <c r="NI894"/>
      <c r="NJ894"/>
      <c r="NK894"/>
      <c r="NL894"/>
      <c r="NM894"/>
      <c r="NN894"/>
      <c r="NO894"/>
      <c r="NP894"/>
      <c r="NQ894"/>
      <c r="NR894"/>
      <c r="NS894"/>
      <c r="NT894"/>
      <c r="NU894"/>
      <c r="NV894"/>
      <c r="NW894"/>
      <c r="NX894"/>
      <c r="NY894"/>
      <c r="NZ894"/>
      <c r="OA894"/>
      <c r="OB894"/>
      <c r="OC894"/>
      <c r="OD894"/>
      <c r="OE894"/>
      <c r="OF894"/>
      <c r="OG894"/>
      <c r="OH894"/>
      <c r="OI894"/>
      <c r="OJ894"/>
      <c r="OK894"/>
      <c r="OL894"/>
      <c r="OM894"/>
      <c r="ON894"/>
      <c r="OO894"/>
      <c r="OP894"/>
      <c r="OQ894"/>
      <c r="OR894"/>
      <c r="OS894"/>
      <c r="OT894"/>
      <c r="OU894"/>
      <c r="OV894"/>
      <c r="OW894"/>
      <c r="OX894"/>
      <c r="OY894"/>
      <c r="OZ894"/>
      <c r="PA894"/>
      <c r="PB894"/>
      <c r="PC894"/>
      <c r="PD894"/>
      <c r="PE894"/>
      <c r="PF894"/>
      <c r="PG894"/>
      <c r="PH894"/>
      <c r="PI894"/>
      <c r="PJ894"/>
      <c r="PK894"/>
      <c r="PL894"/>
      <c r="PM894"/>
      <c r="PN894"/>
      <c r="PO894"/>
      <c r="PP894"/>
      <c r="PQ894"/>
      <c r="PR894"/>
      <c r="PS894"/>
      <c r="PT894"/>
      <c r="PU894"/>
      <c r="PV894"/>
      <c r="PW894"/>
      <c r="PX894"/>
      <c r="PY894"/>
      <c r="PZ894"/>
      <c r="QA894"/>
      <c r="QB894"/>
      <c r="QC894"/>
      <c r="QD894"/>
      <c r="QE894"/>
      <c r="QF894"/>
      <c r="QG894"/>
      <c r="QH894"/>
      <c r="QI894"/>
      <c r="QJ894"/>
      <c r="QK894"/>
      <c r="QL894"/>
      <c r="QM894"/>
      <c r="QN894"/>
      <c r="QO894"/>
      <c r="QP894"/>
      <c r="QQ894"/>
      <c r="QR894"/>
      <c r="QS894"/>
      <c r="QT894"/>
      <c r="QU894"/>
      <c r="QV894"/>
      <c r="QW894"/>
      <c r="QX894"/>
      <c r="QY894"/>
      <c r="QZ894"/>
      <c r="RA894"/>
      <c r="RB894"/>
      <c r="RC894"/>
      <c r="RD894"/>
      <c r="RE894"/>
      <c r="RF894"/>
      <c r="RG894"/>
      <c r="RH894"/>
      <c r="RI894"/>
      <c r="RJ894"/>
      <c r="RK894"/>
      <c r="RL894"/>
      <c r="RM894"/>
      <c r="RN894"/>
      <c r="RO894"/>
      <c r="RP894"/>
      <c r="RQ894"/>
      <c r="RR894"/>
      <c r="RS894"/>
      <c r="RT894"/>
      <c r="RU894"/>
      <c r="RV894"/>
      <c r="RW894"/>
      <c r="RX894"/>
      <c r="RY894"/>
      <c r="RZ894"/>
      <c r="SA894"/>
      <c r="SB894"/>
      <c r="SC894"/>
      <c r="SD894"/>
      <c r="SE894"/>
      <c r="SF894"/>
      <c r="SG894"/>
      <c r="SH894"/>
      <c r="SI894"/>
      <c r="SJ894"/>
      <c r="SK894"/>
      <c r="SL894"/>
      <c r="SM894"/>
      <c r="SN894"/>
      <c r="SO894"/>
      <c r="SP894"/>
      <c r="SQ894"/>
      <c r="SR894"/>
      <c r="SS894"/>
      <c r="ST894"/>
      <c r="SU894"/>
      <c r="SV894"/>
      <c r="SW894"/>
      <c r="SX894"/>
      <c r="SY894"/>
      <c r="SZ894"/>
      <c r="TA894"/>
      <c r="TB894"/>
      <c r="TC894"/>
      <c r="TD894"/>
      <c r="TE894"/>
      <c r="TF894"/>
      <c r="TG894"/>
      <c r="TH894"/>
      <c r="TI894"/>
      <c r="TJ894"/>
      <c r="TK894"/>
      <c r="TL894"/>
      <c r="TM894"/>
      <c r="TN894"/>
      <c r="TO894"/>
      <c r="TP894"/>
      <c r="TQ894"/>
      <c r="TR894"/>
      <c r="TS894"/>
      <c r="TT894"/>
      <c r="TU894"/>
      <c r="TV894"/>
      <c r="TW894"/>
      <c r="TX894"/>
      <c r="TY894"/>
      <c r="TZ894"/>
      <c r="UA894"/>
      <c r="UB894"/>
      <c r="UC894"/>
      <c r="UD894"/>
      <c r="UE894"/>
      <c r="UF894"/>
      <c r="UG894"/>
      <c r="UH894"/>
      <c r="UI894"/>
      <c r="UJ894"/>
      <c r="UK894"/>
      <c r="UL894"/>
      <c r="UM894"/>
      <c r="UN894"/>
      <c r="UO894"/>
      <c r="UP894"/>
      <c r="UQ894"/>
      <c r="UR894"/>
      <c r="US894"/>
      <c r="UT894"/>
      <c r="UU894"/>
      <c r="UV894"/>
      <c r="UW894"/>
      <c r="UX894"/>
      <c r="UY894"/>
      <c r="UZ894"/>
      <c r="VA894"/>
      <c r="VB894"/>
      <c r="VC894"/>
      <c r="VD894"/>
      <c r="VE894"/>
      <c r="VF894"/>
      <c r="VG894"/>
      <c r="VH894"/>
      <c r="VI894"/>
      <c r="VJ894"/>
      <c r="VK894"/>
      <c r="VL894"/>
      <c r="VM894"/>
      <c r="VN894"/>
      <c r="VO894"/>
      <c r="VP894"/>
      <c r="VQ894"/>
      <c r="VR894"/>
      <c r="VS894"/>
      <c r="VT894"/>
      <c r="VU894"/>
      <c r="VV894"/>
      <c r="VW894"/>
      <c r="VX894"/>
      <c r="VY894"/>
      <c r="VZ894"/>
      <c r="WA894"/>
      <c r="WB894"/>
      <c r="WC894"/>
      <c r="WD894"/>
      <c r="WE894"/>
      <c r="WF894"/>
      <c r="WG894"/>
      <c r="WH894"/>
      <c r="WI894"/>
      <c r="WJ894"/>
      <c r="WK894"/>
      <c r="WL894"/>
      <c r="WM894"/>
      <c r="WN894"/>
      <c r="WO894"/>
      <c r="WP894"/>
      <c r="WQ894"/>
      <c r="WR894"/>
      <c r="WS894"/>
      <c r="WT894"/>
      <c r="WU894"/>
      <c r="WV894"/>
      <c r="WW894"/>
      <c r="WX894"/>
      <c r="WY894"/>
      <c r="WZ894"/>
      <c r="XA894"/>
      <c r="XB894"/>
      <c r="XC894"/>
      <c r="XD894"/>
      <c r="XE894"/>
      <c r="XF894"/>
      <c r="XG894"/>
      <c r="XH894"/>
      <c r="XI894"/>
      <c r="XJ894"/>
      <c r="XK894"/>
      <c r="XL894"/>
      <c r="XM894"/>
      <c r="XN894"/>
      <c r="XO894"/>
      <c r="XP894"/>
      <c r="XQ894"/>
      <c r="XR894"/>
      <c r="XS894"/>
      <c r="XT894"/>
      <c r="XU894"/>
      <c r="XV894"/>
      <c r="XW894"/>
      <c r="XX894"/>
      <c r="XY894"/>
      <c r="XZ894"/>
      <c r="YA894"/>
      <c r="YB894"/>
      <c r="YC894"/>
      <c r="YD894"/>
      <c r="YE894"/>
      <c r="YF894"/>
      <c r="YG894"/>
      <c r="YH894"/>
      <c r="YI894"/>
      <c r="YJ894"/>
      <c r="YK894"/>
      <c r="YL894"/>
      <c r="YM894"/>
      <c r="YN894"/>
      <c r="YO894"/>
      <c r="YP894"/>
      <c r="YQ894"/>
      <c r="YR894"/>
      <c r="YS894"/>
      <c r="YT894"/>
      <c r="YU894"/>
      <c r="YV894"/>
      <c r="YW894"/>
      <c r="YX894"/>
      <c r="YY894"/>
      <c r="YZ894"/>
      <c r="ZA894"/>
      <c r="ZB894"/>
      <c r="ZC894"/>
      <c r="ZD894"/>
      <c r="ZE894"/>
      <c r="ZF894"/>
      <c r="ZG894"/>
      <c r="ZH894"/>
      <c r="ZI894"/>
      <c r="ZJ894"/>
      <c r="ZK894"/>
      <c r="ZL894"/>
      <c r="ZM894"/>
      <c r="ZN894"/>
      <c r="ZO894"/>
      <c r="ZP894"/>
      <c r="ZQ894"/>
      <c r="ZR894"/>
      <c r="ZS894"/>
      <c r="ZT894"/>
      <c r="ZU894"/>
      <c r="ZV894"/>
      <c r="ZW894"/>
      <c r="ZX894"/>
      <c r="ZY894"/>
      <c r="ZZ894"/>
      <c r="AAA894"/>
      <c r="AAB894"/>
      <c r="AAC894"/>
      <c r="AAD894"/>
      <c r="AAE894"/>
      <c r="AAF894"/>
      <c r="AAG894"/>
      <c r="AAH894"/>
      <c r="AAI894"/>
      <c r="AAJ894"/>
      <c r="AAK894"/>
      <c r="AAL894"/>
      <c r="AAM894"/>
      <c r="AAN894"/>
      <c r="AAO894"/>
      <c r="AAP894"/>
      <c r="AAQ894"/>
      <c r="AAR894"/>
      <c r="AAS894"/>
      <c r="AAT894"/>
      <c r="AAU894"/>
      <c r="AAV894"/>
      <c r="AAW894"/>
      <c r="AAX894"/>
      <c r="AAY894"/>
      <c r="AAZ894"/>
      <c r="ABA894"/>
      <c r="ABB894"/>
      <c r="ABC894"/>
      <c r="ABD894"/>
      <c r="ABE894"/>
      <c r="ABF894"/>
      <c r="ABG894"/>
      <c r="ABH894"/>
      <c r="ABI894"/>
      <c r="ABJ894"/>
      <c r="ABK894"/>
      <c r="ABL894"/>
      <c r="ABM894"/>
      <c r="ABN894"/>
      <c r="ABO894"/>
      <c r="ABP894"/>
      <c r="ABQ894"/>
      <c r="ABR894"/>
      <c r="ABS894"/>
      <c r="ABT894"/>
      <c r="ABU894"/>
      <c r="ABV894"/>
      <c r="ABW894"/>
      <c r="ABX894"/>
      <c r="ABY894"/>
      <c r="ABZ894"/>
      <c r="ACA894"/>
      <c r="ACB894"/>
      <c r="ACC894"/>
      <c r="ACD894"/>
      <c r="ACE894"/>
      <c r="ACF894"/>
      <c r="ACG894"/>
      <c r="ACH894"/>
      <c r="ACI894"/>
      <c r="ACJ894"/>
      <c r="ACK894"/>
      <c r="ACL894"/>
      <c r="ACM894"/>
      <c r="ACN894"/>
      <c r="ACO894"/>
      <c r="ACP894"/>
      <c r="ACQ894"/>
      <c r="ACR894"/>
      <c r="ACS894"/>
      <c r="ACT894"/>
      <c r="ACU894"/>
      <c r="ACV894"/>
      <c r="ACW894"/>
      <c r="ACX894"/>
      <c r="ACY894"/>
      <c r="ACZ894"/>
      <c r="ADA894"/>
      <c r="ADB894"/>
      <c r="ADC894"/>
      <c r="ADD894"/>
      <c r="ADE894"/>
      <c r="ADF894"/>
      <c r="ADG894"/>
      <c r="ADH894"/>
      <c r="ADI894"/>
      <c r="ADJ894"/>
      <c r="ADK894"/>
      <c r="ADL894"/>
      <c r="ADM894"/>
      <c r="ADN894"/>
      <c r="ADO894"/>
      <c r="ADP894"/>
      <c r="ADQ894"/>
      <c r="ADR894"/>
      <c r="ADS894"/>
      <c r="ADT894"/>
      <c r="ADU894"/>
      <c r="ADV894"/>
      <c r="ADW894"/>
      <c r="ADX894"/>
      <c r="ADY894"/>
      <c r="ADZ894"/>
      <c r="AEA894"/>
      <c r="AEB894"/>
      <c r="AEC894"/>
      <c r="AED894"/>
      <c r="AEE894"/>
      <c r="AEF894"/>
      <c r="AEG894"/>
      <c r="AEH894"/>
      <c r="AEI894"/>
      <c r="AEJ894"/>
      <c r="AEK894"/>
      <c r="AEL894"/>
      <c r="AEM894"/>
      <c r="AEN894"/>
      <c r="AEO894"/>
      <c r="AEP894"/>
      <c r="AEQ894"/>
      <c r="AER894"/>
      <c r="AES894"/>
      <c r="AET894"/>
      <c r="AEU894"/>
      <c r="AEV894"/>
      <c r="AEW894"/>
      <c r="AEX894"/>
      <c r="AEY894"/>
      <c r="AEZ894"/>
      <c r="AFA894"/>
      <c r="AFB894"/>
      <c r="AFC894"/>
      <c r="AFD894"/>
      <c r="AFE894"/>
      <c r="AFF894"/>
      <c r="AFG894"/>
      <c r="AFH894"/>
      <c r="AFI894"/>
      <c r="AFJ894"/>
      <c r="AFK894"/>
      <c r="AFL894"/>
      <c r="AFM894"/>
      <c r="AFN894"/>
      <c r="AFO894"/>
      <c r="AFP894"/>
      <c r="AFQ894"/>
      <c r="AFR894"/>
      <c r="AFS894"/>
      <c r="AFT894"/>
      <c r="AFU894"/>
      <c r="AFV894"/>
      <c r="AFW894"/>
      <c r="AFX894"/>
      <c r="AFY894"/>
      <c r="AFZ894"/>
      <c r="AGA894"/>
      <c r="AGB894"/>
      <c r="AGC894"/>
      <c r="AGD894"/>
      <c r="AGE894"/>
      <c r="AGF894"/>
      <c r="AGG894"/>
      <c r="AGH894"/>
      <c r="AGI894"/>
      <c r="AGJ894"/>
      <c r="AGK894"/>
      <c r="AGL894"/>
      <c r="AGM894"/>
      <c r="AGN894"/>
      <c r="AGO894"/>
      <c r="AGP894"/>
      <c r="AGQ894"/>
      <c r="AGR894"/>
      <c r="AGS894"/>
      <c r="AGT894"/>
      <c r="AGU894"/>
      <c r="AGV894"/>
      <c r="AGW894"/>
      <c r="AGX894"/>
      <c r="AGY894"/>
      <c r="AGZ894"/>
      <c r="AHA894"/>
      <c r="AHB894"/>
      <c r="AHC894"/>
      <c r="AHD894"/>
      <c r="AHE894"/>
      <c r="AHF894"/>
      <c r="AHG894"/>
      <c r="AHH894"/>
      <c r="AHI894"/>
      <c r="AHJ894"/>
      <c r="AHK894"/>
      <c r="AHL894"/>
      <c r="AHM894"/>
      <c r="AHN894"/>
      <c r="AHO894"/>
      <c r="AHP894"/>
      <c r="AHQ894"/>
      <c r="AHR894"/>
      <c r="AHS894"/>
      <c r="AHT894"/>
      <c r="AHU894"/>
      <c r="AHV894"/>
      <c r="AHW894"/>
      <c r="AHX894"/>
      <c r="AHY894"/>
      <c r="AHZ894"/>
      <c r="AIA894"/>
      <c r="AIB894"/>
      <c r="AIC894"/>
      <c r="AID894"/>
      <c r="AIE894"/>
      <c r="AIF894"/>
      <c r="AIG894"/>
      <c r="AIH894"/>
      <c r="AII894"/>
      <c r="AIJ894"/>
      <c r="AIK894"/>
      <c r="AIL894"/>
      <c r="AIM894"/>
      <c r="AIN894"/>
      <c r="AIO894"/>
      <c r="AIP894"/>
      <c r="AIQ894"/>
      <c r="AIR894"/>
      <c r="AIS894"/>
      <c r="AIT894"/>
      <c r="AIU894"/>
      <c r="AIV894"/>
      <c r="AIW894"/>
      <c r="AIX894"/>
      <c r="AIY894"/>
      <c r="AIZ894"/>
      <c r="AJA894"/>
      <c r="AJB894"/>
      <c r="AJC894"/>
      <c r="AJD894"/>
      <c r="AJE894"/>
      <c r="AJF894"/>
      <c r="AJG894"/>
      <c r="AJH894"/>
      <c r="AJI894"/>
      <c r="AJJ894"/>
      <c r="AJK894"/>
      <c r="AJL894"/>
      <c r="AJM894"/>
      <c r="AJN894"/>
      <c r="AJO894"/>
      <c r="AJP894"/>
      <c r="AJQ894"/>
      <c r="AJR894"/>
      <c r="AJS894"/>
      <c r="AJT894"/>
      <c r="AJU894"/>
      <c r="AJV894"/>
      <c r="AJW894"/>
      <c r="AJX894"/>
      <c r="AJY894"/>
      <c r="AJZ894"/>
      <c r="AKA894"/>
      <c r="AKB894"/>
      <c r="AKC894"/>
      <c r="AKD894"/>
      <c r="AKE894"/>
      <c r="AKF894"/>
      <c r="AKG894"/>
      <c r="AKH894"/>
      <c r="AKI894"/>
      <c r="AKJ894"/>
      <c r="AKK894"/>
      <c r="AKL894"/>
      <c r="AKM894"/>
      <c r="AKN894"/>
      <c r="AKO894"/>
      <c r="AKP894"/>
      <c r="AKQ894"/>
      <c r="AKR894"/>
      <c r="AKS894"/>
      <c r="AKT894"/>
      <c r="AKU894"/>
      <c r="AKV894"/>
      <c r="AKW894"/>
      <c r="AKX894"/>
      <c r="AKY894"/>
      <c r="AKZ894"/>
      <c r="ALA894"/>
      <c r="ALB894"/>
      <c r="ALC894"/>
      <c r="ALD894"/>
      <c r="ALE894"/>
      <c r="ALF894"/>
      <c r="ALG894"/>
      <c r="ALH894"/>
      <c r="ALI894"/>
      <c r="ALJ894"/>
      <c r="ALK894"/>
      <c r="ALL894"/>
      <c r="ALM894"/>
      <c r="ALN894"/>
      <c r="ALO894"/>
      <c r="ALP894"/>
      <c r="ALQ894"/>
      <c r="ALR894"/>
      <c r="ALS894"/>
      <c r="ALT894"/>
      <c r="ALU894"/>
      <c r="ALV894"/>
      <c r="ALW894"/>
      <c r="ALX894"/>
      <c r="ALY894"/>
      <c r="ALZ894"/>
      <c r="AMA894"/>
      <c r="AMB894"/>
      <c r="AMC894"/>
      <c r="AMD894"/>
      <c r="AME894"/>
      <c r="AMF894"/>
      <c r="AMG894"/>
      <c r="AMH894"/>
      <c r="AMI894"/>
      <c r="AMJ894"/>
    </row>
    <row r="895" spans="1:1024" outlineLevel="1" x14ac:dyDescent="0.25">
      <c r="A895"/>
      <c r="B895" s="254"/>
      <c r="C895" s="84"/>
      <c r="D895" s="85"/>
      <c r="E895" s="287"/>
      <c r="F895" s="287"/>
      <c r="G895" s="287"/>
      <c r="H895" s="273"/>
      <c r="I895" s="84"/>
      <c r="J895" s="86"/>
      <c r="K895" s="86"/>
      <c r="L895" s="87"/>
      <c r="M895" s="88"/>
      <c r="N895"/>
      <c r="O895" s="162"/>
      <c r="P895" s="208">
        <f t="shared" si="23"/>
        <v>0</v>
      </c>
      <c r="Q895"/>
      <c r="R895"/>
      <c r="S895"/>
      <c r="T895"/>
      <c r="U895" s="139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  <c r="ID895"/>
      <c r="IE895"/>
      <c r="IF895"/>
      <c r="IG895"/>
      <c r="IH895"/>
      <c r="II895"/>
      <c r="IJ895"/>
      <c r="IK895"/>
      <c r="IL895"/>
      <c r="IM895"/>
      <c r="IN895"/>
      <c r="IO895"/>
      <c r="IP895"/>
      <c r="IQ895"/>
      <c r="IR895"/>
      <c r="IS895"/>
      <c r="IT895"/>
      <c r="IU895"/>
      <c r="IV895"/>
      <c r="IW895"/>
      <c r="IX895"/>
      <c r="IY895"/>
      <c r="IZ895"/>
      <c r="JA895"/>
      <c r="JB895"/>
      <c r="JC895"/>
      <c r="JD895"/>
      <c r="JE895"/>
      <c r="JF895"/>
      <c r="JG895"/>
      <c r="JH895"/>
      <c r="JI895"/>
      <c r="JJ895"/>
      <c r="JK895"/>
      <c r="JL895"/>
      <c r="JM895"/>
      <c r="JN895"/>
      <c r="JO895"/>
      <c r="JP895"/>
      <c r="JQ895"/>
      <c r="JR895"/>
      <c r="JS895"/>
      <c r="JT895"/>
      <c r="JU895"/>
      <c r="JV895"/>
      <c r="JW895"/>
      <c r="JX895"/>
      <c r="JY895"/>
      <c r="JZ895"/>
      <c r="KA895"/>
      <c r="KB895"/>
      <c r="KC895"/>
      <c r="KD895"/>
      <c r="KE895"/>
      <c r="KF895"/>
      <c r="KG895"/>
      <c r="KH895"/>
      <c r="KI895"/>
      <c r="KJ895"/>
      <c r="KK895"/>
      <c r="KL895"/>
      <c r="KM895"/>
      <c r="KN895"/>
      <c r="KO895"/>
      <c r="KP895"/>
      <c r="KQ895"/>
      <c r="KR895"/>
      <c r="KS895"/>
      <c r="KT895"/>
      <c r="KU895"/>
      <c r="KV895"/>
      <c r="KW895"/>
      <c r="KX895"/>
      <c r="KY895"/>
      <c r="KZ895"/>
      <c r="LA895"/>
      <c r="LB895"/>
      <c r="LC895"/>
      <c r="LD895"/>
      <c r="LE895"/>
      <c r="LF895"/>
      <c r="LG895"/>
      <c r="LH895"/>
      <c r="LI895"/>
      <c r="LJ895"/>
      <c r="LK895"/>
      <c r="LL895"/>
      <c r="LM895"/>
      <c r="LN895"/>
      <c r="LO895"/>
      <c r="LP895"/>
      <c r="LQ895"/>
      <c r="LR895"/>
      <c r="LS895"/>
      <c r="LT895"/>
      <c r="LU895"/>
      <c r="LV895"/>
      <c r="LW895"/>
      <c r="LX895"/>
      <c r="LY895"/>
      <c r="LZ895"/>
      <c r="MA895"/>
      <c r="MB895"/>
      <c r="MC895"/>
      <c r="MD895"/>
      <c r="ME895"/>
      <c r="MF895"/>
      <c r="MG895"/>
      <c r="MH895"/>
      <c r="MI895"/>
      <c r="MJ895"/>
      <c r="MK895"/>
      <c r="ML895"/>
      <c r="MM895"/>
      <c r="MN895"/>
      <c r="MO895"/>
      <c r="MP895"/>
      <c r="MQ895"/>
      <c r="MR895"/>
      <c r="MS895"/>
      <c r="MT895"/>
      <c r="MU895"/>
      <c r="MV895"/>
      <c r="MW895"/>
      <c r="MX895"/>
      <c r="MY895"/>
      <c r="MZ895"/>
      <c r="NA895"/>
      <c r="NB895"/>
      <c r="NC895"/>
      <c r="ND895"/>
      <c r="NE895"/>
      <c r="NF895"/>
      <c r="NG895"/>
      <c r="NH895"/>
      <c r="NI895"/>
      <c r="NJ895"/>
      <c r="NK895"/>
      <c r="NL895"/>
      <c r="NM895"/>
      <c r="NN895"/>
      <c r="NO895"/>
      <c r="NP895"/>
      <c r="NQ895"/>
      <c r="NR895"/>
      <c r="NS895"/>
      <c r="NT895"/>
      <c r="NU895"/>
      <c r="NV895"/>
      <c r="NW895"/>
      <c r="NX895"/>
      <c r="NY895"/>
      <c r="NZ895"/>
      <c r="OA895"/>
      <c r="OB895"/>
      <c r="OC895"/>
      <c r="OD895"/>
      <c r="OE895"/>
      <c r="OF895"/>
      <c r="OG895"/>
      <c r="OH895"/>
      <c r="OI895"/>
      <c r="OJ895"/>
      <c r="OK895"/>
      <c r="OL895"/>
      <c r="OM895"/>
      <c r="ON895"/>
      <c r="OO895"/>
      <c r="OP895"/>
      <c r="OQ895"/>
      <c r="OR895"/>
      <c r="OS895"/>
      <c r="OT895"/>
      <c r="OU895"/>
      <c r="OV895"/>
      <c r="OW895"/>
      <c r="OX895"/>
      <c r="OY895"/>
      <c r="OZ895"/>
      <c r="PA895"/>
      <c r="PB895"/>
      <c r="PC895"/>
      <c r="PD895"/>
      <c r="PE895"/>
      <c r="PF895"/>
      <c r="PG895"/>
      <c r="PH895"/>
      <c r="PI895"/>
      <c r="PJ895"/>
      <c r="PK895"/>
      <c r="PL895"/>
      <c r="PM895"/>
      <c r="PN895"/>
      <c r="PO895"/>
      <c r="PP895"/>
      <c r="PQ895"/>
      <c r="PR895"/>
      <c r="PS895"/>
      <c r="PT895"/>
      <c r="PU895"/>
      <c r="PV895"/>
      <c r="PW895"/>
      <c r="PX895"/>
      <c r="PY895"/>
      <c r="PZ895"/>
      <c r="QA895"/>
      <c r="QB895"/>
      <c r="QC895"/>
      <c r="QD895"/>
      <c r="QE895"/>
      <c r="QF895"/>
      <c r="QG895"/>
      <c r="QH895"/>
      <c r="QI895"/>
      <c r="QJ895"/>
      <c r="QK895"/>
      <c r="QL895"/>
      <c r="QM895"/>
      <c r="QN895"/>
      <c r="QO895"/>
      <c r="QP895"/>
      <c r="QQ895"/>
      <c r="QR895"/>
      <c r="QS895"/>
      <c r="QT895"/>
      <c r="QU895"/>
      <c r="QV895"/>
      <c r="QW895"/>
      <c r="QX895"/>
      <c r="QY895"/>
      <c r="QZ895"/>
      <c r="RA895"/>
      <c r="RB895"/>
      <c r="RC895"/>
      <c r="RD895"/>
      <c r="RE895"/>
      <c r="RF895"/>
      <c r="RG895"/>
      <c r="RH895"/>
      <c r="RI895"/>
      <c r="RJ895"/>
      <c r="RK895"/>
      <c r="RL895"/>
      <c r="RM895"/>
      <c r="RN895"/>
      <c r="RO895"/>
      <c r="RP895"/>
      <c r="RQ895"/>
      <c r="RR895"/>
      <c r="RS895"/>
      <c r="RT895"/>
      <c r="RU895"/>
      <c r="RV895"/>
      <c r="RW895"/>
      <c r="RX895"/>
      <c r="RY895"/>
      <c r="RZ895"/>
      <c r="SA895"/>
      <c r="SB895"/>
      <c r="SC895"/>
      <c r="SD895"/>
      <c r="SE895"/>
      <c r="SF895"/>
      <c r="SG895"/>
      <c r="SH895"/>
      <c r="SI895"/>
      <c r="SJ895"/>
      <c r="SK895"/>
      <c r="SL895"/>
      <c r="SM895"/>
      <c r="SN895"/>
      <c r="SO895"/>
      <c r="SP895"/>
      <c r="SQ895"/>
      <c r="SR895"/>
      <c r="SS895"/>
      <c r="ST895"/>
      <c r="SU895"/>
      <c r="SV895"/>
      <c r="SW895"/>
      <c r="SX895"/>
      <c r="SY895"/>
      <c r="SZ895"/>
      <c r="TA895"/>
      <c r="TB895"/>
      <c r="TC895"/>
      <c r="TD895"/>
      <c r="TE895"/>
      <c r="TF895"/>
      <c r="TG895"/>
      <c r="TH895"/>
      <c r="TI895"/>
      <c r="TJ895"/>
      <c r="TK895"/>
      <c r="TL895"/>
      <c r="TM895"/>
      <c r="TN895"/>
      <c r="TO895"/>
      <c r="TP895"/>
      <c r="TQ895"/>
      <c r="TR895"/>
      <c r="TS895"/>
      <c r="TT895"/>
      <c r="TU895"/>
      <c r="TV895"/>
      <c r="TW895"/>
      <c r="TX895"/>
      <c r="TY895"/>
      <c r="TZ895"/>
      <c r="UA895"/>
      <c r="UB895"/>
      <c r="UC895"/>
      <c r="UD895"/>
      <c r="UE895"/>
      <c r="UF895"/>
      <c r="UG895"/>
      <c r="UH895"/>
      <c r="UI895"/>
      <c r="UJ895"/>
      <c r="UK895"/>
      <c r="UL895"/>
      <c r="UM895"/>
      <c r="UN895"/>
      <c r="UO895"/>
      <c r="UP895"/>
      <c r="UQ895"/>
      <c r="UR895"/>
      <c r="US895"/>
      <c r="UT895"/>
      <c r="UU895"/>
      <c r="UV895"/>
      <c r="UW895"/>
      <c r="UX895"/>
      <c r="UY895"/>
      <c r="UZ895"/>
      <c r="VA895"/>
      <c r="VB895"/>
      <c r="VC895"/>
      <c r="VD895"/>
      <c r="VE895"/>
      <c r="VF895"/>
      <c r="VG895"/>
      <c r="VH895"/>
      <c r="VI895"/>
      <c r="VJ895"/>
      <c r="VK895"/>
      <c r="VL895"/>
      <c r="VM895"/>
      <c r="VN895"/>
      <c r="VO895"/>
      <c r="VP895"/>
      <c r="VQ895"/>
      <c r="VR895"/>
      <c r="VS895"/>
      <c r="VT895"/>
      <c r="VU895"/>
      <c r="VV895"/>
      <c r="VW895"/>
      <c r="VX895"/>
      <c r="VY895"/>
      <c r="VZ895"/>
      <c r="WA895"/>
      <c r="WB895"/>
      <c r="WC895"/>
      <c r="WD895"/>
      <c r="WE895"/>
      <c r="WF895"/>
      <c r="WG895"/>
      <c r="WH895"/>
      <c r="WI895"/>
      <c r="WJ895"/>
      <c r="WK895"/>
      <c r="WL895"/>
      <c r="WM895"/>
      <c r="WN895"/>
      <c r="WO895"/>
      <c r="WP895"/>
      <c r="WQ895"/>
      <c r="WR895"/>
      <c r="WS895"/>
      <c r="WT895"/>
      <c r="WU895"/>
      <c r="WV895"/>
      <c r="WW895"/>
      <c r="WX895"/>
      <c r="WY895"/>
      <c r="WZ895"/>
      <c r="XA895"/>
      <c r="XB895"/>
      <c r="XC895"/>
      <c r="XD895"/>
      <c r="XE895"/>
      <c r="XF895"/>
      <c r="XG895"/>
      <c r="XH895"/>
      <c r="XI895"/>
      <c r="XJ895"/>
      <c r="XK895"/>
      <c r="XL895"/>
      <c r="XM895"/>
      <c r="XN895"/>
      <c r="XO895"/>
      <c r="XP895"/>
      <c r="XQ895"/>
      <c r="XR895"/>
      <c r="XS895"/>
      <c r="XT895"/>
      <c r="XU895"/>
      <c r="XV895"/>
      <c r="XW895"/>
      <c r="XX895"/>
      <c r="XY895"/>
      <c r="XZ895"/>
      <c r="YA895"/>
      <c r="YB895"/>
      <c r="YC895"/>
      <c r="YD895"/>
      <c r="YE895"/>
      <c r="YF895"/>
      <c r="YG895"/>
      <c r="YH895"/>
      <c r="YI895"/>
      <c r="YJ895"/>
      <c r="YK895"/>
      <c r="YL895"/>
      <c r="YM895"/>
      <c r="YN895"/>
      <c r="YO895"/>
      <c r="YP895"/>
      <c r="YQ895"/>
      <c r="YR895"/>
      <c r="YS895"/>
      <c r="YT895"/>
      <c r="YU895"/>
      <c r="YV895"/>
      <c r="YW895"/>
      <c r="YX895"/>
      <c r="YY895"/>
      <c r="YZ895"/>
      <c r="ZA895"/>
      <c r="ZB895"/>
      <c r="ZC895"/>
      <c r="ZD895"/>
      <c r="ZE895"/>
      <c r="ZF895"/>
      <c r="ZG895"/>
      <c r="ZH895"/>
      <c r="ZI895"/>
      <c r="ZJ895"/>
      <c r="ZK895"/>
      <c r="ZL895"/>
      <c r="ZM895"/>
      <c r="ZN895"/>
      <c r="ZO895"/>
      <c r="ZP895"/>
      <c r="ZQ895"/>
      <c r="ZR895"/>
      <c r="ZS895"/>
      <c r="ZT895"/>
      <c r="ZU895"/>
      <c r="ZV895"/>
      <c r="ZW895"/>
      <c r="ZX895"/>
      <c r="ZY895"/>
      <c r="ZZ895"/>
      <c r="AAA895"/>
      <c r="AAB895"/>
      <c r="AAC895"/>
      <c r="AAD895"/>
      <c r="AAE895"/>
      <c r="AAF895"/>
      <c r="AAG895"/>
      <c r="AAH895"/>
      <c r="AAI895"/>
      <c r="AAJ895"/>
      <c r="AAK895"/>
      <c r="AAL895"/>
      <c r="AAM895"/>
      <c r="AAN895"/>
      <c r="AAO895"/>
      <c r="AAP895"/>
      <c r="AAQ895"/>
      <c r="AAR895"/>
      <c r="AAS895"/>
      <c r="AAT895"/>
      <c r="AAU895"/>
      <c r="AAV895"/>
      <c r="AAW895"/>
      <c r="AAX895"/>
      <c r="AAY895"/>
      <c r="AAZ895"/>
      <c r="ABA895"/>
      <c r="ABB895"/>
      <c r="ABC895"/>
      <c r="ABD895"/>
      <c r="ABE895"/>
      <c r="ABF895"/>
      <c r="ABG895"/>
      <c r="ABH895"/>
      <c r="ABI895"/>
      <c r="ABJ895"/>
      <c r="ABK895"/>
      <c r="ABL895"/>
      <c r="ABM895"/>
      <c r="ABN895"/>
      <c r="ABO895"/>
      <c r="ABP895"/>
      <c r="ABQ895"/>
      <c r="ABR895"/>
      <c r="ABS895"/>
      <c r="ABT895"/>
      <c r="ABU895"/>
      <c r="ABV895"/>
      <c r="ABW895"/>
      <c r="ABX895"/>
      <c r="ABY895"/>
      <c r="ABZ895"/>
      <c r="ACA895"/>
      <c r="ACB895"/>
      <c r="ACC895"/>
      <c r="ACD895"/>
      <c r="ACE895"/>
      <c r="ACF895"/>
      <c r="ACG895"/>
      <c r="ACH895"/>
      <c r="ACI895"/>
      <c r="ACJ895"/>
      <c r="ACK895"/>
      <c r="ACL895"/>
      <c r="ACM895"/>
      <c r="ACN895"/>
      <c r="ACO895"/>
      <c r="ACP895"/>
      <c r="ACQ895"/>
      <c r="ACR895"/>
      <c r="ACS895"/>
      <c r="ACT895"/>
      <c r="ACU895"/>
      <c r="ACV895"/>
      <c r="ACW895"/>
      <c r="ACX895"/>
      <c r="ACY895"/>
      <c r="ACZ895"/>
      <c r="ADA895"/>
      <c r="ADB895"/>
      <c r="ADC895"/>
      <c r="ADD895"/>
      <c r="ADE895"/>
      <c r="ADF895"/>
      <c r="ADG895"/>
      <c r="ADH895"/>
      <c r="ADI895"/>
      <c r="ADJ895"/>
      <c r="ADK895"/>
      <c r="ADL895"/>
      <c r="ADM895"/>
      <c r="ADN895"/>
      <c r="ADO895"/>
      <c r="ADP895"/>
      <c r="ADQ895"/>
      <c r="ADR895"/>
      <c r="ADS895"/>
      <c r="ADT895"/>
      <c r="ADU895"/>
      <c r="ADV895"/>
      <c r="ADW895"/>
      <c r="ADX895"/>
      <c r="ADY895"/>
      <c r="ADZ895"/>
      <c r="AEA895"/>
      <c r="AEB895"/>
      <c r="AEC895"/>
      <c r="AED895"/>
      <c r="AEE895"/>
      <c r="AEF895"/>
      <c r="AEG895"/>
      <c r="AEH895"/>
      <c r="AEI895"/>
      <c r="AEJ895"/>
      <c r="AEK895"/>
      <c r="AEL895"/>
      <c r="AEM895"/>
      <c r="AEN895"/>
      <c r="AEO895"/>
      <c r="AEP895"/>
      <c r="AEQ895"/>
      <c r="AER895"/>
      <c r="AES895"/>
      <c r="AET895"/>
      <c r="AEU895"/>
      <c r="AEV895"/>
      <c r="AEW895"/>
      <c r="AEX895"/>
      <c r="AEY895"/>
      <c r="AEZ895"/>
      <c r="AFA895"/>
      <c r="AFB895"/>
      <c r="AFC895"/>
      <c r="AFD895"/>
      <c r="AFE895"/>
      <c r="AFF895"/>
      <c r="AFG895"/>
      <c r="AFH895"/>
      <c r="AFI895"/>
      <c r="AFJ895"/>
      <c r="AFK895"/>
      <c r="AFL895"/>
      <c r="AFM895"/>
      <c r="AFN895"/>
      <c r="AFO895"/>
      <c r="AFP895"/>
      <c r="AFQ895"/>
      <c r="AFR895"/>
      <c r="AFS895"/>
      <c r="AFT895"/>
      <c r="AFU895"/>
      <c r="AFV895"/>
      <c r="AFW895"/>
      <c r="AFX895"/>
      <c r="AFY895"/>
      <c r="AFZ895"/>
      <c r="AGA895"/>
      <c r="AGB895"/>
      <c r="AGC895"/>
      <c r="AGD895"/>
      <c r="AGE895"/>
      <c r="AGF895"/>
      <c r="AGG895"/>
      <c r="AGH895"/>
      <c r="AGI895"/>
      <c r="AGJ895"/>
      <c r="AGK895"/>
      <c r="AGL895"/>
      <c r="AGM895"/>
      <c r="AGN895"/>
      <c r="AGO895"/>
      <c r="AGP895"/>
      <c r="AGQ895"/>
      <c r="AGR895"/>
      <c r="AGS895"/>
      <c r="AGT895"/>
      <c r="AGU895"/>
      <c r="AGV895"/>
      <c r="AGW895"/>
      <c r="AGX895"/>
      <c r="AGY895"/>
      <c r="AGZ895"/>
      <c r="AHA895"/>
      <c r="AHB895"/>
      <c r="AHC895"/>
      <c r="AHD895"/>
      <c r="AHE895"/>
      <c r="AHF895"/>
      <c r="AHG895"/>
      <c r="AHH895"/>
      <c r="AHI895"/>
      <c r="AHJ895"/>
      <c r="AHK895"/>
      <c r="AHL895"/>
      <c r="AHM895"/>
      <c r="AHN895"/>
      <c r="AHO895"/>
      <c r="AHP895"/>
      <c r="AHQ895"/>
      <c r="AHR895"/>
      <c r="AHS895"/>
      <c r="AHT895"/>
      <c r="AHU895"/>
      <c r="AHV895"/>
      <c r="AHW895"/>
      <c r="AHX895"/>
      <c r="AHY895"/>
      <c r="AHZ895"/>
      <c r="AIA895"/>
      <c r="AIB895"/>
      <c r="AIC895"/>
      <c r="AID895"/>
      <c r="AIE895"/>
      <c r="AIF895"/>
      <c r="AIG895"/>
      <c r="AIH895"/>
      <c r="AII895"/>
      <c r="AIJ895"/>
      <c r="AIK895"/>
      <c r="AIL895"/>
      <c r="AIM895"/>
      <c r="AIN895"/>
      <c r="AIO895"/>
      <c r="AIP895"/>
      <c r="AIQ895"/>
      <c r="AIR895"/>
      <c r="AIS895"/>
      <c r="AIT895"/>
      <c r="AIU895"/>
      <c r="AIV895"/>
      <c r="AIW895"/>
      <c r="AIX895"/>
      <c r="AIY895"/>
      <c r="AIZ895"/>
      <c r="AJA895"/>
      <c r="AJB895"/>
      <c r="AJC895"/>
      <c r="AJD895"/>
      <c r="AJE895"/>
      <c r="AJF895"/>
      <c r="AJG895"/>
      <c r="AJH895"/>
      <c r="AJI895"/>
      <c r="AJJ895"/>
      <c r="AJK895"/>
      <c r="AJL895"/>
      <c r="AJM895"/>
      <c r="AJN895"/>
      <c r="AJO895"/>
      <c r="AJP895"/>
      <c r="AJQ895"/>
      <c r="AJR895"/>
      <c r="AJS895"/>
      <c r="AJT895"/>
      <c r="AJU895"/>
      <c r="AJV895"/>
      <c r="AJW895"/>
      <c r="AJX895"/>
      <c r="AJY895"/>
      <c r="AJZ895"/>
      <c r="AKA895"/>
      <c r="AKB895"/>
      <c r="AKC895"/>
      <c r="AKD895"/>
      <c r="AKE895"/>
      <c r="AKF895"/>
      <c r="AKG895"/>
      <c r="AKH895"/>
      <c r="AKI895"/>
      <c r="AKJ895"/>
      <c r="AKK895"/>
      <c r="AKL895"/>
      <c r="AKM895"/>
      <c r="AKN895"/>
      <c r="AKO895"/>
      <c r="AKP895"/>
      <c r="AKQ895"/>
      <c r="AKR895"/>
      <c r="AKS895"/>
      <c r="AKT895"/>
      <c r="AKU895"/>
      <c r="AKV895"/>
      <c r="AKW895"/>
      <c r="AKX895"/>
      <c r="AKY895"/>
      <c r="AKZ895"/>
      <c r="ALA895"/>
      <c r="ALB895"/>
      <c r="ALC895"/>
      <c r="ALD895"/>
      <c r="ALE895"/>
      <c r="ALF895"/>
      <c r="ALG895"/>
      <c r="ALH895"/>
      <c r="ALI895"/>
      <c r="ALJ895"/>
      <c r="ALK895"/>
      <c r="ALL895"/>
      <c r="ALM895"/>
      <c r="ALN895"/>
      <c r="ALO895"/>
      <c r="ALP895"/>
      <c r="ALQ895"/>
      <c r="ALR895"/>
      <c r="ALS895"/>
      <c r="ALT895"/>
      <c r="ALU895"/>
      <c r="ALV895"/>
      <c r="ALW895"/>
      <c r="ALX895"/>
      <c r="ALY895"/>
      <c r="ALZ895"/>
      <c r="AMA895"/>
      <c r="AMB895"/>
      <c r="AMC895"/>
      <c r="AMD895"/>
      <c r="AME895"/>
      <c r="AMF895"/>
      <c r="AMG895"/>
      <c r="AMH895"/>
      <c r="AMI895"/>
      <c r="AMJ895"/>
    </row>
    <row r="896" spans="1:1024" outlineLevel="1" x14ac:dyDescent="0.25">
      <c r="A896"/>
      <c r="B896" s="254"/>
      <c r="C896" s="84"/>
      <c r="D896" s="85"/>
      <c r="E896" s="405"/>
      <c r="F896" s="405"/>
      <c r="G896" s="405"/>
      <c r="H896" s="221"/>
      <c r="I896" s="84"/>
      <c r="J896" s="86"/>
      <c r="K896" s="86"/>
      <c r="L896" s="87"/>
      <c r="M896" s="88"/>
      <c r="N896"/>
      <c r="O896" s="162"/>
      <c r="P896" s="208">
        <f t="shared" si="23"/>
        <v>0</v>
      </c>
      <c r="Q896"/>
      <c r="R896"/>
      <c r="S896"/>
      <c r="T896"/>
      <c r="U896" s="139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  <c r="GS896"/>
      <c r="GT896"/>
      <c r="GU896"/>
      <c r="GV896"/>
      <c r="GW896"/>
      <c r="GX896"/>
      <c r="GY896"/>
      <c r="GZ896"/>
      <c r="HA896"/>
      <c r="HB896"/>
      <c r="HC896"/>
      <c r="HD896"/>
      <c r="HE896"/>
      <c r="HF896"/>
      <c r="HG896"/>
      <c r="HH896"/>
      <c r="HI896"/>
      <c r="HJ896"/>
      <c r="HK896"/>
      <c r="HL896"/>
      <c r="HM896"/>
      <c r="HN896"/>
      <c r="HO896"/>
      <c r="HP896"/>
      <c r="HQ896"/>
      <c r="HR896"/>
      <c r="HS896"/>
      <c r="HT896"/>
      <c r="HU896"/>
      <c r="HV896"/>
      <c r="HW896"/>
      <c r="HX896"/>
      <c r="HY896"/>
      <c r="HZ896"/>
      <c r="IA896"/>
      <c r="IB896"/>
      <c r="IC896"/>
      <c r="ID896"/>
      <c r="IE896"/>
      <c r="IF896"/>
      <c r="IG896"/>
      <c r="IH896"/>
      <c r="II896"/>
      <c r="IJ896"/>
      <c r="IK896"/>
      <c r="IL896"/>
      <c r="IM896"/>
      <c r="IN896"/>
      <c r="IO896"/>
      <c r="IP896"/>
      <c r="IQ896"/>
      <c r="IR896"/>
      <c r="IS896"/>
      <c r="IT896"/>
      <c r="IU896"/>
      <c r="IV896"/>
      <c r="IW896"/>
      <c r="IX896"/>
      <c r="IY896"/>
      <c r="IZ896"/>
      <c r="JA896"/>
      <c r="JB896"/>
      <c r="JC896"/>
      <c r="JD896"/>
      <c r="JE896"/>
      <c r="JF896"/>
      <c r="JG896"/>
      <c r="JH896"/>
      <c r="JI896"/>
      <c r="JJ896"/>
      <c r="JK896"/>
      <c r="JL896"/>
      <c r="JM896"/>
      <c r="JN896"/>
      <c r="JO896"/>
      <c r="JP896"/>
      <c r="JQ896"/>
      <c r="JR896"/>
      <c r="JS896"/>
      <c r="JT896"/>
      <c r="JU896"/>
      <c r="JV896"/>
      <c r="JW896"/>
      <c r="JX896"/>
      <c r="JY896"/>
      <c r="JZ896"/>
      <c r="KA896"/>
      <c r="KB896"/>
      <c r="KC896"/>
      <c r="KD896"/>
      <c r="KE896"/>
      <c r="KF896"/>
      <c r="KG896"/>
      <c r="KH896"/>
      <c r="KI896"/>
      <c r="KJ896"/>
      <c r="KK896"/>
      <c r="KL896"/>
      <c r="KM896"/>
      <c r="KN896"/>
      <c r="KO896"/>
      <c r="KP896"/>
      <c r="KQ896"/>
      <c r="KR896"/>
      <c r="KS896"/>
      <c r="KT896"/>
      <c r="KU896"/>
      <c r="KV896"/>
      <c r="KW896"/>
      <c r="KX896"/>
      <c r="KY896"/>
      <c r="KZ896"/>
      <c r="LA896"/>
      <c r="LB896"/>
      <c r="LC896"/>
      <c r="LD896"/>
      <c r="LE896"/>
      <c r="LF896"/>
      <c r="LG896"/>
      <c r="LH896"/>
      <c r="LI896"/>
      <c r="LJ896"/>
      <c r="LK896"/>
      <c r="LL896"/>
      <c r="LM896"/>
      <c r="LN896"/>
      <c r="LO896"/>
      <c r="LP896"/>
      <c r="LQ896"/>
      <c r="LR896"/>
      <c r="LS896"/>
      <c r="LT896"/>
      <c r="LU896"/>
      <c r="LV896"/>
      <c r="LW896"/>
      <c r="LX896"/>
      <c r="LY896"/>
      <c r="LZ896"/>
      <c r="MA896"/>
      <c r="MB896"/>
      <c r="MC896"/>
      <c r="MD896"/>
      <c r="ME896"/>
      <c r="MF896"/>
      <c r="MG896"/>
      <c r="MH896"/>
      <c r="MI896"/>
      <c r="MJ896"/>
      <c r="MK896"/>
      <c r="ML896"/>
      <c r="MM896"/>
      <c r="MN896"/>
      <c r="MO896"/>
      <c r="MP896"/>
      <c r="MQ896"/>
      <c r="MR896"/>
      <c r="MS896"/>
      <c r="MT896"/>
      <c r="MU896"/>
      <c r="MV896"/>
      <c r="MW896"/>
      <c r="MX896"/>
      <c r="MY896"/>
      <c r="MZ896"/>
      <c r="NA896"/>
      <c r="NB896"/>
      <c r="NC896"/>
      <c r="ND896"/>
      <c r="NE896"/>
      <c r="NF896"/>
      <c r="NG896"/>
      <c r="NH896"/>
      <c r="NI896"/>
      <c r="NJ896"/>
      <c r="NK896"/>
      <c r="NL896"/>
      <c r="NM896"/>
      <c r="NN896"/>
      <c r="NO896"/>
      <c r="NP896"/>
      <c r="NQ896"/>
      <c r="NR896"/>
      <c r="NS896"/>
      <c r="NT896"/>
      <c r="NU896"/>
      <c r="NV896"/>
      <c r="NW896"/>
      <c r="NX896"/>
      <c r="NY896"/>
      <c r="NZ896"/>
      <c r="OA896"/>
      <c r="OB896"/>
      <c r="OC896"/>
      <c r="OD896"/>
      <c r="OE896"/>
      <c r="OF896"/>
      <c r="OG896"/>
      <c r="OH896"/>
      <c r="OI896"/>
      <c r="OJ896"/>
      <c r="OK896"/>
      <c r="OL896"/>
      <c r="OM896"/>
      <c r="ON896"/>
      <c r="OO896"/>
      <c r="OP896"/>
      <c r="OQ896"/>
      <c r="OR896"/>
      <c r="OS896"/>
      <c r="OT896"/>
      <c r="OU896"/>
      <c r="OV896"/>
      <c r="OW896"/>
      <c r="OX896"/>
      <c r="OY896"/>
      <c r="OZ896"/>
      <c r="PA896"/>
      <c r="PB896"/>
      <c r="PC896"/>
      <c r="PD896"/>
      <c r="PE896"/>
      <c r="PF896"/>
      <c r="PG896"/>
      <c r="PH896"/>
      <c r="PI896"/>
      <c r="PJ896"/>
      <c r="PK896"/>
      <c r="PL896"/>
      <c r="PM896"/>
      <c r="PN896"/>
      <c r="PO896"/>
      <c r="PP896"/>
      <c r="PQ896"/>
      <c r="PR896"/>
      <c r="PS896"/>
      <c r="PT896"/>
      <c r="PU896"/>
      <c r="PV896"/>
      <c r="PW896"/>
      <c r="PX896"/>
      <c r="PY896"/>
      <c r="PZ896"/>
      <c r="QA896"/>
      <c r="QB896"/>
      <c r="QC896"/>
      <c r="QD896"/>
      <c r="QE896"/>
      <c r="QF896"/>
      <c r="QG896"/>
      <c r="QH896"/>
      <c r="QI896"/>
      <c r="QJ896"/>
      <c r="QK896"/>
      <c r="QL896"/>
      <c r="QM896"/>
      <c r="QN896"/>
      <c r="QO896"/>
      <c r="QP896"/>
      <c r="QQ896"/>
      <c r="QR896"/>
      <c r="QS896"/>
      <c r="QT896"/>
      <c r="QU896"/>
      <c r="QV896"/>
      <c r="QW896"/>
      <c r="QX896"/>
      <c r="QY896"/>
      <c r="QZ896"/>
      <c r="RA896"/>
      <c r="RB896"/>
      <c r="RC896"/>
      <c r="RD896"/>
      <c r="RE896"/>
      <c r="RF896"/>
      <c r="RG896"/>
      <c r="RH896"/>
      <c r="RI896"/>
      <c r="RJ896"/>
      <c r="RK896"/>
      <c r="RL896"/>
      <c r="RM896"/>
      <c r="RN896"/>
      <c r="RO896"/>
      <c r="RP896"/>
      <c r="RQ896"/>
      <c r="RR896"/>
      <c r="RS896"/>
      <c r="RT896"/>
      <c r="RU896"/>
      <c r="RV896"/>
      <c r="RW896"/>
      <c r="RX896"/>
      <c r="RY896"/>
      <c r="RZ896"/>
      <c r="SA896"/>
      <c r="SB896"/>
      <c r="SC896"/>
      <c r="SD896"/>
      <c r="SE896"/>
      <c r="SF896"/>
      <c r="SG896"/>
      <c r="SH896"/>
      <c r="SI896"/>
      <c r="SJ896"/>
      <c r="SK896"/>
      <c r="SL896"/>
      <c r="SM896"/>
      <c r="SN896"/>
      <c r="SO896"/>
      <c r="SP896"/>
      <c r="SQ896"/>
      <c r="SR896"/>
      <c r="SS896"/>
      <c r="ST896"/>
      <c r="SU896"/>
      <c r="SV896"/>
      <c r="SW896"/>
      <c r="SX896"/>
      <c r="SY896"/>
      <c r="SZ896"/>
      <c r="TA896"/>
      <c r="TB896"/>
      <c r="TC896"/>
      <c r="TD896"/>
      <c r="TE896"/>
      <c r="TF896"/>
      <c r="TG896"/>
      <c r="TH896"/>
      <c r="TI896"/>
      <c r="TJ896"/>
      <c r="TK896"/>
      <c r="TL896"/>
      <c r="TM896"/>
      <c r="TN896"/>
      <c r="TO896"/>
      <c r="TP896"/>
      <c r="TQ896"/>
      <c r="TR896"/>
      <c r="TS896"/>
      <c r="TT896"/>
      <c r="TU896"/>
      <c r="TV896"/>
      <c r="TW896"/>
      <c r="TX896"/>
      <c r="TY896"/>
      <c r="TZ896"/>
      <c r="UA896"/>
      <c r="UB896"/>
      <c r="UC896"/>
      <c r="UD896"/>
      <c r="UE896"/>
      <c r="UF896"/>
      <c r="UG896"/>
      <c r="UH896"/>
      <c r="UI896"/>
      <c r="UJ896"/>
      <c r="UK896"/>
      <c r="UL896"/>
      <c r="UM896"/>
      <c r="UN896"/>
      <c r="UO896"/>
      <c r="UP896"/>
      <c r="UQ896"/>
      <c r="UR896"/>
      <c r="US896"/>
      <c r="UT896"/>
      <c r="UU896"/>
      <c r="UV896"/>
      <c r="UW896"/>
      <c r="UX896"/>
      <c r="UY896"/>
      <c r="UZ896"/>
      <c r="VA896"/>
      <c r="VB896"/>
      <c r="VC896"/>
      <c r="VD896"/>
      <c r="VE896"/>
      <c r="VF896"/>
      <c r="VG896"/>
      <c r="VH896"/>
      <c r="VI896"/>
      <c r="VJ896"/>
      <c r="VK896"/>
      <c r="VL896"/>
      <c r="VM896"/>
      <c r="VN896"/>
      <c r="VO896"/>
      <c r="VP896"/>
      <c r="VQ896"/>
      <c r="VR896"/>
      <c r="VS896"/>
      <c r="VT896"/>
      <c r="VU896"/>
      <c r="VV896"/>
      <c r="VW896"/>
      <c r="VX896"/>
      <c r="VY896"/>
      <c r="VZ896"/>
      <c r="WA896"/>
      <c r="WB896"/>
      <c r="WC896"/>
      <c r="WD896"/>
      <c r="WE896"/>
      <c r="WF896"/>
      <c r="WG896"/>
      <c r="WH896"/>
      <c r="WI896"/>
      <c r="WJ896"/>
      <c r="WK896"/>
      <c r="WL896"/>
      <c r="WM896"/>
      <c r="WN896"/>
      <c r="WO896"/>
      <c r="WP896"/>
      <c r="WQ896"/>
      <c r="WR896"/>
      <c r="WS896"/>
      <c r="WT896"/>
      <c r="WU896"/>
      <c r="WV896"/>
      <c r="WW896"/>
      <c r="WX896"/>
      <c r="WY896"/>
      <c r="WZ896"/>
      <c r="XA896"/>
      <c r="XB896"/>
      <c r="XC896"/>
      <c r="XD896"/>
      <c r="XE896"/>
      <c r="XF896"/>
      <c r="XG896"/>
      <c r="XH896"/>
      <c r="XI896"/>
      <c r="XJ896"/>
      <c r="XK896"/>
      <c r="XL896"/>
      <c r="XM896"/>
      <c r="XN896"/>
      <c r="XO896"/>
      <c r="XP896"/>
      <c r="XQ896"/>
      <c r="XR896"/>
      <c r="XS896"/>
      <c r="XT896"/>
      <c r="XU896"/>
      <c r="XV896"/>
      <c r="XW896"/>
      <c r="XX896"/>
      <c r="XY896"/>
      <c r="XZ896"/>
      <c r="YA896"/>
      <c r="YB896"/>
      <c r="YC896"/>
      <c r="YD896"/>
      <c r="YE896"/>
      <c r="YF896"/>
      <c r="YG896"/>
      <c r="YH896"/>
      <c r="YI896"/>
      <c r="YJ896"/>
      <c r="YK896"/>
      <c r="YL896"/>
      <c r="YM896"/>
      <c r="YN896"/>
      <c r="YO896"/>
      <c r="YP896"/>
      <c r="YQ896"/>
      <c r="YR896"/>
      <c r="YS896"/>
      <c r="YT896"/>
      <c r="YU896"/>
      <c r="YV896"/>
      <c r="YW896"/>
      <c r="YX896"/>
      <c r="YY896"/>
      <c r="YZ896"/>
      <c r="ZA896"/>
      <c r="ZB896"/>
      <c r="ZC896"/>
      <c r="ZD896"/>
      <c r="ZE896"/>
      <c r="ZF896"/>
      <c r="ZG896"/>
      <c r="ZH896"/>
      <c r="ZI896"/>
      <c r="ZJ896"/>
      <c r="ZK896"/>
      <c r="ZL896"/>
      <c r="ZM896"/>
      <c r="ZN896"/>
      <c r="ZO896"/>
      <c r="ZP896"/>
      <c r="ZQ896"/>
      <c r="ZR896"/>
      <c r="ZS896"/>
      <c r="ZT896"/>
      <c r="ZU896"/>
      <c r="ZV896"/>
      <c r="ZW896"/>
      <c r="ZX896"/>
      <c r="ZY896"/>
      <c r="ZZ896"/>
      <c r="AAA896"/>
      <c r="AAB896"/>
      <c r="AAC896"/>
      <c r="AAD896"/>
      <c r="AAE896"/>
      <c r="AAF896"/>
      <c r="AAG896"/>
      <c r="AAH896"/>
      <c r="AAI896"/>
      <c r="AAJ896"/>
      <c r="AAK896"/>
      <c r="AAL896"/>
      <c r="AAM896"/>
      <c r="AAN896"/>
      <c r="AAO896"/>
      <c r="AAP896"/>
      <c r="AAQ896"/>
      <c r="AAR896"/>
      <c r="AAS896"/>
      <c r="AAT896"/>
      <c r="AAU896"/>
      <c r="AAV896"/>
      <c r="AAW896"/>
      <c r="AAX896"/>
      <c r="AAY896"/>
      <c r="AAZ896"/>
      <c r="ABA896"/>
      <c r="ABB896"/>
      <c r="ABC896"/>
      <c r="ABD896"/>
      <c r="ABE896"/>
      <c r="ABF896"/>
      <c r="ABG896"/>
      <c r="ABH896"/>
      <c r="ABI896"/>
      <c r="ABJ896"/>
      <c r="ABK896"/>
      <c r="ABL896"/>
      <c r="ABM896"/>
      <c r="ABN896"/>
      <c r="ABO896"/>
      <c r="ABP896"/>
      <c r="ABQ896"/>
      <c r="ABR896"/>
      <c r="ABS896"/>
      <c r="ABT896"/>
      <c r="ABU896"/>
      <c r="ABV896"/>
      <c r="ABW896"/>
      <c r="ABX896"/>
      <c r="ABY896"/>
      <c r="ABZ896"/>
      <c r="ACA896"/>
      <c r="ACB896"/>
      <c r="ACC896"/>
      <c r="ACD896"/>
      <c r="ACE896"/>
      <c r="ACF896"/>
      <c r="ACG896"/>
      <c r="ACH896"/>
      <c r="ACI896"/>
      <c r="ACJ896"/>
      <c r="ACK896"/>
      <c r="ACL896"/>
      <c r="ACM896"/>
      <c r="ACN896"/>
      <c r="ACO896"/>
      <c r="ACP896"/>
      <c r="ACQ896"/>
      <c r="ACR896"/>
      <c r="ACS896"/>
      <c r="ACT896"/>
      <c r="ACU896"/>
      <c r="ACV896"/>
      <c r="ACW896"/>
      <c r="ACX896"/>
      <c r="ACY896"/>
      <c r="ACZ896"/>
      <c r="ADA896"/>
      <c r="ADB896"/>
      <c r="ADC896"/>
      <c r="ADD896"/>
      <c r="ADE896"/>
      <c r="ADF896"/>
      <c r="ADG896"/>
      <c r="ADH896"/>
      <c r="ADI896"/>
      <c r="ADJ896"/>
      <c r="ADK896"/>
      <c r="ADL896"/>
      <c r="ADM896"/>
      <c r="ADN896"/>
      <c r="ADO896"/>
      <c r="ADP896"/>
      <c r="ADQ896"/>
      <c r="ADR896"/>
      <c r="ADS896"/>
      <c r="ADT896"/>
      <c r="ADU896"/>
      <c r="ADV896"/>
      <c r="ADW896"/>
      <c r="ADX896"/>
      <c r="ADY896"/>
      <c r="ADZ896"/>
      <c r="AEA896"/>
      <c r="AEB896"/>
      <c r="AEC896"/>
      <c r="AED896"/>
      <c r="AEE896"/>
      <c r="AEF896"/>
      <c r="AEG896"/>
      <c r="AEH896"/>
      <c r="AEI896"/>
      <c r="AEJ896"/>
      <c r="AEK896"/>
      <c r="AEL896"/>
      <c r="AEM896"/>
      <c r="AEN896"/>
      <c r="AEO896"/>
      <c r="AEP896"/>
      <c r="AEQ896"/>
      <c r="AER896"/>
      <c r="AES896"/>
      <c r="AET896"/>
      <c r="AEU896"/>
      <c r="AEV896"/>
      <c r="AEW896"/>
      <c r="AEX896"/>
      <c r="AEY896"/>
      <c r="AEZ896"/>
      <c r="AFA896"/>
      <c r="AFB896"/>
      <c r="AFC896"/>
      <c r="AFD896"/>
      <c r="AFE896"/>
      <c r="AFF896"/>
      <c r="AFG896"/>
      <c r="AFH896"/>
      <c r="AFI896"/>
      <c r="AFJ896"/>
      <c r="AFK896"/>
      <c r="AFL896"/>
      <c r="AFM896"/>
      <c r="AFN896"/>
      <c r="AFO896"/>
      <c r="AFP896"/>
      <c r="AFQ896"/>
      <c r="AFR896"/>
      <c r="AFS896"/>
      <c r="AFT896"/>
      <c r="AFU896"/>
      <c r="AFV896"/>
      <c r="AFW896"/>
      <c r="AFX896"/>
      <c r="AFY896"/>
      <c r="AFZ896"/>
      <c r="AGA896"/>
      <c r="AGB896"/>
      <c r="AGC896"/>
      <c r="AGD896"/>
      <c r="AGE896"/>
      <c r="AGF896"/>
      <c r="AGG896"/>
      <c r="AGH896"/>
      <c r="AGI896"/>
      <c r="AGJ896"/>
      <c r="AGK896"/>
      <c r="AGL896"/>
      <c r="AGM896"/>
      <c r="AGN896"/>
      <c r="AGO896"/>
      <c r="AGP896"/>
      <c r="AGQ896"/>
      <c r="AGR896"/>
      <c r="AGS896"/>
      <c r="AGT896"/>
      <c r="AGU896"/>
      <c r="AGV896"/>
      <c r="AGW896"/>
      <c r="AGX896"/>
      <c r="AGY896"/>
      <c r="AGZ896"/>
      <c r="AHA896"/>
      <c r="AHB896"/>
      <c r="AHC896"/>
      <c r="AHD896"/>
      <c r="AHE896"/>
      <c r="AHF896"/>
      <c r="AHG896"/>
      <c r="AHH896"/>
      <c r="AHI896"/>
      <c r="AHJ896"/>
      <c r="AHK896"/>
      <c r="AHL896"/>
      <c r="AHM896"/>
      <c r="AHN896"/>
      <c r="AHO896"/>
      <c r="AHP896"/>
      <c r="AHQ896"/>
      <c r="AHR896"/>
      <c r="AHS896"/>
      <c r="AHT896"/>
      <c r="AHU896"/>
      <c r="AHV896"/>
      <c r="AHW896"/>
      <c r="AHX896"/>
      <c r="AHY896"/>
      <c r="AHZ896"/>
      <c r="AIA896"/>
      <c r="AIB896"/>
      <c r="AIC896"/>
      <c r="AID896"/>
      <c r="AIE896"/>
      <c r="AIF896"/>
      <c r="AIG896"/>
      <c r="AIH896"/>
      <c r="AII896"/>
      <c r="AIJ896"/>
      <c r="AIK896"/>
      <c r="AIL896"/>
      <c r="AIM896"/>
      <c r="AIN896"/>
      <c r="AIO896"/>
      <c r="AIP896"/>
      <c r="AIQ896"/>
      <c r="AIR896"/>
      <c r="AIS896"/>
      <c r="AIT896"/>
      <c r="AIU896"/>
      <c r="AIV896"/>
      <c r="AIW896"/>
      <c r="AIX896"/>
      <c r="AIY896"/>
      <c r="AIZ896"/>
      <c r="AJA896"/>
      <c r="AJB896"/>
      <c r="AJC896"/>
      <c r="AJD896"/>
      <c r="AJE896"/>
      <c r="AJF896"/>
      <c r="AJG896"/>
      <c r="AJH896"/>
      <c r="AJI896"/>
      <c r="AJJ896"/>
      <c r="AJK896"/>
      <c r="AJL896"/>
      <c r="AJM896"/>
      <c r="AJN896"/>
      <c r="AJO896"/>
      <c r="AJP896"/>
      <c r="AJQ896"/>
      <c r="AJR896"/>
      <c r="AJS896"/>
      <c r="AJT896"/>
      <c r="AJU896"/>
      <c r="AJV896"/>
      <c r="AJW896"/>
      <c r="AJX896"/>
      <c r="AJY896"/>
      <c r="AJZ896"/>
      <c r="AKA896"/>
      <c r="AKB896"/>
      <c r="AKC896"/>
      <c r="AKD896"/>
      <c r="AKE896"/>
      <c r="AKF896"/>
      <c r="AKG896"/>
      <c r="AKH896"/>
      <c r="AKI896"/>
      <c r="AKJ896"/>
      <c r="AKK896"/>
      <c r="AKL896"/>
      <c r="AKM896"/>
      <c r="AKN896"/>
      <c r="AKO896"/>
      <c r="AKP896"/>
      <c r="AKQ896"/>
      <c r="AKR896"/>
      <c r="AKS896"/>
      <c r="AKT896"/>
      <c r="AKU896"/>
      <c r="AKV896"/>
      <c r="AKW896"/>
      <c r="AKX896"/>
      <c r="AKY896"/>
      <c r="AKZ896"/>
      <c r="ALA896"/>
      <c r="ALB896"/>
      <c r="ALC896"/>
      <c r="ALD896"/>
      <c r="ALE896"/>
      <c r="ALF896"/>
      <c r="ALG896"/>
      <c r="ALH896"/>
      <c r="ALI896"/>
      <c r="ALJ896"/>
      <c r="ALK896"/>
      <c r="ALL896"/>
      <c r="ALM896"/>
      <c r="ALN896"/>
      <c r="ALO896"/>
      <c r="ALP896"/>
      <c r="ALQ896"/>
      <c r="ALR896"/>
      <c r="ALS896"/>
      <c r="ALT896"/>
      <c r="ALU896"/>
      <c r="ALV896"/>
      <c r="ALW896"/>
      <c r="ALX896"/>
      <c r="ALY896"/>
      <c r="ALZ896"/>
      <c r="AMA896"/>
      <c r="AMB896"/>
      <c r="AMC896"/>
      <c r="AMD896"/>
      <c r="AME896"/>
      <c r="AMF896"/>
      <c r="AMG896"/>
      <c r="AMH896"/>
      <c r="AMI896"/>
      <c r="AMJ896"/>
    </row>
    <row r="897" spans="1:1024" outlineLevel="1" x14ac:dyDescent="0.25">
      <c r="A897"/>
      <c r="B897" s="254"/>
      <c r="C897" s="84"/>
      <c r="D897" s="85"/>
      <c r="E897" s="85"/>
      <c r="F897" s="85"/>
      <c r="G897" s="85"/>
      <c r="H897" s="221"/>
      <c r="I897" s="84"/>
      <c r="J897" s="86"/>
      <c r="K897" s="86"/>
      <c r="L897" s="87"/>
      <c r="M897" s="88"/>
      <c r="N897"/>
      <c r="O897" s="162"/>
      <c r="P897" s="208">
        <f t="shared" si="23"/>
        <v>0</v>
      </c>
      <c r="Q897"/>
      <c r="R897"/>
      <c r="S897"/>
      <c r="T897"/>
      <c r="U897" s="139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  <c r="ID897"/>
      <c r="IE897"/>
      <c r="IF897"/>
      <c r="IG897"/>
      <c r="IH897"/>
      <c r="II897"/>
      <c r="IJ897"/>
      <c r="IK897"/>
      <c r="IL897"/>
      <c r="IM897"/>
      <c r="IN897"/>
      <c r="IO897"/>
      <c r="IP897"/>
      <c r="IQ897"/>
      <c r="IR897"/>
      <c r="IS897"/>
      <c r="IT897"/>
      <c r="IU897"/>
      <c r="IV897"/>
      <c r="IW897"/>
      <c r="IX897"/>
      <c r="IY897"/>
      <c r="IZ897"/>
      <c r="JA897"/>
      <c r="JB897"/>
      <c r="JC897"/>
      <c r="JD897"/>
      <c r="JE897"/>
      <c r="JF897"/>
      <c r="JG897"/>
      <c r="JH897"/>
      <c r="JI897"/>
      <c r="JJ897"/>
      <c r="JK897"/>
      <c r="JL897"/>
      <c r="JM897"/>
      <c r="JN897"/>
      <c r="JO897"/>
      <c r="JP897"/>
      <c r="JQ897"/>
      <c r="JR897"/>
      <c r="JS897"/>
      <c r="JT897"/>
      <c r="JU897"/>
      <c r="JV897"/>
      <c r="JW897"/>
      <c r="JX897"/>
      <c r="JY897"/>
      <c r="JZ897"/>
      <c r="KA897"/>
      <c r="KB897"/>
      <c r="KC897"/>
      <c r="KD897"/>
      <c r="KE897"/>
      <c r="KF897"/>
      <c r="KG897"/>
      <c r="KH897"/>
      <c r="KI897"/>
      <c r="KJ897"/>
      <c r="KK897"/>
      <c r="KL897"/>
      <c r="KM897"/>
      <c r="KN897"/>
      <c r="KO897"/>
      <c r="KP897"/>
      <c r="KQ897"/>
      <c r="KR897"/>
      <c r="KS897"/>
      <c r="KT897"/>
      <c r="KU897"/>
      <c r="KV897"/>
      <c r="KW897"/>
      <c r="KX897"/>
      <c r="KY897"/>
      <c r="KZ897"/>
      <c r="LA897"/>
      <c r="LB897"/>
      <c r="LC897"/>
      <c r="LD897"/>
      <c r="LE897"/>
      <c r="LF897"/>
      <c r="LG897"/>
      <c r="LH897"/>
      <c r="LI897"/>
      <c r="LJ897"/>
      <c r="LK897"/>
      <c r="LL897"/>
      <c r="LM897"/>
      <c r="LN897"/>
      <c r="LO897"/>
      <c r="LP897"/>
      <c r="LQ897"/>
      <c r="LR897"/>
      <c r="LS897"/>
      <c r="LT897"/>
      <c r="LU897"/>
      <c r="LV897"/>
      <c r="LW897"/>
      <c r="LX897"/>
      <c r="LY897"/>
      <c r="LZ897"/>
      <c r="MA897"/>
      <c r="MB897"/>
      <c r="MC897"/>
      <c r="MD897"/>
      <c r="ME897"/>
      <c r="MF897"/>
      <c r="MG897"/>
      <c r="MH897"/>
      <c r="MI897"/>
      <c r="MJ897"/>
      <c r="MK897"/>
      <c r="ML897"/>
      <c r="MM897"/>
      <c r="MN897"/>
      <c r="MO897"/>
      <c r="MP897"/>
      <c r="MQ897"/>
      <c r="MR897"/>
      <c r="MS897"/>
      <c r="MT897"/>
      <c r="MU897"/>
      <c r="MV897"/>
      <c r="MW897"/>
      <c r="MX897"/>
      <c r="MY897"/>
      <c r="MZ897"/>
      <c r="NA897"/>
      <c r="NB897"/>
      <c r="NC897"/>
      <c r="ND897"/>
      <c r="NE897"/>
      <c r="NF897"/>
      <c r="NG897"/>
      <c r="NH897"/>
      <c r="NI897"/>
      <c r="NJ897"/>
      <c r="NK897"/>
      <c r="NL897"/>
      <c r="NM897"/>
      <c r="NN897"/>
      <c r="NO897"/>
      <c r="NP897"/>
      <c r="NQ897"/>
      <c r="NR897"/>
      <c r="NS897"/>
      <c r="NT897"/>
      <c r="NU897"/>
      <c r="NV897"/>
      <c r="NW897"/>
      <c r="NX897"/>
      <c r="NY897"/>
      <c r="NZ897"/>
      <c r="OA897"/>
      <c r="OB897"/>
      <c r="OC897"/>
      <c r="OD897"/>
      <c r="OE897"/>
      <c r="OF897"/>
      <c r="OG897"/>
      <c r="OH897"/>
      <c r="OI897"/>
      <c r="OJ897"/>
      <c r="OK897"/>
      <c r="OL897"/>
      <c r="OM897"/>
      <c r="ON897"/>
      <c r="OO897"/>
      <c r="OP897"/>
      <c r="OQ897"/>
      <c r="OR897"/>
      <c r="OS897"/>
      <c r="OT897"/>
      <c r="OU897"/>
      <c r="OV897"/>
      <c r="OW897"/>
      <c r="OX897"/>
      <c r="OY897"/>
      <c r="OZ897"/>
      <c r="PA897"/>
      <c r="PB897"/>
      <c r="PC897"/>
      <c r="PD897"/>
      <c r="PE897"/>
      <c r="PF897"/>
      <c r="PG897"/>
      <c r="PH897"/>
      <c r="PI897"/>
      <c r="PJ897"/>
      <c r="PK897"/>
      <c r="PL897"/>
      <c r="PM897"/>
      <c r="PN897"/>
      <c r="PO897"/>
      <c r="PP897"/>
      <c r="PQ897"/>
      <c r="PR897"/>
      <c r="PS897"/>
      <c r="PT897"/>
      <c r="PU897"/>
      <c r="PV897"/>
      <c r="PW897"/>
      <c r="PX897"/>
      <c r="PY897"/>
      <c r="PZ897"/>
      <c r="QA897"/>
      <c r="QB897"/>
      <c r="QC897"/>
      <c r="QD897"/>
      <c r="QE897"/>
      <c r="QF897"/>
      <c r="QG897"/>
      <c r="QH897"/>
      <c r="QI897"/>
      <c r="QJ897"/>
      <c r="QK897"/>
      <c r="QL897"/>
      <c r="QM897"/>
      <c r="QN897"/>
      <c r="QO897"/>
      <c r="QP897"/>
      <c r="QQ897"/>
      <c r="QR897"/>
      <c r="QS897"/>
      <c r="QT897"/>
      <c r="QU897"/>
      <c r="QV897"/>
      <c r="QW897"/>
      <c r="QX897"/>
      <c r="QY897"/>
      <c r="QZ897"/>
      <c r="RA897"/>
      <c r="RB897"/>
      <c r="RC897"/>
      <c r="RD897"/>
      <c r="RE897"/>
      <c r="RF897"/>
      <c r="RG897"/>
      <c r="RH897"/>
      <c r="RI897"/>
      <c r="RJ897"/>
      <c r="RK897"/>
      <c r="RL897"/>
      <c r="RM897"/>
      <c r="RN897"/>
      <c r="RO897"/>
      <c r="RP897"/>
      <c r="RQ897"/>
      <c r="RR897"/>
      <c r="RS897"/>
      <c r="RT897"/>
      <c r="RU897"/>
      <c r="RV897"/>
      <c r="RW897"/>
      <c r="RX897"/>
      <c r="RY897"/>
      <c r="RZ897"/>
      <c r="SA897"/>
      <c r="SB897"/>
      <c r="SC897"/>
      <c r="SD897"/>
      <c r="SE897"/>
      <c r="SF897"/>
      <c r="SG897"/>
      <c r="SH897"/>
      <c r="SI897"/>
      <c r="SJ897"/>
      <c r="SK897"/>
      <c r="SL897"/>
      <c r="SM897"/>
      <c r="SN897"/>
      <c r="SO897"/>
      <c r="SP897"/>
      <c r="SQ897"/>
      <c r="SR897"/>
      <c r="SS897"/>
      <c r="ST897"/>
      <c r="SU897"/>
      <c r="SV897"/>
      <c r="SW897"/>
      <c r="SX897"/>
      <c r="SY897"/>
      <c r="SZ897"/>
      <c r="TA897"/>
      <c r="TB897"/>
      <c r="TC897"/>
      <c r="TD897"/>
      <c r="TE897"/>
      <c r="TF897"/>
      <c r="TG897"/>
      <c r="TH897"/>
      <c r="TI897"/>
      <c r="TJ897"/>
      <c r="TK897"/>
      <c r="TL897"/>
      <c r="TM897"/>
      <c r="TN897"/>
      <c r="TO897"/>
      <c r="TP897"/>
      <c r="TQ897"/>
      <c r="TR897"/>
      <c r="TS897"/>
      <c r="TT897"/>
      <c r="TU897"/>
      <c r="TV897"/>
      <c r="TW897"/>
      <c r="TX897"/>
      <c r="TY897"/>
      <c r="TZ897"/>
      <c r="UA897"/>
      <c r="UB897"/>
      <c r="UC897"/>
      <c r="UD897"/>
      <c r="UE897"/>
      <c r="UF897"/>
      <c r="UG897"/>
      <c r="UH897"/>
      <c r="UI897"/>
      <c r="UJ897"/>
      <c r="UK897"/>
      <c r="UL897"/>
      <c r="UM897"/>
      <c r="UN897"/>
      <c r="UO897"/>
      <c r="UP897"/>
      <c r="UQ897"/>
      <c r="UR897"/>
      <c r="US897"/>
      <c r="UT897"/>
      <c r="UU897"/>
      <c r="UV897"/>
      <c r="UW897"/>
      <c r="UX897"/>
      <c r="UY897"/>
      <c r="UZ897"/>
      <c r="VA897"/>
      <c r="VB897"/>
      <c r="VC897"/>
      <c r="VD897"/>
      <c r="VE897"/>
      <c r="VF897"/>
      <c r="VG897"/>
      <c r="VH897"/>
      <c r="VI897"/>
      <c r="VJ897"/>
      <c r="VK897"/>
      <c r="VL897"/>
      <c r="VM897"/>
      <c r="VN897"/>
      <c r="VO897"/>
      <c r="VP897"/>
      <c r="VQ897"/>
      <c r="VR897"/>
      <c r="VS897"/>
      <c r="VT897"/>
      <c r="VU897"/>
      <c r="VV897"/>
      <c r="VW897"/>
      <c r="VX897"/>
      <c r="VY897"/>
      <c r="VZ897"/>
      <c r="WA897"/>
      <c r="WB897"/>
      <c r="WC897"/>
      <c r="WD897"/>
      <c r="WE897"/>
      <c r="WF897"/>
      <c r="WG897"/>
      <c r="WH897"/>
      <c r="WI897"/>
      <c r="WJ897"/>
      <c r="WK897"/>
      <c r="WL897"/>
      <c r="WM897"/>
      <c r="WN897"/>
      <c r="WO897"/>
      <c r="WP897"/>
      <c r="WQ897"/>
      <c r="WR897"/>
      <c r="WS897"/>
      <c r="WT897"/>
      <c r="WU897"/>
      <c r="WV897"/>
      <c r="WW897"/>
      <c r="WX897"/>
      <c r="WY897"/>
      <c r="WZ897"/>
      <c r="XA897"/>
      <c r="XB897"/>
      <c r="XC897"/>
      <c r="XD897"/>
      <c r="XE897"/>
      <c r="XF897"/>
      <c r="XG897"/>
      <c r="XH897"/>
      <c r="XI897"/>
      <c r="XJ897"/>
      <c r="XK897"/>
      <c r="XL897"/>
      <c r="XM897"/>
      <c r="XN897"/>
      <c r="XO897"/>
      <c r="XP897"/>
      <c r="XQ897"/>
      <c r="XR897"/>
      <c r="XS897"/>
      <c r="XT897"/>
      <c r="XU897"/>
      <c r="XV897"/>
      <c r="XW897"/>
      <c r="XX897"/>
      <c r="XY897"/>
      <c r="XZ897"/>
      <c r="YA897"/>
      <c r="YB897"/>
      <c r="YC897"/>
      <c r="YD897"/>
      <c r="YE897"/>
      <c r="YF897"/>
      <c r="YG897"/>
      <c r="YH897"/>
      <c r="YI897"/>
      <c r="YJ897"/>
      <c r="YK897"/>
      <c r="YL897"/>
      <c r="YM897"/>
      <c r="YN897"/>
      <c r="YO897"/>
      <c r="YP897"/>
      <c r="YQ897"/>
      <c r="YR897"/>
      <c r="YS897"/>
      <c r="YT897"/>
      <c r="YU897"/>
      <c r="YV897"/>
      <c r="YW897"/>
      <c r="YX897"/>
      <c r="YY897"/>
      <c r="YZ897"/>
      <c r="ZA897"/>
      <c r="ZB897"/>
      <c r="ZC897"/>
      <c r="ZD897"/>
      <c r="ZE897"/>
      <c r="ZF897"/>
      <c r="ZG897"/>
      <c r="ZH897"/>
      <c r="ZI897"/>
      <c r="ZJ897"/>
      <c r="ZK897"/>
      <c r="ZL897"/>
      <c r="ZM897"/>
      <c r="ZN897"/>
      <c r="ZO897"/>
      <c r="ZP897"/>
      <c r="ZQ897"/>
      <c r="ZR897"/>
      <c r="ZS897"/>
      <c r="ZT897"/>
      <c r="ZU897"/>
      <c r="ZV897"/>
      <c r="ZW897"/>
      <c r="ZX897"/>
      <c r="ZY897"/>
      <c r="ZZ897"/>
      <c r="AAA897"/>
      <c r="AAB897"/>
      <c r="AAC897"/>
      <c r="AAD897"/>
      <c r="AAE897"/>
      <c r="AAF897"/>
      <c r="AAG897"/>
      <c r="AAH897"/>
      <c r="AAI897"/>
      <c r="AAJ897"/>
      <c r="AAK897"/>
      <c r="AAL897"/>
      <c r="AAM897"/>
      <c r="AAN897"/>
      <c r="AAO897"/>
      <c r="AAP897"/>
      <c r="AAQ897"/>
      <c r="AAR897"/>
      <c r="AAS897"/>
      <c r="AAT897"/>
      <c r="AAU897"/>
      <c r="AAV897"/>
      <c r="AAW897"/>
      <c r="AAX897"/>
      <c r="AAY897"/>
      <c r="AAZ897"/>
      <c r="ABA897"/>
      <c r="ABB897"/>
      <c r="ABC897"/>
      <c r="ABD897"/>
      <c r="ABE897"/>
      <c r="ABF897"/>
      <c r="ABG897"/>
      <c r="ABH897"/>
      <c r="ABI897"/>
      <c r="ABJ897"/>
      <c r="ABK897"/>
      <c r="ABL897"/>
      <c r="ABM897"/>
      <c r="ABN897"/>
      <c r="ABO897"/>
      <c r="ABP897"/>
      <c r="ABQ897"/>
      <c r="ABR897"/>
      <c r="ABS897"/>
      <c r="ABT897"/>
      <c r="ABU897"/>
      <c r="ABV897"/>
      <c r="ABW897"/>
      <c r="ABX897"/>
      <c r="ABY897"/>
      <c r="ABZ897"/>
      <c r="ACA897"/>
      <c r="ACB897"/>
      <c r="ACC897"/>
      <c r="ACD897"/>
      <c r="ACE897"/>
      <c r="ACF897"/>
      <c r="ACG897"/>
      <c r="ACH897"/>
      <c r="ACI897"/>
      <c r="ACJ897"/>
      <c r="ACK897"/>
      <c r="ACL897"/>
      <c r="ACM897"/>
      <c r="ACN897"/>
      <c r="ACO897"/>
      <c r="ACP897"/>
      <c r="ACQ897"/>
      <c r="ACR897"/>
      <c r="ACS897"/>
      <c r="ACT897"/>
      <c r="ACU897"/>
      <c r="ACV897"/>
      <c r="ACW897"/>
      <c r="ACX897"/>
      <c r="ACY897"/>
      <c r="ACZ897"/>
      <c r="ADA897"/>
      <c r="ADB897"/>
      <c r="ADC897"/>
      <c r="ADD897"/>
      <c r="ADE897"/>
      <c r="ADF897"/>
      <c r="ADG897"/>
      <c r="ADH897"/>
      <c r="ADI897"/>
      <c r="ADJ897"/>
      <c r="ADK897"/>
      <c r="ADL897"/>
      <c r="ADM897"/>
      <c r="ADN897"/>
      <c r="ADO897"/>
      <c r="ADP897"/>
      <c r="ADQ897"/>
      <c r="ADR897"/>
      <c r="ADS897"/>
      <c r="ADT897"/>
      <c r="ADU897"/>
      <c r="ADV897"/>
      <c r="ADW897"/>
      <c r="ADX897"/>
      <c r="ADY897"/>
      <c r="ADZ897"/>
      <c r="AEA897"/>
      <c r="AEB897"/>
      <c r="AEC897"/>
      <c r="AED897"/>
      <c r="AEE897"/>
      <c r="AEF897"/>
      <c r="AEG897"/>
      <c r="AEH897"/>
      <c r="AEI897"/>
      <c r="AEJ897"/>
      <c r="AEK897"/>
      <c r="AEL897"/>
      <c r="AEM897"/>
      <c r="AEN897"/>
      <c r="AEO897"/>
      <c r="AEP897"/>
      <c r="AEQ897"/>
      <c r="AER897"/>
      <c r="AES897"/>
      <c r="AET897"/>
      <c r="AEU897"/>
      <c r="AEV897"/>
      <c r="AEW897"/>
      <c r="AEX897"/>
      <c r="AEY897"/>
      <c r="AEZ897"/>
      <c r="AFA897"/>
      <c r="AFB897"/>
      <c r="AFC897"/>
      <c r="AFD897"/>
      <c r="AFE897"/>
      <c r="AFF897"/>
      <c r="AFG897"/>
      <c r="AFH897"/>
      <c r="AFI897"/>
      <c r="AFJ897"/>
      <c r="AFK897"/>
      <c r="AFL897"/>
      <c r="AFM897"/>
      <c r="AFN897"/>
      <c r="AFO897"/>
      <c r="AFP897"/>
      <c r="AFQ897"/>
      <c r="AFR897"/>
      <c r="AFS897"/>
      <c r="AFT897"/>
      <c r="AFU897"/>
      <c r="AFV897"/>
      <c r="AFW897"/>
      <c r="AFX897"/>
      <c r="AFY897"/>
      <c r="AFZ897"/>
      <c r="AGA897"/>
      <c r="AGB897"/>
      <c r="AGC897"/>
      <c r="AGD897"/>
      <c r="AGE897"/>
      <c r="AGF897"/>
      <c r="AGG897"/>
      <c r="AGH897"/>
      <c r="AGI897"/>
      <c r="AGJ897"/>
      <c r="AGK897"/>
      <c r="AGL897"/>
      <c r="AGM897"/>
      <c r="AGN897"/>
      <c r="AGO897"/>
      <c r="AGP897"/>
      <c r="AGQ897"/>
      <c r="AGR897"/>
      <c r="AGS897"/>
      <c r="AGT897"/>
      <c r="AGU897"/>
      <c r="AGV897"/>
      <c r="AGW897"/>
      <c r="AGX897"/>
      <c r="AGY897"/>
      <c r="AGZ897"/>
      <c r="AHA897"/>
      <c r="AHB897"/>
      <c r="AHC897"/>
      <c r="AHD897"/>
      <c r="AHE897"/>
      <c r="AHF897"/>
      <c r="AHG897"/>
      <c r="AHH897"/>
      <c r="AHI897"/>
      <c r="AHJ897"/>
      <c r="AHK897"/>
      <c r="AHL897"/>
      <c r="AHM897"/>
      <c r="AHN897"/>
      <c r="AHO897"/>
      <c r="AHP897"/>
      <c r="AHQ897"/>
      <c r="AHR897"/>
      <c r="AHS897"/>
      <c r="AHT897"/>
      <c r="AHU897"/>
      <c r="AHV897"/>
      <c r="AHW897"/>
      <c r="AHX897"/>
      <c r="AHY897"/>
      <c r="AHZ897"/>
      <c r="AIA897"/>
      <c r="AIB897"/>
      <c r="AIC897"/>
      <c r="AID897"/>
      <c r="AIE897"/>
      <c r="AIF897"/>
      <c r="AIG897"/>
      <c r="AIH897"/>
      <c r="AII897"/>
      <c r="AIJ897"/>
      <c r="AIK897"/>
      <c r="AIL897"/>
      <c r="AIM897"/>
      <c r="AIN897"/>
      <c r="AIO897"/>
      <c r="AIP897"/>
      <c r="AIQ897"/>
      <c r="AIR897"/>
      <c r="AIS897"/>
      <c r="AIT897"/>
      <c r="AIU897"/>
      <c r="AIV897"/>
      <c r="AIW897"/>
      <c r="AIX897"/>
      <c r="AIY897"/>
      <c r="AIZ897"/>
      <c r="AJA897"/>
      <c r="AJB897"/>
      <c r="AJC897"/>
      <c r="AJD897"/>
      <c r="AJE897"/>
      <c r="AJF897"/>
      <c r="AJG897"/>
      <c r="AJH897"/>
      <c r="AJI897"/>
      <c r="AJJ897"/>
      <c r="AJK897"/>
      <c r="AJL897"/>
      <c r="AJM897"/>
      <c r="AJN897"/>
      <c r="AJO897"/>
      <c r="AJP897"/>
      <c r="AJQ897"/>
      <c r="AJR897"/>
      <c r="AJS897"/>
      <c r="AJT897"/>
      <c r="AJU897"/>
      <c r="AJV897"/>
      <c r="AJW897"/>
      <c r="AJX897"/>
      <c r="AJY897"/>
      <c r="AJZ897"/>
      <c r="AKA897"/>
      <c r="AKB897"/>
      <c r="AKC897"/>
      <c r="AKD897"/>
      <c r="AKE897"/>
      <c r="AKF897"/>
      <c r="AKG897"/>
      <c r="AKH897"/>
      <c r="AKI897"/>
      <c r="AKJ897"/>
      <c r="AKK897"/>
      <c r="AKL897"/>
      <c r="AKM897"/>
      <c r="AKN897"/>
      <c r="AKO897"/>
      <c r="AKP897"/>
      <c r="AKQ897"/>
      <c r="AKR897"/>
      <c r="AKS897"/>
      <c r="AKT897"/>
      <c r="AKU897"/>
      <c r="AKV897"/>
      <c r="AKW897"/>
      <c r="AKX897"/>
      <c r="AKY897"/>
      <c r="AKZ897"/>
      <c r="ALA897"/>
      <c r="ALB897"/>
      <c r="ALC897"/>
      <c r="ALD897"/>
      <c r="ALE897"/>
      <c r="ALF897"/>
      <c r="ALG897"/>
      <c r="ALH897"/>
      <c r="ALI897"/>
      <c r="ALJ897"/>
      <c r="ALK897"/>
      <c r="ALL897"/>
      <c r="ALM897"/>
      <c r="ALN897"/>
      <c r="ALO897"/>
      <c r="ALP897"/>
      <c r="ALQ897"/>
      <c r="ALR897"/>
      <c r="ALS897"/>
      <c r="ALT897"/>
      <c r="ALU897"/>
      <c r="ALV897"/>
      <c r="ALW897"/>
      <c r="ALX897"/>
      <c r="ALY897"/>
      <c r="ALZ897"/>
      <c r="AMA897"/>
      <c r="AMB897"/>
      <c r="AMC897"/>
      <c r="AMD897"/>
      <c r="AME897"/>
      <c r="AMF897"/>
      <c r="AMG897"/>
      <c r="AMH897"/>
      <c r="AMI897"/>
      <c r="AMJ897"/>
    </row>
    <row r="898" spans="1:1024" ht="24.75" customHeight="1" outlineLevel="1" x14ac:dyDescent="0.25">
      <c r="A898" s="261" t="s">
        <v>662</v>
      </c>
      <c r="B898" s="240" t="s">
        <v>214</v>
      </c>
      <c r="C898" s="57" t="str">
        <f>CONCATENATE(VLOOKUP(A898,ABC_SERVIÇOS!A:I,5,0)," - ",VLOOKUP(A898,ABC_SERVIÇOS!A:I,6,0))</f>
        <v>74020/1 - SINAPI – 10/17</v>
      </c>
      <c r="D898" s="111" t="str">
        <f>VLOOKUP(A898,ABC_SERVIÇOS,2,0)</f>
        <v>ENSAIO DE CONCRETO</v>
      </c>
      <c r="E898" s="111"/>
      <c r="F898" s="111"/>
      <c r="G898" s="111"/>
      <c r="H898" s="160"/>
      <c r="I898" s="57" t="str">
        <f>VLOOKUP(A898,ABC_SERVIÇOS,3,0)</f>
        <v>M3</v>
      </c>
      <c r="J898" s="112">
        <f>SUM(J899:J903)</f>
        <v>317.47839999999997</v>
      </c>
      <c r="K898" s="112" t="s">
        <v>251</v>
      </c>
      <c r="L898" s="113">
        <f>VLOOKUP(A898,ABC_SERVIÇOS,7,0)</f>
        <v>27.1</v>
      </c>
      <c r="M898" s="114">
        <f>ROUND(L898*J898,2)</f>
        <v>8603.66</v>
      </c>
      <c r="N898" s="46" t="str">
        <f>A898</f>
        <v>COMP_073</v>
      </c>
      <c r="O898" s="162"/>
      <c r="P898" s="208">
        <f t="shared" si="23"/>
        <v>-8603.66</v>
      </c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  <c r="GS898"/>
      <c r="GT898"/>
      <c r="GU898"/>
      <c r="GV898"/>
      <c r="GW898"/>
      <c r="GX898"/>
      <c r="GY898"/>
      <c r="GZ898"/>
      <c r="HA898"/>
      <c r="HB898"/>
      <c r="HC898"/>
      <c r="HD898"/>
      <c r="HE898"/>
      <c r="HF898"/>
      <c r="HG898"/>
      <c r="HH898"/>
      <c r="HI898"/>
      <c r="HJ898"/>
      <c r="HK898"/>
      <c r="HL898"/>
      <c r="HM898"/>
      <c r="HN898"/>
      <c r="HO898"/>
      <c r="HP898"/>
      <c r="HQ898"/>
      <c r="HR898"/>
      <c r="HS898"/>
      <c r="HT898"/>
      <c r="HU898"/>
      <c r="HV898"/>
      <c r="HW898"/>
      <c r="HX898"/>
      <c r="HY898"/>
      <c r="HZ898"/>
      <c r="IA898"/>
      <c r="IB898"/>
      <c r="IC898"/>
      <c r="ID898"/>
      <c r="IE898"/>
      <c r="IF898"/>
      <c r="IG898"/>
      <c r="IH898"/>
      <c r="II898"/>
      <c r="IJ898"/>
      <c r="IK898"/>
      <c r="IL898"/>
      <c r="IM898"/>
      <c r="IN898"/>
      <c r="IO898"/>
      <c r="IP898"/>
      <c r="IQ898"/>
      <c r="IR898"/>
      <c r="IS898"/>
      <c r="IT898"/>
      <c r="IU898"/>
      <c r="IV898"/>
      <c r="IW898"/>
      <c r="IX898"/>
      <c r="IY898"/>
      <c r="IZ898"/>
      <c r="JA898"/>
      <c r="JB898"/>
      <c r="JC898"/>
      <c r="JD898"/>
      <c r="JE898"/>
      <c r="JF898"/>
      <c r="JG898"/>
      <c r="JH898"/>
      <c r="JI898"/>
      <c r="JJ898"/>
      <c r="JK898"/>
      <c r="JL898"/>
      <c r="JM898"/>
      <c r="JN898"/>
      <c r="JO898"/>
      <c r="JP898"/>
      <c r="JQ898"/>
      <c r="JR898"/>
      <c r="JS898"/>
      <c r="JT898"/>
      <c r="JU898"/>
      <c r="JV898"/>
      <c r="JW898"/>
      <c r="JX898"/>
      <c r="JY898"/>
      <c r="JZ898"/>
      <c r="KA898"/>
      <c r="KB898"/>
      <c r="KC898"/>
      <c r="KD898"/>
      <c r="KE898"/>
      <c r="KF898"/>
      <c r="KG898"/>
      <c r="KH898"/>
      <c r="KI898"/>
      <c r="KJ898"/>
      <c r="KK898"/>
      <c r="KL898"/>
      <c r="KM898"/>
      <c r="KN898"/>
      <c r="KO898"/>
      <c r="KP898"/>
      <c r="KQ898"/>
      <c r="KR898"/>
      <c r="KS898"/>
      <c r="KT898"/>
      <c r="KU898"/>
      <c r="KV898"/>
      <c r="KW898"/>
      <c r="KX898"/>
      <c r="KY898"/>
      <c r="KZ898"/>
      <c r="LA898"/>
      <c r="LB898"/>
      <c r="LC898"/>
      <c r="LD898"/>
      <c r="LE898"/>
      <c r="LF898"/>
      <c r="LG898"/>
      <c r="LH898"/>
      <c r="LI898"/>
      <c r="LJ898"/>
      <c r="LK898"/>
      <c r="LL898"/>
      <c r="LM898"/>
      <c r="LN898"/>
      <c r="LO898"/>
      <c r="LP898"/>
      <c r="LQ898"/>
      <c r="LR898"/>
      <c r="LS898"/>
      <c r="LT898"/>
      <c r="LU898"/>
      <c r="LV898"/>
      <c r="LW898"/>
      <c r="LX898"/>
      <c r="LY898"/>
      <c r="LZ898"/>
      <c r="MA898"/>
      <c r="MB898"/>
      <c r="MC898"/>
      <c r="MD898"/>
      <c r="ME898"/>
      <c r="MF898"/>
      <c r="MG898"/>
      <c r="MH898"/>
      <c r="MI898"/>
      <c r="MJ898"/>
      <c r="MK898"/>
      <c r="ML898"/>
      <c r="MM898"/>
      <c r="MN898"/>
      <c r="MO898"/>
      <c r="MP898"/>
      <c r="MQ898"/>
      <c r="MR898"/>
      <c r="MS898"/>
      <c r="MT898"/>
      <c r="MU898"/>
      <c r="MV898"/>
      <c r="MW898"/>
      <c r="MX898"/>
      <c r="MY898"/>
      <c r="MZ898"/>
      <c r="NA898"/>
      <c r="NB898"/>
      <c r="NC898"/>
      <c r="ND898"/>
      <c r="NE898"/>
      <c r="NF898"/>
      <c r="NG898"/>
      <c r="NH898"/>
      <c r="NI898"/>
      <c r="NJ898"/>
      <c r="NK898"/>
      <c r="NL898"/>
      <c r="NM898"/>
      <c r="NN898"/>
      <c r="NO898"/>
      <c r="NP898"/>
      <c r="NQ898"/>
      <c r="NR898"/>
      <c r="NS898"/>
      <c r="NT898"/>
      <c r="NU898"/>
      <c r="NV898"/>
      <c r="NW898"/>
      <c r="NX898"/>
      <c r="NY898"/>
      <c r="NZ898"/>
      <c r="OA898"/>
      <c r="OB898"/>
      <c r="OC898"/>
      <c r="OD898"/>
      <c r="OE898"/>
      <c r="OF898"/>
      <c r="OG898"/>
      <c r="OH898"/>
      <c r="OI898"/>
      <c r="OJ898"/>
      <c r="OK898"/>
      <c r="OL898"/>
      <c r="OM898"/>
      <c r="ON898"/>
      <c r="OO898"/>
      <c r="OP898"/>
      <c r="OQ898"/>
      <c r="OR898"/>
      <c r="OS898"/>
      <c r="OT898"/>
      <c r="OU898"/>
      <c r="OV898"/>
      <c r="OW898"/>
      <c r="OX898"/>
      <c r="OY898"/>
      <c r="OZ898"/>
      <c r="PA898"/>
      <c r="PB898"/>
      <c r="PC898"/>
      <c r="PD898"/>
      <c r="PE898"/>
      <c r="PF898"/>
      <c r="PG898"/>
      <c r="PH898"/>
      <c r="PI898"/>
      <c r="PJ898"/>
      <c r="PK898"/>
      <c r="PL898"/>
      <c r="PM898"/>
      <c r="PN898"/>
      <c r="PO898"/>
      <c r="PP898"/>
      <c r="PQ898"/>
      <c r="PR898"/>
      <c r="PS898"/>
      <c r="PT898"/>
      <c r="PU898"/>
      <c r="PV898"/>
      <c r="PW898"/>
      <c r="PX898"/>
      <c r="PY898"/>
      <c r="PZ898"/>
      <c r="QA898"/>
      <c r="QB898"/>
      <c r="QC898"/>
      <c r="QD898"/>
      <c r="QE898"/>
      <c r="QF898"/>
      <c r="QG898"/>
      <c r="QH898"/>
      <c r="QI898"/>
      <c r="QJ898"/>
      <c r="QK898"/>
      <c r="QL898"/>
      <c r="QM898"/>
      <c r="QN898"/>
      <c r="QO898"/>
      <c r="QP898"/>
      <c r="QQ898"/>
      <c r="QR898"/>
      <c r="QS898"/>
      <c r="QT898"/>
      <c r="QU898"/>
      <c r="QV898"/>
      <c r="QW898"/>
      <c r="QX898"/>
      <c r="QY898"/>
      <c r="QZ898"/>
      <c r="RA898"/>
      <c r="RB898"/>
      <c r="RC898"/>
      <c r="RD898"/>
      <c r="RE898"/>
      <c r="RF898"/>
      <c r="RG898"/>
      <c r="RH898"/>
      <c r="RI898"/>
      <c r="RJ898"/>
      <c r="RK898"/>
      <c r="RL898"/>
      <c r="RM898"/>
      <c r="RN898"/>
      <c r="RO898"/>
      <c r="RP898"/>
      <c r="RQ898"/>
      <c r="RR898"/>
      <c r="RS898"/>
      <c r="RT898"/>
      <c r="RU898"/>
      <c r="RV898"/>
      <c r="RW898"/>
      <c r="RX898"/>
      <c r="RY898"/>
      <c r="RZ898"/>
      <c r="SA898"/>
      <c r="SB898"/>
      <c r="SC898"/>
      <c r="SD898"/>
      <c r="SE898"/>
      <c r="SF898"/>
      <c r="SG898"/>
      <c r="SH898"/>
      <c r="SI898"/>
      <c r="SJ898"/>
      <c r="SK898"/>
      <c r="SL898"/>
      <c r="SM898"/>
      <c r="SN898"/>
      <c r="SO898"/>
      <c r="SP898"/>
      <c r="SQ898"/>
      <c r="SR898"/>
      <c r="SS898"/>
      <c r="ST898"/>
      <c r="SU898"/>
      <c r="SV898"/>
      <c r="SW898"/>
      <c r="SX898"/>
      <c r="SY898"/>
      <c r="SZ898"/>
      <c r="TA898"/>
      <c r="TB898"/>
      <c r="TC898"/>
      <c r="TD898"/>
      <c r="TE898"/>
      <c r="TF898"/>
      <c r="TG898"/>
      <c r="TH898"/>
      <c r="TI898"/>
      <c r="TJ898"/>
      <c r="TK898"/>
      <c r="TL898"/>
      <c r="TM898"/>
      <c r="TN898"/>
      <c r="TO898"/>
      <c r="TP898"/>
      <c r="TQ898"/>
      <c r="TR898"/>
      <c r="TS898"/>
      <c r="TT898"/>
      <c r="TU898"/>
      <c r="TV898"/>
      <c r="TW898"/>
      <c r="TX898"/>
      <c r="TY898"/>
      <c r="TZ898"/>
      <c r="UA898"/>
      <c r="UB898"/>
      <c r="UC898"/>
      <c r="UD898"/>
      <c r="UE898"/>
      <c r="UF898"/>
      <c r="UG898"/>
      <c r="UH898"/>
      <c r="UI898"/>
      <c r="UJ898"/>
      <c r="UK898"/>
      <c r="UL898"/>
      <c r="UM898"/>
      <c r="UN898"/>
      <c r="UO898"/>
      <c r="UP898"/>
      <c r="UQ898"/>
      <c r="UR898"/>
      <c r="US898"/>
      <c r="UT898"/>
      <c r="UU898"/>
      <c r="UV898"/>
      <c r="UW898"/>
      <c r="UX898"/>
      <c r="UY898"/>
      <c r="UZ898"/>
      <c r="VA898"/>
      <c r="VB898"/>
      <c r="VC898"/>
      <c r="VD898"/>
      <c r="VE898"/>
      <c r="VF898"/>
      <c r="VG898"/>
      <c r="VH898"/>
      <c r="VI898"/>
      <c r="VJ898"/>
      <c r="VK898"/>
      <c r="VL898"/>
      <c r="VM898"/>
      <c r="VN898"/>
      <c r="VO898"/>
      <c r="VP898"/>
      <c r="VQ898"/>
      <c r="VR898"/>
      <c r="VS898"/>
      <c r="VT898"/>
      <c r="VU898"/>
      <c r="VV898"/>
      <c r="VW898"/>
      <c r="VX898"/>
      <c r="VY898"/>
      <c r="VZ898"/>
      <c r="WA898"/>
      <c r="WB898"/>
      <c r="WC898"/>
      <c r="WD898"/>
      <c r="WE898"/>
      <c r="WF898"/>
      <c r="WG898"/>
      <c r="WH898"/>
      <c r="WI898"/>
      <c r="WJ898"/>
      <c r="WK898"/>
      <c r="WL898"/>
      <c r="WM898"/>
      <c r="WN898"/>
      <c r="WO898"/>
      <c r="WP898"/>
      <c r="WQ898"/>
      <c r="WR898"/>
      <c r="WS898"/>
      <c r="WT898"/>
      <c r="WU898"/>
      <c r="WV898"/>
      <c r="WW898"/>
      <c r="WX898"/>
      <c r="WY898"/>
      <c r="WZ898"/>
      <c r="XA898"/>
      <c r="XB898"/>
      <c r="XC898"/>
      <c r="XD898"/>
      <c r="XE898"/>
      <c r="XF898"/>
      <c r="XG898"/>
      <c r="XH898"/>
      <c r="XI898"/>
      <c r="XJ898"/>
      <c r="XK898"/>
      <c r="XL898"/>
      <c r="XM898"/>
      <c r="XN898"/>
      <c r="XO898"/>
      <c r="XP898"/>
      <c r="XQ898"/>
      <c r="XR898"/>
      <c r="XS898"/>
      <c r="XT898"/>
      <c r="XU898"/>
      <c r="XV898"/>
      <c r="XW898"/>
      <c r="XX898"/>
      <c r="XY898"/>
      <c r="XZ898"/>
      <c r="YA898"/>
      <c r="YB898"/>
      <c r="YC898"/>
      <c r="YD898"/>
      <c r="YE898"/>
      <c r="YF898"/>
      <c r="YG898"/>
      <c r="YH898"/>
      <c r="YI898"/>
      <c r="YJ898"/>
      <c r="YK898"/>
      <c r="YL898"/>
      <c r="YM898"/>
      <c r="YN898"/>
      <c r="YO898"/>
      <c r="YP898"/>
      <c r="YQ898"/>
      <c r="YR898"/>
      <c r="YS898"/>
      <c r="YT898"/>
      <c r="YU898"/>
      <c r="YV898"/>
      <c r="YW898"/>
      <c r="YX898"/>
      <c r="YY898"/>
      <c r="YZ898"/>
      <c r="ZA898"/>
      <c r="ZB898"/>
      <c r="ZC898"/>
      <c r="ZD898"/>
      <c r="ZE898"/>
      <c r="ZF898"/>
      <c r="ZG898"/>
      <c r="ZH898"/>
      <c r="ZI898"/>
      <c r="ZJ898"/>
      <c r="ZK898"/>
      <c r="ZL898"/>
      <c r="ZM898"/>
      <c r="ZN898"/>
      <c r="ZO898"/>
      <c r="ZP898"/>
      <c r="ZQ898"/>
      <c r="ZR898"/>
      <c r="ZS898"/>
      <c r="ZT898"/>
      <c r="ZU898"/>
      <c r="ZV898"/>
      <c r="ZW898"/>
      <c r="ZX898"/>
      <c r="ZY898"/>
      <c r="ZZ898"/>
      <c r="AAA898"/>
      <c r="AAB898"/>
      <c r="AAC898"/>
      <c r="AAD898"/>
      <c r="AAE898"/>
      <c r="AAF898"/>
      <c r="AAG898"/>
      <c r="AAH898"/>
      <c r="AAI898"/>
      <c r="AAJ898"/>
      <c r="AAK898"/>
      <c r="AAL898"/>
      <c r="AAM898"/>
      <c r="AAN898"/>
      <c r="AAO898"/>
      <c r="AAP898"/>
      <c r="AAQ898"/>
      <c r="AAR898"/>
      <c r="AAS898"/>
      <c r="AAT898"/>
      <c r="AAU898"/>
      <c r="AAV898"/>
      <c r="AAW898"/>
      <c r="AAX898"/>
      <c r="AAY898"/>
      <c r="AAZ898"/>
      <c r="ABA898"/>
      <c r="ABB898"/>
      <c r="ABC898"/>
      <c r="ABD898"/>
      <c r="ABE898"/>
      <c r="ABF898"/>
      <c r="ABG898"/>
      <c r="ABH898"/>
      <c r="ABI898"/>
      <c r="ABJ898"/>
      <c r="ABK898"/>
      <c r="ABL898"/>
      <c r="ABM898"/>
      <c r="ABN898"/>
      <c r="ABO898"/>
      <c r="ABP898"/>
      <c r="ABQ898"/>
      <c r="ABR898"/>
      <c r="ABS898"/>
      <c r="ABT898"/>
      <c r="ABU898"/>
      <c r="ABV898"/>
      <c r="ABW898"/>
      <c r="ABX898"/>
      <c r="ABY898"/>
      <c r="ABZ898"/>
      <c r="ACA898"/>
      <c r="ACB898"/>
      <c r="ACC898"/>
      <c r="ACD898"/>
      <c r="ACE898"/>
      <c r="ACF898"/>
      <c r="ACG898"/>
      <c r="ACH898"/>
      <c r="ACI898"/>
      <c r="ACJ898"/>
      <c r="ACK898"/>
      <c r="ACL898"/>
      <c r="ACM898"/>
      <c r="ACN898"/>
      <c r="ACO898"/>
      <c r="ACP898"/>
      <c r="ACQ898"/>
      <c r="ACR898"/>
      <c r="ACS898"/>
      <c r="ACT898"/>
      <c r="ACU898"/>
      <c r="ACV898"/>
      <c r="ACW898"/>
      <c r="ACX898"/>
      <c r="ACY898"/>
      <c r="ACZ898"/>
      <c r="ADA898"/>
      <c r="ADB898"/>
      <c r="ADC898"/>
      <c r="ADD898"/>
      <c r="ADE898"/>
      <c r="ADF898"/>
      <c r="ADG898"/>
      <c r="ADH898"/>
      <c r="ADI898"/>
      <c r="ADJ898"/>
      <c r="ADK898"/>
      <c r="ADL898"/>
      <c r="ADM898"/>
      <c r="ADN898"/>
      <c r="ADO898"/>
      <c r="ADP898"/>
      <c r="ADQ898"/>
      <c r="ADR898"/>
      <c r="ADS898"/>
      <c r="ADT898"/>
      <c r="ADU898"/>
      <c r="ADV898"/>
      <c r="ADW898"/>
      <c r="ADX898"/>
      <c r="ADY898"/>
      <c r="ADZ898"/>
      <c r="AEA898"/>
      <c r="AEB898"/>
      <c r="AEC898"/>
      <c r="AED898"/>
      <c r="AEE898"/>
      <c r="AEF898"/>
      <c r="AEG898"/>
      <c r="AEH898"/>
      <c r="AEI898"/>
      <c r="AEJ898"/>
      <c r="AEK898"/>
      <c r="AEL898"/>
      <c r="AEM898"/>
      <c r="AEN898"/>
      <c r="AEO898"/>
      <c r="AEP898"/>
      <c r="AEQ898"/>
      <c r="AER898"/>
      <c r="AES898"/>
      <c r="AET898"/>
      <c r="AEU898"/>
      <c r="AEV898"/>
      <c r="AEW898"/>
      <c r="AEX898"/>
      <c r="AEY898"/>
      <c r="AEZ898"/>
      <c r="AFA898"/>
      <c r="AFB898"/>
      <c r="AFC898"/>
      <c r="AFD898"/>
      <c r="AFE898"/>
      <c r="AFF898"/>
      <c r="AFG898"/>
      <c r="AFH898"/>
      <c r="AFI898"/>
      <c r="AFJ898"/>
      <c r="AFK898"/>
      <c r="AFL898"/>
      <c r="AFM898"/>
      <c r="AFN898"/>
      <c r="AFO898"/>
      <c r="AFP898"/>
      <c r="AFQ898"/>
      <c r="AFR898"/>
      <c r="AFS898"/>
      <c r="AFT898"/>
      <c r="AFU898"/>
      <c r="AFV898"/>
      <c r="AFW898"/>
      <c r="AFX898"/>
      <c r="AFY898"/>
      <c r="AFZ898"/>
      <c r="AGA898"/>
      <c r="AGB898"/>
      <c r="AGC898"/>
      <c r="AGD898"/>
      <c r="AGE898"/>
      <c r="AGF898"/>
      <c r="AGG898"/>
      <c r="AGH898"/>
      <c r="AGI898"/>
      <c r="AGJ898"/>
      <c r="AGK898"/>
      <c r="AGL898"/>
      <c r="AGM898"/>
      <c r="AGN898"/>
      <c r="AGO898"/>
      <c r="AGP898"/>
      <c r="AGQ898"/>
      <c r="AGR898"/>
      <c r="AGS898"/>
      <c r="AGT898"/>
      <c r="AGU898"/>
      <c r="AGV898"/>
      <c r="AGW898"/>
      <c r="AGX898"/>
      <c r="AGY898"/>
      <c r="AGZ898"/>
      <c r="AHA898"/>
      <c r="AHB898"/>
      <c r="AHC898"/>
      <c r="AHD898"/>
      <c r="AHE898"/>
      <c r="AHF898"/>
      <c r="AHG898"/>
      <c r="AHH898"/>
      <c r="AHI898"/>
      <c r="AHJ898"/>
      <c r="AHK898"/>
      <c r="AHL898"/>
      <c r="AHM898"/>
      <c r="AHN898"/>
      <c r="AHO898"/>
      <c r="AHP898"/>
      <c r="AHQ898"/>
      <c r="AHR898"/>
      <c r="AHS898"/>
      <c r="AHT898"/>
      <c r="AHU898"/>
      <c r="AHV898"/>
      <c r="AHW898"/>
      <c r="AHX898"/>
      <c r="AHY898"/>
      <c r="AHZ898"/>
      <c r="AIA898"/>
      <c r="AIB898"/>
      <c r="AIC898"/>
      <c r="AID898"/>
      <c r="AIE898"/>
      <c r="AIF898"/>
      <c r="AIG898"/>
      <c r="AIH898"/>
      <c r="AII898"/>
      <c r="AIJ898"/>
      <c r="AIK898"/>
      <c r="AIL898"/>
      <c r="AIM898"/>
      <c r="AIN898"/>
      <c r="AIO898"/>
      <c r="AIP898"/>
      <c r="AIQ898"/>
      <c r="AIR898"/>
      <c r="AIS898"/>
      <c r="AIT898"/>
      <c r="AIU898"/>
      <c r="AIV898"/>
      <c r="AIW898"/>
      <c r="AIX898"/>
      <c r="AIY898"/>
      <c r="AIZ898"/>
      <c r="AJA898"/>
      <c r="AJB898"/>
      <c r="AJC898"/>
      <c r="AJD898"/>
      <c r="AJE898"/>
      <c r="AJF898"/>
      <c r="AJG898"/>
      <c r="AJH898"/>
      <c r="AJI898"/>
      <c r="AJJ898"/>
      <c r="AJK898"/>
      <c r="AJL898"/>
      <c r="AJM898"/>
      <c r="AJN898"/>
      <c r="AJO898"/>
      <c r="AJP898"/>
      <c r="AJQ898"/>
      <c r="AJR898"/>
      <c r="AJS898"/>
      <c r="AJT898"/>
      <c r="AJU898"/>
      <c r="AJV898"/>
      <c r="AJW898"/>
      <c r="AJX898"/>
      <c r="AJY898"/>
      <c r="AJZ898"/>
      <c r="AKA898"/>
      <c r="AKB898"/>
      <c r="AKC898"/>
      <c r="AKD898"/>
      <c r="AKE898"/>
      <c r="AKF898"/>
      <c r="AKG898"/>
      <c r="AKH898"/>
      <c r="AKI898"/>
      <c r="AKJ898"/>
      <c r="AKK898"/>
      <c r="AKL898"/>
      <c r="AKM898"/>
      <c r="AKN898"/>
      <c r="AKO898"/>
      <c r="AKP898"/>
      <c r="AKQ898"/>
      <c r="AKR898"/>
      <c r="AKS898"/>
      <c r="AKT898"/>
      <c r="AKU898"/>
      <c r="AKV898"/>
      <c r="AKW898"/>
      <c r="AKX898"/>
      <c r="AKY898"/>
      <c r="AKZ898"/>
      <c r="ALA898"/>
      <c r="ALB898"/>
      <c r="ALC898"/>
      <c r="ALD898"/>
      <c r="ALE898"/>
      <c r="ALF898"/>
      <c r="ALG898"/>
      <c r="ALH898"/>
      <c r="ALI898"/>
      <c r="ALJ898"/>
      <c r="ALK898"/>
      <c r="ALL898"/>
      <c r="ALM898"/>
      <c r="ALN898"/>
      <c r="ALO898"/>
      <c r="ALP898"/>
      <c r="ALQ898"/>
      <c r="ALR898"/>
      <c r="ALS898"/>
      <c r="ALT898"/>
      <c r="ALU898"/>
      <c r="ALV898"/>
      <c r="ALW898"/>
      <c r="ALX898"/>
      <c r="ALY898"/>
      <c r="ALZ898"/>
      <c r="AMA898"/>
      <c r="AMB898"/>
      <c r="AMC898"/>
      <c r="AMD898"/>
      <c r="AME898"/>
      <c r="AMF898"/>
      <c r="AMG898"/>
      <c r="AMH898"/>
      <c r="AMI898"/>
      <c r="AMJ898"/>
    </row>
    <row r="899" spans="1:1024" outlineLevel="1" x14ac:dyDescent="0.25">
      <c r="A899"/>
      <c r="B899" s="284"/>
      <c r="C899" s="275"/>
      <c r="D899" s="276"/>
      <c r="E899" s="276"/>
      <c r="F899" s="276"/>
      <c r="G899" s="276"/>
      <c r="H899" s="214"/>
      <c r="I899" s="275"/>
      <c r="J899" s="277"/>
      <c r="K899" s="277"/>
      <c r="L899" s="278"/>
      <c r="M899" s="279"/>
      <c r="N899"/>
      <c r="O899" s="161"/>
      <c r="P899" s="208">
        <f t="shared" si="23"/>
        <v>0</v>
      </c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  <c r="ID899"/>
      <c r="IE899"/>
      <c r="IF899"/>
      <c r="IG899"/>
      <c r="IH899"/>
      <c r="II899"/>
      <c r="IJ899"/>
      <c r="IK899"/>
      <c r="IL899"/>
      <c r="IM899"/>
      <c r="IN899"/>
      <c r="IO899"/>
      <c r="IP899"/>
      <c r="IQ899"/>
      <c r="IR899"/>
      <c r="IS899"/>
      <c r="IT899"/>
      <c r="IU899"/>
      <c r="IV899"/>
      <c r="IW899"/>
      <c r="IX899"/>
      <c r="IY899"/>
      <c r="IZ899"/>
      <c r="JA899"/>
      <c r="JB899"/>
      <c r="JC899"/>
      <c r="JD899"/>
      <c r="JE899"/>
      <c r="JF899"/>
      <c r="JG899"/>
      <c r="JH899"/>
      <c r="JI899"/>
      <c r="JJ899"/>
      <c r="JK899"/>
      <c r="JL899"/>
      <c r="JM899"/>
      <c r="JN899"/>
      <c r="JO899"/>
      <c r="JP899"/>
      <c r="JQ899"/>
      <c r="JR899"/>
      <c r="JS899"/>
      <c r="JT899"/>
      <c r="JU899"/>
      <c r="JV899"/>
      <c r="JW899"/>
      <c r="JX899"/>
      <c r="JY899"/>
      <c r="JZ899"/>
      <c r="KA899"/>
      <c r="KB899"/>
      <c r="KC899"/>
      <c r="KD899"/>
      <c r="KE899"/>
      <c r="KF899"/>
      <c r="KG899"/>
      <c r="KH899"/>
      <c r="KI899"/>
      <c r="KJ899"/>
      <c r="KK899"/>
      <c r="KL899"/>
      <c r="KM899"/>
      <c r="KN899"/>
      <c r="KO899"/>
      <c r="KP899"/>
      <c r="KQ899"/>
      <c r="KR899"/>
      <c r="KS899"/>
      <c r="KT899"/>
      <c r="KU899"/>
      <c r="KV899"/>
      <c r="KW899"/>
      <c r="KX899"/>
      <c r="KY899"/>
      <c r="KZ899"/>
      <c r="LA899"/>
      <c r="LB899"/>
      <c r="LC899"/>
      <c r="LD899"/>
      <c r="LE899"/>
      <c r="LF899"/>
      <c r="LG899"/>
      <c r="LH899"/>
      <c r="LI899"/>
      <c r="LJ899"/>
      <c r="LK899"/>
      <c r="LL899"/>
      <c r="LM899"/>
      <c r="LN899"/>
      <c r="LO899"/>
      <c r="LP899"/>
      <c r="LQ899"/>
      <c r="LR899"/>
      <c r="LS899"/>
      <c r="LT899"/>
      <c r="LU899"/>
      <c r="LV899"/>
      <c r="LW899"/>
      <c r="LX899"/>
      <c r="LY899"/>
      <c r="LZ899"/>
      <c r="MA899"/>
      <c r="MB899"/>
      <c r="MC899"/>
      <c r="MD899"/>
      <c r="ME899"/>
      <c r="MF899"/>
      <c r="MG899"/>
      <c r="MH899"/>
      <c r="MI899"/>
      <c r="MJ899"/>
      <c r="MK899"/>
      <c r="ML899"/>
      <c r="MM899"/>
      <c r="MN899"/>
      <c r="MO899"/>
      <c r="MP899"/>
      <c r="MQ899"/>
      <c r="MR899"/>
      <c r="MS899"/>
      <c r="MT899"/>
      <c r="MU899"/>
      <c r="MV899"/>
      <c r="MW899"/>
      <c r="MX899"/>
      <c r="MY899"/>
      <c r="MZ899"/>
      <c r="NA899"/>
      <c r="NB899"/>
      <c r="NC899"/>
      <c r="ND899"/>
      <c r="NE899"/>
      <c r="NF899"/>
      <c r="NG899"/>
      <c r="NH899"/>
      <c r="NI899"/>
      <c r="NJ899"/>
      <c r="NK899"/>
      <c r="NL899"/>
      <c r="NM899"/>
      <c r="NN899"/>
      <c r="NO899"/>
      <c r="NP899"/>
      <c r="NQ899"/>
      <c r="NR899"/>
      <c r="NS899"/>
      <c r="NT899"/>
      <c r="NU899"/>
      <c r="NV899"/>
      <c r="NW899"/>
      <c r="NX899"/>
      <c r="NY899"/>
      <c r="NZ899"/>
      <c r="OA899"/>
      <c r="OB899"/>
      <c r="OC899"/>
      <c r="OD899"/>
      <c r="OE899"/>
      <c r="OF899"/>
      <c r="OG899"/>
      <c r="OH899"/>
      <c r="OI899"/>
      <c r="OJ899"/>
      <c r="OK899"/>
      <c r="OL899"/>
      <c r="OM899"/>
      <c r="ON899"/>
      <c r="OO899"/>
      <c r="OP899"/>
      <c r="OQ899"/>
      <c r="OR899"/>
      <c r="OS899"/>
      <c r="OT899"/>
      <c r="OU899"/>
      <c r="OV899"/>
      <c r="OW899"/>
      <c r="OX899"/>
      <c r="OY899"/>
      <c r="OZ899"/>
      <c r="PA899"/>
      <c r="PB899"/>
      <c r="PC899"/>
      <c r="PD899"/>
      <c r="PE899"/>
      <c r="PF899"/>
      <c r="PG899"/>
      <c r="PH899"/>
      <c r="PI899"/>
      <c r="PJ899"/>
      <c r="PK899"/>
      <c r="PL899"/>
      <c r="PM899"/>
      <c r="PN899"/>
      <c r="PO899"/>
      <c r="PP899"/>
      <c r="PQ899"/>
      <c r="PR899"/>
      <c r="PS899"/>
      <c r="PT899"/>
      <c r="PU899"/>
      <c r="PV899"/>
      <c r="PW899"/>
      <c r="PX899"/>
      <c r="PY899"/>
      <c r="PZ899"/>
      <c r="QA899"/>
      <c r="QB899"/>
      <c r="QC899"/>
      <c r="QD899"/>
      <c r="QE899"/>
      <c r="QF899"/>
      <c r="QG899"/>
      <c r="QH899"/>
      <c r="QI899"/>
      <c r="QJ899"/>
      <c r="QK899"/>
      <c r="QL899"/>
      <c r="QM899"/>
      <c r="QN899"/>
      <c r="QO899"/>
      <c r="QP899"/>
      <c r="QQ899"/>
      <c r="QR899"/>
      <c r="QS899"/>
      <c r="QT899"/>
      <c r="QU899"/>
      <c r="QV899"/>
      <c r="QW899"/>
      <c r="QX899"/>
      <c r="QY899"/>
      <c r="QZ899"/>
      <c r="RA899"/>
      <c r="RB899"/>
      <c r="RC899"/>
      <c r="RD899"/>
      <c r="RE899"/>
      <c r="RF899"/>
      <c r="RG899"/>
      <c r="RH899"/>
      <c r="RI899"/>
      <c r="RJ899"/>
      <c r="RK899"/>
      <c r="RL899"/>
      <c r="RM899"/>
      <c r="RN899"/>
      <c r="RO899"/>
      <c r="RP899"/>
      <c r="RQ899"/>
      <c r="RR899"/>
      <c r="RS899"/>
      <c r="RT899"/>
      <c r="RU899"/>
      <c r="RV899"/>
      <c r="RW899"/>
      <c r="RX899"/>
      <c r="RY899"/>
      <c r="RZ899"/>
      <c r="SA899"/>
      <c r="SB899"/>
      <c r="SC899"/>
      <c r="SD899"/>
      <c r="SE899"/>
      <c r="SF899"/>
      <c r="SG899"/>
      <c r="SH899"/>
      <c r="SI899"/>
      <c r="SJ899"/>
      <c r="SK899"/>
      <c r="SL899"/>
      <c r="SM899"/>
      <c r="SN899"/>
      <c r="SO899"/>
      <c r="SP899"/>
      <c r="SQ899"/>
      <c r="SR899"/>
      <c r="SS899"/>
      <c r="ST899"/>
      <c r="SU899"/>
      <c r="SV899"/>
      <c r="SW899"/>
      <c r="SX899"/>
      <c r="SY899"/>
      <c r="SZ899"/>
      <c r="TA899"/>
      <c r="TB899"/>
      <c r="TC899"/>
      <c r="TD899"/>
      <c r="TE899"/>
      <c r="TF899"/>
      <c r="TG899"/>
      <c r="TH899"/>
      <c r="TI899"/>
      <c r="TJ899"/>
      <c r="TK899"/>
      <c r="TL899"/>
      <c r="TM899"/>
      <c r="TN899"/>
      <c r="TO899"/>
      <c r="TP899"/>
      <c r="TQ899"/>
      <c r="TR899"/>
      <c r="TS899"/>
      <c r="TT899"/>
      <c r="TU899"/>
      <c r="TV899"/>
      <c r="TW899"/>
      <c r="TX899"/>
      <c r="TY899"/>
      <c r="TZ899"/>
      <c r="UA899"/>
      <c r="UB899"/>
      <c r="UC899"/>
      <c r="UD899"/>
      <c r="UE899"/>
      <c r="UF899"/>
      <c r="UG899"/>
      <c r="UH899"/>
      <c r="UI899"/>
      <c r="UJ899"/>
      <c r="UK899"/>
      <c r="UL899"/>
      <c r="UM899"/>
      <c r="UN899"/>
      <c r="UO899"/>
      <c r="UP899"/>
      <c r="UQ899"/>
      <c r="UR899"/>
      <c r="US899"/>
      <c r="UT899"/>
      <c r="UU899"/>
      <c r="UV899"/>
      <c r="UW899"/>
      <c r="UX899"/>
      <c r="UY899"/>
      <c r="UZ899"/>
      <c r="VA899"/>
      <c r="VB899"/>
      <c r="VC899"/>
      <c r="VD899"/>
      <c r="VE899"/>
      <c r="VF899"/>
      <c r="VG899"/>
      <c r="VH899"/>
      <c r="VI899"/>
      <c r="VJ899"/>
      <c r="VK899"/>
      <c r="VL899"/>
      <c r="VM899"/>
      <c r="VN899"/>
      <c r="VO899"/>
      <c r="VP899"/>
      <c r="VQ899"/>
      <c r="VR899"/>
      <c r="VS899"/>
      <c r="VT899"/>
      <c r="VU899"/>
      <c r="VV899"/>
      <c r="VW899"/>
      <c r="VX899"/>
      <c r="VY899"/>
      <c r="VZ899"/>
      <c r="WA899"/>
      <c r="WB899"/>
      <c r="WC899"/>
      <c r="WD899"/>
      <c r="WE899"/>
      <c r="WF899"/>
      <c r="WG899"/>
      <c r="WH899"/>
      <c r="WI899"/>
      <c r="WJ899"/>
      <c r="WK899"/>
      <c r="WL899"/>
      <c r="WM899"/>
      <c r="WN899"/>
      <c r="WO899"/>
      <c r="WP899"/>
      <c r="WQ899"/>
      <c r="WR899"/>
      <c r="WS899"/>
      <c r="WT899"/>
      <c r="WU899"/>
      <c r="WV899"/>
      <c r="WW899"/>
      <c r="WX899"/>
      <c r="WY899"/>
      <c r="WZ899"/>
      <c r="XA899"/>
      <c r="XB899"/>
      <c r="XC899"/>
      <c r="XD899"/>
      <c r="XE899"/>
      <c r="XF899"/>
      <c r="XG899"/>
      <c r="XH899"/>
      <c r="XI899"/>
      <c r="XJ899"/>
      <c r="XK899"/>
      <c r="XL899"/>
      <c r="XM899"/>
      <c r="XN899"/>
      <c r="XO899"/>
      <c r="XP899"/>
      <c r="XQ899"/>
      <c r="XR899"/>
      <c r="XS899"/>
      <c r="XT899"/>
      <c r="XU899"/>
      <c r="XV899"/>
      <c r="XW899"/>
      <c r="XX899"/>
      <c r="XY899"/>
      <c r="XZ899"/>
      <c r="YA899"/>
      <c r="YB899"/>
      <c r="YC899"/>
      <c r="YD899"/>
      <c r="YE899"/>
      <c r="YF899"/>
      <c r="YG899"/>
      <c r="YH899"/>
      <c r="YI899"/>
      <c r="YJ899"/>
      <c r="YK899"/>
      <c r="YL899"/>
      <c r="YM899"/>
      <c r="YN899"/>
      <c r="YO899"/>
      <c r="YP899"/>
      <c r="YQ899"/>
      <c r="YR899"/>
      <c r="YS899"/>
      <c r="YT899"/>
      <c r="YU899"/>
      <c r="YV899"/>
      <c r="YW899"/>
      <c r="YX899"/>
      <c r="YY899"/>
      <c r="YZ899"/>
      <c r="ZA899"/>
      <c r="ZB899"/>
      <c r="ZC899"/>
      <c r="ZD899"/>
      <c r="ZE899"/>
      <c r="ZF899"/>
      <c r="ZG899"/>
      <c r="ZH899"/>
      <c r="ZI899"/>
      <c r="ZJ899"/>
      <c r="ZK899"/>
      <c r="ZL899"/>
      <c r="ZM899"/>
      <c r="ZN899"/>
      <c r="ZO899"/>
      <c r="ZP899"/>
      <c r="ZQ899"/>
      <c r="ZR899"/>
      <c r="ZS899"/>
      <c r="ZT899"/>
      <c r="ZU899"/>
      <c r="ZV899"/>
      <c r="ZW899"/>
      <c r="ZX899"/>
      <c r="ZY899"/>
      <c r="ZZ899"/>
      <c r="AAA899"/>
      <c r="AAB899"/>
      <c r="AAC899"/>
      <c r="AAD899"/>
      <c r="AAE899"/>
      <c r="AAF899"/>
      <c r="AAG899"/>
      <c r="AAH899"/>
      <c r="AAI899"/>
      <c r="AAJ899"/>
      <c r="AAK899"/>
      <c r="AAL899"/>
      <c r="AAM899"/>
      <c r="AAN899"/>
      <c r="AAO899"/>
      <c r="AAP899"/>
      <c r="AAQ899"/>
      <c r="AAR899"/>
      <c r="AAS899"/>
      <c r="AAT899"/>
      <c r="AAU899"/>
      <c r="AAV899"/>
      <c r="AAW899"/>
      <c r="AAX899"/>
      <c r="AAY899"/>
      <c r="AAZ899"/>
      <c r="ABA899"/>
      <c r="ABB899"/>
      <c r="ABC899"/>
      <c r="ABD899"/>
      <c r="ABE899"/>
      <c r="ABF899"/>
      <c r="ABG899"/>
      <c r="ABH899"/>
      <c r="ABI899"/>
      <c r="ABJ899"/>
      <c r="ABK899"/>
      <c r="ABL899"/>
      <c r="ABM899"/>
      <c r="ABN899"/>
      <c r="ABO899"/>
      <c r="ABP899"/>
      <c r="ABQ899"/>
      <c r="ABR899"/>
      <c r="ABS899"/>
      <c r="ABT899"/>
      <c r="ABU899"/>
      <c r="ABV899"/>
      <c r="ABW899"/>
      <c r="ABX899"/>
      <c r="ABY899"/>
      <c r="ABZ899"/>
      <c r="ACA899"/>
      <c r="ACB899"/>
      <c r="ACC899"/>
      <c r="ACD899"/>
      <c r="ACE899"/>
      <c r="ACF899"/>
      <c r="ACG899"/>
      <c r="ACH899"/>
      <c r="ACI899"/>
      <c r="ACJ899"/>
      <c r="ACK899"/>
      <c r="ACL899"/>
      <c r="ACM899"/>
      <c r="ACN899"/>
      <c r="ACO899"/>
      <c r="ACP899"/>
      <c r="ACQ899"/>
      <c r="ACR899"/>
      <c r="ACS899"/>
      <c r="ACT899"/>
      <c r="ACU899"/>
      <c r="ACV899"/>
      <c r="ACW899"/>
      <c r="ACX899"/>
      <c r="ACY899"/>
      <c r="ACZ899"/>
      <c r="ADA899"/>
      <c r="ADB899"/>
      <c r="ADC899"/>
      <c r="ADD899"/>
      <c r="ADE899"/>
      <c r="ADF899"/>
      <c r="ADG899"/>
      <c r="ADH899"/>
      <c r="ADI899"/>
      <c r="ADJ899"/>
      <c r="ADK899"/>
      <c r="ADL899"/>
      <c r="ADM899"/>
      <c r="ADN899"/>
      <c r="ADO899"/>
      <c r="ADP899"/>
      <c r="ADQ899"/>
      <c r="ADR899"/>
      <c r="ADS899"/>
      <c r="ADT899"/>
      <c r="ADU899"/>
      <c r="ADV899"/>
      <c r="ADW899"/>
      <c r="ADX899"/>
      <c r="ADY899"/>
      <c r="ADZ899"/>
      <c r="AEA899"/>
      <c r="AEB899"/>
      <c r="AEC899"/>
      <c r="AED899"/>
      <c r="AEE899"/>
      <c r="AEF899"/>
      <c r="AEG899"/>
      <c r="AEH899"/>
      <c r="AEI899"/>
      <c r="AEJ899"/>
      <c r="AEK899"/>
      <c r="AEL899"/>
      <c r="AEM899"/>
      <c r="AEN899"/>
      <c r="AEO899"/>
      <c r="AEP899"/>
      <c r="AEQ899"/>
      <c r="AER899"/>
      <c r="AES899"/>
      <c r="AET899"/>
      <c r="AEU899"/>
      <c r="AEV899"/>
      <c r="AEW899"/>
      <c r="AEX899"/>
      <c r="AEY899"/>
      <c r="AEZ899"/>
      <c r="AFA899"/>
      <c r="AFB899"/>
      <c r="AFC899"/>
      <c r="AFD899"/>
      <c r="AFE899"/>
      <c r="AFF899"/>
      <c r="AFG899"/>
      <c r="AFH899"/>
      <c r="AFI899"/>
      <c r="AFJ899"/>
      <c r="AFK899"/>
      <c r="AFL899"/>
      <c r="AFM899"/>
      <c r="AFN899"/>
      <c r="AFO899"/>
      <c r="AFP899"/>
      <c r="AFQ899"/>
      <c r="AFR899"/>
      <c r="AFS899"/>
      <c r="AFT899"/>
      <c r="AFU899"/>
      <c r="AFV899"/>
      <c r="AFW899"/>
      <c r="AFX899"/>
      <c r="AFY899"/>
      <c r="AFZ899"/>
      <c r="AGA899"/>
      <c r="AGB899"/>
      <c r="AGC899"/>
      <c r="AGD899"/>
      <c r="AGE899"/>
      <c r="AGF899"/>
      <c r="AGG899"/>
      <c r="AGH899"/>
      <c r="AGI899"/>
      <c r="AGJ899"/>
      <c r="AGK899"/>
      <c r="AGL899"/>
      <c r="AGM899"/>
      <c r="AGN899"/>
      <c r="AGO899"/>
      <c r="AGP899"/>
      <c r="AGQ899"/>
      <c r="AGR899"/>
      <c r="AGS899"/>
      <c r="AGT899"/>
      <c r="AGU899"/>
      <c r="AGV899"/>
      <c r="AGW899"/>
      <c r="AGX899"/>
      <c r="AGY899"/>
      <c r="AGZ899"/>
      <c r="AHA899"/>
      <c r="AHB899"/>
      <c r="AHC899"/>
      <c r="AHD899"/>
      <c r="AHE899"/>
      <c r="AHF899"/>
      <c r="AHG899"/>
      <c r="AHH899"/>
      <c r="AHI899"/>
      <c r="AHJ899"/>
      <c r="AHK899"/>
      <c r="AHL899"/>
      <c r="AHM899"/>
      <c r="AHN899"/>
      <c r="AHO899"/>
      <c r="AHP899"/>
      <c r="AHQ899"/>
      <c r="AHR899"/>
      <c r="AHS899"/>
      <c r="AHT899"/>
      <c r="AHU899"/>
      <c r="AHV899"/>
      <c r="AHW899"/>
      <c r="AHX899"/>
      <c r="AHY899"/>
      <c r="AHZ899"/>
      <c r="AIA899"/>
      <c r="AIB899"/>
      <c r="AIC899"/>
      <c r="AID899"/>
      <c r="AIE899"/>
      <c r="AIF899"/>
      <c r="AIG899"/>
      <c r="AIH899"/>
      <c r="AII899"/>
      <c r="AIJ899"/>
      <c r="AIK899"/>
      <c r="AIL899"/>
      <c r="AIM899"/>
      <c r="AIN899"/>
      <c r="AIO899"/>
      <c r="AIP899"/>
      <c r="AIQ899"/>
      <c r="AIR899"/>
      <c r="AIS899"/>
      <c r="AIT899"/>
      <c r="AIU899"/>
      <c r="AIV899"/>
      <c r="AIW899"/>
      <c r="AIX899"/>
      <c r="AIY899"/>
      <c r="AIZ899"/>
      <c r="AJA899"/>
      <c r="AJB899"/>
      <c r="AJC899"/>
      <c r="AJD899"/>
      <c r="AJE899"/>
      <c r="AJF899"/>
      <c r="AJG899"/>
      <c r="AJH899"/>
      <c r="AJI899"/>
      <c r="AJJ899"/>
      <c r="AJK899"/>
      <c r="AJL899"/>
      <c r="AJM899"/>
      <c r="AJN899"/>
      <c r="AJO899"/>
      <c r="AJP899"/>
      <c r="AJQ899"/>
      <c r="AJR899"/>
      <c r="AJS899"/>
      <c r="AJT899"/>
      <c r="AJU899"/>
      <c r="AJV899"/>
      <c r="AJW899"/>
      <c r="AJX899"/>
      <c r="AJY899"/>
      <c r="AJZ899"/>
      <c r="AKA899"/>
      <c r="AKB899"/>
      <c r="AKC899"/>
      <c r="AKD899"/>
      <c r="AKE899"/>
      <c r="AKF899"/>
      <c r="AKG899"/>
      <c r="AKH899"/>
      <c r="AKI899"/>
      <c r="AKJ899"/>
      <c r="AKK899"/>
      <c r="AKL899"/>
      <c r="AKM899"/>
      <c r="AKN899"/>
      <c r="AKO899"/>
      <c r="AKP899"/>
      <c r="AKQ899"/>
      <c r="AKR899"/>
      <c r="AKS899"/>
      <c r="AKT899"/>
      <c r="AKU899"/>
      <c r="AKV899"/>
      <c r="AKW899"/>
      <c r="AKX899"/>
      <c r="AKY899"/>
      <c r="AKZ899"/>
      <c r="ALA899"/>
      <c r="ALB899"/>
      <c r="ALC899"/>
      <c r="ALD899"/>
      <c r="ALE899"/>
      <c r="ALF899"/>
      <c r="ALG899"/>
      <c r="ALH899"/>
      <c r="ALI899"/>
      <c r="ALJ899"/>
      <c r="ALK899"/>
      <c r="ALL899"/>
      <c r="ALM899"/>
      <c r="ALN899"/>
      <c r="ALO899"/>
      <c r="ALP899"/>
      <c r="ALQ899"/>
      <c r="ALR899"/>
      <c r="ALS899"/>
      <c r="ALT899"/>
      <c r="ALU899"/>
      <c r="ALV899"/>
      <c r="ALW899"/>
      <c r="ALX899"/>
      <c r="ALY899"/>
      <c r="ALZ899"/>
      <c r="AMA899"/>
      <c r="AMB899"/>
      <c r="AMC899"/>
      <c r="AMD899"/>
      <c r="AME899"/>
      <c r="AMF899"/>
      <c r="AMG899"/>
      <c r="AMH899"/>
      <c r="AMI899"/>
      <c r="AMJ899"/>
    </row>
    <row r="900" spans="1:1024" outlineLevel="1" x14ac:dyDescent="0.25">
      <c r="A900"/>
      <c r="B900" s="254"/>
      <c r="C900" s="84"/>
      <c r="D900" s="85" t="s">
        <v>651</v>
      </c>
      <c r="E900" s="85"/>
      <c r="F900" s="85"/>
      <c r="G900" s="85"/>
      <c r="H900" s="221"/>
      <c r="I900" s="84"/>
      <c r="J900" s="86">
        <f>J813+J828+J846</f>
        <v>317.47839999999997</v>
      </c>
      <c r="K900" s="86"/>
      <c r="L900" s="87"/>
      <c r="M900" s="88"/>
      <c r="N900"/>
      <c r="O900" s="161"/>
      <c r="P900" s="208">
        <f t="shared" si="23"/>
        <v>0</v>
      </c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  <c r="ID900"/>
      <c r="IE900"/>
      <c r="IF900"/>
      <c r="IG900"/>
      <c r="IH900"/>
      <c r="II900"/>
      <c r="IJ900"/>
      <c r="IK900"/>
      <c r="IL900"/>
      <c r="IM900"/>
      <c r="IN900"/>
      <c r="IO900"/>
      <c r="IP900"/>
      <c r="IQ900"/>
      <c r="IR900"/>
      <c r="IS900"/>
      <c r="IT900"/>
      <c r="IU900"/>
      <c r="IV900"/>
      <c r="IW900"/>
      <c r="IX900"/>
      <c r="IY900"/>
      <c r="IZ900"/>
      <c r="JA900"/>
      <c r="JB900"/>
      <c r="JC900"/>
      <c r="JD900"/>
      <c r="JE900"/>
      <c r="JF900"/>
      <c r="JG900"/>
      <c r="JH900"/>
      <c r="JI900"/>
      <c r="JJ900"/>
      <c r="JK900"/>
      <c r="JL900"/>
      <c r="JM900"/>
      <c r="JN900"/>
      <c r="JO900"/>
      <c r="JP900"/>
      <c r="JQ900"/>
      <c r="JR900"/>
      <c r="JS900"/>
      <c r="JT900"/>
      <c r="JU900"/>
      <c r="JV900"/>
      <c r="JW900"/>
      <c r="JX900"/>
      <c r="JY900"/>
      <c r="JZ900"/>
      <c r="KA900"/>
      <c r="KB900"/>
      <c r="KC900"/>
      <c r="KD900"/>
      <c r="KE900"/>
      <c r="KF900"/>
      <c r="KG900"/>
      <c r="KH900"/>
      <c r="KI900"/>
      <c r="KJ900"/>
      <c r="KK900"/>
      <c r="KL900"/>
      <c r="KM900"/>
      <c r="KN900"/>
      <c r="KO900"/>
      <c r="KP900"/>
      <c r="KQ900"/>
      <c r="KR900"/>
      <c r="KS900"/>
      <c r="KT900"/>
      <c r="KU900"/>
      <c r="KV900"/>
      <c r="KW900"/>
      <c r="KX900"/>
      <c r="KY900"/>
      <c r="KZ900"/>
      <c r="LA900"/>
      <c r="LB900"/>
      <c r="LC900"/>
      <c r="LD900"/>
      <c r="LE900"/>
      <c r="LF900"/>
      <c r="LG900"/>
      <c r="LH900"/>
      <c r="LI900"/>
      <c r="LJ900"/>
      <c r="LK900"/>
      <c r="LL900"/>
      <c r="LM900"/>
      <c r="LN900"/>
      <c r="LO900"/>
      <c r="LP900"/>
      <c r="LQ900"/>
      <c r="LR900"/>
      <c r="LS900"/>
      <c r="LT900"/>
      <c r="LU900"/>
      <c r="LV900"/>
      <c r="LW900"/>
      <c r="LX900"/>
      <c r="LY900"/>
      <c r="LZ900"/>
      <c r="MA900"/>
      <c r="MB900"/>
      <c r="MC900"/>
      <c r="MD900"/>
      <c r="ME900"/>
      <c r="MF900"/>
      <c r="MG900"/>
      <c r="MH900"/>
      <c r="MI900"/>
      <c r="MJ900"/>
      <c r="MK900"/>
      <c r="ML900"/>
      <c r="MM900"/>
      <c r="MN900"/>
      <c r="MO900"/>
      <c r="MP900"/>
      <c r="MQ900"/>
      <c r="MR900"/>
      <c r="MS900"/>
      <c r="MT900"/>
      <c r="MU900"/>
      <c r="MV900"/>
      <c r="MW900"/>
      <c r="MX900"/>
      <c r="MY900"/>
      <c r="MZ900"/>
      <c r="NA900"/>
      <c r="NB900"/>
      <c r="NC900"/>
      <c r="ND900"/>
      <c r="NE900"/>
      <c r="NF900"/>
      <c r="NG900"/>
      <c r="NH900"/>
      <c r="NI900"/>
      <c r="NJ900"/>
      <c r="NK900"/>
      <c r="NL900"/>
      <c r="NM900"/>
      <c r="NN900"/>
      <c r="NO900"/>
      <c r="NP900"/>
      <c r="NQ900"/>
      <c r="NR900"/>
      <c r="NS900"/>
      <c r="NT900"/>
      <c r="NU900"/>
      <c r="NV900"/>
      <c r="NW900"/>
      <c r="NX900"/>
      <c r="NY900"/>
      <c r="NZ900"/>
      <c r="OA900"/>
      <c r="OB900"/>
      <c r="OC900"/>
      <c r="OD900"/>
      <c r="OE900"/>
      <c r="OF900"/>
      <c r="OG900"/>
      <c r="OH900"/>
      <c r="OI900"/>
      <c r="OJ900"/>
      <c r="OK900"/>
      <c r="OL900"/>
      <c r="OM900"/>
      <c r="ON900"/>
      <c r="OO900"/>
      <c r="OP900"/>
      <c r="OQ900"/>
      <c r="OR900"/>
      <c r="OS900"/>
      <c r="OT900"/>
      <c r="OU900"/>
      <c r="OV900"/>
      <c r="OW900"/>
      <c r="OX900"/>
      <c r="OY900"/>
      <c r="OZ900"/>
      <c r="PA900"/>
      <c r="PB900"/>
      <c r="PC900"/>
      <c r="PD900"/>
      <c r="PE900"/>
      <c r="PF900"/>
      <c r="PG900"/>
      <c r="PH900"/>
      <c r="PI900"/>
      <c r="PJ900"/>
      <c r="PK900"/>
      <c r="PL900"/>
      <c r="PM900"/>
      <c r="PN900"/>
      <c r="PO900"/>
      <c r="PP900"/>
      <c r="PQ900"/>
      <c r="PR900"/>
      <c r="PS900"/>
      <c r="PT900"/>
      <c r="PU900"/>
      <c r="PV900"/>
      <c r="PW900"/>
      <c r="PX900"/>
      <c r="PY900"/>
      <c r="PZ900"/>
      <c r="QA900"/>
      <c r="QB900"/>
      <c r="QC900"/>
      <c r="QD900"/>
      <c r="QE900"/>
      <c r="QF900"/>
      <c r="QG900"/>
      <c r="QH900"/>
      <c r="QI900"/>
      <c r="QJ900"/>
      <c r="QK900"/>
      <c r="QL900"/>
      <c r="QM900"/>
      <c r="QN900"/>
      <c r="QO900"/>
      <c r="QP900"/>
      <c r="QQ900"/>
      <c r="QR900"/>
      <c r="QS900"/>
      <c r="QT900"/>
      <c r="QU900"/>
      <c r="QV900"/>
      <c r="QW900"/>
      <c r="QX900"/>
      <c r="QY900"/>
      <c r="QZ900"/>
      <c r="RA900"/>
      <c r="RB900"/>
      <c r="RC900"/>
      <c r="RD900"/>
      <c r="RE900"/>
      <c r="RF900"/>
      <c r="RG900"/>
      <c r="RH900"/>
      <c r="RI900"/>
      <c r="RJ900"/>
      <c r="RK900"/>
      <c r="RL900"/>
      <c r="RM900"/>
      <c r="RN900"/>
      <c r="RO900"/>
      <c r="RP900"/>
      <c r="RQ900"/>
      <c r="RR900"/>
      <c r="RS900"/>
      <c r="RT900"/>
      <c r="RU900"/>
      <c r="RV900"/>
      <c r="RW900"/>
      <c r="RX900"/>
      <c r="RY900"/>
      <c r="RZ900"/>
      <c r="SA900"/>
      <c r="SB900"/>
      <c r="SC900"/>
      <c r="SD900"/>
      <c r="SE900"/>
      <c r="SF900"/>
      <c r="SG900"/>
      <c r="SH900"/>
      <c r="SI900"/>
      <c r="SJ900"/>
      <c r="SK900"/>
      <c r="SL900"/>
      <c r="SM900"/>
      <c r="SN900"/>
      <c r="SO900"/>
      <c r="SP900"/>
      <c r="SQ900"/>
      <c r="SR900"/>
      <c r="SS900"/>
      <c r="ST900"/>
      <c r="SU900"/>
      <c r="SV900"/>
      <c r="SW900"/>
      <c r="SX900"/>
      <c r="SY900"/>
      <c r="SZ900"/>
      <c r="TA900"/>
      <c r="TB900"/>
      <c r="TC900"/>
      <c r="TD900"/>
      <c r="TE900"/>
      <c r="TF900"/>
      <c r="TG900"/>
      <c r="TH900"/>
      <c r="TI900"/>
      <c r="TJ900"/>
      <c r="TK900"/>
      <c r="TL900"/>
      <c r="TM900"/>
      <c r="TN900"/>
      <c r="TO900"/>
      <c r="TP900"/>
      <c r="TQ900"/>
      <c r="TR900"/>
      <c r="TS900"/>
      <c r="TT900"/>
      <c r="TU900"/>
      <c r="TV900"/>
      <c r="TW900"/>
      <c r="TX900"/>
      <c r="TY900"/>
      <c r="TZ900"/>
      <c r="UA900"/>
      <c r="UB900"/>
      <c r="UC900"/>
      <c r="UD900"/>
      <c r="UE900"/>
      <c r="UF900"/>
      <c r="UG900"/>
      <c r="UH900"/>
      <c r="UI900"/>
      <c r="UJ900"/>
      <c r="UK900"/>
      <c r="UL900"/>
      <c r="UM900"/>
      <c r="UN900"/>
      <c r="UO900"/>
      <c r="UP900"/>
      <c r="UQ900"/>
      <c r="UR900"/>
      <c r="US900"/>
      <c r="UT900"/>
      <c r="UU900"/>
      <c r="UV900"/>
      <c r="UW900"/>
      <c r="UX900"/>
      <c r="UY900"/>
      <c r="UZ900"/>
      <c r="VA900"/>
      <c r="VB900"/>
      <c r="VC900"/>
      <c r="VD900"/>
      <c r="VE900"/>
      <c r="VF900"/>
      <c r="VG900"/>
      <c r="VH900"/>
      <c r="VI900"/>
      <c r="VJ900"/>
      <c r="VK900"/>
      <c r="VL900"/>
      <c r="VM900"/>
      <c r="VN900"/>
      <c r="VO900"/>
      <c r="VP900"/>
      <c r="VQ900"/>
      <c r="VR900"/>
      <c r="VS900"/>
      <c r="VT900"/>
      <c r="VU900"/>
      <c r="VV900"/>
      <c r="VW900"/>
      <c r="VX900"/>
      <c r="VY900"/>
      <c r="VZ900"/>
      <c r="WA900"/>
      <c r="WB900"/>
      <c r="WC900"/>
      <c r="WD900"/>
      <c r="WE900"/>
      <c r="WF900"/>
      <c r="WG900"/>
      <c r="WH900"/>
      <c r="WI900"/>
      <c r="WJ900"/>
      <c r="WK900"/>
      <c r="WL900"/>
      <c r="WM900"/>
      <c r="WN900"/>
      <c r="WO900"/>
      <c r="WP900"/>
      <c r="WQ900"/>
      <c r="WR900"/>
      <c r="WS900"/>
      <c r="WT900"/>
      <c r="WU900"/>
      <c r="WV900"/>
      <c r="WW900"/>
      <c r="WX900"/>
      <c r="WY900"/>
      <c r="WZ900"/>
      <c r="XA900"/>
      <c r="XB900"/>
      <c r="XC900"/>
      <c r="XD900"/>
      <c r="XE900"/>
      <c r="XF900"/>
      <c r="XG900"/>
      <c r="XH900"/>
      <c r="XI900"/>
      <c r="XJ900"/>
      <c r="XK900"/>
      <c r="XL900"/>
      <c r="XM900"/>
      <c r="XN900"/>
      <c r="XO900"/>
      <c r="XP900"/>
      <c r="XQ900"/>
      <c r="XR900"/>
      <c r="XS900"/>
      <c r="XT900"/>
      <c r="XU900"/>
      <c r="XV900"/>
      <c r="XW900"/>
      <c r="XX900"/>
      <c r="XY900"/>
      <c r="XZ900"/>
      <c r="YA900"/>
      <c r="YB900"/>
      <c r="YC900"/>
      <c r="YD900"/>
      <c r="YE900"/>
      <c r="YF900"/>
      <c r="YG900"/>
      <c r="YH900"/>
      <c r="YI900"/>
      <c r="YJ900"/>
      <c r="YK900"/>
      <c r="YL900"/>
      <c r="YM900"/>
      <c r="YN900"/>
      <c r="YO900"/>
      <c r="YP900"/>
      <c r="YQ900"/>
      <c r="YR900"/>
      <c r="YS900"/>
      <c r="YT900"/>
      <c r="YU900"/>
      <c r="YV900"/>
      <c r="YW900"/>
      <c r="YX900"/>
      <c r="YY900"/>
      <c r="YZ900"/>
      <c r="ZA900"/>
      <c r="ZB900"/>
      <c r="ZC900"/>
      <c r="ZD900"/>
      <c r="ZE900"/>
      <c r="ZF900"/>
      <c r="ZG900"/>
      <c r="ZH900"/>
      <c r="ZI900"/>
      <c r="ZJ900"/>
      <c r="ZK900"/>
      <c r="ZL900"/>
      <c r="ZM900"/>
      <c r="ZN900"/>
      <c r="ZO900"/>
      <c r="ZP900"/>
      <c r="ZQ900"/>
      <c r="ZR900"/>
      <c r="ZS900"/>
      <c r="ZT900"/>
      <c r="ZU900"/>
      <c r="ZV900"/>
      <c r="ZW900"/>
      <c r="ZX900"/>
      <c r="ZY900"/>
      <c r="ZZ900"/>
      <c r="AAA900"/>
      <c r="AAB900"/>
      <c r="AAC900"/>
      <c r="AAD900"/>
      <c r="AAE900"/>
      <c r="AAF900"/>
      <c r="AAG900"/>
      <c r="AAH900"/>
      <c r="AAI900"/>
      <c r="AAJ900"/>
      <c r="AAK900"/>
      <c r="AAL900"/>
      <c r="AAM900"/>
      <c r="AAN900"/>
      <c r="AAO900"/>
      <c r="AAP900"/>
      <c r="AAQ900"/>
      <c r="AAR900"/>
      <c r="AAS900"/>
      <c r="AAT900"/>
      <c r="AAU900"/>
      <c r="AAV900"/>
      <c r="AAW900"/>
      <c r="AAX900"/>
      <c r="AAY900"/>
      <c r="AAZ900"/>
      <c r="ABA900"/>
      <c r="ABB900"/>
      <c r="ABC900"/>
      <c r="ABD900"/>
      <c r="ABE900"/>
      <c r="ABF900"/>
      <c r="ABG900"/>
      <c r="ABH900"/>
      <c r="ABI900"/>
      <c r="ABJ900"/>
      <c r="ABK900"/>
      <c r="ABL900"/>
      <c r="ABM900"/>
      <c r="ABN900"/>
      <c r="ABO900"/>
      <c r="ABP900"/>
      <c r="ABQ900"/>
      <c r="ABR900"/>
      <c r="ABS900"/>
      <c r="ABT900"/>
      <c r="ABU900"/>
      <c r="ABV900"/>
      <c r="ABW900"/>
      <c r="ABX900"/>
      <c r="ABY900"/>
      <c r="ABZ900"/>
      <c r="ACA900"/>
      <c r="ACB900"/>
      <c r="ACC900"/>
      <c r="ACD900"/>
      <c r="ACE900"/>
      <c r="ACF900"/>
      <c r="ACG900"/>
      <c r="ACH900"/>
      <c r="ACI900"/>
      <c r="ACJ900"/>
      <c r="ACK900"/>
      <c r="ACL900"/>
      <c r="ACM900"/>
      <c r="ACN900"/>
      <c r="ACO900"/>
      <c r="ACP900"/>
      <c r="ACQ900"/>
      <c r="ACR900"/>
      <c r="ACS900"/>
      <c r="ACT900"/>
      <c r="ACU900"/>
      <c r="ACV900"/>
      <c r="ACW900"/>
      <c r="ACX900"/>
      <c r="ACY900"/>
      <c r="ACZ900"/>
      <c r="ADA900"/>
      <c r="ADB900"/>
      <c r="ADC900"/>
      <c r="ADD900"/>
      <c r="ADE900"/>
      <c r="ADF900"/>
      <c r="ADG900"/>
      <c r="ADH900"/>
      <c r="ADI900"/>
      <c r="ADJ900"/>
      <c r="ADK900"/>
      <c r="ADL900"/>
      <c r="ADM900"/>
      <c r="ADN900"/>
      <c r="ADO900"/>
      <c r="ADP900"/>
      <c r="ADQ900"/>
      <c r="ADR900"/>
      <c r="ADS900"/>
      <c r="ADT900"/>
      <c r="ADU900"/>
      <c r="ADV900"/>
      <c r="ADW900"/>
      <c r="ADX900"/>
      <c r="ADY900"/>
      <c r="ADZ900"/>
      <c r="AEA900"/>
      <c r="AEB900"/>
      <c r="AEC900"/>
      <c r="AED900"/>
      <c r="AEE900"/>
      <c r="AEF900"/>
      <c r="AEG900"/>
      <c r="AEH900"/>
      <c r="AEI900"/>
      <c r="AEJ900"/>
      <c r="AEK900"/>
      <c r="AEL900"/>
      <c r="AEM900"/>
      <c r="AEN900"/>
      <c r="AEO900"/>
      <c r="AEP900"/>
      <c r="AEQ900"/>
      <c r="AER900"/>
      <c r="AES900"/>
      <c r="AET900"/>
      <c r="AEU900"/>
      <c r="AEV900"/>
      <c r="AEW900"/>
      <c r="AEX900"/>
      <c r="AEY900"/>
      <c r="AEZ900"/>
      <c r="AFA900"/>
      <c r="AFB900"/>
      <c r="AFC900"/>
      <c r="AFD900"/>
      <c r="AFE900"/>
      <c r="AFF900"/>
      <c r="AFG900"/>
      <c r="AFH900"/>
      <c r="AFI900"/>
      <c r="AFJ900"/>
      <c r="AFK900"/>
      <c r="AFL900"/>
      <c r="AFM900"/>
      <c r="AFN900"/>
      <c r="AFO900"/>
      <c r="AFP900"/>
      <c r="AFQ900"/>
      <c r="AFR900"/>
      <c r="AFS900"/>
      <c r="AFT900"/>
      <c r="AFU900"/>
      <c r="AFV900"/>
      <c r="AFW900"/>
      <c r="AFX900"/>
      <c r="AFY900"/>
      <c r="AFZ900"/>
      <c r="AGA900"/>
      <c r="AGB900"/>
      <c r="AGC900"/>
      <c r="AGD900"/>
      <c r="AGE900"/>
      <c r="AGF900"/>
      <c r="AGG900"/>
      <c r="AGH900"/>
      <c r="AGI900"/>
      <c r="AGJ900"/>
      <c r="AGK900"/>
      <c r="AGL900"/>
      <c r="AGM900"/>
      <c r="AGN900"/>
      <c r="AGO900"/>
      <c r="AGP900"/>
      <c r="AGQ900"/>
      <c r="AGR900"/>
      <c r="AGS900"/>
      <c r="AGT900"/>
      <c r="AGU900"/>
      <c r="AGV900"/>
      <c r="AGW900"/>
      <c r="AGX900"/>
      <c r="AGY900"/>
      <c r="AGZ900"/>
      <c r="AHA900"/>
      <c r="AHB900"/>
      <c r="AHC900"/>
      <c r="AHD900"/>
      <c r="AHE900"/>
      <c r="AHF900"/>
      <c r="AHG900"/>
      <c r="AHH900"/>
      <c r="AHI900"/>
      <c r="AHJ900"/>
      <c r="AHK900"/>
      <c r="AHL900"/>
      <c r="AHM900"/>
      <c r="AHN900"/>
      <c r="AHO900"/>
      <c r="AHP900"/>
      <c r="AHQ900"/>
      <c r="AHR900"/>
      <c r="AHS900"/>
      <c r="AHT900"/>
      <c r="AHU900"/>
      <c r="AHV900"/>
      <c r="AHW900"/>
      <c r="AHX900"/>
      <c r="AHY900"/>
      <c r="AHZ900"/>
      <c r="AIA900"/>
      <c r="AIB900"/>
      <c r="AIC900"/>
      <c r="AID900"/>
      <c r="AIE900"/>
      <c r="AIF900"/>
      <c r="AIG900"/>
      <c r="AIH900"/>
      <c r="AII900"/>
      <c r="AIJ900"/>
      <c r="AIK900"/>
      <c r="AIL900"/>
      <c r="AIM900"/>
      <c r="AIN900"/>
      <c r="AIO900"/>
      <c r="AIP900"/>
      <c r="AIQ900"/>
      <c r="AIR900"/>
      <c r="AIS900"/>
      <c r="AIT900"/>
      <c r="AIU900"/>
      <c r="AIV900"/>
      <c r="AIW900"/>
      <c r="AIX900"/>
      <c r="AIY900"/>
      <c r="AIZ900"/>
      <c r="AJA900"/>
      <c r="AJB900"/>
      <c r="AJC900"/>
      <c r="AJD900"/>
      <c r="AJE900"/>
      <c r="AJF900"/>
      <c r="AJG900"/>
      <c r="AJH900"/>
      <c r="AJI900"/>
      <c r="AJJ900"/>
      <c r="AJK900"/>
      <c r="AJL900"/>
      <c r="AJM900"/>
      <c r="AJN900"/>
      <c r="AJO900"/>
      <c r="AJP900"/>
      <c r="AJQ900"/>
      <c r="AJR900"/>
      <c r="AJS900"/>
      <c r="AJT900"/>
      <c r="AJU900"/>
      <c r="AJV900"/>
      <c r="AJW900"/>
      <c r="AJX900"/>
      <c r="AJY900"/>
      <c r="AJZ900"/>
      <c r="AKA900"/>
      <c r="AKB900"/>
      <c r="AKC900"/>
      <c r="AKD900"/>
      <c r="AKE900"/>
      <c r="AKF900"/>
      <c r="AKG900"/>
      <c r="AKH900"/>
      <c r="AKI900"/>
      <c r="AKJ900"/>
      <c r="AKK900"/>
      <c r="AKL900"/>
      <c r="AKM900"/>
      <c r="AKN900"/>
      <c r="AKO900"/>
      <c r="AKP900"/>
      <c r="AKQ900"/>
      <c r="AKR900"/>
      <c r="AKS900"/>
      <c r="AKT900"/>
      <c r="AKU900"/>
      <c r="AKV900"/>
      <c r="AKW900"/>
      <c r="AKX900"/>
      <c r="AKY900"/>
      <c r="AKZ900"/>
      <c r="ALA900"/>
      <c r="ALB900"/>
      <c r="ALC900"/>
      <c r="ALD900"/>
      <c r="ALE900"/>
      <c r="ALF900"/>
      <c r="ALG900"/>
      <c r="ALH900"/>
      <c r="ALI900"/>
      <c r="ALJ900"/>
      <c r="ALK900"/>
      <c r="ALL900"/>
      <c r="ALM900"/>
      <c r="ALN900"/>
      <c r="ALO900"/>
      <c r="ALP900"/>
      <c r="ALQ900"/>
      <c r="ALR900"/>
      <c r="ALS900"/>
      <c r="ALT900"/>
      <c r="ALU900"/>
      <c r="ALV900"/>
      <c r="ALW900"/>
      <c r="ALX900"/>
      <c r="ALY900"/>
      <c r="ALZ900"/>
      <c r="AMA900"/>
      <c r="AMB900"/>
      <c r="AMC900"/>
      <c r="AMD900"/>
      <c r="AME900"/>
      <c r="AMF900"/>
      <c r="AMG900"/>
      <c r="AMH900"/>
      <c r="AMI900"/>
      <c r="AMJ900"/>
    </row>
    <row r="901" spans="1:1024" outlineLevel="1" x14ac:dyDescent="0.25">
      <c r="A901"/>
      <c r="B901" s="254"/>
      <c r="C901" s="84"/>
      <c r="D901" s="85"/>
      <c r="E901" s="85"/>
      <c r="F901" s="85"/>
      <c r="G901" s="85"/>
      <c r="H901" s="221"/>
      <c r="I901" s="84"/>
      <c r="J901" s="86"/>
      <c r="K901" s="86"/>
      <c r="L901" s="87"/>
      <c r="M901" s="88"/>
      <c r="N901"/>
      <c r="O901" s="161"/>
      <c r="P901" s="208">
        <f t="shared" si="23"/>
        <v>0</v>
      </c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  <c r="IW901"/>
      <c r="IX901"/>
      <c r="IY901"/>
      <c r="IZ901"/>
      <c r="JA901"/>
      <c r="JB901"/>
      <c r="JC901"/>
      <c r="JD901"/>
      <c r="JE901"/>
      <c r="JF901"/>
      <c r="JG901"/>
      <c r="JH901"/>
      <c r="JI901"/>
      <c r="JJ901"/>
      <c r="JK901"/>
      <c r="JL901"/>
      <c r="JM901"/>
      <c r="JN901"/>
      <c r="JO901"/>
      <c r="JP901"/>
      <c r="JQ901"/>
      <c r="JR901"/>
      <c r="JS901"/>
      <c r="JT901"/>
      <c r="JU901"/>
      <c r="JV901"/>
      <c r="JW901"/>
      <c r="JX901"/>
      <c r="JY901"/>
      <c r="JZ901"/>
      <c r="KA901"/>
      <c r="KB901"/>
      <c r="KC901"/>
      <c r="KD901"/>
      <c r="KE901"/>
      <c r="KF901"/>
      <c r="KG901"/>
      <c r="KH901"/>
      <c r="KI901"/>
      <c r="KJ901"/>
      <c r="KK901"/>
      <c r="KL901"/>
      <c r="KM901"/>
      <c r="KN901"/>
      <c r="KO901"/>
      <c r="KP901"/>
      <c r="KQ901"/>
      <c r="KR901"/>
      <c r="KS901"/>
      <c r="KT901"/>
      <c r="KU901"/>
      <c r="KV901"/>
      <c r="KW901"/>
      <c r="KX901"/>
      <c r="KY901"/>
      <c r="KZ901"/>
      <c r="LA901"/>
      <c r="LB901"/>
      <c r="LC901"/>
      <c r="LD901"/>
      <c r="LE901"/>
      <c r="LF901"/>
      <c r="LG901"/>
      <c r="LH901"/>
      <c r="LI901"/>
      <c r="LJ901"/>
      <c r="LK901"/>
      <c r="LL901"/>
      <c r="LM901"/>
      <c r="LN901"/>
      <c r="LO901"/>
      <c r="LP901"/>
      <c r="LQ901"/>
      <c r="LR901"/>
      <c r="LS901"/>
      <c r="LT901"/>
      <c r="LU901"/>
      <c r="LV901"/>
      <c r="LW901"/>
      <c r="LX901"/>
      <c r="LY901"/>
      <c r="LZ901"/>
      <c r="MA901"/>
      <c r="MB901"/>
      <c r="MC901"/>
      <c r="MD901"/>
      <c r="ME901"/>
      <c r="MF901"/>
      <c r="MG901"/>
      <c r="MH901"/>
      <c r="MI901"/>
      <c r="MJ901"/>
      <c r="MK901"/>
      <c r="ML901"/>
      <c r="MM901"/>
      <c r="MN901"/>
      <c r="MO901"/>
      <c r="MP901"/>
      <c r="MQ901"/>
      <c r="MR901"/>
      <c r="MS901"/>
      <c r="MT901"/>
      <c r="MU901"/>
      <c r="MV901"/>
      <c r="MW901"/>
      <c r="MX901"/>
      <c r="MY901"/>
      <c r="MZ901"/>
      <c r="NA901"/>
      <c r="NB901"/>
      <c r="NC901"/>
      <c r="ND901"/>
      <c r="NE901"/>
      <c r="NF901"/>
      <c r="NG901"/>
      <c r="NH901"/>
      <c r="NI901"/>
      <c r="NJ901"/>
      <c r="NK901"/>
      <c r="NL901"/>
      <c r="NM901"/>
      <c r="NN901"/>
      <c r="NO901"/>
      <c r="NP901"/>
      <c r="NQ901"/>
      <c r="NR901"/>
      <c r="NS901"/>
      <c r="NT901"/>
      <c r="NU901"/>
      <c r="NV901"/>
      <c r="NW901"/>
      <c r="NX901"/>
      <c r="NY901"/>
      <c r="NZ901"/>
      <c r="OA901"/>
      <c r="OB901"/>
      <c r="OC901"/>
      <c r="OD901"/>
      <c r="OE901"/>
      <c r="OF901"/>
      <c r="OG901"/>
      <c r="OH901"/>
      <c r="OI901"/>
      <c r="OJ901"/>
      <c r="OK901"/>
      <c r="OL901"/>
      <c r="OM901"/>
      <c r="ON901"/>
      <c r="OO901"/>
      <c r="OP901"/>
      <c r="OQ901"/>
      <c r="OR901"/>
      <c r="OS901"/>
      <c r="OT901"/>
      <c r="OU901"/>
      <c r="OV901"/>
      <c r="OW901"/>
      <c r="OX901"/>
      <c r="OY901"/>
      <c r="OZ901"/>
      <c r="PA901"/>
      <c r="PB901"/>
      <c r="PC901"/>
      <c r="PD901"/>
      <c r="PE901"/>
      <c r="PF901"/>
      <c r="PG901"/>
      <c r="PH901"/>
      <c r="PI901"/>
      <c r="PJ901"/>
      <c r="PK901"/>
      <c r="PL901"/>
      <c r="PM901"/>
      <c r="PN901"/>
      <c r="PO901"/>
      <c r="PP901"/>
      <c r="PQ901"/>
      <c r="PR901"/>
      <c r="PS901"/>
      <c r="PT901"/>
      <c r="PU901"/>
      <c r="PV901"/>
      <c r="PW901"/>
      <c r="PX901"/>
      <c r="PY901"/>
      <c r="PZ901"/>
      <c r="QA901"/>
      <c r="QB901"/>
      <c r="QC901"/>
      <c r="QD901"/>
      <c r="QE901"/>
      <c r="QF901"/>
      <c r="QG901"/>
      <c r="QH901"/>
      <c r="QI901"/>
      <c r="QJ901"/>
      <c r="QK901"/>
      <c r="QL901"/>
      <c r="QM901"/>
      <c r="QN901"/>
      <c r="QO901"/>
      <c r="QP901"/>
      <c r="QQ901"/>
      <c r="QR901"/>
      <c r="QS901"/>
      <c r="QT901"/>
      <c r="QU901"/>
      <c r="QV901"/>
      <c r="QW901"/>
      <c r="QX901"/>
      <c r="QY901"/>
      <c r="QZ901"/>
      <c r="RA901"/>
      <c r="RB901"/>
      <c r="RC901"/>
      <c r="RD901"/>
      <c r="RE901"/>
      <c r="RF901"/>
      <c r="RG901"/>
      <c r="RH901"/>
      <c r="RI901"/>
      <c r="RJ901"/>
      <c r="RK901"/>
      <c r="RL901"/>
      <c r="RM901"/>
      <c r="RN901"/>
      <c r="RO901"/>
      <c r="RP901"/>
      <c r="RQ901"/>
      <c r="RR901"/>
      <c r="RS901"/>
      <c r="RT901"/>
      <c r="RU901"/>
      <c r="RV901"/>
      <c r="RW901"/>
      <c r="RX901"/>
      <c r="RY901"/>
      <c r="RZ901"/>
      <c r="SA901"/>
      <c r="SB901"/>
      <c r="SC901"/>
      <c r="SD901"/>
      <c r="SE901"/>
      <c r="SF901"/>
      <c r="SG901"/>
      <c r="SH901"/>
      <c r="SI901"/>
      <c r="SJ901"/>
      <c r="SK901"/>
      <c r="SL901"/>
      <c r="SM901"/>
      <c r="SN901"/>
      <c r="SO901"/>
      <c r="SP901"/>
      <c r="SQ901"/>
      <c r="SR901"/>
      <c r="SS901"/>
      <c r="ST901"/>
      <c r="SU901"/>
      <c r="SV901"/>
      <c r="SW901"/>
      <c r="SX901"/>
      <c r="SY901"/>
      <c r="SZ901"/>
      <c r="TA901"/>
      <c r="TB901"/>
      <c r="TC901"/>
      <c r="TD901"/>
      <c r="TE901"/>
      <c r="TF901"/>
      <c r="TG901"/>
      <c r="TH901"/>
      <c r="TI901"/>
      <c r="TJ901"/>
      <c r="TK901"/>
      <c r="TL901"/>
      <c r="TM901"/>
      <c r="TN901"/>
      <c r="TO901"/>
      <c r="TP901"/>
      <c r="TQ901"/>
      <c r="TR901"/>
      <c r="TS901"/>
      <c r="TT901"/>
      <c r="TU901"/>
      <c r="TV901"/>
      <c r="TW901"/>
      <c r="TX901"/>
      <c r="TY901"/>
      <c r="TZ901"/>
      <c r="UA901"/>
      <c r="UB901"/>
      <c r="UC901"/>
      <c r="UD901"/>
      <c r="UE901"/>
      <c r="UF901"/>
      <c r="UG901"/>
      <c r="UH901"/>
      <c r="UI901"/>
      <c r="UJ901"/>
      <c r="UK901"/>
      <c r="UL901"/>
      <c r="UM901"/>
      <c r="UN901"/>
      <c r="UO901"/>
      <c r="UP901"/>
      <c r="UQ901"/>
      <c r="UR901"/>
      <c r="US901"/>
      <c r="UT901"/>
      <c r="UU901"/>
      <c r="UV901"/>
      <c r="UW901"/>
      <c r="UX901"/>
      <c r="UY901"/>
      <c r="UZ901"/>
      <c r="VA901"/>
      <c r="VB901"/>
      <c r="VC901"/>
      <c r="VD901"/>
      <c r="VE901"/>
      <c r="VF901"/>
      <c r="VG901"/>
      <c r="VH901"/>
      <c r="VI901"/>
      <c r="VJ901"/>
      <c r="VK901"/>
      <c r="VL901"/>
      <c r="VM901"/>
      <c r="VN901"/>
      <c r="VO901"/>
      <c r="VP901"/>
      <c r="VQ901"/>
      <c r="VR901"/>
      <c r="VS901"/>
      <c r="VT901"/>
      <c r="VU901"/>
      <c r="VV901"/>
      <c r="VW901"/>
      <c r="VX901"/>
      <c r="VY901"/>
      <c r="VZ901"/>
      <c r="WA901"/>
      <c r="WB901"/>
      <c r="WC901"/>
      <c r="WD901"/>
      <c r="WE901"/>
      <c r="WF901"/>
      <c r="WG901"/>
      <c r="WH901"/>
      <c r="WI901"/>
      <c r="WJ901"/>
      <c r="WK901"/>
      <c r="WL901"/>
      <c r="WM901"/>
      <c r="WN901"/>
      <c r="WO901"/>
      <c r="WP901"/>
      <c r="WQ901"/>
      <c r="WR901"/>
      <c r="WS901"/>
      <c r="WT901"/>
      <c r="WU901"/>
      <c r="WV901"/>
      <c r="WW901"/>
      <c r="WX901"/>
      <c r="WY901"/>
      <c r="WZ901"/>
      <c r="XA901"/>
      <c r="XB901"/>
      <c r="XC901"/>
      <c r="XD901"/>
      <c r="XE901"/>
      <c r="XF901"/>
      <c r="XG901"/>
      <c r="XH901"/>
      <c r="XI901"/>
      <c r="XJ901"/>
      <c r="XK901"/>
      <c r="XL901"/>
      <c r="XM901"/>
      <c r="XN901"/>
      <c r="XO901"/>
      <c r="XP901"/>
      <c r="XQ901"/>
      <c r="XR901"/>
      <c r="XS901"/>
      <c r="XT901"/>
      <c r="XU901"/>
      <c r="XV901"/>
      <c r="XW901"/>
      <c r="XX901"/>
      <c r="XY901"/>
      <c r="XZ901"/>
      <c r="YA901"/>
      <c r="YB901"/>
      <c r="YC901"/>
      <c r="YD901"/>
      <c r="YE901"/>
      <c r="YF901"/>
      <c r="YG901"/>
      <c r="YH901"/>
      <c r="YI901"/>
      <c r="YJ901"/>
      <c r="YK901"/>
      <c r="YL901"/>
      <c r="YM901"/>
      <c r="YN901"/>
      <c r="YO901"/>
      <c r="YP901"/>
      <c r="YQ901"/>
      <c r="YR901"/>
      <c r="YS901"/>
      <c r="YT901"/>
      <c r="YU901"/>
      <c r="YV901"/>
      <c r="YW901"/>
      <c r="YX901"/>
      <c r="YY901"/>
      <c r="YZ901"/>
      <c r="ZA901"/>
      <c r="ZB901"/>
      <c r="ZC901"/>
      <c r="ZD901"/>
      <c r="ZE901"/>
      <c r="ZF901"/>
      <c r="ZG901"/>
      <c r="ZH901"/>
      <c r="ZI901"/>
      <c r="ZJ901"/>
      <c r="ZK901"/>
      <c r="ZL901"/>
      <c r="ZM901"/>
      <c r="ZN901"/>
      <c r="ZO901"/>
      <c r="ZP901"/>
      <c r="ZQ901"/>
      <c r="ZR901"/>
      <c r="ZS901"/>
      <c r="ZT901"/>
      <c r="ZU901"/>
      <c r="ZV901"/>
      <c r="ZW901"/>
      <c r="ZX901"/>
      <c r="ZY901"/>
      <c r="ZZ901"/>
      <c r="AAA901"/>
      <c r="AAB901"/>
      <c r="AAC901"/>
      <c r="AAD901"/>
      <c r="AAE901"/>
      <c r="AAF901"/>
      <c r="AAG901"/>
      <c r="AAH901"/>
      <c r="AAI901"/>
      <c r="AAJ901"/>
      <c r="AAK901"/>
      <c r="AAL901"/>
      <c r="AAM901"/>
      <c r="AAN901"/>
      <c r="AAO901"/>
      <c r="AAP901"/>
      <c r="AAQ901"/>
      <c r="AAR901"/>
      <c r="AAS901"/>
      <c r="AAT901"/>
      <c r="AAU901"/>
      <c r="AAV901"/>
      <c r="AAW901"/>
      <c r="AAX901"/>
      <c r="AAY901"/>
      <c r="AAZ901"/>
      <c r="ABA901"/>
      <c r="ABB901"/>
      <c r="ABC901"/>
      <c r="ABD901"/>
      <c r="ABE901"/>
      <c r="ABF901"/>
      <c r="ABG901"/>
      <c r="ABH901"/>
      <c r="ABI901"/>
      <c r="ABJ901"/>
      <c r="ABK901"/>
      <c r="ABL901"/>
      <c r="ABM901"/>
      <c r="ABN901"/>
      <c r="ABO901"/>
      <c r="ABP901"/>
      <c r="ABQ901"/>
      <c r="ABR901"/>
      <c r="ABS901"/>
      <c r="ABT901"/>
      <c r="ABU901"/>
      <c r="ABV901"/>
      <c r="ABW901"/>
      <c r="ABX901"/>
      <c r="ABY901"/>
      <c r="ABZ901"/>
      <c r="ACA901"/>
      <c r="ACB901"/>
      <c r="ACC901"/>
      <c r="ACD901"/>
      <c r="ACE901"/>
      <c r="ACF901"/>
      <c r="ACG901"/>
      <c r="ACH901"/>
      <c r="ACI901"/>
      <c r="ACJ901"/>
      <c r="ACK901"/>
      <c r="ACL901"/>
      <c r="ACM901"/>
      <c r="ACN901"/>
      <c r="ACO901"/>
      <c r="ACP901"/>
      <c r="ACQ901"/>
      <c r="ACR901"/>
      <c r="ACS901"/>
      <c r="ACT901"/>
      <c r="ACU901"/>
      <c r="ACV901"/>
      <c r="ACW901"/>
      <c r="ACX901"/>
      <c r="ACY901"/>
      <c r="ACZ901"/>
      <c r="ADA901"/>
      <c r="ADB901"/>
      <c r="ADC901"/>
      <c r="ADD901"/>
      <c r="ADE901"/>
      <c r="ADF901"/>
      <c r="ADG901"/>
      <c r="ADH901"/>
      <c r="ADI901"/>
      <c r="ADJ901"/>
      <c r="ADK901"/>
      <c r="ADL901"/>
      <c r="ADM901"/>
      <c r="ADN901"/>
      <c r="ADO901"/>
      <c r="ADP901"/>
      <c r="ADQ901"/>
      <c r="ADR901"/>
      <c r="ADS901"/>
      <c r="ADT901"/>
      <c r="ADU901"/>
      <c r="ADV901"/>
      <c r="ADW901"/>
      <c r="ADX901"/>
      <c r="ADY901"/>
      <c r="ADZ901"/>
      <c r="AEA901"/>
      <c r="AEB901"/>
      <c r="AEC901"/>
      <c r="AED901"/>
      <c r="AEE901"/>
      <c r="AEF901"/>
      <c r="AEG901"/>
      <c r="AEH901"/>
      <c r="AEI901"/>
      <c r="AEJ901"/>
      <c r="AEK901"/>
      <c r="AEL901"/>
      <c r="AEM901"/>
      <c r="AEN901"/>
      <c r="AEO901"/>
      <c r="AEP901"/>
      <c r="AEQ901"/>
      <c r="AER901"/>
      <c r="AES901"/>
      <c r="AET901"/>
      <c r="AEU901"/>
      <c r="AEV901"/>
      <c r="AEW901"/>
      <c r="AEX901"/>
      <c r="AEY901"/>
      <c r="AEZ901"/>
      <c r="AFA901"/>
      <c r="AFB901"/>
      <c r="AFC901"/>
      <c r="AFD901"/>
      <c r="AFE901"/>
      <c r="AFF901"/>
      <c r="AFG901"/>
      <c r="AFH901"/>
      <c r="AFI901"/>
      <c r="AFJ901"/>
      <c r="AFK901"/>
      <c r="AFL901"/>
      <c r="AFM901"/>
      <c r="AFN901"/>
      <c r="AFO901"/>
      <c r="AFP901"/>
      <c r="AFQ901"/>
      <c r="AFR901"/>
      <c r="AFS901"/>
      <c r="AFT901"/>
      <c r="AFU901"/>
      <c r="AFV901"/>
      <c r="AFW901"/>
      <c r="AFX901"/>
      <c r="AFY901"/>
      <c r="AFZ901"/>
      <c r="AGA901"/>
      <c r="AGB901"/>
      <c r="AGC901"/>
      <c r="AGD901"/>
      <c r="AGE901"/>
      <c r="AGF901"/>
      <c r="AGG901"/>
      <c r="AGH901"/>
      <c r="AGI901"/>
      <c r="AGJ901"/>
      <c r="AGK901"/>
      <c r="AGL901"/>
      <c r="AGM901"/>
      <c r="AGN901"/>
      <c r="AGO901"/>
      <c r="AGP901"/>
      <c r="AGQ901"/>
      <c r="AGR901"/>
      <c r="AGS901"/>
      <c r="AGT901"/>
      <c r="AGU901"/>
      <c r="AGV901"/>
      <c r="AGW901"/>
      <c r="AGX901"/>
      <c r="AGY901"/>
      <c r="AGZ901"/>
      <c r="AHA901"/>
      <c r="AHB901"/>
      <c r="AHC901"/>
      <c r="AHD901"/>
      <c r="AHE901"/>
      <c r="AHF901"/>
      <c r="AHG901"/>
      <c r="AHH901"/>
      <c r="AHI901"/>
      <c r="AHJ901"/>
      <c r="AHK901"/>
      <c r="AHL901"/>
      <c r="AHM901"/>
      <c r="AHN901"/>
      <c r="AHO901"/>
      <c r="AHP901"/>
      <c r="AHQ901"/>
      <c r="AHR901"/>
      <c r="AHS901"/>
      <c r="AHT901"/>
      <c r="AHU901"/>
      <c r="AHV901"/>
      <c r="AHW901"/>
      <c r="AHX901"/>
      <c r="AHY901"/>
      <c r="AHZ901"/>
      <c r="AIA901"/>
      <c r="AIB901"/>
      <c r="AIC901"/>
      <c r="AID901"/>
      <c r="AIE901"/>
      <c r="AIF901"/>
      <c r="AIG901"/>
      <c r="AIH901"/>
      <c r="AII901"/>
      <c r="AIJ901"/>
      <c r="AIK901"/>
      <c r="AIL901"/>
      <c r="AIM901"/>
      <c r="AIN901"/>
      <c r="AIO901"/>
      <c r="AIP901"/>
      <c r="AIQ901"/>
      <c r="AIR901"/>
      <c r="AIS901"/>
      <c r="AIT901"/>
      <c r="AIU901"/>
      <c r="AIV901"/>
      <c r="AIW901"/>
      <c r="AIX901"/>
      <c r="AIY901"/>
      <c r="AIZ901"/>
      <c r="AJA901"/>
      <c r="AJB901"/>
      <c r="AJC901"/>
      <c r="AJD901"/>
      <c r="AJE901"/>
      <c r="AJF901"/>
      <c r="AJG901"/>
      <c r="AJH901"/>
      <c r="AJI901"/>
      <c r="AJJ901"/>
      <c r="AJK901"/>
      <c r="AJL901"/>
      <c r="AJM901"/>
      <c r="AJN901"/>
      <c r="AJO901"/>
      <c r="AJP901"/>
      <c r="AJQ901"/>
      <c r="AJR901"/>
      <c r="AJS901"/>
      <c r="AJT901"/>
      <c r="AJU901"/>
      <c r="AJV901"/>
      <c r="AJW901"/>
      <c r="AJX901"/>
      <c r="AJY901"/>
      <c r="AJZ901"/>
      <c r="AKA901"/>
      <c r="AKB901"/>
      <c r="AKC901"/>
      <c r="AKD901"/>
      <c r="AKE901"/>
      <c r="AKF901"/>
      <c r="AKG901"/>
      <c r="AKH901"/>
      <c r="AKI901"/>
      <c r="AKJ901"/>
      <c r="AKK901"/>
      <c r="AKL901"/>
      <c r="AKM901"/>
      <c r="AKN901"/>
      <c r="AKO901"/>
      <c r="AKP901"/>
      <c r="AKQ901"/>
      <c r="AKR901"/>
      <c r="AKS901"/>
      <c r="AKT901"/>
      <c r="AKU901"/>
      <c r="AKV901"/>
      <c r="AKW901"/>
      <c r="AKX901"/>
      <c r="AKY901"/>
      <c r="AKZ901"/>
      <c r="ALA901"/>
      <c r="ALB901"/>
      <c r="ALC901"/>
      <c r="ALD901"/>
      <c r="ALE901"/>
      <c r="ALF901"/>
      <c r="ALG901"/>
      <c r="ALH901"/>
      <c r="ALI901"/>
      <c r="ALJ901"/>
      <c r="ALK901"/>
      <c r="ALL901"/>
      <c r="ALM901"/>
      <c r="ALN901"/>
      <c r="ALO901"/>
      <c r="ALP901"/>
      <c r="ALQ901"/>
      <c r="ALR901"/>
      <c r="ALS901"/>
      <c r="ALT901"/>
      <c r="ALU901"/>
      <c r="ALV901"/>
      <c r="ALW901"/>
      <c r="ALX901"/>
      <c r="ALY901"/>
      <c r="ALZ901"/>
      <c r="AMA901"/>
      <c r="AMB901"/>
      <c r="AMC901"/>
      <c r="AMD901"/>
      <c r="AME901"/>
      <c r="AMF901"/>
      <c r="AMG901"/>
      <c r="AMH901"/>
      <c r="AMI901"/>
      <c r="AMJ901"/>
    </row>
    <row r="902" spans="1:1024" outlineLevel="1" x14ac:dyDescent="0.25">
      <c r="A902"/>
      <c r="B902" s="254"/>
      <c r="C902" s="84"/>
      <c r="D902" s="85"/>
      <c r="E902" s="85"/>
      <c r="F902" s="85"/>
      <c r="G902" s="85"/>
      <c r="H902" s="221"/>
      <c r="I902" s="84"/>
      <c r="J902" s="86"/>
      <c r="K902" s="86"/>
      <c r="L902" s="87"/>
      <c r="M902" s="88"/>
      <c r="N902"/>
      <c r="O902" s="161"/>
      <c r="P902" s="208">
        <f t="shared" si="23"/>
        <v>0</v>
      </c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  <c r="ID902"/>
      <c r="IE902"/>
      <c r="IF902"/>
      <c r="IG902"/>
      <c r="IH902"/>
      <c r="II902"/>
      <c r="IJ902"/>
      <c r="IK902"/>
      <c r="IL902"/>
      <c r="IM902"/>
      <c r="IN902"/>
      <c r="IO902"/>
      <c r="IP902"/>
      <c r="IQ902"/>
      <c r="IR902"/>
      <c r="IS902"/>
      <c r="IT902"/>
      <c r="IU902"/>
      <c r="IV902"/>
      <c r="IW902"/>
      <c r="IX902"/>
      <c r="IY902"/>
      <c r="IZ902"/>
      <c r="JA902"/>
      <c r="JB902"/>
      <c r="JC902"/>
      <c r="JD902"/>
      <c r="JE902"/>
      <c r="JF902"/>
      <c r="JG902"/>
      <c r="JH902"/>
      <c r="JI902"/>
      <c r="JJ902"/>
      <c r="JK902"/>
      <c r="JL902"/>
      <c r="JM902"/>
      <c r="JN902"/>
      <c r="JO902"/>
      <c r="JP902"/>
      <c r="JQ902"/>
      <c r="JR902"/>
      <c r="JS902"/>
      <c r="JT902"/>
      <c r="JU902"/>
      <c r="JV902"/>
      <c r="JW902"/>
      <c r="JX902"/>
      <c r="JY902"/>
      <c r="JZ902"/>
      <c r="KA902"/>
      <c r="KB902"/>
      <c r="KC902"/>
      <c r="KD902"/>
      <c r="KE902"/>
      <c r="KF902"/>
      <c r="KG902"/>
      <c r="KH902"/>
      <c r="KI902"/>
      <c r="KJ902"/>
      <c r="KK902"/>
      <c r="KL902"/>
      <c r="KM902"/>
      <c r="KN902"/>
      <c r="KO902"/>
      <c r="KP902"/>
      <c r="KQ902"/>
      <c r="KR902"/>
      <c r="KS902"/>
      <c r="KT902"/>
      <c r="KU902"/>
      <c r="KV902"/>
      <c r="KW902"/>
      <c r="KX902"/>
      <c r="KY902"/>
      <c r="KZ902"/>
      <c r="LA902"/>
      <c r="LB902"/>
      <c r="LC902"/>
      <c r="LD902"/>
      <c r="LE902"/>
      <c r="LF902"/>
      <c r="LG902"/>
      <c r="LH902"/>
      <c r="LI902"/>
      <c r="LJ902"/>
      <c r="LK902"/>
      <c r="LL902"/>
      <c r="LM902"/>
      <c r="LN902"/>
      <c r="LO902"/>
      <c r="LP902"/>
      <c r="LQ902"/>
      <c r="LR902"/>
      <c r="LS902"/>
      <c r="LT902"/>
      <c r="LU902"/>
      <c r="LV902"/>
      <c r="LW902"/>
      <c r="LX902"/>
      <c r="LY902"/>
      <c r="LZ902"/>
      <c r="MA902"/>
      <c r="MB902"/>
      <c r="MC902"/>
      <c r="MD902"/>
      <c r="ME902"/>
      <c r="MF902"/>
      <c r="MG902"/>
      <c r="MH902"/>
      <c r="MI902"/>
      <c r="MJ902"/>
      <c r="MK902"/>
      <c r="ML902"/>
      <c r="MM902"/>
      <c r="MN902"/>
      <c r="MO902"/>
      <c r="MP902"/>
      <c r="MQ902"/>
      <c r="MR902"/>
      <c r="MS902"/>
      <c r="MT902"/>
      <c r="MU902"/>
      <c r="MV902"/>
      <c r="MW902"/>
      <c r="MX902"/>
      <c r="MY902"/>
      <c r="MZ902"/>
      <c r="NA902"/>
      <c r="NB902"/>
      <c r="NC902"/>
      <c r="ND902"/>
      <c r="NE902"/>
      <c r="NF902"/>
      <c r="NG902"/>
      <c r="NH902"/>
      <c r="NI902"/>
      <c r="NJ902"/>
      <c r="NK902"/>
      <c r="NL902"/>
      <c r="NM902"/>
      <c r="NN902"/>
      <c r="NO902"/>
      <c r="NP902"/>
      <c r="NQ902"/>
      <c r="NR902"/>
      <c r="NS902"/>
      <c r="NT902"/>
      <c r="NU902"/>
      <c r="NV902"/>
      <c r="NW902"/>
      <c r="NX902"/>
      <c r="NY902"/>
      <c r="NZ902"/>
      <c r="OA902"/>
      <c r="OB902"/>
      <c r="OC902"/>
      <c r="OD902"/>
      <c r="OE902"/>
      <c r="OF902"/>
      <c r="OG902"/>
      <c r="OH902"/>
      <c r="OI902"/>
      <c r="OJ902"/>
      <c r="OK902"/>
      <c r="OL902"/>
      <c r="OM902"/>
      <c r="ON902"/>
      <c r="OO902"/>
      <c r="OP902"/>
      <c r="OQ902"/>
      <c r="OR902"/>
      <c r="OS902"/>
      <c r="OT902"/>
      <c r="OU902"/>
      <c r="OV902"/>
      <c r="OW902"/>
      <c r="OX902"/>
      <c r="OY902"/>
      <c r="OZ902"/>
      <c r="PA902"/>
      <c r="PB902"/>
      <c r="PC902"/>
      <c r="PD902"/>
      <c r="PE902"/>
      <c r="PF902"/>
      <c r="PG902"/>
      <c r="PH902"/>
      <c r="PI902"/>
      <c r="PJ902"/>
      <c r="PK902"/>
      <c r="PL902"/>
      <c r="PM902"/>
      <c r="PN902"/>
      <c r="PO902"/>
      <c r="PP902"/>
      <c r="PQ902"/>
      <c r="PR902"/>
      <c r="PS902"/>
      <c r="PT902"/>
      <c r="PU902"/>
      <c r="PV902"/>
      <c r="PW902"/>
      <c r="PX902"/>
      <c r="PY902"/>
      <c r="PZ902"/>
      <c r="QA902"/>
      <c r="QB902"/>
      <c r="QC902"/>
      <c r="QD902"/>
      <c r="QE902"/>
      <c r="QF902"/>
      <c r="QG902"/>
      <c r="QH902"/>
      <c r="QI902"/>
      <c r="QJ902"/>
      <c r="QK902"/>
      <c r="QL902"/>
      <c r="QM902"/>
      <c r="QN902"/>
      <c r="QO902"/>
      <c r="QP902"/>
      <c r="QQ902"/>
      <c r="QR902"/>
      <c r="QS902"/>
      <c r="QT902"/>
      <c r="QU902"/>
      <c r="QV902"/>
      <c r="QW902"/>
      <c r="QX902"/>
      <c r="QY902"/>
      <c r="QZ902"/>
      <c r="RA902"/>
      <c r="RB902"/>
      <c r="RC902"/>
      <c r="RD902"/>
      <c r="RE902"/>
      <c r="RF902"/>
      <c r="RG902"/>
      <c r="RH902"/>
      <c r="RI902"/>
      <c r="RJ902"/>
      <c r="RK902"/>
      <c r="RL902"/>
      <c r="RM902"/>
      <c r="RN902"/>
      <c r="RO902"/>
      <c r="RP902"/>
      <c r="RQ902"/>
      <c r="RR902"/>
      <c r="RS902"/>
      <c r="RT902"/>
      <c r="RU902"/>
      <c r="RV902"/>
      <c r="RW902"/>
      <c r="RX902"/>
      <c r="RY902"/>
      <c r="RZ902"/>
      <c r="SA902"/>
      <c r="SB902"/>
      <c r="SC902"/>
      <c r="SD902"/>
      <c r="SE902"/>
      <c r="SF902"/>
      <c r="SG902"/>
      <c r="SH902"/>
      <c r="SI902"/>
      <c r="SJ902"/>
      <c r="SK902"/>
      <c r="SL902"/>
      <c r="SM902"/>
      <c r="SN902"/>
      <c r="SO902"/>
      <c r="SP902"/>
      <c r="SQ902"/>
      <c r="SR902"/>
      <c r="SS902"/>
      <c r="ST902"/>
      <c r="SU902"/>
      <c r="SV902"/>
      <c r="SW902"/>
      <c r="SX902"/>
      <c r="SY902"/>
      <c r="SZ902"/>
      <c r="TA902"/>
      <c r="TB902"/>
      <c r="TC902"/>
      <c r="TD902"/>
      <c r="TE902"/>
      <c r="TF902"/>
      <c r="TG902"/>
      <c r="TH902"/>
      <c r="TI902"/>
      <c r="TJ902"/>
      <c r="TK902"/>
      <c r="TL902"/>
      <c r="TM902"/>
      <c r="TN902"/>
      <c r="TO902"/>
      <c r="TP902"/>
      <c r="TQ902"/>
      <c r="TR902"/>
      <c r="TS902"/>
      <c r="TT902"/>
      <c r="TU902"/>
      <c r="TV902"/>
      <c r="TW902"/>
      <c r="TX902"/>
      <c r="TY902"/>
      <c r="TZ902"/>
      <c r="UA902"/>
      <c r="UB902"/>
      <c r="UC902"/>
      <c r="UD902"/>
      <c r="UE902"/>
      <c r="UF902"/>
      <c r="UG902"/>
      <c r="UH902"/>
      <c r="UI902"/>
      <c r="UJ902"/>
      <c r="UK902"/>
      <c r="UL902"/>
      <c r="UM902"/>
      <c r="UN902"/>
      <c r="UO902"/>
      <c r="UP902"/>
      <c r="UQ902"/>
      <c r="UR902"/>
      <c r="US902"/>
      <c r="UT902"/>
      <c r="UU902"/>
      <c r="UV902"/>
      <c r="UW902"/>
      <c r="UX902"/>
      <c r="UY902"/>
      <c r="UZ902"/>
      <c r="VA902"/>
      <c r="VB902"/>
      <c r="VC902"/>
      <c r="VD902"/>
      <c r="VE902"/>
      <c r="VF902"/>
      <c r="VG902"/>
      <c r="VH902"/>
      <c r="VI902"/>
      <c r="VJ902"/>
      <c r="VK902"/>
      <c r="VL902"/>
      <c r="VM902"/>
      <c r="VN902"/>
      <c r="VO902"/>
      <c r="VP902"/>
      <c r="VQ902"/>
      <c r="VR902"/>
      <c r="VS902"/>
      <c r="VT902"/>
      <c r="VU902"/>
      <c r="VV902"/>
      <c r="VW902"/>
      <c r="VX902"/>
      <c r="VY902"/>
      <c r="VZ902"/>
      <c r="WA902"/>
      <c r="WB902"/>
      <c r="WC902"/>
      <c r="WD902"/>
      <c r="WE902"/>
      <c r="WF902"/>
      <c r="WG902"/>
      <c r="WH902"/>
      <c r="WI902"/>
      <c r="WJ902"/>
      <c r="WK902"/>
      <c r="WL902"/>
      <c r="WM902"/>
      <c r="WN902"/>
      <c r="WO902"/>
      <c r="WP902"/>
      <c r="WQ902"/>
      <c r="WR902"/>
      <c r="WS902"/>
      <c r="WT902"/>
      <c r="WU902"/>
      <c r="WV902"/>
      <c r="WW902"/>
      <c r="WX902"/>
      <c r="WY902"/>
      <c r="WZ902"/>
      <c r="XA902"/>
      <c r="XB902"/>
      <c r="XC902"/>
      <c r="XD902"/>
      <c r="XE902"/>
      <c r="XF902"/>
      <c r="XG902"/>
      <c r="XH902"/>
      <c r="XI902"/>
      <c r="XJ902"/>
      <c r="XK902"/>
      <c r="XL902"/>
      <c r="XM902"/>
      <c r="XN902"/>
      <c r="XO902"/>
      <c r="XP902"/>
      <c r="XQ902"/>
      <c r="XR902"/>
      <c r="XS902"/>
      <c r="XT902"/>
      <c r="XU902"/>
      <c r="XV902"/>
      <c r="XW902"/>
      <c r="XX902"/>
      <c r="XY902"/>
      <c r="XZ902"/>
      <c r="YA902"/>
      <c r="YB902"/>
      <c r="YC902"/>
      <c r="YD902"/>
      <c r="YE902"/>
      <c r="YF902"/>
      <c r="YG902"/>
      <c r="YH902"/>
      <c r="YI902"/>
      <c r="YJ902"/>
      <c r="YK902"/>
      <c r="YL902"/>
      <c r="YM902"/>
      <c r="YN902"/>
      <c r="YO902"/>
      <c r="YP902"/>
      <c r="YQ902"/>
      <c r="YR902"/>
      <c r="YS902"/>
      <c r="YT902"/>
      <c r="YU902"/>
      <c r="YV902"/>
      <c r="YW902"/>
      <c r="YX902"/>
      <c r="YY902"/>
      <c r="YZ902"/>
      <c r="ZA902"/>
      <c r="ZB902"/>
      <c r="ZC902"/>
      <c r="ZD902"/>
      <c r="ZE902"/>
      <c r="ZF902"/>
      <c r="ZG902"/>
      <c r="ZH902"/>
      <c r="ZI902"/>
      <c r="ZJ902"/>
      <c r="ZK902"/>
      <c r="ZL902"/>
      <c r="ZM902"/>
      <c r="ZN902"/>
      <c r="ZO902"/>
      <c r="ZP902"/>
      <c r="ZQ902"/>
      <c r="ZR902"/>
      <c r="ZS902"/>
      <c r="ZT902"/>
      <c r="ZU902"/>
      <c r="ZV902"/>
      <c r="ZW902"/>
      <c r="ZX902"/>
      <c r="ZY902"/>
      <c r="ZZ902"/>
      <c r="AAA902"/>
      <c r="AAB902"/>
      <c r="AAC902"/>
      <c r="AAD902"/>
      <c r="AAE902"/>
      <c r="AAF902"/>
      <c r="AAG902"/>
      <c r="AAH902"/>
      <c r="AAI902"/>
      <c r="AAJ902"/>
      <c r="AAK902"/>
      <c r="AAL902"/>
      <c r="AAM902"/>
      <c r="AAN902"/>
      <c r="AAO902"/>
      <c r="AAP902"/>
      <c r="AAQ902"/>
      <c r="AAR902"/>
      <c r="AAS902"/>
      <c r="AAT902"/>
      <c r="AAU902"/>
      <c r="AAV902"/>
      <c r="AAW902"/>
      <c r="AAX902"/>
      <c r="AAY902"/>
      <c r="AAZ902"/>
      <c r="ABA902"/>
      <c r="ABB902"/>
      <c r="ABC902"/>
      <c r="ABD902"/>
      <c r="ABE902"/>
      <c r="ABF902"/>
      <c r="ABG902"/>
      <c r="ABH902"/>
      <c r="ABI902"/>
      <c r="ABJ902"/>
      <c r="ABK902"/>
      <c r="ABL902"/>
      <c r="ABM902"/>
      <c r="ABN902"/>
      <c r="ABO902"/>
      <c r="ABP902"/>
      <c r="ABQ902"/>
      <c r="ABR902"/>
      <c r="ABS902"/>
      <c r="ABT902"/>
      <c r="ABU902"/>
      <c r="ABV902"/>
      <c r="ABW902"/>
      <c r="ABX902"/>
      <c r="ABY902"/>
      <c r="ABZ902"/>
      <c r="ACA902"/>
      <c r="ACB902"/>
      <c r="ACC902"/>
      <c r="ACD902"/>
      <c r="ACE902"/>
      <c r="ACF902"/>
      <c r="ACG902"/>
      <c r="ACH902"/>
      <c r="ACI902"/>
      <c r="ACJ902"/>
      <c r="ACK902"/>
      <c r="ACL902"/>
      <c r="ACM902"/>
      <c r="ACN902"/>
      <c r="ACO902"/>
      <c r="ACP902"/>
      <c r="ACQ902"/>
      <c r="ACR902"/>
      <c r="ACS902"/>
      <c r="ACT902"/>
      <c r="ACU902"/>
      <c r="ACV902"/>
      <c r="ACW902"/>
      <c r="ACX902"/>
      <c r="ACY902"/>
      <c r="ACZ902"/>
      <c r="ADA902"/>
      <c r="ADB902"/>
      <c r="ADC902"/>
      <c r="ADD902"/>
      <c r="ADE902"/>
      <c r="ADF902"/>
      <c r="ADG902"/>
      <c r="ADH902"/>
      <c r="ADI902"/>
      <c r="ADJ902"/>
      <c r="ADK902"/>
      <c r="ADL902"/>
      <c r="ADM902"/>
      <c r="ADN902"/>
      <c r="ADO902"/>
      <c r="ADP902"/>
      <c r="ADQ902"/>
      <c r="ADR902"/>
      <c r="ADS902"/>
      <c r="ADT902"/>
      <c r="ADU902"/>
      <c r="ADV902"/>
      <c r="ADW902"/>
      <c r="ADX902"/>
      <c r="ADY902"/>
      <c r="ADZ902"/>
      <c r="AEA902"/>
      <c r="AEB902"/>
      <c r="AEC902"/>
      <c r="AED902"/>
      <c r="AEE902"/>
      <c r="AEF902"/>
      <c r="AEG902"/>
      <c r="AEH902"/>
      <c r="AEI902"/>
      <c r="AEJ902"/>
      <c r="AEK902"/>
      <c r="AEL902"/>
      <c r="AEM902"/>
      <c r="AEN902"/>
      <c r="AEO902"/>
      <c r="AEP902"/>
      <c r="AEQ902"/>
      <c r="AER902"/>
      <c r="AES902"/>
      <c r="AET902"/>
      <c r="AEU902"/>
      <c r="AEV902"/>
      <c r="AEW902"/>
      <c r="AEX902"/>
      <c r="AEY902"/>
      <c r="AEZ902"/>
      <c r="AFA902"/>
      <c r="AFB902"/>
      <c r="AFC902"/>
      <c r="AFD902"/>
      <c r="AFE902"/>
      <c r="AFF902"/>
      <c r="AFG902"/>
      <c r="AFH902"/>
      <c r="AFI902"/>
      <c r="AFJ902"/>
      <c r="AFK902"/>
      <c r="AFL902"/>
      <c r="AFM902"/>
      <c r="AFN902"/>
      <c r="AFO902"/>
      <c r="AFP902"/>
      <c r="AFQ902"/>
      <c r="AFR902"/>
      <c r="AFS902"/>
      <c r="AFT902"/>
      <c r="AFU902"/>
      <c r="AFV902"/>
      <c r="AFW902"/>
      <c r="AFX902"/>
      <c r="AFY902"/>
      <c r="AFZ902"/>
      <c r="AGA902"/>
      <c r="AGB902"/>
      <c r="AGC902"/>
      <c r="AGD902"/>
      <c r="AGE902"/>
      <c r="AGF902"/>
      <c r="AGG902"/>
      <c r="AGH902"/>
      <c r="AGI902"/>
      <c r="AGJ902"/>
      <c r="AGK902"/>
      <c r="AGL902"/>
      <c r="AGM902"/>
      <c r="AGN902"/>
      <c r="AGO902"/>
      <c r="AGP902"/>
      <c r="AGQ902"/>
      <c r="AGR902"/>
      <c r="AGS902"/>
      <c r="AGT902"/>
      <c r="AGU902"/>
      <c r="AGV902"/>
      <c r="AGW902"/>
      <c r="AGX902"/>
      <c r="AGY902"/>
      <c r="AGZ902"/>
      <c r="AHA902"/>
      <c r="AHB902"/>
      <c r="AHC902"/>
      <c r="AHD902"/>
      <c r="AHE902"/>
      <c r="AHF902"/>
      <c r="AHG902"/>
      <c r="AHH902"/>
      <c r="AHI902"/>
      <c r="AHJ902"/>
      <c r="AHK902"/>
      <c r="AHL902"/>
      <c r="AHM902"/>
      <c r="AHN902"/>
      <c r="AHO902"/>
      <c r="AHP902"/>
      <c r="AHQ902"/>
      <c r="AHR902"/>
      <c r="AHS902"/>
      <c r="AHT902"/>
      <c r="AHU902"/>
      <c r="AHV902"/>
      <c r="AHW902"/>
      <c r="AHX902"/>
      <c r="AHY902"/>
      <c r="AHZ902"/>
      <c r="AIA902"/>
      <c r="AIB902"/>
      <c r="AIC902"/>
      <c r="AID902"/>
      <c r="AIE902"/>
      <c r="AIF902"/>
      <c r="AIG902"/>
      <c r="AIH902"/>
      <c r="AII902"/>
      <c r="AIJ902"/>
      <c r="AIK902"/>
      <c r="AIL902"/>
      <c r="AIM902"/>
      <c r="AIN902"/>
      <c r="AIO902"/>
      <c r="AIP902"/>
      <c r="AIQ902"/>
      <c r="AIR902"/>
      <c r="AIS902"/>
      <c r="AIT902"/>
      <c r="AIU902"/>
      <c r="AIV902"/>
      <c r="AIW902"/>
      <c r="AIX902"/>
      <c r="AIY902"/>
      <c r="AIZ902"/>
      <c r="AJA902"/>
      <c r="AJB902"/>
      <c r="AJC902"/>
      <c r="AJD902"/>
      <c r="AJE902"/>
      <c r="AJF902"/>
      <c r="AJG902"/>
      <c r="AJH902"/>
      <c r="AJI902"/>
      <c r="AJJ902"/>
      <c r="AJK902"/>
      <c r="AJL902"/>
      <c r="AJM902"/>
      <c r="AJN902"/>
      <c r="AJO902"/>
      <c r="AJP902"/>
      <c r="AJQ902"/>
      <c r="AJR902"/>
      <c r="AJS902"/>
      <c r="AJT902"/>
      <c r="AJU902"/>
      <c r="AJV902"/>
      <c r="AJW902"/>
      <c r="AJX902"/>
      <c r="AJY902"/>
      <c r="AJZ902"/>
      <c r="AKA902"/>
      <c r="AKB902"/>
      <c r="AKC902"/>
      <c r="AKD902"/>
      <c r="AKE902"/>
      <c r="AKF902"/>
      <c r="AKG902"/>
      <c r="AKH902"/>
      <c r="AKI902"/>
      <c r="AKJ902"/>
      <c r="AKK902"/>
      <c r="AKL902"/>
      <c r="AKM902"/>
      <c r="AKN902"/>
      <c r="AKO902"/>
      <c r="AKP902"/>
      <c r="AKQ902"/>
      <c r="AKR902"/>
      <c r="AKS902"/>
      <c r="AKT902"/>
      <c r="AKU902"/>
      <c r="AKV902"/>
      <c r="AKW902"/>
      <c r="AKX902"/>
      <c r="AKY902"/>
      <c r="AKZ902"/>
      <c r="ALA902"/>
      <c r="ALB902"/>
      <c r="ALC902"/>
      <c r="ALD902"/>
      <c r="ALE902"/>
      <c r="ALF902"/>
      <c r="ALG902"/>
      <c r="ALH902"/>
      <c r="ALI902"/>
      <c r="ALJ902"/>
      <c r="ALK902"/>
      <c r="ALL902"/>
      <c r="ALM902"/>
      <c r="ALN902"/>
      <c r="ALO902"/>
      <c r="ALP902"/>
      <c r="ALQ902"/>
      <c r="ALR902"/>
      <c r="ALS902"/>
      <c r="ALT902"/>
      <c r="ALU902"/>
      <c r="ALV902"/>
      <c r="ALW902"/>
      <c r="ALX902"/>
      <c r="ALY902"/>
      <c r="ALZ902"/>
      <c r="AMA902"/>
      <c r="AMB902"/>
      <c r="AMC902"/>
      <c r="AMD902"/>
      <c r="AME902"/>
      <c r="AMF902"/>
      <c r="AMG902"/>
      <c r="AMH902"/>
      <c r="AMI902"/>
      <c r="AMJ902"/>
    </row>
    <row r="903" spans="1:1024" outlineLevel="1" x14ac:dyDescent="0.25">
      <c r="A903" s="74"/>
      <c r="B903" s="254"/>
      <c r="C903" s="84"/>
      <c r="D903" s="85"/>
      <c r="E903" s="85"/>
      <c r="F903" s="85"/>
      <c r="G903" s="85"/>
      <c r="H903" s="221"/>
      <c r="I903" s="84"/>
      <c r="J903" s="86"/>
      <c r="K903" s="86"/>
      <c r="L903" s="87"/>
      <c r="M903" s="88"/>
      <c r="N903" s="74"/>
      <c r="O903" s="161"/>
      <c r="P903" s="208">
        <f t="shared" si="23"/>
        <v>0</v>
      </c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  <c r="ID903"/>
      <c r="IE903"/>
      <c r="IF903"/>
      <c r="IG903"/>
      <c r="IH903"/>
      <c r="II903"/>
      <c r="IJ903"/>
      <c r="IK903"/>
      <c r="IL903"/>
      <c r="IM903"/>
      <c r="IN903"/>
      <c r="IO903"/>
      <c r="IP903"/>
      <c r="IQ903"/>
      <c r="IR903"/>
      <c r="IS903"/>
      <c r="IT903"/>
      <c r="IU903"/>
      <c r="IV903"/>
      <c r="IW903"/>
      <c r="IX903"/>
      <c r="IY903"/>
      <c r="IZ903"/>
      <c r="JA903"/>
      <c r="JB903"/>
      <c r="JC903"/>
      <c r="JD903"/>
      <c r="JE903"/>
      <c r="JF903"/>
      <c r="JG903"/>
      <c r="JH903"/>
      <c r="JI903"/>
      <c r="JJ903"/>
      <c r="JK903"/>
      <c r="JL903"/>
      <c r="JM903"/>
      <c r="JN903"/>
      <c r="JO903"/>
      <c r="JP903"/>
      <c r="JQ903"/>
      <c r="JR903"/>
      <c r="JS903"/>
      <c r="JT903"/>
      <c r="JU903"/>
      <c r="JV903"/>
      <c r="JW903"/>
      <c r="JX903"/>
      <c r="JY903"/>
      <c r="JZ903"/>
      <c r="KA903"/>
      <c r="KB903"/>
      <c r="KC903"/>
      <c r="KD903"/>
      <c r="KE903"/>
      <c r="KF903"/>
      <c r="KG903"/>
      <c r="KH903"/>
      <c r="KI903"/>
      <c r="KJ903"/>
      <c r="KK903"/>
      <c r="KL903"/>
      <c r="KM903"/>
      <c r="KN903"/>
      <c r="KO903"/>
      <c r="KP903"/>
      <c r="KQ903"/>
      <c r="KR903"/>
      <c r="KS903"/>
      <c r="KT903"/>
      <c r="KU903"/>
      <c r="KV903"/>
      <c r="KW903"/>
      <c r="KX903"/>
      <c r="KY903"/>
      <c r="KZ903"/>
      <c r="LA903"/>
      <c r="LB903"/>
      <c r="LC903"/>
      <c r="LD903"/>
      <c r="LE903"/>
      <c r="LF903"/>
      <c r="LG903"/>
      <c r="LH903"/>
      <c r="LI903"/>
      <c r="LJ903"/>
      <c r="LK903"/>
      <c r="LL903"/>
      <c r="LM903"/>
      <c r="LN903"/>
      <c r="LO903"/>
      <c r="LP903"/>
      <c r="LQ903"/>
      <c r="LR903"/>
      <c r="LS903"/>
      <c r="LT903"/>
      <c r="LU903"/>
      <c r="LV903"/>
      <c r="LW903"/>
      <c r="LX903"/>
      <c r="LY903"/>
      <c r="LZ903"/>
      <c r="MA903"/>
      <c r="MB903"/>
      <c r="MC903"/>
      <c r="MD903"/>
      <c r="ME903"/>
      <c r="MF903"/>
      <c r="MG903"/>
      <c r="MH903"/>
      <c r="MI903"/>
      <c r="MJ903"/>
      <c r="MK903"/>
      <c r="ML903"/>
      <c r="MM903"/>
      <c r="MN903"/>
      <c r="MO903"/>
      <c r="MP903"/>
      <c r="MQ903"/>
      <c r="MR903"/>
      <c r="MS903"/>
      <c r="MT903"/>
      <c r="MU903"/>
      <c r="MV903"/>
      <c r="MW903"/>
      <c r="MX903"/>
      <c r="MY903"/>
      <c r="MZ903"/>
      <c r="NA903"/>
      <c r="NB903"/>
      <c r="NC903"/>
      <c r="ND903"/>
      <c r="NE903"/>
      <c r="NF903"/>
      <c r="NG903"/>
      <c r="NH903"/>
      <c r="NI903"/>
      <c r="NJ903"/>
      <c r="NK903"/>
      <c r="NL903"/>
      <c r="NM903"/>
      <c r="NN903"/>
      <c r="NO903"/>
      <c r="NP903"/>
      <c r="NQ903"/>
      <c r="NR903"/>
      <c r="NS903"/>
      <c r="NT903"/>
      <c r="NU903"/>
      <c r="NV903"/>
      <c r="NW903"/>
      <c r="NX903"/>
      <c r="NY903"/>
      <c r="NZ903"/>
      <c r="OA903"/>
      <c r="OB903"/>
      <c r="OC903"/>
      <c r="OD903"/>
      <c r="OE903"/>
      <c r="OF903"/>
      <c r="OG903"/>
      <c r="OH903"/>
      <c r="OI903"/>
      <c r="OJ903"/>
      <c r="OK903"/>
      <c r="OL903"/>
      <c r="OM903"/>
      <c r="ON903"/>
      <c r="OO903"/>
      <c r="OP903"/>
      <c r="OQ903"/>
      <c r="OR903"/>
      <c r="OS903"/>
      <c r="OT903"/>
      <c r="OU903"/>
      <c r="OV903"/>
      <c r="OW903"/>
      <c r="OX903"/>
      <c r="OY903"/>
      <c r="OZ903"/>
      <c r="PA903"/>
      <c r="PB903"/>
      <c r="PC903"/>
      <c r="PD903"/>
      <c r="PE903"/>
      <c r="PF903"/>
      <c r="PG903"/>
      <c r="PH903"/>
      <c r="PI903"/>
      <c r="PJ903"/>
      <c r="PK903"/>
      <c r="PL903"/>
      <c r="PM903"/>
      <c r="PN903"/>
      <c r="PO903"/>
      <c r="PP903"/>
      <c r="PQ903"/>
      <c r="PR903"/>
      <c r="PS903"/>
      <c r="PT903"/>
      <c r="PU903"/>
      <c r="PV903"/>
      <c r="PW903"/>
      <c r="PX903"/>
      <c r="PY903"/>
      <c r="PZ903"/>
      <c r="QA903"/>
      <c r="QB903"/>
      <c r="QC903"/>
      <c r="QD903"/>
      <c r="QE903"/>
      <c r="QF903"/>
      <c r="QG903"/>
      <c r="QH903"/>
      <c r="QI903"/>
      <c r="QJ903"/>
      <c r="QK903"/>
      <c r="QL903"/>
      <c r="QM903"/>
      <c r="QN903"/>
      <c r="QO903"/>
      <c r="QP903"/>
      <c r="QQ903"/>
      <c r="QR903"/>
      <c r="QS903"/>
      <c r="QT903"/>
      <c r="QU903"/>
      <c r="QV903"/>
      <c r="QW903"/>
      <c r="QX903"/>
      <c r="QY903"/>
      <c r="QZ903"/>
      <c r="RA903"/>
      <c r="RB903"/>
      <c r="RC903"/>
      <c r="RD903"/>
      <c r="RE903"/>
      <c r="RF903"/>
      <c r="RG903"/>
      <c r="RH903"/>
      <c r="RI903"/>
      <c r="RJ903"/>
      <c r="RK903"/>
      <c r="RL903"/>
      <c r="RM903"/>
      <c r="RN903"/>
      <c r="RO903"/>
      <c r="RP903"/>
      <c r="RQ903"/>
      <c r="RR903"/>
      <c r="RS903"/>
      <c r="RT903"/>
      <c r="RU903"/>
      <c r="RV903"/>
      <c r="RW903"/>
      <c r="RX903"/>
      <c r="RY903"/>
      <c r="RZ903"/>
      <c r="SA903"/>
      <c r="SB903"/>
      <c r="SC903"/>
      <c r="SD903"/>
      <c r="SE903"/>
      <c r="SF903"/>
      <c r="SG903"/>
      <c r="SH903"/>
      <c r="SI903"/>
      <c r="SJ903"/>
      <c r="SK903"/>
      <c r="SL903"/>
      <c r="SM903"/>
      <c r="SN903"/>
      <c r="SO903"/>
      <c r="SP903"/>
      <c r="SQ903"/>
      <c r="SR903"/>
      <c r="SS903"/>
      <c r="ST903"/>
      <c r="SU903"/>
      <c r="SV903"/>
      <c r="SW903"/>
      <c r="SX903"/>
      <c r="SY903"/>
      <c r="SZ903"/>
      <c r="TA903"/>
      <c r="TB903"/>
      <c r="TC903"/>
      <c r="TD903"/>
      <c r="TE903"/>
      <c r="TF903"/>
      <c r="TG903"/>
      <c r="TH903"/>
      <c r="TI903"/>
      <c r="TJ903"/>
      <c r="TK903"/>
      <c r="TL903"/>
      <c r="TM903"/>
      <c r="TN903"/>
      <c r="TO903"/>
      <c r="TP903"/>
      <c r="TQ903"/>
      <c r="TR903"/>
      <c r="TS903"/>
      <c r="TT903"/>
      <c r="TU903"/>
      <c r="TV903"/>
      <c r="TW903"/>
      <c r="TX903"/>
      <c r="TY903"/>
      <c r="TZ903"/>
      <c r="UA903"/>
      <c r="UB903"/>
      <c r="UC903"/>
      <c r="UD903"/>
      <c r="UE903"/>
      <c r="UF903"/>
      <c r="UG903"/>
      <c r="UH903"/>
      <c r="UI903"/>
      <c r="UJ903"/>
      <c r="UK903"/>
      <c r="UL903"/>
      <c r="UM903"/>
      <c r="UN903"/>
      <c r="UO903"/>
      <c r="UP903"/>
      <c r="UQ903"/>
      <c r="UR903"/>
      <c r="US903"/>
      <c r="UT903"/>
      <c r="UU903"/>
      <c r="UV903"/>
      <c r="UW903"/>
      <c r="UX903"/>
      <c r="UY903"/>
      <c r="UZ903"/>
      <c r="VA903"/>
      <c r="VB903"/>
      <c r="VC903"/>
      <c r="VD903"/>
      <c r="VE903"/>
      <c r="VF903"/>
      <c r="VG903"/>
      <c r="VH903"/>
      <c r="VI903"/>
      <c r="VJ903"/>
      <c r="VK903"/>
      <c r="VL903"/>
      <c r="VM903"/>
      <c r="VN903"/>
      <c r="VO903"/>
      <c r="VP903"/>
      <c r="VQ903"/>
      <c r="VR903"/>
      <c r="VS903"/>
      <c r="VT903"/>
      <c r="VU903"/>
      <c r="VV903"/>
      <c r="VW903"/>
      <c r="VX903"/>
      <c r="VY903"/>
      <c r="VZ903"/>
      <c r="WA903"/>
      <c r="WB903"/>
      <c r="WC903"/>
      <c r="WD903"/>
      <c r="WE903"/>
      <c r="WF903"/>
      <c r="WG903"/>
      <c r="WH903"/>
      <c r="WI903"/>
      <c r="WJ903"/>
      <c r="WK903"/>
      <c r="WL903"/>
      <c r="WM903"/>
      <c r="WN903"/>
      <c r="WO903"/>
      <c r="WP903"/>
      <c r="WQ903"/>
      <c r="WR903"/>
      <c r="WS903"/>
      <c r="WT903"/>
      <c r="WU903"/>
      <c r="WV903"/>
      <c r="WW903"/>
      <c r="WX903"/>
      <c r="WY903"/>
      <c r="WZ903"/>
      <c r="XA903"/>
      <c r="XB903"/>
      <c r="XC903"/>
      <c r="XD903"/>
      <c r="XE903"/>
      <c r="XF903"/>
      <c r="XG903"/>
      <c r="XH903"/>
      <c r="XI903"/>
      <c r="XJ903"/>
      <c r="XK903"/>
      <c r="XL903"/>
      <c r="XM903"/>
      <c r="XN903"/>
      <c r="XO903"/>
      <c r="XP903"/>
      <c r="XQ903"/>
      <c r="XR903"/>
      <c r="XS903"/>
      <c r="XT903"/>
      <c r="XU903"/>
      <c r="XV903"/>
      <c r="XW903"/>
      <c r="XX903"/>
      <c r="XY903"/>
      <c r="XZ903"/>
      <c r="YA903"/>
      <c r="YB903"/>
      <c r="YC903"/>
      <c r="YD903"/>
      <c r="YE903"/>
      <c r="YF903"/>
      <c r="YG903"/>
      <c r="YH903"/>
      <c r="YI903"/>
      <c r="YJ903"/>
      <c r="YK903"/>
      <c r="YL903"/>
      <c r="YM903"/>
      <c r="YN903"/>
      <c r="YO903"/>
      <c r="YP903"/>
      <c r="YQ903"/>
      <c r="YR903"/>
      <c r="YS903"/>
      <c r="YT903"/>
      <c r="YU903"/>
      <c r="YV903"/>
      <c r="YW903"/>
      <c r="YX903"/>
      <c r="YY903"/>
      <c r="YZ903"/>
      <c r="ZA903"/>
      <c r="ZB903"/>
      <c r="ZC903"/>
      <c r="ZD903"/>
      <c r="ZE903"/>
      <c r="ZF903"/>
      <c r="ZG903"/>
      <c r="ZH903"/>
      <c r="ZI903"/>
      <c r="ZJ903"/>
      <c r="ZK903"/>
      <c r="ZL903"/>
      <c r="ZM903"/>
      <c r="ZN903"/>
      <c r="ZO903"/>
      <c r="ZP903"/>
      <c r="ZQ903"/>
      <c r="ZR903"/>
      <c r="ZS903"/>
      <c r="ZT903"/>
      <c r="ZU903"/>
      <c r="ZV903"/>
      <c r="ZW903"/>
      <c r="ZX903"/>
      <c r="ZY903"/>
      <c r="ZZ903"/>
      <c r="AAA903"/>
      <c r="AAB903"/>
      <c r="AAC903"/>
      <c r="AAD903"/>
      <c r="AAE903"/>
      <c r="AAF903"/>
      <c r="AAG903"/>
      <c r="AAH903"/>
      <c r="AAI903"/>
      <c r="AAJ903"/>
      <c r="AAK903"/>
      <c r="AAL903"/>
      <c r="AAM903"/>
      <c r="AAN903"/>
      <c r="AAO903"/>
      <c r="AAP903"/>
      <c r="AAQ903"/>
      <c r="AAR903"/>
      <c r="AAS903"/>
      <c r="AAT903"/>
      <c r="AAU903"/>
      <c r="AAV903"/>
      <c r="AAW903"/>
      <c r="AAX903"/>
      <c r="AAY903"/>
      <c r="AAZ903"/>
      <c r="ABA903"/>
      <c r="ABB903"/>
      <c r="ABC903"/>
      <c r="ABD903"/>
      <c r="ABE903"/>
      <c r="ABF903"/>
      <c r="ABG903"/>
      <c r="ABH903"/>
      <c r="ABI903"/>
      <c r="ABJ903"/>
      <c r="ABK903"/>
      <c r="ABL903"/>
      <c r="ABM903"/>
      <c r="ABN903"/>
      <c r="ABO903"/>
      <c r="ABP903"/>
      <c r="ABQ903"/>
      <c r="ABR903"/>
      <c r="ABS903"/>
      <c r="ABT903"/>
      <c r="ABU903"/>
      <c r="ABV903"/>
      <c r="ABW903"/>
      <c r="ABX903"/>
      <c r="ABY903"/>
      <c r="ABZ903"/>
      <c r="ACA903"/>
      <c r="ACB903"/>
      <c r="ACC903"/>
      <c r="ACD903"/>
      <c r="ACE903"/>
      <c r="ACF903"/>
      <c r="ACG903"/>
      <c r="ACH903"/>
      <c r="ACI903"/>
      <c r="ACJ903"/>
      <c r="ACK903"/>
      <c r="ACL903"/>
      <c r="ACM903"/>
      <c r="ACN903"/>
      <c r="ACO903"/>
      <c r="ACP903"/>
      <c r="ACQ903"/>
      <c r="ACR903"/>
      <c r="ACS903"/>
      <c r="ACT903"/>
      <c r="ACU903"/>
      <c r="ACV903"/>
      <c r="ACW903"/>
      <c r="ACX903"/>
      <c r="ACY903"/>
      <c r="ACZ903"/>
      <c r="ADA903"/>
      <c r="ADB903"/>
      <c r="ADC903"/>
      <c r="ADD903"/>
      <c r="ADE903"/>
      <c r="ADF903"/>
      <c r="ADG903"/>
      <c r="ADH903"/>
      <c r="ADI903"/>
      <c r="ADJ903"/>
      <c r="ADK903"/>
      <c r="ADL903"/>
      <c r="ADM903"/>
      <c r="ADN903"/>
      <c r="ADO903"/>
      <c r="ADP903"/>
      <c r="ADQ903"/>
      <c r="ADR903"/>
      <c r="ADS903"/>
      <c r="ADT903"/>
      <c r="ADU903"/>
      <c r="ADV903"/>
      <c r="ADW903"/>
      <c r="ADX903"/>
      <c r="ADY903"/>
      <c r="ADZ903"/>
      <c r="AEA903"/>
      <c r="AEB903"/>
      <c r="AEC903"/>
      <c r="AED903"/>
      <c r="AEE903"/>
      <c r="AEF903"/>
      <c r="AEG903"/>
      <c r="AEH903"/>
      <c r="AEI903"/>
      <c r="AEJ903"/>
      <c r="AEK903"/>
      <c r="AEL903"/>
      <c r="AEM903"/>
      <c r="AEN903"/>
      <c r="AEO903"/>
      <c r="AEP903"/>
      <c r="AEQ903"/>
      <c r="AER903"/>
      <c r="AES903"/>
      <c r="AET903"/>
      <c r="AEU903"/>
      <c r="AEV903"/>
      <c r="AEW903"/>
      <c r="AEX903"/>
      <c r="AEY903"/>
      <c r="AEZ903"/>
      <c r="AFA903"/>
      <c r="AFB903"/>
      <c r="AFC903"/>
      <c r="AFD903"/>
      <c r="AFE903"/>
      <c r="AFF903"/>
      <c r="AFG903"/>
      <c r="AFH903"/>
      <c r="AFI903"/>
      <c r="AFJ903"/>
      <c r="AFK903"/>
      <c r="AFL903"/>
      <c r="AFM903"/>
      <c r="AFN903"/>
      <c r="AFO903"/>
      <c r="AFP903"/>
      <c r="AFQ903"/>
      <c r="AFR903"/>
      <c r="AFS903"/>
      <c r="AFT903"/>
      <c r="AFU903"/>
      <c r="AFV903"/>
      <c r="AFW903"/>
      <c r="AFX903"/>
      <c r="AFY903"/>
      <c r="AFZ903"/>
      <c r="AGA903"/>
      <c r="AGB903"/>
      <c r="AGC903"/>
      <c r="AGD903"/>
      <c r="AGE903"/>
      <c r="AGF903"/>
      <c r="AGG903"/>
      <c r="AGH903"/>
      <c r="AGI903"/>
      <c r="AGJ903"/>
      <c r="AGK903"/>
      <c r="AGL903"/>
      <c r="AGM903"/>
      <c r="AGN903"/>
      <c r="AGO903"/>
      <c r="AGP903"/>
      <c r="AGQ903"/>
      <c r="AGR903"/>
      <c r="AGS903"/>
      <c r="AGT903"/>
      <c r="AGU903"/>
      <c r="AGV903"/>
      <c r="AGW903"/>
      <c r="AGX903"/>
      <c r="AGY903"/>
      <c r="AGZ903"/>
      <c r="AHA903"/>
      <c r="AHB903"/>
      <c r="AHC903"/>
      <c r="AHD903"/>
      <c r="AHE903"/>
      <c r="AHF903"/>
      <c r="AHG903"/>
      <c r="AHH903"/>
      <c r="AHI903"/>
      <c r="AHJ903"/>
      <c r="AHK903"/>
      <c r="AHL903"/>
      <c r="AHM903"/>
      <c r="AHN903"/>
      <c r="AHO903"/>
      <c r="AHP903"/>
      <c r="AHQ903"/>
      <c r="AHR903"/>
      <c r="AHS903"/>
      <c r="AHT903"/>
      <c r="AHU903"/>
      <c r="AHV903"/>
      <c r="AHW903"/>
      <c r="AHX903"/>
      <c r="AHY903"/>
      <c r="AHZ903"/>
      <c r="AIA903"/>
      <c r="AIB903"/>
      <c r="AIC903"/>
      <c r="AID903"/>
      <c r="AIE903"/>
      <c r="AIF903"/>
      <c r="AIG903"/>
      <c r="AIH903"/>
      <c r="AII903"/>
      <c r="AIJ903"/>
      <c r="AIK903"/>
      <c r="AIL903"/>
      <c r="AIM903"/>
      <c r="AIN903"/>
      <c r="AIO903"/>
      <c r="AIP903"/>
      <c r="AIQ903"/>
      <c r="AIR903"/>
      <c r="AIS903"/>
      <c r="AIT903"/>
      <c r="AIU903"/>
      <c r="AIV903"/>
      <c r="AIW903"/>
      <c r="AIX903"/>
      <c r="AIY903"/>
      <c r="AIZ903"/>
      <c r="AJA903"/>
      <c r="AJB903"/>
      <c r="AJC903"/>
      <c r="AJD903"/>
      <c r="AJE903"/>
      <c r="AJF903"/>
      <c r="AJG903"/>
      <c r="AJH903"/>
      <c r="AJI903"/>
      <c r="AJJ903"/>
      <c r="AJK903"/>
      <c r="AJL903"/>
      <c r="AJM903"/>
      <c r="AJN903"/>
      <c r="AJO903"/>
      <c r="AJP903"/>
      <c r="AJQ903"/>
      <c r="AJR903"/>
      <c r="AJS903"/>
      <c r="AJT903"/>
      <c r="AJU903"/>
      <c r="AJV903"/>
      <c r="AJW903"/>
      <c r="AJX903"/>
      <c r="AJY903"/>
      <c r="AJZ903"/>
      <c r="AKA903"/>
      <c r="AKB903"/>
      <c r="AKC903"/>
      <c r="AKD903"/>
      <c r="AKE903"/>
      <c r="AKF903"/>
      <c r="AKG903"/>
      <c r="AKH903"/>
      <c r="AKI903"/>
      <c r="AKJ903"/>
      <c r="AKK903"/>
      <c r="AKL903"/>
      <c r="AKM903"/>
      <c r="AKN903"/>
      <c r="AKO903"/>
      <c r="AKP903"/>
      <c r="AKQ903"/>
      <c r="AKR903"/>
      <c r="AKS903"/>
      <c r="AKT903"/>
      <c r="AKU903"/>
      <c r="AKV903"/>
      <c r="AKW903"/>
      <c r="AKX903"/>
      <c r="AKY903"/>
      <c r="AKZ903"/>
      <c r="ALA903"/>
      <c r="ALB903"/>
      <c r="ALC903"/>
      <c r="ALD903"/>
      <c r="ALE903"/>
      <c r="ALF903"/>
      <c r="ALG903"/>
      <c r="ALH903"/>
      <c r="ALI903"/>
      <c r="ALJ903"/>
      <c r="ALK903"/>
      <c r="ALL903"/>
      <c r="ALM903"/>
      <c r="ALN903"/>
      <c r="ALO903"/>
      <c r="ALP903"/>
      <c r="ALQ903"/>
      <c r="ALR903"/>
      <c r="ALS903"/>
      <c r="ALT903"/>
      <c r="ALU903"/>
      <c r="ALV903"/>
      <c r="ALW903"/>
      <c r="ALX903"/>
      <c r="ALY903"/>
      <c r="ALZ903"/>
      <c r="AMA903"/>
      <c r="AMB903"/>
      <c r="AMC903"/>
      <c r="AMD903"/>
      <c r="AME903"/>
      <c r="AMF903"/>
      <c r="AMG903"/>
      <c r="AMH903"/>
      <c r="AMI903"/>
      <c r="AMJ903"/>
    </row>
    <row r="904" spans="1:1024" ht="45" customHeight="1" outlineLevel="1" x14ac:dyDescent="0.25">
      <c r="A904" s="46" t="s">
        <v>663</v>
      </c>
      <c r="B904" s="240" t="s">
        <v>215</v>
      </c>
      <c r="C904" s="57" t="str">
        <f>CONCATENATE(VLOOKUP(A904,ABC_SERVIÇOS!A:I,5,0)," - ",VLOOKUP(A904,ABC_SERVIÇOS!A:I,6,0))</f>
        <v>84154 - SINAPI – 10/17</v>
      </c>
      <c r="D904" s="111" t="str">
        <f>VLOOKUP(A904,ABC_SERVIÇOS,2,0)</f>
        <v>APOIO DE NEOPRENE FRETADO 150 X 200 X 35 MM COM CAPACIDADE DE 300 KN PARA ESTRUTURAS PRÉ-MOLDADAS - FORNECIMENTO E INSTALAÇÃO</v>
      </c>
      <c r="E904" s="111"/>
      <c r="F904" s="111"/>
      <c r="G904" s="111"/>
      <c r="H904" s="160"/>
      <c r="I904" s="57" t="str">
        <f>VLOOKUP(A904,ABC_SERVIÇOS,3,0)</f>
        <v>DM3</v>
      </c>
      <c r="J904" s="421">
        <f>J909*J910</f>
        <v>106.39999999999999</v>
      </c>
      <c r="K904" s="112" t="s">
        <v>251</v>
      </c>
      <c r="L904" s="113">
        <f>VLOOKUP(A904,ABC_SERVIÇOS,7,0)</f>
        <v>103.17</v>
      </c>
      <c r="M904" s="114">
        <f>ROUND(L904*J904,2)</f>
        <v>10977.29</v>
      </c>
      <c r="N904" s="46" t="str">
        <f>A904</f>
        <v>COMP_089</v>
      </c>
      <c r="O904" s="161"/>
      <c r="P904" s="208">
        <f t="shared" si="23"/>
        <v>-10977.29</v>
      </c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  <c r="ID904"/>
      <c r="IE904"/>
      <c r="IF904"/>
      <c r="IG904"/>
      <c r="IH904"/>
      <c r="II904"/>
      <c r="IJ904"/>
      <c r="IK904"/>
      <c r="IL904"/>
      <c r="IM904"/>
      <c r="IN904"/>
      <c r="IO904"/>
      <c r="IP904"/>
      <c r="IQ904"/>
      <c r="IR904"/>
      <c r="IS904"/>
      <c r="IT904"/>
      <c r="IU904"/>
      <c r="IV904"/>
      <c r="IW904"/>
      <c r="IX904"/>
      <c r="IY904"/>
      <c r="IZ904"/>
      <c r="JA904"/>
      <c r="JB904"/>
      <c r="JC904"/>
      <c r="JD904"/>
      <c r="JE904"/>
      <c r="JF904"/>
      <c r="JG904"/>
      <c r="JH904"/>
      <c r="JI904"/>
      <c r="JJ904"/>
      <c r="JK904"/>
      <c r="JL904"/>
      <c r="JM904"/>
      <c r="JN904"/>
      <c r="JO904"/>
      <c r="JP904"/>
      <c r="JQ904"/>
      <c r="JR904"/>
      <c r="JS904"/>
      <c r="JT904"/>
      <c r="JU904"/>
      <c r="JV904"/>
      <c r="JW904"/>
      <c r="JX904"/>
      <c r="JY904"/>
      <c r="JZ904"/>
      <c r="KA904"/>
      <c r="KB904"/>
      <c r="KC904"/>
      <c r="KD904"/>
      <c r="KE904"/>
      <c r="KF904"/>
      <c r="KG904"/>
      <c r="KH904"/>
      <c r="KI904"/>
      <c r="KJ904"/>
      <c r="KK904"/>
      <c r="KL904"/>
      <c r="KM904"/>
      <c r="KN904"/>
      <c r="KO904"/>
      <c r="KP904"/>
      <c r="KQ904"/>
      <c r="KR904"/>
      <c r="KS904"/>
      <c r="KT904"/>
      <c r="KU904"/>
      <c r="KV904"/>
      <c r="KW904"/>
      <c r="KX904"/>
      <c r="KY904"/>
      <c r="KZ904"/>
      <c r="LA904"/>
      <c r="LB904"/>
      <c r="LC904"/>
      <c r="LD904"/>
      <c r="LE904"/>
      <c r="LF904"/>
      <c r="LG904"/>
      <c r="LH904"/>
      <c r="LI904"/>
      <c r="LJ904"/>
      <c r="LK904"/>
      <c r="LL904"/>
      <c r="LM904"/>
      <c r="LN904"/>
      <c r="LO904"/>
      <c r="LP904"/>
      <c r="LQ904"/>
      <c r="LR904"/>
      <c r="LS904"/>
      <c r="LT904"/>
      <c r="LU904"/>
      <c r="LV904"/>
      <c r="LW904"/>
      <c r="LX904"/>
      <c r="LY904"/>
      <c r="LZ904"/>
      <c r="MA904"/>
      <c r="MB904"/>
      <c r="MC904"/>
      <c r="MD904"/>
      <c r="ME904"/>
      <c r="MF904"/>
      <c r="MG904"/>
      <c r="MH904"/>
      <c r="MI904"/>
      <c r="MJ904"/>
      <c r="MK904"/>
      <c r="ML904"/>
      <c r="MM904"/>
      <c r="MN904"/>
      <c r="MO904"/>
      <c r="MP904"/>
      <c r="MQ904"/>
      <c r="MR904"/>
      <c r="MS904"/>
      <c r="MT904"/>
      <c r="MU904"/>
      <c r="MV904"/>
      <c r="MW904"/>
      <c r="MX904"/>
      <c r="MY904"/>
      <c r="MZ904"/>
      <c r="NA904"/>
      <c r="NB904"/>
      <c r="NC904"/>
      <c r="ND904"/>
      <c r="NE904"/>
      <c r="NF904"/>
      <c r="NG904"/>
      <c r="NH904"/>
      <c r="NI904"/>
      <c r="NJ904"/>
      <c r="NK904"/>
      <c r="NL904"/>
      <c r="NM904"/>
      <c r="NN904"/>
      <c r="NO904"/>
      <c r="NP904"/>
      <c r="NQ904"/>
      <c r="NR904"/>
      <c r="NS904"/>
      <c r="NT904"/>
      <c r="NU904"/>
      <c r="NV904"/>
      <c r="NW904"/>
      <c r="NX904"/>
      <c r="NY904"/>
      <c r="NZ904"/>
      <c r="OA904"/>
      <c r="OB904"/>
      <c r="OC904"/>
      <c r="OD904"/>
      <c r="OE904"/>
      <c r="OF904"/>
      <c r="OG904"/>
      <c r="OH904"/>
      <c r="OI904"/>
      <c r="OJ904"/>
      <c r="OK904"/>
      <c r="OL904"/>
      <c r="OM904"/>
      <c r="ON904"/>
      <c r="OO904"/>
      <c r="OP904"/>
      <c r="OQ904"/>
      <c r="OR904"/>
      <c r="OS904"/>
      <c r="OT904"/>
      <c r="OU904"/>
      <c r="OV904"/>
      <c r="OW904"/>
      <c r="OX904"/>
      <c r="OY904"/>
      <c r="OZ904"/>
      <c r="PA904"/>
      <c r="PB904"/>
      <c r="PC904"/>
      <c r="PD904"/>
      <c r="PE904"/>
      <c r="PF904"/>
      <c r="PG904"/>
      <c r="PH904"/>
      <c r="PI904"/>
      <c r="PJ904"/>
      <c r="PK904"/>
      <c r="PL904"/>
      <c r="PM904"/>
      <c r="PN904"/>
      <c r="PO904"/>
      <c r="PP904"/>
      <c r="PQ904"/>
      <c r="PR904"/>
      <c r="PS904"/>
      <c r="PT904"/>
      <c r="PU904"/>
      <c r="PV904"/>
      <c r="PW904"/>
      <c r="PX904"/>
      <c r="PY904"/>
      <c r="PZ904"/>
      <c r="QA904"/>
      <c r="QB904"/>
      <c r="QC904"/>
      <c r="QD904"/>
      <c r="QE904"/>
      <c r="QF904"/>
      <c r="QG904"/>
      <c r="QH904"/>
      <c r="QI904"/>
      <c r="QJ904"/>
      <c r="QK904"/>
      <c r="QL904"/>
      <c r="QM904"/>
      <c r="QN904"/>
      <c r="QO904"/>
      <c r="QP904"/>
      <c r="QQ904"/>
      <c r="QR904"/>
      <c r="QS904"/>
      <c r="QT904"/>
      <c r="QU904"/>
      <c r="QV904"/>
      <c r="QW904"/>
      <c r="QX904"/>
      <c r="QY904"/>
      <c r="QZ904"/>
      <c r="RA904"/>
      <c r="RB904"/>
      <c r="RC904"/>
      <c r="RD904"/>
      <c r="RE904"/>
      <c r="RF904"/>
      <c r="RG904"/>
      <c r="RH904"/>
      <c r="RI904"/>
      <c r="RJ904"/>
      <c r="RK904"/>
      <c r="RL904"/>
      <c r="RM904"/>
      <c r="RN904"/>
      <c r="RO904"/>
      <c r="RP904"/>
      <c r="RQ904"/>
      <c r="RR904"/>
      <c r="RS904"/>
      <c r="RT904"/>
      <c r="RU904"/>
      <c r="RV904"/>
      <c r="RW904"/>
      <c r="RX904"/>
      <c r="RY904"/>
      <c r="RZ904"/>
      <c r="SA904"/>
      <c r="SB904"/>
      <c r="SC904"/>
      <c r="SD904"/>
      <c r="SE904"/>
      <c r="SF904"/>
      <c r="SG904"/>
      <c r="SH904"/>
      <c r="SI904"/>
      <c r="SJ904"/>
      <c r="SK904"/>
      <c r="SL904"/>
      <c r="SM904"/>
      <c r="SN904"/>
      <c r="SO904"/>
      <c r="SP904"/>
      <c r="SQ904"/>
      <c r="SR904"/>
      <c r="SS904"/>
      <c r="ST904"/>
      <c r="SU904"/>
      <c r="SV904"/>
      <c r="SW904"/>
      <c r="SX904"/>
      <c r="SY904"/>
      <c r="SZ904"/>
      <c r="TA904"/>
      <c r="TB904"/>
      <c r="TC904"/>
      <c r="TD904"/>
      <c r="TE904"/>
      <c r="TF904"/>
      <c r="TG904"/>
      <c r="TH904"/>
      <c r="TI904"/>
      <c r="TJ904"/>
      <c r="TK904"/>
      <c r="TL904"/>
      <c r="TM904"/>
      <c r="TN904"/>
      <c r="TO904"/>
      <c r="TP904"/>
      <c r="TQ904"/>
      <c r="TR904"/>
      <c r="TS904"/>
      <c r="TT904"/>
      <c r="TU904"/>
      <c r="TV904"/>
      <c r="TW904"/>
      <c r="TX904"/>
      <c r="TY904"/>
      <c r="TZ904"/>
      <c r="UA904"/>
      <c r="UB904"/>
      <c r="UC904"/>
      <c r="UD904"/>
      <c r="UE904"/>
      <c r="UF904"/>
      <c r="UG904"/>
      <c r="UH904"/>
      <c r="UI904"/>
      <c r="UJ904"/>
      <c r="UK904"/>
      <c r="UL904"/>
      <c r="UM904"/>
      <c r="UN904"/>
      <c r="UO904"/>
      <c r="UP904"/>
      <c r="UQ904"/>
      <c r="UR904"/>
      <c r="US904"/>
      <c r="UT904"/>
      <c r="UU904"/>
      <c r="UV904"/>
      <c r="UW904"/>
      <c r="UX904"/>
      <c r="UY904"/>
      <c r="UZ904"/>
      <c r="VA904"/>
      <c r="VB904"/>
      <c r="VC904"/>
      <c r="VD904"/>
      <c r="VE904"/>
      <c r="VF904"/>
      <c r="VG904"/>
      <c r="VH904"/>
      <c r="VI904"/>
      <c r="VJ904"/>
      <c r="VK904"/>
      <c r="VL904"/>
      <c r="VM904"/>
      <c r="VN904"/>
      <c r="VO904"/>
      <c r="VP904"/>
      <c r="VQ904"/>
      <c r="VR904"/>
      <c r="VS904"/>
      <c r="VT904"/>
      <c r="VU904"/>
      <c r="VV904"/>
      <c r="VW904"/>
      <c r="VX904"/>
      <c r="VY904"/>
      <c r="VZ904"/>
      <c r="WA904"/>
      <c r="WB904"/>
      <c r="WC904"/>
      <c r="WD904"/>
      <c r="WE904"/>
      <c r="WF904"/>
      <c r="WG904"/>
      <c r="WH904"/>
      <c r="WI904"/>
      <c r="WJ904"/>
      <c r="WK904"/>
      <c r="WL904"/>
      <c r="WM904"/>
      <c r="WN904"/>
      <c r="WO904"/>
      <c r="WP904"/>
      <c r="WQ904"/>
      <c r="WR904"/>
      <c r="WS904"/>
      <c r="WT904"/>
      <c r="WU904"/>
      <c r="WV904"/>
      <c r="WW904"/>
      <c r="WX904"/>
      <c r="WY904"/>
      <c r="WZ904"/>
      <c r="XA904"/>
      <c r="XB904"/>
      <c r="XC904"/>
      <c r="XD904"/>
      <c r="XE904"/>
      <c r="XF904"/>
      <c r="XG904"/>
      <c r="XH904"/>
      <c r="XI904"/>
      <c r="XJ904"/>
      <c r="XK904"/>
      <c r="XL904"/>
      <c r="XM904"/>
      <c r="XN904"/>
      <c r="XO904"/>
      <c r="XP904"/>
      <c r="XQ904"/>
      <c r="XR904"/>
      <c r="XS904"/>
      <c r="XT904"/>
      <c r="XU904"/>
      <c r="XV904"/>
      <c r="XW904"/>
      <c r="XX904"/>
      <c r="XY904"/>
      <c r="XZ904"/>
      <c r="YA904"/>
      <c r="YB904"/>
      <c r="YC904"/>
      <c r="YD904"/>
      <c r="YE904"/>
      <c r="YF904"/>
      <c r="YG904"/>
      <c r="YH904"/>
      <c r="YI904"/>
      <c r="YJ904"/>
      <c r="YK904"/>
      <c r="YL904"/>
      <c r="YM904"/>
      <c r="YN904"/>
      <c r="YO904"/>
      <c r="YP904"/>
      <c r="YQ904"/>
      <c r="YR904"/>
      <c r="YS904"/>
      <c r="YT904"/>
      <c r="YU904"/>
      <c r="YV904"/>
      <c r="YW904"/>
      <c r="YX904"/>
      <c r="YY904"/>
      <c r="YZ904"/>
      <c r="ZA904"/>
      <c r="ZB904"/>
      <c r="ZC904"/>
      <c r="ZD904"/>
      <c r="ZE904"/>
      <c r="ZF904"/>
      <c r="ZG904"/>
      <c r="ZH904"/>
      <c r="ZI904"/>
      <c r="ZJ904"/>
      <c r="ZK904"/>
      <c r="ZL904"/>
      <c r="ZM904"/>
      <c r="ZN904"/>
      <c r="ZO904"/>
      <c r="ZP904"/>
      <c r="ZQ904"/>
      <c r="ZR904"/>
      <c r="ZS904"/>
      <c r="ZT904"/>
      <c r="ZU904"/>
      <c r="ZV904"/>
      <c r="ZW904"/>
      <c r="ZX904"/>
      <c r="ZY904"/>
      <c r="ZZ904"/>
      <c r="AAA904"/>
      <c r="AAB904"/>
      <c r="AAC904"/>
      <c r="AAD904"/>
      <c r="AAE904"/>
      <c r="AAF904"/>
      <c r="AAG904"/>
      <c r="AAH904"/>
      <c r="AAI904"/>
      <c r="AAJ904"/>
      <c r="AAK904"/>
      <c r="AAL904"/>
      <c r="AAM904"/>
      <c r="AAN904"/>
      <c r="AAO904"/>
      <c r="AAP904"/>
      <c r="AAQ904"/>
      <c r="AAR904"/>
      <c r="AAS904"/>
      <c r="AAT904"/>
      <c r="AAU904"/>
      <c r="AAV904"/>
      <c r="AAW904"/>
      <c r="AAX904"/>
      <c r="AAY904"/>
      <c r="AAZ904"/>
      <c r="ABA904"/>
      <c r="ABB904"/>
      <c r="ABC904"/>
      <c r="ABD904"/>
      <c r="ABE904"/>
      <c r="ABF904"/>
      <c r="ABG904"/>
      <c r="ABH904"/>
      <c r="ABI904"/>
      <c r="ABJ904"/>
      <c r="ABK904"/>
      <c r="ABL904"/>
      <c r="ABM904"/>
      <c r="ABN904"/>
      <c r="ABO904"/>
      <c r="ABP904"/>
      <c r="ABQ904"/>
      <c r="ABR904"/>
      <c r="ABS904"/>
      <c r="ABT904"/>
      <c r="ABU904"/>
      <c r="ABV904"/>
      <c r="ABW904"/>
      <c r="ABX904"/>
      <c r="ABY904"/>
      <c r="ABZ904"/>
      <c r="ACA904"/>
      <c r="ACB904"/>
      <c r="ACC904"/>
      <c r="ACD904"/>
      <c r="ACE904"/>
      <c r="ACF904"/>
      <c r="ACG904"/>
      <c r="ACH904"/>
      <c r="ACI904"/>
      <c r="ACJ904"/>
      <c r="ACK904"/>
      <c r="ACL904"/>
      <c r="ACM904"/>
      <c r="ACN904"/>
      <c r="ACO904"/>
      <c r="ACP904"/>
      <c r="ACQ904"/>
      <c r="ACR904"/>
      <c r="ACS904"/>
      <c r="ACT904"/>
      <c r="ACU904"/>
      <c r="ACV904"/>
      <c r="ACW904"/>
      <c r="ACX904"/>
      <c r="ACY904"/>
      <c r="ACZ904"/>
      <c r="ADA904"/>
      <c r="ADB904"/>
      <c r="ADC904"/>
      <c r="ADD904"/>
      <c r="ADE904"/>
      <c r="ADF904"/>
      <c r="ADG904"/>
      <c r="ADH904"/>
      <c r="ADI904"/>
      <c r="ADJ904"/>
      <c r="ADK904"/>
      <c r="ADL904"/>
      <c r="ADM904"/>
      <c r="ADN904"/>
      <c r="ADO904"/>
      <c r="ADP904"/>
      <c r="ADQ904"/>
      <c r="ADR904"/>
      <c r="ADS904"/>
      <c r="ADT904"/>
      <c r="ADU904"/>
      <c r="ADV904"/>
      <c r="ADW904"/>
      <c r="ADX904"/>
      <c r="ADY904"/>
      <c r="ADZ904"/>
      <c r="AEA904"/>
      <c r="AEB904"/>
      <c r="AEC904"/>
      <c r="AED904"/>
      <c r="AEE904"/>
      <c r="AEF904"/>
      <c r="AEG904"/>
      <c r="AEH904"/>
      <c r="AEI904"/>
      <c r="AEJ904"/>
      <c r="AEK904"/>
      <c r="AEL904"/>
      <c r="AEM904"/>
      <c r="AEN904"/>
      <c r="AEO904"/>
      <c r="AEP904"/>
      <c r="AEQ904"/>
      <c r="AER904"/>
      <c r="AES904"/>
      <c r="AET904"/>
      <c r="AEU904"/>
      <c r="AEV904"/>
      <c r="AEW904"/>
      <c r="AEX904"/>
      <c r="AEY904"/>
      <c r="AEZ904"/>
      <c r="AFA904"/>
      <c r="AFB904"/>
      <c r="AFC904"/>
      <c r="AFD904"/>
      <c r="AFE904"/>
      <c r="AFF904"/>
      <c r="AFG904"/>
      <c r="AFH904"/>
      <c r="AFI904"/>
      <c r="AFJ904"/>
      <c r="AFK904"/>
      <c r="AFL904"/>
      <c r="AFM904"/>
      <c r="AFN904"/>
      <c r="AFO904"/>
      <c r="AFP904"/>
      <c r="AFQ904"/>
      <c r="AFR904"/>
      <c r="AFS904"/>
      <c r="AFT904"/>
      <c r="AFU904"/>
      <c r="AFV904"/>
      <c r="AFW904"/>
      <c r="AFX904"/>
      <c r="AFY904"/>
      <c r="AFZ904"/>
      <c r="AGA904"/>
      <c r="AGB904"/>
      <c r="AGC904"/>
      <c r="AGD904"/>
      <c r="AGE904"/>
      <c r="AGF904"/>
      <c r="AGG904"/>
      <c r="AGH904"/>
      <c r="AGI904"/>
      <c r="AGJ904"/>
      <c r="AGK904"/>
      <c r="AGL904"/>
      <c r="AGM904"/>
      <c r="AGN904"/>
      <c r="AGO904"/>
      <c r="AGP904"/>
      <c r="AGQ904"/>
      <c r="AGR904"/>
      <c r="AGS904"/>
      <c r="AGT904"/>
      <c r="AGU904"/>
      <c r="AGV904"/>
      <c r="AGW904"/>
      <c r="AGX904"/>
      <c r="AGY904"/>
      <c r="AGZ904"/>
      <c r="AHA904"/>
      <c r="AHB904"/>
      <c r="AHC904"/>
      <c r="AHD904"/>
      <c r="AHE904"/>
      <c r="AHF904"/>
      <c r="AHG904"/>
      <c r="AHH904"/>
      <c r="AHI904"/>
      <c r="AHJ904"/>
      <c r="AHK904"/>
      <c r="AHL904"/>
      <c r="AHM904"/>
      <c r="AHN904"/>
      <c r="AHO904"/>
      <c r="AHP904"/>
      <c r="AHQ904"/>
      <c r="AHR904"/>
      <c r="AHS904"/>
      <c r="AHT904"/>
      <c r="AHU904"/>
      <c r="AHV904"/>
      <c r="AHW904"/>
      <c r="AHX904"/>
      <c r="AHY904"/>
      <c r="AHZ904"/>
      <c r="AIA904"/>
      <c r="AIB904"/>
      <c r="AIC904"/>
      <c r="AID904"/>
      <c r="AIE904"/>
      <c r="AIF904"/>
      <c r="AIG904"/>
      <c r="AIH904"/>
      <c r="AII904"/>
      <c r="AIJ904"/>
      <c r="AIK904"/>
      <c r="AIL904"/>
      <c r="AIM904"/>
      <c r="AIN904"/>
      <c r="AIO904"/>
      <c r="AIP904"/>
      <c r="AIQ904"/>
      <c r="AIR904"/>
      <c r="AIS904"/>
      <c r="AIT904"/>
      <c r="AIU904"/>
      <c r="AIV904"/>
      <c r="AIW904"/>
      <c r="AIX904"/>
      <c r="AIY904"/>
      <c r="AIZ904"/>
      <c r="AJA904"/>
      <c r="AJB904"/>
      <c r="AJC904"/>
      <c r="AJD904"/>
      <c r="AJE904"/>
      <c r="AJF904"/>
      <c r="AJG904"/>
      <c r="AJH904"/>
      <c r="AJI904"/>
      <c r="AJJ904"/>
      <c r="AJK904"/>
      <c r="AJL904"/>
      <c r="AJM904"/>
      <c r="AJN904"/>
      <c r="AJO904"/>
      <c r="AJP904"/>
      <c r="AJQ904"/>
      <c r="AJR904"/>
      <c r="AJS904"/>
      <c r="AJT904"/>
      <c r="AJU904"/>
      <c r="AJV904"/>
      <c r="AJW904"/>
      <c r="AJX904"/>
      <c r="AJY904"/>
      <c r="AJZ904"/>
      <c r="AKA904"/>
      <c r="AKB904"/>
      <c r="AKC904"/>
      <c r="AKD904"/>
      <c r="AKE904"/>
      <c r="AKF904"/>
      <c r="AKG904"/>
      <c r="AKH904"/>
      <c r="AKI904"/>
      <c r="AKJ904"/>
      <c r="AKK904"/>
      <c r="AKL904"/>
      <c r="AKM904"/>
      <c r="AKN904"/>
      <c r="AKO904"/>
      <c r="AKP904"/>
      <c r="AKQ904"/>
      <c r="AKR904"/>
      <c r="AKS904"/>
      <c r="AKT904"/>
      <c r="AKU904"/>
      <c r="AKV904"/>
      <c r="AKW904"/>
      <c r="AKX904"/>
      <c r="AKY904"/>
      <c r="AKZ904"/>
      <c r="ALA904"/>
      <c r="ALB904"/>
      <c r="ALC904"/>
      <c r="ALD904"/>
      <c r="ALE904"/>
      <c r="ALF904"/>
      <c r="ALG904"/>
      <c r="ALH904"/>
      <c r="ALI904"/>
      <c r="ALJ904"/>
      <c r="ALK904"/>
      <c r="ALL904"/>
      <c r="ALM904"/>
      <c r="ALN904"/>
      <c r="ALO904"/>
      <c r="ALP904"/>
      <c r="ALQ904"/>
      <c r="ALR904"/>
      <c r="ALS904"/>
      <c r="ALT904"/>
      <c r="ALU904"/>
      <c r="ALV904"/>
      <c r="ALW904"/>
      <c r="ALX904"/>
      <c r="ALY904"/>
      <c r="ALZ904"/>
      <c r="AMA904"/>
      <c r="AMB904"/>
      <c r="AMC904"/>
      <c r="AMD904"/>
      <c r="AME904"/>
      <c r="AMF904"/>
      <c r="AMG904"/>
      <c r="AMH904"/>
      <c r="AMI904"/>
      <c r="AMJ904"/>
    </row>
    <row r="905" spans="1:1024" outlineLevel="1" x14ac:dyDescent="0.25">
      <c r="A905" s="74"/>
      <c r="B905" s="284"/>
      <c r="C905" s="275"/>
      <c r="D905" s="276"/>
      <c r="E905" s="276"/>
      <c r="F905" s="276"/>
      <c r="G905" s="276"/>
      <c r="H905" s="214"/>
      <c r="I905" s="275"/>
      <c r="J905" s="277"/>
      <c r="K905" s="277"/>
      <c r="L905" s="278"/>
      <c r="M905" s="279"/>
      <c r="N905" s="74"/>
      <c r="O905" s="161"/>
      <c r="P905" s="208">
        <f t="shared" si="23"/>
        <v>0</v>
      </c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  <c r="GS905"/>
      <c r="GT905"/>
      <c r="GU905"/>
      <c r="GV905"/>
      <c r="GW905"/>
      <c r="GX905"/>
      <c r="GY905"/>
      <c r="GZ905"/>
      <c r="HA905"/>
      <c r="HB905"/>
      <c r="HC905"/>
      <c r="HD905"/>
      <c r="HE905"/>
      <c r="HF905"/>
      <c r="HG905"/>
      <c r="HH905"/>
      <c r="HI905"/>
      <c r="HJ905"/>
      <c r="HK905"/>
      <c r="HL905"/>
      <c r="HM905"/>
      <c r="HN905"/>
      <c r="HO905"/>
      <c r="HP905"/>
      <c r="HQ905"/>
      <c r="HR905"/>
      <c r="HS905"/>
      <c r="HT905"/>
      <c r="HU905"/>
      <c r="HV905"/>
      <c r="HW905"/>
      <c r="HX905"/>
      <c r="HY905"/>
      <c r="HZ905"/>
      <c r="IA905"/>
      <c r="IB905"/>
      <c r="IC905"/>
      <c r="ID905"/>
      <c r="IE905"/>
      <c r="IF905"/>
      <c r="IG905"/>
      <c r="IH905"/>
      <c r="II905"/>
      <c r="IJ905"/>
      <c r="IK905"/>
      <c r="IL905"/>
      <c r="IM905"/>
      <c r="IN905"/>
      <c r="IO905"/>
      <c r="IP905"/>
      <c r="IQ905"/>
      <c r="IR905"/>
      <c r="IS905"/>
      <c r="IT905"/>
      <c r="IU905"/>
      <c r="IV905"/>
      <c r="IW905"/>
      <c r="IX905"/>
      <c r="IY905"/>
      <c r="IZ905"/>
      <c r="JA905"/>
      <c r="JB905"/>
      <c r="JC905"/>
      <c r="JD905"/>
      <c r="JE905"/>
      <c r="JF905"/>
      <c r="JG905"/>
      <c r="JH905"/>
      <c r="JI905"/>
      <c r="JJ905"/>
      <c r="JK905"/>
      <c r="JL905"/>
      <c r="JM905"/>
      <c r="JN905"/>
      <c r="JO905"/>
      <c r="JP905"/>
      <c r="JQ905"/>
      <c r="JR905"/>
      <c r="JS905"/>
      <c r="JT905"/>
      <c r="JU905"/>
      <c r="JV905"/>
      <c r="JW905"/>
      <c r="JX905"/>
      <c r="JY905"/>
      <c r="JZ905"/>
      <c r="KA905"/>
      <c r="KB905"/>
      <c r="KC905"/>
      <c r="KD905"/>
      <c r="KE905"/>
      <c r="KF905"/>
      <c r="KG905"/>
      <c r="KH905"/>
      <c r="KI905"/>
      <c r="KJ905"/>
      <c r="KK905"/>
      <c r="KL905"/>
      <c r="KM905"/>
      <c r="KN905"/>
      <c r="KO905"/>
      <c r="KP905"/>
      <c r="KQ905"/>
      <c r="KR905"/>
      <c r="KS905"/>
      <c r="KT905"/>
      <c r="KU905"/>
      <c r="KV905"/>
      <c r="KW905"/>
      <c r="KX905"/>
      <c r="KY905"/>
      <c r="KZ905"/>
      <c r="LA905"/>
      <c r="LB905"/>
      <c r="LC905"/>
      <c r="LD905"/>
      <c r="LE905"/>
      <c r="LF905"/>
      <c r="LG905"/>
      <c r="LH905"/>
      <c r="LI905"/>
      <c r="LJ905"/>
      <c r="LK905"/>
      <c r="LL905"/>
      <c r="LM905"/>
      <c r="LN905"/>
      <c r="LO905"/>
      <c r="LP905"/>
      <c r="LQ905"/>
      <c r="LR905"/>
      <c r="LS905"/>
      <c r="LT905"/>
      <c r="LU905"/>
      <c r="LV905"/>
      <c r="LW905"/>
      <c r="LX905"/>
      <c r="LY905"/>
      <c r="LZ905"/>
      <c r="MA905"/>
      <c r="MB905"/>
      <c r="MC905"/>
      <c r="MD905"/>
      <c r="ME905"/>
      <c r="MF905"/>
      <c r="MG905"/>
      <c r="MH905"/>
      <c r="MI905"/>
      <c r="MJ905"/>
      <c r="MK905"/>
      <c r="ML905"/>
      <c r="MM905"/>
      <c r="MN905"/>
      <c r="MO905"/>
      <c r="MP905"/>
      <c r="MQ905"/>
      <c r="MR905"/>
      <c r="MS905"/>
      <c r="MT905"/>
      <c r="MU905"/>
      <c r="MV905"/>
      <c r="MW905"/>
      <c r="MX905"/>
      <c r="MY905"/>
      <c r="MZ905"/>
      <c r="NA905"/>
      <c r="NB905"/>
      <c r="NC905"/>
      <c r="ND905"/>
      <c r="NE905"/>
      <c r="NF905"/>
      <c r="NG905"/>
      <c r="NH905"/>
      <c r="NI905"/>
      <c r="NJ905"/>
      <c r="NK905"/>
      <c r="NL905"/>
      <c r="NM905"/>
      <c r="NN905"/>
      <c r="NO905"/>
      <c r="NP905"/>
      <c r="NQ905"/>
      <c r="NR905"/>
      <c r="NS905"/>
      <c r="NT905"/>
      <c r="NU905"/>
      <c r="NV905"/>
      <c r="NW905"/>
      <c r="NX905"/>
      <c r="NY905"/>
      <c r="NZ905"/>
      <c r="OA905"/>
      <c r="OB905"/>
      <c r="OC905"/>
      <c r="OD905"/>
      <c r="OE905"/>
      <c r="OF905"/>
      <c r="OG905"/>
      <c r="OH905"/>
      <c r="OI905"/>
      <c r="OJ905"/>
      <c r="OK905"/>
      <c r="OL905"/>
      <c r="OM905"/>
      <c r="ON905"/>
      <c r="OO905"/>
      <c r="OP905"/>
      <c r="OQ905"/>
      <c r="OR905"/>
      <c r="OS905"/>
      <c r="OT905"/>
      <c r="OU905"/>
      <c r="OV905"/>
      <c r="OW905"/>
      <c r="OX905"/>
      <c r="OY905"/>
      <c r="OZ905"/>
      <c r="PA905"/>
      <c r="PB905"/>
      <c r="PC905"/>
      <c r="PD905"/>
      <c r="PE905"/>
      <c r="PF905"/>
      <c r="PG905"/>
      <c r="PH905"/>
      <c r="PI905"/>
      <c r="PJ905"/>
      <c r="PK905"/>
      <c r="PL905"/>
      <c r="PM905"/>
      <c r="PN905"/>
      <c r="PO905"/>
      <c r="PP905"/>
      <c r="PQ905"/>
      <c r="PR905"/>
      <c r="PS905"/>
      <c r="PT905"/>
      <c r="PU905"/>
      <c r="PV905"/>
      <c r="PW905"/>
      <c r="PX905"/>
      <c r="PY905"/>
      <c r="PZ905"/>
      <c r="QA905"/>
      <c r="QB905"/>
      <c r="QC905"/>
      <c r="QD905"/>
      <c r="QE905"/>
      <c r="QF905"/>
      <c r="QG905"/>
      <c r="QH905"/>
      <c r="QI905"/>
      <c r="QJ905"/>
      <c r="QK905"/>
      <c r="QL905"/>
      <c r="QM905"/>
      <c r="QN905"/>
      <c r="QO905"/>
      <c r="QP905"/>
      <c r="QQ905"/>
      <c r="QR905"/>
      <c r="QS905"/>
      <c r="QT905"/>
      <c r="QU905"/>
      <c r="QV905"/>
      <c r="QW905"/>
      <c r="QX905"/>
      <c r="QY905"/>
      <c r="QZ905"/>
      <c r="RA905"/>
      <c r="RB905"/>
      <c r="RC905"/>
      <c r="RD905"/>
      <c r="RE905"/>
      <c r="RF905"/>
      <c r="RG905"/>
      <c r="RH905"/>
      <c r="RI905"/>
      <c r="RJ905"/>
      <c r="RK905"/>
      <c r="RL905"/>
      <c r="RM905"/>
      <c r="RN905"/>
      <c r="RO905"/>
      <c r="RP905"/>
      <c r="RQ905"/>
      <c r="RR905"/>
      <c r="RS905"/>
      <c r="RT905"/>
      <c r="RU905"/>
      <c r="RV905"/>
      <c r="RW905"/>
      <c r="RX905"/>
      <c r="RY905"/>
      <c r="RZ905"/>
      <c r="SA905"/>
      <c r="SB905"/>
      <c r="SC905"/>
      <c r="SD905"/>
      <c r="SE905"/>
      <c r="SF905"/>
      <c r="SG905"/>
      <c r="SH905"/>
      <c r="SI905"/>
      <c r="SJ905"/>
      <c r="SK905"/>
      <c r="SL905"/>
      <c r="SM905"/>
      <c r="SN905"/>
      <c r="SO905"/>
      <c r="SP905"/>
      <c r="SQ905"/>
      <c r="SR905"/>
      <c r="SS905"/>
      <c r="ST905"/>
      <c r="SU905"/>
      <c r="SV905"/>
      <c r="SW905"/>
      <c r="SX905"/>
      <c r="SY905"/>
      <c r="SZ905"/>
      <c r="TA905"/>
      <c r="TB905"/>
      <c r="TC905"/>
      <c r="TD905"/>
      <c r="TE905"/>
      <c r="TF905"/>
      <c r="TG905"/>
      <c r="TH905"/>
      <c r="TI905"/>
      <c r="TJ905"/>
      <c r="TK905"/>
      <c r="TL905"/>
      <c r="TM905"/>
      <c r="TN905"/>
      <c r="TO905"/>
      <c r="TP905"/>
      <c r="TQ905"/>
      <c r="TR905"/>
      <c r="TS905"/>
      <c r="TT905"/>
      <c r="TU905"/>
      <c r="TV905"/>
      <c r="TW905"/>
      <c r="TX905"/>
      <c r="TY905"/>
      <c r="TZ905"/>
      <c r="UA905"/>
      <c r="UB905"/>
      <c r="UC905"/>
      <c r="UD905"/>
      <c r="UE905"/>
      <c r="UF905"/>
      <c r="UG905"/>
      <c r="UH905"/>
      <c r="UI905"/>
      <c r="UJ905"/>
      <c r="UK905"/>
      <c r="UL905"/>
      <c r="UM905"/>
      <c r="UN905"/>
      <c r="UO905"/>
      <c r="UP905"/>
      <c r="UQ905"/>
      <c r="UR905"/>
      <c r="US905"/>
      <c r="UT905"/>
      <c r="UU905"/>
      <c r="UV905"/>
      <c r="UW905"/>
      <c r="UX905"/>
      <c r="UY905"/>
      <c r="UZ905"/>
      <c r="VA905"/>
      <c r="VB905"/>
      <c r="VC905"/>
      <c r="VD905"/>
      <c r="VE905"/>
      <c r="VF905"/>
      <c r="VG905"/>
      <c r="VH905"/>
      <c r="VI905"/>
      <c r="VJ905"/>
      <c r="VK905"/>
      <c r="VL905"/>
      <c r="VM905"/>
      <c r="VN905"/>
      <c r="VO905"/>
      <c r="VP905"/>
      <c r="VQ905"/>
      <c r="VR905"/>
      <c r="VS905"/>
      <c r="VT905"/>
      <c r="VU905"/>
      <c r="VV905"/>
      <c r="VW905"/>
      <c r="VX905"/>
      <c r="VY905"/>
      <c r="VZ905"/>
      <c r="WA905"/>
      <c r="WB905"/>
      <c r="WC905"/>
      <c r="WD905"/>
      <c r="WE905"/>
      <c r="WF905"/>
      <c r="WG905"/>
      <c r="WH905"/>
      <c r="WI905"/>
      <c r="WJ905"/>
      <c r="WK905"/>
      <c r="WL905"/>
      <c r="WM905"/>
      <c r="WN905"/>
      <c r="WO905"/>
      <c r="WP905"/>
      <c r="WQ905"/>
      <c r="WR905"/>
      <c r="WS905"/>
      <c r="WT905"/>
      <c r="WU905"/>
      <c r="WV905"/>
      <c r="WW905"/>
      <c r="WX905"/>
      <c r="WY905"/>
      <c r="WZ905"/>
      <c r="XA905"/>
      <c r="XB905"/>
      <c r="XC905"/>
      <c r="XD905"/>
      <c r="XE905"/>
      <c r="XF905"/>
      <c r="XG905"/>
      <c r="XH905"/>
      <c r="XI905"/>
      <c r="XJ905"/>
      <c r="XK905"/>
      <c r="XL905"/>
      <c r="XM905"/>
      <c r="XN905"/>
      <c r="XO905"/>
      <c r="XP905"/>
      <c r="XQ905"/>
      <c r="XR905"/>
      <c r="XS905"/>
      <c r="XT905"/>
      <c r="XU905"/>
      <c r="XV905"/>
      <c r="XW905"/>
      <c r="XX905"/>
      <c r="XY905"/>
      <c r="XZ905"/>
      <c r="YA905"/>
      <c r="YB905"/>
      <c r="YC905"/>
      <c r="YD905"/>
      <c r="YE905"/>
      <c r="YF905"/>
      <c r="YG905"/>
      <c r="YH905"/>
      <c r="YI905"/>
      <c r="YJ905"/>
      <c r="YK905"/>
      <c r="YL905"/>
      <c r="YM905"/>
      <c r="YN905"/>
      <c r="YO905"/>
      <c r="YP905"/>
      <c r="YQ905"/>
      <c r="YR905"/>
      <c r="YS905"/>
      <c r="YT905"/>
      <c r="YU905"/>
      <c r="YV905"/>
      <c r="YW905"/>
      <c r="YX905"/>
      <c r="YY905"/>
      <c r="YZ905"/>
      <c r="ZA905"/>
      <c r="ZB905"/>
      <c r="ZC905"/>
      <c r="ZD905"/>
      <c r="ZE905"/>
      <c r="ZF905"/>
      <c r="ZG905"/>
      <c r="ZH905"/>
      <c r="ZI905"/>
      <c r="ZJ905"/>
      <c r="ZK905"/>
      <c r="ZL905"/>
      <c r="ZM905"/>
      <c r="ZN905"/>
      <c r="ZO905"/>
      <c r="ZP905"/>
      <c r="ZQ905"/>
      <c r="ZR905"/>
      <c r="ZS905"/>
      <c r="ZT905"/>
      <c r="ZU905"/>
      <c r="ZV905"/>
      <c r="ZW905"/>
      <c r="ZX905"/>
      <c r="ZY905"/>
      <c r="ZZ905"/>
      <c r="AAA905"/>
      <c r="AAB905"/>
      <c r="AAC905"/>
      <c r="AAD905"/>
      <c r="AAE905"/>
      <c r="AAF905"/>
      <c r="AAG905"/>
      <c r="AAH905"/>
      <c r="AAI905"/>
      <c r="AAJ905"/>
      <c r="AAK905"/>
      <c r="AAL905"/>
      <c r="AAM905"/>
      <c r="AAN905"/>
      <c r="AAO905"/>
      <c r="AAP905"/>
      <c r="AAQ905"/>
      <c r="AAR905"/>
      <c r="AAS905"/>
      <c r="AAT905"/>
      <c r="AAU905"/>
      <c r="AAV905"/>
      <c r="AAW905"/>
      <c r="AAX905"/>
      <c r="AAY905"/>
      <c r="AAZ905"/>
      <c r="ABA905"/>
      <c r="ABB905"/>
      <c r="ABC905"/>
      <c r="ABD905"/>
      <c r="ABE905"/>
      <c r="ABF905"/>
      <c r="ABG905"/>
      <c r="ABH905"/>
      <c r="ABI905"/>
      <c r="ABJ905"/>
      <c r="ABK905"/>
      <c r="ABL905"/>
      <c r="ABM905"/>
      <c r="ABN905"/>
      <c r="ABO905"/>
      <c r="ABP905"/>
      <c r="ABQ905"/>
      <c r="ABR905"/>
      <c r="ABS905"/>
      <c r="ABT905"/>
      <c r="ABU905"/>
      <c r="ABV905"/>
      <c r="ABW905"/>
      <c r="ABX905"/>
      <c r="ABY905"/>
      <c r="ABZ905"/>
      <c r="ACA905"/>
      <c r="ACB905"/>
      <c r="ACC905"/>
      <c r="ACD905"/>
      <c r="ACE905"/>
      <c r="ACF905"/>
      <c r="ACG905"/>
      <c r="ACH905"/>
      <c r="ACI905"/>
      <c r="ACJ905"/>
      <c r="ACK905"/>
      <c r="ACL905"/>
      <c r="ACM905"/>
      <c r="ACN905"/>
      <c r="ACO905"/>
      <c r="ACP905"/>
      <c r="ACQ905"/>
      <c r="ACR905"/>
      <c r="ACS905"/>
      <c r="ACT905"/>
      <c r="ACU905"/>
      <c r="ACV905"/>
      <c r="ACW905"/>
      <c r="ACX905"/>
      <c r="ACY905"/>
      <c r="ACZ905"/>
      <c r="ADA905"/>
      <c r="ADB905"/>
      <c r="ADC905"/>
      <c r="ADD905"/>
      <c r="ADE905"/>
      <c r="ADF905"/>
      <c r="ADG905"/>
      <c r="ADH905"/>
      <c r="ADI905"/>
      <c r="ADJ905"/>
      <c r="ADK905"/>
      <c r="ADL905"/>
      <c r="ADM905"/>
      <c r="ADN905"/>
      <c r="ADO905"/>
      <c r="ADP905"/>
      <c r="ADQ905"/>
      <c r="ADR905"/>
      <c r="ADS905"/>
      <c r="ADT905"/>
      <c r="ADU905"/>
      <c r="ADV905"/>
      <c r="ADW905"/>
      <c r="ADX905"/>
      <c r="ADY905"/>
      <c r="ADZ905"/>
      <c r="AEA905"/>
      <c r="AEB905"/>
      <c r="AEC905"/>
      <c r="AED905"/>
      <c r="AEE905"/>
      <c r="AEF905"/>
      <c r="AEG905"/>
      <c r="AEH905"/>
      <c r="AEI905"/>
      <c r="AEJ905"/>
      <c r="AEK905"/>
      <c r="AEL905"/>
      <c r="AEM905"/>
      <c r="AEN905"/>
      <c r="AEO905"/>
      <c r="AEP905"/>
      <c r="AEQ905"/>
      <c r="AER905"/>
      <c r="AES905"/>
      <c r="AET905"/>
      <c r="AEU905"/>
      <c r="AEV905"/>
      <c r="AEW905"/>
      <c r="AEX905"/>
      <c r="AEY905"/>
      <c r="AEZ905"/>
      <c r="AFA905"/>
      <c r="AFB905"/>
      <c r="AFC905"/>
      <c r="AFD905"/>
      <c r="AFE905"/>
      <c r="AFF905"/>
      <c r="AFG905"/>
      <c r="AFH905"/>
      <c r="AFI905"/>
      <c r="AFJ905"/>
      <c r="AFK905"/>
      <c r="AFL905"/>
      <c r="AFM905"/>
      <c r="AFN905"/>
      <c r="AFO905"/>
      <c r="AFP905"/>
      <c r="AFQ905"/>
      <c r="AFR905"/>
      <c r="AFS905"/>
      <c r="AFT905"/>
      <c r="AFU905"/>
      <c r="AFV905"/>
      <c r="AFW905"/>
      <c r="AFX905"/>
      <c r="AFY905"/>
      <c r="AFZ905"/>
      <c r="AGA905"/>
      <c r="AGB905"/>
      <c r="AGC905"/>
      <c r="AGD905"/>
      <c r="AGE905"/>
      <c r="AGF905"/>
      <c r="AGG905"/>
      <c r="AGH905"/>
      <c r="AGI905"/>
      <c r="AGJ905"/>
      <c r="AGK905"/>
      <c r="AGL905"/>
      <c r="AGM905"/>
      <c r="AGN905"/>
      <c r="AGO905"/>
      <c r="AGP905"/>
      <c r="AGQ905"/>
      <c r="AGR905"/>
      <c r="AGS905"/>
      <c r="AGT905"/>
      <c r="AGU905"/>
      <c r="AGV905"/>
      <c r="AGW905"/>
      <c r="AGX905"/>
      <c r="AGY905"/>
      <c r="AGZ905"/>
      <c r="AHA905"/>
      <c r="AHB905"/>
      <c r="AHC905"/>
      <c r="AHD905"/>
      <c r="AHE905"/>
      <c r="AHF905"/>
      <c r="AHG905"/>
      <c r="AHH905"/>
      <c r="AHI905"/>
      <c r="AHJ905"/>
      <c r="AHK905"/>
      <c r="AHL905"/>
      <c r="AHM905"/>
      <c r="AHN905"/>
      <c r="AHO905"/>
      <c r="AHP905"/>
      <c r="AHQ905"/>
      <c r="AHR905"/>
      <c r="AHS905"/>
      <c r="AHT905"/>
      <c r="AHU905"/>
      <c r="AHV905"/>
      <c r="AHW905"/>
      <c r="AHX905"/>
      <c r="AHY905"/>
      <c r="AHZ905"/>
      <c r="AIA905"/>
      <c r="AIB905"/>
      <c r="AIC905"/>
      <c r="AID905"/>
      <c r="AIE905"/>
      <c r="AIF905"/>
      <c r="AIG905"/>
      <c r="AIH905"/>
      <c r="AII905"/>
      <c r="AIJ905"/>
      <c r="AIK905"/>
      <c r="AIL905"/>
      <c r="AIM905"/>
      <c r="AIN905"/>
      <c r="AIO905"/>
      <c r="AIP905"/>
      <c r="AIQ905"/>
      <c r="AIR905"/>
      <c r="AIS905"/>
      <c r="AIT905"/>
      <c r="AIU905"/>
      <c r="AIV905"/>
      <c r="AIW905"/>
      <c r="AIX905"/>
      <c r="AIY905"/>
      <c r="AIZ905"/>
      <c r="AJA905"/>
      <c r="AJB905"/>
      <c r="AJC905"/>
      <c r="AJD905"/>
      <c r="AJE905"/>
      <c r="AJF905"/>
      <c r="AJG905"/>
      <c r="AJH905"/>
      <c r="AJI905"/>
      <c r="AJJ905"/>
      <c r="AJK905"/>
      <c r="AJL905"/>
      <c r="AJM905"/>
      <c r="AJN905"/>
      <c r="AJO905"/>
      <c r="AJP905"/>
      <c r="AJQ905"/>
      <c r="AJR905"/>
      <c r="AJS905"/>
      <c r="AJT905"/>
      <c r="AJU905"/>
      <c r="AJV905"/>
      <c r="AJW905"/>
      <c r="AJX905"/>
      <c r="AJY905"/>
      <c r="AJZ905"/>
      <c r="AKA905"/>
      <c r="AKB905"/>
      <c r="AKC905"/>
      <c r="AKD905"/>
      <c r="AKE905"/>
      <c r="AKF905"/>
      <c r="AKG905"/>
      <c r="AKH905"/>
      <c r="AKI905"/>
      <c r="AKJ905"/>
      <c r="AKK905"/>
      <c r="AKL905"/>
      <c r="AKM905"/>
      <c r="AKN905"/>
      <c r="AKO905"/>
      <c r="AKP905"/>
      <c r="AKQ905"/>
      <c r="AKR905"/>
      <c r="AKS905"/>
      <c r="AKT905"/>
      <c r="AKU905"/>
      <c r="AKV905"/>
      <c r="AKW905"/>
      <c r="AKX905"/>
      <c r="AKY905"/>
      <c r="AKZ905"/>
      <c r="ALA905"/>
      <c r="ALB905"/>
      <c r="ALC905"/>
      <c r="ALD905"/>
      <c r="ALE905"/>
      <c r="ALF905"/>
      <c r="ALG905"/>
      <c r="ALH905"/>
      <c r="ALI905"/>
      <c r="ALJ905"/>
      <c r="ALK905"/>
      <c r="ALL905"/>
      <c r="ALM905"/>
      <c r="ALN905"/>
      <c r="ALO905"/>
      <c r="ALP905"/>
      <c r="ALQ905"/>
      <c r="ALR905"/>
      <c r="ALS905"/>
      <c r="ALT905"/>
      <c r="ALU905"/>
      <c r="ALV905"/>
      <c r="ALW905"/>
      <c r="ALX905"/>
      <c r="ALY905"/>
      <c r="ALZ905"/>
      <c r="AMA905"/>
      <c r="AMB905"/>
      <c r="AMC905"/>
      <c r="AMD905"/>
      <c r="AME905"/>
      <c r="AMF905"/>
      <c r="AMG905"/>
      <c r="AMH905"/>
      <c r="AMI905"/>
      <c r="AMJ905"/>
    </row>
    <row r="906" spans="1:1024" outlineLevel="1" x14ac:dyDescent="0.25">
      <c r="A906" s="74"/>
      <c r="B906" s="254"/>
      <c r="C906" s="84"/>
      <c r="D906" s="85" t="s">
        <v>664</v>
      </c>
      <c r="E906" s="85"/>
      <c r="F906" s="85"/>
      <c r="G906" s="85"/>
      <c r="H906" s="221"/>
      <c r="I906" s="84"/>
      <c r="J906" s="86">
        <v>38</v>
      </c>
      <c r="K906" s="86"/>
      <c r="L906" s="87"/>
      <c r="M906" s="88"/>
      <c r="N906" s="74"/>
      <c r="O906" s="161"/>
      <c r="P906" s="208">
        <f t="shared" si="23"/>
        <v>0</v>
      </c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  <c r="IW906"/>
      <c r="IX906"/>
      <c r="IY906"/>
      <c r="IZ906"/>
      <c r="JA906"/>
      <c r="JB906"/>
      <c r="JC906"/>
      <c r="JD906"/>
      <c r="JE906"/>
      <c r="JF906"/>
      <c r="JG906"/>
      <c r="JH906"/>
      <c r="JI906"/>
      <c r="JJ906"/>
      <c r="JK906"/>
      <c r="JL906"/>
      <c r="JM906"/>
      <c r="JN906"/>
      <c r="JO906"/>
      <c r="JP906"/>
      <c r="JQ906"/>
      <c r="JR906"/>
      <c r="JS906"/>
      <c r="JT906"/>
      <c r="JU906"/>
      <c r="JV906"/>
      <c r="JW906"/>
      <c r="JX906"/>
      <c r="JY906"/>
      <c r="JZ906"/>
      <c r="KA906"/>
      <c r="KB906"/>
      <c r="KC906"/>
      <c r="KD906"/>
      <c r="KE906"/>
      <c r="KF906"/>
      <c r="KG906"/>
      <c r="KH906"/>
      <c r="KI906"/>
      <c r="KJ906"/>
      <c r="KK906"/>
      <c r="KL906"/>
      <c r="KM906"/>
      <c r="KN906"/>
      <c r="KO906"/>
      <c r="KP906"/>
      <c r="KQ906"/>
      <c r="KR906"/>
      <c r="KS906"/>
      <c r="KT906"/>
      <c r="KU906"/>
      <c r="KV906"/>
      <c r="KW906"/>
      <c r="KX906"/>
      <c r="KY906"/>
      <c r="KZ906"/>
      <c r="LA906"/>
      <c r="LB906"/>
      <c r="LC906"/>
      <c r="LD906"/>
      <c r="LE906"/>
      <c r="LF906"/>
      <c r="LG906"/>
      <c r="LH906"/>
      <c r="LI906"/>
      <c r="LJ906"/>
      <c r="LK906"/>
      <c r="LL906"/>
      <c r="LM906"/>
      <c r="LN906"/>
      <c r="LO906"/>
      <c r="LP906"/>
      <c r="LQ906"/>
      <c r="LR906"/>
      <c r="LS906"/>
      <c r="LT906"/>
      <c r="LU906"/>
      <c r="LV906"/>
      <c r="LW906"/>
      <c r="LX906"/>
      <c r="LY906"/>
      <c r="LZ906"/>
      <c r="MA906"/>
      <c r="MB906"/>
      <c r="MC906"/>
      <c r="MD906"/>
      <c r="ME906"/>
      <c r="MF906"/>
      <c r="MG906"/>
      <c r="MH906"/>
      <c r="MI906"/>
      <c r="MJ906"/>
      <c r="MK906"/>
      <c r="ML906"/>
      <c r="MM906"/>
      <c r="MN906"/>
      <c r="MO906"/>
      <c r="MP906"/>
      <c r="MQ906"/>
      <c r="MR906"/>
      <c r="MS906"/>
      <c r="MT906"/>
      <c r="MU906"/>
      <c r="MV906"/>
      <c r="MW906"/>
      <c r="MX906"/>
      <c r="MY906"/>
      <c r="MZ906"/>
      <c r="NA906"/>
      <c r="NB906"/>
      <c r="NC906"/>
      <c r="ND906"/>
      <c r="NE906"/>
      <c r="NF906"/>
      <c r="NG906"/>
      <c r="NH906"/>
      <c r="NI906"/>
      <c r="NJ906"/>
      <c r="NK906"/>
      <c r="NL906"/>
      <c r="NM906"/>
      <c r="NN906"/>
      <c r="NO906"/>
      <c r="NP906"/>
      <c r="NQ906"/>
      <c r="NR906"/>
      <c r="NS906"/>
      <c r="NT906"/>
      <c r="NU906"/>
      <c r="NV906"/>
      <c r="NW906"/>
      <c r="NX906"/>
      <c r="NY906"/>
      <c r="NZ906"/>
      <c r="OA906"/>
      <c r="OB906"/>
      <c r="OC906"/>
      <c r="OD906"/>
      <c r="OE906"/>
      <c r="OF906"/>
      <c r="OG906"/>
      <c r="OH906"/>
      <c r="OI906"/>
      <c r="OJ906"/>
      <c r="OK906"/>
      <c r="OL906"/>
      <c r="OM906"/>
      <c r="ON906"/>
      <c r="OO906"/>
      <c r="OP906"/>
      <c r="OQ906"/>
      <c r="OR906"/>
      <c r="OS906"/>
      <c r="OT906"/>
      <c r="OU906"/>
      <c r="OV906"/>
      <c r="OW906"/>
      <c r="OX906"/>
      <c r="OY906"/>
      <c r="OZ906"/>
      <c r="PA906"/>
      <c r="PB906"/>
      <c r="PC906"/>
      <c r="PD906"/>
      <c r="PE906"/>
      <c r="PF906"/>
      <c r="PG906"/>
      <c r="PH906"/>
      <c r="PI906"/>
      <c r="PJ906"/>
      <c r="PK906"/>
      <c r="PL906"/>
      <c r="PM906"/>
      <c r="PN906"/>
      <c r="PO906"/>
      <c r="PP906"/>
      <c r="PQ906"/>
      <c r="PR906"/>
      <c r="PS906"/>
      <c r="PT906"/>
      <c r="PU906"/>
      <c r="PV906"/>
      <c r="PW906"/>
      <c r="PX906"/>
      <c r="PY906"/>
      <c r="PZ906"/>
      <c r="QA906"/>
      <c r="QB906"/>
      <c r="QC906"/>
      <c r="QD906"/>
      <c r="QE906"/>
      <c r="QF906"/>
      <c r="QG906"/>
      <c r="QH906"/>
      <c r="QI906"/>
      <c r="QJ906"/>
      <c r="QK906"/>
      <c r="QL906"/>
      <c r="QM906"/>
      <c r="QN906"/>
      <c r="QO906"/>
      <c r="QP906"/>
      <c r="QQ906"/>
      <c r="QR906"/>
      <c r="QS906"/>
      <c r="QT906"/>
      <c r="QU906"/>
      <c r="QV906"/>
      <c r="QW906"/>
      <c r="QX906"/>
      <c r="QY906"/>
      <c r="QZ906"/>
      <c r="RA906"/>
      <c r="RB906"/>
      <c r="RC906"/>
      <c r="RD906"/>
      <c r="RE906"/>
      <c r="RF906"/>
      <c r="RG906"/>
      <c r="RH906"/>
      <c r="RI906"/>
      <c r="RJ906"/>
      <c r="RK906"/>
      <c r="RL906"/>
      <c r="RM906"/>
      <c r="RN906"/>
      <c r="RO906"/>
      <c r="RP906"/>
      <c r="RQ906"/>
      <c r="RR906"/>
      <c r="RS906"/>
      <c r="RT906"/>
      <c r="RU906"/>
      <c r="RV906"/>
      <c r="RW906"/>
      <c r="RX906"/>
      <c r="RY906"/>
      <c r="RZ906"/>
      <c r="SA906"/>
      <c r="SB906"/>
      <c r="SC906"/>
      <c r="SD906"/>
      <c r="SE906"/>
      <c r="SF906"/>
      <c r="SG906"/>
      <c r="SH906"/>
      <c r="SI906"/>
      <c r="SJ906"/>
      <c r="SK906"/>
      <c r="SL906"/>
      <c r="SM906"/>
      <c r="SN906"/>
      <c r="SO906"/>
      <c r="SP906"/>
      <c r="SQ906"/>
      <c r="SR906"/>
      <c r="SS906"/>
      <c r="ST906"/>
      <c r="SU906"/>
      <c r="SV906"/>
      <c r="SW906"/>
      <c r="SX906"/>
      <c r="SY906"/>
      <c r="SZ906"/>
      <c r="TA906"/>
      <c r="TB906"/>
      <c r="TC906"/>
      <c r="TD906"/>
      <c r="TE906"/>
      <c r="TF906"/>
      <c r="TG906"/>
      <c r="TH906"/>
      <c r="TI906"/>
      <c r="TJ906"/>
      <c r="TK906"/>
      <c r="TL906"/>
      <c r="TM906"/>
      <c r="TN906"/>
      <c r="TO906"/>
      <c r="TP906"/>
      <c r="TQ906"/>
      <c r="TR906"/>
      <c r="TS906"/>
      <c r="TT906"/>
      <c r="TU906"/>
      <c r="TV906"/>
      <c r="TW906"/>
      <c r="TX906"/>
      <c r="TY906"/>
      <c r="TZ906"/>
      <c r="UA906"/>
      <c r="UB906"/>
      <c r="UC906"/>
      <c r="UD906"/>
      <c r="UE906"/>
      <c r="UF906"/>
      <c r="UG906"/>
      <c r="UH906"/>
      <c r="UI906"/>
      <c r="UJ906"/>
      <c r="UK906"/>
      <c r="UL906"/>
      <c r="UM906"/>
      <c r="UN906"/>
      <c r="UO906"/>
      <c r="UP906"/>
      <c r="UQ906"/>
      <c r="UR906"/>
      <c r="US906"/>
      <c r="UT906"/>
      <c r="UU906"/>
      <c r="UV906"/>
      <c r="UW906"/>
      <c r="UX906"/>
      <c r="UY906"/>
      <c r="UZ906"/>
      <c r="VA906"/>
      <c r="VB906"/>
      <c r="VC906"/>
      <c r="VD906"/>
      <c r="VE906"/>
      <c r="VF906"/>
      <c r="VG906"/>
      <c r="VH906"/>
      <c r="VI906"/>
      <c r="VJ906"/>
      <c r="VK906"/>
      <c r="VL906"/>
      <c r="VM906"/>
      <c r="VN906"/>
      <c r="VO906"/>
      <c r="VP906"/>
      <c r="VQ906"/>
      <c r="VR906"/>
      <c r="VS906"/>
      <c r="VT906"/>
      <c r="VU906"/>
      <c r="VV906"/>
      <c r="VW906"/>
      <c r="VX906"/>
      <c r="VY906"/>
      <c r="VZ906"/>
      <c r="WA906"/>
      <c r="WB906"/>
      <c r="WC906"/>
      <c r="WD906"/>
      <c r="WE906"/>
      <c r="WF906"/>
      <c r="WG906"/>
      <c r="WH906"/>
      <c r="WI906"/>
      <c r="WJ906"/>
      <c r="WK906"/>
      <c r="WL906"/>
      <c r="WM906"/>
      <c r="WN906"/>
      <c r="WO906"/>
      <c r="WP906"/>
      <c r="WQ906"/>
      <c r="WR906"/>
      <c r="WS906"/>
      <c r="WT906"/>
      <c r="WU906"/>
      <c r="WV906"/>
      <c r="WW906"/>
      <c r="WX906"/>
      <c r="WY906"/>
      <c r="WZ906"/>
      <c r="XA906"/>
      <c r="XB906"/>
      <c r="XC906"/>
      <c r="XD906"/>
      <c r="XE906"/>
      <c r="XF906"/>
      <c r="XG906"/>
      <c r="XH906"/>
      <c r="XI906"/>
      <c r="XJ906"/>
      <c r="XK906"/>
      <c r="XL906"/>
      <c r="XM906"/>
      <c r="XN906"/>
      <c r="XO906"/>
      <c r="XP906"/>
      <c r="XQ906"/>
      <c r="XR906"/>
      <c r="XS906"/>
      <c r="XT906"/>
      <c r="XU906"/>
      <c r="XV906"/>
      <c r="XW906"/>
      <c r="XX906"/>
      <c r="XY906"/>
      <c r="XZ906"/>
      <c r="YA906"/>
      <c r="YB906"/>
      <c r="YC906"/>
      <c r="YD906"/>
      <c r="YE906"/>
      <c r="YF906"/>
      <c r="YG906"/>
      <c r="YH906"/>
      <c r="YI906"/>
      <c r="YJ906"/>
      <c r="YK906"/>
      <c r="YL906"/>
      <c r="YM906"/>
      <c r="YN906"/>
      <c r="YO906"/>
      <c r="YP906"/>
      <c r="YQ906"/>
      <c r="YR906"/>
      <c r="YS906"/>
      <c r="YT906"/>
      <c r="YU906"/>
      <c r="YV906"/>
      <c r="YW906"/>
      <c r="YX906"/>
      <c r="YY906"/>
      <c r="YZ906"/>
      <c r="ZA906"/>
      <c r="ZB906"/>
      <c r="ZC906"/>
      <c r="ZD906"/>
      <c r="ZE906"/>
      <c r="ZF906"/>
      <c r="ZG906"/>
      <c r="ZH906"/>
      <c r="ZI906"/>
      <c r="ZJ906"/>
      <c r="ZK906"/>
      <c r="ZL906"/>
      <c r="ZM906"/>
      <c r="ZN906"/>
      <c r="ZO906"/>
      <c r="ZP906"/>
      <c r="ZQ906"/>
      <c r="ZR906"/>
      <c r="ZS906"/>
      <c r="ZT906"/>
      <c r="ZU906"/>
      <c r="ZV906"/>
      <c r="ZW906"/>
      <c r="ZX906"/>
      <c r="ZY906"/>
      <c r="ZZ906"/>
      <c r="AAA906"/>
      <c r="AAB906"/>
      <c r="AAC906"/>
      <c r="AAD906"/>
      <c r="AAE906"/>
      <c r="AAF906"/>
      <c r="AAG906"/>
      <c r="AAH906"/>
      <c r="AAI906"/>
      <c r="AAJ906"/>
      <c r="AAK906"/>
      <c r="AAL906"/>
      <c r="AAM906"/>
      <c r="AAN906"/>
      <c r="AAO906"/>
      <c r="AAP906"/>
      <c r="AAQ906"/>
      <c r="AAR906"/>
      <c r="AAS906"/>
      <c r="AAT906"/>
      <c r="AAU906"/>
      <c r="AAV906"/>
      <c r="AAW906"/>
      <c r="AAX906"/>
      <c r="AAY906"/>
      <c r="AAZ906"/>
      <c r="ABA906"/>
      <c r="ABB906"/>
      <c r="ABC906"/>
      <c r="ABD906"/>
      <c r="ABE906"/>
      <c r="ABF906"/>
      <c r="ABG906"/>
      <c r="ABH906"/>
      <c r="ABI906"/>
      <c r="ABJ906"/>
      <c r="ABK906"/>
      <c r="ABL906"/>
      <c r="ABM906"/>
      <c r="ABN906"/>
      <c r="ABO906"/>
      <c r="ABP906"/>
      <c r="ABQ906"/>
      <c r="ABR906"/>
      <c r="ABS906"/>
      <c r="ABT906"/>
      <c r="ABU906"/>
      <c r="ABV906"/>
      <c r="ABW906"/>
      <c r="ABX906"/>
      <c r="ABY906"/>
      <c r="ABZ906"/>
      <c r="ACA906"/>
      <c r="ACB906"/>
      <c r="ACC906"/>
      <c r="ACD906"/>
      <c r="ACE906"/>
      <c r="ACF906"/>
      <c r="ACG906"/>
      <c r="ACH906"/>
      <c r="ACI906"/>
      <c r="ACJ906"/>
      <c r="ACK906"/>
      <c r="ACL906"/>
      <c r="ACM906"/>
      <c r="ACN906"/>
      <c r="ACO906"/>
      <c r="ACP906"/>
      <c r="ACQ906"/>
      <c r="ACR906"/>
      <c r="ACS906"/>
      <c r="ACT906"/>
      <c r="ACU906"/>
      <c r="ACV906"/>
      <c r="ACW906"/>
      <c r="ACX906"/>
      <c r="ACY906"/>
      <c r="ACZ906"/>
      <c r="ADA906"/>
      <c r="ADB906"/>
      <c r="ADC906"/>
      <c r="ADD906"/>
      <c r="ADE906"/>
      <c r="ADF906"/>
      <c r="ADG906"/>
      <c r="ADH906"/>
      <c r="ADI906"/>
      <c r="ADJ906"/>
      <c r="ADK906"/>
      <c r="ADL906"/>
      <c r="ADM906"/>
      <c r="ADN906"/>
      <c r="ADO906"/>
      <c r="ADP906"/>
      <c r="ADQ906"/>
      <c r="ADR906"/>
      <c r="ADS906"/>
      <c r="ADT906"/>
      <c r="ADU906"/>
      <c r="ADV906"/>
      <c r="ADW906"/>
      <c r="ADX906"/>
      <c r="ADY906"/>
      <c r="ADZ906"/>
      <c r="AEA906"/>
      <c r="AEB906"/>
      <c r="AEC906"/>
      <c r="AED906"/>
      <c r="AEE906"/>
      <c r="AEF906"/>
      <c r="AEG906"/>
      <c r="AEH906"/>
      <c r="AEI906"/>
      <c r="AEJ906"/>
      <c r="AEK906"/>
      <c r="AEL906"/>
      <c r="AEM906"/>
      <c r="AEN906"/>
      <c r="AEO906"/>
      <c r="AEP906"/>
      <c r="AEQ906"/>
      <c r="AER906"/>
      <c r="AES906"/>
      <c r="AET906"/>
      <c r="AEU906"/>
      <c r="AEV906"/>
      <c r="AEW906"/>
      <c r="AEX906"/>
      <c r="AEY906"/>
      <c r="AEZ906"/>
      <c r="AFA906"/>
      <c r="AFB906"/>
      <c r="AFC906"/>
      <c r="AFD906"/>
      <c r="AFE906"/>
      <c r="AFF906"/>
      <c r="AFG906"/>
      <c r="AFH906"/>
      <c r="AFI906"/>
      <c r="AFJ906"/>
      <c r="AFK906"/>
      <c r="AFL906"/>
      <c r="AFM906"/>
      <c r="AFN906"/>
      <c r="AFO906"/>
      <c r="AFP906"/>
      <c r="AFQ906"/>
      <c r="AFR906"/>
      <c r="AFS906"/>
      <c r="AFT906"/>
      <c r="AFU906"/>
      <c r="AFV906"/>
      <c r="AFW906"/>
      <c r="AFX906"/>
      <c r="AFY906"/>
      <c r="AFZ906"/>
      <c r="AGA906"/>
      <c r="AGB906"/>
      <c r="AGC906"/>
      <c r="AGD906"/>
      <c r="AGE906"/>
      <c r="AGF906"/>
      <c r="AGG906"/>
      <c r="AGH906"/>
      <c r="AGI906"/>
      <c r="AGJ906"/>
      <c r="AGK906"/>
      <c r="AGL906"/>
      <c r="AGM906"/>
      <c r="AGN906"/>
      <c r="AGO906"/>
      <c r="AGP906"/>
      <c r="AGQ906"/>
      <c r="AGR906"/>
      <c r="AGS906"/>
      <c r="AGT906"/>
      <c r="AGU906"/>
      <c r="AGV906"/>
      <c r="AGW906"/>
      <c r="AGX906"/>
      <c r="AGY906"/>
      <c r="AGZ906"/>
      <c r="AHA906"/>
      <c r="AHB906"/>
      <c r="AHC906"/>
      <c r="AHD906"/>
      <c r="AHE906"/>
      <c r="AHF906"/>
      <c r="AHG906"/>
      <c r="AHH906"/>
      <c r="AHI906"/>
      <c r="AHJ906"/>
      <c r="AHK906"/>
      <c r="AHL906"/>
      <c r="AHM906"/>
      <c r="AHN906"/>
      <c r="AHO906"/>
      <c r="AHP906"/>
      <c r="AHQ906"/>
      <c r="AHR906"/>
      <c r="AHS906"/>
      <c r="AHT906"/>
      <c r="AHU906"/>
      <c r="AHV906"/>
      <c r="AHW906"/>
      <c r="AHX906"/>
      <c r="AHY906"/>
      <c r="AHZ906"/>
      <c r="AIA906"/>
      <c r="AIB906"/>
      <c r="AIC906"/>
      <c r="AID906"/>
      <c r="AIE906"/>
      <c r="AIF906"/>
      <c r="AIG906"/>
      <c r="AIH906"/>
      <c r="AII906"/>
      <c r="AIJ906"/>
      <c r="AIK906"/>
      <c r="AIL906"/>
      <c r="AIM906"/>
      <c r="AIN906"/>
      <c r="AIO906"/>
      <c r="AIP906"/>
      <c r="AIQ906"/>
      <c r="AIR906"/>
      <c r="AIS906"/>
      <c r="AIT906"/>
      <c r="AIU906"/>
      <c r="AIV906"/>
      <c r="AIW906"/>
      <c r="AIX906"/>
      <c r="AIY906"/>
      <c r="AIZ906"/>
      <c r="AJA906"/>
      <c r="AJB906"/>
      <c r="AJC906"/>
      <c r="AJD906"/>
      <c r="AJE906"/>
      <c r="AJF906"/>
      <c r="AJG906"/>
      <c r="AJH906"/>
      <c r="AJI906"/>
      <c r="AJJ906"/>
      <c r="AJK906"/>
      <c r="AJL906"/>
      <c r="AJM906"/>
      <c r="AJN906"/>
      <c r="AJO906"/>
      <c r="AJP906"/>
      <c r="AJQ906"/>
      <c r="AJR906"/>
      <c r="AJS906"/>
      <c r="AJT906"/>
      <c r="AJU906"/>
      <c r="AJV906"/>
      <c r="AJW906"/>
      <c r="AJX906"/>
      <c r="AJY906"/>
      <c r="AJZ906"/>
      <c r="AKA906"/>
      <c r="AKB906"/>
      <c r="AKC906"/>
      <c r="AKD906"/>
      <c r="AKE906"/>
      <c r="AKF906"/>
      <c r="AKG906"/>
      <c r="AKH906"/>
      <c r="AKI906"/>
      <c r="AKJ906"/>
      <c r="AKK906"/>
      <c r="AKL906"/>
      <c r="AKM906"/>
      <c r="AKN906"/>
      <c r="AKO906"/>
      <c r="AKP906"/>
      <c r="AKQ906"/>
      <c r="AKR906"/>
      <c r="AKS906"/>
      <c r="AKT906"/>
      <c r="AKU906"/>
      <c r="AKV906"/>
      <c r="AKW906"/>
      <c r="AKX906"/>
      <c r="AKY906"/>
      <c r="AKZ906"/>
      <c r="ALA906"/>
      <c r="ALB906"/>
      <c r="ALC906"/>
      <c r="ALD906"/>
      <c r="ALE906"/>
      <c r="ALF906"/>
      <c r="ALG906"/>
      <c r="ALH906"/>
      <c r="ALI906"/>
      <c r="ALJ906"/>
      <c r="ALK906"/>
      <c r="ALL906"/>
      <c r="ALM906"/>
      <c r="ALN906"/>
      <c r="ALO906"/>
      <c r="ALP906"/>
      <c r="ALQ906"/>
      <c r="ALR906"/>
      <c r="ALS906"/>
      <c r="ALT906"/>
      <c r="ALU906"/>
      <c r="ALV906"/>
      <c r="ALW906"/>
      <c r="ALX906"/>
      <c r="ALY906"/>
      <c r="ALZ906"/>
      <c r="AMA906"/>
      <c r="AMB906"/>
      <c r="AMC906"/>
      <c r="AMD906"/>
      <c r="AME906"/>
      <c r="AMF906"/>
      <c r="AMG906"/>
      <c r="AMH906"/>
      <c r="AMI906"/>
      <c r="AMJ906"/>
    </row>
    <row r="907" spans="1:1024" outlineLevel="1" x14ac:dyDescent="0.25">
      <c r="A907" s="74"/>
      <c r="B907" s="254"/>
      <c r="C907" s="84"/>
      <c r="D907" s="85" t="s">
        <v>610</v>
      </c>
      <c r="E907" s="85"/>
      <c r="F907" s="85"/>
      <c r="G907" s="85"/>
      <c r="H907" s="221"/>
      <c r="I907" s="84"/>
      <c r="J907" s="86">
        <v>2</v>
      </c>
      <c r="K907" s="86"/>
      <c r="L907" s="87"/>
      <c r="M907" s="88"/>
      <c r="N907" s="74"/>
      <c r="O907" s="161"/>
      <c r="P907" s="208">
        <f t="shared" si="23"/>
        <v>0</v>
      </c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  <c r="ID907"/>
      <c r="IE907"/>
      <c r="IF907"/>
      <c r="IG907"/>
      <c r="IH907"/>
      <c r="II907"/>
      <c r="IJ907"/>
      <c r="IK907"/>
      <c r="IL907"/>
      <c r="IM907"/>
      <c r="IN907"/>
      <c r="IO907"/>
      <c r="IP907"/>
      <c r="IQ907"/>
      <c r="IR907"/>
      <c r="IS907"/>
      <c r="IT907"/>
      <c r="IU907"/>
      <c r="IV907"/>
      <c r="IW907"/>
      <c r="IX907"/>
      <c r="IY907"/>
      <c r="IZ907"/>
      <c r="JA907"/>
      <c r="JB907"/>
      <c r="JC907"/>
      <c r="JD907"/>
      <c r="JE907"/>
      <c r="JF907"/>
      <c r="JG907"/>
      <c r="JH907"/>
      <c r="JI907"/>
      <c r="JJ907"/>
      <c r="JK907"/>
      <c r="JL907"/>
      <c r="JM907"/>
      <c r="JN907"/>
      <c r="JO907"/>
      <c r="JP907"/>
      <c r="JQ907"/>
      <c r="JR907"/>
      <c r="JS907"/>
      <c r="JT907"/>
      <c r="JU907"/>
      <c r="JV907"/>
      <c r="JW907"/>
      <c r="JX907"/>
      <c r="JY907"/>
      <c r="JZ907"/>
      <c r="KA907"/>
      <c r="KB907"/>
      <c r="KC907"/>
      <c r="KD907"/>
      <c r="KE907"/>
      <c r="KF907"/>
      <c r="KG907"/>
      <c r="KH907"/>
      <c r="KI907"/>
      <c r="KJ907"/>
      <c r="KK907"/>
      <c r="KL907"/>
      <c r="KM907"/>
      <c r="KN907"/>
      <c r="KO907"/>
      <c r="KP907"/>
      <c r="KQ907"/>
      <c r="KR907"/>
      <c r="KS907"/>
      <c r="KT907"/>
      <c r="KU907"/>
      <c r="KV907"/>
      <c r="KW907"/>
      <c r="KX907"/>
      <c r="KY907"/>
      <c r="KZ907"/>
      <c r="LA907"/>
      <c r="LB907"/>
      <c r="LC907"/>
      <c r="LD907"/>
      <c r="LE907"/>
      <c r="LF907"/>
      <c r="LG907"/>
      <c r="LH907"/>
      <c r="LI907"/>
      <c r="LJ907"/>
      <c r="LK907"/>
      <c r="LL907"/>
      <c r="LM907"/>
      <c r="LN907"/>
      <c r="LO907"/>
      <c r="LP907"/>
      <c r="LQ907"/>
      <c r="LR907"/>
      <c r="LS907"/>
      <c r="LT907"/>
      <c r="LU907"/>
      <c r="LV907"/>
      <c r="LW907"/>
      <c r="LX907"/>
      <c r="LY907"/>
      <c r="LZ907"/>
      <c r="MA907"/>
      <c r="MB907"/>
      <c r="MC907"/>
      <c r="MD907"/>
      <c r="ME907"/>
      <c r="MF907"/>
      <c r="MG907"/>
      <c r="MH907"/>
      <c r="MI907"/>
      <c r="MJ907"/>
      <c r="MK907"/>
      <c r="ML907"/>
      <c r="MM907"/>
      <c r="MN907"/>
      <c r="MO907"/>
      <c r="MP907"/>
      <c r="MQ907"/>
      <c r="MR907"/>
      <c r="MS907"/>
      <c r="MT907"/>
      <c r="MU907"/>
      <c r="MV907"/>
      <c r="MW907"/>
      <c r="MX907"/>
      <c r="MY907"/>
      <c r="MZ907"/>
      <c r="NA907"/>
      <c r="NB907"/>
      <c r="NC907"/>
      <c r="ND907"/>
      <c r="NE907"/>
      <c r="NF907"/>
      <c r="NG907"/>
      <c r="NH907"/>
      <c r="NI907"/>
      <c r="NJ907"/>
      <c r="NK907"/>
      <c r="NL907"/>
      <c r="NM907"/>
      <c r="NN907"/>
      <c r="NO907"/>
      <c r="NP907"/>
      <c r="NQ907"/>
      <c r="NR907"/>
      <c r="NS907"/>
      <c r="NT907"/>
      <c r="NU907"/>
      <c r="NV907"/>
      <c r="NW907"/>
      <c r="NX907"/>
      <c r="NY907"/>
      <c r="NZ907"/>
      <c r="OA907"/>
      <c r="OB907"/>
      <c r="OC907"/>
      <c r="OD907"/>
      <c r="OE907"/>
      <c r="OF907"/>
      <c r="OG907"/>
      <c r="OH907"/>
      <c r="OI907"/>
      <c r="OJ907"/>
      <c r="OK907"/>
      <c r="OL907"/>
      <c r="OM907"/>
      <c r="ON907"/>
      <c r="OO907"/>
      <c r="OP907"/>
      <c r="OQ907"/>
      <c r="OR907"/>
      <c r="OS907"/>
      <c r="OT907"/>
      <c r="OU907"/>
      <c r="OV907"/>
      <c r="OW907"/>
      <c r="OX907"/>
      <c r="OY907"/>
      <c r="OZ907"/>
      <c r="PA907"/>
      <c r="PB907"/>
      <c r="PC907"/>
      <c r="PD907"/>
      <c r="PE907"/>
      <c r="PF907"/>
      <c r="PG907"/>
      <c r="PH907"/>
      <c r="PI907"/>
      <c r="PJ907"/>
      <c r="PK907"/>
      <c r="PL907"/>
      <c r="PM907"/>
      <c r="PN907"/>
      <c r="PO907"/>
      <c r="PP907"/>
      <c r="PQ907"/>
      <c r="PR907"/>
      <c r="PS907"/>
      <c r="PT907"/>
      <c r="PU907"/>
      <c r="PV907"/>
      <c r="PW907"/>
      <c r="PX907"/>
      <c r="PY907"/>
      <c r="PZ907"/>
      <c r="QA907"/>
      <c r="QB907"/>
      <c r="QC907"/>
      <c r="QD907"/>
      <c r="QE907"/>
      <c r="QF907"/>
      <c r="QG907"/>
      <c r="QH907"/>
      <c r="QI907"/>
      <c r="QJ907"/>
      <c r="QK907"/>
      <c r="QL907"/>
      <c r="QM907"/>
      <c r="QN907"/>
      <c r="QO907"/>
      <c r="QP907"/>
      <c r="QQ907"/>
      <c r="QR907"/>
      <c r="QS907"/>
      <c r="QT907"/>
      <c r="QU907"/>
      <c r="QV907"/>
      <c r="QW907"/>
      <c r="QX907"/>
      <c r="QY907"/>
      <c r="QZ907"/>
      <c r="RA907"/>
      <c r="RB907"/>
      <c r="RC907"/>
      <c r="RD907"/>
      <c r="RE907"/>
      <c r="RF907"/>
      <c r="RG907"/>
      <c r="RH907"/>
      <c r="RI907"/>
      <c r="RJ907"/>
      <c r="RK907"/>
      <c r="RL907"/>
      <c r="RM907"/>
      <c r="RN907"/>
      <c r="RO907"/>
      <c r="RP907"/>
      <c r="RQ907"/>
      <c r="RR907"/>
      <c r="RS907"/>
      <c r="RT907"/>
      <c r="RU907"/>
      <c r="RV907"/>
      <c r="RW907"/>
      <c r="RX907"/>
      <c r="RY907"/>
      <c r="RZ907"/>
      <c r="SA907"/>
      <c r="SB907"/>
      <c r="SC907"/>
      <c r="SD907"/>
      <c r="SE907"/>
      <c r="SF907"/>
      <c r="SG907"/>
      <c r="SH907"/>
      <c r="SI907"/>
      <c r="SJ907"/>
      <c r="SK907"/>
      <c r="SL907"/>
      <c r="SM907"/>
      <c r="SN907"/>
      <c r="SO907"/>
      <c r="SP907"/>
      <c r="SQ907"/>
      <c r="SR907"/>
      <c r="SS907"/>
      <c r="ST907"/>
      <c r="SU907"/>
      <c r="SV907"/>
      <c r="SW907"/>
      <c r="SX907"/>
      <c r="SY907"/>
      <c r="SZ907"/>
      <c r="TA907"/>
      <c r="TB907"/>
      <c r="TC907"/>
      <c r="TD907"/>
      <c r="TE907"/>
      <c r="TF907"/>
      <c r="TG907"/>
      <c r="TH907"/>
      <c r="TI907"/>
      <c r="TJ907"/>
      <c r="TK907"/>
      <c r="TL907"/>
      <c r="TM907"/>
      <c r="TN907"/>
      <c r="TO907"/>
      <c r="TP907"/>
      <c r="TQ907"/>
      <c r="TR907"/>
      <c r="TS907"/>
      <c r="TT907"/>
      <c r="TU907"/>
      <c r="TV907"/>
      <c r="TW907"/>
      <c r="TX907"/>
      <c r="TY907"/>
      <c r="TZ907"/>
      <c r="UA907"/>
      <c r="UB907"/>
      <c r="UC907"/>
      <c r="UD907"/>
      <c r="UE907"/>
      <c r="UF907"/>
      <c r="UG907"/>
      <c r="UH907"/>
      <c r="UI907"/>
      <c r="UJ907"/>
      <c r="UK907"/>
      <c r="UL907"/>
      <c r="UM907"/>
      <c r="UN907"/>
      <c r="UO907"/>
      <c r="UP907"/>
      <c r="UQ907"/>
      <c r="UR907"/>
      <c r="US907"/>
      <c r="UT907"/>
      <c r="UU907"/>
      <c r="UV907"/>
      <c r="UW907"/>
      <c r="UX907"/>
      <c r="UY907"/>
      <c r="UZ907"/>
      <c r="VA907"/>
      <c r="VB907"/>
      <c r="VC907"/>
      <c r="VD907"/>
      <c r="VE907"/>
      <c r="VF907"/>
      <c r="VG907"/>
      <c r="VH907"/>
      <c r="VI907"/>
      <c r="VJ907"/>
      <c r="VK907"/>
      <c r="VL907"/>
      <c r="VM907"/>
      <c r="VN907"/>
      <c r="VO907"/>
      <c r="VP907"/>
      <c r="VQ907"/>
      <c r="VR907"/>
      <c r="VS907"/>
      <c r="VT907"/>
      <c r="VU907"/>
      <c r="VV907"/>
      <c r="VW907"/>
      <c r="VX907"/>
      <c r="VY907"/>
      <c r="VZ907"/>
      <c r="WA907"/>
      <c r="WB907"/>
      <c r="WC907"/>
      <c r="WD907"/>
      <c r="WE907"/>
      <c r="WF907"/>
      <c r="WG907"/>
      <c r="WH907"/>
      <c r="WI907"/>
      <c r="WJ907"/>
      <c r="WK907"/>
      <c r="WL907"/>
      <c r="WM907"/>
      <c r="WN907"/>
      <c r="WO907"/>
      <c r="WP907"/>
      <c r="WQ907"/>
      <c r="WR907"/>
      <c r="WS907"/>
      <c r="WT907"/>
      <c r="WU907"/>
      <c r="WV907"/>
      <c r="WW907"/>
      <c r="WX907"/>
      <c r="WY907"/>
      <c r="WZ907"/>
      <c r="XA907"/>
      <c r="XB907"/>
      <c r="XC907"/>
      <c r="XD907"/>
      <c r="XE907"/>
      <c r="XF907"/>
      <c r="XG907"/>
      <c r="XH907"/>
      <c r="XI907"/>
      <c r="XJ907"/>
      <c r="XK907"/>
      <c r="XL907"/>
      <c r="XM907"/>
      <c r="XN907"/>
      <c r="XO907"/>
      <c r="XP907"/>
      <c r="XQ907"/>
      <c r="XR907"/>
      <c r="XS907"/>
      <c r="XT907"/>
      <c r="XU907"/>
      <c r="XV907"/>
      <c r="XW907"/>
      <c r="XX907"/>
      <c r="XY907"/>
      <c r="XZ907"/>
      <c r="YA907"/>
      <c r="YB907"/>
      <c r="YC907"/>
      <c r="YD907"/>
      <c r="YE907"/>
      <c r="YF907"/>
      <c r="YG907"/>
      <c r="YH907"/>
      <c r="YI907"/>
      <c r="YJ907"/>
      <c r="YK907"/>
      <c r="YL907"/>
      <c r="YM907"/>
      <c r="YN907"/>
      <c r="YO907"/>
      <c r="YP907"/>
      <c r="YQ907"/>
      <c r="YR907"/>
      <c r="YS907"/>
      <c r="YT907"/>
      <c r="YU907"/>
      <c r="YV907"/>
      <c r="YW907"/>
      <c r="YX907"/>
      <c r="YY907"/>
      <c r="YZ907"/>
      <c r="ZA907"/>
      <c r="ZB907"/>
      <c r="ZC907"/>
      <c r="ZD907"/>
      <c r="ZE907"/>
      <c r="ZF907"/>
      <c r="ZG907"/>
      <c r="ZH907"/>
      <c r="ZI907"/>
      <c r="ZJ907"/>
      <c r="ZK907"/>
      <c r="ZL907"/>
      <c r="ZM907"/>
      <c r="ZN907"/>
      <c r="ZO907"/>
      <c r="ZP907"/>
      <c r="ZQ907"/>
      <c r="ZR907"/>
      <c r="ZS907"/>
      <c r="ZT907"/>
      <c r="ZU907"/>
      <c r="ZV907"/>
      <c r="ZW907"/>
      <c r="ZX907"/>
      <c r="ZY907"/>
      <c r="ZZ907"/>
      <c r="AAA907"/>
      <c r="AAB907"/>
      <c r="AAC907"/>
      <c r="AAD907"/>
      <c r="AAE907"/>
      <c r="AAF907"/>
      <c r="AAG907"/>
      <c r="AAH907"/>
      <c r="AAI907"/>
      <c r="AAJ907"/>
      <c r="AAK907"/>
      <c r="AAL907"/>
      <c r="AAM907"/>
      <c r="AAN907"/>
      <c r="AAO907"/>
      <c r="AAP907"/>
      <c r="AAQ907"/>
      <c r="AAR907"/>
      <c r="AAS907"/>
      <c r="AAT907"/>
      <c r="AAU907"/>
      <c r="AAV907"/>
      <c r="AAW907"/>
      <c r="AAX907"/>
      <c r="AAY907"/>
      <c r="AAZ907"/>
      <c r="ABA907"/>
      <c r="ABB907"/>
      <c r="ABC907"/>
      <c r="ABD907"/>
      <c r="ABE907"/>
      <c r="ABF907"/>
      <c r="ABG907"/>
      <c r="ABH907"/>
      <c r="ABI907"/>
      <c r="ABJ907"/>
      <c r="ABK907"/>
      <c r="ABL907"/>
      <c r="ABM907"/>
      <c r="ABN907"/>
      <c r="ABO907"/>
      <c r="ABP907"/>
      <c r="ABQ907"/>
      <c r="ABR907"/>
      <c r="ABS907"/>
      <c r="ABT907"/>
      <c r="ABU907"/>
      <c r="ABV907"/>
      <c r="ABW907"/>
      <c r="ABX907"/>
      <c r="ABY907"/>
      <c r="ABZ907"/>
      <c r="ACA907"/>
      <c r="ACB907"/>
      <c r="ACC907"/>
      <c r="ACD907"/>
      <c r="ACE907"/>
      <c r="ACF907"/>
      <c r="ACG907"/>
      <c r="ACH907"/>
      <c r="ACI907"/>
      <c r="ACJ907"/>
      <c r="ACK907"/>
      <c r="ACL907"/>
      <c r="ACM907"/>
      <c r="ACN907"/>
      <c r="ACO907"/>
      <c r="ACP907"/>
      <c r="ACQ907"/>
      <c r="ACR907"/>
      <c r="ACS907"/>
      <c r="ACT907"/>
      <c r="ACU907"/>
      <c r="ACV907"/>
      <c r="ACW907"/>
      <c r="ACX907"/>
      <c r="ACY907"/>
      <c r="ACZ907"/>
      <c r="ADA907"/>
      <c r="ADB907"/>
      <c r="ADC907"/>
      <c r="ADD907"/>
      <c r="ADE907"/>
      <c r="ADF907"/>
      <c r="ADG907"/>
      <c r="ADH907"/>
      <c r="ADI907"/>
      <c r="ADJ907"/>
      <c r="ADK907"/>
      <c r="ADL907"/>
      <c r="ADM907"/>
      <c r="ADN907"/>
      <c r="ADO907"/>
      <c r="ADP907"/>
      <c r="ADQ907"/>
      <c r="ADR907"/>
      <c r="ADS907"/>
      <c r="ADT907"/>
      <c r="ADU907"/>
      <c r="ADV907"/>
      <c r="ADW907"/>
      <c r="ADX907"/>
      <c r="ADY907"/>
      <c r="ADZ907"/>
      <c r="AEA907"/>
      <c r="AEB907"/>
      <c r="AEC907"/>
      <c r="AED907"/>
      <c r="AEE907"/>
      <c r="AEF907"/>
      <c r="AEG907"/>
      <c r="AEH907"/>
      <c r="AEI907"/>
      <c r="AEJ907"/>
      <c r="AEK907"/>
      <c r="AEL907"/>
      <c r="AEM907"/>
      <c r="AEN907"/>
      <c r="AEO907"/>
      <c r="AEP907"/>
      <c r="AEQ907"/>
      <c r="AER907"/>
      <c r="AES907"/>
      <c r="AET907"/>
      <c r="AEU907"/>
      <c r="AEV907"/>
      <c r="AEW907"/>
      <c r="AEX907"/>
      <c r="AEY907"/>
      <c r="AEZ907"/>
      <c r="AFA907"/>
      <c r="AFB907"/>
      <c r="AFC907"/>
      <c r="AFD907"/>
      <c r="AFE907"/>
      <c r="AFF907"/>
      <c r="AFG907"/>
      <c r="AFH907"/>
      <c r="AFI907"/>
      <c r="AFJ907"/>
      <c r="AFK907"/>
      <c r="AFL907"/>
      <c r="AFM907"/>
      <c r="AFN907"/>
      <c r="AFO907"/>
      <c r="AFP907"/>
      <c r="AFQ907"/>
      <c r="AFR907"/>
      <c r="AFS907"/>
      <c r="AFT907"/>
      <c r="AFU907"/>
      <c r="AFV907"/>
      <c r="AFW907"/>
      <c r="AFX907"/>
      <c r="AFY907"/>
      <c r="AFZ907"/>
      <c r="AGA907"/>
      <c r="AGB907"/>
      <c r="AGC907"/>
      <c r="AGD907"/>
      <c r="AGE907"/>
      <c r="AGF907"/>
      <c r="AGG907"/>
      <c r="AGH907"/>
      <c r="AGI907"/>
      <c r="AGJ907"/>
      <c r="AGK907"/>
      <c r="AGL907"/>
      <c r="AGM907"/>
      <c r="AGN907"/>
      <c r="AGO907"/>
      <c r="AGP907"/>
      <c r="AGQ907"/>
      <c r="AGR907"/>
      <c r="AGS907"/>
      <c r="AGT907"/>
      <c r="AGU907"/>
      <c r="AGV907"/>
      <c r="AGW907"/>
      <c r="AGX907"/>
      <c r="AGY907"/>
      <c r="AGZ907"/>
      <c r="AHA907"/>
      <c r="AHB907"/>
      <c r="AHC907"/>
      <c r="AHD907"/>
      <c r="AHE907"/>
      <c r="AHF907"/>
      <c r="AHG907"/>
      <c r="AHH907"/>
      <c r="AHI907"/>
      <c r="AHJ907"/>
      <c r="AHK907"/>
      <c r="AHL907"/>
      <c r="AHM907"/>
      <c r="AHN907"/>
      <c r="AHO907"/>
      <c r="AHP907"/>
      <c r="AHQ907"/>
      <c r="AHR907"/>
      <c r="AHS907"/>
      <c r="AHT907"/>
      <c r="AHU907"/>
      <c r="AHV907"/>
      <c r="AHW907"/>
      <c r="AHX907"/>
      <c r="AHY907"/>
      <c r="AHZ907"/>
      <c r="AIA907"/>
      <c r="AIB907"/>
      <c r="AIC907"/>
      <c r="AID907"/>
      <c r="AIE907"/>
      <c r="AIF907"/>
      <c r="AIG907"/>
      <c r="AIH907"/>
      <c r="AII907"/>
      <c r="AIJ907"/>
      <c r="AIK907"/>
      <c r="AIL907"/>
      <c r="AIM907"/>
      <c r="AIN907"/>
      <c r="AIO907"/>
      <c r="AIP907"/>
      <c r="AIQ907"/>
      <c r="AIR907"/>
      <c r="AIS907"/>
      <c r="AIT907"/>
      <c r="AIU907"/>
      <c r="AIV907"/>
      <c r="AIW907"/>
      <c r="AIX907"/>
      <c r="AIY907"/>
      <c r="AIZ907"/>
      <c r="AJA907"/>
      <c r="AJB907"/>
      <c r="AJC907"/>
      <c r="AJD907"/>
      <c r="AJE907"/>
      <c r="AJF907"/>
      <c r="AJG907"/>
      <c r="AJH907"/>
      <c r="AJI907"/>
      <c r="AJJ907"/>
      <c r="AJK907"/>
      <c r="AJL907"/>
      <c r="AJM907"/>
      <c r="AJN907"/>
      <c r="AJO907"/>
      <c r="AJP907"/>
      <c r="AJQ907"/>
      <c r="AJR907"/>
      <c r="AJS907"/>
      <c r="AJT907"/>
      <c r="AJU907"/>
      <c r="AJV907"/>
      <c r="AJW907"/>
      <c r="AJX907"/>
      <c r="AJY907"/>
      <c r="AJZ907"/>
      <c r="AKA907"/>
      <c r="AKB907"/>
      <c r="AKC907"/>
      <c r="AKD907"/>
      <c r="AKE907"/>
      <c r="AKF907"/>
      <c r="AKG907"/>
      <c r="AKH907"/>
      <c r="AKI907"/>
      <c r="AKJ907"/>
      <c r="AKK907"/>
      <c r="AKL907"/>
      <c r="AKM907"/>
      <c r="AKN907"/>
      <c r="AKO907"/>
      <c r="AKP907"/>
      <c r="AKQ907"/>
      <c r="AKR907"/>
      <c r="AKS907"/>
      <c r="AKT907"/>
      <c r="AKU907"/>
      <c r="AKV907"/>
      <c r="AKW907"/>
      <c r="AKX907"/>
      <c r="AKY907"/>
      <c r="AKZ907"/>
      <c r="ALA907"/>
      <c r="ALB907"/>
      <c r="ALC907"/>
      <c r="ALD907"/>
      <c r="ALE907"/>
      <c r="ALF907"/>
      <c r="ALG907"/>
      <c r="ALH907"/>
      <c r="ALI907"/>
      <c r="ALJ907"/>
      <c r="ALK907"/>
      <c r="ALL907"/>
      <c r="ALM907"/>
      <c r="ALN907"/>
      <c r="ALO907"/>
      <c r="ALP907"/>
      <c r="ALQ907"/>
      <c r="ALR907"/>
      <c r="ALS907"/>
      <c r="ALT907"/>
      <c r="ALU907"/>
      <c r="ALV907"/>
      <c r="ALW907"/>
      <c r="ALX907"/>
      <c r="ALY907"/>
      <c r="ALZ907"/>
      <c r="AMA907"/>
      <c r="AMB907"/>
      <c r="AMC907"/>
      <c r="AMD907"/>
      <c r="AME907"/>
      <c r="AMF907"/>
      <c r="AMG907"/>
      <c r="AMH907"/>
      <c r="AMI907"/>
      <c r="AMJ907"/>
    </row>
    <row r="908" spans="1:1024" outlineLevel="1" x14ac:dyDescent="0.25">
      <c r="A908" s="74"/>
      <c r="B908" s="254"/>
      <c r="C908" s="84"/>
      <c r="D908" s="85"/>
      <c r="E908" s="85"/>
      <c r="F908" s="85"/>
      <c r="G908" s="85"/>
      <c r="H908" s="221"/>
      <c r="I908" s="84"/>
      <c r="J908" s="86"/>
      <c r="K908" s="86"/>
      <c r="L908" s="87"/>
      <c r="M908" s="88"/>
      <c r="N908" s="74"/>
      <c r="O908" s="161"/>
      <c r="P908" s="208">
        <f t="shared" si="23"/>
        <v>0</v>
      </c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  <c r="IW908"/>
      <c r="IX908"/>
      <c r="IY908"/>
      <c r="IZ908"/>
      <c r="JA908"/>
      <c r="JB908"/>
      <c r="JC908"/>
      <c r="JD908"/>
      <c r="JE908"/>
      <c r="JF908"/>
      <c r="JG908"/>
      <c r="JH908"/>
      <c r="JI908"/>
      <c r="JJ908"/>
      <c r="JK908"/>
      <c r="JL908"/>
      <c r="JM908"/>
      <c r="JN908"/>
      <c r="JO908"/>
      <c r="JP908"/>
      <c r="JQ908"/>
      <c r="JR908"/>
      <c r="JS908"/>
      <c r="JT908"/>
      <c r="JU908"/>
      <c r="JV908"/>
      <c r="JW908"/>
      <c r="JX908"/>
      <c r="JY908"/>
      <c r="JZ908"/>
      <c r="KA908"/>
      <c r="KB908"/>
      <c r="KC908"/>
      <c r="KD908"/>
      <c r="KE908"/>
      <c r="KF908"/>
      <c r="KG908"/>
      <c r="KH908"/>
      <c r="KI908"/>
      <c r="KJ908"/>
      <c r="KK908"/>
      <c r="KL908"/>
      <c r="KM908"/>
      <c r="KN908"/>
      <c r="KO908"/>
      <c r="KP908"/>
      <c r="KQ908"/>
      <c r="KR908"/>
      <c r="KS908"/>
      <c r="KT908"/>
      <c r="KU908"/>
      <c r="KV908"/>
      <c r="KW908"/>
      <c r="KX908"/>
      <c r="KY908"/>
      <c r="KZ908"/>
      <c r="LA908"/>
      <c r="LB908"/>
      <c r="LC908"/>
      <c r="LD908"/>
      <c r="LE908"/>
      <c r="LF908"/>
      <c r="LG908"/>
      <c r="LH908"/>
      <c r="LI908"/>
      <c r="LJ908"/>
      <c r="LK908"/>
      <c r="LL908"/>
      <c r="LM908"/>
      <c r="LN908"/>
      <c r="LO908"/>
      <c r="LP908"/>
      <c r="LQ908"/>
      <c r="LR908"/>
      <c r="LS908"/>
      <c r="LT908"/>
      <c r="LU908"/>
      <c r="LV908"/>
      <c r="LW908"/>
      <c r="LX908"/>
      <c r="LY908"/>
      <c r="LZ908"/>
      <c r="MA908"/>
      <c r="MB908"/>
      <c r="MC908"/>
      <c r="MD908"/>
      <c r="ME908"/>
      <c r="MF908"/>
      <c r="MG908"/>
      <c r="MH908"/>
      <c r="MI908"/>
      <c r="MJ908"/>
      <c r="MK908"/>
      <c r="ML908"/>
      <c r="MM908"/>
      <c r="MN908"/>
      <c r="MO908"/>
      <c r="MP908"/>
      <c r="MQ908"/>
      <c r="MR908"/>
      <c r="MS908"/>
      <c r="MT908"/>
      <c r="MU908"/>
      <c r="MV908"/>
      <c r="MW908"/>
      <c r="MX908"/>
      <c r="MY908"/>
      <c r="MZ908"/>
      <c r="NA908"/>
      <c r="NB908"/>
      <c r="NC908"/>
      <c r="ND908"/>
      <c r="NE908"/>
      <c r="NF908"/>
      <c r="NG908"/>
      <c r="NH908"/>
      <c r="NI908"/>
      <c r="NJ908"/>
      <c r="NK908"/>
      <c r="NL908"/>
      <c r="NM908"/>
      <c r="NN908"/>
      <c r="NO908"/>
      <c r="NP908"/>
      <c r="NQ908"/>
      <c r="NR908"/>
      <c r="NS908"/>
      <c r="NT908"/>
      <c r="NU908"/>
      <c r="NV908"/>
      <c r="NW908"/>
      <c r="NX908"/>
      <c r="NY908"/>
      <c r="NZ908"/>
      <c r="OA908"/>
      <c r="OB908"/>
      <c r="OC908"/>
      <c r="OD908"/>
      <c r="OE908"/>
      <c r="OF908"/>
      <c r="OG908"/>
      <c r="OH908"/>
      <c r="OI908"/>
      <c r="OJ908"/>
      <c r="OK908"/>
      <c r="OL908"/>
      <c r="OM908"/>
      <c r="ON908"/>
      <c r="OO908"/>
      <c r="OP908"/>
      <c r="OQ908"/>
      <c r="OR908"/>
      <c r="OS908"/>
      <c r="OT908"/>
      <c r="OU908"/>
      <c r="OV908"/>
      <c r="OW908"/>
      <c r="OX908"/>
      <c r="OY908"/>
      <c r="OZ908"/>
      <c r="PA908"/>
      <c r="PB908"/>
      <c r="PC908"/>
      <c r="PD908"/>
      <c r="PE908"/>
      <c r="PF908"/>
      <c r="PG908"/>
      <c r="PH908"/>
      <c r="PI908"/>
      <c r="PJ908"/>
      <c r="PK908"/>
      <c r="PL908"/>
      <c r="PM908"/>
      <c r="PN908"/>
      <c r="PO908"/>
      <c r="PP908"/>
      <c r="PQ908"/>
      <c r="PR908"/>
      <c r="PS908"/>
      <c r="PT908"/>
      <c r="PU908"/>
      <c r="PV908"/>
      <c r="PW908"/>
      <c r="PX908"/>
      <c r="PY908"/>
      <c r="PZ908"/>
      <c r="QA908"/>
      <c r="QB908"/>
      <c r="QC908"/>
      <c r="QD908"/>
      <c r="QE908"/>
      <c r="QF908"/>
      <c r="QG908"/>
      <c r="QH908"/>
      <c r="QI908"/>
      <c r="QJ908"/>
      <c r="QK908"/>
      <c r="QL908"/>
      <c r="QM908"/>
      <c r="QN908"/>
      <c r="QO908"/>
      <c r="QP908"/>
      <c r="QQ908"/>
      <c r="QR908"/>
      <c r="QS908"/>
      <c r="QT908"/>
      <c r="QU908"/>
      <c r="QV908"/>
      <c r="QW908"/>
      <c r="QX908"/>
      <c r="QY908"/>
      <c r="QZ908"/>
      <c r="RA908"/>
      <c r="RB908"/>
      <c r="RC908"/>
      <c r="RD908"/>
      <c r="RE908"/>
      <c r="RF908"/>
      <c r="RG908"/>
      <c r="RH908"/>
      <c r="RI908"/>
      <c r="RJ908"/>
      <c r="RK908"/>
      <c r="RL908"/>
      <c r="RM908"/>
      <c r="RN908"/>
      <c r="RO908"/>
      <c r="RP908"/>
      <c r="RQ908"/>
      <c r="RR908"/>
      <c r="RS908"/>
      <c r="RT908"/>
      <c r="RU908"/>
      <c r="RV908"/>
      <c r="RW908"/>
      <c r="RX908"/>
      <c r="RY908"/>
      <c r="RZ908"/>
      <c r="SA908"/>
      <c r="SB908"/>
      <c r="SC908"/>
      <c r="SD908"/>
      <c r="SE908"/>
      <c r="SF908"/>
      <c r="SG908"/>
      <c r="SH908"/>
      <c r="SI908"/>
      <c r="SJ908"/>
      <c r="SK908"/>
      <c r="SL908"/>
      <c r="SM908"/>
      <c r="SN908"/>
      <c r="SO908"/>
      <c r="SP908"/>
      <c r="SQ908"/>
      <c r="SR908"/>
      <c r="SS908"/>
      <c r="ST908"/>
      <c r="SU908"/>
      <c r="SV908"/>
      <c r="SW908"/>
      <c r="SX908"/>
      <c r="SY908"/>
      <c r="SZ908"/>
      <c r="TA908"/>
      <c r="TB908"/>
      <c r="TC908"/>
      <c r="TD908"/>
      <c r="TE908"/>
      <c r="TF908"/>
      <c r="TG908"/>
      <c r="TH908"/>
      <c r="TI908"/>
      <c r="TJ908"/>
      <c r="TK908"/>
      <c r="TL908"/>
      <c r="TM908"/>
      <c r="TN908"/>
      <c r="TO908"/>
      <c r="TP908"/>
      <c r="TQ908"/>
      <c r="TR908"/>
      <c r="TS908"/>
      <c r="TT908"/>
      <c r="TU908"/>
      <c r="TV908"/>
      <c r="TW908"/>
      <c r="TX908"/>
      <c r="TY908"/>
      <c r="TZ908"/>
      <c r="UA908"/>
      <c r="UB908"/>
      <c r="UC908"/>
      <c r="UD908"/>
      <c r="UE908"/>
      <c r="UF908"/>
      <c r="UG908"/>
      <c r="UH908"/>
      <c r="UI908"/>
      <c r="UJ908"/>
      <c r="UK908"/>
      <c r="UL908"/>
      <c r="UM908"/>
      <c r="UN908"/>
      <c r="UO908"/>
      <c r="UP908"/>
      <c r="UQ908"/>
      <c r="UR908"/>
      <c r="US908"/>
      <c r="UT908"/>
      <c r="UU908"/>
      <c r="UV908"/>
      <c r="UW908"/>
      <c r="UX908"/>
      <c r="UY908"/>
      <c r="UZ908"/>
      <c r="VA908"/>
      <c r="VB908"/>
      <c r="VC908"/>
      <c r="VD908"/>
      <c r="VE908"/>
      <c r="VF908"/>
      <c r="VG908"/>
      <c r="VH908"/>
      <c r="VI908"/>
      <c r="VJ908"/>
      <c r="VK908"/>
      <c r="VL908"/>
      <c r="VM908"/>
      <c r="VN908"/>
      <c r="VO908"/>
      <c r="VP908"/>
      <c r="VQ908"/>
      <c r="VR908"/>
      <c r="VS908"/>
      <c r="VT908"/>
      <c r="VU908"/>
      <c r="VV908"/>
      <c r="VW908"/>
      <c r="VX908"/>
      <c r="VY908"/>
      <c r="VZ908"/>
      <c r="WA908"/>
      <c r="WB908"/>
      <c r="WC908"/>
      <c r="WD908"/>
      <c r="WE908"/>
      <c r="WF908"/>
      <c r="WG908"/>
      <c r="WH908"/>
      <c r="WI908"/>
      <c r="WJ908"/>
      <c r="WK908"/>
      <c r="WL908"/>
      <c r="WM908"/>
      <c r="WN908"/>
      <c r="WO908"/>
      <c r="WP908"/>
      <c r="WQ908"/>
      <c r="WR908"/>
      <c r="WS908"/>
      <c r="WT908"/>
      <c r="WU908"/>
      <c r="WV908"/>
      <c r="WW908"/>
      <c r="WX908"/>
      <c r="WY908"/>
      <c r="WZ908"/>
      <c r="XA908"/>
      <c r="XB908"/>
      <c r="XC908"/>
      <c r="XD908"/>
      <c r="XE908"/>
      <c r="XF908"/>
      <c r="XG908"/>
      <c r="XH908"/>
      <c r="XI908"/>
      <c r="XJ908"/>
      <c r="XK908"/>
      <c r="XL908"/>
      <c r="XM908"/>
      <c r="XN908"/>
      <c r="XO908"/>
      <c r="XP908"/>
      <c r="XQ908"/>
      <c r="XR908"/>
      <c r="XS908"/>
      <c r="XT908"/>
      <c r="XU908"/>
      <c r="XV908"/>
      <c r="XW908"/>
      <c r="XX908"/>
      <c r="XY908"/>
      <c r="XZ908"/>
      <c r="YA908"/>
      <c r="YB908"/>
      <c r="YC908"/>
      <c r="YD908"/>
      <c r="YE908"/>
      <c r="YF908"/>
      <c r="YG908"/>
      <c r="YH908"/>
      <c r="YI908"/>
      <c r="YJ908"/>
      <c r="YK908"/>
      <c r="YL908"/>
      <c r="YM908"/>
      <c r="YN908"/>
      <c r="YO908"/>
      <c r="YP908"/>
      <c r="YQ908"/>
      <c r="YR908"/>
      <c r="YS908"/>
      <c r="YT908"/>
      <c r="YU908"/>
      <c r="YV908"/>
      <c r="YW908"/>
      <c r="YX908"/>
      <c r="YY908"/>
      <c r="YZ908"/>
      <c r="ZA908"/>
      <c r="ZB908"/>
      <c r="ZC908"/>
      <c r="ZD908"/>
      <c r="ZE908"/>
      <c r="ZF908"/>
      <c r="ZG908"/>
      <c r="ZH908"/>
      <c r="ZI908"/>
      <c r="ZJ908"/>
      <c r="ZK908"/>
      <c r="ZL908"/>
      <c r="ZM908"/>
      <c r="ZN908"/>
      <c r="ZO908"/>
      <c r="ZP908"/>
      <c r="ZQ908"/>
      <c r="ZR908"/>
      <c r="ZS908"/>
      <c r="ZT908"/>
      <c r="ZU908"/>
      <c r="ZV908"/>
      <c r="ZW908"/>
      <c r="ZX908"/>
      <c r="ZY908"/>
      <c r="ZZ908"/>
      <c r="AAA908"/>
      <c r="AAB908"/>
      <c r="AAC908"/>
      <c r="AAD908"/>
      <c r="AAE908"/>
      <c r="AAF908"/>
      <c r="AAG908"/>
      <c r="AAH908"/>
      <c r="AAI908"/>
      <c r="AAJ908"/>
      <c r="AAK908"/>
      <c r="AAL908"/>
      <c r="AAM908"/>
      <c r="AAN908"/>
      <c r="AAO908"/>
      <c r="AAP908"/>
      <c r="AAQ908"/>
      <c r="AAR908"/>
      <c r="AAS908"/>
      <c r="AAT908"/>
      <c r="AAU908"/>
      <c r="AAV908"/>
      <c r="AAW908"/>
      <c r="AAX908"/>
      <c r="AAY908"/>
      <c r="AAZ908"/>
      <c r="ABA908"/>
      <c r="ABB908"/>
      <c r="ABC908"/>
      <c r="ABD908"/>
      <c r="ABE908"/>
      <c r="ABF908"/>
      <c r="ABG908"/>
      <c r="ABH908"/>
      <c r="ABI908"/>
      <c r="ABJ908"/>
      <c r="ABK908"/>
      <c r="ABL908"/>
      <c r="ABM908"/>
      <c r="ABN908"/>
      <c r="ABO908"/>
      <c r="ABP908"/>
      <c r="ABQ908"/>
      <c r="ABR908"/>
      <c r="ABS908"/>
      <c r="ABT908"/>
      <c r="ABU908"/>
      <c r="ABV908"/>
      <c r="ABW908"/>
      <c r="ABX908"/>
      <c r="ABY908"/>
      <c r="ABZ908"/>
      <c r="ACA908"/>
      <c r="ACB908"/>
      <c r="ACC908"/>
      <c r="ACD908"/>
      <c r="ACE908"/>
      <c r="ACF908"/>
      <c r="ACG908"/>
      <c r="ACH908"/>
      <c r="ACI908"/>
      <c r="ACJ908"/>
      <c r="ACK908"/>
      <c r="ACL908"/>
      <c r="ACM908"/>
      <c r="ACN908"/>
      <c r="ACO908"/>
      <c r="ACP908"/>
      <c r="ACQ908"/>
      <c r="ACR908"/>
      <c r="ACS908"/>
      <c r="ACT908"/>
      <c r="ACU908"/>
      <c r="ACV908"/>
      <c r="ACW908"/>
      <c r="ACX908"/>
      <c r="ACY908"/>
      <c r="ACZ908"/>
      <c r="ADA908"/>
      <c r="ADB908"/>
      <c r="ADC908"/>
      <c r="ADD908"/>
      <c r="ADE908"/>
      <c r="ADF908"/>
      <c r="ADG908"/>
      <c r="ADH908"/>
      <c r="ADI908"/>
      <c r="ADJ908"/>
      <c r="ADK908"/>
      <c r="ADL908"/>
      <c r="ADM908"/>
      <c r="ADN908"/>
      <c r="ADO908"/>
      <c r="ADP908"/>
      <c r="ADQ908"/>
      <c r="ADR908"/>
      <c r="ADS908"/>
      <c r="ADT908"/>
      <c r="ADU908"/>
      <c r="ADV908"/>
      <c r="ADW908"/>
      <c r="ADX908"/>
      <c r="ADY908"/>
      <c r="ADZ908"/>
      <c r="AEA908"/>
      <c r="AEB908"/>
      <c r="AEC908"/>
      <c r="AED908"/>
      <c r="AEE908"/>
      <c r="AEF908"/>
      <c r="AEG908"/>
      <c r="AEH908"/>
      <c r="AEI908"/>
      <c r="AEJ908"/>
      <c r="AEK908"/>
      <c r="AEL908"/>
      <c r="AEM908"/>
      <c r="AEN908"/>
      <c r="AEO908"/>
      <c r="AEP908"/>
      <c r="AEQ908"/>
      <c r="AER908"/>
      <c r="AES908"/>
      <c r="AET908"/>
      <c r="AEU908"/>
      <c r="AEV908"/>
      <c r="AEW908"/>
      <c r="AEX908"/>
      <c r="AEY908"/>
      <c r="AEZ908"/>
      <c r="AFA908"/>
      <c r="AFB908"/>
      <c r="AFC908"/>
      <c r="AFD908"/>
      <c r="AFE908"/>
      <c r="AFF908"/>
      <c r="AFG908"/>
      <c r="AFH908"/>
      <c r="AFI908"/>
      <c r="AFJ908"/>
      <c r="AFK908"/>
      <c r="AFL908"/>
      <c r="AFM908"/>
      <c r="AFN908"/>
      <c r="AFO908"/>
      <c r="AFP908"/>
      <c r="AFQ908"/>
      <c r="AFR908"/>
      <c r="AFS908"/>
      <c r="AFT908"/>
      <c r="AFU908"/>
      <c r="AFV908"/>
      <c r="AFW908"/>
      <c r="AFX908"/>
      <c r="AFY908"/>
      <c r="AFZ908"/>
      <c r="AGA908"/>
      <c r="AGB908"/>
      <c r="AGC908"/>
      <c r="AGD908"/>
      <c r="AGE908"/>
      <c r="AGF908"/>
      <c r="AGG908"/>
      <c r="AGH908"/>
      <c r="AGI908"/>
      <c r="AGJ908"/>
      <c r="AGK908"/>
      <c r="AGL908"/>
      <c r="AGM908"/>
      <c r="AGN908"/>
      <c r="AGO908"/>
      <c r="AGP908"/>
      <c r="AGQ908"/>
      <c r="AGR908"/>
      <c r="AGS908"/>
      <c r="AGT908"/>
      <c r="AGU908"/>
      <c r="AGV908"/>
      <c r="AGW908"/>
      <c r="AGX908"/>
      <c r="AGY908"/>
      <c r="AGZ908"/>
      <c r="AHA908"/>
      <c r="AHB908"/>
      <c r="AHC908"/>
      <c r="AHD908"/>
      <c r="AHE908"/>
      <c r="AHF908"/>
      <c r="AHG908"/>
      <c r="AHH908"/>
      <c r="AHI908"/>
      <c r="AHJ908"/>
      <c r="AHK908"/>
      <c r="AHL908"/>
      <c r="AHM908"/>
      <c r="AHN908"/>
      <c r="AHO908"/>
      <c r="AHP908"/>
      <c r="AHQ908"/>
      <c r="AHR908"/>
      <c r="AHS908"/>
      <c r="AHT908"/>
      <c r="AHU908"/>
      <c r="AHV908"/>
      <c r="AHW908"/>
      <c r="AHX908"/>
      <c r="AHY908"/>
      <c r="AHZ908"/>
      <c r="AIA908"/>
      <c r="AIB908"/>
      <c r="AIC908"/>
      <c r="AID908"/>
      <c r="AIE908"/>
      <c r="AIF908"/>
      <c r="AIG908"/>
      <c r="AIH908"/>
      <c r="AII908"/>
      <c r="AIJ908"/>
      <c r="AIK908"/>
      <c r="AIL908"/>
      <c r="AIM908"/>
      <c r="AIN908"/>
      <c r="AIO908"/>
      <c r="AIP908"/>
      <c r="AIQ908"/>
      <c r="AIR908"/>
      <c r="AIS908"/>
      <c r="AIT908"/>
      <c r="AIU908"/>
      <c r="AIV908"/>
      <c r="AIW908"/>
      <c r="AIX908"/>
      <c r="AIY908"/>
      <c r="AIZ908"/>
      <c r="AJA908"/>
      <c r="AJB908"/>
      <c r="AJC908"/>
      <c r="AJD908"/>
      <c r="AJE908"/>
      <c r="AJF908"/>
      <c r="AJG908"/>
      <c r="AJH908"/>
      <c r="AJI908"/>
      <c r="AJJ908"/>
      <c r="AJK908"/>
      <c r="AJL908"/>
      <c r="AJM908"/>
      <c r="AJN908"/>
      <c r="AJO908"/>
      <c r="AJP908"/>
      <c r="AJQ908"/>
      <c r="AJR908"/>
      <c r="AJS908"/>
      <c r="AJT908"/>
      <c r="AJU908"/>
      <c r="AJV908"/>
      <c r="AJW908"/>
      <c r="AJX908"/>
      <c r="AJY908"/>
      <c r="AJZ908"/>
      <c r="AKA908"/>
      <c r="AKB908"/>
      <c r="AKC908"/>
      <c r="AKD908"/>
      <c r="AKE908"/>
      <c r="AKF908"/>
      <c r="AKG908"/>
      <c r="AKH908"/>
      <c r="AKI908"/>
      <c r="AKJ908"/>
      <c r="AKK908"/>
      <c r="AKL908"/>
      <c r="AKM908"/>
      <c r="AKN908"/>
      <c r="AKO908"/>
      <c r="AKP908"/>
      <c r="AKQ908"/>
      <c r="AKR908"/>
      <c r="AKS908"/>
      <c r="AKT908"/>
      <c r="AKU908"/>
      <c r="AKV908"/>
      <c r="AKW908"/>
      <c r="AKX908"/>
      <c r="AKY908"/>
      <c r="AKZ908"/>
      <c r="ALA908"/>
      <c r="ALB908"/>
      <c r="ALC908"/>
      <c r="ALD908"/>
      <c r="ALE908"/>
      <c r="ALF908"/>
      <c r="ALG908"/>
      <c r="ALH908"/>
      <c r="ALI908"/>
      <c r="ALJ908"/>
      <c r="ALK908"/>
      <c r="ALL908"/>
      <c r="ALM908"/>
      <c r="ALN908"/>
      <c r="ALO908"/>
      <c r="ALP908"/>
      <c r="ALQ908"/>
      <c r="ALR908"/>
      <c r="ALS908"/>
      <c r="ALT908"/>
      <c r="ALU908"/>
      <c r="ALV908"/>
      <c r="ALW908"/>
      <c r="ALX908"/>
      <c r="ALY908"/>
      <c r="ALZ908"/>
      <c r="AMA908"/>
      <c r="AMB908"/>
      <c r="AMC908"/>
      <c r="AMD908"/>
      <c r="AME908"/>
      <c r="AMF908"/>
      <c r="AMG908"/>
      <c r="AMH908"/>
      <c r="AMI908"/>
      <c r="AMJ908"/>
    </row>
    <row r="909" spans="1:1024" outlineLevel="1" x14ac:dyDescent="0.25">
      <c r="A909" s="74"/>
      <c r="B909" s="254"/>
      <c r="C909" s="84"/>
      <c r="D909" s="85"/>
      <c r="E909" s="85"/>
      <c r="F909" s="85"/>
      <c r="G909" s="85"/>
      <c r="H909" s="221"/>
      <c r="I909" s="84" t="s">
        <v>379</v>
      </c>
      <c r="J909" s="86">
        <f>J907*J906</f>
        <v>76</v>
      </c>
      <c r="K909" s="86"/>
      <c r="L909" s="87"/>
      <c r="M909" s="88"/>
      <c r="N909" s="74"/>
      <c r="O909" s="161"/>
      <c r="P909" s="208">
        <f t="shared" si="23"/>
        <v>0</v>
      </c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  <c r="GS909"/>
      <c r="GT909"/>
      <c r="GU909"/>
      <c r="GV909"/>
      <c r="GW909"/>
      <c r="GX909"/>
      <c r="GY909"/>
      <c r="GZ909"/>
      <c r="HA909"/>
      <c r="HB909"/>
      <c r="HC909"/>
      <c r="HD909"/>
      <c r="HE909"/>
      <c r="HF909"/>
      <c r="HG909"/>
      <c r="HH909"/>
      <c r="HI909"/>
      <c r="HJ909"/>
      <c r="HK909"/>
      <c r="HL909"/>
      <c r="HM909"/>
      <c r="HN909"/>
      <c r="HO909"/>
      <c r="HP909"/>
      <c r="HQ909"/>
      <c r="HR909"/>
      <c r="HS909"/>
      <c r="HT909"/>
      <c r="HU909"/>
      <c r="HV909"/>
      <c r="HW909"/>
      <c r="HX909"/>
      <c r="HY909"/>
      <c r="HZ909"/>
      <c r="IA909"/>
      <c r="IB909"/>
      <c r="IC909"/>
      <c r="ID909"/>
      <c r="IE909"/>
      <c r="IF909"/>
      <c r="IG909"/>
      <c r="IH909"/>
      <c r="II909"/>
      <c r="IJ909"/>
      <c r="IK909"/>
      <c r="IL909"/>
      <c r="IM909"/>
      <c r="IN909"/>
      <c r="IO909"/>
      <c r="IP909"/>
      <c r="IQ909"/>
      <c r="IR909"/>
      <c r="IS909"/>
      <c r="IT909"/>
      <c r="IU909"/>
      <c r="IV909"/>
      <c r="IW909"/>
      <c r="IX909"/>
      <c r="IY909"/>
      <c r="IZ909"/>
      <c r="JA909"/>
      <c r="JB909"/>
      <c r="JC909"/>
      <c r="JD909"/>
      <c r="JE909"/>
      <c r="JF909"/>
      <c r="JG909"/>
      <c r="JH909"/>
      <c r="JI909"/>
      <c r="JJ909"/>
      <c r="JK909"/>
      <c r="JL909"/>
      <c r="JM909"/>
      <c r="JN909"/>
      <c r="JO909"/>
      <c r="JP909"/>
      <c r="JQ909"/>
      <c r="JR909"/>
      <c r="JS909"/>
      <c r="JT909"/>
      <c r="JU909"/>
      <c r="JV909"/>
      <c r="JW909"/>
      <c r="JX909"/>
      <c r="JY909"/>
      <c r="JZ909"/>
      <c r="KA909"/>
      <c r="KB909"/>
      <c r="KC909"/>
      <c r="KD909"/>
      <c r="KE909"/>
      <c r="KF909"/>
      <c r="KG909"/>
      <c r="KH909"/>
      <c r="KI909"/>
      <c r="KJ909"/>
      <c r="KK909"/>
      <c r="KL909"/>
      <c r="KM909"/>
      <c r="KN909"/>
      <c r="KO909"/>
      <c r="KP909"/>
      <c r="KQ909"/>
      <c r="KR909"/>
      <c r="KS909"/>
      <c r="KT909"/>
      <c r="KU909"/>
      <c r="KV909"/>
      <c r="KW909"/>
      <c r="KX909"/>
      <c r="KY909"/>
      <c r="KZ909"/>
      <c r="LA909"/>
      <c r="LB909"/>
      <c r="LC909"/>
      <c r="LD909"/>
      <c r="LE909"/>
      <c r="LF909"/>
      <c r="LG909"/>
      <c r="LH909"/>
      <c r="LI909"/>
      <c r="LJ909"/>
      <c r="LK909"/>
      <c r="LL909"/>
      <c r="LM909"/>
      <c r="LN909"/>
      <c r="LO909"/>
      <c r="LP909"/>
      <c r="LQ909"/>
      <c r="LR909"/>
      <c r="LS909"/>
      <c r="LT909"/>
      <c r="LU909"/>
      <c r="LV909"/>
      <c r="LW909"/>
      <c r="LX909"/>
      <c r="LY909"/>
      <c r="LZ909"/>
      <c r="MA909"/>
      <c r="MB909"/>
      <c r="MC909"/>
      <c r="MD909"/>
      <c r="ME909"/>
      <c r="MF909"/>
      <c r="MG909"/>
      <c r="MH909"/>
      <c r="MI909"/>
      <c r="MJ909"/>
      <c r="MK909"/>
      <c r="ML909"/>
      <c r="MM909"/>
      <c r="MN909"/>
      <c r="MO909"/>
      <c r="MP909"/>
      <c r="MQ909"/>
      <c r="MR909"/>
      <c r="MS909"/>
      <c r="MT909"/>
      <c r="MU909"/>
      <c r="MV909"/>
      <c r="MW909"/>
      <c r="MX909"/>
      <c r="MY909"/>
      <c r="MZ909"/>
      <c r="NA909"/>
      <c r="NB909"/>
      <c r="NC909"/>
      <c r="ND909"/>
      <c r="NE909"/>
      <c r="NF909"/>
      <c r="NG909"/>
      <c r="NH909"/>
      <c r="NI909"/>
      <c r="NJ909"/>
      <c r="NK909"/>
      <c r="NL909"/>
      <c r="NM909"/>
      <c r="NN909"/>
      <c r="NO909"/>
      <c r="NP909"/>
      <c r="NQ909"/>
      <c r="NR909"/>
      <c r="NS909"/>
      <c r="NT909"/>
      <c r="NU909"/>
      <c r="NV909"/>
      <c r="NW909"/>
      <c r="NX909"/>
      <c r="NY909"/>
      <c r="NZ909"/>
      <c r="OA909"/>
      <c r="OB909"/>
      <c r="OC909"/>
      <c r="OD909"/>
      <c r="OE909"/>
      <c r="OF909"/>
      <c r="OG909"/>
      <c r="OH909"/>
      <c r="OI909"/>
      <c r="OJ909"/>
      <c r="OK909"/>
      <c r="OL909"/>
      <c r="OM909"/>
      <c r="ON909"/>
      <c r="OO909"/>
      <c r="OP909"/>
      <c r="OQ909"/>
      <c r="OR909"/>
      <c r="OS909"/>
      <c r="OT909"/>
      <c r="OU909"/>
      <c r="OV909"/>
      <c r="OW909"/>
      <c r="OX909"/>
      <c r="OY909"/>
      <c r="OZ909"/>
      <c r="PA909"/>
      <c r="PB909"/>
      <c r="PC909"/>
      <c r="PD909"/>
      <c r="PE909"/>
      <c r="PF909"/>
      <c r="PG909"/>
      <c r="PH909"/>
      <c r="PI909"/>
      <c r="PJ909"/>
      <c r="PK909"/>
      <c r="PL909"/>
      <c r="PM909"/>
      <c r="PN909"/>
      <c r="PO909"/>
      <c r="PP909"/>
      <c r="PQ909"/>
      <c r="PR909"/>
      <c r="PS909"/>
      <c r="PT909"/>
      <c r="PU909"/>
      <c r="PV909"/>
      <c r="PW909"/>
      <c r="PX909"/>
      <c r="PY909"/>
      <c r="PZ909"/>
      <c r="QA909"/>
      <c r="QB909"/>
      <c r="QC909"/>
      <c r="QD909"/>
      <c r="QE909"/>
      <c r="QF909"/>
      <c r="QG909"/>
      <c r="QH909"/>
      <c r="QI909"/>
      <c r="QJ909"/>
      <c r="QK909"/>
      <c r="QL909"/>
      <c r="QM909"/>
      <c r="QN909"/>
      <c r="QO909"/>
      <c r="QP909"/>
      <c r="QQ909"/>
      <c r="QR909"/>
      <c r="QS909"/>
      <c r="QT909"/>
      <c r="QU909"/>
      <c r="QV909"/>
      <c r="QW909"/>
      <c r="QX909"/>
      <c r="QY909"/>
      <c r="QZ909"/>
      <c r="RA909"/>
      <c r="RB909"/>
      <c r="RC909"/>
      <c r="RD909"/>
      <c r="RE909"/>
      <c r="RF909"/>
      <c r="RG909"/>
      <c r="RH909"/>
      <c r="RI909"/>
      <c r="RJ909"/>
      <c r="RK909"/>
      <c r="RL909"/>
      <c r="RM909"/>
      <c r="RN909"/>
      <c r="RO909"/>
      <c r="RP909"/>
      <c r="RQ909"/>
      <c r="RR909"/>
      <c r="RS909"/>
      <c r="RT909"/>
      <c r="RU909"/>
      <c r="RV909"/>
      <c r="RW909"/>
      <c r="RX909"/>
      <c r="RY909"/>
      <c r="RZ909"/>
      <c r="SA909"/>
      <c r="SB909"/>
      <c r="SC909"/>
      <c r="SD909"/>
      <c r="SE909"/>
      <c r="SF909"/>
      <c r="SG909"/>
      <c r="SH909"/>
      <c r="SI909"/>
      <c r="SJ909"/>
      <c r="SK909"/>
      <c r="SL909"/>
      <c r="SM909"/>
      <c r="SN909"/>
      <c r="SO909"/>
      <c r="SP909"/>
      <c r="SQ909"/>
      <c r="SR909"/>
      <c r="SS909"/>
      <c r="ST909"/>
      <c r="SU909"/>
      <c r="SV909"/>
      <c r="SW909"/>
      <c r="SX909"/>
      <c r="SY909"/>
      <c r="SZ909"/>
      <c r="TA909"/>
      <c r="TB909"/>
      <c r="TC909"/>
      <c r="TD909"/>
      <c r="TE909"/>
      <c r="TF909"/>
      <c r="TG909"/>
      <c r="TH909"/>
      <c r="TI909"/>
      <c r="TJ909"/>
      <c r="TK909"/>
      <c r="TL909"/>
      <c r="TM909"/>
      <c r="TN909"/>
      <c r="TO909"/>
      <c r="TP909"/>
      <c r="TQ909"/>
      <c r="TR909"/>
      <c r="TS909"/>
      <c r="TT909"/>
      <c r="TU909"/>
      <c r="TV909"/>
      <c r="TW909"/>
      <c r="TX909"/>
      <c r="TY909"/>
      <c r="TZ909"/>
      <c r="UA909"/>
      <c r="UB909"/>
      <c r="UC909"/>
      <c r="UD909"/>
      <c r="UE909"/>
      <c r="UF909"/>
      <c r="UG909"/>
      <c r="UH909"/>
      <c r="UI909"/>
      <c r="UJ909"/>
      <c r="UK909"/>
      <c r="UL909"/>
      <c r="UM909"/>
      <c r="UN909"/>
      <c r="UO909"/>
      <c r="UP909"/>
      <c r="UQ909"/>
      <c r="UR909"/>
      <c r="US909"/>
      <c r="UT909"/>
      <c r="UU909"/>
      <c r="UV909"/>
      <c r="UW909"/>
      <c r="UX909"/>
      <c r="UY909"/>
      <c r="UZ909"/>
      <c r="VA909"/>
      <c r="VB909"/>
      <c r="VC909"/>
      <c r="VD909"/>
      <c r="VE909"/>
      <c r="VF909"/>
      <c r="VG909"/>
      <c r="VH909"/>
      <c r="VI909"/>
      <c r="VJ909"/>
      <c r="VK909"/>
      <c r="VL909"/>
      <c r="VM909"/>
      <c r="VN909"/>
      <c r="VO909"/>
      <c r="VP909"/>
      <c r="VQ909"/>
      <c r="VR909"/>
      <c r="VS909"/>
      <c r="VT909"/>
      <c r="VU909"/>
      <c r="VV909"/>
      <c r="VW909"/>
      <c r="VX909"/>
      <c r="VY909"/>
      <c r="VZ909"/>
      <c r="WA909"/>
      <c r="WB909"/>
      <c r="WC909"/>
      <c r="WD909"/>
      <c r="WE909"/>
      <c r="WF909"/>
      <c r="WG909"/>
      <c r="WH909"/>
      <c r="WI909"/>
      <c r="WJ909"/>
      <c r="WK909"/>
      <c r="WL909"/>
      <c r="WM909"/>
      <c r="WN909"/>
      <c r="WO909"/>
      <c r="WP909"/>
      <c r="WQ909"/>
      <c r="WR909"/>
      <c r="WS909"/>
      <c r="WT909"/>
      <c r="WU909"/>
      <c r="WV909"/>
      <c r="WW909"/>
      <c r="WX909"/>
      <c r="WY909"/>
      <c r="WZ909"/>
      <c r="XA909"/>
      <c r="XB909"/>
      <c r="XC909"/>
      <c r="XD909"/>
      <c r="XE909"/>
      <c r="XF909"/>
      <c r="XG909"/>
      <c r="XH909"/>
      <c r="XI909"/>
      <c r="XJ909"/>
      <c r="XK909"/>
      <c r="XL909"/>
      <c r="XM909"/>
      <c r="XN909"/>
      <c r="XO909"/>
      <c r="XP909"/>
      <c r="XQ909"/>
      <c r="XR909"/>
      <c r="XS909"/>
      <c r="XT909"/>
      <c r="XU909"/>
      <c r="XV909"/>
      <c r="XW909"/>
      <c r="XX909"/>
      <c r="XY909"/>
      <c r="XZ909"/>
      <c r="YA909"/>
      <c r="YB909"/>
      <c r="YC909"/>
      <c r="YD909"/>
      <c r="YE909"/>
      <c r="YF909"/>
      <c r="YG909"/>
      <c r="YH909"/>
      <c r="YI909"/>
      <c r="YJ909"/>
      <c r="YK909"/>
      <c r="YL909"/>
      <c r="YM909"/>
      <c r="YN909"/>
      <c r="YO909"/>
      <c r="YP909"/>
      <c r="YQ909"/>
      <c r="YR909"/>
      <c r="YS909"/>
      <c r="YT909"/>
      <c r="YU909"/>
      <c r="YV909"/>
      <c r="YW909"/>
      <c r="YX909"/>
      <c r="YY909"/>
      <c r="YZ909"/>
      <c r="ZA909"/>
      <c r="ZB909"/>
      <c r="ZC909"/>
      <c r="ZD909"/>
      <c r="ZE909"/>
      <c r="ZF909"/>
      <c r="ZG909"/>
      <c r="ZH909"/>
      <c r="ZI909"/>
      <c r="ZJ909"/>
      <c r="ZK909"/>
      <c r="ZL909"/>
      <c r="ZM909"/>
      <c r="ZN909"/>
      <c r="ZO909"/>
      <c r="ZP909"/>
      <c r="ZQ909"/>
      <c r="ZR909"/>
      <c r="ZS909"/>
      <c r="ZT909"/>
      <c r="ZU909"/>
      <c r="ZV909"/>
      <c r="ZW909"/>
      <c r="ZX909"/>
      <c r="ZY909"/>
      <c r="ZZ909"/>
      <c r="AAA909"/>
      <c r="AAB909"/>
      <c r="AAC909"/>
      <c r="AAD909"/>
      <c r="AAE909"/>
      <c r="AAF909"/>
      <c r="AAG909"/>
      <c r="AAH909"/>
      <c r="AAI909"/>
      <c r="AAJ909"/>
      <c r="AAK909"/>
      <c r="AAL909"/>
      <c r="AAM909"/>
      <c r="AAN909"/>
      <c r="AAO909"/>
      <c r="AAP909"/>
      <c r="AAQ909"/>
      <c r="AAR909"/>
      <c r="AAS909"/>
      <c r="AAT909"/>
      <c r="AAU909"/>
      <c r="AAV909"/>
      <c r="AAW909"/>
      <c r="AAX909"/>
      <c r="AAY909"/>
      <c r="AAZ909"/>
      <c r="ABA909"/>
      <c r="ABB909"/>
      <c r="ABC909"/>
      <c r="ABD909"/>
      <c r="ABE909"/>
      <c r="ABF909"/>
      <c r="ABG909"/>
      <c r="ABH909"/>
      <c r="ABI909"/>
      <c r="ABJ909"/>
      <c r="ABK909"/>
      <c r="ABL909"/>
      <c r="ABM909"/>
      <c r="ABN909"/>
      <c r="ABO909"/>
      <c r="ABP909"/>
      <c r="ABQ909"/>
      <c r="ABR909"/>
      <c r="ABS909"/>
      <c r="ABT909"/>
      <c r="ABU909"/>
      <c r="ABV909"/>
      <c r="ABW909"/>
      <c r="ABX909"/>
      <c r="ABY909"/>
      <c r="ABZ909"/>
      <c r="ACA909"/>
      <c r="ACB909"/>
      <c r="ACC909"/>
      <c r="ACD909"/>
      <c r="ACE909"/>
      <c r="ACF909"/>
      <c r="ACG909"/>
      <c r="ACH909"/>
      <c r="ACI909"/>
      <c r="ACJ909"/>
      <c r="ACK909"/>
      <c r="ACL909"/>
      <c r="ACM909"/>
      <c r="ACN909"/>
      <c r="ACO909"/>
      <c r="ACP909"/>
      <c r="ACQ909"/>
      <c r="ACR909"/>
      <c r="ACS909"/>
      <c r="ACT909"/>
      <c r="ACU909"/>
      <c r="ACV909"/>
      <c r="ACW909"/>
      <c r="ACX909"/>
      <c r="ACY909"/>
      <c r="ACZ909"/>
      <c r="ADA909"/>
      <c r="ADB909"/>
      <c r="ADC909"/>
      <c r="ADD909"/>
      <c r="ADE909"/>
      <c r="ADF909"/>
      <c r="ADG909"/>
      <c r="ADH909"/>
      <c r="ADI909"/>
      <c r="ADJ909"/>
      <c r="ADK909"/>
      <c r="ADL909"/>
      <c r="ADM909"/>
      <c r="ADN909"/>
      <c r="ADO909"/>
      <c r="ADP909"/>
      <c r="ADQ909"/>
      <c r="ADR909"/>
      <c r="ADS909"/>
      <c r="ADT909"/>
      <c r="ADU909"/>
      <c r="ADV909"/>
      <c r="ADW909"/>
      <c r="ADX909"/>
      <c r="ADY909"/>
      <c r="ADZ909"/>
      <c r="AEA909"/>
      <c r="AEB909"/>
      <c r="AEC909"/>
      <c r="AED909"/>
      <c r="AEE909"/>
      <c r="AEF909"/>
      <c r="AEG909"/>
      <c r="AEH909"/>
      <c r="AEI909"/>
      <c r="AEJ909"/>
      <c r="AEK909"/>
      <c r="AEL909"/>
      <c r="AEM909"/>
      <c r="AEN909"/>
      <c r="AEO909"/>
      <c r="AEP909"/>
      <c r="AEQ909"/>
      <c r="AER909"/>
      <c r="AES909"/>
      <c r="AET909"/>
      <c r="AEU909"/>
      <c r="AEV909"/>
      <c r="AEW909"/>
      <c r="AEX909"/>
      <c r="AEY909"/>
      <c r="AEZ909"/>
      <c r="AFA909"/>
      <c r="AFB909"/>
      <c r="AFC909"/>
      <c r="AFD909"/>
      <c r="AFE909"/>
      <c r="AFF909"/>
      <c r="AFG909"/>
      <c r="AFH909"/>
      <c r="AFI909"/>
      <c r="AFJ909"/>
      <c r="AFK909"/>
      <c r="AFL909"/>
      <c r="AFM909"/>
      <c r="AFN909"/>
      <c r="AFO909"/>
      <c r="AFP909"/>
      <c r="AFQ909"/>
      <c r="AFR909"/>
      <c r="AFS909"/>
      <c r="AFT909"/>
      <c r="AFU909"/>
      <c r="AFV909"/>
      <c r="AFW909"/>
      <c r="AFX909"/>
      <c r="AFY909"/>
      <c r="AFZ909"/>
      <c r="AGA909"/>
      <c r="AGB909"/>
      <c r="AGC909"/>
      <c r="AGD909"/>
      <c r="AGE909"/>
      <c r="AGF909"/>
      <c r="AGG909"/>
      <c r="AGH909"/>
      <c r="AGI909"/>
      <c r="AGJ909"/>
      <c r="AGK909"/>
      <c r="AGL909"/>
      <c r="AGM909"/>
      <c r="AGN909"/>
      <c r="AGO909"/>
      <c r="AGP909"/>
      <c r="AGQ909"/>
      <c r="AGR909"/>
      <c r="AGS909"/>
      <c r="AGT909"/>
      <c r="AGU909"/>
      <c r="AGV909"/>
      <c r="AGW909"/>
      <c r="AGX909"/>
      <c r="AGY909"/>
      <c r="AGZ909"/>
      <c r="AHA909"/>
      <c r="AHB909"/>
      <c r="AHC909"/>
      <c r="AHD909"/>
      <c r="AHE909"/>
      <c r="AHF909"/>
      <c r="AHG909"/>
      <c r="AHH909"/>
      <c r="AHI909"/>
      <c r="AHJ909"/>
      <c r="AHK909"/>
      <c r="AHL909"/>
      <c r="AHM909"/>
      <c r="AHN909"/>
      <c r="AHO909"/>
      <c r="AHP909"/>
      <c r="AHQ909"/>
      <c r="AHR909"/>
      <c r="AHS909"/>
      <c r="AHT909"/>
      <c r="AHU909"/>
      <c r="AHV909"/>
      <c r="AHW909"/>
      <c r="AHX909"/>
      <c r="AHY909"/>
      <c r="AHZ909"/>
      <c r="AIA909"/>
      <c r="AIB909"/>
      <c r="AIC909"/>
      <c r="AID909"/>
      <c r="AIE909"/>
      <c r="AIF909"/>
      <c r="AIG909"/>
      <c r="AIH909"/>
      <c r="AII909"/>
      <c r="AIJ909"/>
      <c r="AIK909"/>
      <c r="AIL909"/>
      <c r="AIM909"/>
      <c r="AIN909"/>
      <c r="AIO909"/>
      <c r="AIP909"/>
      <c r="AIQ909"/>
      <c r="AIR909"/>
      <c r="AIS909"/>
      <c r="AIT909"/>
      <c r="AIU909"/>
      <c r="AIV909"/>
      <c r="AIW909"/>
      <c r="AIX909"/>
      <c r="AIY909"/>
      <c r="AIZ909"/>
      <c r="AJA909"/>
      <c r="AJB909"/>
      <c r="AJC909"/>
      <c r="AJD909"/>
      <c r="AJE909"/>
      <c r="AJF909"/>
      <c r="AJG909"/>
      <c r="AJH909"/>
      <c r="AJI909"/>
      <c r="AJJ909"/>
      <c r="AJK909"/>
      <c r="AJL909"/>
      <c r="AJM909"/>
      <c r="AJN909"/>
      <c r="AJO909"/>
      <c r="AJP909"/>
      <c r="AJQ909"/>
      <c r="AJR909"/>
      <c r="AJS909"/>
      <c r="AJT909"/>
      <c r="AJU909"/>
      <c r="AJV909"/>
      <c r="AJW909"/>
      <c r="AJX909"/>
      <c r="AJY909"/>
      <c r="AJZ909"/>
      <c r="AKA909"/>
      <c r="AKB909"/>
      <c r="AKC909"/>
      <c r="AKD909"/>
      <c r="AKE909"/>
      <c r="AKF909"/>
      <c r="AKG909"/>
      <c r="AKH909"/>
      <c r="AKI909"/>
      <c r="AKJ909"/>
      <c r="AKK909"/>
      <c r="AKL909"/>
      <c r="AKM909"/>
      <c r="AKN909"/>
      <c r="AKO909"/>
      <c r="AKP909"/>
      <c r="AKQ909"/>
      <c r="AKR909"/>
      <c r="AKS909"/>
      <c r="AKT909"/>
      <c r="AKU909"/>
      <c r="AKV909"/>
      <c r="AKW909"/>
      <c r="AKX909"/>
      <c r="AKY909"/>
      <c r="AKZ909"/>
      <c r="ALA909"/>
      <c r="ALB909"/>
      <c r="ALC909"/>
      <c r="ALD909"/>
      <c r="ALE909"/>
      <c r="ALF909"/>
      <c r="ALG909"/>
      <c r="ALH909"/>
      <c r="ALI909"/>
      <c r="ALJ909"/>
      <c r="ALK909"/>
      <c r="ALL909"/>
      <c r="ALM909"/>
      <c r="ALN909"/>
      <c r="ALO909"/>
      <c r="ALP909"/>
      <c r="ALQ909"/>
      <c r="ALR909"/>
      <c r="ALS909"/>
      <c r="ALT909"/>
      <c r="ALU909"/>
      <c r="ALV909"/>
      <c r="ALW909"/>
      <c r="ALX909"/>
      <c r="ALY909"/>
      <c r="ALZ909"/>
      <c r="AMA909"/>
      <c r="AMB909"/>
      <c r="AMC909"/>
      <c r="AMD909"/>
      <c r="AME909"/>
      <c r="AMF909"/>
      <c r="AMG909"/>
      <c r="AMH909"/>
      <c r="AMI909"/>
      <c r="AMJ909"/>
    </row>
    <row r="910" spans="1:1024" outlineLevel="1" x14ac:dyDescent="0.25">
      <c r="A910" s="74"/>
      <c r="B910" s="254"/>
      <c r="C910" s="84"/>
      <c r="D910" s="85" t="s">
        <v>665</v>
      </c>
      <c r="E910" s="85"/>
      <c r="F910" s="85"/>
      <c r="G910" s="85"/>
      <c r="H910" s="221"/>
      <c r="I910" s="84"/>
      <c r="J910" s="422">
        <f>0.0014/0.001</f>
        <v>1.4</v>
      </c>
      <c r="K910" s="86" t="s">
        <v>666</v>
      </c>
      <c r="L910" s="87"/>
      <c r="M910" s="88"/>
      <c r="N910" s="74"/>
      <c r="O910" s="161"/>
      <c r="P910" s="208">
        <f t="shared" si="23"/>
        <v>0</v>
      </c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  <c r="FW910"/>
      <c r="FX910"/>
      <c r="FY910"/>
      <c r="FZ910"/>
      <c r="GA910"/>
      <c r="GB910"/>
      <c r="GC910"/>
      <c r="GD910"/>
      <c r="GE910"/>
      <c r="GF910"/>
      <c r="GG910"/>
      <c r="GH910"/>
      <c r="GI910"/>
      <c r="GJ910"/>
      <c r="GK910"/>
      <c r="GL910"/>
      <c r="GM910"/>
      <c r="GN910"/>
      <c r="GO910"/>
      <c r="GP910"/>
      <c r="GQ910"/>
      <c r="GR910"/>
      <c r="GS910"/>
      <c r="GT910"/>
      <c r="GU910"/>
      <c r="GV910"/>
      <c r="GW910"/>
      <c r="GX910"/>
      <c r="GY910"/>
      <c r="GZ910"/>
      <c r="HA910"/>
      <c r="HB910"/>
      <c r="HC910"/>
      <c r="HD910"/>
      <c r="HE910"/>
      <c r="HF910"/>
      <c r="HG910"/>
      <c r="HH910"/>
      <c r="HI910"/>
      <c r="HJ910"/>
      <c r="HK910"/>
      <c r="HL910"/>
      <c r="HM910"/>
      <c r="HN910"/>
      <c r="HO910"/>
      <c r="HP910"/>
      <c r="HQ910"/>
      <c r="HR910"/>
      <c r="HS910"/>
      <c r="HT910"/>
      <c r="HU910"/>
      <c r="HV910"/>
      <c r="HW910"/>
      <c r="HX910"/>
      <c r="HY910"/>
      <c r="HZ910"/>
      <c r="IA910"/>
      <c r="IB910"/>
      <c r="IC910"/>
      <c r="ID910"/>
      <c r="IE910"/>
      <c r="IF910"/>
      <c r="IG910"/>
      <c r="IH910"/>
      <c r="II910"/>
      <c r="IJ910"/>
      <c r="IK910"/>
      <c r="IL910"/>
      <c r="IM910"/>
      <c r="IN910"/>
      <c r="IO910"/>
      <c r="IP910"/>
      <c r="IQ910"/>
      <c r="IR910"/>
      <c r="IS910"/>
      <c r="IT910"/>
      <c r="IU910"/>
      <c r="IV910"/>
      <c r="IW910"/>
      <c r="IX910"/>
      <c r="IY910"/>
      <c r="IZ910"/>
      <c r="JA910"/>
      <c r="JB910"/>
      <c r="JC910"/>
      <c r="JD910"/>
      <c r="JE910"/>
      <c r="JF910"/>
      <c r="JG910"/>
      <c r="JH910"/>
      <c r="JI910"/>
      <c r="JJ910"/>
      <c r="JK910"/>
      <c r="JL910"/>
      <c r="JM910"/>
      <c r="JN910"/>
      <c r="JO910"/>
      <c r="JP910"/>
      <c r="JQ910"/>
      <c r="JR910"/>
      <c r="JS910"/>
      <c r="JT910"/>
      <c r="JU910"/>
      <c r="JV910"/>
      <c r="JW910"/>
      <c r="JX910"/>
      <c r="JY910"/>
      <c r="JZ910"/>
      <c r="KA910"/>
      <c r="KB910"/>
      <c r="KC910"/>
      <c r="KD910"/>
      <c r="KE910"/>
      <c r="KF910"/>
      <c r="KG910"/>
      <c r="KH910"/>
      <c r="KI910"/>
      <c r="KJ910"/>
      <c r="KK910"/>
      <c r="KL910"/>
      <c r="KM910"/>
      <c r="KN910"/>
      <c r="KO910"/>
      <c r="KP910"/>
      <c r="KQ910"/>
      <c r="KR910"/>
      <c r="KS910"/>
      <c r="KT910"/>
      <c r="KU910"/>
      <c r="KV910"/>
      <c r="KW910"/>
      <c r="KX910"/>
      <c r="KY910"/>
      <c r="KZ910"/>
      <c r="LA910"/>
      <c r="LB910"/>
      <c r="LC910"/>
      <c r="LD910"/>
      <c r="LE910"/>
      <c r="LF910"/>
      <c r="LG910"/>
      <c r="LH910"/>
      <c r="LI910"/>
      <c r="LJ910"/>
      <c r="LK910"/>
      <c r="LL910"/>
      <c r="LM910"/>
      <c r="LN910"/>
      <c r="LO910"/>
      <c r="LP910"/>
      <c r="LQ910"/>
      <c r="LR910"/>
      <c r="LS910"/>
      <c r="LT910"/>
      <c r="LU910"/>
      <c r="LV910"/>
      <c r="LW910"/>
      <c r="LX910"/>
      <c r="LY910"/>
      <c r="LZ910"/>
      <c r="MA910"/>
      <c r="MB910"/>
      <c r="MC910"/>
      <c r="MD910"/>
      <c r="ME910"/>
      <c r="MF910"/>
      <c r="MG910"/>
      <c r="MH910"/>
      <c r="MI910"/>
      <c r="MJ910"/>
      <c r="MK910"/>
      <c r="ML910"/>
      <c r="MM910"/>
      <c r="MN910"/>
      <c r="MO910"/>
      <c r="MP910"/>
      <c r="MQ910"/>
      <c r="MR910"/>
      <c r="MS910"/>
      <c r="MT910"/>
      <c r="MU910"/>
      <c r="MV910"/>
      <c r="MW910"/>
      <c r="MX910"/>
      <c r="MY910"/>
      <c r="MZ910"/>
      <c r="NA910"/>
      <c r="NB910"/>
      <c r="NC910"/>
      <c r="ND910"/>
      <c r="NE910"/>
      <c r="NF910"/>
      <c r="NG910"/>
      <c r="NH910"/>
      <c r="NI910"/>
      <c r="NJ910"/>
      <c r="NK910"/>
      <c r="NL910"/>
      <c r="NM910"/>
      <c r="NN910"/>
      <c r="NO910"/>
      <c r="NP910"/>
      <c r="NQ910"/>
      <c r="NR910"/>
      <c r="NS910"/>
      <c r="NT910"/>
      <c r="NU910"/>
      <c r="NV910"/>
      <c r="NW910"/>
      <c r="NX910"/>
      <c r="NY910"/>
      <c r="NZ910"/>
      <c r="OA910"/>
      <c r="OB910"/>
      <c r="OC910"/>
      <c r="OD910"/>
      <c r="OE910"/>
      <c r="OF910"/>
      <c r="OG910"/>
      <c r="OH910"/>
      <c r="OI910"/>
      <c r="OJ910"/>
      <c r="OK910"/>
      <c r="OL910"/>
      <c r="OM910"/>
      <c r="ON910"/>
      <c r="OO910"/>
      <c r="OP910"/>
      <c r="OQ910"/>
      <c r="OR910"/>
      <c r="OS910"/>
      <c r="OT910"/>
      <c r="OU910"/>
      <c r="OV910"/>
      <c r="OW910"/>
      <c r="OX910"/>
      <c r="OY910"/>
      <c r="OZ910"/>
      <c r="PA910"/>
      <c r="PB910"/>
      <c r="PC910"/>
      <c r="PD910"/>
      <c r="PE910"/>
      <c r="PF910"/>
      <c r="PG910"/>
      <c r="PH910"/>
      <c r="PI910"/>
      <c r="PJ910"/>
      <c r="PK910"/>
      <c r="PL910"/>
      <c r="PM910"/>
      <c r="PN910"/>
      <c r="PO910"/>
      <c r="PP910"/>
      <c r="PQ910"/>
      <c r="PR910"/>
      <c r="PS910"/>
      <c r="PT910"/>
      <c r="PU910"/>
      <c r="PV910"/>
      <c r="PW910"/>
      <c r="PX910"/>
      <c r="PY910"/>
      <c r="PZ910"/>
      <c r="QA910"/>
      <c r="QB910"/>
      <c r="QC910"/>
      <c r="QD910"/>
      <c r="QE910"/>
      <c r="QF910"/>
      <c r="QG910"/>
      <c r="QH910"/>
      <c r="QI910"/>
      <c r="QJ910"/>
      <c r="QK910"/>
      <c r="QL910"/>
      <c r="QM910"/>
      <c r="QN910"/>
      <c r="QO910"/>
      <c r="QP910"/>
      <c r="QQ910"/>
      <c r="QR910"/>
      <c r="QS910"/>
      <c r="QT910"/>
      <c r="QU910"/>
      <c r="QV910"/>
      <c r="QW910"/>
      <c r="QX910"/>
      <c r="QY910"/>
      <c r="QZ910"/>
      <c r="RA910"/>
      <c r="RB910"/>
      <c r="RC910"/>
      <c r="RD910"/>
      <c r="RE910"/>
      <c r="RF910"/>
      <c r="RG910"/>
      <c r="RH910"/>
      <c r="RI910"/>
      <c r="RJ910"/>
      <c r="RK910"/>
      <c r="RL910"/>
      <c r="RM910"/>
      <c r="RN910"/>
      <c r="RO910"/>
      <c r="RP910"/>
      <c r="RQ910"/>
      <c r="RR910"/>
      <c r="RS910"/>
      <c r="RT910"/>
      <c r="RU910"/>
      <c r="RV910"/>
      <c r="RW910"/>
      <c r="RX910"/>
      <c r="RY910"/>
      <c r="RZ910"/>
      <c r="SA910"/>
      <c r="SB910"/>
      <c r="SC910"/>
      <c r="SD910"/>
      <c r="SE910"/>
      <c r="SF910"/>
      <c r="SG910"/>
      <c r="SH910"/>
      <c r="SI910"/>
      <c r="SJ910"/>
      <c r="SK910"/>
      <c r="SL910"/>
      <c r="SM910"/>
      <c r="SN910"/>
      <c r="SO910"/>
      <c r="SP910"/>
      <c r="SQ910"/>
      <c r="SR910"/>
      <c r="SS910"/>
      <c r="ST910"/>
      <c r="SU910"/>
      <c r="SV910"/>
      <c r="SW910"/>
      <c r="SX910"/>
      <c r="SY910"/>
      <c r="SZ910"/>
      <c r="TA910"/>
      <c r="TB910"/>
      <c r="TC910"/>
      <c r="TD910"/>
      <c r="TE910"/>
      <c r="TF910"/>
      <c r="TG910"/>
      <c r="TH910"/>
      <c r="TI910"/>
      <c r="TJ910"/>
      <c r="TK910"/>
      <c r="TL910"/>
      <c r="TM910"/>
      <c r="TN910"/>
      <c r="TO910"/>
      <c r="TP910"/>
      <c r="TQ910"/>
      <c r="TR910"/>
      <c r="TS910"/>
      <c r="TT910"/>
      <c r="TU910"/>
      <c r="TV910"/>
      <c r="TW910"/>
      <c r="TX910"/>
      <c r="TY910"/>
      <c r="TZ910"/>
      <c r="UA910"/>
      <c r="UB910"/>
      <c r="UC910"/>
      <c r="UD910"/>
      <c r="UE910"/>
      <c r="UF910"/>
      <c r="UG910"/>
      <c r="UH910"/>
      <c r="UI910"/>
      <c r="UJ910"/>
      <c r="UK910"/>
      <c r="UL910"/>
      <c r="UM910"/>
      <c r="UN910"/>
      <c r="UO910"/>
      <c r="UP910"/>
      <c r="UQ910"/>
      <c r="UR910"/>
      <c r="US910"/>
      <c r="UT910"/>
      <c r="UU910"/>
      <c r="UV910"/>
      <c r="UW910"/>
      <c r="UX910"/>
      <c r="UY910"/>
      <c r="UZ910"/>
      <c r="VA910"/>
      <c r="VB910"/>
      <c r="VC910"/>
      <c r="VD910"/>
      <c r="VE910"/>
      <c r="VF910"/>
      <c r="VG910"/>
      <c r="VH910"/>
      <c r="VI910"/>
      <c r="VJ910"/>
      <c r="VK910"/>
      <c r="VL910"/>
      <c r="VM910"/>
      <c r="VN910"/>
      <c r="VO910"/>
      <c r="VP910"/>
      <c r="VQ910"/>
      <c r="VR910"/>
      <c r="VS910"/>
      <c r="VT910"/>
      <c r="VU910"/>
      <c r="VV910"/>
      <c r="VW910"/>
      <c r="VX910"/>
      <c r="VY910"/>
      <c r="VZ910"/>
      <c r="WA910"/>
      <c r="WB910"/>
      <c r="WC910"/>
      <c r="WD910"/>
      <c r="WE910"/>
      <c r="WF910"/>
      <c r="WG910"/>
      <c r="WH910"/>
      <c r="WI910"/>
      <c r="WJ910"/>
      <c r="WK910"/>
      <c r="WL910"/>
      <c r="WM910"/>
      <c r="WN910"/>
      <c r="WO910"/>
      <c r="WP910"/>
      <c r="WQ910"/>
      <c r="WR910"/>
      <c r="WS910"/>
      <c r="WT910"/>
      <c r="WU910"/>
      <c r="WV910"/>
      <c r="WW910"/>
      <c r="WX910"/>
      <c r="WY910"/>
      <c r="WZ910"/>
      <c r="XA910"/>
      <c r="XB910"/>
      <c r="XC910"/>
      <c r="XD910"/>
      <c r="XE910"/>
      <c r="XF910"/>
      <c r="XG910"/>
      <c r="XH910"/>
      <c r="XI910"/>
      <c r="XJ910"/>
      <c r="XK910"/>
      <c r="XL910"/>
      <c r="XM910"/>
      <c r="XN910"/>
      <c r="XO910"/>
      <c r="XP910"/>
      <c r="XQ910"/>
      <c r="XR910"/>
      <c r="XS910"/>
      <c r="XT910"/>
      <c r="XU910"/>
      <c r="XV910"/>
      <c r="XW910"/>
      <c r="XX910"/>
      <c r="XY910"/>
      <c r="XZ910"/>
      <c r="YA910"/>
      <c r="YB910"/>
      <c r="YC910"/>
      <c r="YD910"/>
      <c r="YE910"/>
      <c r="YF910"/>
      <c r="YG910"/>
      <c r="YH910"/>
      <c r="YI910"/>
      <c r="YJ910"/>
      <c r="YK910"/>
      <c r="YL910"/>
      <c r="YM910"/>
      <c r="YN910"/>
      <c r="YO910"/>
      <c r="YP910"/>
      <c r="YQ910"/>
      <c r="YR910"/>
      <c r="YS910"/>
      <c r="YT910"/>
      <c r="YU910"/>
      <c r="YV910"/>
      <c r="YW910"/>
      <c r="YX910"/>
      <c r="YY910"/>
      <c r="YZ910"/>
      <c r="ZA910"/>
      <c r="ZB910"/>
      <c r="ZC910"/>
      <c r="ZD910"/>
      <c r="ZE910"/>
      <c r="ZF910"/>
      <c r="ZG910"/>
      <c r="ZH910"/>
      <c r="ZI910"/>
      <c r="ZJ910"/>
      <c r="ZK910"/>
      <c r="ZL910"/>
      <c r="ZM910"/>
      <c r="ZN910"/>
      <c r="ZO910"/>
      <c r="ZP910"/>
      <c r="ZQ910"/>
      <c r="ZR910"/>
      <c r="ZS910"/>
      <c r="ZT910"/>
      <c r="ZU910"/>
      <c r="ZV910"/>
      <c r="ZW910"/>
      <c r="ZX910"/>
      <c r="ZY910"/>
      <c r="ZZ910"/>
      <c r="AAA910"/>
      <c r="AAB910"/>
      <c r="AAC910"/>
      <c r="AAD910"/>
      <c r="AAE910"/>
      <c r="AAF910"/>
      <c r="AAG910"/>
      <c r="AAH910"/>
      <c r="AAI910"/>
      <c r="AAJ910"/>
      <c r="AAK910"/>
      <c r="AAL910"/>
      <c r="AAM910"/>
      <c r="AAN910"/>
      <c r="AAO910"/>
      <c r="AAP910"/>
      <c r="AAQ910"/>
      <c r="AAR910"/>
      <c r="AAS910"/>
      <c r="AAT910"/>
      <c r="AAU910"/>
      <c r="AAV910"/>
      <c r="AAW910"/>
      <c r="AAX910"/>
      <c r="AAY910"/>
      <c r="AAZ910"/>
      <c r="ABA910"/>
      <c r="ABB910"/>
      <c r="ABC910"/>
      <c r="ABD910"/>
      <c r="ABE910"/>
      <c r="ABF910"/>
      <c r="ABG910"/>
      <c r="ABH910"/>
      <c r="ABI910"/>
      <c r="ABJ910"/>
      <c r="ABK910"/>
      <c r="ABL910"/>
      <c r="ABM910"/>
      <c r="ABN910"/>
      <c r="ABO910"/>
      <c r="ABP910"/>
      <c r="ABQ910"/>
      <c r="ABR910"/>
      <c r="ABS910"/>
      <c r="ABT910"/>
      <c r="ABU910"/>
      <c r="ABV910"/>
      <c r="ABW910"/>
      <c r="ABX910"/>
      <c r="ABY910"/>
      <c r="ABZ910"/>
      <c r="ACA910"/>
      <c r="ACB910"/>
      <c r="ACC910"/>
      <c r="ACD910"/>
      <c r="ACE910"/>
      <c r="ACF910"/>
      <c r="ACG910"/>
      <c r="ACH910"/>
      <c r="ACI910"/>
      <c r="ACJ910"/>
      <c r="ACK910"/>
      <c r="ACL910"/>
      <c r="ACM910"/>
      <c r="ACN910"/>
      <c r="ACO910"/>
      <c r="ACP910"/>
      <c r="ACQ910"/>
      <c r="ACR910"/>
      <c r="ACS910"/>
      <c r="ACT910"/>
      <c r="ACU910"/>
      <c r="ACV910"/>
      <c r="ACW910"/>
      <c r="ACX910"/>
      <c r="ACY910"/>
      <c r="ACZ910"/>
      <c r="ADA910"/>
      <c r="ADB910"/>
      <c r="ADC910"/>
      <c r="ADD910"/>
      <c r="ADE910"/>
      <c r="ADF910"/>
      <c r="ADG910"/>
      <c r="ADH910"/>
      <c r="ADI910"/>
      <c r="ADJ910"/>
      <c r="ADK910"/>
      <c r="ADL910"/>
      <c r="ADM910"/>
      <c r="ADN910"/>
      <c r="ADO910"/>
      <c r="ADP910"/>
      <c r="ADQ910"/>
      <c r="ADR910"/>
      <c r="ADS910"/>
      <c r="ADT910"/>
      <c r="ADU910"/>
      <c r="ADV910"/>
      <c r="ADW910"/>
      <c r="ADX910"/>
      <c r="ADY910"/>
      <c r="ADZ910"/>
      <c r="AEA910"/>
      <c r="AEB910"/>
      <c r="AEC910"/>
      <c r="AED910"/>
      <c r="AEE910"/>
      <c r="AEF910"/>
      <c r="AEG910"/>
      <c r="AEH910"/>
      <c r="AEI910"/>
      <c r="AEJ910"/>
      <c r="AEK910"/>
      <c r="AEL910"/>
      <c r="AEM910"/>
      <c r="AEN910"/>
      <c r="AEO910"/>
      <c r="AEP910"/>
      <c r="AEQ910"/>
      <c r="AER910"/>
      <c r="AES910"/>
      <c r="AET910"/>
      <c r="AEU910"/>
      <c r="AEV910"/>
      <c r="AEW910"/>
      <c r="AEX910"/>
      <c r="AEY910"/>
      <c r="AEZ910"/>
      <c r="AFA910"/>
      <c r="AFB910"/>
      <c r="AFC910"/>
      <c r="AFD910"/>
      <c r="AFE910"/>
      <c r="AFF910"/>
      <c r="AFG910"/>
      <c r="AFH910"/>
      <c r="AFI910"/>
      <c r="AFJ910"/>
      <c r="AFK910"/>
      <c r="AFL910"/>
      <c r="AFM910"/>
      <c r="AFN910"/>
      <c r="AFO910"/>
      <c r="AFP910"/>
      <c r="AFQ910"/>
      <c r="AFR910"/>
      <c r="AFS910"/>
      <c r="AFT910"/>
      <c r="AFU910"/>
      <c r="AFV910"/>
      <c r="AFW910"/>
      <c r="AFX910"/>
      <c r="AFY910"/>
      <c r="AFZ910"/>
      <c r="AGA910"/>
      <c r="AGB910"/>
      <c r="AGC910"/>
      <c r="AGD910"/>
      <c r="AGE910"/>
      <c r="AGF910"/>
      <c r="AGG910"/>
      <c r="AGH910"/>
      <c r="AGI910"/>
      <c r="AGJ910"/>
      <c r="AGK910"/>
      <c r="AGL910"/>
      <c r="AGM910"/>
      <c r="AGN910"/>
      <c r="AGO910"/>
      <c r="AGP910"/>
      <c r="AGQ910"/>
      <c r="AGR910"/>
      <c r="AGS910"/>
      <c r="AGT910"/>
      <c r="AGU910"/>
      <c r="AGV910"/>
      <c r="AGW910"/>
      <c r="AGX910"/>
      <c r="AGY910"/>
      <c r="AGZ910"/>
      <c r="AHA910"/>
      <c r="AHB910"/>
      <c r="AHC910"/>
      <c r="AHD910"/>
      <c r="AHE910"/>
      <c r="AHF910"/>
      <c r="AHG910"/>
      <c r="AHH910"/>
      <c r="AHI910"/>
      <c r="AHJ910"/>
      <c r="AHK910"/>
      <c r="AHL910"/>
      <c r="AHM910"/>
      <c r="AHN910"/>
      <c r="AHO910"/>
      <c r="AHP910"/>
      <c r="AHQ910"/>
      <c r="AHR910"/>
      <c r="AHS910"/>
      <c r="AHT910"/>
      <c r="AHU910"/>
      <c r="AHV910"/>
      <c r="AHW910"/>
      <c r="AHX910"/>
      <c r="AHY910"/>
      <c r="AHZ910"/>
      <c r="AIA910"/>
      <c r="AIB910"/>
      <c r="AIC910"/>
      <c r="AID910"/>
      <c r="AIE910"/>
      <c r="AIF910"/>
      <c r="AIG910"/>
      <c r="AIH910"/>
      <c r="AII910"/>
      <c r="AIJ910"/>
      <c r="AIK910"/>
      <c r="AIL910"/>
      <c r="AIM910"/>
      <c r="AIN910"/>
      <c r="AIO910"/>
      <c r="AIP910"/>
      <c r="AIQ910"/>
      <c r="AIR910"/>
      <c r="AIS910"/>
      <c r="AIT910"/>
      <c r="AIU910"/>
      <c r="AIV910"/>
      <c r="AIW910"/>
      <c r="AIX910"/>
      <c r="AIY910"/>
      <c r="AIZ910"/>
      <c r="AJA910"/>
      <c r="AJB910"/>
      <c r="AJC910"/>
      <c r="AJD910"/>
      <c r="AJE910"/>
      <c r="AJF910"/>
      <c r="AJG910"/>
      <c r="AJH910"/>
      <c r="AJI910"/>
      <c r="AJJ910"/>
      <c r="AJK910"/>
      <c r="AJL910"/>
      <c r="AJM910"/>
      <c r="AJN910"/>
      <c r="AJO910"/>
      <c r="AJP910"/>
      <c r="AJQ910"/>
      <c r="AJR910"/>
      <c r="AJS910"/>
      <c r="AJT910"/>
      <c r="AJU910"/>
      <c r="AJV910"/>
      <c r="AJW910"/>
      <c r="AJX910"/>
      <c r="AJY910"/>
      <c r="AJZ910"/>
      <c r="AKA910"/>
      <c r="AKB910"/>
      <c r="AKC910"/>
      <c r="AKD910"/>
      <c r="AKE910"/>
      <c r="AKF910"/>
      <c r="AKG910"/>
      <c r="AKH910"/>
      <c r="AKI910"/>
      <c r="AKJ910"/>
      <c r="AKK910"/>
      <c r="AKL910"/>
      <c r="AKM910"/>
      <c r="AKN910"/>
      <c r="AKO910"/>
      <c r="AKP910"/>
      <c r="AKQ910"/>
      <c r="AKR910"/>
      <c r="AKS910"/>
      <c r="AKT910"/>
      <c r="AKU910"/>
      <c r="AKV910"/>
      <c r="AKW910"/>
      <c r="AKX910"/>
      <c r="AKY910"/>
      <c r="AKZ910"/>
      <c r="ALA910"/>
      <c r="ALB910"/>
      <c r="ALC910"/>
      <c r="ALD910"/>
      <c r="ALE910"/>
      <c r="ALF910"/>
      <c r="ALG910"/>
      <c r="ALH910"/>
      <c r="ALI910"/>
      <c r="ALJ910"/>
      <c r="ALK910"/>
      <c r="ALL910"/>
      <c r="ALM910"/>
      <c r="ALN910"/>
      <c r="ALO910"/>
      <c r="ALP910"/>
      <c r="ALQ910"/>
      <c r="ALR910"/>
      <c r="ALS910"/>
      <c r="ALT910"/>
      <c r="ALU910"/>
      <c r="ALV910"/>
      <c r="ALW910"/>
      <c r="ALX910"/>
      <c r="ALY910"/>
      <c r="ALZ910"/>
      <c r="AMA910"/>
      <c r="AMB910"/>
      <c r="AMC910"/>
      <c r="AMD910"/>
      <c r="AME910"/>
      <c r="AMF910"/>
      <c r="AMG910"/>
      <c r="AMH910"/>
      <c r="AMI910"/>
      <c r="AMJ910"/>
    </row>
    <row r="911" spans="1:1024" outlineLevel="1" x14ac:dyDescent="0.25">
      <c r="A911" s="74"/>
      <c r="B911" s="254"/>
      <c r="C911" s="84"/>
      <c r="D911" s="85"/>
      <c r="E911" s="85"/>
      <c r="F911" s="85"/>
      <c r="G911" s="85"/>
      <c r="H911" s="221"/>
      <c r="I911" s="84"/>
      <c r="J911" s="86"/>
      <c r="K911" s="86"/>
      <c r="L911" s="87"/>
      <c r="M911" s="88"/>
      <c r="N911" s="74"/>
      <c r="O911" s="161"/>
      <c r="P911" s="208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  <c r="ID911"/>
      <c r="IE911"/>
      <c r="IF911"/>
      <c r="IG911"/>
      <c r="IH911"/>
      <c r="II911"/>
      <c r="IJ911"/>
      <c r="IK911"/>
      <c r="IL911"/>
      <c r="IM911"/>
      <c r="IN911"/>
      <c r="IO911"/>
      <c r="IP911"/>
      <c r="IQ911"/>
      <c r="IR911"/>
      <c r="IS911"/>
      <c r="IT911"/>
      <c r="IU911"/>
      <c r="IV911"/>
      <c r="IW911"/>
      <c r="IX911"/>
      <c r="IY911"/>
      <c r="IZ911"/>
      <c r="JA911"/>
      <c r="JB911"/>
      <c r="JC911"/>
      <c r="JD911"/>
      <c r="JE911"/>
      <c r="JF911"/>
      <c r="JG911"/>
      <c r="JH911"/>
      <c r="JI911"/>
      <c r="JJ911"/>
      <c r="JK911"/>
      <c r="JL911"/>
      <c r="JM911"/>
      <c r="JN911"/>
      <c r="JO911"/>
      <c r="JP911"/>
      <c r="JQ911"/>
      <c r="JR911"/>
      <c r="JS911"/>
      <c r="JT911"/>
      <c r="JU911"/>
      <c r="JV911"/>
      <c r="JW911"/>
      <c r="JX911"/>
      <c r="JY911"/>
      <c r="JZ911"/>
      <c r="KA911"/>
      <c r="KB911"/>
      <c r="KC911"/>
      <c r="KD911"/>
      <c r="KE911"/>
      <c r="KF911"/>
      <c r="KG911"/>
      <c r="KH911"/>
      <c r="KI911"/>
      <c r="KJ911"/>
      <c r="KK911"/>
      <c r="KL911"/>
      <c r="KM911"/>
      <c r="KN911"/>
      <c r="KO911"/>
      <c r="KP911"/>
      <c r="KQ911"/>
      <c r="KR911"/>
      <c r="KS911"/>
      <c r="KT911"/>
      <c r="KU911"/>
      <c r="KV911"/>
      <c r="KW911"/>
      <c r="KX911"/>
      <c r="KY911"/>
      <c r="KZ911"/>
      <c r="LA911"/>
      <c r="LB911"/>
      <c r="LC911"/>
      <c r="LD911"/>
      <c r="LE911"/>
      <c r="LF911"/>
      <c r="LG911"/>
      <c r="LH911"/>
      <c r="LI911"/>
      <c r="LJ911"/>
      <c r="LK911"/>
      <c r="LL911"/>
      <c r="LM911"/>
      <c r="LN911"/>
      <c r="LO911"/>
      <c r="LP911"/>
      <c r="LQ911"/>
      <c r="LR911"/>
      <c r="LS911"/>
      <c r="LT911"/>
      <c r="LU911"/>
      <c r="LV911"/>
      <c r="LW911"/>
      <c r="LX911"/>
      <c r="LY911"/>
      <c r="LZ911"/>
      <c r="MA911"/>
      <c r="MB911"/>
      <c r="MC911"/>
      <c r="MD911"/>
      <c r="ME911"/>
      <c r="MF911"/>
      <c r="MG911"/>
      <c r="MH911"/>
      <c r="MI911"/>
      <c r="MJ911"/>
      <c r="MK911"/>
      <c r="ML911"/>
      <c r="MM911"/>
      <c r="MN911"/>
      <c r="MO911"/>
      <c r="MP911"/>
      <c r="MQ911"/>
      <c r="MR911"/>
      <c r="MS911"/>
      <c r="MT911"/>
      <c r="MU911"/>
      <c r="MV911"/>
      <c r="MW911"/>
      <c r="MX911"/>
      <c r="MY911"/>
      <c r="MZ911"/>
      <c r="NA911"/>
      <c r="NB911"/>
      <c r="NC911"/>
      <c r="ND911"/>
      <c r="NE911"/>
      <c r="NF911"/>
      <c r="NG911"/>
      <c r="NH911"/>
      <c r="NI911"/>
      <c r="NJ911"/>
      <c r="NK911"/>
      <c r="NL911"/>
      <c r="NM911"/>
      <c r="NN911"/>
      <c r="NO911"/>
      <c r="NP911"/>
      <c r="NQ911"/>
      <c r="NR911"/>
      <c r="NS911"/>
      <c r="NT911"/>
      <c r="NU911"/>
      <c r="NV911"/>
      <c r="NW911"/>
      <c r="NX911"/>
      <c r="NY911"/>
      <c r="NZ911"/>
      <c r="OA911"/>
      <c r="OB911"/>
      <c r="OC911"/>
      <c r="OD911"/>
      <c r="OE911"/>
      <c r="OF911"/>
      <c r="OG911"/>
      <c r="OH911"/>
      <c r="OI911"/>
      <c r="OJ911"/>
      <c r="OK911"/>
      <c r="OL911"/>
      <c r="OM911"/>
      <c r="ON911"/>
      <c r="OO911"/>
      <c r="OP911"/>
      <c r="OQ911"/>
      <c r="OR911"/>
      <c r="OS911"/>
      <c r="OT911"/>
      <c r="OU911"/>
      <c r="OV911"/>
      <c r="OW911"/>
      <c r="OX911"/>
      <c r="OY911"/>
      <c r="OZ911"/>
      <c r="PA911"/>
      <c r="PB911"/>
      <c r="PC911"/>
      <c r="PD911"/>
      <c r="PE911"/>
      <c r="PF911"/>
      <c r="PG911"/>
      <c r="PH911"/>
      <c r="PI911"/>
      <c r="PJ911"/>
      <c r="PK911"/>
      <c r="PL911"/>
      <c r="PM911"/>
      <c r="PN911"/>
      <c r="PO911"/>
      <c r="PP911"/>
      <c r="PQ911"/>
      <c r="PR911"/>
      <c r="PS911"/>
      <c r="PT911"/>
      <c r="PU911"/>
      <c r="PV911"/>
      <c r="PW911"/>
      <c r="PX911"/>
      <c r="PY911"/>
      <c r="PZ911"/>
      <c r="QA911"/>
      <c r="QB911"/>
      <c r="QC911"/>
      <c r="QD911"/>
      <c r="QE911"/>
      <c r="QF911"/>
      <c r="QG911"/>
      <c r="QH911"/>
      <c r="QI911"/>
      <c r="QJ911"/>
      <c r="QK911"/>
      <c r="QL911"/>
      <c r="QM911"/>
      <c r="QN911"/>
      <c r="QO911"/>
      <c r="QP911"/>
      <c r="QQ911"/>
      <c r="QR911"/>
      <c r="QS911"/>
      <c r="QT911"/>
      <c r="QU911"/>
      <c r="QV911"/>
      <c r="QW911"/>
      <c r="QX911"/>
      <c r="QY911"/>
      <c r="QZ911"/>
      <c r="RA911"/>
      <c r="RB911"/>
      <c r="RC911"/>
      <c r="RD911"/>
      <c r="RE911"/>
      <c r="RF911"/>
      <c r="RG911"/>
      <c r="RH911"/>
      <c r="RI911"/>
      <c r="RJ911"/>
      <c r="RK911"/>
      <c r="RL911"/>
      <c r="RM911"/>
      <c r="RN911"/>
      <c r="RO911"/>
      <c r="RP911"/>
      <c r="RQ911"/>
      <c r="RR911"/>
      <c r="RS911"/>
      <c r="RT911"/>
      <c r="RU911"/>
      <c r="RV911"/>
      <c r="RW911"/>
      <c r="RX911"/>
      <c r="RY911"/>
      <c r="RZ911"/>
      <c r="SA911"/>
      <c r="SB911"/>
      <c r="SC911"/>
      <c r="SD911"/>
      <c r="SE911"/>
      <c r="SF911"/>
      <c r="SG911"/>
      <c r="SH911"/>
      <c r="SI911"/>
      <c r="SJ911"/>
      <c r="SK911"/>
      <c r="SL911"/>
      <c r="SM911"/>
      <c r="SN911"/>
      <c r="SO911"/>
      <c r="SP911"/>
      <c r="SQ911"/>
      <c r="SR911"/>
      <c r="SS911"/>
      <c r="ST911"/>
      <c r="SU911"/>
      <c r="SV911"/>
      <c r="SW911"/>
      <c r="SX911"/>
      <c r="SY911"/>
      <c r="SZ911"/>
      <c r="TA911"/>
      <c r="TB911"/>
      <c r="TC911"/>
      <c r="TD911"/>
      <c r="TE911"/>
      <c r="TF911"/>
      <c r="TG911"/>
      <c r="TH911"/>
      <c r="TI911"/>
      <c r="TJ911"/>
      <c r="TK911"/>
      <c r="TL911"/>
      <c r="TM911"/>
      <c r="TN911"/>
      <c r="TO911"/>
      <c r="TP911"/>
      <c r="TQ911"/>
      <c r="TR911"/>
      <c r="TS911"/>
      <c r="TT911"/>
      <c r="TU911"/>
      <c r="TV911"/>
      <c r="TW911"/>
      <c r="TX911"/>
      <c r="TY911"/>
      <c r="TZ911"/>
      <c r="UA911"/>
      <c r="UB911"/>
      <c r="UC911"/>
      <c r="UD911"/>
      <c r="UE911"/>
      <c r="UF911"/>
      <c r="UG911"/>
      <c r="UH911"/>
      <c r="UI911"/>
      <c r="UJ911"/>
      <c r="UK911"/>
      <c r="UL911"/>
      <c r="UM911"/>
      <c r="UN911"/>
      <c r="UO911"/>
      <c r="UP911"/>
      <c r="UQ911"/>
      <c r="UR911"/>
      <c r="US911"/>
      <c r="UT911"/>
      <c r="UU911"/>
      <c r="UV911"/>
      <c r="UW911"/>
      <c r="UX911"/>
      <c r="UY911"/>
      <c r="UZ911"/>
      <c r="VA911"/>
      <c r="VB911"/>
      <c r="VC911"/>
      <c r="VD911"/>
      <c r="VE911"/>
      <c r="VF911"/>
      <c r="VG911"/>
      <c r="VH911"/>
      <c r="VI911"/>
      <c r="VJ911"/>
      <c r="VK911"/>
      <c r="VL911"/>
      <c r="VM911"/>
      <c r="VN911"/>
      <c r="VO911"/>
      <c r="VP911"/>
      <c r="VQ911"/>
      <c r="VR911"/>
      <c r="VS911"/>
      <c r="VT911"/>
      <c r="VU911"/>
      <c r="VV911"/>
      <c r="VW911"/>
      <c r="VX911"/>
      <c r="VY911"/>
      <c r="VZ911"/>
      <c r="WA911"/>
      <c r="WB911"/>
      <c r="WC911"/>
      <c r="WD911"/>
      <c r="WE911"/>
      <c r="WF911"/>
      <c r="WG911"/>
      <c r="WH911"/>
      <c r="WI911"/>
      <c r="WJ911"/>
      <c r="WK911"/>
      <c r="WL911"/>
      <c r="WM911"/>
      <c r="WN911"/>
      <c r="WO911"/>
      <c r="WP911"/>
      <c r="WQ911"/>
      <c r="WR911"/>
      <c r="WS911"/>
      <c r="WT911"/>
      <c r="WU911"/>
      <c r="WV911"/>
      <c r="WW911"/>
      <c r="WX911"/>
      <c r="WY911"/>
      <c r="WZ911"/>
      <c r="XA911"/>
      <c r="XB911"/>
      <c r="XC911"/>
      <c r="XD911"/>
      <c r="XE911"/>
      <c r="XF911"/>
      <c r="XG911"/>
      <c r="XH911"/>
      <c r="XI911"/>
      <c r="XJ911"/>
      <c r="XK911"/>
      <c r="XL911"/>
      <c r="XM911"/>
      <c r="XN911"/>
      <c r="XO911"/>
      <c r="XP911"/>
      <c r="XQ911"/>
      <c r="XR911"/>
      <c r="XS911"/>
      <c r="XT911"/>
      <c r="XU911"/>
      <c r="XV911"/>
      <c r="XW911"/>
      <c r="XX911"/>
      <c r="XY911"/>
      <c r="XZ911"/>
      <c r="YA911"/>
      <c r="YB911"/>
      <c r="YC911"/>
      <c r="YD911"/>
      <c r="YE911"/>
      <c r="YF911"/>
      <c r="YG911"/>
      <c r="YH911"/>
      <c r="YI911"/>
      <c r="YJ911"/>
      <c r="YK911"/>
      <c r="YL911"/>
      <c r="YM911"/>
      <c r="YN911"/>
      <c r="YO911"/>
      <c r="YP911"/>
      <c r="YQ911"/>
      <c r="YR911"/>
      <c r="YS911"/>
      <c r="YT911"/>
      <c r="YU911"/>
      <c r="YV911"/>
      <c r="YW911"/>
      <c r="YX911"/>
      <c r="YY911"/>
      <c r="YZ911"/>
      <c r="ZA911"/>
      <c r="ZB911"/>
      <c r="ZC911"/>
      <c r="ZD911"/>
      <c r="ZE911"/>
      <c r="ZF911"/>
      <c r="ZG911"/>
      <c r="ZH911"/>
      <c r="ZI911"/>
      <c r="ZJ911"/>
      <c r="ZK911"/>
      <c r="ZL911"/>
      <c r="ZM911"/>
      <c r="ZN911"/>
      <c r="ZO911"/>
      <c r="ZP911"/>
      <c r="ZQ911"/>
      <c r="ZR911"/>
      <c r="ZS911"/>
      <c r="ZT911"/>
      <c r="ZU911"/>
      <c r="ZV911"/>
      <c r="ZW911"/>
      <c r="ZX911"/>
      <c r="ZY911"/>
      <c r="ZZ911"/>
      <c r="AAA911"/>
      <c r="AAB911"/>
      <c r="AAC911"/>
      <c r="AAD911"/>
      <c r="AAE911"/>
      <c r="AAF911"/>
      <c r="AAG911"/>
      <c r="AAH911"/>
      <c r="AAI911"/>
      <c r="AAJ911"/>
      <c r="AAK911"/>
      <c r="AAL911"/>
      <c r="AAM911"/>
      <c r="AAN911"/>
      <c r="AAO911"/>
      <c r="AAP911"/>
      <c r="AAQ911"/>
      <c r="AAR911"/>
      <c r="AAS911"/>
      <c r="AAT911"/>
      <c r="AAU911"/>
      <c r="AAV911"/>
      <c r="AAW911"/>
      <c r="AAX911"/>
      <c r="AAY911"/>
      <c r="AAZ911"/>
      <c r="ABA911"/>
      <c r="ABB911"/>
      <c r="ABC911"/>
      <c r="ABD911"/>
      <c r="ABE911"/>
      <c r="ABF911"/>
      <c r="ABG911"/>
      <c r="ABH911"/>
      <c r="ABI911"/>
      <c r="ABJ911"/>
      <c r="ABK911"/>
      <c r="ABL911"/>
      <c r="ABM911"/>
      <c r="ABN911"/>
      <c r="ABO911"/>
      <c r="ABP911"/>
      <c r="ABQ911"/>
      <c r="ABR911"/>
      <c r="ABS911"/>
      <c r="ABT911"/>
      <c r="ABU911"/>
      <c r="ABV911"/>
      <c r="ABW911"/>
      <c r="ABX911"/>
      <c r="ABY911"/>
      <c r="ABZ911"/>
      <c r="ACA911"/>
      <c r="ACB911"/>
      <c r="ACC911"/>
      <c r="ACD911"/>
      <c r="ACE911"/>
      <c r="ACF911"/>
      <c r="ACG911"/>
      <c r="ACH911"/>
      <c r="ACI911"/>
      <c r="ACJ911"/>
      <c r="ACK911"/>
      <c r="ACL911"/>
      <c r="ACM911"/>
      <c r="ACN911"/>
      <c r="ACO911"/>
      <c r="ACP911"/>
      <c r="ACQ911"/>
      <c r="ACR911"/>
      <c r="ACS911"/>
      <c r="ACT911"/>
      <c r="ACU911"/>
      <c r="ACV911"/>
      <c r="ACW911"/>
      <c r="ACX911"/>
      <c r="ACY911"/>
      <c r="ACZ911"/>
      <c r="ADA911"/>
      <c r="ADB911"/>
      <c r="ADC911"/>
      <c r="ADD911"/>
      <c r="ADE911"/>
      <c r="ADF911"/>
      <c r="ADG911"/>
      <c r="ADH911"/>
      <c r="ADI911"/>
      <c r="ADJ911"/>
      <c r="ADK911"/>
      <c r="ADL911"/>
      <c r="ADM911"/>
      <c r="ADN911"/>
      <c r="ADO911"/>
      <c r="ADP911"/>
      <c r="ADQ911"/>
      <c r="ADR911"/>
      <c r="ADS911"/>
      <c r="ADT911"/>
      <c r="ADU911"/>
      <c r="ADV911"/>
      <c r="ADW911"/>
      <c r="ADX911"/>
      <c r="ADY911"/>
      <c r="ADZ911"/>
      <c r="AEA911"/>
      <c r="AEB911"/>
      <c r="AEC911"/>
      <c r="AED911"/>
      <c r="AEE911"/>
      <c r="AEF911"/>
      <c r="AEG911"/>
      <c r="AEH911"/>
      <c r="AEI911"/>
      <c r="AEJ911"/>
      <c r="AEK911"/>
      <c r="AEL911"/>
      <c r="AEM911"/>
      <c r="AEN911"/>
      <c r="AEO911"/>
      <c r="AEP911"/>
      <c r="AEQ911"/>
      <c r="AER911"/>
      <c r="AES911"/>
      <c r="AET911"/>
      <c r="AEU911"/>
      <c r="AEV911"/>
      <c r="AEW911"/>
      <c r="AEX911"/>
      <c r="AEY911"/>
      <c r="AEZ911"/>
      <c r="AFA911"/>
      <c r="AFB911"/>
      <c r="AFC911"/>
      <c r="AFD911"/>
      <c r="AFE911"/>
      <c r="AFF911"/>
      <c r="AFG911"/>
      <c r="AFH911"/>
      <c r="AFI911"/>
      <c r="AFJ911"/>
      <c r="AFK911"/>
      <c r="AFL911"/>
      <c r="AFM911"/>
      <c r="AFN911"/>
      <c r="AFO911"/>
      <c r="AFP911"/>
      <c r="AFQ911"/>
      <c r="AFR911"/>
      <c r="AFS911"/>
      <c r="AFT911"/>
      <c r="AFU911"/>
      <c r="AFV911"/>
      <c r="AFW911"/>
      <c r="AFX911"/>
      <c r="AFY911"/>
      <c r="AFZ911"/>
      <c r="AGA911"/>
      <c r="AGB911"/>
      <c r="AGC911"/>
      <c r="AGD911"/>
      <c r="AGE911"/>
      <c r="AGF911"/>
      <c r="AGG911"/>
      <c r="AGH911"/>
      <c r="AGI911"/>
      <c r="AGJ911"/>
      <c r="AGK911"/>
      <c r="AGL911"/>
      <c r="AGM911"/>
      <c r="AGN911"/>
      <c r="AGO911"/>
      <c r="AGP911"/>
      <c r="AGQ911"/>
      <c r="AGR911"/>
      <c r="AGS911"/>
      <c r="AGT911"/>
      <c r="AGU911"/>
      <c r="AGV911"/>
      <c r="AGW911"/>
      <c r="AGX911"/>
      <c r="AGY911"/>
      <c r="AGZ911"/>
      <c r="AHA911"/>
      <c r="AHB911"/>
      <c r="AHC911"/>
      <c r="AHD911"/>
      <c r="AHE911"/>
      <c r="AHF911"/>
      <c r="AHG911"/>
      <c r="AHH911"/>
      <c r="AHI911"/>
      <c r="AHJ911"/>
      <c r="AHK911"/>
      <c r="AHL911"/>
      <c r="AHM911"/>
      <c r="AHN911"/>
      <c r="AHO911"/>
      <c r="AHP911"/>
      <c r="AHQ911"/>
      <c r="AHR911"/>
      <c r="AHS911"/>
      <c r="AHT911"/>
      <c r="AHU911"/>
      <c r="AHV911"/>
      <c r="AHW911"/>
      <c r="AHX911"/>
      <c r="AHY911"/>
      <c r="AHZ911"/>
      <c r="AIA911"/>
      <c r="AIB911"/>
      <c r="AIC911"/>
      <c r="AID911"/>
      <c r="AIE911"/>
      <c r="AIF911"/>
      <c r="AIG911"/>
      <c r="AIH911"/>
      <c r="AII911"/>
      <c r="AIJ911"/>
      <c r="AIK911"/>
      <c r="AIL911"/>
      <c r="AIM911"/>
      <c r="AIN911"/>
      <c r="AIO911"/>
      <c r="AIP911"/>
      <c r="AIQ911"/>
      <c r="AIR911"/>
      <c r="AIS911"/>
      <c r="AIT911"/>
      <c r="AIU911"/>
      <c r="AIV911"/>
      <c r="AIW911"/>
      <c r="AIX911"/>
      <c r="AIY911"/>
      <c r="AIZ911"/>
      <c r="AJA911"/>
      <c r="AJB911"/>
      <c r="AJC911"/>
      <c r="AJD911"/>
      <c r="AJE911"/>
      <c r="AJF911"/>
      <c r="AJG911"/>
      <c r="AJH911"/>
      <c r="AJI911"/>
      <c r="AJJ911"/>
      <c r="AJK911"/>
      <c r="AJL911"/>
      <c r="AJM911"/>
      <c r="AJN911"/>
      <c r="AJO911"/>
      <c r="AJP911"/>
      <c r="AJQ911"/>
      <c r="AJR911"/>
      <c r="AJS911"/>
      <c r="AJT911"/>
      <c r="AJU911"/>
      <c r="AJV911"/>
      <c r="AJW911"/>
      <c r="AJX911"/>
      <c r="AJY911"/>
      <c r="AJZ911"/>
      <c r="AKA911"/>
      <c r="AKB911"/>
      <c r="AKC911"/>
      <c r="AKD911"/>
      <c r="AKE911"/>
      <c r="AKF911"/>
      <c r="AKG911"/>
      <c r="AKH911"/>
      <c r="AKI911"/>
      <c r="AKJ911"/>
      <c r="AKK911"/>
      <c r="AKL911"/>
      <c r="AKM911"/>
      <c r="AKN911"/>
      <c r="AKO911"/>
      <c r="AKP911"/>
      <c r="AKQ911"/>
      <c r="AKR911"/>
      <c r="AKS911"/>
      <c r="AKT911"/>
      <c r="AKU911"/>
      <c r="AKV911"/>
      <c r="AKW911"/>
      <c r="AKX911"/>
      <c r="AKY911"/>
      <c r="AKZ911"/>
      <c r="ALA911"/>
      <c r="ALB911"/>
      <c r="ALC911"/>
      <c r="ALD911"/>
      <c r="ALE911"/>
      <c r="ALF911"/>
      <c r="ALG911"/>
      <c r="ALH911"/>
      <c r="ALI911"/>
      <c r="ALJ911"/>
      <c r="ALK911"/>
      <c r="ALL911"/>
      <c r="ALM911"/>
      <c r="ALN911"/>
      <c r="ALO911"/>
      <c r="ALP911"/>
      <c r="ALQ911"/>
      <c r="ALR911"/>
      <c r="ALS911"/>
      <c r="ALT911"/>
      <c r="ALU911"/>
      <c r="ALV911"/>
      <c r="ALW911"/>
      <c r="ALX911"/>
      <c r="ALY911"/>
      <c r="ALZ911"/>
      <c r="AMA911"/>
      <c r="AMB911"/>
      <c r="AMC911"/>
      <c r="AMD911"/>
      <c r="AME911"/>
      <c r="AMF911"/>
      <c r="AMG911"/>
      <c r="AMH911"/>
      <c r="AMI911"/>
      <c r="AMJ911"/>
    </row>
    <row r="912" spans="1:1024" outlineLevel="1" x14ac:dyDescent="0.25">
      <c r="A912" s="74"/>
      <c r="B912" s="254"/>
      <c r="C912" s="84"/>
      <c r="D912" s="85"/>
      <c r="E912" s="85"/>
      <c r="F912" s="85"/>
      <c r="G912" s="85"/>
      <c r="H912" s="221"/>
      <c r="I912" s="84"/>
      <c r="J912" s="86"/>
      <c r="K912" s="86"/>
      <c r="L912" s="87"/>
      <c r="M912" s="88"/>
      <c r="N912" s="74"/>
      <c r="O912" s="161"/>
      <c r="P912" s="208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  <c r="ID912"/>
      <c r="IE912"/>
      <c r="IF912"/>
      <c r="IG912"/>
      <c r="IH912"/>
      <c r="II912"/>
      <c r="IJ912"/>
      <c r="IK912"/>
      <c r="IL912"/>
      <c r="IM912"/>
      <c r="IN912"/>
      <c r="IO912"/>
      <c r="IP912"/>
      <c r="IQ912"/>
      <c r="IR912"/>
      <c r="IS912"/>
      <c r="IT912"/>
      <c r="IU912"/>
      <c r="IV912"/>
      <c r="IW912"/>
      <c r="IX912"/>
      <c r="IY912"/>
      <c r="IZ912"/>
      <c r="JA912"/>
      <c r="JB912"/>
      <c r="JC912"/>
      <c r="JD912"/>
      <c r="JE912"/>
      <c r="JF912"/>
      <c r="JG912"/>
      <c r="JH912"/>
      <c r="JI912"/>
      <c r="JJ912"/>
      <c r="JK912"/>
      <c r="JL912"/>
      <c r="JM912"/>
      <c r="JN912"/>
      <c r="JO912"/>
      <c r="JP912"/>
      <c r="JQ912"/>
      <c r="JR912"/>
      <c r="JS912"/>
      <c r="JT912"/>
      <c r="JU912"/>
      <c r="JV912"/>
      <c r="JW912"/>
      <c r="JX912"/>
      <c r="JY912"/>
      <c r="JZ912"/>
      <c r="KA912"/>
      <c r="KB912"/>
      <c r="KC912"/>
      <c r="KD912"/>
      <c r="KE912"/>
      <c r="KF912"/>
      <c r="KG912"/>
      <c r="KH912"/>
      <c r="KI912"/>
      <c r="KJ912"/>
      <c r="KK912"/>
      <c r="KL912"/>
      <c r="KM912"/>
      <c r="KN912"/>
      <c r="KO912"/>
      <c r="KP912"/>
      <c r="KQ912"/>
      <c r="KR912"/>
      <c r="KS912"/>
      <c r="KT912"/>
      <c r="KU912"/>
      <c r="KV912"/>
      <c r="KW912"/>
      <c r="KX912"/>
      <c r="KY912"/>
      <c r="KZ912"/>
      <c r="LA912"/>
      <c r="LB912"/>
      <c r="LC912"/>
      <c r="LD912"/>
      <c r="LE912"/>
      <c r="LF912"/>
      <c r="LG912"/>
      <c r="LH912"/>
      <c r="LI912"/>
      <c r="LJ912"/>
      <c r="LK912"/>
      <c r="LL912"/>
      <c r="LM912"/>
      <c r="LN912"/>
      <c r="LO912"/>
      <c r="LP912"/>
      <c r="LQ912"/>
      <c r="LR912"/>
      <c r="LS912"/>
      <c r="LT912"/>
      <c r="LU912"/>
      <c r="LV912"/>
      <c r="LW912"/>
      <c r="LX912"/>
      <c r="LY912"/>
      <c r="LZ912"/>
      <c r="MA912"/>
      <c r="MB912"/>
      <c r="MC912"/>
      <c r="MD912"/>
      <c r="ME912"/>
      <c r="MF912"/>
      <c r="MG912"/>
      <c r="MH912"/>
      <c r="MI912"/>
      <c r="MJ912"/>
      <c r="MK912"/>
      <c r="ML912"/>
      <c r="MM912"/>
      <c r="MN912"/>
      <c r="MO912"/>
      <c r="MP912"/>
      <c r="MQ912"/>
      <c r="MR912"/>
      <c r="MS912"/>
      <c r="MT912"/>
      <c r="MU912"/>
      <c r="MV912"/>
      <c r="MW912"/>
      <c r="MX912"/>
      <c r="MY912"/>
      <c r="MZ912"/>
      <c r="NA912"/>
      <c r="NB912"/>
      <c r="NC912"/>
      <c r="ND912"/>
      <c r="NE912"/>
      <c r="NF912"/>
      <c r="NG912"/>
      <c r="NH912"/>
      <c r="NI912"/>
      <c r="NJ912"/>
      <c r="NK912"/>
      <c r="NL912"/>
      <c r="NM912"/>
      <c r="NN912"/>
      <c r="NO912"/>
      <c r="NP912"/>
      <c r="NQ912"/>
      <c r="NR912"/>
      <c r="NS912"/>
      <c r="NT912"/>
      <c r="NU912"/>
      <c r="NV912"/>
      <c r="NW912"/>
      <c r="NX912"/>
      <c r="NY912"/>
      <c r="NZ912"/>
      <c r="OA912"/>
      <c r="OB912"/>
      <c r="OC912"/>
      <c r="OD912"/>
      <c r="OE912"/>
      <c r="OF912"/>
      <c r="OG912"/>
      <c r="OH912"/>
      <c r="OI912"/>
      <c r="OJ912"/>
      <c r="OK912"/>
      <c r="OL912"/>
      <c r="OM912"/>
      <c r="ON912"/>
      <c r="OO912"/>
      <c r="OP912"/>
      <c r="OQ912"/>
      <c r="OR912"/>
      <c r="OS912"/>
      <c r="OT912"/>
      <c r="OU912"/>
      <c r="OV912"/>
      <c r="OW912"/>
      <c r="OX912"/>
      <c r="OY912"/>
      <c r="OZ912"/>
      <c r="PA912"/>
      <c r="PB912"/>
      <c r="PC912"/>
      <c r="PD912"/>
      <c r="PE912"/>
      <c r="PF912"/>
      <c r="PG912"/>
      <c r="PH912"/>
      <c r="PI912"/>
      <c r="PJ912"/>
      <c r="PK912"/>
      <c r="PL912"/>
      <c r="PM912"/>
      <c r="PN912"/>
      <c r="PO912"/>
      <c r="PP912"/>
      <c r="PQ912"/>
      <c r="PR912"/>
      <c r="PS912"/>
      <c r="PT912"/>
      <c r="PU912"/>
      <c r="PV912"/>
      <c r="PW912"/>
      <c r="PX912"/>
      <c r="PY912"/>
      <c r="PZ912"/>
      <c r="QA912"/>
      <c r="QB912"/>
      <c r="QC912"/>
      <c r="QD912"/>
      <c r="QE912"/>
      <c r="QF912"/>
      <c r="QG912"/>
      <c r="QH912"/>
      <c r="QI912"/>
      <c r="QJ912"/>
      <c r="QK912"/>
      <c r="QL912"/>
      <c r="QM912"/>
      <c r="QN912"/>
      <c r="QO912"/>
      <c r="QP912"/>
      <c r="QQ912"/>
      <c r="QR912"/>
      <c r="QS912"/>
      <c r="QT912"/>
      <c r="QU912"/>
      <c r="QV912"/>
      <c r="QW912"/>
      <c r="QX912"/>
      <c r="QY912"/>
      <c r="QZ912"/>
      <c r="RA912"/>
      <c r="RB912"/>
      <c r="RC912"/>
      <c r="RD912"/>
      <c r="RE912"/>
      <c r="RF912"/>
      <c r="RG912"/>
      <c r="RH912"/>
      <c r="RI912"/>
      <c r="RJ912"/>
      <c r="RK912"/>
      <c r="RL912"/>
      <c r="RM912"/>
      <c r="RN912"/>
      <c r="RO912"/>
      <c r="RP912"/>
      <c r="RQ912"/>
      <c r="RR912"/>
      <c r="RS912"/>
      <c r="RT912"/>
      <c r="RU912"/>
      <c r="RV912"/>
      <c r="RW912"/>
      <c r="RX912"/>
      <c r="RY912"/>
      <c r="RZ912"/>
      <c r="SA912"/>
      <c r="SB912"/>
      <c r="SC912"/>
      <c r="SD912"/>
      <c r="SE912"/>
      <c r="SF912"/>
      <c r="SG912"/>
      <c r="SH912"/>
      <c r="SI912"/>
      <c r="SJ912"/>
      <c r="SK912"/>
      <c r="SL912"/>
      <c r="SM912"/>
      <c r="SN912"/>
      <c r="SO912"/>
      <c r="SP912"/>
      <c r="SQ912"/>
      <c r="SR912"/>
      <c r="SS912"/>
      <c r="ST912"/>
      <c r="SU912"/>
      <c r="SV912"/>
      <c r="SW912"/>
      <c r="SX912"/>
      <c r="SY912"/>
      <c r="SZ912"/>
      <c r="TA912"/>
      <c r="TB912"/>
      <c r="TC912"/>
      <c r="TD912"/>
      <c r="TE912"/>
      <c r="TF912"/>
      <c r="TG912"/>
      <c r="TH912"/>
      <c r="TI912"/>
      <c r="TJ912"/>
      <c r="TK912"/>
      <c r="TL912"/>
      <c r="TM912"/>
      <c r="TN912"/>
      <c r="TO912"/>
      <c r="TP912"/>
      <c r="TQ912"/>
      <c r="TR912"/>
      <c r="TS912"/>
      <c r="TT912"/>
      <c r="TU912"/>
      <c r="TV912"/>
      <c r="TW912"/>
      <c r="TX912"/>
      <c r="TY912"/>
      <c r="TZ912"/>
      <c r="UA912"/>
      <c r="UB912"/>
      <c r="UC912"/>
      <c r="UD912"/>
      <c r="UE912"/>
      <c r="UF912"/>
      <c r="UG912"/>
      <c r="UH912"/>
      <c r="UI912"/>
      <c r="UJ912"/>
      <c r="UK912"/>
      <c r="UL912"/>
      <c r="UM912"/>
      <c r="UN912"/>
      <c r="UO912"/>
      <c r="UP912"/>
      <c r="UQ912"/>
      <c r="UR912"/>
      <c r="US912"/>
      <c r="UT912"/>
      <c r="UU912"/>
      <c r="UV912"/>
      <c r="UW912"/>
      <c r="UX912"/>
      <c r="UY912"/>
      <c r="UZ912"/>
      <c r="VA912"/>
      <c r="VB912"/>
      <c r="VC912"/>
      <c r="VD912"/>
      <c r="VE912"/>
      <c r="VF912"/>
      <c r="VG912"/>
      <c r="VH912"/>
      <c r="VI912"/>
      <c r="VJ912"/>
      <c r="VK912"/>
      <c r="VL912"/>
      <c r="VM912"/>
      <c r="VN912"/>
      <c r="VO912"/>
      <c r="VP912"/>
      <c r="VQ912"/>
      <c r="VR912"/>
      <c r="VS912"/>
      <c r="VT912"/>
      <c r="VU912"/>
      <c r="VV912"/>
      <c r="VW912"/>
      <c r="VX912"/>
      <c r="VY912"/>
      <c r="VZ912"/>
      <c r="WA912"/>
      <c r="WB912"/>
      <c r="WC912"/>
      <c r="WD912"/>
      <c r="WE912"/>
      <c r="WF912"/>
      <c r="WG912"/>
      <c r="WH912"/>
      <c r="WI912"/>
      <c r="WJ912"/>
      <c r="WK912"/>
      <c r="WL912"/>
      <c r="WM912"/>
      <c r="WN912"/>
      <c r="WO912"/>
      <c r="WP912"/>
      <c r="WQ912"/>
      <c r="WR912"/>
      <c r="WS912"/>
      <c r="WT912"/>
      <c r="WU912"/>
      <c r="WV912"/>
      <c r="WW912"/>
      <c r="WX912"/>
      <c r="WY912"/>
      <c r="WZ912"/>
      <c r="XA912"/>
      <c r="XB912"/>
      <c r="XC912"/>
      <c r="XD912"/>
      <c r="XE912"/>
      <c r="XF912"/>
      <c r="XG912"/>
      <c r="XH912"/>
      <c r="XI912"/>
      <c r="XJ912"/>
      <c r="XK912"/>
      <c r="XL912"/>
      <c r="XM912"/>
      <c r="XN912"/>
      <c r="XO912"/>
      <c r="XP912"/>
      <c r="XQ912"/>
      <c r="XR912"/>
      <c r="XS912"/>
      <c r="XT912"/>
      <c r="XU912"/>
      <c r="XV912"/>
      <c r="XW912"/>
      <c r="XX912"/>
      <c r="XY912"/>
      <c r="XZ912"/>
      <c r="YA912"/>
      <c r="YB912"/>
      <c r="YC912"/>
      <c r="YD912"/>
      <c r="YE912"/>
      <c r="YF912"/>
      <c r="YG912"/>
      <c r="YH912"/>
      <c r="YI912"/>
      <c r="YJ912"/>
      <c r="YK912"/>
      <c r="YL912"/>
      <c r="YM912"/>
      <c r="YN912"/>
      <c r="YO912"/>
      <c r="YP912"/>
      <c r="YQ912"/>
      <c r="YR912"/>
      <c r="YS912"/>
      <c r="YT912"/>
      <c r="YU912"/>
      <c r="YV912"/>
      <c r="YW912"/>
      <c r="YX912"/>
      <c r="YY912"/>
      <c r="YZ912"/>
      <c r="ZA912"/>
      <c r="ZB912"/>
      <c r="ZC912"/>
      <c r="ZD912"/>
      <c r="ZE912"/>
      <c r="ZF912"/>
      <c r="ZG912"/>
      <c r="ZH912"/>
      <c r="ZI912"/>
      <c r="ZJ912"/>
      <c r="ZK912"/>
      <c r="ZL912"/>
      <c r="ZM912"/>
      <c r="ZN912"/>
      <c r="ZO912"/>
      <c r="ZP912"/>
      <c r="ZQ912"/>
      <c r="ZR912"/>
      <c r="ZS912"/>
      <c r="ZT912"/>
      <c r="ZU912"/>
      <c r="ZV912"/>
      <c r="ZW912"/>
      <c r="ZX912"/>
      <c r="ZY912"/>
      <c r="ZZ912"/>
      <c r="AAA912"/>
      <c r="AAB912"/>
      <c r="AAC912"/>
      <c r="AAD912"/>
      <c r="AAE912"/>
      <c r="AAF912"/>
      <c r="AAG912"/>
      <c r="AAH912"/>
      <c r="AAI912"/>
      <c r="AAJ912"/>
      <c r="AAK912"/>
      <c r="AAL912"/>
      <c r="AAM912"/>
      <c r="AAN912"/>
      <c r="AAO912"/>
      <c r="AAP912"/>
      <c r="AAQ912"/>
      <c r="AAR912"/>
      <c r="AAS912"/>
      <c r="AAT912"/>
      <c r="AAU912"/>
      <c r="AAV912"/>
      <c r="AAW912"/>
      <c r="AAX912"/>
      <c r="AAY912"/>
      <c r="AAZ912"/>
      <c r="ABA912"/>
      <c r="ABB912"/>
      <c r="ABC912"/>
      <c r="ABD912"/>
      <c r="ABE912"/>
      <c r="ABF912"/>
      <c r="ABG912"/>
      <c r="ABH912"/>
      <c r="ABI912"/>
      <c r="ABJ912"/>
      <c r="ABK912"/>
      <c r="ABL912"/>
      <c r="ABM912"/>
      <c r="ABN912"/>
      <c r="ABO912"/>
      <c r="ABP912"/>
      <c r="ABQ912"/>
      <c r="ABR912"/>
      <c r="ABS912"/>
      <c r="ABT912"/>
      <c r="ABU912"/>
      <c r="ABV912"/>
      <c r="ABW912"/>
      <c r="ABX912"/>
      <c r="ABY912"/>
      <c r="ABZ912"/>
      <c r="ACA912"/>
      <c r="ACB912"/>
      <c r="ACC912"/>
      <c r="ACD912"/>
      <c r="ACE912"/>
      <c r="ACF912"/>
      <c r="ACG912"/>
      <c r="ACH912"/>
      <c r="ACI912"/>
      <c r="ACJ912"/>
      <c r="ACK912"/>
      <c r="ACL912"/>
      <c r="ACM912"/>
      <c r="ACN912"/>
      <c r="ACO912"/>
      <c r="ACP912"/>
      <c r="ACQ912"/>
      <c r="ACR912"/>
      <c r="ACS912"/>
      <c r="ACT912"/>
      <c r="ACU912"/>
      <c r="ACV912"/>
      <c r="ACW912"/>
      <c r="ACX912"/>
      <c r="ACY912"/>
      <c r="ACZ912"/>
      <c r="ADA912"/>
      <c r="ADB912"/>
      <c r="ADC912"/>
      <c r="ADD912"/>
      <c r="ADE912"/>
      <c r="ADF912"/>
      <c r="ADG912"/>
      <c r="ADH912"/>
      <c r="ADI912"/>
      <c r="ADJ912"/>
      <c r="ADK912"/>
      <c r="ADL912"/>
      <c r="ADM912"/>
      <c r="ADN912"/>
      <c r="ADO912"/>
      <c r="ADP912"/>
      <c r="ADQ912"/>
      <c r="ADR912"/>
      <c r="ADS912"/>
      <c r="ADT912"/>
      <c r="ADU912"/>
      <c r="ADV912"/>
      <c r="ADW912"/>
      <c r="ADX912"/>
      <c r="ADY912"/>
      <c r="ADZ912"/>
      <c r="AEA912"/>
      <c r="AEB912"/>
      <c r="AEC912"/>
      <c r="AED912"/>
      <c r="AEE912"/>
      <c r="AEF912"/>
      <c r="AEG912"/>
      <c r="AEH912"/>
      <c r="AEI912"/>
      <c r="AEJ912"/>
      <c r="AEK912"/>
      <c r="AEL912"/>
      <c r="AEM912"/>
      <c r="AEN912"/>
      <c r="AEO912"/>
      <c r="AEP912"/>
      <c r="AEQ912"/>
      <c r="AER912"/>
      <c r="AES912"/>
      <c r="AET912"/>
      <c r="AEU912"/>
      <c r="AEV912"/>
      <c r="AEW912"/>
      <c r="AEX912"/>
      <c r="AEY912"/>
      <c r="AEZ912"/>
      <c r="AFA912"/>
      <c r="AFB912"/>
      <c r="AFC912"/>
      <c r="AFD912"/>
      <c r="AFE912"/>
      <c r="AFF912"/>
      <c r="AFG912"/>
      <c r="AFH912"/>
      <c r="AFI912"/>
      <c r="AFJ912"/>
      <c r="AFK912"/>
      <c r="AFL912"/>
      <c r="AFM912"/>
      <c r="AFN912"/>
      <c r="AFO912"/>
      <c r="AFP912"/>
      <c r="AFQ912"/>
      <c r="AFR912"/>
      <c r="AFS912"/>
      <c r="AFT912"/>
      <c r="AFU912"/>
      <c r="AFV912"/>
      <c r="AFW912"/>
      <c r="AFX912"/>
      <c r="AFY912"/>
      <c r="AFZ912"/>
      <c r="AGA912"/>
      <c r="AGB912"/>
      <c r="AGC912"/>
      <c r="AGD912"/>
      <c r="AGE912"/>
      <c r="AGF912"/>
      <c r="AGG912"/>
      <c r="AGH912"/>
      <c r="AGI912"/>
      <c r="AGJ912"/>
      <c r="AGK912"/>
      <c r="AGL912"/>
      <c r="AGM912"/>
      <c r="AGN912"/>
      <c r="AGO912"/>
      <c r="AGP912"/>
      <c r="AGQ912"/>
      <c r="AGR912"/>
      <c r="AGS912"/>
      <c r="AGT912"/>
      <c r="AGU912"/>
      <c r="AGV912"/>
      <c r="AGW912"/>
      <c r="AGX912"/>
      <c r="AGY912"/>
      <c r="AGZ912"/>
      <c r="AHA912"/>
      <c r="AHB912"/>
      <c r="AHC912"/>
      <c r="AHD912"/>
      <c r="AHE912"/>
      <c r="AHF912"/>
      <c r="AHG912"/>
      <c r="AHH912"/>
      <c r="AHI912"/>
      <c r="AHJ912"/>
      <c r="AHK912"/>
      <c r="AHL912"/>
      <c r="AHM912"/>
      <c r="AHN912"/>
      <c r="AHO912"/>
      <c r="AHP912"/>
      <c r="AHQ912"/>
      <c r="AHR912"/>
      <c r="AHS912"/>
      <c r="AHT912"/>
      <c r="AHU912"/>
      <c r="AHV912"/>
      <c r="AHW912"/>
      <c r="AHX912"/>
      <c r="AHY912"/>
      <c r="AHZ912"/>
      <c r="AIA912"/>
      <c r="AIB912"/>
      <c r="AIC912"/>
      <c r="AID912"/>
      <c r="AIE912"/>
      <c r="AIF912"/>
      <c r="AIG912"/>
      <c r="AIH912"/>
      <c r="AII912"/>
      <c r="AIJ912"/>
      <c r="AIK912"/>
      <c r="AIL912"/>
      <c r="AIM912"/>
      <c r="AIN912"/>
      <c r="AIO912"/>
      <c r="AIP912"/>
      <c r="AIQ912"/>
      <c r="AIR912"/>
      <c r="AIS912"/>
      <c r="AIT912"/>
      <c r="AIU912"/>
      <c r="AIV912"/>
      <c r="AIW912"/>
      <c r="AIX912"/>
      <c r="AIY912"/>
      <c r="AIZ912"/>
      <c r="AJA912"/>
      <c r="AJB912"/>
      <c r="AJC912"/>
      <c r="AJD912"/>
      <c r="AJE912"/>
      <c r="AJF912"/>
      <c r="AJG912"/>
      <c r="AJH912"/>
      <c r="AJI912"/>
      <c r="AJJ912"/>
      <c r="AJK912"/>
      <c r="AJL912"/>
      <c r="AJM912"/>
      <c r="AJN912"/>
      <c r="AJO912"/>
      <c r="AJP912"/>
      <c r="AJQ912"/>
      <c r="AJR912"/>
      <c r="AJS912"/>
      <c r="AJT912"/>
      <c r="AJU912"/>
      <c r="AJV912"/>
      <c r="AJW912"/>
      <c r="AJX912"/>
      <c r="AJY912"/>
      <c r="AJZ912"/>
      <c r="AKA912"/>
      <c r="AKB912"/>
      <c r="AKC912"/>
      <c r="AKD912"/>
      <c r="AKE912"/>
      <c r="AKF912"/>
      <c r="AKG912"/>
      <c r="AKH912"/>
      <c r="AKI912"/>
      <c r="AKJ912"/>
      <c r="AKK912"/>
      <c r="AKL912"/>
      <c r="AKM912"/>
      <c r="AKN912"/>
      <c r="AKO912"/>
      <c r="AKP912"/>
      <c r="AKQ912"/>
      <c r="AKR912"/>
      <c r="AKS912"/>
      <c r="AKT912"/>
      <c r="AKU912"/>
      <c r="AKV912"/>
      <c r="AKW912"/>
      <c r="AKX912"/>
      <c r="AKY912"/>
      <c r="AKZ912"/>
      <c r="ALA912"/>
      <c r="ALB912"/>
      <c r="ALC912"/>
      <c r="ALD912"/>
      <c r="ALE912"/>
      <c r="ALF912"/>
      <c r="ALG912"/>
      <c r="ALH912"/>
      <c r="ALI912"/>
      <c r="ALJ912"/>
      <c r="ALK912"/>
      <c r="ALL912"/>
      <c r="ALM912"/>
      <c r="ALN912"/>
      <c r="ALO912"/>
      <c r="ALP912"/>
      <c r="ALQ912"/>
      <c r="ALR912"/>
      <c r="ALS912"/>
      <c r="ALT912"/>
      <c r="ALU912"/>
      <c r="ALV912"/>
      <c r="ALW912"/>
      <c r="ALX912"/>
      <c r="ALY912"/>
      <c r="ALZ912"/>
      <c r="AMA912"/>
      <c r="AMB912"/>
      <c r="AMC912"/>
      <c r="AMD912"/>
      <c r="AME912"/>
      <c r="AMF912"/>
      <c r="AMG912"/>
      <c r="AMH912"/>
      <c r="AMI912"/>
      <c r="AMJ912"/>
    </row>
    <row r="913" spans="1:1024" outlineLevel="1" x14ac:dyDescent="0.25">
      <c r="A913" s="74"/>
      <c r="B913" s="254"/>
      <c r="C913" s="84"/>
      <c r="D913" s="85"/>
      <c r="E913" s="85"/>
      <c r="F913" s="85"/>
      <c r="G913" s="85"/>
      <c r="H913" s="221"/>
      <c r="I913" s="84"/>
      <c r="J913" s="86"/>
      <c r="K913" s="86"/>
      <c r="L913" s="87"/>
      <c r="M913" s="88"/>
      <c r="N913" s="74"/>
      <c r="O913" s="161"/>
      <c r="P913" s="208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  <c r="ID913"/>
      <c r="IE913"/>
      <c r="IF913"/>
      <c r="IG913"/>
      <c r="IH913"/>
      <c r="II913"/>
      <c r="IJ913"/>
      <c r="IK913"/>
      <c r="IL913"/>
      <c r="IM913"/>
      <c r="IN913"/>
      <c r="IO913"/>
      <c r="IP913"/>
      <c r="IQ913"/>
      <c r="IR913"/>
      <c r="IS913"/>
      <c r="IT913"/>
      <c r="IU913"/>
      <c r="IV913"/>
      <c r="IW913"/>
      <c r="IX913"/>
      <c r="IY913"/>
      <c r="IZ913"/>
      <c r="JA913"/>
      <c r="JB913"/>
      <c r="JC913"/>
      <c r="JD913"/>
      <c r="JE913"/>
      <c r="JF913"/>
      <c r="JG913"/>
      <c r="JH913"/>
      <c r="JI913"/>
      <c r="JJ913"/>
      <c r="JK913"/>
      <c r="JL913"/>
      <c r="JM913"/>
      <c r="JN913"/>
      <c r="JO913"/>
      <c r="JP913"/>
      <c r="JQ913"/>
      <c r="JR913"/>
      <c r="JS913"/>
      <c r="JT913"/>
      <c r="JU913"/>
      <c r="JV913"/>
      <c r="JW913"/>
      <c r="JX913"/>
      <c r="JY913"/>
      <c r="JZ913"/>
      <c r="KA913"/>
      <c r="KB913"/>
      <c r="KC913"/>
      <c r="KD913"/>
      <c r="KE913"/>
      <c r="KF913"/>
      <c r="KG913"/>
      <c r="KH913"/>
      <c r="KI913"/>
      <c r="KJ913"/>
      <c r="KK913"/>
      <c r="KL913"/>
      <c r="KM913"/>
      <c r="KN913"/>
      <c r="KO913"/>
      <c r="KP913"/>
      <c r="KQ913"/>
      <c r="KR913"/>
      <c r="KS913"/>
      <c r="KT913"/>
      <c r="KU913"/>
      <c r="KV913"/>
      <c r="KW913"/>
      <c r="KX913"/>
      <c r="KY913"/>
      <c r="KZ913"/>
      <c r="LA913"/>
      <c r="LB913"/>
      <c r="LC913"/>
      <c r="LD913"/>
      <c r="LE913"/>
      <c r="LF913"/>
      <c r="LG913"/>
      <c r="LH913"/>
      <c r="LI913"/>
      <c r="LJ913"/>
      <c r="LK913"/>
      <c r="LL913"/>
      <c r="LM913"/>
      <c r="LN913"/>
      <c r="LO913"/>
      <c r="LP913"/>
      <c r="LQ913"/>
      <c r="LR913"/>
      <c r="LS913"/>
      <c r="LT913"/>
      <c r="LU913"/>
      <c r="LV913"/>
      <c r="LW913"/>
      <c r="LX913"/>
      <c r="LY913"/>
      <c r="LZ913"/>
      <c r="MA913"/>
      <c r="MB913"/>
      <c r="MC913"/>
      <c r="MD913"/>
      <c r="ME913"/>
      <c r="MF913"/>
      <c r="MG913"/>
      <c r="MH913"/>
      <c r="MI913"/>
      <c r="MJ913"/>
      <c r="MK913"/>
      <c r="ML913"/>
      <c r="MM913"/>
      <c r="MN913"/>
      <c r="MO913"/>
      <c r="MP913"/>
      <c r="MQ913"/>
      <c r="MR913"/>
      <c r="MS913"/>
      <c r="MT913"/>
      <c r="MU913"/>
      <c r="MV913"/>
      <c r="MW913"/>
      <c r="MX913"/>
      <c r="MY913"/>
      <c r="MZ913"/>
      <c r="NA913"/>
      <c r="NB913"/>
      <c r="NC913"/>
      <c r="ND913"/>
      <c r="NE913"/>
      <c r="NF913"/>
      <c r="NG913"/>
      <c r="NH913"/>
      <c r="NI913"/>
      <c r="NJ913"/>
      <c r="NK913"/>
      <c r="NL913"/>
      <c r="NM913"/>
      <c r="NN913"/>
      <c r="NO913"/>
      <c r="NP913"/>
      <c r="NQ913"/>
      <c r="NR913"/>
      <c r="NS913"/>
      <c r="NT913"/>
      <c r="NU913"/>
      <c r="NV913"/>
      <c r="NW913"/>
      <c r="NX913"/>
      <c r="NY913"/>
      <c r="NZ913"/>
      <c r="OA913"/>
      <c r="OB913"/>
      <c r="OC913"/>
      <c r="OD913"/>
      <c r="OE913"/>
      <c r="OF913"/>
      <c r="OG913"/>
      <c r="OH913"/>
      <c r="OI913"/>
      <c r="OJ913"/>
      <c r="OK913"/>
      <c r="OL913"/>
      <c r="OM913"/>
      <c r="ON913"/>
      <c r="OO913"/>
      <c r="OP913"/>
      <c r="OQ913"/>
      <c r="OR913"/>
      <c r="OS913"/>
      <c r="OT913"/>
      <c r="OU913"/>
      <c r="OV913"/>
      <c r="OW913"/>
      <c r="OX913"/>
      <c r="OY913"/>
      <c r="OZ913"/>
      <c r="PA913"/>
      <c r="PB913"/>
      <c r="PC913"/>
      <c r="PD913"/>
      <c r="PE913"/>
      <c r="PF913"/>
      <c r="PG913"/>
      <c r="PH913"/>
      <c r="PI913"/>
      <c r="PJ913"/>
      <c r="PK913"/>
      <c r="PL913"/>
      <c r="PM913"/>
      <c r="PN913"/>
      <c r="PO913"/>
      <c r="PP913"/>
      <c r="PQ913"/>
      <c r="PR913"/>
      <c r="PS913"/>
      <c r="PT913"/>
      <c r="PU913"/>
      <c r="PV913"/>
      <c r="PW913"/>
      <c r="PX913"/>
      <c r="PY913"/>
      <c r="PZ913"/>
      <c r="QA913"/>
      <c r="QB913"/>
      <c r="QC913"/>
      <c r="QD913"/>
      <c r="QE913"/>
      <c r="QF913"/>
      <c r="QG913"/>
      <c r="QH913"/>
      <c r="QI913"/>
      <c r="QJ913"/>
      <c r="QK913"/>
      <c r="QL913"/>
      <c r="QM913"/>
      <c r="QN913"/>
      <c r="QO913"/>
      <c r="QP913"/>
      <c r="QQ913"/>
      <c r="QR913"/>
      <c r="QS913"/>
      <c r="QT913"/>
      <c r="QU913"/>
      <c r="QV913"/>
      <c r="QW913"/>
      <c r="QX913"/>
      <c r="QY913"/>
      <c r="QZ913"/>
      <c r="RA913"/>
      <c r="RB913"/>
      <c r="RC913"/>
      <c r="RD913"/>
      <c r="RE913"/>
      <c r="RF913"/>
      <c r="RG913"/>
      <c r="RH913"/>
      <c r="RI913"/>
      <c r="RJ913"/>
      <c r="RK913"/>
      <c r="RL913"/>
      <c r="RM913"/>
      <c r="RN913"/>
      <c r="RO913"/>
      <c r="RP913"/>
      <c r="RQ913"/>
      <c r="RR913"/>
      <c r="RS913"/>
      <c r="RT913"/>
      <c r="RU913"/>
      <c r="RV913"/>
      <c r="RW913"/>
      <c r="RX913"/>
      <c r="RY913"/>
      <c r="RZ913"/>
      <c r="SA913"/>
      <c r="SB913"/>
      <c r="SC913"/>
      <c r="SD913"/>
      <c r="SE913"/>
      <c r="SF913"/>
      <c r="SG913"/>
      <c r="SH913"/>
      <c r="SI913"/>
      <c r="SJ913"/>
      <c r="SK913"/>
      <c r="SL913"/>
      <c r="SM913"/>
      <c r="SN913"/>
      <c r="SO913"/>
      <c r="SP913"/>
      <c r="SQ913"/>
      <c r="SR913"/>
      <c r="SS913"/>
      <c r="ST913"/>
      <c r="SU913"/>
      <c r="SV913"/>
      <c r="SW913"/>
      <c r="SX913"/>
      <c r="SY913"/>
      <c r="SZ913"/>
      <c r="TA913"/>
      <c r="TB913"/>
      <c r="TC913"/>
      <c r="TD913"/>
      <c r="TE913"/>
      <c r="TF913"/>
      <c r="TG913"/>
      <c r="TH913"/>
      <c r="TI913"/>
      <c r="TJ913"/>
      <c r="TK913"/>
      <c r="TL913"/>
      <c r="TM913"/>
      <c r="TN913"/>
      <c r="TO913"/>
      <c r="TP913"/>
      <c r="TQ913"/>
      <c r="TR913"/>
      <c r="TS913"/>
      <c r="TT913"/>
      <c r="TU913"/>
      <c r="TV913"/>
      <c r="TW913"/>
      <c r="TX913"/>
      <c r="TY913"/>
      <c r="TZ913"/>
      <c r="UA913"/>
      <c r="UB913"/>
      <c r="UC913"/>
      <c r="UD913"/>
      <c r="UE913"/>
      <c r="UF913"/>
      <c r="UG913"/>
      <c r="UH913"/>
      <c r="UI913"/>
      <c r="UJ913"/>
      <c r="UK913"/>
      <c r="UL913"/>
      <c r="UM913"/>
      <c r="UN913"/>
      <c r="UO913"/>
      <c r="UP913"/>
      <c r="UQ913"/>
      <c r="UR913"/>
      <c r="US913"/>
      <c r="UT913"/>
      <c r="UU913"/>
      <c r="UV913"/>
      <c r="UW913"/>
      <c r="UX913"/>
      <c r="UY913"/>
      <c r="UZ913"/>
      <c r="VA913"/>
      <c r="VB913"/>
      <c r="VC913"/>
      <c r="VD913"/>
      <c r="VE913"/>
      <c r="VF913"/>
      <c r="VG913"/>
      <c r="VH913"/>
      <c r="VI913"/>
      <c r="VJ913"/>
      <c r="VK913"/>
      <c r="VL913"/>
      <c r="VM913"/>
      <c r="VN913"/>
      <c r="VO913"/>
      <c r="VP913"/>
      <c r="VQ913"/>
      <c r="VR913"/>
      <c r="VS913"/>
      <c r="VT913"/>
      <c r="VU913"/>
      <c r="VV913"/>
      <c r="VW913"/>
      <c r="VX913"/>
      <c r="VY913"/>
      <c r="VZ913"/>
      <c r="WA913"/>
      <c r="WB913"/>
      <c r="WC913"/>
      <c r="WD913"/>
      <c r="WE913"/>
      <c r="WF913"/>
      <c r="WG913"/>
      <c r="WH913"/>
      <c r="WI913"/>
      <c r="WJ913"/>
      <c r="WK913"/>
      <c r="WL913"/>
      <c r="WM913"/>
      <c r="WN913"/>
      <c r="WO913"/>
      <c r="WP913"/>
      <c r="WQ913"/>
      <c r="WR913"/>
      <c r="WS913"/>
      <c r="WT913"/>
      <c r="WU913"/>
      <c r="WV913"/>
      <c r="WW913"/>
      <c r="WX913"/>
      <c r="WY913"/>
      <c r="WZ913"/>
      <c r="XA913"/>
      <c r="XB913"/>
      <c r="XC913"/>
      <c r="XD913"/>
      <c r="XE913"/>
      <c r="XF913"/>
      <c r="XG913"/>
      <c r="XH913"/>
      <c r="XI913"/>
      <c r="XJ913"/>
      <c r="XK913"/>
      <c r="XL913"/>
      <c r="XM913"/>
      <c r="XN913"/>
      <c r="XO913"/>
      <c r="XP913"/>
      <c r="XQ913"/>
      <c r="XR913"/>
      <c r="XS913"/>
      <c r="XT913"/>
      <c r="XU913"/>
      <c r="XV913"/>
      <c r="XW913"/>
      <c r="XX913"/>
      <c r="XY913"/>
      <c r="XZ913"/>
      <c r="YA913"/>
      <c r="YB913"/>
      <c r="YC913"/>
      <c r="YD913"/>
      <c r="YE913"/>
      <c r="YF913"/>
      <c r="YG913"/>
      <c r="YH913"/>
      <c r="YI913"/>
      <c r="YJ913"/>
      <c r="YK913"/>
      <c r="YL913"/>
      <c r="YM913"/>
      <c r="YN913"/>
      <c r="YO913"/>
      <c r="YP913"/>
      <c r="YQ913"/>
      <c r="YR913"/>
      <c r="YS913"/>
      <c r="YT913"/>
      <c r="YU913"/>
      <c r="YV913"/>
      <c r="YW913"/>
      <c r="YX913"/>
      <c r="YY913"/>
      <c r="YZ913"/>
      <c r="ZA913"/>
      <c r="ZB913"/>
      <c r="ZC913"/>
      <c r="ZD913"/>
      <c r="ZE913"/>
      <c r="ZF913"/>
      <c r="ZG913"/>
      <c r="ZH913"/>
      <c r="ZI913"/>
      <c r="ZJ913"/>
      <c r="ZK913"/>
      <c r="ZL913"/>
      <c r="ZM913"/>
      <c r="ZN913"/>
      <c r="ZO913"/>
      <c r="ZP913"/>
      <c r="ZQ913"/>
      <c r="ZR913"/>
      <c r="ZS913"/>
      <c r="ZT913"/>
      <c r="ZU913"/>
      <c r="ZV913"/>
      <c r="ZW913"/>
      <c r="ZX913"/>
      <c r="ZY913"/>
      <c r="ZZ913"/>
      <c r="AAA913"/>
      <c r="AAB913"/>
      <c r="AAC913"/>
      <c r="AAD913"/>
      <c r="AAE913"/>
      <c r="AAF913"/>
      <c r="AAG913"/>
      <c r="AAH913"/>
      <c r="AAI913"/>
      <c r="AAJ913"/>
      <c r="AAK913"/>
      <c r="AAL913"/>
      <c r="AAM913"/>
      <c r="AAN913"/>
      <c r="AAO913"/>
      <c r="AAP913"/>
      <c r="AAQ913"/>
      <c r="AAR913"/>
      <c r="AAS913"/>
      <c r="AAT913"/>
      <c r="AAU913"/>
      <c r="AAV913"/>
      <c r="AAW913"/>
      <c r="AAX913"/>
      <c r="AAY913"/>
      <c r="AAZ913"/>
      <c r="ABA913"/>
      <c r="ABB913"/>
      <c r="ABC913"/>
      <c r="ABD913"/>
      <c r="ABE913"/>
      <c r="ABF913"/>
      <c r="ABG913"/>
      <c r="ABH913"/>
      <c r="ABI913"/>
      <c r="ABJ913"/>
      <c r="ABK913"/>
      <c r="ABL913"/>
      <c r="ABM913"/>
      <c r="ABN913"/>
      <c r="ABO913"/>
      <c r="ABP913"/>
      <c r="ABQ913"/>
      <c r="ABR913"/>
      <c r="ABS913"/>
      <c r="ABT913"/>
      <c r="ABU913"/>
      <c r="ABV913"/>
      <c r="ABW913"/>
      <c r="ABX913"/>
      <c r="ABY913"/>
      <c r="ABZ913"/>
      <c r="ACA913"/>
      <c r="ACB913"/>
      <c r="ACC913"/>
      <c r="ACD913"/>
      <c r="ACE913"/>
      <c r="ACF913"/>
      <c r="ACG913"/>
      <c r="ACH913"/>
      <c r="ACI913"/>
      <c r="ACJ913"/>
      <c r="ACK913"/>
      <c r="ACL913"/>
      <c r="ACM913"/>
      <c r="ACN913"/>
      <c r="ACO913"/>
      <c r="ACP913"/>
      <c r="ACQ913"/>
      <c r="ACR913"/>
      <c r="ACS913"/>
      <c r="ACT913"/>
      <c r="ACU913"/>
      <c r="ACV913"/>
      <c r="ACW913"/>
      <c r="ACX913"/>
      <c r="ACY913"/>
      <c r="ACZ913"/>
      <c r="ADA913"/>
      <c r="ADB913"/>
      <c r="ADC913"/>
      <c r="ADD913"/>
      <c r="ADE913"/>
      <c r="ADF913"/>
      <c r="ADG913"/>
      <c r="ADH913"/>
      <c r="ADI913"/>
      <c r="ADJ913"/>
      <c r="ADK913"/>
      <c r="ADL913"/>
      <c r="ADM913"/>
      <c r="ADN913"/>
      <c r="ADO913"/>
      <c r="ADP913"/>
      <c r="ADQ913"/>
      <c r="ADR913"/>
      <c r="ADS913"/>
      <c r="ADT913"/>
      <c r="ADU913"/>
      <c r="ADV913"/>
      <c r="ADW913"/>
      <c r="ADX913"/>
      <c r="ADY913"/>
      <c r="ADZ913"/>
      <c r="AEA913"/>
      <c r="AEB913"/>
      <c r="AEC913"/>
      <c r="AED913"/>
      <c r="AEE913"/>
      <c r="AEF913"/>
      <c r="AEG913"/>
      <c r="AEH913"/>
      <c r="AEI913"/>
      <c r="AEJ913"/>
      <c r="AEK913"/>
      <c r="AEL913"/>
      <c r="AEM913"/>
      <c r="AEN913"/>
      <c r="AEO913"/>
      <c r="AEP913"/>
      <c r="AEQ913"/>
      <c r="AER913"/>
      <c r="AES913"/>
      <c r="AET913"/>
      <c r="AEU913"/>
      <c r="AEV913"/>
      <c r="AEW913"/>
      <c r="AEX913"/>
      <c r="AEY913"/>
      <c r="AEZ913"/>
      <c r="AFA913"/>
      <c r="AFB913"/>
      <c r="AFC913"/>
      <c r="AFD913"/>
      <c r="AFE913"/>
      <c r="AFF913"/>
      <c r="AFG913"/>
      <c r="AFH913"/>
      <c r="AFI913"/>
      <c r="AFJ913"/>
      <c r="AFK913"/>
      <c r="AFL913"/>
      <c r="AFM913"/>
      <c r="AFN913"/>
      <c r="AFO913"/>
      <c r="AFP913"/>
      <c r="AFQ913"/>
      <c r="AFR913"/>
      <c r="AFS913"/>
      <c r="AFT913"/>
      <c r="AFU913"/>
      <c r="AFV913"/>
      <c r="AFW913"/>
      <c r="AFX913"/>
      <c r="AFY913"/>
      <c r="AFZ913"/>
      <c r="AGA913"/>
      <c r="AGB913"/>
      <c r="AGC913"/>
      <c r="AGD913"/>
      <c r="AGE913"/>
      <c r="AGF913"/>
      <c r="AGG913"/>
      <c r="AGH913"/>
      <c r="AGI913"/>
      <c r="AGJ913"/>
      <c r="AGK913"/>
      <c r="AGL913"/>
      <c r="AGM913"/>
      <c r="AGN913"/>
      <c r="AGO913"/>
      <c r="AGP913"/>
      <c r="AGQ913"/>
      <c r="AGR913"/>
      <c r="AGS913"/>
      <c r="AGT913"/>
      <c r="AGU913"/>
      <c r="AGV913"/>
      <c r="AGW913"/>
      <c r="AGX913"/>
      <c r="AGY913"/>
      <c r="AGZ913"/>
      <c r="AHA913"/>
      <c r="AHB913"/>
      <c r="AHC913"/>
      <c r="AHD913"/>
      <c r="AHE913"/>
      <c r="AHF913"/>
      <c r="AHG913"/>
      <c r="AHH913"/>
      <c r="AHI913"/>
      <c r="AHJ913"/>
      <c r="AHK913"/>
      <c r="AHL913"/>
      <c r="AHM913"/>
      <c r="AHN913"/>
      <c r="AHO913"/>
      <c r="AHP913"/>
      <c r="AHQ913"/>
      <c r="AHR913"/>
      <c r="AHS913"/>
      <c r="AHT913"/>
      <c r="AHU913"/>
      <c r="AHV913"/>
      <c r="AHW913"/>
      <c r="AHX913"/>
      <c r="AHY913"/>
      <c r="AHZ913"/>
      <c r="AIA913"/>
      <c r="AIB913"/>
      <c r="AIC913"/>
      <c r="AID913"/>
      <c r="AIE913"/>
      <c r="AIF913"/>
      <c r="AIG913"/>
      <c r="AIH913"/>
      <c r="AII913"/>
      <c r="AIJ913"/>
      <c r="AIK913"/>
      <c r="AIL913"/>
      <c r="AIM913"/>
      <c r="AIN913"/>
      <c r="AIO913"/>
      <c r="AIP913"/>
      <c r="AIQ913"/>
      <c r="AIR913"/>
      <c r="AIS913"/>
      <c r="AIT913"/>
      <c r="AIU913"/>
      <c r="AIV913"/>
      <c r="AIW913"/>
      <c r="AIX913"/>
      <c r="AIY913"/>
      <c r="AIZ913"/>
      <c r="AJA913"/>
      <c r="AJB913"/>
      <c r="AJC913"/>
      <c r="AJD913"/>
      <c r="AJE913"/>
      <c r="AJF913"/>
      <c r="AJG913"/>
      <c r="AJH913"/>
      <c r="AJI913"/>
      <c r="AJJ913"/>
      <c r="AJK913"/>
      <c r="AJL913"/>
      <c r="AJM913"/>
      <c r="AJN913"/>
      <c r="AJO913"/>
      <c r="AJP913"/>
      <c r="AJQ913"/>
      <c r="AJR913"/>
      <c r="AJS913"/>
      <c r="AJT913"/>
      <c r="AJU913"/>
      <c r="AJV913"/>
      <c r="AJW913"/>
      <c r="AJX913"/>
      <c r="AJY913"/>
      <c r="AJZ913"/>
      <c r="AKA913"/>
      <c r="AKB913"/>
      <c r="AKC913"/>
      <c r="AKD913"/>
      <c r="AKE913"/>
      <c r="AKF913"/>
      <c r="AKG913"/>
      <c r="AKH913"/>
      <c r="AKI913"/>
      <c r="AKJ913"/>
      <c r="AKK913"/>
      <c r="AKL913"/>
      <c r="AKM913"/>
      <c r="AKN913"/>
      <c r="AKO913"/>
      <c r="AKP913"/>
      <c r="AKQ913"/>
      <c r="AKR913"/>
      <c r="AKS913"/>
      <c r="AKT913"/>
      <c r="AKU913"/>
      <c r="AKV913"/>
      <c r="AKW913"/>
      <c r="AKX913"/>
      <c r="AKY913"/>
      <c r="AKZ913"/>
      <c r="ALA913"/>
      <c r="ALB913"/>
      <c r="ALC913"/>
      <c r="ALD913"/>
      <c r="ALE913"/>
      <c r="ALF913"/>
      <c r="ALG913"/>
      <c r="ALH913"/>
      <c r="ALI913"/>
      <c r="ALJ913"/>
      <c r="ALK913"/>
      <c r="ALL913"/>
      <c r="ALM913"/>
      <c r="ALN913"/>
      <c r="ALO913"/>
      <c r="ALP913"/>
      <c r="ALQ913"/>
      <c r="ALR913"/>
      <c r="ALS913"/>
      <c r="ALT913"/>
      <c r="ALU913"/>
      <c r="ALV913"/>
      <c r="ALW913"/>
      <c r="ALX913"/>
      <c r="ALY913"/>
      <c r="ALZ913"/>
      <c r="AMA913"/>
      <c r="AMB913"/>
      <c r="AMC913"/>
      <c r="AMD913"/>
      <c r="AME913"/>
      <c r="AMF913"/>
      <c r="AMG913"/>
      <c r="AMH913"/>
      <c r="AMI913"/>
      <c r="AMJ913"/>
    </row>
    <row r="914" spans="1:1024" ht="25.5" customHeight="1" outlineLevel="1" x14ac:dyDescent="0.25">
      <c r="A914" s="46" t="s">
        <v>667</v>
      </c>
      <c r="B914" s="240" t="s">
        <v>216</v>
      </c>
      <c r="C914" s="57" t="str">
        <f>CONCATENATE(VLOOKUP(A914,ABC_SERVIÇOS!A:I,5,0)," - ",VLOOKUP(A914,ABC_SERVIÇOS!A:I,6,0))</f>
        <v>73970/001 - SINAPI – 10/17</v>
      </c>
      <c r="D914" s="111" t="str">
        <f>VLOOKUP(A914,ABC_SERVIÇOS,2,0)</f>
        <v xml:space="preserve">ESTRUTURA METALICA EM ACO ESTRUTURAL </v>
      </c>
      <c r="E914" s="111"/>
      <c r="F914" s="111"/>
      <c r="G914" s="111"/>
      <c r="H914" s="160"/>
      <c r="I914" s="57" t="str">
        <f>VLOOKUP(A914,ABC_SERVIÇOS,3,0)</f>
        <v>KG</v>
      </c>
      <c r="J914" s="112">
        <f>SUM(J915:J917)</f>
        <v>797.99999999999989</v>
      </c>
      <c r="K914" s="112" t="s">
        <v>251</v>
      </c>
      <c r="L914" s="113">
        <f>VLOOKUP(A914,ABC_SERVIÇOS,7,0)</f>
        <v>8.39</v>
      </c>
      <c r="M914" s="114">
        <f>ROUND(L914*J914,2)</f>
        <v>6695.22</v>
      </c>
      <c r="N914" s="46" t="str">
        <f>A914</f>
        <v>COMP_090</v>
      </c>
      <c r="O914" s="161"/>
      <c r="P914" s="208">
        <f t="shared" ref="P914:P977" si="24">O914-M914</f>
        <v>-6695.22</v>
      </c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  <c r="GS914"/>
      <c r="GT914"/>
      <c r="GU914"/>
      <c r="GV914"/>
      <c r="GW914"/>
      <c r="GX914"/>
      <c r="GY914"/>
      <c r="GZ914"/>
      <c r="HA914"/>
      <c r="HB914"/>
      <c r="HC914"/>
      <c r="HD914"/>
      <c r="HE914"/>
      <c r="HF914"/>
      <c r="HG914"/>
      <c r="HH914"/>
      <c r="HI914"/>
      <c r="HJ914"/>
      <c r="HK914"/>
      <c r="HL914"/>
      <c r="HM914"/>
      <c r="HN914"/>
      <c r="HO914"/>
      <c r="HP914"/>
      <c r="HQ914"/>
      <c r="HR914"/>
      <c r="HS914"/>
      <c r="HT914"/>
      <c r="HU914"/>
      <c r="HV914"/>
      <c r="HW914"/>
      <c r="HX914"/>
      <c r="HY914"/>
      <c r="HZ914"/>
      <c r="IA914"/>
      <c r="IB914"/>
      <c r="IC914"/>
      <c r="ID914"/>
      <c r="IE914"/>
      <c r="IF914"/>
      <c r="IG914"/>
      <c r="IH914"/>
      <c r="II914"/>
      <c r="IJ914"/>
      <c r="IK914"/>
      <c r="IL914"/>
      <c r="IM914"/>
      <c r="IN914"/>
      <c r="IO914"/>
      <c r="IP914"/>
      <c r="IQ914"/>
      <c r="IR914"/>
      <c r="IS914"/>
      <c r="IT914"/>
      <c r="IU914"/>
      <c r="IV914"/>
      <c r="IW914"/>
      <c r="IX914"/>
      <c r="IY914"/>
      <c r="IZ914"/>
      <c r="JA914"/>
      <c r="JB914"/>
      <c r="JC914"/>
      <c r="JD914"/>
      <c r="JE914"/>
      <c r="JF914"/>
      <c r="JG914"/>
      <c r="JH914"/>
      <c r="JI914"/>
      <c r="JJ914"/>
      <c r="JK914"/>
      <c r="JL914"/>
      <c r="JM914"/>
      <c r="JN914"/>
      <c r="JO914"/>
      <c r="JP914"/>
      <c r="JQ914"/>
      <c r="JR914"/>
      <c r="JS914"/>
      <c r="JT914"/>
      <c r="JU914"/>
      <c r="JV914"/>
      <c r="JW914"/>
      <c r="JX914"/>
      <c r="JY914"/>
      <c r="JZ914"/>
      <c r="KA914"/>
      <c r="KB914"/>
      <c r="KC914"/>
      <c r="KD914"/>
      <c r="KE914"/>
      <c r="KF914"/>
      <c r="KG914"/>
      <c r="KH914"/>
      <c r="KI914"/>
      <c r="KJ914"/>
      <c r="KK914"/>
      <c r="KL914"/>
      <c r="KM914"/>
      <c r="KN914"/>
      <c r="KO914"/>
      <c r="KP914"/>
      <c r="KQ914"/>
      <c r="KR914"/>
      <c r="KS914"/>
      <c r="KT914"/>
      <c r="KU914"/>
      <c r="KV914"/>
      <c r="KW914"/>
      <c r="KX914"/>
      <c r="KY914"/>
      <c r="KZ914"/>
      <c r="LA914"/>
      <c r="LB914"/>
      <c r="LC914"/>
      <c r="LD914"/>
      <c r="LE914"/>
      <c r="LF914"/>
      <c r="LG914"/>
      <c r="LH914"/>
      <c r="LI914"/>
      <c r="LJ914"/>
      <c r="LK914"/>
      <c r="LL914"/>
      <c r="LM914"/>
      <c r="LN914"/>
      <c r="LO914"/>
      <c r="LP914"/>
      <c r="LQ914"/>
      <c r="LR914"/>
      <c r="LS914"/>
      <c r="LT914"/>
      <c r="LU914"/>
      <c r="LV914"/>
      <c r="LW914"/>
      <c r="LX914"/>
      <c r="LY914"/>
      <c r="LZ914"/>
      <c r="MA914"/>
      <c r="MB914"/>
      <c r="MC914"/>
      <c r="MD914"/>
      <c r="ME914"/>
      <c r="MF914"/>
      <c r="MG914"/>
      <c r="MH914"/>
      <c r="MI914"/>
      <c r="MJ914"/>
      <c r="MK914"/>
      <c r="ML914"/>
      <c r="MM914"/>
      <c r="MN914"/>
      <c r="MO914"/>
      <c r="MP914"/>
      <c r="MQ914"/>
      <c r="MR914"/>
      <c r="MS914"/>
      <c r="MT914"/>
      <c r="MU914"/>
      <c r="MV914"/>
      <c r="MW914"/>
      <c r="MX914"/>
      <c r="MY914"/>
      <c r="MZ914"/>
      <c r="NA914"/>
      <c r="NB914"/>
      <c r="NC914"/>
      <c r="ND914"/>
      <c r="NE914"/>
      <c r="NF914"/>
      <c r="NG914"/>
      <c r="NH914"/>
      <c r="NI914"/>
      <c r="NJ914"/>
      <c r="NK914"/>
      <c r="NL914"/>
      <c r="NM914"/>
      <c r="NN914"/>
      <c r="NO914"/>
      <c r="NP914"/>
      <c r="NQ914"/>
      <c r="NR914"/>
      <c r="NS914"/>
      <c r="NT914"/>
      <c r="NU914"/>
      <c r="NV914"/>
      <c r="NW914"/>
      <c r="NX914"/>
      <c r="NY914"/>
      <c r="NZ914"/>
      <c r="OA914"/>
      <c r="OB914"/>
      <c r="OC914"/>
      <c r="OD914"/>
      <c r="OE914"/>
      <c r="OF914"/>
      <c r="OG914"/>
      <c r="OH914"/>
      <c r="OI914"/>
      <c r="OJ914"/>
      <c r="OK914"/>
      <c r="OL914"/>
      <c r="OM914"/>
      <c r="ON914"/>
      <c r="OO914"/>
      <c r="OP914"/>
      <c r="OQ914"/>
      <c r="OR914"/>
      <c r="OS914"/>
      <c r="OT914"/>
      <c r="OU914"/>
      <c r="OV914"/>
      <c r="OW914"/>
      <c r="OX914"/>
      <c r="OY914"/>
      <c r="OZ914"/>
      <c r="PA914"/>
      <c r="PB914"/>
      <c r="PC914"/>
      <c r="PD914"/>
      <c r="PE914"/>
      <c r="PF914"/>
      <c r="PG914"/>
      <c r="PH914"/>
      <c r="PI914"/>
      <c r="PJ914"/>
      <c r="PK914"/>
      <c r="PL914"/>
      <c r="PM914"/>
      <c r="PN914"/>
      <c r="PO914"/>
      <c r="PP914"/>
      <c r="PQ914"/>
      <c r="PR914"/>
      <c r="PS914"/>
      <c r="PT914"/>
      <c r="PU914"/>
      <c r="PV914"/>
      <c r="PW914"/>
      <c r="PX914"/>
      <c r="PY914"/>
      <c r="PZ914"/>
      <c r="QA914"/>
      <c r="QB914"/>
      <c r="QC914"/>
      <c r="QD914"/>
      <c r="QE914"/>
      <c r="QF914"/>
      <c r="QG914"/>
      <c r="QH914"/>
      <c r="QI914"/>
      <c r="QJ914"/>
      <c r="QK914"/>
      <c r="QL914"/>
      <c r="QM914"/>
      <c r="QN914"/>
      <c r="QO914"/>
      <c r="QP914"/>
      <c r="QQ914"/>
      <c r="QR914"/>
      <c r="QS914"/>
      <c r="QT914"/>
      <c r="QU914"/>
      <c r="QV914"/>
      <c r="QW914"/>
      <c r="QX914"/>
      <c r="QY914"/>
      <c r="QZ914"/>
      <c r="RA914"/>
      <c r="RB914"/>
      <c r="RC914"/>
      <c r="RD914"/>
      <c r="RE914"/>
      <c r="RF914"/>
      <c r="RG914"/>
      <c r="RH914"/>
      <c r="RI914"/>
      <c r="RJ914"/>
      <c r="RK914"/>
      <c r="RL914"/>
      <c r="RM914"/>
      <c r="RN914"/>
      <c r="RO914"/>
      <c r="RP914"/>
      <c r="RQ914"/>
      <c r="RR914"/>
      <c r="RS914"/>
      <c r="RT914"/>
      <c r="RU914"/>
      <c r="RV914"/>
      <c r="RW914"/>
      <c r="RX914"/>
      <c r="RY914"/>
      <c r="RZ914"/>
      <c r="SA914"/>
      <c r="SB914"/>
      <c r="SC914"/>
      <c r="SD914"/>
      <c r="SE914"/>
      <c r="SF914"/>
      <c r="SG914"/>
      <c r="SH914"/>
      <c r="SI914"/>
      <c r="SJ914"/>
      <c r="SK914"/>
      <c r="SL914"/>
      <c r="SM914"/>
      <c r="SN914"/>
      <c r="SO914"/>
      <c r="SP914"/>
      <c r="SQ914"/>
      <c r="SR914"/>
      <c r="SS914"/>
      <c r="ST914"/>
      <c r="SU914"/>
      <c r="SV914"/>
      <c r="SW914"/>
      <c r="SX914"/>
      <c r="SY914"/>
      <c r="SZ914"/>
      <c r="TA914"/>
      <c r="TB914"/>
      <c r="TC914"/>
      <c r="TD914"/>
      <c r="TE914"/>
      <c r="TF914"/>
      <c r="TG914"/>
      <c r="TH914"/>
      <c r="TI914"/>
      <c r="TJ914"/>
      <c r="TK914"/>
      <c r="TL914"/>
      <c r="TM914"/>
      <c r="TN914"/>
      <c r="TO914"/>
      <c r="TP914"/>
      <c r="TQ914"/>
      <c r="TR914"/>
      <c r="TS914"/>
      <c r="TT914"/>
      <c r="TU914"/>
      <c r="TV914"/>
      <c r="TW914"/>
      <c r="TX914"/>
      <c r="TY914"/>
      <c r="TZ914"/>
      <c r="UA914"/>
      <c r="UB914"/>
      <c r="UC914"/>
      <c r="UD914"/>
      <c r="UE914"/>
      <c r="UF914"/>
      <c r="UG914"/>
      <c r="UH914"/>
      <c r="UI914"/>
      <c r="UJ914"/>
      <c r="UK914"/>
      <c r="UL914"/>
      <c r="UM914"/>
      <c r="UN914"/>
      <c r="UO914"/>
      <c r="UP914"/>
      <c r="UQ914"/>
      <c r="UR914"/>
      <c r="US914"/>
      <c r="UT914"/>
      <c r="UU914"/>
      <c r="UV914"/>
      <c r="UW914"/>
      <c r="UX914"/>
      <c r="UY914"/>
      <c r="UZ914"/>
      <c r="VA914"/>
      <c r="VB914"/>
      <c r="VC914"/>
      <c r="VD914"/>
      <c r="VE914"/>
      <c r="VF914"/>
      <c r="VG914"/>
      <c r="VH914"/>
      <c r="VI914"/>
      <c r="VJ914"/>
      <c r="VK914"/>
      <c r="VL914"/>
      <c r="VM914"/>
      <c r="VN914"/>
      <c r="VO914"/>
      <c r="VP914"/>
      <c r="VQ914"/>
      <c r="VR914"/>
      <c r="VS914"/>
      <c r="VT914"/>
      <c r="VU914"/>
      <c r="VV914"/>
      <c r="VW914"/>
      <c r="VX914"/>
      <c r="VY914"/>
      <c r="VZ914"/>
      <c r="WA914"/>
      <c r="WB914"/>
      <c r="WC914"/>
      <c r="WD914"/>
      <c r="WE914"/>
      <c r="WF914"/>
      <c r="WG914"/>
      <c r="WH914"/>
      <c r="WI914"/>
      <c r="WJ914"/>
      <c r="WK914"/>
      <c r="WL914"/>
      <c r="WM914"/>
      <c r="WN914"/>
      <c r="WO914"/>
      <c r="WP914"/>
      <c r="WQ914"/>
      <c r="WR914"/>
      <c r="WS914"/>
      <c r="WT914"/>
      <c r="WU914"/>
      <c r="WV914"/>
      <c r="WW914"/>
      <c r="WX914"/>
      <c r="WY914"/>
      <c r="WZ914"/>
      <c r="XA914"/>
      <c r="XB914"/>
      <c r="XC914"/>
      <c r="XD914"/>
      <c r="XE914"/>
      <c r="XF914"/>
      <c r="XG914"/>
      <c r="XH914"/>
      <c r="XI914"/>
      <c r="XJ914"/>
      <c r="XK914"/>
      <c r="XL914"/>
      <c r="XM914"/>
      <c r="XN914"/>
      <c r="XO914"/>
      <c r="XP914"/>
      <c r="XQ914"/>
      <c r="XR914"/>
      <c r="XS914"/>
      <c r="XT914"/>
      <c r="XU914"/>
      <c r="XV914"/>
      <c r="XW914"/>
      <c r="XX914"/>
      <c r="XY914"/>
      <c r="XZ914"/>
      <c r="YA914"/>
      <c r="YB914"/>
      <c r="YC914"/>
      <c r="YD914"/>
      <c r="YE914"/>
      <c r="YF914"/>
      <c r="YG914"/>
      <c r="YH914"/>
      <c r="YI914"/>
      <c r="YJ914"/>
      <c r="YK914"/>
      <c r="YL914"/>
      <c r="YM914"/>
      <c r="YN914"/>
      <c r="YO914"/>
      <c r="YP914"/>
      <c r="YQ914"/>
      <c r="YR914"/>
      <c r="YS914"/>
      <c r="YT914"/>
      <c r="YU914"/>
      <c r="YV914"/>
      <c r="YW914"/>
      <c r="YX914"/>
      <c r="YY914"/>
      <c r="YZ914"/>
      <c r="ZA914"/>
      <c r="ZB914"/>
      <c r="ZC914"/>
      <c r="ZD914"/>
      <c r="ZE914"/>
      <c r="ZF914"/>
      <c r="ZG914"/>
      <c r="ZH914"/>
      <c r="ZI914"/>
      <c r="ZJ914"/>
      <c r="ZK914"/>
      <c r="ZL914"/>
      <c r="ZM914"/>
      <c r="ZN914"/>
      <c r="ZO914"/>
      <c r="ZP914"/>
      <c r="ZQ914"/>
      <c r="ZR914"/>
      <c r="ZS914"/>
      <c r="ZT914"/>
      <c r="ZU914"/>
      <c r="ZV914"/>
      <c r="ZW914"/>
      <c r="ZX914"/>
      <c r="ZY914"/>
      <c r="ZZ914"/>
      <c r="AAA914"/>
      <c r="AAB914"/>
      <c r="AAC914"/>
      <c r="AAD914"/>
      <c r="AAE914"/>
      <c r="AAF914"/>
      <c r="AAG914"/>
      <c r="AAH914"/>
      <c r="AAI914"/>
      <c r="AAJ914"/>
      <c r="AAK914"/>
      <c r="AAL914"/>
      <c r="AAM914"/>
      <c r="AAN914"/>
      <c r="AAO914"/>
      <c r="AAP914"/>
      <c r="AAQ914"/>
      <c r="AAR914"/>
      <c r="AAS914"/>
      <c r="AAT914"/>
      <c r="AAU914"/>
      <c r="AAV914"/>
      <c r="AAW914"/>
      <c r="AAX914"/>
      <c r="AAY914"/>
      <c r="AAZ914"/>
      <c r="ABA914"/>
      <c r="ABB914"/>
      <c r="ABC914"/>
      <c r="ABD914"/>
      <c r="ABE914"/>
      <c r="ABF914"/>
      <c r="ABG914"/>
      <c r="ABH914"/>
      <c r="ABI914"/>
      <c r="ABJ914"/>
      <c r="ABK914"/>
      <c r="ABL914"/>
      <c r="ABM914"/>
      <c r="ABN914"/>
      <c r="ABO914"/>
      <c r="ABP914"/>
      <c r="ABQ914"/>
      <c r="ABR914"/>
      <c r="ABS914"/>
      <c r="ABT914"/>
      <c r="ABU914"/>
      <c r="ABV914"/>
      <c r="ABW914"/>
      <c r="ABX914"/>
      <c r="ABY914"/>
      <c r="ABZ914"/>
      <c r="ACA914"/>
      <c r="ACB914"/>
      <c r="ACC914"/>
      <c r="ACD914"/>
      <c r="ACE914"/>
      <c r="ACF914"/>
      <c r="ACG914"/>
      <c r="ACH914"/>
      <c r="ACI914"/>
      <c r="ACJ914"/>
      <c r="ACK914"/>
      <c r="ACL914"/>
      <c r="ACM914"/>
      <c r="ACN914"/>
      <c r="ACO914"/>
      <c r="ACP914"/>
      <c r="ACQ914"/>
      <c r="ACR914"/>
      <c r="ACS914"/>
      <c r="ACT914"/>
      <c r="ACU914"/>
      <c r="ACV914"/>
      <c r="ACW914"/>
      <c r="ACX914"/>
      <c r="ACY914"/>
      <c r="ACZ914"/>
      <c r="ADA914"/>
      <c r="ADB914"/>
      <c r="ADC914"/>
      <c r="ADD914"/>
      <c r="ADE914"/>
      <c r="ADF914"/>
      <c r="ADG914"/>
      <c r="ADH914"/>
      <c r="ADI914"/>
      <c r="ADJ914"/>
      <c r="ADK914"/>
      <c r="ADL914"/>
      <c r="ADM914"/>
      <c r="ADN914"/>
      <c r="ADO914"/>
      <c r="ADP914"/>
      <c r="ADQ914"/>
      <c r="ADR914"/>
      <c r="ADS914"/>
      <c r="ADT914"/>
      <c r="ADU914"/>
      <c r="ADV914"/>
      <c r="ADW914"/>
      <c r="ADX914"/>
      <c r="ADY914"/>
      <c r="ADZ914"/>
      <c r="AEA914"/>
      <c r="AEB914"/>
      <c r="AEC914"/>
      <c r="AED914"/>
      <c r="AEE914"/>
      <c r="AEF914"/>
      <c r="AEG914"/>
      <c r="AEH914"/>
      <c r="AEI914"/>
      <c r="AEJ914"/>
      <c r="AEK914"/>
      <c r="AEL914"/>
      <c r="AEM914"/>
      <c r="AEN914"/>
      <c r="AEO914"/>
      <c r="AEP914"/>
      <c r="AEQ914"/>
      <c r="AER914"/>
      <c r="AES914"/>
      <c r="AET914"/>
      <c r="AEU914"/>
      <c r="AEV914"/>
      <c r="AEW914"/>
      <c r="AEX914"/>
      <c r="AEY914"/>
      <c r="AEZ914"/>
      <c r="AFA914"/>
      <c r="AFB914"/>
      <c r="AFC914"/>
      <c r="AFD914"/>
      <c r="AFE914"/>
      <c r="AFF914"/>
      <c r="AFG914"/>
      <c r="AFH914"/>
      <c r="AFI914"/>
      <c r="AFJ914"/>
      <c r="AFK914"/>
      <c r="AFL914"/>
      <c r="AFM914"/>
      <c r="AFN914"/>
      <c r="AFO914"/>
      <c r="AFP914"/>
      <c r="AFQ914"/>
      <c r="AFR914"/>
      <c r="AFS914"/>
      <c r="AFT914"/>
      <c r="AFU914"/>
      <c r="AFV914"/>
      <c r="AFW914"/>
      <c r="AFX914"/>
      <c r="AFY914"/>
      <c r="AFZ914"/>
      <c r="AGA914"/>
      <c r="AGB914"/>
      <c r="AGC914"/>
      <c r="AGD914"/>
      <c r="AGE914"/>
      <c r="AGF914"/>
      <c r="AGG914"/>
      <c r="AGH914"/>
      <c r="AGI914"/>
      <c r="AGJ914"/>
      <c r="AGK914"/>
      <c r="AGL914"/>
      <c r="AGM914"/>
      <c r="AGN914"/>
      <c r="AGO914"/>
      <c r="AGP914"/>
      <c r="AGQ914"/>
      <c r="AGR914"/>
      <c r="AGS914"/>
      <c r="AGT914"/>
      <c r="AGU914"/>
      <c r="AGV914"/>
      <c r="AGW914"/>
      <c r="AGX914"/>
      <c r="AGY914"/>
      <c r="AGZ914"/>
      <c r="AHA914"/>
      <c r="AHB914"/>
      <c r="AHC914"/>
      <c r="AHD914"/>
      <c r="AHE914"/>
      <c r="AHF914"/>
      <c r="AHG914"/>
      <c r="AHH914"/>
      <c r="AHI914"/>
      <c r="AHJ914"/>
      <c r="AHK914"/>
      <c r="AHL914"/>
      <c r="AHM914"/>
      <c r="AHN914"/>
      <c r="AHO914"/>
      <c r="AHP914"/>
      <c r="AHQ914"/>
      <c r="AHR914"/>
      <c r="AHS914"/>
      <c r="AHT914"/>
      <c r="AHU914"/>
      <c r="AHV914"/>
      <c r="AHW914"/>
      <c r="AHX914"/>
      <c r="AHY914"/>
      <c r="AHZ914"/>
      <c r="AIA914"/>
      <c r="AIB914"/>
      <c r="AIC914"/>
      <c r="AID914"/>
      <c r="AIE914"/>
      <c r="AIF914"/>
      <c r="AIG914"/>
      <c r="AIH914"/>
      <c r="AII914"/>
      <c r="AIJ914"/>
      <c r="AIK914"/>
      <c r="AIL914"/>
      <c r="AIM914"/>
      <c r="AIN914"/>
      <c r="AIO914"/>
      <c r="AIP914"/>
      <c r="AIQ914"/>
      <c r="AIR914"/>
      <c r="AIS914"/>
      <c r="AIT914"/>
      <c r="AIU914"/>
      <c r="AIV914"/>
      <c r="AIW914"/>
      <c r="AIX914"/>
      <c r="AIY914"/>
      <c r="AIZ914"/>
      <c r="AJA914"/>
      <c r="AJB914"/>
      <c r="AJC914"/>
      <c r="AJD914"/>
      <c r="AJE914"/>
      <c r="AJF914"/>
      <c r="AJG914"/>
      <c r="AJH914"/>
      <c r="AJI914"/>
      <c r="AJJ914"/>
      <c r="AJK914"/>
      <c r="AJL914"/>
      <c r="AJM914"/>
      <c r="AJN914"/>
      <c r="AJO914"/>
      <c r="AJP914"/>
      <c r="AJQ914"/>
      <c r="AJR914"/>
      <c r="AJS914"/>
      <c r="AJT914"/>
      <c r="AJU914"/>
      <c r="AJV914"/>
      <c r="AJW914"/>
      <c r="AJX914"/>
      <c r="AJY914"/>
      <c r="AJZ914"/>
      <c r="AKA914"/>
      <c r="AKB914"/>
      <c r="AKC914"/>
      <c r="AKD914"/>
      <c r="AKE914"/>
      <c r="AKF914"/>
      <c r="AKG914"/>
      <c r="AKH914"/>
      <c r="AKI914"/>
      <c r="AKJ914"/>
      <c r="AKK914"/>
      <c r="AKL914"/>
      <c r="AKM914"/>
      <c r="AKN914"/>
      <c r="AKO914"/>
      <c r="AKP914"/>
      <c r="AKQ914"/>
      <c r="AKR914"/>
      <c r="AKS914"/>
      <c r="AKT914"/>
      <c r="AKU914"/>
      <c r="AKV914"/>
      <c r="AKW914"/>
      <c r="AKX914"/>
      <c r="AKY914"/>
      <c r="AKZ914"/>
      <c r="ALA914"/>
      <c r="ALB914"/>
      <c r="ALC914"/>
      <c r="ALD914"/>
      <c r="ALE914"/>
      <c r="ALF914"/>
      <c r="ALG914"/>
      <c r="ALH914"/>
      <c r="ALI914"/>
      <c r="ALJ914"/>
      <c r="ALK914"/>
      <c r="ALL914"/>
      <c r="ALM914"/>
      <c r="ALN914"/>
      <c r="ALO914"/>
      <c r="ALP914"/>
      <c r="ALQ914"/>
      <c r="ALR914"/>
      <c r="ALS914"/>
      <c r="ALT914"/>
      <c r="ALU914"/>
      <c r="ALV914"/>
      <c r="ALW914"/>
      <c r="ALX914"/>
      <c r="ALY914"/>
      <c r="ALZ914"/>
      <c r="AMA914"/>
      <c r="AMB914"/>
      <c r="AMC914"/>
      <c r="AMD914"/>
      <c r="AME914"/>
      <c r="AMF914"/>
      <c r="AMG914"/>
      <c r="AMH914"/>
      <c r="AMI914"/>
      <c r="AMJ914"/>
    </row>
    <row r="915" spans="1:1024" outlineLevel="1" x14ac:dyDescent="0.25">
      <c r="A915" s="74"/>
      <c r="B915" s="284"/>
      <c r="C915" s="275"/>
      <c r="D915" s="276"/>
      <c r="E915" s="276"/>
      <c r="F915" s="276"/>
      <c r="G915" s="276"/>
      <c r="H915" s="214"/>
      <c r="I915" s="275"/>
      <c r="J915" s="277"/>
      <c r="K915" s="277"/>
      <c r="L915" s="278"/>
      <c r="M915" s="279"/>
      <c r="N915" s="74"/>
      <c r="O915" s="161"/>
      <c r="P915" s="208">
        <f t="shared" si="24"/>
        <v>0</v>
      </c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  <c r="ID915"/>
      <c r="IE915"/>
      <c r="IF915"/>
      <c r="IG915"/>
      <c r="IH915"/>
      <c r="II915"/>
      <c r="IJ915"/>
      <c r="IK915"/>
      <c r="IL915"/>
      <c r="IM915"/>
      <c r="IN915"/>
      <c r="IO915"/>
      <c r="IP915"/>
      <c r="IQ915"/>
      <c r="IR915"/>
      <c r="IS915"/>
      <c r="IT915"/>
      <c r="IU915"/>
      <c r="IV915"/>
      <c r="IW915"/>
      <c r="IX915"/>
      <c r="IY915"/>
      <c r="IZ915"/>
      <c r="JA915"/>
      <c r="JB915"/>
      <c r="JC915"/>
      <c r="JD915"/>
      <c r="JE915"/>
      <c r="JF915"/>
      <c r="JG915"/>
      <c r="JH915"/>
      <c r="JI915"/>
      <c r="JJ915"/>
      <c r="JK915"/>
      <c r="JL915"/>
      <c r="JM915"/>
      <c r="JN915"/>
      <c r="JO915"/>
      <c r="JP915"/>
      <c r="JQ915"/>
      <c r="JR915"/>
      <c r="JS915"/>
      <c r="JT915"/>
      <c r="JU915"/>
      <c r="JV915"/>
      <c r="JW915"/>
      <c r="JX915"/>
      <c r="JY915"/>
      <c r="JZ915"/>
      <c r="KA915"/>
      <c r="KB915"/>
      <c r="KC915"/>
      <c r="KD915"/>
      <c r="KE915"/>
      <c r="KF915"/>
      <c r="KG915"/>
      <c r="KH915"/>
      <c r="KI915"/>
      <c r="KJ915"/>
      <c r="KK915"/>
      <c r="KL915"/>
      <c r="KM915"/>
      <c r="KN915"/>
      <c r="KO915"/>
      <c r="KP915"/>
      <c r="KQ915"/>
      <c r="KR915"/>
      <c r="KS915"/>
      <c r="KT915"/>
      <c r="KU915"/>
      <c r="KV915"/>
      <c r="KW915"/>
      <c r="KX915"/>
      <c r="KY915"/>
      <c r="KZ915"/>
      <c r="LA915"/>
      <c r="LB915"/>
      <c r="LC915"/>
      <c r="LD915"/>
      <c r="LE915"/>
      <c r="LF915"/>
      <c r="LG915"/>
      <c r="LH915"/>
      <c r="LI915"/>
      <c r="LJ915"/>
      <c r="LK915"/>
      <c r="LL915"/>
      <c r="LM915"/>
      <c r="LN915"/>
      <c r="LO915"/>
      <c r="LP915"/>
      <c r="LQ915"/>
      <c r="LR915"/>
      <c r="LS915"/>
      <c r="LT915"/>
      <c r="LU915"/>
      <c r="LV915"/>
      <c r="LW915"/>
      <c r="LX915"/>
      <c r="LY915"/>
      <c r="LZ915"/>
      <c r="MA915"/>
      <c r="MB915"/>
      <c r="MC915"/>
      <c r="MD915"/>
      <c r="ME915"/>
      <c r="MF915"/>
      <c r="MG915"/>
      <c r="MH915"/>
      <c r="MI915"/>
      <c r="MJ915"/>
      <c r="MK915"/>
      <c r="ML915"/>
      <c r="MM915"/>
      <c r="MN915"/>
      <c r="MO915"/>
      <c r="MP915"/>
      <c r="MQ915"/>
      <c r="MR915"/>
      <c r="MS915"/>
      <c r="MT915"/>
      <c r="MU915"/>
      <c r="MV915"/>
      <c r="MW915"/>
      <c r="MX915"/>
      <c r="MY915"/>
      <c r="MZ915"/>
      <c r="NA915"/>
      <c r="NB915"/>
      <c r="NC915"/>
      <c r="ND915"/>
      <c r="NE915"/>
      <c r="NF915"/>
      <c r="NG915"/>
      <c r="NH915"/>
      <c r="NI915"/>
      <c r="NJ915"/>
      <c r="NK915"/>
      <c r="NL915"/>
      <c r="NM915"/>
      <c r="NN915"/>
      <c r="NO915"/>
      <c r="NP915"/>
      <c r="NQ915"/>
      <c r="NR915"/>
      <c r="NS915"/>
      <c r="NT915"/>
      <c r="NU915"/>
      <c r="NV915"/>
      <c r="NW915"/>
      <c r="NX915"/>
      <c r="NY915"/>
      <c r="NZ915"/>
      <c r="OA915"/>
      <c r="OB915"/>
      <c r="OC915"/>
      <c r="OD915"/>
      <c r="OE915"/>
      <c r="OF915"/>
      <c r="OG915"/>
      <c r="OH915"/>
      <c r="OI915"/>
      <c r="OJ915"/>
      <c r="OK915"/>
      <c r="OL915"/>
      <c r="OM915"/>
      <c r="ON915"/>
      <c r="OO915"/>
      <c r="OP915"/>
      <c r="OQ915"/>
      <c r="OR915"/>
      <c r="OS915"/>
      <c r="OT915"/>
      <c r="OU915"/>
      <c r="OV915"/>
      <c r="OW915"/>
      <c r="OX915"/>
      <c r="OY915"/>
      <c r="OZ915"/>
      <c r="PA915"/>
      <c r="PB915"/>
      <c r="PC915"/>
      <c r="PD915"/>
      <c r="PE915"/>
      <c r="PF915"/>
      <c r="PG915"/>
      <c r="PH915"/>
      <c r="PI915"/>
      <c r="PJ915"/>
      <c r="PK915"/>
      <c r="PL915"/>
      <c r="PM915"/>
      <c r="PN915"/>
      <c r="PO915"/>
      <c r="PP915"/>
      <c r="PQ915"/>
      <c r="PR915"/>
      <c r="PS915"/>
      <c r="PT915"/>
      <c r="PU915"/>
      <c r="PV915"/>
      <c r="PW915"/>
      <c r="PX915"/>
      <c r="PY915"/>
      <c r="PZ915"/>
      <c r="QA915"/>
      <c r="QB915"/>
      <c r="QC915"/>
      <c r="QD915"/>
      <c r="QE915"/>
      <c r="QF915"/>
      <c r="QG915"/>
      <c r="QH915"/>
      <c r="QI915"/>
      <c r="QJ915"/>
      <c r="QK915"/>
      <c r="QL915"/>
      <c r="QM915"/>
      <c r="QN915"/>
      <c r="QO915"/>
      <c r="QP915"/>
      <c r="QQ915"/>
      <c r="QR915"/>
      <c r="QS915"/>
      <c r="QT915"/>
      <c r="QU915"/>
      <c r="QV915"/>
      <c r="QW915"/>
      <c r="QX915"/>
      <c r="QY915"/>
      <c r="QZ915"/>
      <c r="RA915"/>
      <c r="RB915"/>
      <c r="RC915"/>
      <c r="RD915"/>
      <c r="RE915"/>
      <c r="RF915"/>
      <c r="RG915"/>
      <c r="RH915"/>
      <c r="RI915"/>
      <c r="RJ915"/>
      <c r="RK915"/>
      <c r="RL915"/>
      <c r="RM915"/>
      <c r="RN915"/>
      <c r="RO915"/>
      <c r="RP915"/>
      <c r="RQ915"/>
      <c r="RR915"/>
      <c r="RS915"/>
      <c r="RT915"/>
      <c r="RU915"/>
      <c r="RV915"/>
      <c r="RW915"/>
      <c r="RX915"/>
      <c r="RY915"/>
      <c r="RZ915"/>
      <c r="SA915"/>
      <c r="SB915"/>
      <c r="SC915"/>
      <c r="SD915"/>
      <c r="SE915"/>
      <c r="SF915"/>
      <c r="SG915"/>
      <c r="SH915"/>
      <c r="SI915"/>
      <c r="SJ915"/>
      <c r="SK915"/>
      <c r="SL915"/>
      <c r="SM915"/>
      <c r="SN915"/>
      <c r="SO915"/>
      <c r="SP915"/>
      <c r="SQ915"/>
      <c r="SR915"/>
      <c r="SS915"/>
      <c r="ST915"/>
      <c r="SU915"/>
      <c r="SV915"/>
      <c r="SW915"/>
      <c r="SX915"/>
      <c r="SY915"/>
      <c r="SZ915"/>
      <c r="TA915"/>
      <c r="TB915"/>
      <c r="TC915"/>
      <c r="TD915"/>
      <c r="TE915"/>
      <c r="TF915"/>
      <c r="TG915"/>
      <c r="TH915"/>
      <c r="TI915"/>
      <c r="TJ915"/>
      <c r="TK915"/>
      <c r="TL915"/>
      <c r="TM915"/>
      <c r="TN915"/>
      <c r="TO915"/>
      <c r="TP915"/>
      <c r="TQ915"/>
      <c r="TR915"/>
      <c r="TS915"/>
      <c r="TT915"/>
      <c r="TU915"/>
      <c r="TV915"/>
      <c r="TW915"/>
      <c r="TX915"/>
      <c r="TY915"/>
      <c r="TZ915"/>
      <c r="UA915"/>
      <c r="UB915"/>
      <c r="UC915"/>
      <c r="UD915"/>
      <c r="UE915"/>
      <c r="UF915"/>
      <c r="UG915"/>
      <c r="UH915"/>
      <c r="UI915"/>
      <c r="UJ915"/>
      <c r="UK915"/>
      <c r="UL915"/>
      <c r="UM915"/>
      <c r="UN915"/>
      <c r="UO915"/>
      <c r="UP915"/>
      <c r="UQ915"/>
      <c r="UR915"/>
      <c r="US915"/>
      <c r="UT915"/>
      <c r="UU915"/>
      <c r="UV915"/>
      <c r="UW915"/>
      <c r="UX915"/>
      <c r="UY915"/>
      <c r="UZ915"/>
      <c r="VA915"/>
      <c r="VB915"/>
      <c r="VC915"/>
      <c r="VD915"/>
      <c r="VE915"/>
      <c r="VF915"/>
      <c r="VG915"/>
      <c r="VH915"/>
      <c r="VI915"/>
      <c r="VJ915"/>
      <c r="VK915"/>
      <c r="VL915"/>
      <c r="VM915"/>
      <c r="VN915"/>
      <c r="VO915"/>
      <c r="VP915"/>
      <c r="VQ915"/>
      <c r="VR915"/>
      <c r="VS915"/>
      <c r="VT915"/>
      <c r="VU915"/>
      <c r="VV915"/>
      <c r="VW915"/>
      <c r="VX915"/>
      <c r="VY915"/>
      <c r="VZ915"/>
      <c r="WA915"/>
      <c r="WB915"/>
      <c r="WC915"/>
      <c r="WD915"/>
      <c r="WE915"/>
      <c r="WF915"/>
      <c r="WG915"/>
      <c r="WH915"/>
      <c r="WI915"/>
      <c r="WJ915"/>
      <c r="WK915"/>
      <c r="WL915"/>
      <c r="WM915"/>
      <c r="WN915"/>
      <c r="WO915"/>
      <c r="WP915"/>
      <c r="WQ915"/>
      <c r="WR915"/>
      <c r="WS915"/>
      <c r="WT915"/>
      <c r="WU915"/>
      <c r="WV915"/>
      <c r="WW915"/>
      <c r="WX915"/>
      <c r="WY915"/>
      <c r="WZ915"/>
      <c r="XA915"/>
      <c r="XB915"/>
      <c r="XC915"/>
      <c r="XD915"/>
      <c r="XE915"/>
      <c r="XF915"/>
      <c r="XG915"/>
      <c r="XH915"/>
      <c r="XI915"/>
      <c r="XJ915"/>
      <c r="XK915"/>
      <c r="XL915"/>
      <c r="XM915"/>
      <c r="XN915"/>
      <c r="XO915"/>
      <c r="XP915"/>
      <c r="XQ915"/>
      <c r="XR915"/>
      <c r="XS915"/>
      <c r="XT915"/>
      <c r="XU915"/>
      <c r="XV915"/>
      <c r="XW915"/>
      <c r="XX915"/>
      <c r="XY915"/>
      <c r="XZ915"/>
      <c r="YA915"/>
      <c r="YB915"/>
      <c r="YC915"/>
      <c r="YD915"/>
      <c r="YE915"/>
      <c r="YF915"/>
      <c r="YG915"/>
      <c r="YH915"/>
      <c r="YI915"/>
      <c r="YJ915"/>
      <c r="YK915"/>
      <c r="YL915"/>
      <c r="YM915"/>
      <c r="YN915"/>
      <c r="YO915"/>
      <c r="YP915"/>
      <c r="YQ915"/>
      <c r="YR915"/>
      <c r="YS915"/>
      <c r="YT915"/>
      <c r="YU915"/>
      <c r="YV915"/>
      <c r="YW915"/>
      <c r="YX915"/>
      <c r="YY915"/>
      <c r="YZ915"/>
      <c r="ZA915"/>
      <c r="ZB915"/>
      <c r="ZC915"/>
      <c r="ZD915"/>
      <c r="ZE915"/>
      <c r="ZF915"/>
      <c r="ZG915"/>
      <c r="ZH915"/>
      <c r="ZI915"/>
      <c r="ZJ915"/>
      <c r="ZK915"/>
      <c r="ZL915"/>
      <c r="ZM915"/>
      <c r="ZN915"/>
      <c r="ZO915"/>
      <c r="ZP915"/>
      <c r="ZQ915"/>
      <c r="ZR915"/>
      <c r="ZS915"/>
      <c r="ZT915"/>
      <c r="ZU915"/>
      <c r="ZV915"/>
      <c r="ZW915"/>
      <c r="ZX915"/>
      <c r="ZY915"/>
      <c r="ZZ915"/>
      <c r="AAA915"/>
      <c r="AAB915"/>
      <c r="AAC915"/>
      <c r="AAD915"/>
      <c r="AAE915"/>
      <c r="AAF915"/>
      <c r="AAG915"/>
      <c r="AAH915"/>
      <c r="AAI915"/>
      <c r="AAJ915"/>
      <c r="AAK915"/>
      <c r="AAL915"/>
      <c r="AAM915"/>
      <c r="AAN915"/>
      <c r="AAO915"/>
      <c r="AAP915"/>
      <c r="AAQ915"/>
      <c r="AAR915"/>
      <c r="AAS915"/>
      <c r="AAT915"/>
      <c r="AAU915"/>
      <c r="AAV915"/>
      <c r="AAW915"/>
      <c r="AAX915"/>
      <c r="AAY915"/>
      <c r="AAZ915"/>
      <c r="ABA915"/>
      <c r="ABB915"/>
      <c r="ABC915"/>
      <c r="ABD915"/>
      <c r="ABE915"/>
      <c r="ABF915"/>
      <c r="ABG915"/>
      <c r="ABH915"/>
      <c r="ABI915"/>
      <c r="ABJ915"/>
      <c r="ABK915"/>
      <c r="ABL915"/>
      <c r="ABM915"/>
      <c r="ABN915"/>
      <c r="ABO915"/>
      <c r="ABP915"/>
      <c r="ABQ915"/>
      <c r="ABR915"/>
      <c r="ABS915"/>
      <c r="ABT915"/>
      <c r="ABU915"/>
      <c r="ABV915"/>
      <c r="ABW915"/>
      <c r="ABX915"/>
      <c r="ABY915"/>
      <c r="ABZ915"/>
      <c r="ACA915"/>
      <c r="ACB915"/>
      <c r="ACC915"/>
      <c r="ACD915"/>
      <c r="ACE915"/>
      <c r="ACF915"/>
      <c r="ACG915"/>
      <c r="ACH915"/>
      <c r="ACI915"/>
      <c r="ACJ915"/>
      <c r="ACK915"/>
      <c r="ACL915"/>
      <c r="ACM915"/>
      <c r="ACN915"/>
      <c r="ACO915"/>
      <c r="ACP915"/>
      <c r="ACQ915"/>
      <c r="ACR915"/>
      <c r="ACS915"/>
      <c r="ACT915"/>
      <c r="ACU915"/>
      <c r="ACV915"/>
      <c r="ACW915"/>
      <c r="ACX915"/>
      <c r="ACY915"/>
      <c r="ACZ915"/>
      <c r="ADA915"/>
      <c r="ADB915"/>
      <c r="ADC915"/>
      <c r="ADD915"/>
      <c r="ADE915"/>
      <c r="ADF915"/>
      <c r="ADG915"/>
      <c r="ADH915"/>
      <c r="ADI915"/>
      <c r="ADJ915"/>
      <c r="ADK915"/>
      <c r="ADL915"/>
      <c r="ADM915"/>
      <c r="ADN915"/>
      <c r="ADO915"/>
      <c r="ADP915"/>
      <c r="ADQ915"/>
      <c r="ADR915"/>
      <c r="ADS915"/>
      <c r="ADT915"/>
      <c r="ADU915"/>
      <c r="ADV915"/>
      <c r="ADW915"/>
      <c r="ADX915"/>
      <c r="ADY915"/>
      <c r="ADZ915"/>
      <c r="AEA915"/>
      <c r="AEB915"/>
      <c r="AEC915"/>
      <c r="AED915"/>
      <c r="AEE915"/>
      <c r="AEF915"/>
      <c r="AEG915"/>
      <c r="AEH915"/>
      <c r="AEI915"/>
      <c r="AEJ915"/>
      <c r="AEK915"/>
      <c r="AEL915"/>
      <c r="AEM915"/>
      <c r="AEN915"/>
      <c r="AEO915"/>
      <c r="AEP915"/>
      <c r="AEQ915"/>
      <c r="AER915"/>
      <c r="AES915"/>
      <c r="AET915"/>
      <c r="AEU915"/>
      <c r="AEV915"/>
      <c r="AEW915"/>
      <c r="AEX915"/>
      <c r="AEY915"/>
      <c r="AEZ915"/>
      <c r="AFA915"/>
      <c r="AFB915"/>
      <c r="AFC915"/>
      <c r="AFD915"/>
      <c r="AFE915"/>
      <c r="AFF915"/>
      <c r="AFG915"/>
      <c r="AFH915"/>
      <c r="AFI915"/>
      <c r="AFJ915"/>
      <c r="AFK915"/>
      <c r="AFL915"/>
      <c r="AFM915"/>
      <c r="AFN915"/>
      <c r="AFO915"/>
      <c r="AFP915"/>
      <c r="AFQ915"/>
      <c r="AFR915"/>
      <c r="AFS915"/>
      <c r="AFT915"/>
      <c r="AFU915"/>
      <c r="AFV915"/>
      <c r="AFW915"/>
      <c r="AFX915"/>
      <c r="AFY915"/>
      <c r="AFZ915"/>
      <c r="AGA915"/>
      <c r="AGB915"/>
      <c r="AGC915"/>
      <c r="AGD915"/>
      <c r="AGE915"/>
      <c r="AGF915"/>
      <c r="AGG915"/>
      <c r="AGH915"/>
      <c r="AGI915"/>
      <c r="AGJ915"/>
      <c r="AGK915"/>
      <c r="AGL915"/>
      <c r="AGM915"/>
      <c r="AGN915"/>
      <c r="AGO915"/>
      <c r="AGP915"/>
      <c r="AGQ915"/>
      <c r="AGR915"/>
      <c r="AGS915"/>
      <c r="AGT915"/>
      <c r="AGU915"/>
      <c r="AGV915"/>
      <c r="AGW915"/>
      <c r="AGX915"/>
      <c r="AGY915"/>
      <c r="AGZ915"/>
      <c r="AHA915"/>
      <c r="AHB915"/>
      <c r="AHC915"/>
      <c r="AHD915"/>
      <c r="AHE915"/>
      <c r="AHF915"/>
      <c r="AHG915"/>
      <c r="AHH915"/>
      <c r="AHI915"/>
      <c r="AHJ915"/>
      <c r="AHK915"/>
      <c r="AHL915"/>
      <c r="AHM915"/>
      <c r="AHN915"/>
      <c r="AHO915"/>
      <c r="AHP915"/>
      <c r="AHQ915"/>
      <c r="AHR915"/>
      <c r="AHS915"/>
      <c r="AHT915"/>
      <c r="AHU915"/>
      <c r="AHV915"/>
      <c r="AHW915"/>
      <c r="AHX915"/>
      <c r="AHY915"/>
      <c r="AHZ915"/>
      <c r="AIA915"/>
      <c r="AIB915"/>
      <c r="AIC915"/>
      <c r="AID915"/>
      <c r="AIE915"/>
      <c r="AIF915"/>
      <c r="AIG915"/>
      <c r="AIH915"/>
      <c r="AII915"/>
      <c r="AIJ915"/>
      <c r="AIK915"/>
      <c r="AIL915"/>
      <c r="AIM915"/>
      <c r="AIN915"/>
      <c r="AIO915"/>
      <c r="AIP915"/>
      <c r="AIQ915"/>
      <c r="AIR915"/>
      <c r="AIS915"/>
      <c r="AIT915"/>
      <c r="AIU915"/>
      <c r="AIV915"/>
      <c r="AIW915"/>
      <c r="AIX915"/>
      <c r="AIY915"/>
      <c r="AIZ915"/>
      <c r="AJA915"/>
      <c r="AJB915"/>
      <c r="AJC915"/>
      <c r="AJD915"/>
      <c r="AJE915"/>
      <c r="AJF915"/>
      <c r="AJG915"/>
      <c r="AJH915"/>
      <c r="AJI915"/>
      <c r="AJJ915"/>
      <c r="AJK915"/>
      <c r="AJL915"/>
      <c r="AJM915"/>
      <c r="AJN915"/>
      <c r="AJO915"/>
      <c r="AJP915"/>
      <c r="AJQ915"/>
      <c r="AJR915"/>
      <c r="AJS915"/>
      <c r="AJT915"/>
      <c r="AJU915"/>
      <c r="AJV915"/>
      <c r="AJW915"/>
      <c r="AJX915"/>
      <c r="AJY915"/>
      <c r="AJZ915"/>
      <c r="AKA915"/>
      <c r="AKB915"/>
      <c r="AKC915"/>
      <c r="AKD915"/>
      <c r="AKE915"/>
      <c r="AKF915"/>
      <c r="AKG915"/>
      <c r="AKH915"/>
      <c r="AKI915"/>
      <c r="AKJ915"/>
      <c r="AKK915"/>
      <c r="AKL915"/>
      <c r="AKM915"/>
      <c r="AKN915"/>
      <c r="AKO915"/>
      <c r="AKP915"/>
      <c r="AKQ915"/>
      <c r="AKR915"/>
      <c r="AKS915"/>
      <c r="AKT915"/>
      <c r="AKU915"/>
      <c r="AKV915"/>
      <c r="AKW915"/>
      <c r="AKX915"/>
      <c r="AKY915"/>
      <c r="AKZ915"/>
      <c r="ALA915"/>
      <c r="ALB915"/>
      <c r="ALC915"/>
      <c r="ALD915"/>
      <c r="ALE915"/>
      <c r="ALF915"/>
      <c r="ALG915"/>
      <c r="ALH915"/>
      <c r="ALI915"/>
      <c r="ALJ915"/>
      <c r="ALK915"/>
      <c r="ALL915"/>
      <c r="ALM915"/>
      <c r="ALN915"/>
      <c r="ALO915"/>
      <c r="ALP915"/>
      <c r="ALQ915"/>
      <c r="ALR915"/>
      <c r="ALS915"/>
      <c r="ALT915"/>
      <c r="ALU915"/>
      <c r="ALV915"/>
      <c r="ALW915"/>
      <c r="ALX915"/>
      <c r="ALY915"/>
      <c r="ALZ915"/>
      <c r="AMA915"/>
      <c r="AMB915"/>
      <c r="AMC915"/>
      <c r="AMD915"/>
      <c r="AME915"/>
      <c r="AMF915"/>
      <c r="AMG915"/>
      <c r="AMH915"/>
      <c r="AMI915"/>
      <c r="AMJ915"/>
    </row>
    <row r="916" spans="1:1024" outlineLevel="1" x14ac:dyDescent="0.25">
      <c r="A916" s="74"/>
      <c r="B916" s="254"/>
      <c r="C916" s="84"/>
      <c r="D916" s="85" t="s">
        <v>668</v>
      </c>
      <c r="E916" s="85"/>
      <c r="F916" s="85"/>
      <c r="G916" s="85"/>
      <c r="H916" s="221"/>
      <c r="I916" s="84"/>
      <c r="J916" s="86">
        <f>((0.1*0.7)*150)*38*2</f>
        <v>797.99999999999989</v>
      </c>
      <c r="K916" s="86"/>
      <c r="L916" s="87"/>
      <c r="M916" s="88"/>
      <c r="N916" s="74"/>
      <c r="O916" s="161"/>
      <c r="P916" s="208">
        <f t="shared" si="24"/>
        <v>0</v>
      </c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  <c r="ID916"/>
      <c r="IE916"/>
      <c r="IF916"/>
      <c r="IG916"/>
      <c r="IH916"/>
      <c r="II916"/>
      <c r="IJ916"/>
      <c r="IK916"/>
      <c r="IL916"/>
      <c r="IM916"/>
      <c r="IN916"/>
      <c r="IO916"/>
      <c r="IP916"/>
      <c r="IQ916"/>
      <c r="IR916"/>
      <c r="IS916"/>
      <c r="IT916"/>
      <c r="IU916"/>
      <c r="IV916"/>
      <c r="IW916"/>
      <c r="IX916"/>
      <c r="IY916"/>
      <c r="IZ916"/>
      <c r="JA916"/>
      <c r="JB916"/>
      <c r="JC916"/>
      <c r="JD916"/>
      <c r="JE916"/>
      <c r="JF916"/>
      <c r="JG916"/>
      <c r="JH916"/>
      <c r="JI916"/>
      <c r="JJ916"/>
      <c r="JK916"/>
      <c r="JL916"/>
      <c r="JM916"/>
      <c r="JN916"/>
      <c r="JO916"/>
      <c r="JP916"/>
      <c r="JQ916"/>
      <c r="JR916"/>
      <c r="JS916"/>
      <c r="JT916"/>
      <c r="JU916"/>
      <c r="JV916"/>
      <c r="JW916"/>
      <c r="JX916"/>
      <c r="JY916"/>
      <c r="JZ916"/>
      <c r="KA916"/>
      <c r="KB916"/>
      <c r="KC916"/>
      <c r="KD916"/>
      <c r="KE916"/>
      <c r="KF916"/>
      <c r="KG916"/>
      <c r="KH916"/>
      <c r="KI916"/>
      <c r="KJ916"/>
      <c r="KK916"/>
      <c r="KL916"/>
      <c r="KM916"/>
      <c r="KN916"/>
      <c r="KO916"/>
      <c r="KP916"/>
      <c r="KQ916"/>
      <c r="KR916"/>
      <c r="KS916"/>
      <c r="KT916"/>
      <c r="KU916"/>
      <c r="KV916"/>
      <c r="KW916"/>
      <c r="KX916"/>
      <c r="KY916"/>
      <c r="KZ916"/>
      <c r="LA916"/>
      <c r="LB916"/>
      <c r="LC916"/>
      <c r="LD916"/>
      <c r="LE916"/>
      <c r="LF916"/>
      <c r="LG916"/>
      <c r="LH916"/>
      <c r="LI916"/>
      <c r="LJ916"/>
      <c r="LK916"/>
      <c r="LL916"/>
      <c r="LM916"/>
      <c r="LN916"/>
      <c r="LO916"/>
      <c r="LP916"/>
      <c r="LQ916"/>
      <c r="LR916"/>
      <c r="LS916"/>
      <c r="LT916"/>
      <c r="LU916"/>
      <c r="LV916"/>
      <c r="LW916"/>
      <c r="LX916"/>
      <c r="LY916"/>
      <c r="LZ916"/>
      <c r="MA916"/>
      <c r="MB916"/>
      <c r="MC916"/>
      <c r="MD916"/>
      <c r="ME916"/>
      <c r="MF916"/>
      <c r="MG916"/>
      <c r="MH916"/>
      <c r="MI916"/>
      <c r="MJ916"/>
      <c r="MK916"/>
      <c r="ML916"/>
      <c r="MM916"/>
      <c r="MN916"/>
      <c r="MO916"/>
      <c r="MP916"/>
      <c r="MQ916"/>
      <c r="MR916"/>
      <c r="MS916"/>
      <c r="MT916"/>
      <c r="MU916"/>
      <c r="MV916"/>
      <c r="MW916"/>
      <c r="MX916"/>
      <c r="MY916"/>
      <c r="MZ916"/>
      <c r="NA916"/>
      <c r="NB916"/>
      <c r="NC916"/>
      <c r="ND916"/>
      <c r="NE916"/>
      <c r="NF916"/>
      <c r="NG916"/>
      <c r="NH916"/>
      <c r="NI916"/>
      <c r="NJ916"/>
      <c r="NK916"/>
      <c r="NL916"/>
      <c r="NM916"/>
      <c r="NN916"/>
      <c r="NO916"/>
      <c r="NP916"/>
      <c r="NQ916"/>
      <c r="NR916"/>
      <c r="NS916"/>
      <c r="NT916"/>
      <c r="NU916"/>
      <c r="NV916"/>
      <c r="NW916"/>
      <c r="NX916"/>
      <c r="NY916"/>
      <c r="NZ916"/>
      <c r="OA916"/>
      <c r="OB916"/>
      <c r="OC916"/>
      <c r="OD916"/>
      <c r="OE916"/>
      <c r="OF916"/>
      <c r="OG916"/>
      <c r="OH916"/>
      <c r="OI916"/>
      <c r="OJ916"/>
      <c r="OK916"/>
      <c r="OL916"/>
      <c r="OM916"/>
      <c r="ON916"/>
      <c r="OO916"/>
      <c r="OP916"/>
      <c r="OQ916"/>
      <c r="OR916"/>
      <c r="OS916"/>
      <c r="OT916"/>
      <c r="OU916"/>
      <c r="OV916"/>
      <c r="OW916"/>
      <c r="OX916"/>
      <c r="OY916"/>
      <c r="OZ916"/>
      <c r="PA916"/>
      <c r="PB916"/>
      <c r="PC916"/>
      <c r="PD916"/>
      <c r="PE916"/>
      <c r="PF916"/>
      <c r="PG916"/>
      <c r="PH916"/>
      <c r="PI916"/>
      <c r="PJ916"/>
      <c r="PK916"/>
      <c r="PL916"/>
      <c r="PM916"/>
      <c r="PN916"/>
      <c r="PO916"/>
      <c r="PP916"/>
      <c r="PQ916"/>
      <c r="PR916"/>
      <c r="PS916"/>
      <c r="PT916"/>
      <c r="PU916"/>
      <c r="PV916"/>
      <c r="PW916"/>
      <c r="PX916"/>
      <c r="PY916"/>
      <c r="PZ916"/>
      <c r="QA916"/>
      <c r="QB916"/>
      <c r="QC916"/>
      <c r="QD916"/>
      <c r="QE916"/>
      <c r="QF916"/>
      <c r="QG916"/>
      <c r="QH916"/>
      <c r="QI916"/>
      <c r="QJ916"/>
      <c r="QK916"/>
      <c r="QL916"/>
      <c r="QM916"/>
      <c r="QN916"/>
      <c r="QO916"/>
      <c r="QP916"/>
      <c r="QQ916"/>
      <c r="QR916"/>
      <c r="QS916"/>
      <c r="QT916"/>
      <c r="QU916"/>
      <c r="QV916"/>
      <c r="QW916"/>
      <c r="QX916"/>
      <c r="QY916"/>
      <c r="QZ916"/>
      <c r="RA916"/>
      <c r="RB916"/>
      <c r="RC916"/>
      <c r="RD916"/>
      <c r="RE916"/>
      <c r="RF916"/>
      <c r="RG916"/>
      <c r="RH916"/>
      <c r="RI916"/>
      <c r="RJ916"/>
      <c r="RK916"/>
      <c r="RL916"/>
      <c r="RM916"/>
      <c r="RN916"/>
      <c r="RO916"/>
      <c r="RP916"/>
      <c r="RQ916"/>
      <c r="RR916"/>
      <c r="RS916"/>
      <c r="RT916"/>
      <c r="RU916"/>
      <c r="RV916"/>
      <c r="RW916"/>
      <c r="RX916"/>
      <c r="RY916"/>
      <c r="RZ916"/>
      <c r="SA916"/>
      <c r="SB916"/>
      <c r="SC916"/>
      <c r="SD916"/>
      <c r="SE916"/>
      <c r="SF916"/>
      <c r="SG916"/>
      <c r="SH916"/>
      <c r="SI916"/>
      <c r="SJ916"/>
      <c r="SK916"/>
      <c r="SL916"/>
      <c r="SM916"/>
      <c r="SN916"/>
      <c r="SO916"/>
      <c r="SP916"/>
      <c r="SQ916"/>
      <c r="SR916"/>
      <c r="SS916"/>
      <c r="ST916"/>
      <c r="SU916"/>
      <c r="SV916"/>
      <c r="SW916"/>
      <c r="SX916"/>
      <c r="SY916"/>
      <c r="SZ916"/>
      <c r="TA916"/>
      <c r="TB916"/>
      <c r="TC916"/>
      <c r="TD916"/>
      <c r="TE916"/>
      <c r="TF916"/>
      <c r="TG916"/>
      <c r="TH916"/>
      <c r="TI916"/>
      <c r="TJ916"/>
      <c r="TK916"/>
      <c r="TL916"/>
      <c r="TM916"/>
      <c r="TN916"/>
      <c r="TO916"/>
      <c r="TP916"/>
      <c r="TQ916"/>
      <c r="TR916"/>
      <c r="TS916"/>
      <c r="TT916"/>
      <c r="TU916"/>
      <c r="TV916"/>
      <c r="TW916"/>
      <c r="TX916"/>
      <c r="TY916"/>
      <c r="TZ916"/>
      <c r="UA916"/>
      <c r="UB916"/>
      <c r="UC916"/>
      <c r="UD916"/>
      <c r="UE916"/>
      <c r="UF916"/>
      <c r="UG916"/>
      <c r="UH916"/>
      <c r="UI916"/>
      <c r="UJ916"/>
      <c r="UK916"/>
      <c r="UL916"/>
      <c r="UM916"/>
      <c r="UN916"/>
      <c r="UO916"/>
      <c r="UP916"/>
      <c r="UQ916"/>
      <c r="UR916"/>
      <c r="US916"/>
      <c r="UT916"/>
      <c r="UU916"/>
      <c r="UV916"/>
      <c r="UW916"/>
      <c r="UX916"/>
      <c r="UY916"/>
      <c r="UZ916"/>
      <c r="VA916"/>
      <c r="VB916"/>
      <c r="VC916"/>
      <c r="VD916"/>
      <c r="VE916"/>
      <c r="VF916"/>
      <c r="VG916"/>
      <c r="VH916"/>
      <c r="VI916"/>
      <c r="VJ916"/>
      <c r="VK916"/>
      <c r="VL916"/>
      <c r="VM916"/>
      <c r="VN916"/>
      <c r="VO916"/>
      <c r="VP916"/>
      <c r="VQ916"/>
      <c r="VR916"/>
      <c r="VS916"/>
      <c r="VT916"/>
      <c r="VU916"/>
      <c r="VV916"/>
      <c r="VW916"/>
      <c r="VX916"/>
      <c r="VY916"/>
      <c r="VZ916"/>
      <c r="WA916"/>
      <c r="WB916"/>
      <c r="WC916"/>
      <c r="WD916"/>
      <c r="WE916"/>
      <c r="WF916"/>
      <c r="WG916"/>
      <c r="WH916"/>
      <c r="WI916"/>
      <c r="WJ916"/>
      <c r="WK916"/>
      <c r="WL916"/>
      <c r="WM916"/>
      <c r="WN916"/>
      <c r="WO916"/>
      <c r="WP916"/>
      <c r="WQ916"/>
      <c r="WR916"/>
      <c r="WS916"/>
      <c r="WT916"/>
      <c r="WU916"/>
      <c r="WV916"/>
      <c r="WW916"/>
      <c r="WX916"/>
      <c r="WY916"/>
      <c r="WZ916"/>
      <c r="XA916"/>
      <c r="XB916"/>
      <c r="XC916"/>
      <c r="XD916"/>
      <c r="XE916"/>
      <c r="XF916"/>
      <c r="XG916"/>
      <c r="XH916"/>
      <c r="XI916"/>
      <c r="XJ916"/>
      <c r="XK916"/>
      <c r="XL916"/>
      <c r="XM916"/>
      <c r="XN916"/>
      <c r="XO916"/>
      <c r="XP916"/>
      <c r="XQ916"/>
      <c r="XR916"/>
      <c r="XS916"/>
      <c r="XT916"/>
      <c r="XU916"/>
      <c r="XV916"/>
      <c r="XW916"/>
      <c r="XX916"/>
      <c r="XY916"/>
      <c r="XZ916"/>
      <c r="YA916"/>
      <c r="YB916"/>
      <c r="YC916"/>
      <c r="YD916"/>
      <c r="YE916"/>
      <c r="YF916"/>
      <c r="YG916"/>
      <c r="YH916"/>
      <c r="YI916"/>
      <c r="YJ916"/>
      <c r="YK916"/>
      <c r="YL916"/>
      <c r="YM916"/>
      <c r="YN916"/>
      <c r="YO916"/>
      <c r="YP916"/>
      <c r="YQ916"/>
      <c r="YR916"/>
      <c r="YS916"/>
      <c r="YT916"/>
      <c r="YU916"/>
      <c r="YV916"/>
      <c r="YW916"/>
      <c r="YX916"/>
      <c r="YY916"/>
      <c r="YZ916"/>
      <c r="ZA916"/>
      <c r="ZB916"/>
      <c r="ZC916"/>
      <c r="ZD916"/>
      <c r="ZE916"/>
      <c r="ZF916"/>
      <c r="ZG916"/>
      <c r="ZH916"/>
      <c r="ZI916"/>
      <c r="ZJ916"/>
      <c r="ZK916"/>
      <c r="ZL916"/>
      <c r="ZM916"/>
      <c r="ZN916"/>
      <c r="ZO916"/>
      <c r="ZP916"/>
      <c r="ZQ916"/>
      <c r="ZR916"/>
      <c r="ZS916"/>
      <c r="ZT916"/>
      <c r="ZU916"/>
      <c r="ZV916"/>
      <c r="ZW916"/>
      <c r="ZX916"/>
      <c r="ZY916"/>
      <c r="ZZ916"/>
      <c r="AAA916"/>
      <c r="AAB916"/>
      <c r="AAC916"/>
      <c r="AAD916"/>
      <c r="AAE916"/>
      <c r="AAF916"/>
      <c r="AAG916"/>
      <c r="AAH916"/>
      <c r="AAI916"/>
      <c r="AAJ916"/>
      <c r="AAK916"/>
      <c r="AAL916"/>
      <c r="AAM916"/>
      <c r="AAN916"/>
      <c r="AAO916"/>
      <c r="AAP916"/>
      <c r="AAQ916"/>
      <c r="AAR916"/>
      <c r="AAS916"/>
      <c r="AAT916"/>
      <c r="AAU916"/>
      <c r="AAV916"/>
      <c r="AAW916"/>
      <c r="AAX916"/>
      <c r="AAY916"/>
      <c r="AAZ916"/>
      <c r="ABA916"/>
      <c r="ABB916"/>
      <c r="ABC916"/>
      <c r="ABD916"/>
      <c r="ABE916"/>
      <c r="ABF916"/>
      <c r="ABG916"/>
      <c r="ABH916"/>
      <c r="ABI916"/>
      <c r="ABJ916"/>
      <c r="ABK916"/>
      <c r="ABL916"/>
      <c r="ABM916"/>
      <c r="ABN916"/>
      <c r="ABO916"/>
      <c r="ABP916"/>
      <c r="ABQ916"/>
      <c r="ABR916"/>
      <c r="ABS916"/>
      <c r="ABT916"/>
      <c r="ABU916"/>
      <c r="ABV916"/>
      <c r="ABW916"/>
      <c r="ABX916"/>
      <c r="ABY916"/>
      <c r="ABZ916"/>
      <c r="ACA916"/>
      <c r="ACB916"/>
      <c r="ACC916"/>
      <c r="ACD916"/>
      <c r="ACE916"/>
      <c r="ACF916"/>
      <c r="ACG916"/>
      <c r="ACH916"/>
      <c r="ACI916"/>
      <c r="ACJ916"/>
      <c r="ACK916"/>
      <c r="ACL916"/>
      <c r="ACM916"/>
      <c r="ACN916"/>
      <c r="ACO916"/>
      <c r="ACP916"/>
      <c r="ACQ916"/>
      <c r="ACR916"/>
      <c r="ACS916"/>
      <c r="ACT916"/>
      <c r="ACU916"/>
      <c r="ACV916"/>
      <c r="ACW916"/>
      <c r="ACX916"/>
      <c r="ACY916"/>
      <c r="ACZ916"/>
      <c r="ADA916"/>
      <c r="ADB916"/>
      <c r="ADC916"/>
      <c r="ADD916"/>
      <c r="ADE916"/>
      <c r="ADF916"/>
      <c r="ADG916"/>
      <c r="ADH916"/>
      <c r="ADI916"/>
      <c r="ADJ916"/>
      <c r="ADK916"/>
      <c r="ADL916"/>
      <c r="ADM916"/>
      <c r="ADN916"/>
      <c r="ADO916"/>
      <c r="ADP916"/>
      <c r="ADQ916"/>
      <c r="ADR916"/>
      <c r="ADS916"/>
      <c r="ADT916"/>
      <c r="ADU916"/>
      <c r="ADV916"/>
      <c r="ADW916"/>
      <c r="ADX916"/>
      <c r="ADY916"/>
      <c r="ADZ916"/>
      <c r="AEA916"/>
      <c r="AEB916"/>
      <c r="AEC916"/>
      <c r="AED916"/>
      <c r="AEE916"/>
      <c r="AEF916"/>
      <c r="AEG916"/>
      <c r="AEH916"/>
      <c r="AEI916"/>
      <c r="AEJ916"/>
      <c r="AEK916"/>
      <c r="AEL916"/>
      <c r="AEM916"/>
      <c r="AEN916"/>
      <c r="AEO916"/>
      <c r="AEP916"/>
      <c r="AEQ916"/>
      <c r="AER916"/>
      <c r="AES916"/>
      <c r="AET916"/>
      <c r="AEU916"/>
      <c r="AEV916"/>
      <c r="AEW916"/>
      <c r="AEX916"/>
      <c r="AEY916"/>
      <c r="AEZ916"/>
      <c r="AFA916"/>
      <c r="AFB916"/>
      <c r="AFC916"/>
      <c r="AFD916"/>
      <c r="AFE916"/>
      <c r="AFF916"/>
      <c r="AFG916"/>
      <c r="AFH916"/>
      <c r="AFI916"/>
      <c r="AFJ916"/>
      <c r="AFK916"/>
      <c r="AFL916"/>
      <c r="AFM916"/>
      <c r="AFN916"/>
      <c r="AFO916"/>
      <c r="AFP916"/>
      <c r="AFQ916"/>
      <c r="AFR916"/>
      <c r="AFS916"/>
      <c r="AFT916"/>
      <c r="AFU916"/>
      <c r="AFV916"/>
      <c r="AFW916"/>
      <c r="AFX916"/>
      <c r="AFY916"/>
      <c r="AFZ916"/>
      <c r="AGA916"/>
      <c r="AGB916"/>
      <c r="AGC916"/>
      <c r="AGD916"/>
      <c r="AGE916"/>
      <c r="AGF916"/>
      <c r="AGG916"/>
      <c r="AGH916"/>
      <c r="AGI916"/>
      <c r="AGJ916"/>
      <c r="AGK916"/>
      <c r="AGL916"/>
      <c r="AGM916"/>
      <c r="AGN916"/>
      <c r="AGO916"/>
      <c r="AGP916"/>
      <c r="AGQ916"/>
      <c r="AGR916"/>
      <c r="AGS916"/>
      <c r="AGT916"/>
      <c r="AGU916"/>
      <c r="AGV916"/>
      <c r="AGW916"/>
      <c r="AGX916"/>
      <c r="AGY916"/>
      <c r="AGZ916"/>
      <c r="AHA916"/>
      <c r="AHB916"/>
      <c r="AHC916"/>
      <c r="AHD916"/>
      <c r="AHE916"/>
      <c r="AHF916"/>
      <c r="AHG916"/>
      <c r="AHH916"/>
      <c r="AHI916"/>
      <c r="AHJ916"/>
      <c r="AHK916"/>
      <c r="AHL916"/>
      <c r="AHM916"/>
      <c r="AHN916"/>
      <c r="AHO916"/>
      <c r="AHP916"/>
      <c r="AHQ916"/>
      <c r="AHR916"/>
      <c r="AHS916"/>
      <c r="AHT916"/>
      <c r="AHU916"/>
      <c r="AHV916"/>
      <c r="AHW916"/>
      <c r="AHX916"/>
      <c r="AHY916"/>
      <c r="AHZ916"/>
      <c r="AIA916"/>
      <c r="AIB916"/>
      <c r="AIC916"/>
      <c r="AID916"/>
      <c r="AIE916"/>
      <c r="AIF916"/>
      <c r="AIG916"/>
      <c r="AIH916"/>
      <c r="AII916"/>
      <c r="AIJ916"/>
      <c r="AIK916"/>
      <c r="AIL916"/>
      <c r="AIM916"/>
      <c r="AIN916"/>
      <c r="AIO916"/>
      <c r="AIP916"/>
      <c r="AIQ916"/>
      <c r="AIR916"/>
      <c r="AIS916"/>
      <c r="AIT916"/>
      <c r="AIU916"/>
      <c r="AIV916"/>
      <c r="AIW916"/>
      <c r="AIX916"/>
      <c r="AIY916"/>
      <c r="AIZ916"/>
      <c r="AJA916"/>
      <c r="AJB916"/>
      <c r="AJC916"/>
      <c r="AJD916"/>
      <c r="AJE916"/>
      <c r="AJF916"/>
      <c r="AJG916"/>
      <c r="AJH916"/>
      <c r="AJI916"/>
      <c r="AJJ916"/>
      <c r="AJK916"/>
      <c r="AJL916"/>
      <c r="AJM916"/>
      <c r="AJN916"/>
      <c r="AJO916"/>
      <c r="AJP916"/>
      <c r="AJQ916"/>
      <c r="AJR916"/>
      <c r="AJS916"/>
      <c r="AJT916"/>
      <c r="AJU916"/>
      <c r="AJV916"/>
      <c r="AJW916"/>
      <c r="AJX916"/>
      <c r="AJY916"/>
      <c r="AJZ916"/>
      <c r="AKA916"/>
      <c r="AKB916"/>
      <c r="AKC916"/>
      <c r="AKD916"/>
      <c r="AKE916"/>
      <c r="AKF916"/>
      <c r="AKG916"/>
      <c r="AKH916"/>
      <c r="AKI916"/>
      <c r="AKJ916"/>
      <c r="AKK916"/>
      <c r="AKL916"/>
      <c r="AKM916"/>
      <c r="AKN916"/>
      <c r="AKO916"/>
      <c r="AKP916"/>
      <c r="AKQ916"/>
      <c r="AKR916"/>
      <c r="AKS916"/>
      <c r="AKT916"/>
      <c r="AKU916"/>
      <c r="AKV916"/>
      <c r="AKW916"/>
      <c r="AKX916"/>
      <c r="AKY916"/>
      <c r="AKZ916"/>
      <c r="ALA916"/>
      <c r="ALB916"/>
      <c r="ALC916"/>
      <c r="ALD916"/>
      <c r="ALE916"/>
      <c r="ALF916"/>
      <c r="ALG916"/>
      <c r="ALH916"/>
      <c r="ALI916"/>
      <c r="ALJ916"/>
      <c r="ALK916"/>
      <c r="ALL916"/>
      <c r="ALM916"/>
      <c r="ALN916"/>
      <c r="ALO916"/>
      <c r="ALP916"/>
      <c r="ALQ916"/>
      <c r="ALR916"/>
      <c r="ALS916"/>
      <c r="ALT916"/>
      <c r="ALU916"/>
      <c r="ALV916"/>
      <c r="ALW916"/>
      <c r="ALX916"/>
      <c r="ALY916"/>
      <c r="ALZ916"/>
      <c r="AMA916"/>
      <c r="AMB916"/>
      <c r="AMC916"/>
      <c r="AMD916"/>
      <c r="AME916"/>
      <c r="AMF916"/>
      <c r="AMG916"/>
      <c r="AMH916"/>
      <c r="AMI916"/>
      <c r="AMJ916"/>
    </row>
    <row r="917" spans="1:1024" outlineLevel="1" x14ac:dyDescent="0.25">
      <c r="A917" s="74"/>
      <c r="B917" s="254"/>
      <c r="C917" s="84"/>
      <c r="D917" s="85"/>
      <c r="E917" s="85"/>
      <c r="F917" s="85"/>
      <c r="G917" s="85"/>
      <c r="H917" s="221"/>
      <c r="I917" s="84"/>
      <c r="J917" s="86"/>
      <c r="K917" s="86"/>
      <c r="L917" s="87"/>
      <c r="M917" s="88"/>
      <c r="N917" s="74"/>
      <c r="O917" s="161"/>
      <c r="P917" s="208">
        <f t="shared" si="24"/>
        <v>0</v>
      </c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  <c r="IW917"/>
      <c r="IX917"/>
      <c r="IY917"/>
      <c r="IZ917"/>
      <c r="JA917"/>
      <c r="JB917"/>
      <c r="JC917"/>
      <c r="JD917"/>
      <c r="JE917"/>
      <c r="JF917"/>
      <c r="JG917"/>
      <c r="JH917"/>
      <c r="JI917"/>
      <c r="JJ917"/>
      <c r="JK917"/>
      <c r="JL917"/>
      <c r="JM917"/>
      <c r="JN917"/>
      <c r="JO917"/>
      <c r="JP917"/>
      <c r="JQ917"/>
      <c r="JR917"/>
      <c r="JS917"/>
      <c r="JT917"/>
      <c r="JU917"/>
      <c r="JV917"/>
      <c r="JW917"/>
      <c r="JX917"/>
      <c r="JY917"/>
      <c r="JZ917"/>
      <c r="KA917"/>
      <c r="KB917"/>
      <c r="KC917"/>
      <c r="KD917"/>
      <c r="KE917"/>
      <c r="KF917"/>
      <c r="KG917"/>
      <c r="KH917"/>
      <c r="KI917"/>
      <c r="KJ917"/>
      <c r="KK917"/>
      <c r="KL917"/>
      <c r="KM917"/>
      <c r="KN917"/>
      <c r="KO917"/>
      <c r="KP917"/>
      <c r="KQ917"/>
      <c r="KR917"/>
      <c r="KS917"/>
      <c r="KT917"/>
      <c r="KU917"/>
      <c r="KV917"/>
      <c r="KW917"/>
      <c r="KX917"/>
      <c r="KY917"/>
      <c r="KZ917"/>
      <c r="LA917"/>
      <c r="LB917"/>
      <c r="LC917"/>
      <c r="LD917"/>
      <c r="LE917"/>
      <c r="LF917"/>
      <c r="LG917"/>
      <c r="LH917"/>
      <c r="LI917"/>
      <c r="LJ917"/>
      <c r="LK917"/>
      <c r="LL917"/>
      <c r="LM917"/>
      <c r="LN917"/>
      <c r="LO917"/>
      <c r="LP917"/>
      <c r="LQ917"/>
      <c r="LR917"/>
      <c r="LS917"/>
      <c r="LT917"/>
      <c r="LU917"/>
      <c r="LV917"/>
      <c r="LW917"/>
      <c r="LX917"/>
      <c r="LY917"/>
      <c r="LZ917"/>
      <c r="MA917"/>
      <c r="MB917"/>
      <c r="MC917"/>
      <c r="MD917"/>
      <c r="ME917"/>
      <c r="MF917"/>
      <c r="MG917"/>
      <c r="MH917"/>
      <c r="MI917"/>
      <c r="MJ917"/>
      <c r="MK917"/>
      <c r="ML917"/>
      <c r="MM917"/>
      <c r="MN917"/>
      <c r="MO917"/>
      <c r="MP917"/>
      <c r="MQ917"/>
      <c r="MR917"/>
      <c r="MS917"/>
      <c r="MT917"/>
      <c r="MU917"/>
      <c r="MV917"/>
      <c r="MW917"/>
      <c r="MX917"/>
      <c r="MY917"/>
      <c r="MZ917"/>
      <c r="NA917"/>
      <c r="NB917"/>
      <c r="NC917"/>
      <c r="ND917"/>
      <c r="NE917"/>
      <c r="NF917"/>
      <c r="NG917"/>
      <c r="NH917"/>
      <c r="NI917"/>
      <c r="NJ917"/>
      <c r="NK917"/>
      <c r="NL917"/>
      <c r="NM917"/>
      <c r="NN917"/>
      <c r="NO917"/>
      <c r="NP917"/>
      <c r="NQ917"/>
      <c r="NR917"/>
      <c r="NS917"/>
      <c r="NT917"/>
      <c r="NU917"/>
      <c r="NV917"/>
      <c r="NW917"/>
      <c r="NX917"/>
      <c r="NY917"/>
      <c r="NZ917"/>
      <c r="OA917"/>
      <c r="OB917"/>
      <c r="OC917"/>
      <c r="OD917"/>
      <c r="OE917"/>
      <c r="OF917"/>
      <c r="OG917"/>
      <c r="OH917"/>
      <c r="OI917"/>
      <c r="OJ917"/>
      <c r="OK917"/>
      <c r="OL917"/>
      <c r="OM917"/>
      <c r="ON917"/>
      <c r="OO917"/>
      <c r="OP917"/>
      <c r="OQ917"/>
      <c r="OR917"/>
      <c r="OS917"/>
      <c r="OT917"/>
      <c r="OU917"/>
      <c r="OV917"/>
      <c r="OW917"/>
      <c r="OX917"/>
      <c r="OY917"/>
      <c r="OZ917"/>
      <c r="PA917"/>
      <c r="PB917"/>
      <c r="PC917"/>
      <c r="PD917"/>
      <c r="PE917"/>
      <c r="PF917"/>
      <c r="PG917"/>
      <c r="PH917"/>
      <c r="PI917"/>
      <c r="PJ917"/>
      <c r="PK917"/>
      <c r="PL917"/>
      <c r="PM917"/>
      <c r="PN917"/>
      <c r="PO917"/>
      <c r="PP917"/>
      <c r="PQ917"/>
      <c r="PR917"/>
      <c r="PS917"/>
      <c r="PT917"/>
      <c r="PU917"/>
      <c r="PV917"/>
      <c r="PW917"/>
      <c r="PX917"/>
      <c r="PY917"/>
      <c r="PZ917"/>
      <c r="QA917"/>
      <c r="QB917"/>
      <c r="QC917"/>
      <c r="QD917"/>
      <c r="QE917"/>
      <c r="QF917"/>
      <c r="QG917"/>
      <c r="QH917"/>
      <c r="QI917"/>
      <c r="QJ917"/>
      <c r="QK917"/>
      <c r="QL917"/>
      <c r="QM917"/>
      <c r="QN917"/>
      <c r="QO917"/>
      <c r="QP917"/>
      <c r="QQ917"/>
      <c r="QR917"/>
      <c r="QS917"/>
      <c r="QT917"/>
      <c r="QU917"/>
      <c r="QV917"/>
      <c r="QW917"/>
      <c r="QX917"/>
      <c r="QY917"/>
      <c r="QZ917"/>
      <c r="RA917"/>
      <c r="RB917"/>
      <c r="RC917"/>
      <c r="RD917"/>
      <c r="RE917"/>
      <c r="RF917"/>
      <c r="RG917"/>
      <c r="RH917"/>
      <c r="RI917"/>
      <c r="RJ917"/>
      <c r="RK917"/>
      <c r="RL917"/>
      <c r="RM917"/>
      <c r="RN917"/>
      <c r="RO917"/>
      <c r="RP917"/>
      <c r="RQ917"/>
      <c r="RR917"/>
      <c r="RS917"/>
      <c r="RT917"/>
      <c r="RU917"/>
      <c r="RV917"/>
      <c r="RW917"/>
      <c r="RX917"/>
      <c r="RY917"/>
      <c r="RZ917"/>
      <c r="SA917"/>
      <c r="SB917"/>
      <c r="SC917"/>
      <c r="SD917"/>
      <c r="SE917"/>
      <c r="SF917"/>
      <c r="SG917"/>
      <c r="SH917"/>
      <c r="SI917"/>
      <c r="SJ917"/>
      <c r="SK917"/>
      <c r="SL917"/>
      <c r="SM917"/>
      <c r="SN917"/>
      <c r="SO917"/>
      <c r="SP917"/>
      <c r="SQ917"/>
      <c r="SR917"/>
      <c r="SS917"/>
      <c r="ST917"/>
      <c r="SU917"/>
      <c r="SV917"/>
      <c r="SW917"/>
      <c r="SX917"/>
      <c r="SY917"/>
      <c r="SZ917"/>
      <c r="TA917"/>
      <c r="TB917"/>
      <c r="TC917"/>
      <c r="TD917"/>
      <c r="TE917"/>
      <c r="TF917"/>
      <c r="TG917"/>
      <c r="TH917"/>
      <c r="TI917"/>
      <c r="TJ917"/>
      <c r="TK917"/>
      <c r="TL917"/>
      <c r="TM917"/>
      <c r="TN917"/>
      <c r="TO917"/>
      <c r="TP917"/>
      <c r="TQ917"/>
      <c r="TR917"/>
      <c r="TS917"/>
      <c r="TT917"/>
      <c r="TU917"/>
      <c r="TV917"/>
      <c r="TW917"/>
      <c r="TX917"/>
      <c r="TY917"/>
      <c r="TZ917"/>
      <c r="UA917"/>
      <c r="UB917"/>
      <c r="UC917"/>
      <c r="UD917"/>
      <c r="UE917"/>
      <c r="UF917"/>
      <c r="UG917"/>
      <c r="UH917"/>
      <c r="UI917"/>
      <c r="UJ917"/>
      <c r="UK917"/>
      <c r="UL917"/>
      <c r="UM917"/>
      <c r="UN917"/>
      <c r="UO917"/>
      <c r="UP917"/>
      <c r="UQ917"/>
      <c r="UR917"/>
      <c r="US917"/>
      <c r="UT917"/>
      <c r="UU917"/>
      <c r="UV917"/>
      <c r="UW917"/>
      <c r="UX917"/>
      <c r="UY917"/>
      <c r="UZ917"/>
      <c r="VA917"/>
      <c r="VB917"/>
      <c r="VC917"/>
      <c r="VD917"/>
      <c r="VE917"/>
      <c r="VF917"/>
      <c r="VG917"/>
      <c r="VH917"/>
      <c r="VI917"/>
      <c r="VJ917"/>
      <c r="VK917"/>
      <c r="VL917"/>
      <c r="VM917"/>
      <c r="VN917"/>
      <c r="VO917"/>
      <c r="VP917"/>
      <c r="VQ917"/>
      <c r="VR917"/>
      <c r="VS917"/>
      <c r="VT917"/>
      <c r="VU917"/>
      <c r="VV917"/>
      <c r="VW917"/>
      <c r="VX917"/>
      <c r="VY917"/>
      <c r="VZ917"/>
      <c r="WA917"/>
      <c r="WB917"/>
      <c r="WC917"/>
      <c r="WD917"/>
      <c r="WE917"/>
      <c r="WF917"/>
      <c r="WG917"/>
      <c r="WH917"/>
      <c r="WI917"/>
      <c r="WJ917"/>
      <c r="WK917"/>
      <c r="WL917"/>
      <c r="WM917"/>
      <c r="WN917"/>
      <c r="WO917"/>
      <c r="WP917"/>
      <c r="WQ917"/>
      <c r="WR917"/>
      <c r="WS917"/>
      <c r="WT917"/>
      <c r="WU917"/>
      <c r="WV917"/>
      <c r="WW917"/>
      <c r="WX917"/>
      <c r="WY917"/>
      <c r="WZ917"/>
      <c r="XA917"/>
      <c r="XB917"/>
      <c r="XC917"/>
      <c r="XD917"/>
      <c r="XE917"/>
      <c r="XF917"/>
      <c r="XG917"/>
      <c r="XH917"/>
      <c r="XI917"/>
      <c r="XJ917"/>
      <c r="XK917"/>
      <c r="XL917"/>
      <c r="XM917"/>
      <c r="XN917"/>
      <c r="XO917"/>
      <c r="XP917"/>
      <c r="XQ917"/>
      <c r="XR917"/>
      <c r="XS917"/>
      <c r="XT917"/>
      <c r="XU917"/>
      <c r="XV917"/>
      <c r="XW917"/>
      <c r="XX917"/>
      <c r="XY917"/>
      <c r="XZ917"/>
      <c r="YA917"/>
      <c r="YB917"/>
      <c r="YC917"/>
      <c r="YD917"/>
      <c r="YE917"/>
      <c r="YF917"/>
      <c r="YG917"/>
      <c r="YH917"/>
      <c r="YI917"/>
      <c r="YJ917"/>
      <c r="YK917"/>
      <c r="YL917"/>
      <c r="YM917"/>
      <c r="YN917"/>
      <c r="YO917"/>
      <c r="YP917"/>
      <c r="YQ917"/>
      <c r="YR917"/>
      <c r="YS917"/>
      <c r="YT917"/>
      <c r="YU917"/>
      <c r="YV917"/>
      <c r="YW917"/>
      <c r="YX917"/>
      <c r="YY917"/>
      <c r="YZ917"/>
      <c r="ZA917"/>
      <c r="ZB917"/>
      <c r="ZC917"/>
      <c r="ZD917"/>
      <c r="ZE917"/>
      <c r="ZF917"/>
      <c r="ZG917"/>
      <c r="ZH917"/>
      <c r="ZI917"/>
      <c r="ZJ917"/>
      <c r="ZK917"/>
      <c r="ZL917"/>
      <c r="ZM917"/>
      <c r="ZN917"/>
      <c r="ZO917"/>
      <c r="ZP917"/>
      <c r="ZQ917"/>
      <c r="ZR917"/>
      <c r="ZS917"/>
      <c r="ZT917"/>
      <c r="ZU917"/>
      <c r="ZV917"/>
      <c r="ZW917"/>
      <c r="ZX917"/>
      <c r="ZY917"/>
      <c r="ZZ917"/>
      <c r="AAA917"/>
      <c r="AAB917"/>
      <c r="AAC917"/>
      <c r="AAD917"/>
      <c r="AAE917"/>
      <c r="AAF917"/>
      <c r="AAG917"/>
      <c r="AAH917"/>
      <c r="AAI917"/>
      <c r="AAJ917"/>
      <c r="AAK917"/>
      <c r="AAL917"/>
      <c r="AAM917"/>
      <c r="AAN917"/>
      <c r="AAO917"/>
      <c r="AAP917"/>
      <c r="AAQ917"/>
      <c r="AAR917"/>
      <c r="AAS917"/>
      <c r="AAT917"/>
      <c r="AAU917"/>
      <c r="AAV917"/>
      <c r="AAW917"/>
      <c r="AAX917"/>
      <c r="AAY917"/>
      <c r="AAZ917"/>
      <c r="ABA917"/>
      <c r="ABB917"/>
      <c r="ABC917"/>
      <c r="ABD917"/>
      <c r="ABE917"/>
      <c r="ABF917"/>
      <c r="ABG917"/>
      <c r="ABH917"/>
      <c r="ABI917"/>
      <c r="ABJ917"/>
      <c r="ABK917"/>
      <c r="ABL917"/>
      <c r="ABM917"/>
      <c r="ABN917"/>
      <c r="ABO917"/>
      <c r="ABP917"/>
      <c r="ABQ917"/>
      <c r="ABR917"/>
      <c r="ABS917"/>
      <c r="ABT917"/>
      <c r="ABU917"/>
      <c r="ABV917"/>
      <c r="ABW917"/>
      <c r="ABX917"/>
      <c r="ABY917"/>
      <c r="ABZ917"/>
      <c r="ACA917"/>
      <c r="ACB917"/>
      <c r="ACC917"/>
      <c r="ACD917"/>
      <c r="ACE917"/>
      <c r="ACF917"/>
      <c r="ACG917"/>
      <c r="ACH917"/>
      <c r="ACI917"/>
      <c r="ACJ917"/>
      <c r="ACK917"/>
      <c r="ACL917"/>
      <c r="ACM917"/>
      <c r="ACN917"/>
      <c r="ACO917"/>
      <c r="ACP917"/>
      <c r="ACQ917"/>
      <c r="ACR917"/>
      <c r="ACS917"/>
      <c r="ACT917"/>
      <c r="ACU917"/>
      <c r="ACV917"/>
      <c r="ACW917"/>
      <c r="ACX917"/>
      <c r="ACY917"/>
      <c r="ACZ917"/>
      <c r="ADA917"/>
      <c r="ADB917"/>
      <c r="ADC917"/>
      <c r="ADD917"/>
      <c r="ADE917"/>
      <c r="ADF917"/>
      <c r="ADG917"/>
      <c r="ADH917"/>
      <c r="ADI917"/>
      <c r="ADJ917"/>
      <c r="ADK917"/>
      <c r="ADL917"/>
      <c r="ADM917"/>
      <c r="ADN917"/>
      <c r="ADO917"/>
      <c r="ADP917"/>
      <c r="ADQ917"/>
      <c r="ADR917"/>
      <c r="ADS917"/>
      <c r="ADT917"/>
      <c r="ADU917"/>
      <c r="ADV917"/>
      <c r="ADW917"/>
      <c r="ADX917"/>
      <c r="ADY917"/>
      <c r="ADZ917"/>
      <c r="AEA917"/>
      <c r="AEB917"/>
      <c r="AEC917"/>
      <c r="AED917"/>
      <c r="AEE917"/>
      <c r="AEF917"/>
      <c r="AEG917"/>
      <c r="AEH917"/>
      <c r="AEI917"/>
      <c r="AEJ917"/>
      <c r="AEK917"/>
      <c r="AEL917"/>
      <c r="AEM917"/>
      <c r="AEN917"/>
      <c r="AEO917"/>
      <c r="AEP917"/>
      <c r="AEQ917"/>
      <c r="AER917"/>
      <c r="AES917"/>
      <c r="AET917"/>
      <c r="AEU917"/>
      <c r="AEV917"/>
      <c r="AEW917"/>
      <c r="AEX917"/>
      <c r="AEY917"/>
      <c r="AEZ917"/>
      <c r="AFA917"/>
      <c r="AFB917"/>
      <c r="AFC917"/>
      <c r="AFD917"/>
      <c r="AFE917"/>
      <c r="AFF917"/>
      <c r="AFG917"/>
      <c r="AFH917"/>
      <c r="AFI917"/>
      <c r="AFJ917"/>
      <c r="AFK917"/>
      <c r="AFL917"/>
      <c r="AFM917"/>
      <c r="AFN917"/>
      <c r="AFO917"/>
      <c r="AFP917"/>
      <c r="AFQ917"/>
      <c r="AFR917"/>
      <c r="AFS917"/>
      <c r="AFT917"/>
      <c r="AFU917"/>
      <c r="AFV917"/>
      <c r="AFW917"/>
      <c r="AFX917"/>
      <c r="AFY917"/>
      <c r="AFZ917"/>
      <c r="AGA917"/>
      <c r="AGB917"/>
      <c r="AGC917"/>
      <c r="AGD917"/>
      <c r="AGE917"/>
      <c r="AGF917"/>
      <c r="AGG917"/>
      <c r="AGH917"/>
      <c r="AGI917"/>
      <c r="AGJ917"/>
      <c r="AGK917"/>
      <c r="AGL917"/>
      <c r="AGM917"/>
      <c r="AGN917"/>
      <c r="AGO917"/>
      <c r="AGP917"/>
      <c r="AGQ917"/>
      <c r="AGR917"/>
      <c r="AGS917"/>
      <c r="AGT917"/>
      <c r="AGU917"/>
      <c r="AGV917"/>
      <c r="AGW917"/>
      <c r="AGX917"/>
      <c r="AGY917"/>
      <c r="AGZ917"/>
      <c r="AHA917"/>
      <c r="AHB917"/>
      <c r="AHC917"/>
      <c r="AHD917"/>
      <c r="AHE917"/>
      <c r="AHF917"/>
      <c r="AHG917"/>
      <c r="AHH917"/>
      <c r="AHI917"/>
      <c r="AHJ917"/>
      <c r="AHK917"/>
      <c r="AHL917"/>
      <c r="AHM917"/>
      <c r="AHN917"/>
      <c r="AHO917"/>
      <c r="AHP917"/>
      <c r="AHQ917"/>
      <c r="AHR917"/>
      <c r="AHS917"/>
      <c r="AHT917"/>
      <c r="AHU917"/>
      <c r="AHV917"/>
      <c r="AHW917"/>
      <c r="AHX917"/>
      <c r="AHY917"/>
      <c r="AHZ917"/>
      <c r="AIA917"/>
      <c r="AIB917"/>
      <c r="AIC917"/>
      <c r="AID917"/>
      <c r="AIE917"/>
      <c r="AIF917"/>
      <c r="AIG917"/>
      <c r="AIH917"/>
      <c r="AII917"/>
      <c r="AIJ917"/>
      <c r="AIK917"/>
      <c r="AIL917"/>
      <c r="AIM917"/>
      <c r="AIN917"/>
      <c r="AIO917"/>
      <c r="AIP917"/>
      <c r="AIQ917"/>
      <c r="AIR917"/>
      <c r="AIS917"/>
      <c r="AIT917"/>
      <c r="AIU917"/>
      <c r="AIV917"/>
      <c r="AIW917"/>
      <c r="AIX917"/>
      <c r="AIY917"/>
      <c r="AIZ917"/>
      <c r="AJA917"/>
      <c r="AJB917"/>
      <c r="AJC917"/>
      <c r="AJD917"/>
      <c r="AJE917"/>
      <c r="AJF917"/>
      <c r="AJG917"/>
      <c r="AJH917"/>
      <c r="AJI917"/>
      <c r="AJJ917"/>
      <c r="AJK917"/>
      <c r="AJL917"/>
      <c r="AJM917"/>
      <c r="AJN917"/>
      <c r="AJO917"/>
      <c r="AJP917"/>
      <c r="AJQ917"/>
      <c r="AJR917"/>
      <c r="AJS917"/>
      <c r="AJT917"/>
      <c r="AJU917"/>
      <c r="AJV917"/>
      <c r="AJW917"/>
      <c r="AJX917"/>
      <c r="AJY917"/>
      <c r="AJZ917"/>
      <c r="AKA917"/>
      <c r="AKB917"/>
      <c r="AKC917"/>
      <c r="AKD917"/>
      <c r="AKE917"/>
      <c r="AKF917"/>
      <c r="AKG917"/>
      <c r="AKH917"/>
      <c r="AKI917"/>
      <c r="AKJ917"/>
      <c r="AKK917"/>
      <c r="AKL917"/>
      <c r="AKM917"/>
      <c r="AKN917"/>
      <c r="AKO917"/>
      <c r="AKP917"/>
      <c r="AKQ917"/>
      <c r="AKR917"/>
      <c r="AKS917"/>
      <c r="AKT917"/>
      <c r="AKU917"/>
      <c r="AKV917"/>
      <c r="AKW917"/>
      <c r="AKX917"/>
      <c r="AKY917"/>
      <c r="AKZ917"/>
      <c r="ALA917"/>
      <c r="ALB917"/>
      <c r="ALC917"/>
      <c r="ALD917"/>
      <c r="ALE917"/>
      <c r="ALF917"/>
      <c r="ALG917"/>
      <c r="ALH917"/>
      <c r="ALI917"/>
      <c r="ALJ917"/>
      <c r="ALK917"/>
      <c r="ALL917"/>
      <c r="ALM917"/>
      <c r="ALN917"/>
      <c r="ALO917"/>
      <c r="ALP917"/>
      <c r="ALQ917"/>
      <c r="ALR917"/>
      <c r="ALS917"/>
      <c r="ALT917"/>
      <c r="ALU917"/>
      <c r="ALV917"/>
      <c r="ALW917"/>
      <c r="ALX917"/>
      <c r="ALY917"/>
      <c r="ALZ917"/>
      <c r="AMA917"/>
      <c r="AMB917"/>
      <c r="AMC917"/>
      <c r="AMD917"/>
      <c r="AME917"/>
      <c r="AMF917"/>
      <c r="AMG917"/>
      <c r="AMH917"/>
      <c r="AMI917"/>
      <c r="AMJ917"/>
    </row>
    <row r="918" spans="1:1024" outlineLevel="1" x14ac:dyDescent="0.25">
      <c r="A918"/>
      <c r="B918" s="254"/>
      <c r="C918" s="84"/>
      <c r="D918" s="85"/>
      <c r="E918" s="85"/>
      <c r="F918" s="85"/>
      <c r="G918" s="85"/>
      <c r="H918" s="221"/>
      <c r="I918" s="84"/>
      <c r="J918" s="86"/>
      <c r="K918" s="86"/>
      <c r="L918" s="87"/>
      <c r="M918" s="88"/>
      <c r="N918"/>
      <c r="O918" s="161"/>
      <c r="P918" s="208">
        <f t="shared" si="24"/>
        <v>0</v>
      </c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  <c r="GS918"/>
      <c r="GT918"/>
      <c r="GU918"/>
      <c r="GV918"/>
      <c r="GW918"/>
      <c r="GX918"/>
      <c r="GY918"/>
      <c r="GZ918"/>
      <c r="HA918"/>
      <c r="HB918"/>
      <c r="HC918"/>
      <c r="HD918"/>
      <c r="HE918"/>
      <c r="HF918"/>
      <c r="HG918"/>
      <c r="HH918"/>
      <c r="HI918"/>
      <c r="HJ918"/>
      <c r="HK918"/>
      <c r="HL918"/>
      <c r="HM918"/>
      <c r="HN918"/>
      <c r="HO918"/>
      <c r="HP918"/>
      <c r="HQ918"/>
      <c r="HR918"/>
      <c r="HS918"/>
      <c r="HT918"/>
      <c r="HU918"/>
      <c r="HV918"/>
      <c r="HW918"/>
      <c r="HX918"/>
      <c r="HY918"/>
      <c r="HZ918"/>
      <c r="IA918"/>
      <c r="IB918"/>
      <c r="IC918"/>
      <c r="ID918"/>
      <c r="IE918"/>
      <c r="IF918"/>
      <c r="IG918"/>
      <c r="IH918"/>
      <c r="II918"/>
      <c r="IJ918"/>
      <c r="IK918"/>
      <c r="IL918"/>
      <c r="IM918"/>
      <c r="IN918"/>
      <c r="IO918"/>
      <c r="IP918"/>
      <c r="IQ918"/>
      <c r="IR918"/>
      <c r="IS918"/>
      <c r="IT918"/>
      <c r="IU918"/>
      <c r="IV918"/>
      <c r="IW918"/>
      <c r="IX918"/>
      <c r="IY918"/>
      <c r="IZ918"/>
      <c r="JA918"/>
      <c r="JB918"/>
      <c r="JC918"/>
      <c r="JD918"/>
      <c r="JE918"/>
      <c r="JF918"/>
      <c r="JG918"/>
      <c r="JH918"/>
      <c r="JI918"/>
      <c r="JJ918"/>
      <c r="JK918"/>
      <c r="JL918"/>
      <c r="JM918"/>
      <c r="JN918"/>
      <c r="JO918"/>
      <c r="JP918"/>
      <c r="JQ918"/>
      <c r="JR918"/>
      <c r="JS918"/>
      <c r="JT918"/>
      <c r="JU918"/>
      <c r="JV918"/>
      <c r="JW918"/>
      <c r="JX918"/>
      <c r="JY918"/>
      <c r="JZ918"/>
      <c r="KA918"/>
      <c r="KB918"/>
      <c r="KC918"/>
      <c r="KD918"/>
      <c r="KE918"/>
      <c r="KF918"/>
      <c r="KG918"/>
      <c r="KH918"/>
      <c r="KI918"/>
      <c r="KJ918"/>
      <c r="KK918"/>
      <c r="KL918"/>
      <c r="KM918"/>
      <c r="KN918"/>
      <c r="KO918"/>
      <c r="KP918"/>
      <c r="KQ918"/>
      <c r="KR918"/>
      <c r="KS918"/>
      <c r="KT918"/>
      <c r="KU918"/>
      <c r="KV918"/>
      <c r="KW918"/>
      <c r="KX918"/>
      <c r="KY918"/>
      <c r="KZ918"/>
      <c r="LA918"/>
      <c r="LB918"/>
      <c r="LC918"/>
      <c r="LD918"/>
      <c r="LE918"/>
      <c r="LF918"/>
      <c r="LG918"/>
      <c r="LH918"/>
      <c r="LI918"/>
      <c r="LJ918"/>
      <c r="LK918"/>
      <c r="LL918"/>
      <c r="LM918"/>
      <c r="LN918"/>
      <c r="LO918"/>
      <c r="LP918"/>
      <c r="LQ918"/>
      <c r="LR918"/>
      <c r="LS918"/>
      <c r="LT918"/>
      <c r="LU918"/>
      <c r="LV918"/>
      <c r="LW918"/>
      <c r="LX918"/>
      <c r="LY918"/>
      <c r="LZ918"/>
      <c r="MA918"/>
      <c r="MB918"/>
      <c r="MC918"/>
      <c r="MD918"/>
      <c r="ME918"/>
      <c r="MF918"/>
      <c r="MG918"/>
      <c r="MH918"/>
      <c r="MI918"/>
      <c r="MJ918"/>
      <c r="MK918"/>
      <c r="ML918"/>
      <c r="MM918"/>
      <c r="MN918"/>
      <c r="MO918"/>
      <c r="MP918"/>
      <c r="MQ918"/>
      <c r="MR918"/>
      <c r="MS918"/>
      <c r="MT918"/>
      <c r="MU918"/>
      <c r="MV918"/>
      <c r="MW918"/>
      <c r="MX918"/>
      <c r="MY918"/>
      <c r="MZ918"/>
      <c r="NA918"/>
      <c r="NB918"/>
      <c r="NC918"/>
      <c r="ND918"/>
      <c r="NE918"/>
      <c r="NF918"/>
      <c r="NG918"/>
      <c r="NH918"/>
      <c r="NI918"/>
      <c r="NJ918"/>
      <c r="NK918"/>
      <c r="NL918"/>
      <c r="NM918"/>
      <c r="NN918"/>
      <c r="NO918"/>
      <c r="NP918"/>
      <c r="NQ918"/>
      <c r="NR918"/>
      <c r="NS918"/>
      <c r="NT918"/>
      <c r="NU918"/>
      <c r="NV918"/>
      <c r="NW918"/>
      <c r="NX918"/>
      <c r="NY918"/>
      <c r="NZ918"/>
      <c r="OA918"/>
      <c r="OB918"/>
      <c r="OC918"/>
      <c r="OD918"/>
      <c r="OE918"/>
      <c r="OF918"/>
      <c r="OG918"/>
      <c r="OH918"/>
      <c r="OI918"/>
      <c r="OJ918"/>
      <c r="OK918"/>
      <c r="OL918"/>
      <c r="OM918"/>
      <c r="ON918"/>
      <c r="OO918"/>
      <c r="OP918"/>
      <c r="OQ918"/>
      <c r="OR918"/>
      <c r="OS918"/>
      <c r="OT918"/>
      <c r="OU918"/>
      <c r="OV918"/>
      <c r="OW918"/>
      <c r="OX918"/>
      <c r="OY918"/>
      <c r="OZ918"/>
      <c r="PA918"/>
      <c r="PB918"/>
      <c r="PC918"/>
      <c r="PD918"/>
      <c r="PE918"/>
      <c r="PF918"/>
      <c r="PG918"/>
      <c r="PH918"/>
      <c r="PI918"/>
      <c r="PJ918"/>
      <c r="PK918"/>
      <c r="PL918"/>
      <c r="PM918"/>
      <c r="PN918"/>
      <c r="PO918"/>
      <c r="PP918"/>
      <c r="PQ918"/>
      <c r="PR918"/>
      <c r="PS918"/>
      <c r="PT918"/>
      <c r="PU918"/>
      <c r="PV918"/>
      <c r="PW918"/>
      <c r="PX918"/>
      <c r="PY918"/>
      <c r="PZ918"/>
      <c r="QA918"/>
      <c r="QB918"/>
      <c r="QC918"/>
      <c r="QD918"/>
      <c r="QE918"/>
      <c r="QF918"/>
      <c r="QG918"/>
      <c r="QH918"/>
      <c r="QI918"/>
      <c r="QJ918"/>
      <c r="QK918"/>
      <c r="QL918"/>
      <c r="QM918"/>
      <c r="QN918"/>
      <c r="QO918"/>
      <c r="QP918"/>
      <c r="QQ918"/>
      <c r="QR918"/>
      <c r="QS918"/>
      <c r="QT918"/>
      <c r="QU918"/>
      <c r="QV918"/>
      <c r="QW918"/>
      <c r="QX918"/>
      <c r="QY918"/>
      <c r="QZ918"/>
      <c r="RA918"/>
      <c r="RB918"/>
      <c r="RC918"/>
      <c r="RD918"/>
      <c r="RE918"/>
      <c r="RF918"/>
      <c r="RG918"/>
      <c r="RH918"/>
      <c r="RI918"/>
      <c r="RJ918"/>
      <c r="RK918"/>
      <c r="RL918"/>
      <c r="RM918"/>
      <c r="RN918"/>
      <c r="RO918"/>
      <c r="RP918"/>
      <c r="RQ918"/>
      <c r="RR918"/>
      <c r="RS918"/>
      <c r="RT918"/>
      <c r="RU918"/>
      <c r="RV918"/>
      <c r="RW918"/>
      <c r="RX918"/>
      <c r="RY918"/>
      <c r="RZ918"/>
      <c r="SA918"/>
      <c r="SB918"/>
      <c r="SC918"/>
      <c r="SD918"/>
      <c r="SE918"/>
      <c r="SF918"/>
      <c r="SG918"/>
      <c r="SH918"/>
      <c r="SI918"/>
      <c r="SJ918"/>
      <c r="SK918"/>
      <c r="SL918"/>
      <c r="SM918"/>
      <c r="SN918"/>
      <c r="SO918"/>
      <c r="SP918"/>
      <c r="SQ918"/>
      <c r="SR918"/>
      <c r="SS918"/>
      <c r="ST918"/>
      <c r="SU918"/>
      <c r="SV918"/>
      <c r="SW918"/>
      <c r="SX918"/>
      <c r="SY918"/>
      <c r="SZ918"/>
      <c r="TA918"/>
      <c r="TB918"/>
      <c r="TC918"/>
      <c r="TD918"/>
      <c r="TE918"/>
      <c r="TF918"/>
      <c r="TG918"/>
      <c r="TH918"/>
      <c r="TI918"/>
      <c r="TJ918"/>
      <c r="TK918"/>
      <c r="TL918"/>
      <c r="TM918"/>
      <c r="TN918"/>
      <c r="TO918"/>
      <c r="TP918"/>
      <c r="TQ918"/>
      <c r="TR918"/>
      <c r="TS918"/>
      <c r="TT918"/>
      <c r="TU918"/>
      <c r="TV918"/>
      <c r="TW918"/>
      <c r="TX918"/>
      <c r="TY918"/>
      <c r="TZ918"/>
      <c r="UA918"/>
      <c r="UB918"/>
      <c r="UC918"/>
      <c r="UD918"/>
      <c r="UE918"/>
      <c r="UF918"/>
      <c r="UG918"/>
      <c r="UH918"/>
      <c r="UI918"/>
      <c r="UJ918"/>
      <c r="UK918"/>
      <c r="UL918"/>
      <c r="UM918"/>
      <c r="UN918"/>
      <c r="UO918"/>
      <c r="UP918"/>
      <c r="UQ918"/>
      <c r="UR918"/>
      <c r="US918"/>
      <c r="UT918"/>
      <c r="UU918"/>
      <c r="UV918"/>
      <c r="UW918"/>
      <c r="UX918"/>
      <c r="UY918"/>
      <c r="UZ918"/>
      <c r="VA918"/>
      <c r="VB918"/>
      <c r="VC918"/>
      <c r="VD918"/>
      <c r="VE918"/>
      <c r="VF918"/>
      <c r="VG918"/>
      <c r="VH918"/>
      <c r="VI918"/>
      <c r="VJ918"/>
      <c r="VK918"/>
      <c r="VL918"/>
      <c r="VM918"/>
      <c r="VN918"/>
      <c r="VO918"/>
      <c r="VP918"/>
      <c r="VQ918"/>
      <c r="VR918"/>
      <c r="VS918"/>
      <c r="VT918"/>
      <c r="VU918"/>
      <c r="VV918"/>
      <c r="VW918"/>
      <c r="VX918"/>
      <c r="VY918"/>
      <c r="VZ918"/>
      <c r="WA918"/>
      <c r="WB918"/>
      <c r="WC918"/>
      <c r="WD918"/>
      <c r="WE918"/>
      <c r="WF918"/>
      <c r="WG918"/>
      <c r="WH918"/>
      <c r="WI918"/>
      <c r="WJ918"/>
      <c r="WK918"/>
      <c r="WL918"/>
      <c r="WM918"/>
      <c r="WN918"/>
      <c r="WO918"/>
      <c r="WP918"/>
      <c r="WQ918"/>
      <c r="WR918"/>
      <c r="WS918"/>
      <c r="WT918"/>
      <c r="WU918"/>
      <c r="WV918"/>
      <c r="WW918"/>
      <c r="WX918"/>
      <c r="WY918"/>
      <c r="WZ918"/>
      <c r="XA918"/>
      <c r="XB918"/>
      <c r="XC918"/>
      <c r="XD918"/>
      <c r="XE918"/>
      <c r="XF918"/>
      <c r="XG918"/>
      <c r="XH918"/>
      <c r="XI918"/>
      <c r="XJ918"/>
      <c r="XK918"/>
      <c r="XL918"/>
      <c r="XM918"/>
      <c r="XN918"/>
      <c r="XO918"/>
      <c r="XP918"/>
      <c r="XQ918"/>
      <c r="XR918"/>
      <c r="XS918"/>
      <c r="XT918"/>
      <c r="XU918"/>
      <c r="XV918"/>
      <c r="XW918"/>
      <c r="XX918"/>
      <c r="XY918"/>
      <c r="XZ918"/>
      <c r="YA918"/>
      <c r="YB918"/>
      <c r="YC918"/>
      <c r="YD918"/>
      <c r="YE918"/>
      <c r="YF918"/>
      <c r="YG918"/>
      <c r="YH918"/>
      <c r="YI918"/>
      <c r="YJ918"/>
      <c r="YK918"/>
      <c r="YL918"/>
      <c r="YM918"/>
      <c r="YN918"/>
      <c r="YO918"/>
      <c r="YP918"/>
      <c r="YQ918"/>
      <c r="YR918"/>
      <c r="YS918"/>
      <c r="YT918"/>
      <c r="YU918"/>
      <c r="YV918"/>
      <c r="YW918"/>
      <c r="YX918"/>
      <c r="YY918"/>
      <c r="YZ918"/>
      <c r="ZA918"/>
      <c r="ZB918"/>
      <c r="ZC918"/>
      <c r="ZD918"/>
      <c r="ZE918"/>
      <c r="ZF918"/>
      <c r="ZG918"/>
      <c r="ZH918"/>
      <c r="ZI918"/>
      <c r="ZJ918"/>
      <c r="ZK918"/>
      <c r="ZL918"/>
      <c r="ZM918"/>
      <c r="ZN918"/>
      <c r="ZO918"/>
      <c r="ZP918"/>
      <c r="ZQ918"/>
      <c r="ZR918"/>
      <c r="ZS918"/>
      <c r="ZT918"/>
      <c r="ZU918"/>
      <c r="ZV918"/>
      <c r="ZW918"/>
      <c r="ZX918"/>
      <c r="ZY918"/>
      <c r="ZZ918"/>
      <c r="AAA918"/>
      <c r="AAB918"/>
      <c r="AAC918"/>
      <c r="AAD918"/>
      <c r="AAE918"/>
      <c r="AAF918"/>
      <c r="AAG918"/>
      <c r="AAH918"/>
      <c r="AAI918"/>
      <c r="AAJ918"/>
      <c r="AAK918"/>
      <c r="AAL918"/>
      <c r="AAM918"/>
      <c r="AAN918"/>
      <c r="AAO918"/>
      <c r="AAP918"/>
      <c r="AAQ918"/>
      <c r="AAR918"/>
      <c r="AAS918"/>
      <c r="AAT918"/>
      <c r="AAU918"/>
      <c r="AAV918"/>
      <c r="AAW918"/>
      <c r="AAX918"/>
      <c r="AAY918"/>
      <c r="AAZ918"/>
      <c r="ABA918"/>
      <c r="ABB918"/>
      <c r="ABC918"/>
      <c r="ABD918"/>
      <c r="ABE918"/>
      <c r="ABF918"/>
      <c r="ABG918"/>
      <c r="ABH918"/>
      <c r="ABI918"/>
      <c r="ABJ918"/>
      <c r="ABK918"/>
      <c r="ABL918"/>
      <c r="ABM918"/>
      <c r="ABN918"/>
      <c r="ABO918"/>
      <c r="ABP918"/>
      <c r="ABQ918"/>
      <c r="ABR918"/>
      <c r="ABS918"/>
      <c r="ABT918"/>
      <c r="ABU918"/>
      <c r="ABV918"/>
      <c r="ABW918"/>
      <c r="ABX918"/>
      <c r="ABY918"/>
      <c r="ABZ918"/>
      <c r="ACA918"/>
      <c r="ACB918"/>
      <c r="ACC918"/>
      <c r="ACD918"/>
      <c r="ACE918"/>
      <c r="ACF918"/>
      <c r="ACG918"/>
      <c r="ACH918"/>
      <c r="ACI918"/>
      <c r="ACJ918"/>
      <c r="ACK918"/>
      <c r="ACL918"/>
      <c r="ACM918"/>
      <c r="ACN918"/>
      <c r="ACO918"/>
      <c r="ACP918"/>
      <c r="ACQ918"/>
      <c r="ACR918"/>
      <c r="ACS918"/>
      <c r="ACT918"/>
      <c r="ACU918"/>
      <c r="ACV918"/>
      <c r="ACW918"/>
      <c r="ACX918"/>
      <c r="ACY918"/>
      <c r="ACZ918"/>
      <c r="ADA918"/>
      <c r="ADB918"/>
      <c r="ADC918"/>
      <c r="ADD918"/>
      <c r="ADE918"/>
      <c r="ADF918"/>
      <c r="ADG918"/>
      <c r="ADH918"/>
      <c r="ADI918"/>
      <c r="ADJ918"/>
      <c r="ADK918"/>
      <c r="ADL918"/>
      <c r="ADM918"/>
      <c r="ADN918"/>
      <c r="ADO918"/>
      <c r="ADP918"/>
      <c r="ADQ918"/>
      <c r="ADR918"/>
      <c r="ADS918"/>
      <c r="ADT918"/>
      <c r="ADU918"/>
      <c r="ADV918"/>
      <c r="ADW918"/>
      <c r="ADX918"/>
      <c r="ADY918"/>
      <c r="ADZ918"/>
      <c r="AEA918"/>
      <c r="AEB918"/>
      <c r="AEC918"/>
      <c r="AED918"/>
      <c r="AEE918"/>
      <c r="AEF918"/>
      <c r="AEG918"/>
      <c r="AEH918"/>
      <c r="AEI918"/>
      <c r="AEJ918"/>
      <c r="AEK918"/>
      <c r="AEL918"/>
      <c r="AEM918"/>
      <c r="AEN918"/>
      <c r="AEO918"/>
      <c r="AEP918"/>
      <c r="AEQ918"/>
      <c r="AER918"/>
      <c r="AES918"/>
      <c r="AET918"/>
      <c r="AEU918"/>
      <c r="AEV918"/>
      <c r="AEW918"/>
      <c r="AEX918"/>
      <c r="AEY918"/>
      <c r="AEZ918"/>
      <c r="AFA918"/>
      <c r="AFB918"/>
      <c r="AFC918"/>
      <c r="AFD918"/>
      <c r="AFE918"/>
      <c r="AFF918"/>
      <c r="AFG918"/>
      <c r="AFH918"/>
      <c r="AFI918"/>
      <c r="AFJ918"/>
      <c r="AFK918"/>
      <c r="AFL918"/>
      <c r="AFM918"/>
      <c r="AFN918"/>
      <c r="AFO918"/>
      <c r="AFP918"/>
      <c r="AFQ918"/>
      <c r="AFR918"/>
      <c r="AFS918"/>
      <c r="AFT918"/>
      <c r="AFU918"/>
      <c r="AFV918"/>
      <c r="AFW918"/>
      <c r="AFX918"/>
      <c r="AFY918"/>
      <c r="AFZ918"/>
      <c r="AGA918"/>
      <c r="AGB918"/>
      <c r="AGC918"/>
      <c r="AGD918"/>
      <c r="AGE918"/>
      <c r="AGF918"/>
      <c r="AGG918"/>
      <c r="AGH918"/>
      <c r="AGI918"/>
      <c r="AGJ918"/>
      <c r="AGK918"/>
      <c r="AGL918"/>
      <c r="AGM918"/>
      <c r="AGN918"/>
      <c r="AGO918"/>
      <c r="AGP918"/>
      <c r="AGQ918"/>
      <c r="AGR918"/>
      <c r="AGS918"/>
      <c r="AGT918"/>
      <c r="AGU918"/>
      <c r="AGV918"/>
      <c r="AGW918"/>
      <c r="AGX918"/>
      <c r="AGY918"/>
      <c r="AGZ918"/>
      <c r="AHA918"/>
      <c r="AHB918"/>
      <c r="AHC918"/>
      <c r="AHD918"/>
      <c r="AHE918"/>
      <c r="AHF918"/>
      <c r="AHG918"/>
      <c r="AHH918"/>
      <c r="AHI918"/>
      <c r="AHJ918"/>
      <c r="AHK918"/>
      <c r="AHL918"/>
      <c r="AHM918"/>
      <c r="AHN918"/>
      <c r="AHO918"/>
      <c r="AHP918"/>
      <c r="AHQ918"/>
      <c r="AHR918"/>
      <c r="AHS918"/>
      <c r="AHT918"/>
      <c r="AHU918"/>
      <c r="AHV918"/>
      <c r="AHW918"/>
      <c r="AHX918"/>
      <c r="AHY918"/>
      <c r="AHZ918"/>
      <c r="AIA918"/>
      <c r="AIB918"/>
      <c r="AIC918"/>
      <c r="AID918"/>
      <c r="AIE918"/>
      <c r="AIF918"/>
      <c r="AIG918"/>
      <c r="AIH918"/>
      <c r="AII918"/>
      <c r="AIJ918"/>
      <c r="AIK918"/>
      <c r="AIL918"/>
      <c r="AIM918"/>
      <c r="AIN918"/>
      <c r="AIO918"/>
      <c r="AIP918"/>
      <c r="AIQ918"/>
      <c r="AIR918"/>
      <c r="AIS918"/>
      <c r="AIT918"/>
      <c r="AIU918"/>
      <c r="AIV918"/>
      <c r="AIW918"/>
      <c r="AIX918"/>
      <c r="AIY918"/>
      <c r="AIZ918"/>
      <c r="AJA918"/>
      <c r="AJB918"/>
      <c r="AJC918"/>
      <c r="AJD918"/>
      <c r="AJE918"/>
      <c r="AJF918"/>
      <c r="AJG918"/>
      <c r="AJH918"/>
      <c r="AJI918"/>
      <c r="AJJ918"/>
      <c r="AJK918"/>
      <c r="AJL918"/>
      <c r="AJM918"/>
      <c r="AJN918"/>
      <c r="AJO918"/>
      <c r="AJP918"/>
      <c r="AJQ918"/>
      <c r="AJR918"/>
      <c r="AJS918"/>
      <c r="AJT918"/>
      <c r="AJU918"/>
      <c r="AJV918"/>
      <c r="AJW918"/>
      <c r="AJX918"/>
      <c r="AJY918"/>
      <c r="AJZ918"/>
      <c r="AKA918"/>
      <c r="AKB918"/>
      <c r="AKC918"/>
      <c r="AKD918"/>
      <c r="AKE918"/>
      <c r="AKF918"/>
      <c r="AKG918"/>
      <c r="AKH918"/>
      <c r="AKI918"/>
      <c r="AKJ918"/>
      <c r="AKK918"/>
      <c r="AKL918"/>
      <c r="AKM918"/>
      <c r="AKN918"/>
      <c r="AKO918"/>
      <c r="AKP918"/>
      <c r="AKQ918"/>
      <c r="AKR918"/>
      <c r="AKS918"/>
      <c r="AKT918"/>
      <c r="AKU918"/>
      <c r="AKV918"/>
      <c r="AKW918"/>
      <c r="AKX918"/>
      <c r="AKY918"/>
      <c r="AKZ918"/>
      <c r="ALA918"/>
      <c r="ALB918"/>
      <c r="ALC918"/>
      <c r="ALD918"/>
      <c r="ALE918"/>
      <c r="ALF918"/>
      <c r="ALG918"/>
      <c r="ALH918"/>
      <c r="ALI918"/>
      <c r="ALJ918"/>
      <c r="ALK918"/>
      <c r="ALL918"/>
      <c r="ALM918"/>
      <c r="ALN918"/>
      <c r="ALO918"/>
      <c r="ALP918"/>
      <c r="ALQ918"/>
      <c r="ALR918"/>
      <c r="ALS918"/>
      <c r="ALT918"/>
      <c r="ALU918"/>
      <c r="ALV918"/>
      <c r="ALW918"/>
      <c r="ALX918"/>
      <c r="ALY918"/>
      <c r="ALZ918"/>
      <c r="AMA918"/>
      <c r="AMB918"/>
      <c r="AMC918"/>
      <c r="AMD918"/>
      <c r="AME918"/>
      <c r="AMF918"/>
      <c r="AMG918"/>
      <c r="AMH918"/>
      <c r="AMI918"/>
      <c r="AMJ918"/>
    </row>
    <row r="919" spans="1:1024" outlineLevel="1" x14ac:dyDescent="0.25">
      <c r="A919"/>
      <c r="B919" s="254"/>
      <c r="C919" s="84"/>
      <c r="D919" s="85"/>
      <c r="E919" s="85"/>
      <c r="F919" s="85"/>
      <c r="G919" s="85"/>
      <c r="H919" s="221"/>
      <c r="I919" s="84"/>
      <c r="J919" s="86"/>
      <c r="K919" s="86"/>
      <c r="L919" s="87"/>
      <c r="M919" s="88"/>
      <c r="N919"/>
      <c r="O919" s="161"/>
      <c r="P919" s="208">
        <f t="shared" si="24"/>
        <v>0</v>
      </c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  <c r="GS919"/>
      <c r="GT919"/>
      <c r="GU919"/>
      <c r="GV919"/>
      <c r="GW919"/>
      <c r="GX919"/>
      <c r="GY919"/>
      <c r="GZ919"/>
      <c r="HA919"/>
      <c r="HB919"/>
      <c r="HC919"/>
      <c r="HD919"/>
      <c r="HE919"/>
      <c r="HF919"/>
      <c r="HG919"/>
      <c r="HH919"/>
      <c r="HI919"/>
      <c r="HJ919"/>
      <c r="HK919"/>
      <c r="HL919"/>
      <c r="HM919"/>
      <c r="HN919"/>
      <c r="HO919"/>
      <c r="HP919"/>
      <c r="HQ919"/>
      <c r="HR919"/>
      <c r="HS919"/>
      <c r="HT919"/>
      <c r="HU919"/>
      <c r="HV919"/>
      <c r="HW919"/>
      <c r="HX919"/>
      <c r="HY919"/>
      <c r="HZ919"/>
      <c r="IA919"/>
      <c r="IB919"/>
      <c r="IC919"/>
      <c r="ID919"/>
      <c r="IE919"/>
      <c r="IF919"/>
      <c r="IG919"/>
      <c r="IH919"/>
      <c r="II919"/>
      <c r="IJ919"/>
      <c r="IK919"/>
      <c r="IL919"/>
      <c r="IM919"/>
      <c r="IN919"/>
      <c r="IO919"/>
      <c r="IP919"/>
      <c r="IQ919"/>
      <c r="IR919"/>
      <c r="IS919"/>
      <c r="IT919"/>
      <c r="IU919"/>
      <c r="IV919"/>
      <c r="IW919"/>
      <c r="IX919"/>
      <c r="IY919"/>
      <c r="IZ919"/>
      <c r="JA919"/>
      <c r="JB919"/>
      <c r="JC919"/>
      <c r="JD919"/>
      <c r="JE919"/>
      <c r="JF919"/>
      <c r="JG919"/>
      <c r="JH919"/>
      <c r="JI919"/>
      <c r="JJ919"/>
      <c r="JK919"/>
      <c r="JL919"/>
      <c r="JM919"/>
      <c r="JN919"/>
      <c r="JO919"/>
      <c r="JP919"/>
      <c r="JQ919"/>
      <c r="JR919"/>
      <c r="JS919"/>
      <c r="JT919"/>
      <c r="JU919"/>
      <c r="JV919"/>
      <c r="JW919"/>
      <c r="JX919"/>
      <c r="JY919"/>
      <c r="JZ919"/>
      <c r="KA919"/>
      <c r="KB919"/>
      <c r="KC919"/>
      <c r="KD919"/>
      <c r="KE919"/>
      <c r="KF919"/>
      <c r="KG919"/>
      <c r="KH919"/>
      <c r="KI919"/>
      <c r="KJ919"/>
      <c r="KK919"/>
      <c r="KL919"/>
      <c r="KM919"/>
      <c r="KN919"/>
      <c r="KO919"/>
      <c r="KP919"/>
      <c r="KQ919"/>
      <c r="KR919"/>
      <c r="KS919"/>
      <c r="KT919"/>
      <c r="KU919"/>
      <c r="KV919"/>
      <c r="KW919"/>
      <c r="KX919"/>
      <c r="KY919"/>
      <c r="KZ919"/>
      <c r="LA919"/>
      <c r="LB919"/>
      <c r="LC919"/>
      <c r="LD919"/>
      <c r="LE919"/>
      <c r="LF919"/>
      <c r="LG919"/>
      <c r="LH919"/>
      <c r="LI919"/>
      <c r="LJ919"/>
      <c r="LK919"/>
      <c r="LL919"/>
      <c r="LM919"/>
      <c r="LN919"/>
      <c r="LO919"/>
      <c r="LP919"/>
      <c r="LQ919"/>
      <c r="LR919"/>
      <c r="LS919"/>
      <c r="LT919"/>
      <c r="LU919"/>
      <c r="LV919"/>
      <c r="LW919"/>
      <c r="LX919"/>
      <c r="LY919"/>
      <c r="LZ919"/>
      <c r="MA919"/>
      <c r="MB919"/>
      <c r="MC919"/>
      <c r="MD919"/>
      <c r="ME919"/>
      <c r="MF919"/>
      <c r="MG919"/>
      <c r="MH919"/>
      <c r="MI919"/>
      <c r="MJ919"/>
      <c r="MK919"/>
      <c r="ML919"/>
      <c r="MM919"/>
      <c r="MN919"/>
      <c r="MO919"/>
      <c r="MP919"/>
      <c r="MQ919"/>
      <c r="MR919"/>
      <c r="MS919"/>
      <c r="MT919"/>
      <c r="MU919"/>
      <c r="MV919"/>
      <c r="MW919"/>
      <c r="MX919"/>
      <c r="MY919"/>
      <c r="MZ919"/>
      <c r="NA919"/>
      <c r="NB919"/>
      <c r="NC919"/>
      <c r="ND919"/>
      <c r="NE919"/>
      <c r="NF919"/>
      <c r="NG919"/>
      <c r="NH919"/>
      <c r="NI919"/>
      <c r="NJ919"/>
      <c r="NK919"/>
      <c r="NL919"/>
      <c r="NM919"/>
      <c r="NN919"/>
      <c r="NO919"/>
      <c r="NP919"/>
      <c r="NQ919"/>
      <c r="NR919"/>
      <c r="NS919"/>
      <c r="NT919"/>
      <c r="NU919"/>
      <c r="NV919"/>
      <c r="NW919"/>
      <c r="NX919"/>
      <c r="NY919"/>
      <c r="NZ919"/>
      <c r="OA919"/>
      <c r="OB919"/>
      <c r="OC919"/>
      <c r="OD919"/>
      <c r="OE919"/>
      <c r="OF919"/>
      <c r="OG919"/>
      <c r="OH919"/>
      <c r="OI919"/>
      <c r="OJ919"/>
      <c r="OK919"/>
      <c r="OL919"/>
      <c r="OM919"/>
      <c r="ON919"/>
      <c r="OO919"/>
      <c r="OP919"/>
      <c r="OQ919"/>
      <c r="OR919"/>
      <c r="OS919"/>
      <c r="OT919"/>
      <c r="OU919"/>
      <c r="OV919"/>
      <c r="OW919"/>
      <c r="OX919"/>
      <c r="OY919"/>
      <c r="OZ919"/>
      <c r="PA919"/>
      <c r="PB919"/>
      <c r="PC919"/>
      <c r="PD919"/>
      <c r="PE919"/>
      <c r="PF919"/>
      <c r="PG919"/>
      <c r="PH919"/>
      <c r="PI919"/>
      <c r="PJ919"/>
      <c r="PK919"/>
      <c r="PL919"/>
      <c r="PM919"/>
      <c r="PN919"/>
      <c r="PO919"/>
      <c r="PP919"/>
      <c r="PQ919"/>
      <c r="PR919"/>
      <c r="PS919"/>
      <c r="PT919"/>
      <c r="PU919"/>
      <c r="PV919"/>
      <c r="PW919"/>
      <c r="PX919"/>
      <c r="PY919"/>
      <c r="PZ919"/>
      <c r="QA919"/>
      <c r="QB919"/>
      <c r="QC919"/>
      <c r="QD919"/>
      <c r="QE919"/>
      <c r="QF919"/>
      <c r="QG919"/>
      <c r="QH919"/>
      <c r="QI919"/>
      <c r="QJ919"/>
      <c r="QK919"/>
      <c r="QL919"/>
      <c r="QM919"/>
      <c r="QN919"/>
      <c r="QO919"/>
      <c r="QP919"/>
      <c r="QQ919"/>
      <c r="QR919"/>
      <c r="QS919"/>
      <c r="QT919"/>
      <c r="QU919"/>
      <c r="QV919"/>
      <c r="QW919"/>
      <c r="QX919"/>
      <c r="QY919"/>
      <c r="QZ919"/>
      <c r="RA919"/>
      <c r="RB919"/>
      <c r="RC919"/>
      <c r="RD919"/>
      <c r="RE919"/>
      <c r="RF919"/>
      <c r="RG919"/>
      <c r="RH919"/>
      <c r="RI919"/>
      <c r="RJ919"/>
      <c r="RK919"/>
      <c r="RL919"/>
      <c r="RM919"/>
      <c r="RN919"/>
      <c r="RO919"/>
      <c r="RP919"/>
      <c r="RQ919"/>
      <c r="RR919"/>
      <c r="RS919"/>
      <c r="RT919"/>
      <c r="RU919"/>
      <c r="RV919"/>
      <c r="RW919"/>
      <c r="RX919"/>
      <c r="RY919"/>
      <c r="RZ919"/>
      <c r="SA919"/>
      <c r="SB919"/>
      <c r="SC919"/>
      <c r="SD919"/>
      <c r="SE919"/>
      <c r="SF919"/>
      <c r="SG919"/>
      <c r="SH919"/>
      <c r="SI919"/>
      <c r="SJ919"/>
      <c r="SK919"/>
      <c r="SL919"/>
      <c r="SM919"/>
      <c r="SN919"/>
      <c r="SO919"/>
      <c r="SP919"/>
      <c r="SQ919"/>
      <c r="SR919"/>
      <c r="SS919"/>
      <c r="ST919"/>
      <c r="SU919"/>
      <c r="SV919"/>
      <c r="SW919"/>
      <c r="SX919"/>
      <c r="SY919"/>
      <c r="SZ919"/>
      <c r="TA919"/>
      <c r="TB919"/>
      <c r="TC919"/>
      <c r="TD919"/>
      <c r="TE919"/>
      <c r="TF919"/>
      <c r="TG919"/>
      <c r="TH919"/>
      <c r="TI919"/>
      <c r="TJ919"/>
      <c r="TK919"/>
      <c r="TL919"/>
      <c r="TM919"/>
      <c r="TN919"/>
      <c r="TO919"/>
      <c r="TP919"/>
      <c r="TQ919"/>
      <c r="TR919"/>
      <c r="TS919"/>
      <c r="TT919"/>
      <c r="TU919"/>
      <c r="TV919"/>
      <c r="TW919"/>
      <c r="TX919"/>
      <c r="TY919"/>
      <c r="TZ919"/>
      <c r="UA919"/>
      <c r="UB919"/>
      <c r="UC919"/>
      <c r="UD919"/>
      <c r="UE919"/>
      <c r="UF919"/>
      <c r="UG919"/>
      <c r="UH919"/>
      <c r="UI919"/>
      <c r="UJ919"/>
      <c r="UK919"/>
      <c r="UL919"/>
      <c r="UM919"/>
      <c r="UN919"/>
      <c r="UO919"/>
      <c r="UP919"/>
      <c r="UQ919"/>
      <c r="UR919"/>
      <c r="US919"/>
      <c r="UT919"/>
      <c r="UU919"/>
      <c r="UV919"/>
      <c r="UW919"/>
      <c r="UX919"/>
      <c r="UY919"/>
      <c r="UZ919"/>
      <c r="VA919"/>
      <c r="VB919"/>
      <c r="VC919"/>
      <c r="VD919"/>
      <c r="VE919"/>
      <c r="VF919"/>
      <c r="VG919"/>
      <c r="VH919"/>
      <c r="VI919"/>
      <c r="VJ919"/>
      <c r="VK919"/>
      <c r="VL919"/>
      <c r="VM919"/>
      <c r="VN919"/>
      <c r="VO919"/>
      <c r="VP919"/>
      <c r="VQ919"/>
      <c r="VR919"/>
      <c r="VS919"/>
      <c r="VT919"/>
      <c r="VU919"/>
      <c r="VV919"/>
      <c r="VW919"/>
      <c r="VX919"/>
      <c r="VY919"/>
      <c r="VZ919"/>
      <c r="WA919"/>
      <c r="WB919"/>
      <c r="WC919"/>
      <c r="WD919"/>
      <c r="WE919"/>
      <c r="WF919"/>
      <c r="WG919"/>
      <c r="WH919"/>
      <c r="WI919"/>
      <c r="WJ919"/>
      <c r="WK919"/>
      <c r="WL919"/>
      <c r="WM919"/>
      <c r="WN919"/>
      <c r="WO919"/>
      <c r="WP919"/>
      <c r="WQ919"/>
      <c r="WR919"/>
      <c r="WS919"/>
      <c r="WT919"/>
      <c r="WU919"/>
      <c r="WV919"/>
      <c r="WW919"/>
      <c r="WX919"/>
      <c r="WY919"/>
      <c r="WZ919"/>
      <c r="XA919"/>
      <c r="XB919"/>
      <c r="XC919"/>
      <c r="XD919"/>
      <c r="XE919"/>
      <c r="XF919"/>
      <c r="XG919"/>
      <c r="XH919"/>
      <c r="XI919"/>
      <c r="XJ919"/>
      <c r="XK919"/>
      <c r="XL919"/>
      <c r="XM919"/>
      <c r="XN919"/>
      <c r="XO919"/>
      <c r="XP919"/>
      <c r="XQ919"/>
      <c r="XR919"/>
      <c r="XS919"/>
      <c r="XT919"/>
      <c r="XU919"/>
      <c r="XV919"/>
      <c r="XW919"/>
      <c r="XX919"/>
      <c r="XY919"/>
      <c r="XZ919"/>
      <c r="YA919"/>
      <c r="YB919"/>
      <c r="YC919"/>
      <c r="YD919"/>
      <c r="YE919"/>
      <c r="YF919"/>
      <c r="YG919"/>
      <c r="YH919"/>
      <c r="YI919"/>
      <c r="YJ919"/>
      <c r="YK919"/>
      <c r="YL919"/>
      <c r="YM919"/>
      <c r="YN919"/>
      <c r="YO919"/>
      <c r="YP919"/>
      <c r="YQ919"/>
      <c r="YR919"/>
      <c r="YS919"/>
      <c r="YT919"/>
      <c r="YU919"/>
      <c r="YV919"/>
      <c r="YW919"/>
      <c r="YX919"/>
      <c r="YY919"/>
      <c r="YZ919"/>
      <c r="ZA919"/>
      <c r="ZB919"/>
      <c r="ZC919"/>
      <c r="ZD919"/>
      <c r="ZE919"/>
      <c r="ZF919"/>
      <c r="ZG919"/>
      <c r="ZH919"/>
      <c r="ZI919"/>
      <c r="ZJ919"/>
      <c r="ZK919"/>
      <c r="ZL919"/>
      <c r="ZM919"/>
      <c r="ZN919"/>
      <c r="ZO919"/>
      <c r="ZP919"/>
      <c r="ZQ919"/>
      <c r="ZR919"/>
      <c r="ZS919"/>
      <c r="ZT919"/>
      <c r="ZU919"/>
      <c r="ZV919"/>
      <c r="ZW919"/>
      <c r="ZX919"/>
      <c r="ZY919"/>
      <c r="ZZ919"/>
      <c r="AAA919"/>
      <c r="AAB919"/>
      <c r="AAC919"/>
      <c r="AAD919"/>
      <c r="AAE919"/>
      <c r="AAF919"/>
      <c r="AAG919"/>
      <c r="AAH919"/>
      <c r="AAI919"/>
      <c r="AAJ919"/>
      <c r="AAK919"/>
      <c r="AAL919"/>
      <c r="AAM919"/>
      <c r="AAN919"/>
      <c r="AAO919"/>
      <c r="AAP919"/>
      <c r="AAQ919"/>
      <c r="AAR919"/>
      <c r="AAS919"/>
      <c r="AAT919"/>
      <c r="AAU919"/>
      <c r="AAV919"/>
      <c r="AAW919"/>
      <c r="AAX919"/>
      <c r="AAY919"/>
      <c r="AAZ919"/>
      <c r="ABA919"/>
      <c r="ABB919"/>
      <c r="ABC919"/>
      <c r="ABD919"/>
      <c r="ABE919"/>
      <c r="ABF919"/>
      <c r="ABG919"/>
      <c r="ABH919"/>
      <c r="ABI919"/>
      <c r="ABJ919"/>
      <c r="ABK919"/>
      <c r="ABL919"/>
      <c r="ABM919"/>
      <c r="ABN919"/>
      <c r="ABO919"/>
      <c r="ABP919"/>
      <c r="ABQ919"/>
      <c r="ABR919"/>
      <c r="ABS919"/>
      <c r="ABT919"/>
      <c r="ABU919"/>
      <c r="ABV919"/>
      <c r="ABW919"/>
      <c r="ABX919"/>
      <c r="ABY919"/>
      <c r="ABZ919"/>
      <c r="ACA919"/>
      <c r="ACB919"/>
      <c r="ACC919"/>
      <c r="ACD919"/>
      <c r="ACE919"/>
      <c r="ACF919"/>
      <c r="ACG919"/>
      <c r="ACH919"/>
      <c r="ACI919"/>
      <c r="ACJ919"/>
      <c r="ACK919"/>
      <c r="ACL919"/>
      <c r="ACM919"/>
      <c r="ACN919"/>
      <c r="ACO919"/>
      <c r="ACP919"/>
      <c r="ACQ919"/>
      <c r="ACR919"/>
      <c r="ACS919"/>
      <c r="ACT919"/>
      <c r="ACU919"/>
      <c r="ACV919"/>
      <c r="ACW919"/>
      <c r="ACX919"/>
      <c r="ACY919"/>
      <c r="ACZ919"/>
      <c r="ADA919"/>
      <c r="ADB919"/>
      <c r="ADC919"/>
      <c r="ADD919"/>
      <c r="ADE919"/>
      <c r="ADF919"/>
      <c r="ADG919"/>
      <c r="ADH919"/>
      <c r="ADI919"/>
      <c r="ADJ919"/>
      <c r="ADK919"/>
      <c r="ADL919"/>
      <c r="ADM919"/>
      <c r="ADN919"/>
      <c r="ADO919"/>
      <c r="ADP919"/>
      <c r="ADQ919"/>
      <c r="ADR919"/>
      <c r="ADS919"/>
      <c r="ADT919"/>
      <c r="ADU919"/>
      <c r="ADV919"/>
      <c r="ADW919"/>
      <c r="ADX919"/>
      <c r="ADY919"/>
      <c r="ADZ919"/>
      <c r="AEA919"/>
      <c r="AEB919"/>
      <c r="AEC919"/>
      <c r="AED919"/>
      <c r="AEE919"/>
      <c r="AEF919"/>
      <c r="AEG919"/>
      <c r="AEH919"/>
      <c r="AEI919"/>
      <c r="AEJ919"/>
      <c r="AEK919"/>
      <c r="AEL919"/>
      <c r="AEM919"/>
      <c r="AEN919"/>
      <c r="AEO919"/>
      <c r="AEP919"/>
      <c r="AEQ919"/>
      <c r="AER919"/>
      <c r="AES919"/>
      <c r="AET919"/>
      <c r="AEU919"/>
      <c r="AEV919"/>
      <c r="AEW919"/>
      <c r="AEX919"/>
      <c r="AEY919"/>
      <c r="AEZ919"/>
      <c r="AFA919"/>
      <c r="AFB919"/>
      <c r="AFC919"/>
      <c r="AFD919"/>
      <c r="AFE919"/>
      <c r="AFF919"/>
      <c r="AFG919"/>
      <c r="AFH919"/>
      <c r="AFI919"/>
      <c r="AFJ919"/>
      <c r="AFK919"/>
      <c r="AFL919"/>
      <c r="AFM919"/>
      <c r="AFN919"/>
      <c r="AFO919"/>
      <c r="AFP919"/>
      <c r="AFQ919"/>
      <c r="AFR919"/>
      <c r="AFS919"/>
      <c r="AFT919"/>
      <c r="AFU919"/>
      <c r="AFV919"/>
      <c r="AFW919"/>
      <c r="AFX919"/>
      <c r="AFY919"/>
      <c r="AFZ919"/>
      <c r="AGA919"/>
      <c r="AGB919"/>
      <c r="AGC919"/>
      <c r="AGD919"/>
      <c r="AGE919"/>
      <c r="AGF919"/>
      <c r="AGG919"/>
      <c r="AGH919"/>
      <c r="AGI919"/>
      <c r="AGJ919"/>
      <c r="AGK919"/>
      <c r="AGL919"/>
      <c r="AGM919"/>
      <c r="AGN919"/>
      <c r="AGO919"/>
      <c r="AGP919"/>
      <c r="AGQ919"/>
      <c r="AGR919"/>
      <c r="AGS919"/>
      <c r="AGT919"/>
      <c r="AGU919"/>
      <c r="AGV919"/>
      <c r="AGW919"/>
      <c r="AGX919"/>
      <c r="AGY919"/>
      <c r="AGZ919"/>
      <c r="AHA919"/>
      <c r="AHB919"/>
      <c r="AHC919"/>
      <c r="AHD919"/>
      <c r="AHE919"/>
      <c r="AHF919"/>
      <c r="AHG919"/>
      <c r="AHH919"/>
      <c r="AHI919"/>
      <c r="AHJ919"/>
      <c r="AHK919"/>
      <c r="AHL919"/>
      <c r="AHM919"/>
      <c r="AHN919"/>
      <c r="AHO919"/>
      <c r="AHP919"/>
      <c r="AHQ919"/>
      <c r="AHR919"/>
      <c r="AHS919"/>
      <c r="AHT919"/>
      <c r="AHU919"/>
      <c r="AHV919"/>
      <c r="AHW919"/>
      <c r="AHX919"/>
      <c r="AHY919"/>
      <c r="AHZ919"/>
      <c r="AIA919"/>
      <c r="AIB919"/>
      <c r="AIC919"/>
      <c r="AID919"/>
      <c r="AIE919"/>
      <c r="AIF919"/>
      <c r="AIG919"/>
      <c r="AIH919"/>
      <c r="AII919"/>
      <c r="AIJ919"/>
      <c r="AIK919"/>
      <c r="AIL919"/>
      <c r="AIM919"/>
      <c r="AIN919"/>
      <c r="AIO919"/>
      <c r="AIP919"/>
      <c r="AIQ919"/>
      <c r="AIR919"/>
      <c r="AIS919"/>
      <c r="AIT919"/>
      <c r="AIU919"/>
      <c r="AIV919"/>
      <c r="AIW919"/>
      <c r="AIX919"/>
      <c r="AIY919"/>
      <c r="AIZ919"/>
      <c r="AJA919"/>
      <c r="AJB919"/>
      <c r="AJC919"/>
      <c r="AJD919"/>
      <c r="AJE919"/>
      <c r="AJF919"/>
      <c r="AJG919"/>
      <c r="AJH919"/>
      <c r="AJI919"/>
      <c r="AJJ919"/>
      <c r="AJK919"/>
      <c r="AJL919"/>
      <c r="AJM919"/>
      <c r="AJN919"/>
      <c r="AJO919"/>
      <c r="AJP919"/>
      <c r="AJQ919"/>
      <c r="AJR919"/>
      <c r="AJS919"/>
      <c r="AJT919"/>
      <c r="AJU919"/>
      <c r="AJV919"/>
      <c r="AJW919"/>
      <c r="AJX919"/>
      <c r="AJY919"/>
      <c r="AJZ919"/>
      <c r="AKA919"/>
      <c r="AKB919"/>
      <c r="AKC919"/>
      <c r="AKD919"/>
      <c r="AKE919"/>
      <c r="AKF919"/>
      <c r="AKG919"/>
      <c r="AKH919"/>
      <c r="AKI919"/>
      <c r="AKJ919"/>
      <c r="AKK919"/>
      <c r="AKL919"/>
      <c r="AKM919"/>
      <c r="AKN919"/>
      <c r="AKO919"/>
      <c r="AKP919"/>
      <c r="AKQ919"/>
      <c r="AKR919"/>
      <c r="AKS919"/>
      <c r="AKT919"/>
      <c r="AKU919"/>
      <c r="AKV919"/>
      <c r="AKW919"/>
      <c r="AKX919"/>
      <c r="AKY919"/>
      <c r="AKZ919"/>
      <c r="ALA919"/>
      <c r="ALB919"/>
      <c r="ALC919"/>
      <c r="ALD919"/>
      <c r="ALE919"/>
      <c r="ALF919"/>
      <c r="ALG919"/>
      <c r="ALH919"/>
      <c r="ALI919"/>
      <c r="ALJ919"/>
      <c r="ALK919"/>
      <c r="ALL919"/>
      <c r="ALM919"/>
      <c r="ALN919"/>
      <c r="ALO919"/>
      <c r="ALP919"/>
      <c r="ALQ919"/>
      <c r="ALR919"/>
      <c r="ALS919"/>
      <c r="ALT919"/>
      <c r="ALU919"/>
      <c r="ALV919"/>
      <c r="ALW919"/>
      <c r="ALX919"/>
      <c r="ALY919"/>
      <c r="ALZ919"/>
      <c r="AMA919"/>
      <c r="AMB919"/>
      <c r="AMC919"/>
      <c r="AMD919"/>
      <c r="AME919"/>
      <c r="AMF919"/>
      <c r="AMG919"/>
      <c r="AMH919"/>
      <c r="AMI919"/>
      <c r="AMJ919"/>
    </row>
    <row r="920" spans="1:1024" outlineLevel="1" x14ac:dyDescent="0.25">
      <c r="A920"/>
      <c r="B920" s="254"/>
      <c r="C920" s="84"/>
      <c r="D920" s="85"/>
      <c r="E920" s="85"/>
      <c r="F920" s="85"/>
      <c r="G920" s="85"/>
      <c r="H920" s="221"/>
      <c r="I920" s="84"/>
      <c r="J920" s="86"/>
      <c r="K920" s="86"/>
      <c r="L920" s="87"/>
      <c r="M920" s="88"/>
      <c r="N920"/>
      <c r="O920" s="161"/>
      <c r="P920" s="208">
        <f t="shared" si="24"/>
        <v>0</v>
      </c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  <c r="ID920"/>
      <c r="IE920"/>
      <c r="IF920"/>
      <c r="IG920"/>
      <c r="IH920"/>
      <c r="II920"/>
      <c r="IJ920"/>
      <c r="IK920"/>
      <c r="IL920"/>
      <c r="IM920"/>
      <c r="IN920"/>
      <c r="IO920"/>
      <c r="IP920"/>
      <c r="IQ920"/>
      <c r="IR920"/>
      <c r="IS920"/>
      <c r="IT920"/>
      <c r="IU920"/>
      <c r="IV920"/>
      <c r="IW920"/>
      <c r="IX920"/>
      <c r="IY920"/>
      <c r="IZ920"/>
      <c r="JA920"/>
      <c r="JB920"/>
      <c r="JC920"/>
      <c r="JD920"/>
      <c r="JE920"/>
      <c r="JF920"/>
      <c r="JG920"/>
      <c r="JH920"/>
      <c r="JI920"/>
      <c r="JJ920"/>
      <c r="JK920"/>
      <c r="JL920"/>
      <c r="JM920"/>
      <c r="JN920"/>
      <c r="JO920"/>
      <c r="JP920"/>
      <c r="JQ920"/>
      <c r="JR920"/>
      <c r="JS920"/>
      <c r="JT920"/>
      <c r="JU920"/>
      <c r="JV920"/>
      <c r="JW920"/>
      <c r="JX920"/>
      <c r="JY920"/>
      <c r="JZ920"/>
      <c r="KA920"/>
      <c r="KB920"/>
      <c r="KC920"/>
      <c r="KD920"/>
      <c r="KE920"/>
      <c r="KF920"/>
      <c r="KG920"/>
      <c r="KH920"/>
      <c r="KI920"/>
      <c r="KJ920"/>
      <c r="KK920"/>
      <c r="KL920"/>
      <c r="KM920"/>
      <c r="KN920"/>
      <c r="KO920"/>
      <c r="KP920"/>
      <c r="KQ920"/>
      <c r="KR920"/>
      <c r="KS920"/>
      <c r="KT920"/>
      <c r="KU920"/>
      <c r="KV920"/>
      <c r="KW920"/>
      <c r="KX920"/>
      <c r="KY920"/>
      <c r="KZ920"/>
      <c r="LA920"/>
      <c r="LB920"/>
      <c r="LC920"/>
      <c r="LD920"/>
      <c r="LE920"/>
      <c r="LF920"/>
      <c r="LG920"/>
      <c r="LH920"/>
      <c r="LI920"/>
      <c r="LJ920"/>
      <c r="LK920"/>
      <c r="LL920"/>
      <c r="LM920"/>
      <c r="LN920"/>
      <c r="LO920"/>
      <c r="LP920"/>
      <c r="LQ920"/>
      <c r="LR920"/>
      <c r="LS920"/>
      <c r="LT920"/>
      <c r="LU920"/>
      <c r="LV920"/>
      <c r="LW920"/>
      <c r="LX920"/>
      <c r="LY920"/>
      <c r="LZ920"/>
      <c r="MA920"/>
      <c r="MB920"/>
      <c r="MC920"/>
      <c r="MD920"/>
      <c r="ME920"/>
      <c r="MF920"/>
      <c r="MG920"/>
      <c r="MH920"/>
      <c r="MI920"/>
      <c r="MJ920"/>
      <c r="MK920"/>
      <c r="ML920"/>
      <c r="MM920"/>
      <c r="MN920"/>
      <c r="MO920"/>
      <c r="MP920"/>
      <c r="MQ920"/>
      <c r="MR920"/>
      <c r="MS920"/>
      <c r="MT920"/>
      <c r="MU920"/>
      <c r="MV920"/>
      <c r="MW920"/>
      <c r="MX920"/>
      <c r="MY920"/>
      <c r="MZ920"/>
      <c r="NA920"/>
      <c r="NB920"/>
      <c r="NC920"/>
      <c r="ND920"/>
      <c r="NE920"/>
      <c r="NF920"/>
      <c r="NG920"/>
      <c r="NH920"/>
      <c r="NI920"/>
      <c r="NJ920"/>
      <c r="NK920"/>
      <c r="NL920"/>
      <c r="NM920"/>
      <c r="NN920"/>
      <c r="NO920"/>
      <c r="NP920"/>
      <c r="NQ920"/>
      <c r="NR920"/>
      <c r="NS920"/>
      <c r="NT920"/>
      <c r="NU920"/>
      <c r="NV920"/>
      <c r="NW920"/>
      <c r="NX920"/>
      <c r="NY920"/>
      <c r="NZ920"/>
      <c r="OA920"/>
      <c r="OB920"/>
      <c r="OC920"/>
      <c r="OD920"/>
      <c r="OE920"/>
      <c r="OF920"/>
      <c r="OG920"/>
      <c r="OH920"/>
      <c r="OI920"/>
      <c r="OJ920"/>
      <c r="OK920"/>
      <c r="OL920"/>
      <c r="OM920"/>
      <c r="ON920"/>
      <c r="OO920"/>
      <c r="OP920"/>
      <c r="OQ920"/>
      <c r="OR920"/>
      <c r="OS920"/>
      <c r="OT920"/>
      <c r="OU920"/>
      <c r="OV920"/>
      <c r="OW920"/>
      <c r="OX920"/>
      <c r="OY920"/>
      <c r="OZ920"/>
      <c r="PA920"/>
      <c r="PB920"/>
      <c r="PC920"/>
      <c r="PD920"/>
      <c r="PE920"/>
      <c r="PF920"/>
      <c r="PG920"/>
      <c r="PH920"/>
      <c r="PI920"/>
      <c r="PJ920"/>
      <c r="PK920"/>
      <c r="PL920"/>
      <c r="PM920"/>
      <c r="PN920"/>
      <c r="PO920"/>
      <c r="PP920"/>
      <c r="PQ920"/>
      <c r="PR920"/>
      <c r="PS920"/>
      <c r="PT920"/>
      <c r="PU920"/>
      <c r="PV920"/>
      <c r="PW920"/>
      <c r="PX920"/>
      <c r="PY920"/>
      <c r="PZ920"/>
      <c r="QA920"/>
      <c r="QB920"/>
      <c r="QC920"/>
      <c r="QD920"/>
      <c r="QE920"/>
      <c r="QF920"/>
      <c r="QG920"/>
      <c r="QH920"/>
      <c r="QI920"/>
      <c r="QJ920"/>
      <c r="QK920"/>
      <c r="QL920"/>
      <c r="QM920"/>
      <c r="QN920"/>
      <c r="QO920"/>
      <c r="QP920"/>
      <c r="QQ920"/>
      <c r="QR920"/>
      <c r="QS920"/>
      <c r="QT920"/>
      <c r="QU920"/>
      <c r="QV920"/>
      <c r="QW920"/>
      <c r="QX920"/>
      <c r="QY920"/>
      <c r="QZ920"/>
      <c r="RA920"/>
      <c r="RB920"/>
      <c r="RC920"/>
      <c r="RD920"/>
      <c r="RE920"/>
      <c r="RF920"/>
      <c r="RG920"/>
      <c r="RH920"/>
      <c r="RI920"/>
      <c r="RJ920"/>
      <c r="RK920"/>
      <c r="RL920"/>
      <c r="RM920"/>
      <c r="RN920"/>
      <c r="RO920"/>
      <c r="RP920"/>
      <c r="RQ920"/>
      <c r="RR920"/>
      <c r="RS920"/>
      <c r="RT920"/>
      <c r="RU920"/>
      <c r="RV920"/>
      <c r="RW920"/>
      <c r="RX920"/>
      <c r="RY920"/>
      <c r="RZ920"/>
      <c r="SA920"/>
      <c r="SB920"/>
      <c r="SC920"/>
      <c r="SD920"/>
      <c r="SE920"/>
      <c r="SF920"/>
      <c r="SG920"/>
      <c r="SH920"/>
      <c r="SI920"/>
      <c r="SJ920"/>
      <c r="SK920"/>
      <c r="SL920"/>
      <c r="SM920"/>
      <c r="SN920"/>
      <c r="SO920"/>
      <c r="SP920"/>
      <c r="SQ920"/>
      <c r="SR920"/>
      <c r="SS920"/>
      <c r="ST920"/>
      <c r="SU920"/>
      <c r="SV920"/>
      <c r="SW920"/>
      <c r="SX920"/>
      <c r="SY920"/>
      <c r="SZ920"/>
      <c r="TA920"/>
      <c r="TB920"/>
      <c r="TC920"/>
      <c r="TD920"/>
      <c r="TE920"/>
      <c r="TF920"/>
      <c r="TG920"/>
      <c r="TH920"/>
      <c r="TI920"/>
      <c r="TJ920"/>
      <c r="TK920"/>
      <c r="TL920"/>
      <c r="TM920"/>
      <c r="TN920"/>
      <c r="TO920"/>
      <c r="TP920"/>
      <c r="TQ920"/>
      <c r="TR920"/>
      <c r="TS920"/>
      <c r="TT920"/>
      <c r="TU920"/>
      <c r="TV920"/>
      <c r="TW920"/>
      <c r="TX920"/>
      <c r="TY920"/>
      <c r="TZ920"/>
      <c r="UA920"/>
      <c r="UB920"/>
      <c r="UC920"/>
      <c r="UD920"/>
      <c r="UE920"/>
      <c r="UF920"/>
      <c r="UG920"/>
      <c r="UH920"/>
      <c r="UI920"/>
      <c r="UJ920"/>
      <c r="UK920"/>
      <c r="UL920"/>
      <c r="UM920"/>
      <c r="UN920"/>
      <c r="UO920"/>
      <c r="UP920"/>
      <c r="UQ920"/>
      <c r="UR920"/>
      <c r="US920"/>
      <c r="UT920"/>
      <c r="UU920"/>
      <c r="UV920"/>
      <c r="UW920"/>
      <c r="UX920"/>
      <c r="UY920"/>
      <c r="UZ920"/>
      <c r="VA920"/>
      <c r="VB920"/>
      <c r="VC920"/>
      <c r="VD920"/>
      <c r="VE920"/>
      <c r="VF920"/>
      <c r="VG920"/>
      <c r="VH920"/>
      <c r="VI920"/>
      <c r="VJ920"/>
      <c r="VK920"/>
      <c r="VL920"/>
      <c r="VM920"/>
      <c r="VN920"/>
      <c r="VO920"/>
      <c r="VP920"/>
      <c r="VQ920"/>
      <c r="VR920"/>
      <c r="VS920"/>
      <c r="VT920"/>
      <c r="VU920"/>
      <c r="VV920"/>
      <c r="VW920"/>
      <c r="VX920"/>
      <c r="VY920"/>
      <c r="VZ920"/>
      <c r="WA920"/>
      <c r="WB920"/>
      <c r="WC920"/>
      <c r="WD920"/>
      <c r="WE920"/>
      <c r="WF920"/>
      <c r="WG920"/>
      <c r="WH920"/>
      <c r="WI920"/>
      <c r="WJ920"/>
      <c r="WK920"/>
      <c r="WL920"/>
      <c r="WM920"/>
      <c r="WN920"/>
      <c r="WO920"/>
      <c r="WP920"/>
      <c r="WQ920"/>
      <c r="WR920"/>
      <c r="WS920"/>
      <c r="WT920"/>
      <c r="WU920"/>
      <c r="WV920"/>
      <c r="WW920"/>
      <c r="WX920"/>
      <c r="WY920"/>
      <c r="WZ920"/>
      <c r="XA920"/>
      <c r="XB920"/>
      <c r="XC920"/>
      <c r="XD920"/>
      <c r="XE920"/>
      <c r="XF920"/>
      <c r="XG920"/>
      <c r="XH920"/>
      <c r="XI920"/>
      <c r="XJ920"/>
      <c r="XK920"/>
      <c r="XL920"/>
      <c r="XM920"/>
      <c r="XN920"/>
      <c r="XO920"/>
      <c r="XP920"/>
      <c r="XQ920"/>
      <c r="XR920"/>
      <c r="XS920"/>
      <c r="XT920"/>
      <c r="XU920"/>
      <c r="XV920"/>
      <c r="XW920"/>
      <c r="XX920"/>
      <c r="XY920"/>
      <c r="XZ920"/>
      <c r="YA920"/>
      <c r="YB920"/>
      <c r="YC920"/>
      <c r="YD920"/>
      <c r="YE920"/>
      <c r="YF920"/>
      <c r="YG920"/>
      <c r="YH920"/>
      <c r="YI920"/>
      <c r="YJ920"/>
      <c r="YK920"/>
      <c r="YL920"/>
      <c r="YM920"/>
      <c r="YN920"/>
      <c r="YO920"/>
      <c r="YP920"/>
      <c r="YQ920"/>
      <c r="YR920"/>
      <c r="YS920"/>
      <c r="YT920"/>
      <c r="YU920"/>
      <c r="YV920"/>
      <c r="YW920"/>
      <c r="YX920"/>
      <c r="YY920"/>
      <c r="YZ920"/>
      <c r="ZA920"/>
      <c r="ZB920"/>
      <c r="ZC920"/>
      <c r="ZD920"/>
      <c r="ZE920"/>
      <c r="ZF920"/>
      <c r="ZG920"/>
      <c r="ZH920"/>
      <c r="ZI920"/>
      <c r="ZJ920"/>
      <c r="ZK920"/>
      <c r="ZL920"/>
      <c r="ZM920"/>
      <c r="ZN920"/>
      <c r="ZO920"/>
      <c r="ZP920"/>
      <c r="ZQ920"/>
      <c r="ZR920"/>
      <c r="ZS920"/>
      <c r="ZT920"/>
      <c r="ZU920"/>
      <c r="ZV920"/>
      <c r="ZW920"/>
      <c r="ZX920"/>
      <c r="ZY920"/>
      <c r="ZZ920"/>
      <c r="AAA920"/>
      <c r="AAB920"/>
      <c r="AAC920"/>
      <c r="AAD920"/>
      <c r="AAE920"/>
      <c r="AAF920"/>
      <c r="AAG920"/>
      <c r="AAH920"/>
      <c r="AAI920"/>
      <c r="AAJ920"/>
      <c r="AAK920"/>
      <c r="AAL920"/>
      <c r="AAM920"/>
      <c r="AAN920"/>
      <c r="AAO920"/>
      <c r="AAP920"/>
      <c r="AAQ920"/>
      <c r="AAR920"/>
      <c r="AAS920"/>
      <c r="AAT920"/>
      <c r="AAU920"/>
      <c r="AAV920"/>
      <c r="AAW920"/>
      <c r="AAX920"/>
      <c r="AAY920"/>
      <c r="AAZ920"/>
      <c r="ABA920"/>
      <c r="ABB920"/>
      <c r="ABC920"/>
      <c r="ABD920"/>
      <c r="ABE920"/>
      <c r="ABF920"/>
      <c r="ABG920"/>
      <c r="ABH920"/>
      <c r="ABI920"/>
      <c r="ABJ920"/>
      <c r="ABK920"/>
      <c r="ABL920"/>
      <c r="ABM920"/>
      <c r="ABN920"/>
      <c r="ABO920"/>
      <c r="ABP920"/>
      <c r="ABQ920"/>
      <c r="ABR920"/>
      <c r="ABS920"/>
      <c r="ABT920"/>
      <c r="ABU920"/>
      <c r="ABV920"/>
      <c r="ABW920"/>
      <c r="ABX920"/>
      <c r="ABY920"/>
      <c r="ABZ920"/>
      <c r="ACA920"/>
      <c r="ACB920"/>
      <c r="ACC920"/>
      <c r="ACD920"/>
      <c r="ACE920"/>
      <c r="ACF920"/>
      <c r="ACG920"/>
      <c r="ACH920"/>
      <c r="ACI920"/>
      <c r="ACJ920"/>
      <c r="ACK920"/>
      <c r="ACL920"/>
      <c r="ACM920"/>
      <c r="ACN920"/>
      <c r="ACO920"/>
      <c r="ACP920"/>
      <c r="ACQ920"/>
      <c r="ACR920"/>
      <c r="ACS920"/>
      <c r="ACT920"/>
      <c r="ACU920"/>
      <c r="ACV920"/>
      <c r="ACW920"/>
      <c r="ACX920"/>
      <c r="ACY920"/>
      <c r="ACZ920"/>
      <c r="ADA920"/>
      <c r="ADB920"/>
      <c r="ADC920"/>
      <c r="ADD920"/>
      <c r="ADE920"/>
      <c r="ADF920"/>
      <c r="ADG920"/>
      <c r="ADH920"/>
      <c r="ADI920"/>
      <c r="ADJ920"/>
      <c r="ADK920"/>
      <c r="ADL920"/>
      <c r="ADM920"/>
      <c r="ADN920"/>
      <c r="ADO920"/>
      <c r="ADP920"/>
      <c r="ADQ920"/>
      <c r="ADR920"/>
      <c r="ADS920"/>
      <c r="ADT920"/>
      <c r="ADU920"/>
      <c r="ADV920"/>
      <c r="ADW920"/>
      <c r="ADX920"/>
      <c r="ADY920"/>
      <c r="ADZ920"/>
      <c r="AEA920"/>
      <c r="AEB920"/>
      <c r="AEC920"/>
      <c r="AED920"/>
      <c r="AEE920"/>
      <c r="AEF920"/>
      <c r="AEG920"/>
      <c r="AEH920"/>
      <c r="AEI920"/>
      <c r="AEJ920"/>
      <c r="AEK920"/>
      <c r="AEL920"/>
      <c r="AEM920"/>
      <c r="AEN920"/>
      <c r="AEO920"/>
      <c r="AEP920"/>
      <c r="AEQ920"/>
      <c r="AER920"/>
      <c r="AES920"/>
      <c r="AET920"/>
      <c r="AEU920"/>
      <c r="AEV920"/>
      <c r="AEW920"/>
      <c r="AEX920"/>
      <c r="AEY920"/>
      <c r="AEZ920"/>
      <c r="AFA920"/>
      <c r="AFB920"/>
      <c r="AFC920"/>
      <c r="AFD920"/>
      <c r="AFE920"/>
      <c r="AFF920"/>
      <c r="AFG920"/>
      <c r="AFH920"/>
      <c r="AFI920"/>
      <c r="AFJ920"/>
      <c r="AFK920"/>
      <c r="AFL920"/>
      <c r="AFM920"/>
      <c r="AFN920"/>
      <c r="AFO920"/>
      <c r="AFP920"/>
      <c r="AFQ920"/>
      <c r="AFR920"/>
      <c r="AFS920"/>
      <c r="AFT920"/>
      <c r="AFU920"/>
      <c r="AFV920"/>
      <c r="AFW920"/>
      <c r="AFX920"/>
      <c r="AFY920"/>
      <c r="AFZ920"/>
      <c r="AGA920"/>
      <c r="AGB920"/>
      <c r="AGC920"/>
      <c r="AGD920"/>
      <c r="AGE920"/>
      <c r="AGF920"/>
      <c r="AGG920"/>
      <c r="AGH920"/>
      <c r="AGI920"/>
      <c r="AGJ920"/>
      <c r="AGK920"/>
      <c r="AGL920"/>
      <c r="AGM920"/>
      <c r="AGN920"/>
      <c r="AGO920"/>
      <c r="AGP920"/>
      <c r="AGQ920"/>
      <c r="AGR920"/>
      <c r="AGS920"/>
      <c r="AGT920"/>
      <c r="AGU920"/>
      <c r="AGV920"/>
      <c r="AGW920"/>
      <c r="AGX920"/>
      <c r="AGY920"/>
      <c r="AGZ920"/>
      <c r="AHA920"/>
      <c r="AHB920"/>
      <c r="AHC920"/>
      <c r="AHD920"/>
      <c r="AHE920"/>
      <c r="AHF920"/>
      <c r="AHG920"/>
      <c r="AHH920"/>
      <c r="AHI920"/>
      <c r="AHJ920"/>
      <c r="AHK920"/>
      <c r="AHL920"/>
      <c r="AHM920"/>
      <c r="AHN920"/>
      <c r="AHO920"/>
      <c r="AHP920"/>
      <c r="AHQ920"/>
      <c r="AHR920"/>
      <c r="AHS920"/>
      <c r="AHT920"/>
      <c r="AHU920"/>
      <c r="AHV920"/>
      <c r="AHW920"/>
      <c r="AHX920"/>
      <c r="AHY920"/>
      <c r="AHZ920"/>
      <c r="AIA920"/>
      <c r="AIB920"/>
      <c r="AIC920"/>
      <c r="AID920"/>
      <c r="AIE920"/>
      <c r="AIF920"/>
      <c r="AIG920"/>
      <c r="AIH920"/>
      <c r="AII920"/>
      <c r="AIJ920"/>
      <c r="AIK920"/>
      <c r="AIL920"/>
      <c r="AIM920"/>
      <c r="AIN920"/>
      <c r="AIO920"/>
      <c r="AIP920"/>
      <c r="AIQ920"/>
      <c r="AIR920"/>
      <c r="AIS920"/>
      <c r="AIT920"/>
      <c r="AIU920"/>
      <c r="AIV920"/>
      <c r="AIW920"/>
      <c r="AIX920"/>
      <c r="AIY920"/>
      <c r="AIZ920"/>
      <c r="AJA920"/>
      <c r="AJB920"/>
      <c r="AJC920"/>
      <c r="AJD920"/>
      <c r="AJE920"/>
      <c r="AJF920"/>
      <c r="AJG920"/>
      <c r="AJH920"/>
      <c r="AJI920"/>
      <c r="AJJ920"/>
      <c r="AJK920"/>
      <c r="AJL920"/>
      <c r="AJM920"/>
      <c r="AJN920"/>
      <c r="AJO920"/>
      <c r="AJP920"/>
      <c r="AJQ920"/>
      <c r="AJR920"/>
      <c r="AJS920"/>
      <c r="AJT920"/>
      <c r="AJU920"/>
      <c r="AJV920"/>
      <c r="AJW920"/>
      <c r="AJX920"/>
      <c r="AJY920"/>
      <c r="AJZ920"/>
      <c r="AKA920"/>
      <c r="AKB920"/>
      <c r="AKC920"/>
      <c r="AKD920"/>
      <c r="AKE920"/>
      <c r="AKF920"/>
      <c r="AKG920"/>
      <c r="AKH920"/>
      <c r="AKI920"/>
      <c r="AKJ920"/>
      <c r="AKK920"/>
      <c r="AKL920"/>
      <c r="AKM920"/>
      <c r="AKN920"/>
      <c r="AKO920"/>
      <c r="AKP920"/>
      <c r="AKQ920"/>
      <c r="AKR920"/>
      <c r="AKS920"/>
      <c r="AKT920"/>
      <c r="AKU920"/>
      <c r="AKV920"/>
      <c r="AKW920"/>
      <c r="AKX920"/>
      <c r="AKY920"/>
      <c r="AKZ920"/>
      <c r="ALA920"/>
      <c r="ALB920"/>
      <c r="ALC920"/>
      <c r="ALD920"/>
      <c r="ALE920"/>
      <c r="ALF920"/>
      <c r="ALG920"/>
      <c r="ALH920"/>
      <c r="ALI920"/>
      <c r="ALJ920"/>
      <c r="ALK920"/>
      <c r="ALL920"/>
      <c r="ALM920"/>
      <c r="ALN920"/>
      <c r="ALO920"/>
      <c r="ALP920"/>
      <c r="ALQ920"/>
      <c r="ALR920"/>
      <c r="ALS920"/>
      <c r="ALT920"/>
      <c r="ALU920"/>
      <c r="ALV920"/>
      <c r="ALW920"/>
      <c r="ALX920"/>
      <c r="ALY920"/>
      <c r="ALZ920"/>
      <c r="AMA920"/>
      <c r="AMB920"/>
      <c r="AMC920"/>
      <c r="AMD920"/>
      <c r="AME920"/>
      <c r="AMF920"/>
      <c r="AMG920"/>
      <c r="AMH920"/>
      <c r="AMI920"/>
      <c r="AMJ920"/>
    </row>
    <row r="921" spans="1:1024" outlineLevel="1" x14ac:dyDescent="0.25">
      <c r="A921"/>
      <c r="B921" s="254"/>
      <c r="C921" s="84"/>
      <c r="D921" s="85"/>
      <c r="E921" s="85"/>
      <c r="F921" s="85"/>
      <c r="G921" s="85"/>
      <c r="H921" s="221"/>
      <c r="I921" s="84"/>
      <c r="J921" s="86"/>
      <c r="K921" s="86"/>
      <c r="L921" s="87"/>
      <c r="M921" s="88"/>
      <c r="N921"/>
      <c r="O921" s="161"/>
      <c r="P921" s="208">
        <f t="shared" si="24"/>
        <v>0</v>
      </c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  <c r="GS921"/>
      <c r="GT921"/>
      <c r="GU921"/>
      <c r="GV921"/>
      <c r="GW921"/>
      <c r="GX921"/>
      <c r="GY921"/>
      <c r="GZ921"/>
      <c r="HA921"/>
      <c r="HB921"/>
      <c r="HC921"/>
      <c r="HD921"/>
      <c r="HE921"/>
      <c r="HF921"/>
      <c r="HG921"/>
      <c r="HH921"/>
      <c r="HI921"/>
      <c r="HJ921"/>
      <c r="HK921"/>
      <c r="HL921"/>
      <c r="HM921"/>
      <c r="HN921"/>
      <c r="HO921"/>
      <c r="HP921"/>
      <c r="HQ921"/>
      <c r="HR921"/>
      <c r="HS921"/>
      <c r="HT921"/>
      <c r="HU921"/>
      <c r="HV921"/>
      <c r="HW921"/>
      <c r="HX921"/>
      <c r="HY921"/>
      <c r="HZ921"/>
      <c r="IA921"/>
      <c r="IB921"/>
      <c r="IC921"/>
      <c r="ID921"/>
      <c r="IE921"/>
      <c r="IF921"/>
      <c r="IG921"/>
      <c r="IH921"/>
      <c r="II921"/>
      <c r="IJ921"/>
      <c r="IK921"/>
      <c r="IL921"/>
      <c r="IM921"/>
      <c r="IN921"/>
      <c r="IO921"/>
      <c r="IP921"/>
      <c r="IQ921"/>
      <c r="IR921"/>
      <c r="IS921"/>
      <c r="IT921"/>
      <c r="IU921"/>
      <c r="IV921"/>
      <c r="IW921"/>
      <c r="IX921"/>
      <c r="IY921"/>
      <c r="IZ921"/>
      <c r="JA921"/>
      <c r="JB921"/>
      <c r="JC921"/>
      <c r="JD921"/>
      <c r="JE921"/>
      <c r="JF921"/>
      <c r="JG921"/>
      <c r="JH921"/>
      <c r="JI921"/>
      <c r="JJ921"/>
      <c r="JK921"/>
      <c r="JL921"/>
      <c r="JM921"/>
      <c r="JN921"/>
      <c r="JO921"/>
      <c r="JP921"/>
      <c r="JQ921"/>
      <c r="JR921"/>
      <c r="JS921"/>
      <c r="JT921"/>
      <c r="JU921"/>
      <c r="JV921"/>
      <c r="JW921"/>
      <c r="JX921"/>
      <c r="JY921"/>
      <c r="JZ921"/>
      <c r="KA921"/>
      <c r="KB921"/>
      <c r="KC921"/>
      <c r="KD921"/>
      <c r="KE921"/>
      <c r="KF921"/>
      <c r="KG921"/>
      <c r="KH921"/>
      <c r="KI921"/>
      <c r="KJ921"/>
      <c r="KK921"/>
      <c r="KL921"/>
      <c r="KM921"/>
      <c r="KN921"/>
      <c r="KO921"/>
      <c r="KP921"/>
      <c r="KQ921"/>
      <c r="KR921"/>
      <c r="KS921"/>
      <c r="KT921"/>
      <c r="KU921"/>
      <c r="KV921"/>
      <c r="KW921"/>
      <c r="KX921"/>
      <c r="KY921"/>
      <c r="KZ921"/>
      <c r="LA921"/>
      <c r="LB921"/>
      <c r="LC921"/>
      <c r="LD921"/>
      <c r="LE921"/>
      <c r="LF921"/>
      <c r="LG921"/>
      <c r="LH921"/>
      <c r="LI921"/>
      <c r="LJ921"/>
      <c r="LK921"/>
      <c r="LL921"/>
      <c r="LM921"/>
      <c r="LN921"/>
      <c r="LO921"/>
      <c r="LP921"/>
      <c r="LQ921"/>
      <c r="LR921"/>
      <c r="LS921"/>
      <c r="LT921"/>
      <c r="LU921"/>
      <c r="LV921"/>
      <c r="LW921"/>
      <c r="LX921"/>
      <c r="LY921"/>
      <c r="LZ921"/>
      <c r="MA921"/>
      <c r="MB921"/>
      <c r="MC921"/>
      <c r="MD921"/>
      <c r="ME921"/>
      <c r="MF921"/>
      <c r="MG921"/>
      <c r="MH921"/>
      <c r="MI921"/>
      <c r="MJ921"/>
      <c r="MK921"/>
      <c r="ML921"/>
      <c r="MM921"/>
      <c r="MN921"/>
      <c r="MO921"/>
      <c r="MP921"/>
      <c r="MQ921"/>
      <c r="MR921"/>
      <c r="MS921"/>
      <c r="MT921"/>
      <c r="MU921"/>
      <c r="MV921"/>
      <c r="MW921"/>
      <c r="MX921"/>
      <c r="MY921"/>
      <c r="MZ921"/>
      <c r="NA921"/>
      <c r="NB921"/>
      <c r="NC921"/>
      <c r="ND921"/>
      <c r="NE921"/>
      <c r="NF921"/>
      <c r="NG921"/>
      <c r="NH921"/>
      <c r="NI921"/>
      <c r="NJ921"/>
      <c r="NK921"/>
      <c r="NL921"/>
      <c r="NM921"/>
      <c r="NN921"/>
      <c r="NO921"/>
      <c r="NP921"/>
      <c r="NQ921"/>
      <c r="NR921"/>
      <c r="NS921"/>
      <c r="NT921"/>
      <c r="NU921"/>
      <c r="NV921"/>
      <c r="NW921"/>
      <c r="NX921"/>
      <c r="NY921"/>
      <c r="NZ921"/>
      <c r="OA921"/>
      <c r="OB921"/>
      <c r="OC921"/>
      <c r="OD921"/>
      <c r="OE921"/>
      <c r="OF921"/>
      <c r="OG921"/>
      <c r="OH921"/>
      <c r="OI921"/>
      <c r="OJ921"/>
      <c r="OK921"/>
      <c r="OL921"/>
      <c r="OM921"/>
      <c r="ON921"/>
      <c r="OO921"/>
      <c r="OP921"/>
      <c r="OQ921"/>
      <c r="OR921"/>
      <c r="OS921"/>
      <c r="OT921"/>
      <c r="OU921"/>
      <c r="OV921"/>
      <c r="OW921"/>
      <c r="OX921"/>
      <c r="OY921"/>
      <c r="OZ921"/>
      <c r="PA921"/>
      <c r="PB921"/>
      <c r="PC921"/>
      <c r="PD921"/>
      <c r="PE921"/>
      <c r="PF921"/>
      <c r="PG921"/>
      <c r="PH921"/>
      <c r="PI921"/>
      <c r="PJ921"/>
      <c r="PK921"/>
      <c r="PL921"/>
      <c r="PM921"/>
      <c r="PN921"/>
      <c r="PO921"/>
      <c r="PP921"/>
      <c r="PQ921"/>
      <c r="PR921"/>
      <c r="PS921"/>
      <c r="PT921"/>
      <c r="PU921"/>
      <c r="PV921"/>
      <c r="PW921"/>
      <c r="PX921"/>
      <c r="PY921"/>
      <c r="PZ921"/>
      <c r="QA921"/>
      <c r="QB921"/>
      <c r="QC921"/>
      <c r="QD921"/>
      <c r="QE921"/>
      <c r="QF921"/>
      <c r="QG921"/>
      <c r="QH921"/>
      <c r="QI921"/>
      <c r="QJ921"/>
      <c r="QK921"/>
      <c r="QL921"/>
      <c r="QM921"/>
      <c r="QN921"/>
      <c r="QO921"/>
      <c r="QP921"/>
      <c r="QQ921"/>
      <c r="QR921"/>
      <c r="QS921"/>
      <c r="QT921"/>
      <c r="QU921"/>
      <c r="QV921"/>
      <c r="QW921"/>
      <c r="QX921"/>
      <c r="QY921"/>
      <c r="QZ921"/>
      <c r="RA921"/>
      <c r="RB921"/>
      <c r="RC921"/>
      <c r="RD921"/>
      <c r="RE921"/>
      <c r="RF921"/>
      <c r="RG921"/>
      <c r="RH921"/>
      <c r="RI921"/>
      <c r="RJ921"/>
      <c r="RK921"/>
      <c r="RL921"/>
      <c r="RM921"/>
      <c r="RN921"/>
      <c r="RO921"/>
      <c r="RP921"/>
      <c r="RQ921"/>
      <c r="RR921"/>
      <c r="RS921"/>
      <c r="RT921"/>
      <c r="RU921"/>
      <c r="RV921"/>
      <c r="RW921"/>
      <c r="RX921"/>
      <c r="RY921"/>
      <c r="RZ921"/>
      <c r="SA921"/>
      <c r="SB921"/>
      <c r="SC921"/>
      <c r="SD921"/>
      <c r="SE921"/>
      <c r="SF921"/>
      <c r="SG921"/>
      <c r="SH921"/>
      <c r="SI921"/>
      <c r="SJ921"/>
      <c r="SK921"/>
      <c r="SL921"/>
      <c r="SM921"/>
      <c r="SN921"/>
      <c r="SO921"/>
      <c r="SP921"/>
      <c r="SQ921"/>
      <c r="SR921"/>
      <c r="SS921"/>
      <c r="ST921"/>
      <c r="SU921"/>
      <c r="SV921"/>
      <c r="SW921"/>
      <c r="SX921"/>
      <c r="SY921"/>
      <c r="SZ921"/>
      <c r="TA921"/>
      <c r="TB921"/>
      <c r="TC921"/>
      <c r="TD921"/>
      <c r="TE921"/>
      <c r="TF921"/>
      <c r="TG921"/>
      <c r="TH921"/>
      <c r="TI921"/>
      <c r="TJ921"/>
      <c r="TK921"/>
      <c r="TL921"/>
      <c r="TM921"/>
      <c r="TN921"/>
      <c r="TO921"/>
      <c r="TP921"/>
      <c r="TQ921"/>
      <c r="TR921"/>
      <c r="TS921"/>
      <c r="TT921"/>
      <c r="TU921"/>
      <c r="TV921"/>
      <c r="TW921"/>
      <c r="TX921"/>
      <c r="TY921"/>
      <c r="TZ921"/>
      <c r="UA921"/>
      <c r="UB921"/>
      <c r="UC921"/>
      <c r="UD921"/>
      <c r="UE921"/>
      <c r="UF921"/>
      <c r="UG921"/>
      <c r="UH921"/>
      <c r="UI921"/>
      <c r="UJ921"/>
      <c r="UK921"/>
      <c r="UL921"/>
      <c r="UM921"/>
      <c r="UN921"/>
      <c r="UO921"/>
      <c r="UP921"/>
      <c r="UQ921"/>
      <c r="UR921"/>
      <c r="US921"/>
      <c r="UT921"/>
      <c r="UU921"/>
      <c r="UV921"/>
      <c r="UW921"/>
      <c r="UX921"/>
      <c r="UY921"/>
      <c r="UZ921"/>
      <c r="VA921"/>
      <c r="VB921"/>
      <c r="VC921"/>
      <c r="VD921"/>
      <c r="VE921"/>
      <c r="VF921"/>
      <c r="VG921"/>
      <c r="VH921"/>
      <c r="VI921"/>
      <c r="VJ921"/>
      <c r="VK921"/>
      <c r="VL921"/>
      <c r="VM921"/>
      <c r="VN921"/>
      <c r="VO921"/>
      <c r="VP921"/>
      <c r="VQ921"/>
      <c r="VR921"/>
      <c r="VS921"/>
      <c r="VT921"/>
      <c r="VU921"/>
      <c r="VV921"/>
      <c r="VW921"/>
      <c r="VX921"/>
      <c r="VY921"/>
      <c r="VZ921"/>
      <c r="WA921"/>
      <c r="WB921"/>
      <c r="WC921"/>
      <c r="WD921"/>
      <c r="WE921"/>
      <c r="WF921"/>
      <c r="WG921"/>
      <c r="WH921"/>
      <c r="WI921"/>
      <c r="WJ921"/>
      <c r="WK921"/>
      <c r="WL921"/>
      <c r="WM921"/>
      <c r="WN921"/>
      <c r="WO921"/>
      <c r="WP921"/>
      <c r="WQ921"/>
      <c r="WR921"/>
      <c r="WS921"/>
      <c r="WT921"/>
      <c r="WU921"/>
      <c r="WV921"/>
      <c r="WW921"/>
      <c r="WX921"/>
      <c r="WY921"/>
      <c r="WZ921"/>
      <c r="XA921"/>
      <c r="XB921"/>
      <c r="XC921"/>
      <c r="XD921"/>
      <c r="XE921"/>
      <c r="XF921"/>
      <c r="XG921"/>
      <c r="XH921"/>
      <c r="XI921"/>
      <c r="XJ921"/>
      <c r="XK921"/>
      <c r="XL921"/>
      <c r="XM921"/>
      <c r="XN921"/>
      <c r="XO921"/>
      <c r="XP921"/>
      <c r="XQ921"/>
      <c r="XR921"/>
      <c r="XS921"/>
      <c r="XT921"/>
      <c r="XU921"/>
      <c r="XV921"/>
      <c r="XW921"/>
      <c r="XX921"/>
      <c r="XY921"/>
      <c r="XZ921"/>
      <c r="YA921"/>
      <c r="YB921"/>
      <c r="YC921"/>
      <c r="YD921"/>
      <c r="YE921"/>
      <c r="YF921"/>
      <c r="YG921"/>
      <c r="YH921"/>
      <c r="YI921"/>
      <c r="YJ921"/>
      <c r="YK921"/>
      <c r="YL921"/>
      <c r="YM921"/>
      <c r="YN921"/>
      <c r="YO921"/>
      <c r="YP921"/>
      <c r="YQ921"/>
      <c r="YR921"/>
      <c r="YS921"/>
      <c r="YT921"/>
      <c r="YU921"/>
      <c r="YV921"/>
      <c r="YW921"/>
      <c r="YX921"/>
      <c r="YY921"/>
      <c r="YZ921"/>
      <c r="ZA921"/>
      <c r="ZB921"/>
      <c r="ZC921"/>
      <c r="ZD921"/>
      <c r="ZE921"/>
      <c r="ZF921"/>
      <c r="ZG921"/>
      <c r="ZH921"/>
      <c r="ZI921"/>
      <c r="ZJ921"/>
      <c r="ZK921"/>
      <c r="ZL921"/>
      <c r="ZM921"/>
      <c r="ZN921"/>
      <c r="ZO921"/>
      <c r="ZP921"/>
      <c r="ZQ921"/>
      <c r="ZR921"/>
      <c r="ZS921"/>
      <c r="ZT921"/>
      <c r="ZU921"/>
      <c r="ZV921"/>
      <c r="ZW921"/>
      <c r="ZX921"/>
      <c r="ZY921"/>
      <c r="ZZ921"/>
      <c r="AAA921"/>
      <c r="AAB921"/>
      <c r="AAC921"/>
      <c r="AAD921"/>
      <c r="AAE921"/>
      <c r="AAF921"/>
      <c r="AAG921"/>
      <c r="AAH921"/>
      <c r="AAI921"/>
      <c r="AAJ921"/>
      <c r="AAK921"/>
      <c r="AAL921"/>
      <c r="AAM921"/>
      <c r="AAN921"/>
      <c r="AAO921"/>
      <c r="AAP921"/>
      <c r="AAQ921"/>
      <c r="AAR921"/>
      <c r="AAS921"/>
      <c r="AAT921"/>
      <c r="AAU921"/>
      <c r="AAV921"/>
      <c r="AAW921"/>
      <c r="AAX921"/>
      <c r="AAY921"/>
      <c r="AAZ921"/>
      <c r="ABA921"/>
      <c r="ABB921"/>
      <c r="ABC921"/>
      <c r="ABD921"/>
      <c r="ABE921"/>
      <c r="ABF921"/>
      <c r="ABG921"/>
      <c r="ABH921"/>
      <c r="ABI921"/>
      <c r="ABJ921"/>
      <c r="ABK921"/>
      <c r="ABL921"/>
      <c r="ABM921"/>
      <c r="ABN921"/>
      <c r="ABO921"/>
      <c r="ABP921"/>
      <c r="ABQ921"/>
      <c r="ABR921"/>
      <c r="ABS921"/>
      <c r="ABT921"/>
      <c r="ABU921"/>
      <c r="ABV921"/>
      <c r="ABW921"/>
      <c r="ABX921"/>
      <c r="ABY921"/>
      <c r="ABZ921"/>
      <c r="ACA921"/>
      <c r="ACB921"/>
      <c r="ACC921"/>
      <c r="ACD921"/>
      <c r="ACE921"/>
      <c r="ACF921"/>
      <c r="ACG921"/>
      <c r="ACH921"/>
      <c r="ACI921"/>
      <c r="ACJ921"/>
      <c r="ACK921"/>
      <c r="ACL921"/>
      <c r="ACM921"/>
      <c r="ACN921"/>
      <c r="ACO921"/>
      <c r="ACP921"/>
      <c r="ACQ921"/>
      <c r="ACR921"/>
      <c r="ACS921"/>
      <c r="ACT921"/>
      <c r="ACU921"/>
      <c r="ACV921"/>
      <c r="ACW921"/>
      <c r="ACX921"/>
      <c r="ACY921"/>
      <c r="ACZ921"/>
      <c r="ADA921"/>
      <c r="ADB921"/>
      <c r="ADC921"/>
      <c r="ADD921"/>
      <c r="ADE921"/>
      <c r="ADF921"/>
      <c r="ADG921"/>
      <c r="ADH921"/>
      <c r="ADI921"/>
      <c r="ADJ921"/>
      <c r="ADK921"/>
      <c r="ADL921"/>
      <c r="ADM921"/>
      <c r="ADN921"/>
      <c r="ADO921"/>
      <c r="ADP921"/>
      <c r="ADQ921"/>
      <c r="ADR921"/>
      <c r="ADS921"/>
      <c r="ADT921"/>
      <c r="ADU921"/>
      <c r="ADV921"/>
      <c r="ADW921"/>
      <c r="ADX921"/>
      <c r="ADY921"/>
      <c r="ADZ921"/>
      <c r="AEA921"/>
      <c r="AEB921"/>
      <c r="AEC921"/>
      <c r="AED921"/>
      <c r="AEE921"/>
      <c r="AEF921"/>
      <c r="AEG921"/>
      <c r="AEH921"/>
      <c r="AEI921"/>
      <c r="AEJ921"/>
      <c r="AEK921"/>
      <c r="AEL921"/>
      <c r="AEM921"/>
      <c r="AEN921"/>
      <c r="AEO921"/>
      <c r="AEP921"/>
      <c r="AEQ921"/>
      <c r="AER921"/>
      <c r="AES921"/>
      <c r="AET921"/>
      <c r="AEU921"/>
      <c r="AEV921"/>
      <c r="AEW921"/>
      <c r="AEX921"/>
      <c r="AEY921"/>
      <c r="AEZ921"/>
      <c r="AFA921"/>
      <c r="AFB921"/>
      <c r="AFC921"/>
      <c r="AFD921"/>
      <c r="AFE921"/>
      <c r="AFF921"/>
      <c r="AFG921"/>
      <c r="AFH921"/>
      <c r="AFI921"/>
      <c r="AFJ921"/>
      <c r="AFK921"/>
      <c r="AFL921"/>
      <c r="AFM921"/>
      <c r="AFN921"/>
      <c r="AFO921"/>
      <c r="AFP921"/>
      <c r="AFQ921"/>
      <c r="AFR921"/>
      <c r="AFS921"/>
      <c r="AFT921"/>
      <c r="AFU921"/>
      <c r="AFV921"/>
      <c r="AFW921"/>
      <c r="AFX921"/>
      <c r="AFY921"/>
      <c r="AFZ921"/>
      <c r="AGA921"/>
      <c r="AGB921"/>
      <c r="AGC921"/>
      <c r="AGD921"/>
      <c r="AGE921"/>
      <c r="AGF921"/>
      <c r="AGG921"/>
      <c r="AGH921"/>
      <c r="AGI921"/>
      <c r="AGJ921"/>
      <c r="AGK921"/>
      <c r="AGL921"/>
      <c r="AGM921"/>
      <c r="AGN921"/>
      <c r="AGO921"/>
      <c r="AGP921"/>
      <c r="AGQ921"/>
      <c r="AGR921"/>
      <c r="AGS921"/>
      <c r="AGT921"/>
      <c r="AGU921"/>
      <c r="AGV921"/>
      <c r="AGW921"/>
      <c r="AGX921"/>
      <c r="AGY921"/>
      <c r="AGZ921"/>
      <c r="AHA921"/>
      <c r="AHB921"/>
      <c r="AHC921"/>
      <c r="AHD921"/>
      <c r="AHE921"/>
      <c r="AHF921"/>
      <c r="AHG921"/>
      <c r="AHH921"/>
      <c r="AHI921"/>
      <c r="AHJ921"/>
      <c r="AHK921"/>
      <c r="AHL921"/>
      <c r="AHM921"/>
      <c r="AHN921"/>
      <c r="AHO921"/>
      <c r="AHP921"/>
      <c r="AHQ921"/>
      <c r="AHR921"/>
      <c r="AHS921"/>
      <c r="AHT921"/>
      <c r="AHU921"/>
      <c r="AHV921"/>
      <c r="AHW921"/>
      <c r="AHX921"/>
      <c r="AHY921"/>
      <c r="AHZ921"/>
      <c r="AIA921"/>
      <c r="AIB921"/>
      <c r="AIC921"/>
      <c r="AID921"/>
      <c r="AIE921"/>
      <c r="AIF921"/>
      <c r="AIG921"/>
      <c r="AIH921"/>
      <c r="AII921"/>
      <c r="AIJ921"/>
      <c r="AIK921"/>
      <c r="AIL921"/>
      <c r="AIM921"/>
      <c r="AIN921"/>
      <c r="AIO921"/>
      <c r="AIP921"/>
      <c r="AIQ921"/>
      <c r="AIR921"/>
      <c r="AIS921"/>
      <c r="AIT921"/>
      <c r="AIU921"/>
      <c r="AIV921"/>
      <c r="AIW921"/>
      <c r="AIX921"/>
      <c r="AIY921"/>
      <c r="AIZ921"/>
      <c r="AJA921"/>
      <c r="AJB921"/>
      <c r="AJC921"/>
      <c r="AJD921"/>
      <c r="AJE921"/>
      <c r="AJF921"/>
      <c r="AJG921"/>
      <c r="AJH921"/>
      <c r="AJI921"/>
      <c r="AJJ921"/>
      <c r="AJK921"/>
      <c r="AJL921"/>
      <c r="AJM921"/>
      <c r="AJN921"/>
      <c r="AJO921"/>
      <c r="AJP921"/>
      <c r="AJQ921"/>
      <c r="AJR921"/>
      <c r="AJS921"/>
      <c r="AJT921"/>
      <c r="AJU921"/>
      <c r="AJV921"/>
      <c r="AJW921"/>
      <c r="AJX921"/>
      <c r="AJY921"/>
      <c r="AJZ921"/>
      <c r="AKA921"/>
      <c r="AKB921"/>
      <c r="AKC921"/>
      <c r="AKD921"/>
      <c r="AKE921"/>
      <c r="AKF921"/>
      <c r="AKG921"/>
      <c r="AKH921"/>
      <c r="AKI921"/>
      <c r="AKJ921"/>
      <c r="AKK921"/>
      <c r="AKL921"/>
      <c r="AKM921"/>
      <c r="AKN921"/>
      <c r="AKO921"/>
      <c r="AKP921"/>
      <c r="AKQ921"/>
      <c r="AKR921"/>
      <c r="AKS921"/>
      <c r="AKT921"/>
      <c r="AKU921"/>
      <c r="AKV921"/>
      <c r="AKW921"/>
      <c r="AKX921"/>
      <c r="AKY921"/>
      <c r="AKZ921"/>
      <c r="ALA921"/>
      <c r="ALB921"/>
      <c r="ALC921"/>
      <c r="ALD921"/>
      <c r="ALE921"/>
      <c r="ALF921"/>
      <c r="ALG921"/>
      <c r="ALH921"/>
      <c r="ALI921"/>
      <c r="ALJ921"/>
      <c r="ALK921"/>
      <c r="ALL921"/>
      <c r="ALM921"/>
      <c r="ALN921"/>
      <c r="ALO921"/>
      <c r="ALP921"/>
      <c r="ALQ921"/>
      <c r="ALR921"/>
      <c r="ALS921"/>
      <c r="ALT921"/>
      <c r="ALU921"/>
      <c r="ALV921"/>
      <c r="ALW921"/>
      <c r="ALX921"/>
      <c r="ALY921"/>
      <c r="ALZ921"/>
      <c r="AMA921"/>
      <c r="AMB921"/>
      <c r="AMC921"/>
      <c r="AMD921"/>
      <c r="AME921"/>
      <c r="AMF921"/>
      <c r="AMG921"/>
      <c r="AMH921"/>
      <c r="AMI921"/>
      <c r="AMJ921"/>
    </row>
    <row r="922" spans="1:1024" outlineLevel="1" x14ac:dyDescent="0.25">
      <c r="A922"/>
      <c r="B922" s="291"/>
      <c r="C922" s="292"/>
      <c r="D922" s="423"/>
      <c r="E922" s="423"/>
      <c r="F922" s="423"/>
      <c r="G922" s="423"/>
      <c r="H922" s="424"/>
      <c r="I922" s="292"/>
      <c r="J922" s="295"/>
      <c r="K922" s="295"/>
      <c r="L922" s="425"/>
      <c r="M922" s="296"/>
      <c r="N922"/>
      <c r="O922" s="161"/>
      <c r="P922" s="208">
        <f t="shared" si="24"/>
        <v>0</v>
      </c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  <c r="ID922"/>
      <c r="IE922"/>
      <c r="IF922"/>
      <c r="IG922"/>
      <c r="IH922"/>
      <c r="II922"/>
      <c r="IJ922"/>
      <c r="IK922"/>
      <c r="IL922"/>
      <c r="IM922"/>
      <c r="IN922"/>
      <c r="IO922"/>
      <c r="IP922"/>
      <c r="IQ922"/>
      <c r="IR922"/>
      <c r="IS922"/>
      <c r="IT922"/>
      <c r="IU922"/>
      <c r="IV922"/>
      <c r="IW922"/>
      <c r="IX922"/>
      <c r="IY922"/>
      <c r="IZ922"/>
      <c r="JA922"/>
      <c r="JB922"/>
      <c r="JC922"/>
      <c r="JD922"/>
      <c r="JE922"/>
      <c r="JF922"/>
      <c r="JG922"/>
      <c r="JH922"/>
      <c r="JI922"/>
      <c r="JJ922"/>
      <c r="JK922"/>
      <c r="JL922"/>
      <c r="JM922"/>
      <c r="JN922"/>
      <c r="JO922"/>
      <c r="JP922"/>
      <c r="JQ922"/>
      <c r="JR922"/>
      <c r="JS922"/>
      <c r="JT922"/>
      <c r="JU922"/>
      <c r="JV922"/>
      <c r="JW922"/>
      <c r="JX922"/>
      <c r="JY922"/>
      <c r="JZ922"/>
      <c r="KA922"/>
      <c r="KB922"/>
      <c r="KC922"/>
      <c r="KD922"/>
      <c r="KE922"/>
      <c r="KF922"/>
      <c r="KG922"/>
      <c r="KH922"/>
      <c r="KI922"/>
      <c r="KJ922"/>
      <c r="KK922"/>
      <c r="KL922"/>
      <c r="KM922"/>
      <c r="KN922"/>
      <c r="KO922"/>
      <c r="KP922"/>
      <c r="KQ922"/>
      <c r="KR922"/>
      <c r="KS922"/>
      <c r="KT922"/>
      <c r="KU922"/>
      <c r="KV922"/>
      <c r="KW922"/>
      <c r="KX922"/>
      <c r="KY922"/>
      <c r="KZ922"/>
      <c r="LA922"/>
      <c r="LB922"/>
      <c r="LC922"/>
      <c r="LD922"/>
      <c r="LE922"/>
      <c r="LF922"/>
      <c r="LG922"/>
      <c r="LH922"/>
      <c r="LI922"/>
      <c r="LJ922"/>
      <c r="LK922"/>
      <c r="LL922"/>
      <c r="LM922"/>
      <c r="LN922"/>
      <c r="LO922"/>
      <c r="LP922"/>
      <c r="LQ922"/>
      <c r="LR922"/>
      <c r="LS922"/>
      <c r="LT922"/>
      <c r="LU922"/>
      <c r="LV922"/>
      <c r="LW922"/>
      <c r="LX922"/>
      <c r="LY922"/>
      <c r="LZ922"/>
      <c r="MA922"/>
      <c r="MB922"/>
      <c r="MC922"/>
      <c r="MD922"/>
      <c r="ME922"/>
      <c r="MF922"/>
      <c r="MG922"/>
      <c r="MH922"/>
      <c r="MI922"/>
      <c r="MJ922"/>
      <c r="MK922"/>
      <c r="ML922"/>
      <c r="MM922"/>
      <c r="MN922"/>
      <c r="MO922"/>
      <c r="MP922"/>
      <c r="MQ922"/>
      <c r="MR922"/>
      <c r="MS922"/>
      <c r="MT922"/>
      <c r="MU922"/>
      <c r="MV922"/>
      <c r="MW922"/>
      <c r="MX922"/>
      <c r="MY922"/>
      <c r="MZ922"/>
      <c r="NA922"/>
      <c r="NB922"/>
      <c r="NC922"/>
      <c r="ND922"/>
      <c r="NE922"/>
      <c r="NF922"/>
      <c r="NG922"/>
      <c r="NH922"/>
      <c r="NI922"/>
      <c r="NJ922"/>
      <c r="NK922"/>
      <c r="NL922"/>
      <c r="NM922"/>
      <c r="NN922"/>
      <c r="NO922"/>
      <c r="NP922"/>
      <c r="NQ922"/>
      <c r="NR922"/>
      <c r="NS922"/>
      <c r="NT922"/>
      <c r="NU922"/>
      <c r="NV922"/>
      <c r="NW922"/>
      <c r="NX922"/>
      <c r="NY922"/>
      <c r="NZ922"/>
      <c r="OA922"/>
      <c r="OB922"/>
      <c r="OC922"/>
      <c r="OD922"/>
      <c r="OE922"/>
      <c r="OF922"/>
      <c r="OG922"/>
      <c r="OH922"/>
      <c r="OI922"/>
      <c r="OJ922"/>
      <c r="OK922"/>
      <c r="OL922"/>
      <c r="OM922"/>
      <c r="ON922"/>
      <c r="OO922"/>
      <c r="OP922"/>
      <c r="OQ922"/>
      <c r="OR922"/>
      <c r="OS922"/>
      <c r="OT922"/>
      <c r="OU922"/>
      <c r="OV922"/>
      <c r="OW922"/>
      <c r="OX922"/>
      <c r="OY922"/>
      <c r="OZ922"/>
      <c r="PA922"/>
      <c r="PB922"/>
      <c r="PC922"/>
      <c r="PD922"/>
      <c r="PE922"/>
      <c r="PF922"/>
      <c r="PG922"/>
      <c r="PH922"/>
      <c r="PI922"/>
      <c r="PJ922"/>
      <c r="PK922"/>
      <c r="PL922"/>
      <c r="PM922"/>
      <c r="PN922"/>
      <c r="PO922"/>
      <c r="PP922"/>
      <c r="PQ922"/>
      <c r="PR922"/>
      <c r="PS922"/>
      <c r="PT922"/>
      <c r="PU922"/>
      <c r="PV922"/>
      <c r="PW922"/>
      <c r="PX922"/>
      <c r="PY922"/>
      <c r="PZ922"/>
      <c r="QA922"/>
      <c r="QB922"/>
      <c r="QC922"/>
      <c r="QD922"/>
      <c r="QE922"/>
      <c r="QF922"/>
      <c r="QG922"/>
      <c r="QH922"/>
      <c r="QI922"/>
      <c r="QJ922"/>
      <c r="QK922"/>
      <c r="QL922"/>
      <c r="QM922"/>
      <c r="QN922"/>
      <c r="QO922"/>
      <c r="QP922"/>
      <c r="QQ922"/>
      <c r="QR922"/>
      <c r="QS922"/>
      <c r="QT922"/>
      <c r="QU922"/>
      <c r="QV922"/>
      <c r="QW922"/>
      <c r="QX922"/>
      <c r="QY922"/>
      <c r="QZ922"/>
      <c r="RA922"/>
      <c r="RB922"/>
      <c r="RC922"/>
      <c r="RD922"/>
      <c r="RE922"/>
      <c r="RF922"/>
      <c r="RG922"/>
      <c r="RH922"/>
      <c r="RI922"/>
      <c r="RJ922"/>
      <c r="RK922"/>
      <c r="RL922"/>
      <c r="RM922"/>
      <c r="RN922"/>
      <c r="RO922"/>
      <c r="RP922"/>
      <c r="RQ922"/>
      <c r="RR922"/>
      <c r="RS922"/>
      <c r="RT922"/>
      <c r="RU922"/>
      <c r="RV922"/>
      <c r="RW922"/>
      <c r="RX922"/>
      <c r="RY922"/>
      <c r="RZ922"/>
      <c r="SA922"/>
      <c r="SB922"/>
      <c r="SC922"/>
      <c r="SD922"/>
      <c r="SE922"/>
      <c r="SF922"/>
      <c r="SG922"/>
      <c r="SH922"/>
      <c r="SI922"/>
      <c r="SJ922"/>
      <c r="SK922"/>
      <c r="SL922"/>
      <c r="SM922"/>
      <c r="SN922"/>
      <c r="SO922"/>
      <c r="SP922"/>
      <c r="SQ922"/>
      <c r="SR922"/>
      <c r="SS922"/>
      <c r="ST922"/>
      <c r="SU922"/>
      <c r="SV922"/>
      <c r="SW922"/>
      <c r="SX922"/>
      <c r="SY922"/>
      <c r="SZ922"/>
      <c r="TA922"/>
      <c r="TB922"/>
      <c r="TC922"/>
      <c r="TD922"/>
      <c r="TE922"/>
      <c r="TF922"/>
      <c r="TG922"/>
      <c r="TH922"/>
      <c r="TI922"/>
      <c r="TJ922"/>
      <c r="TK922"/>
      <c r="TL922"/>
      <c r="TM922"/>
      <c r="TN922"/>
      <c r="TO922"/>
      <c r="TP922"/>
      <c r="TQ922"/>
      <c r="TR922"/>
      <c r="TS922"/>
      <c r="TT922"/>
      <c r="TU922"/>
      <c r="TV922"/>
      <c r="TW922"/>
      <c r="TX922"/>
      <c r="TY922"/>
      <c r="TZ922"/>
      <c r="UA922"/>
      <c r="UB922"/>
      <c r="UC922"/>
      <c r="UD922"/>
      <c r="UE922"/>
      <c r="UF922"/>
      <c r="UG922"/>
      <c r="UH922"/>
      <c r="UI922"/>
      <c r="UJ922"/>
      <c r="UK922"/>
      <c r="UL922"/>
      <c r="UM922"/>
      <c r="UN922"/>
      <c r="UO922"/>
      <c r="UP922"/>
      <c r="UQ922"/>
      <c r="UR922"/>
      <c r="US922"/>
      <c r="UT922"/>
      <c r="UU922"/>
      <c r="UV922"/>
      <c r="UW922"/>
      <c r="UX922"/>
      <c r="UY922"/>
      <c r="UZ922"/>
      <c r="VA922"/>
      <c r="VB922"/>
      <c r="VC922"/>
      <c r="VD922"/>
      <c r="VE922"/>
      <c r="VF922"/>
      <c r="VG922"/>
      <c r="VH922"/>
      <c r="VI922"/>
      <c r="VJ922"/>
      <c r="VK922"/>
      <c r="VL922"/>
      <c r="VM922"/>
      <c r="VN922"/>
      <c r="VO922"/>
      <c r="VP922"/>
      <c r="VQ922"/>
      <c r="VR922"/>
      <c r="VS922"/>
      <c r="VT922"/>
      <c r="VU922"/>
      <c r="VV922"/>
      <c r="VW922"/>
      <c r="VX922"/>
      <c r="VY922"/>
      <c r="VZ922"/>
      <c r="WA922"/>
      <c r="WB922"/>
      <c r="WC922"/>
      <c r="WD922"/>
      <c r="WE922"/>
      <c r="WF922"/>
      <c r="WG922"/>
      <c r="WH922"/>
      <c r="WI922"/>
      <c r="WJ922"/>
      <c r="WK922"/>
      <c r="WL922"/>
      <c r="WM922"/>
      <c r="WN922"/>
      <c r="WO922"/>
      <c r="WP922"/>
      <c r="WQ922"/>
      <c r="WR922"/>
      <c r="WS922"/>
      <c r="WT922"/>
      <c r="WU922"/>
      <c r="WV922"/>
      <c r="WW922"/>
      <c r="WX922"/>
      <c r="WY922"/>
      <c r="WZ922"/>
      <c r="XA922"/>
      <c r="XB922"/>
      <c r="XC922"/>
      <c r="XD922"/>
      <c r="XE922"/>
      <c r="XF922"/>
      <c r="XG922"/>
      <c r="XH922"/>
      <c r="XI922"/>
      <c r="XJ922"/>
      <c r="XK922"/>
      <c r="XL922"/>
      <c r="XM922"/>
      <c r="XN922"/>
      <c r="XO922"/>
      <c r="XP922"/>
      <c r="XQ922"/>
      <c r="XR922"/>
      <c r="XS922"/>
      <c r="XT922"/>
      <c r="XU922"/>
      <c r="XV922"/>
      <c r="XW922"/>
      <c r="XX922"/>
      <c r="XY922"/>
      <c r="XZ922"/>
      <c r="YA922"/>
      <c r="YB922"/>
      <c r="YC922"/>
      <c r="YD922"/>
      <c r="YE922"/>
      <c r="YF922"/>
      <c r="YG922"/>
      <c r="YH922"/>
      <c r="YI922"/>
      <c r="YJ922"/>
      <c r="YK922"/>
      <c r="YL922"/>
      <c r="YM922"/>
      <c r="YN922"/>
      <c r="YO922"/>
      <c r="YP922"/>
      <c r="YQ922"/>
      <c r="YR922"/>
      <c r="YS922"/>
      <c r="YT922"/>
      <c r="YU922"/>
      <c r="YV922"/>
      <c r="YW922"/>
      <c r="YX922"/>
      <c r="YY922"/>
      <c r="YZ922"/>
      <c r="ZA922"/>
      <c r="ZB922"/>
      <c r="ZC922"/>
      <c r="ZD922"/>
      <c r="ZE922"/>
      <c r="ZF922"/>
      <c r="ZG922"/>
      <c r="ZH922"/>
      <c r="ZI922"/>
      <c r="ZJ922"/>
      <c r="ZK922"/>
      <c r="ZL922"/>
      <c r="ZM922"/>
      <c r="ZN922"/>
      <c r="ZO922"/>
      <c r="ZP922"/>
      <c r="ZQ922"/>
      <c r="ZR922"/>
      <c r="ZS922"/>
      <c r="ZT922"/>
      <c r="ZU922"/>
      <c r="ZV922"/>
      <c r="ZW922"/>
      <c r="ZX922"/>
      <c r="ZY922"/>
      <c r="ZZ922"/>
      <c r="AAA922"/>
      <c r="AAB922"/>
      <c r="AAC922"/>
      <c r="AAD922"/>
      <c r="AAE922"/>
      <c r="AAF922"/>
      <c r="AAG922"/>
      <c r="AAH922"/>
      <c r="AAI922"/>
      <c r="AAJ922"/>
      <c r="AAK922"/>
      <c r="AAL922"/>
      <c r="AAM922"/>
      <c r="AAN922"/>
      <c r="AAO922"/>
      <c r="AAP922"/>
      <c r="AAQ922"/>
      <c r="AAR922"/>
      <c r="AAS922"/>
      <c r="AAT922"/>
      <c r="AAU922"/>
      <c r="AAV922"/>
      <c r="AAW922"/>
      <c r="AAX922"/>
      <c r="AAY922"/>
      <c r="AAZ922"/>
      <c r="ABA922"/>
      <c r="ABB922"/>
      <c r="ABC922"/>
      <c r="ABD922"/>
      <c r="ABE922"/>
      <c r="ABF922"/>
      <c r="ABG922"/>
      <c r="ABH922"/>
      <c r="ABI922"/>
      <c r="ABJ922"/>
      <c r="ABK922"/>
      <c r="ABL922"/>
      <c r="ABM922"/>
      <c r="ABN922"/>
      <c r="ABO922"/>
      <c r="ABP922"/>
      <c r="ABQ922"/>
      <c r="ABR922"/>
      <c r="ABS922"/>
      <c r="ABT922"/>
      <c r="ABU922"/>
      <c r="ABV922"/>
      <c r="ABW922"/>
      <c r="ABX922"/>
      <c r="ABY922"/>
      <c r="ABZ922"/>
      <c r="ACA922"/>
      <c r="ACB922"/>
      <c r="ACC922"/>
      <c r="ACD922"/>
      <c r="ACE922"/>
      <c r="ACF922"/>
      <c r="ACG922"/>
      <c r="ACH922"/>
      <c r="ACI922"/>
      <c r="ACJ922"/>
      <c r="ACK922"/>
      <c r="ACL922"/>
      <c r="ACM922"/>
      <c r="ACN922"/>
      <c r="ACO922"/>
      <c r="ACP922"/>
      <c r="ACQ922"/>
      <c r="ACR922"/>
      <c r="ACS922"/>
      <c r="ACT922"/>
      <c r="ACU922"/>
      <c r="ACV922"/>
      <c r="ACW922"/>
      <c r="ACX922"/>
      <c r="ACY922"/>
      <c r="ACZ922"/>
      <c r="ADA922"/>
      <c r="ADB922"/>
      <c r="ADC922"/>
      <c r="ADD922"/>
      <c r="ADE922"/>
      <c r="ADF922"/>
      <c r="ADG922"/>
      <c r="ADH922"/>
      <c r="ADI922"/>
      <c r="ADJ922"/>
      <c r="ADK922"/>
      <c r="ADL922"/>
      <c r="ADM922"/>
      <c r="ADN922"/>
      <c r="ADO922"/>
      <c r="ADP922"/>
      <c r="ADQ922"/>
      <c r="ADR922"/>
      <c r="ADS922"/>
      <c r="ADT922"/>
      <c r="ADU922"/>
      <c r="ADV922"/>
      <c r="ADW922"/>
      <c r="ADX922"/>
      <c r="ADY922"/>
      <c r="ADZ922"/>
      <c r="AEA922"/>
      <c r="AEB922"/>
      <c r="AEC922"/>
      <c r="AED922"/>
      <c r="AEE922"/>
      <c r="AEF922"/>
      <c r="AEG922"/>
      <c r="AEH922"/>
      <c r="AEI922"/>
      <c r="AEJ922"/>
      <c r="AEK922"/>
      <c r="AEL922"/>
      <c r="AEM922"/>
      <c r="AEN922"/>
      <c r="AEO922"/>
      <c r="AEP922"/>
      <c r="AEQ922"/>
      <c r="AER922"/>
      <c r="AES922"/>
      <c r="AET922"/>
      <c r="AEU922"/>
      <c r="AEV922"/>
      <c r="AEW922"/>
      <c r="AEX922"/>
      <c r="AEY922"/>
      <c r="AEZ922"/>
      <c r="AFA922"/>
      <c r="AFB922"/>
      <c r="AFC922"/>
      <c r="AFD922"/>
      <c r="AFE922"/>
      <c r="AFF922"/>
      <c r="AFG922"/>
      <c r="AFH922"/>
      <c r="AFI922"/>
      <c r="AFJ922"/>
      <c r="AFK922"/>
      <c r="AFL922"/>
      <c r="AFM922"/>
      <c r="AFN922"/>
      <c r="AFO922"/>
      <c r="AFP922"/>
      <c r="AFQ922"/>
      <c r="AFR922"/>
      <c r="AFS922"/>
      <c r="AFT922"/>
      <c r="AFU922"/>
      <c r="AFV922"/>
      <c r="AFW922"/>
      <c r="AFX922"/>
      <c r="AFY922"/>
      <c r="AFZ922"/>
      <c r="AGA922"/>
      <c r="AGB922"/>
      <c r="AGC922"/>
      <c r="AGD922"/>
      <c r="AGE922"/>
      <c r="AGF922"/>
      <c r="AGG922"/>
      <c r="AGH922"/>
      <c r="AGI922"/>
      <c r="AGJ922"/>
      <c r="AGK922"/>
      <c r="AGL922"/>
      <c r="AGM922"/>
      <c r="AGN922"/>
      <c r="AGO922"/>
      <c r="AGP922"/>
      <c r="AGQ922"/>
      <c r="AGR922"/>
      <c r="AGS922"/>
      <c r="AGT922"/>
      <c r="AGU922"/>
      <c r="AGV922"/>
      <c r="AGW922"/>
      <c r="AGX922"/>
      <c r="AGY922"/>
      <c r="AGZ922"/>
      <c r="AHA922"/>
      <c r="AHB922"/>
      <c r="AHC922"/>
      <c r="AHD922"/>
      <c r="AHE922"/>
      <c r="AHF922"/>
      <c r="AHG922"/>
      <c r="AHH922"/>
      <c r="AHI922"/>
      <c r="AHJ922"/>
      <c r="AHK922"/>
      <c r="AHL922"/>
      <c r="AHM922"/>
      <c r="AHN922"/>
      <c r="AHO922"/>
      <c r="AHP922"/>
      <c r="AHQ922"/>
      <c r="AHR922"/>
      <c r="AHS922"/>
      <c r="AHT922"/>
      <c r="AHU922"/>
      <c r="AHV922"/>
      <c r="AHW922"/>
      <c r="AHX922"/>
      <c r="AHY922"/>
      <c r="AHZ922"/>
      <c r="AIA922"/>
      <c r="AIB922"/>
      <c r="AIC922"/>
      <c r="AID922"/>
      <c r="AIE922"/>
      <c r="AIF922"/>
      <c r="AIG922"/>
      <c r="AIH922"/>
      <c r="AII922"/>
      <c r="AIJ922"/>
      <c r="AIK922"/>
      <c r="AIL922"/>
      <c r="AIM922"/>
      <c r="AIN922"/>
      <c r="AIO922"/>
      <c r="AIP922"/>
      <c r="AIQ922"/>
      <c r="AIR922"/>
      <c r="AIS922"/>
      <c r="AIT922"/>
      <c r="AIU922"/>
      <c r="AIV922"/>
      <c r="AIW922"/>
      <c r="AIX922"/>
      <c r="AIY922"/>
      <c r="AIZ922"/>
      <c r="AJA922"/>
      <c r="AJB922"/>
      <c r="AJC922"/>
      <c r="AJD922"/>
      <c r="AJE922"/>
      <c r="AJF922"/>
      <c r="AJG922"/>
      <c r="AJH922"/>
      <c r="AJI922"/>
      <c r="AJJ922"/>
      <c r="AJK922"/>
      <c r="AJL922"/>
      <c r="AJM922"/>
      <c r="AJN922"/>
      <c r="AJO922"/>
      <c r="AJP922"/>
      <c r="AJQ922"/>
      <c r="AJR922"/>
      <c r="AJS922"/>
      <c r="AJT922"/>
      <c r="AJU922"/>
      <c r="AJV922"/>
      <c r="AJW922"/>
      <c r="AJX922"/>
      <c r="AJY922"/>
      <c r="AJZ922"/>
      <c r="AKA922"/>
      <c r="AKB922"/>
      <c r="AKC922"/>
      <c r="AKD922"/>
      <c r="AKE922"/>
      <c r="AKF922"/>
      <c r="AKG922"/>
      <c r="AKH922"/>
      <c r="AKI922"/>
      <c r="AKJ922"/>
      <c r="AKK922"/>
      <c r="AKL922"/>
      <c r="AKM922"/>
      <c r="AKN922"/>
      <c r="AKO922"/>
      <c r="AKP922"/>
      <c r="AKQ922"/>
      <c r="AKR922"/>
      <c r="AKS922"/>
      <c r="AKT922"/>
      <c r="AKU922"/>
      <c r="AKV922"/>
      <c r="AKW922"/>
      <c r="AKX922"/>
      <c r="AKY922"/>
      <c r="AKZ922"/>
      <c r="ALA922"/>
      <c r="ALB922"/>
      <c r="ALC922"/>
      <c r="ALD922"/>
      <c r="ALE922"/>
      <c r="ALF922"/>
      <c r="ALG922"/>
      <c r="ALH922"/>
      <c r="ALI922"/>
      <c r="ALJ922"/>
      <c r="ALK922"/>
      <c r="ALL922"/>
      <c r="ALM922"/>
      <c r="ALN922"/>
      <c r="ALO922"/>
      <c r="ALP922"/>
      <c r="ALQ922"/>
      <c r="ALR922"/>
      <c r="ALS922"/>
      <c r="ALT922"/>
      <c r="ALU922"/>
      <c r="ALV922"/>
      <c r="ALW922"/>
      <c r="ALX922"/>
      <c r="ALY922"/>
      <c r="ALZ922"/>
      <c r="AMA922"/>
      <c r="AMB922"/>
      <c r="AMC922"/>
      <c r="AMD922"/>
      <c r="AME922"/>
      <c r="AMF922"/>
      <c r="AMG922"/>
      <c r="AMH922"/>
      <c r="AMI922"/>
      <c r="AMJ922"/>
    </row>
    <row r="923" spans="1:1024" ht="27" customHeight="1" x14ac:dyDescent="0.25">
      <c r="A923"/>
      <c r="B923" s="207" t="s">
        <v>217</v>
      </c>
      <c r="C923" s="145"/>
      <c r="D923" s="146" t="s">
        <v>218</v>
      </c>
      <c r="E923" s="145"/>
      <c r="F923" s="145"/>
      <c r="G923" s="145"/>
      <c r="H923" s="145"/>
      <c r="I923" s="145"/>
      <c r="J923" s="147"/>
      <c r="K923" s="147"/>
      <c r="L923" s="51"/>
      <c r="M923" s="51">
        <f>SUM(M924:M1122)</f>
        <v>3742207.1099999989</v>
      </c>
      <c r="N923"/>
      <c r="O923" s="80">
        <f>PQP_REVISADO!H162</f>
        <v>3742207.1099999989</v>
      </c>
      <c r="P923" s="208">
        <f t="shared" si="24"/>
        <v>0</v>
      </c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  <c r="GS923"/>
      <c r="GT923"/>
      <c r="GU923"/>
      <c r="GV923"/>
      <c r="GW923"/>
      <c r="GX923"/>
      <c r="GY923"/>
      <c r="GZ923"/>
      <c r="HA923"/>
      <c r="HB923"/>
      <c r="HC923"/>
      <c r="HD923"/>
      <c r="HE923"/>
      <c r="HF923"/>
      <c r="HG923"/>
      <c r="HH923"/>
      <c r="HI923"/>
      <c r="HJ923"/>
      <c r="HK923"/>
      <c r="HL923"/>
      <c r="HM923"/>
      <c r="HN923"/>
      <c r="HO923"/>
      <c r="HP923"/>
      <c r="HQ923"/>
      <c r="HR923"/>
      <c r="HS923"/>
      <c r="HT923"/>
      <c r="HU923"/>
      <c r="HV923"/>
      <c r="HW923"/>
      <c r="HX923"/>
      <c r="HY923"/>
      <c r="HZ923"/>
      <c r="IA923"/>
      <c r="IB923"/>
      <c r="IC923"/>
      <c r="ID923"/>
      <c r="IE923"/>
      <c r="IF923"/>
      <c r="IG923"/>
      <c r="IH923"/>
      <c r="II923"/>
      <c r="IJ923"/>
      <c r="IK923"/>
      <c r="IL923"/>
      <c r="IM923"/>
      <c r="IN923"/>
      <c r="IO923"/>
      <c r="IP923"/>
      <c r="IQ923"/>
      <c r="IR923"/>
      <c r="IS923"/>
      <c r="IT923"/>
      <c r="IU923"/>
      <c r="IV923"/>
      <c r="IW923"/>
      <c r="IX923"/>
      <c r="IY923"/>
      <c r="IZ923"/>
      <c r="JA923"/>
      <c r="JB923"/>
      <c r="JC923"/>
      <c r="JD923"/>
      <c r="JE923"/>
      <c r="JF923"/>
      <c r="JG923"/>
      <c r="JH923"/>
      <c r="JI923"/>
      <c r="JJ923"/>
      <c r="JK923"/>
      <c r="JL923"/>
      <c r="JM923"/>
      <c r="JN923"/>
      <c r="JO923"/>
      <c r="JP923"/>
      <c r="JQ923"/>
      <c r="JR923"/>
      <c r="JS923"/>
      <c r="JT923"/>
      <c r="JU923"/>
      <c r="JV923"/>
      <c r="JW923"/>
      <c r="JX923"/>
      <c r="JY923"/>
      <c r="JZ923"/>
      <c r="KA923"/>
      <c r="KB923"/>
      <c r="KC923"/>
      <c r="KD923"/>
      <c r="KE923"/>
      <c r="KF923"/>
      <c r="KG923"/>
      <c r="KH923"/>
      <c r="KI923"/>
      <c r="KJ923"/>
      <c r="KK923"/>
      <c r="KL923"/>
      <c r="KM923"/>
      <c r="KN923"/>
      <c r="KO923"/>
      <c r="KP923"/>
      <c r="KQ923"/>
      <c r="KR923"/>
      <c r="KS923"/>
      <c r="KT923"/>
      <c r="KU923"/>
      <c r="KV923"/>
      <c r="KW923"/>
      <c r="KX923"/>
      <c r="KY923"/>
      <c r="KZ923"/>
      <c r="LA923"/>
      <c r="LB923"/>
      <c r="LC923"/>
      <c r="LD923"/>
      <c r="LE923"/>
      <c r="LF923"/>
      <c r="LG923"/>
      <c r="LH923"/>
      <c r="LI923"/>
      <c r="LJ923"/>
      <c r="LK923"/>
      <c r="LL923"/>
      <c r="LM923"/>
      <c r="LN923"/>
      <c r="LO923"/>
      <c r="LP923"/>
      <c r="LQ923"/>
      <c r="LR923"/>
      <c r="LS923"/>
      <c r="LT923"/>
      <c r="LU923"/>
      <c r="LV923"/>
      <c r="LW923"/>
      <c r="LX923"/>
      <c r="LY923"/>
      <c r="LZ923"/>
      <c r="MA923"/>
      <c r="MB923"/>
      <c r="MC923"/>
      <c r="MD923"/>
      <c r="ME923"/>
      <c r="MF923"/>
      <c r="MG923"/>
      <c r="MH923"/>
      <c r="MI923"/>
      <c r="MJ923"/>
      <c r="MK923"/>
      <c r="ML923"/>
      <c r="MM923"/>
      <c r="MN923"/>
      <c r="MO923"/>
      <c r="MP923"/>
      <c r="MQ923"/>
      <c r="MR923"/>
      <c r="MS923"/>
      <c r="MT923"/>
      <c r="MU923"/>
      <c r="MV923"/>
      <c r="MW923"/>
      <c r="MX923"/>
      <c r="MY923"/>
      <c r="MZ923"/>
      <c r="NA923"/>
      <c r="NB923"/>
      <c r="NC923"/>
      <c r="ND923"/>
      <c r="NE923"/>
      <c r="NF923"/>
      <c r="NG923"/>
      <c r="NH923"/>
      <c r="NI923"/>
      <c r="NJ923"/>
      <c r="NK923"/>
      <c r="NL923"/>
      <c r="NM923"/>
      <c r="NN923"/>
      <c r="NO923"/>
      <c r="NP923"/>
      <c r="NQ923"/>
      <c r="NR923"/>
      <c r="NS923"/>
      <c r="NT923"/>
      <c r="NU923"/>
      <c r="NV923"/>
      <c r="NW923"/>
      <c r="NX923"/>
      <c r="NY923"/>
      <c r="NZ923"/>
      <c r="OA923"/>
      <c r="OB923"/>
      <c r="OC923"/>
      <c r="OD923"/>
      <c r="OE923"/>
      <c r="OF923"/>
      <c r="OG923"/>
      <c r="OH923"/>
      <c r="OI923"/>
      <c r="OJ923"/>
      <c r="OK923"/>
      <c r="OL923"/>
      <c r="OM923"/>
      <c r="ON923"/>
      <c r="OO923"/>
      <c r="OP923"/>
      <c r="OQ923"/>
      <c r="OR923"/>
      <c r="OS923"/>
      <c r="OT923"/>
      <c r="OU923"/>
      <c r="OV923"/>
      <c r="OW923"/>
      <c r="OX923"/>
      <c r="OY923"/>
      <c r="OZ923"/>
      <c r="PA923"/>
      <c r="PB923"/>
      <c r="PC923"/>
      <c r="PD923"/>
      <c r="PE923"/>
      <c r="PF923"/>
      <c r="PG923"/>
      <c r="PH923"/>
      <c r="PI923"/>
      <c r="PJ923"/>
      <c r="PK923"/>
      <c r="PL923"/>
      <c r="PM923"/>
      <c r="PN923"/>
      <c r="PO923"/>
      <c r="PP923"/>
      <c r="PQ923"/>
      <c r="PR923"/>
      <c r="PS923"/>
      <c r="PT923"/>
      <c r="PU923"/>
      <c r="PV923"/>
      <c r="PW923"/>
      <c r="PX923"/>
      <c r="PY923"/>
      <c r="PZ923"/>
      <c r="QA923"/>
      <c r="QB923"/>
      <c r="QC923"/>
      <c r="QD923"/>
      <c r="QE923"/>
      <c r="QF923"/>
      <c r="QG923"/>
      <c r="QH923"/>
      <c r="QI923"/>
      <c r="QJ923"/>
      <c r="QK923"/>
      <c r="QL923"/>
      <c r="QM923"/>
      <c r="QN923"/>
      <c r="QO923"/>
      <c r="QP923"/>
      <c r="QQ923"/>
      <c r="QR923"/>
      <c r="QS923"/>
      <c r="QT923"/>
      <c r="QU923"/>
      <c r="QV923"/>
      <c r="QW923"/>
      <c r="QX923"/>
      <c r="QY923"/>
      <c r="QZ923"/>
      <c r="RA923"/>
      <c r="RB923"/>
      <c r="RC923"/>
      <c r="RD923"/>
      <c r="RE923"/>
      <c r="RF923"/>
      <c r="RG923"/>
      <c r="RH923"/>
      <c r="RI923"/>
      <c r="RJ923"/>
      <c r="RK923"/>
      <c r="RL923"/>
      <c r="RM923"/>
      <c r="RN923"/>
      <c r="RO923"/>
      <c r="RP923"/>
      <c r="RQ923"/>
      <c r="RR923"/>
      <c r="RS923"/>
      <c r="RT923"/>
      <c r="RU923"/>
      <c r="RV923"/>
      <c r="RW923"/>
      <c r="RX923"/>
      <c r="RY923"/>
      <c r="RZ923"/>
      <c r="SA923"/>
      <c r="SB923"/>
      <c r="SC923"/>
      <c r="SD923"/>
      <c r="SE923"/>
      <c r="SF923"/>
      <c r="SG923"/>
      <c r="SH923"/>
      <c r="SI923"/>
      <c r="SJ923"/>
      <c r="SK923"/>
      <c r="SL923"/>
      <c r="SM923"/>
      <c r="SN923"/>
      <c r="SO923"/>
      <c r="SP923"/>
      <c r="SQ923"/>
      <c r="SR923"/>
      <c r="SS923"/>
      <c r="ST923"/>
      <c r="SU923"/>
      <c r="SV923"/>
      <c r="SW923"/>
      <c r="SX923"/>
      <c r="SY923"/>
      <c r="SZ923"/>
      <c r="TA923"/>
      <c r="TB923"/>
      <c r="TC923"/>
      <c r="TD923"/>
      <c r="TE923"/>
      <c r="TF923"/>
      <c r="TG923"/>
      <c r="TH923"/>
      <c r="TI923"/>
      <c r="TJ923"/>
      <c r="TK923"/>
      <c r="TL923"/>
      <c r="TM923"/>
      <c r="TN923"/>
      <c r="TO923"/>
      <c r="TP923"/>
      <c r="TQ923"/>
      <c r="TR923"/>
      <c r="TS923"/>
      <c r="TT923"/>
      <c r="TU923"/>
      <c r="TV923"/>
      <c r="TW923"/>
      <c r="TX923"/>
      <c r="TY923"/>
      <c r="TZ923"/>
      <c r="UA923"/>
      <c r="UB923"/>
      <c r="UC923"/>
      <c r="UD923"/>
      <c r="UE923"/>
      <c r="UF923"/>
      <c r="UG923"/>
      <c r="UH923"/>
      <c r="UI923"/>
      <c r="UJ923"/>
      <c r="UK923"/>
      <c r="UL923"/>
      <c r="UM923"/>
      <c r="UN923"/>
      <c r="UO923"/>
      <c r="UP923"/>
      <c r="UQ923"/>
      <c r="UR923"/>
      <c r="US923"/>
      <c r="UT923"/>
      <c r="UU923"/>
      <c r="UV923"/>
      <c r="UW923"/>
      <c r="UX923"/>
      <c r="UY923"/>
      <c r="UZ923"/>
      <c r="VA923"/>
      <c r="VB923"/>
      <c r="VC923"/>
      <c r="VD923"/>
      <c r="VE923"/>
      <c r="VF923"/>
      <c r="VG923"/>
      <c r="VH923"/>
      <c r="VI923"/>
      <c r="VJ923"/>
      <c r="VK923"/>
      <c r="VL923"/>
      <c r="VM923"/>
      <c r="VN923"/>
      <c r="VO923"/>
      <c r="VP923"/>
      <c r="VQ923"/>
      <c r="VR923"/>
      <c r="VS923"/>
      <c r="VT923"/>
      <c r="VU923"/>
      <c r="VV923"/>
      <c r="VW923"/>
      <c r="VX923"/>
      <c r="VY923"/>
      <c r="VZ923"/>
      <c r="WA923"/>
      <c r="WB923"/>
      <c r="WC923"/>
      <c r="WD923"/>
      <c r="WE923"/>
      <c r="WF923"/>
      <c r="WG923"/>
      <c r="WH923"/>
      <c r="WI923"/>
      <c r="WJ923"/>
      <c r="WK923"/>
      <c r="WL923"/>
      <c r="WM923"/>
      <c r="WN923"/>
      <c r="WO923"/>
      <c r="WP923"/>
      <c r="WQ923"/>
      <c r="WR923"/>
      <c r="WS923"/>
      <c r="WT923"/>
      <c r="WU923"/>
      <c r="WV923"/>
      <c r="WW923"/>
      <c r="WX923"/>
      <c r="WY923"/>
      <c r="WZ923"/>
      <c r="XA923"/>
      <c r="XB923"/>
      <c r="XC923"/>
      <c r="XD923"/>
      <c r="XE923"/>
      <c r="XF923"/>
      <c r="XG923"/>
      <c r="XH923"/>
      <c r="XI923"/>
      <c r="XJ923"/>
      <c r="XK923"/>
      <c r="XL923"/>
      <c r="XM923"/>
      <c r="XN923"/>
      <c r="XO923"/>
      <c r="XP923"/>
      <c r="XQ923"/>
      <c r="XR923"/>
      <c r="XS923"/>
      <c r="XT923"/>
      <c r="XU923"/>
      <c r="XV923"/>
      <c r="XW923"/>
      <c r="XX923"/>
      <c r="XY923"/>
      <c r="XZ923"/>
      <c r="YA923"/>
      <c r="YB923"/>
      <c r="YC923"/>
      <c r="YD923"/>
      <c r="YE923"/>
      <c r="YF923"/>
      <c r="YG923"/>
      <c r="YH923"/>
      <c r="YI923"/>
      <c r="YJ923"/>
      <c r="YK923"/>
      <c r="YL923"/>
      <c r="YM923"/>
      <c r="YN923"/>
      <c r="YO923"/>
      <c r="YP923"/>
      <c r="YQ923"/>
      <c r="YR923"/>
      <c r="YS923"/>
      <c r="YT923"/>
      <c r="YU923"/>
      <c r="YV923"/>
      <c r="YW923"/>
      <c r="YX923"/>
      <c r="YY923"/>
      <c r="YZ923"/>
      <c r="ZA923"/>
      <c r="ZB923"/>
      <c r="ZC923"/>
      <c r="ZD923"/>
      <c r="ZE923"/>
      <c r="ZF923"/>
      <c r="ZG923"/>
      <c r="ZH923"/>
      <c r="ZI923"/>
      <c r="ZJ923"/>
      <c r="ZK923"/>
      <c r="ZL923"/>
      <c r="ZM923"/>
      <c r="ZN923"/>
      <c r="ZO923"/>
      <c r="ZP923"/>
      <c r="ZQ923"/>
      <c r="ZR923"/>
      <c r="ZS923"/>
      <c r="ZT923"/>
      <c r="ZU923"/>
      <c r="ZV923"/>
      <c r="ZW923"/>
      <c r="ZX923"/>
      <c r="ZY923"/>
      <c r="ZZ923"/>
      <c r="AAA923"/>
      <c r="AAB923"/>
      <c r="AAC923"/>
      <c r="AAD923"/>
      <c r="AAE923"/>
      <c r="AAF923"/>
      <c r="AAG923"/>
      <c r="AAH923"/>
      <c r="AAI923"/>
      <c r="AAJ923"/>
      <c r="AAK923"/>
      <c r="AAL923"/>
      <c r="AAM923"/>
      <c r="AAN923"/>
      <c r="AAO923"/>
      <c r="AAP923"/>
      <c r="AAQ923"/>
      <c r="AAR923"/>
      <c r="AAS923"/>
      <c r="AAT923"/>
      <c r="AAU923"/>
      <c r="AAV923"/>
      <c r="AAW923"/>
      <c r="AAX923"/>
      <c r="AAY923"/>
      <c r="AAZ923"/>
      <c r="ABA923"/>
      <c r="ABB923"/>
      <c r="ABC923"/>
      <c r="ABD923"/>
      <c r="ABE923"/>
      <c r="ABF923"/>
      <c r="ABG923"/>
      <c r="ABH923"/>
      <c r="ABI923"/>
      <c r="ABJ923"/>
      <c r="ABK923"/>
      <c r="ABL923"/>
      <c r="ABM923"/>
      <c r="ABN923"/>
      <c r="ABO923"/>
      <c r="ABP923"/>
      <c r="ABQ923"/>
      <c r="ABR923"/>
      <c r="ABS923"/>
      <c r="ABT923"/>
      <c r="ABU923"/>
      <c r="ABV923"/>
      <c r="ABW923"/>
      <c r="ABX923"/>
      <c r="ABY923"/>
      <c r="ABZ923"/>
      <c r="ACA923"/>
      <c r="ACB923"/>
      <c r="ACC923"/>
      <c r="ACD923"/>
      <c r="ACE923"/>
      <c r="ACF923"/>
      <c r="ACG923"/>
      <c r="ACH923"/>
      <c r="ACI923"/>
      <c r="ACJ923"/>
      <c r="ACK923"/>
      <c r="ACL923"/>
      <c r="ACM923"/>
      <c r="ACN923"/>
      <c r="ACO923"/>
      <c r="ACP923"/>
      <c r="ACQ923"/>
      <c r="ACR923"/>
      <c r="ACS923"/>
      <c r="ACT923"/>
      <c r="ACU923"/>
      <c r="ACV923"/>
      <c r="ACW923"/>
      <c r="ACX923"/>
      <c r="ACY923"/>
      <c r="ACZ923"/>
      <c r="ADA923"/>
      <c r="ADB923"/>
      <c r="ADC923"/>
      <c r="ADD923"/>
      <c r="ADE923"/>
      <c r="ADF923"/>
      <c r="ADG923"/>
      <c r="ADH923"/>
      <c r="ADI923"/>
      <c r="ADJ923"/>
      <c r="ADK923"/>
      <c r="ADL923"/>
      <c r="ADM923"/>
      <c r="ADN923"/>
      <c r="ADO923"/>
      <c r="ADP923"/>
      <c r="ADQ923"/>
      <c r="ADR923"/>
      <c r="ADS923"/>
      <c r="ADT923"/>
      <c r="ADU923"/>
      <c r="ADV923"/>
      <c r="ADW923"/>
      <c r="ADX923"/>
      <c r="ADY923"/>
      <c r="ADZ923"/>
      <c r="AEA923"/>
      <c r="AEB923"/>
      <c r="AEC923"/>
      <c r="AED923"/>
      <c r="AEE923"/>
      <c r="AEF923"/>
      <c r="AEG923"/>
      <c r="AEH923"/>
      <c r="AEI923"/>
      <c r="AEJ923"/>
      <c r="AEK923"/>
      <c r="AEL923"/>
      <c r="AEM923"/>
      <c r="AEN923"/>
      <c r="AEO923"/>
      <c r="AEP923"/>
      <c r="AEQ923"/>
      <c r="AER923"/>
      <c r="AES923"/>
      <c r="AET923"/>
      <c r="AEU923"/>
      <c r="AEV923"/>
      <c r="AEW923"/>
      <c r="AEX923"/>
      <c r="AEY923"/>
      <c r="AEZ923"/>
      <c r="AFA923"/>
      <c r="AFB923"/>
      <c r="AFC923"/>
      <c r="AFD923"/>
      <c r="AFE923"/>
      <c r="AFF923"/>
      <c r="AFG923"/>
      <c r="AFH923"/>
      <c r="AFI923"/>
      <c r="AFJ923"/>
      <c r="AFK923"/>
      <c r="AFL923"/>
      <c r="AFM923"/>
      <c r="AFN923"/>
      <c r="AFO923"/>
      <c r="AFP923"/>
      <c r="AFQ923"/>
      <c r="AFR923"/>
      <c r="AFS923"/>
      <c r="AFT923"/>
      <c r="AFU923"/>
      <c r="AFV923"/>
      <c r="AFW923"/>
      <c r="AFX923"/>
      <c r="AFY923"/>
      <c r="AFZ923"/>
      <c r="AGA923"/>
      <c r="AGB923"/>
      <c r="AGC923"/>
      <c r="AGD923"/>
      <c r="AGE923"/>
      <c r="AGF923"/>
      <c r="AGG923"/>
      <c r="AGH923"/>
      <c r="AGI923"/>
      <c r="AGJ923"/>
      <c r="AGK923"/>
      <c r="AGL923"/>
      <c r="AGM923"/>
      <c r="AGN923"/>
      <c r="AGO923"/>
      <c r="AGP923"/>
      <c r="AGQ923"/>
      <c r="AGR923"/>
      <c r="AGS923"/>
      <c r="AGT923"/>
      <c r="AGU923"/>
      <c r="AGV923"/>
      <c r="AGW923"/>
      <c r="AGX923"/>
      <c r="AGY923"/>
      <c r="AGZ923"/>
      <c r="AHA923"/>
      <c r="AHB923"/>
      <c r="AHC923"/>
      <c r="AHD923"/>
      <c r="AHE923"/>
      <c r="AHF923"/>
      <c r="AHG923"/>
      <c r="AHH923"/>
      <c r="AHI923"/>
      <c r="AHJ923"/>
      <c r="AHK923"/>
      <c r="AHL923"/>
      <c r="AHM923"/>
      <c r="AHN923"/>
      <c r="AHO923"/>
      <c r="AHP923"/>
      <c r="AHQ923"/>
      <c r="AHR923"/>
      <c r="AHS923"/>
      <c r="AHT923"/>
      <c r="AHU923"/>
      <c r="AHV923"/>
      <c r="AHW923"/>
      <c r="AHX923"/>
      <c r="AHY923"/>
      <c r="AHZ923"/>
      <c r="AIA923"/>
      <c r="AIB923"/>
      <c r="AIC923"/>
      <c r="AID923"/>
      <c r="AIE923"/>
      <c r="AIF923"/>
      <c r="AIG923"/>
      <c r="AIH923"/>
      <c r="AII923"/>
      <c r="AIJ923"/>
      <c r="AIK923"/>
      <c r="AIL923"/>
      <c r="AIM923"/>
      <c r="AIN923"/>
      <c r="AIO923"/>
      <c r="AIP923"/>
      <c r="AIQ923"/>
      <c r="AIR923"/>
      <c r="AIS923"/>
      <c r="AIT923"/>
      <c r="AIU923"/>
      <c r="AIV923"/>
      <c r="AIW923"/>
      <c r="AIX923"/>
      <c r="AIY923"/>
      <c r="AIZ923"/>
      <c r="AJA923"/>
      <c r="AJB923"/>
      <c r="AJC923"/>
      <c r="AJD923"/>
      <c r="AJE923"/>
      <c r="AJF923"/>
      <c r="AJG923"/>
      <c r="AJH923"/>
      <c r="AJI923"/>
      <c r="AJJ923"/>
      <c r="AJK923"/>
      <c r="AJL923"/>
      <c r="AJM923"/>
      <c r="AJN923"/>
      <c r="AJO923"/>
      <c r="AJP923"/>
      <c r="AJQ923"/>
      <c r="AJR923"/>
      <c r="AJS923"/>
      <c r="AJT923"/>
      <c r="AJU923"/>
      <c r="AJV923"/>
      <c r="AJW923"/>
      <c r="AJX923"/>
      <c r="AJY923"/>
      <c r="AJZ923"/>
      <c r="AKA923"/>
      <c r="AKB923"/>
      <c r="AKC923"/>
      <c r="AKD923"/>
      <c r="AKE923"/>
      <c r="AKF923"/>
      <c r="AKG923"/>
      <c r="AKH923"/>
      <c r="AKI923"/>
      <c r="AKJ923"/>
      <c r="AKK923"/>
      <c r="AKL923"/>
      <c r="AKM923"/>
      <c r="AKN923"/>
      <c r="AKO923"/>
      <c r="AKP923"/>
      <c r="AKQ923"/>
      <c r="AKR923"/>
      <c r="AKS923"/>
      <c r="AKT923"/>
      <c r="AKU923"/>
      <c r="AKV923"/>
      <c r="AKW923"/>
      <c r="AKX923"/>
      <c r="AKY923"/>
      <c r="AKZ923"/>
      <c r="ALA923"/>
      <c r="ALB923"/>
      <c r="ALC923"/>
      <c r="ALD923"/>
      <c r="ALE923"/>
      <c r="ALF923"/>
      <c r="ALG923"/>
      <c r="ALH923"/>
      <c r="ALI923"/>
      <c r="ALJ923"/>
      <c r="ALK923"/>
      <c r="ALL923"/>
      <c r="ALM923"/>
      <c r="ALN923"/>
      <c r="ALO923"/>
      <c r="ALP923"/>
      <c r="ALQ923"/>
      <c r="ALR923"/>
      <c r="ALS923"/>
      <c r="ALT923"/>
      <c r="ALU923"/>
      <c r="ALV923"/>
      <c r="ALW923"/>
      <c r="ALX923"/>
      <c r="ALY923"/>
      <c r="ALZ923"/>
      <c r="AMA923"/>
      <c r="AMB923"/>
      <c r="AMC923"/>
      <c r="AMD923"/>
      <c r="AME923"/>
      <c r="AMF923"/>
      <c r="AMG923"/>
      <c r="AMH923"/>
      <c r="AMI923"/>
      <c r="AMJ923"/>
    </row>
    <row r="924" spans="1:1024" ht="25.5" outlineLevel="1" x14ac:dyDescent="0.25">
      <c r="A924" s="261" t="s">
        <v>363</v>
      </c>
      <c r="B924" s="262" t="s">
        <v>219</v>
      </c>
      <c r="C924" s="57" t="str">
        <f>CONCATENATE(VLOOKUP(A924,ABC_SERVIÇOS!A:I,5,0)," - ",VLOOKUP(A924,ABC_SERVIÇOS!A:I,6,0))</f>
        <v>73686 - SINAPI – 10/17</v>
      </c>
      <c r="D924" s="263" t="str">
        <f>VLOOKUP(A924,ABC_SERVIÇOS,2,0)</f>
        <v>LOCAÇÃO DE OBRA, COM USO DE EQUIPAMENTO TOPOGRAFICO, INCLUSIVE NIVELADOR</v>
      </c>
      <c r="E924" s="263"/>
      <c r="F924" s="263"/>
      <c r="G924" s="263"/>
      <c r="H924" s="264"/>
      <c r="I924" s="265" t="str">
        <f>VLOOKUP(A924,ABC_SERVIÇOS,3,0)</f>
        <v>M2</v>
      </c>
      <c r="J924" s="266">
        <f>J930</f>
        <v>4738.3159999999998</v>
      </c>
      <c r="K924" s="266" t="s">
        <v>251</v>
      </c>
      <c r="L924" s="267">
        <f>VLOOKUP(A924,ABC_SERVIÇOS,7,0)</f>
        <v>18.73</v>
      </c>
      <c r="M924" s="268">
        <f>ROUND(L924*J924,2)</f>
        <v>88748.66</v>
      </c>
      <c r="N924" s="46" t="str">
        <f>A924</f>
        <v>COMP_015</v>
      </c>
      <c r="O924" s="80"/>
      <c r="P924" s="208">
        <f t="shared" si="24"/>
        <v>-88748.66</v>
      </c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  <c r="GS924"/>
      <c r="GT924"/>
      <c r="GU924"/>
      <c r="GV924"/>
      <c r="GW924"/>
      <c r="GX924"/>
      <c r="GY924"/>
      <c r="GZ924"/>
      <c r="HA924"/>
      <c r="HB924"/>
      <c r="HC924"/>
      <c r="HD924"/>
      <c r="HE924"/>
      <c r="HF924"/>
      <c r="HG924"/>
      <c r="HH924"/>
      <c r="HI924"/>
      <c r="HJ924"/>
      <c r="HK924"/>
      <c r="HL924"/>
      <c r="HM924"/>
      <c r="HN924"/>
      <c r="HO924"/>
      <c r="HP924"/>
      <c r="HQ924"/>
      <c r="HR924"/>
      <c r="HS924"/>
      <c r="HT924"/>
      <c r="HU924"/>
      <c r="HV924"/>
      <c r="HW924"/>
      <c r="HX924"/>
      <c r="HY924"/>
      <c r="HZ924"/>
      <c r="IA924"/>
      <c r="IB924"/>
      <c r="IC924"/>
      <c r="ID924"/>
      <c r="IE924"/>
      <c r="IF924"/>
      <c r="IG924"/>
      <c r="IH924"/>
      <c r="II924"/>
      <c r="IJ924"/>
      <c r="IK924"/>
      <c r="IL924"/>
      <c r="IM924"/>
      <c r="IN924"/>
      <c r="IO924"/>
      <c r="IP924"/>
      <c r="IQ924"/>
      <c r="IR924"/>
      <c r="IS924"/>
      <c r="IT924"/>
      <c r="IU924"/>
      <c r="IV924"/>
      <c r="IW924"/>
      <c r="IX924"/>
      <c r="IY924"/>
      <c r="IZ924"/>
      <c r="JA924"/>
      <c r="JB924"/>
      <c r="JC924"/>
      <c r="JD924"/>
      <c r="JE924"/>
      <c r="JF924"/>
      <c r="JG924"/>
      <c r="JH924"/>
      <c r="JI924"/>
      <c r="JJ924"/>
      <c r="JK924"/>
      <c r="JL924"/>
      <c r="JM924"/>
      <c r="JN924"/>
      <c r="JO924"/>
      <c r="JP924"/>
      <c r="JQ924"/>
      <c r="JR924"/>
      <c r="JS924"/>
      <c r="JT924"/>
      <c r="JU924"/>
      <c r="JV924"/>
      <c r="JW924"/>
      <c r="JX924"/>
      <c r="JY924"/>
      <c r="JZ924"/>
      <c r="KA924"/>
      <c r="KB924"/>
      <c r="KC924"/>
      <c r="KD924"/>
      <c r="KE924"/>
      <c r="KF924"/>
      <c r="KG924"/>
      <c r="KH924"/>
      <c r="KI924"/>
      <c r="KJ924"/>
      <c r="KK924"/>
      <c r="KL924"/>
      <c r="KM924"/>
      <c r="KN924"/>
      <c r="KO924"/>
      <c r="KP924"/>
      <c r="KQ924"/>
      <c r="KR924"/>
      <c r="KS924"/>
      <c r="KT924"/>
      <c r="KU924"/>
      <c r="KV924"/>
      <c r="KW924"/>
      <c r="KX924"/>
      <c r="KY924"/>
      <c r="KZ924"/>
      <c r="LA924"/>
      <c r="LB924"/>
      <c r="LC924"/>
      <c r="LD924"/>
      <c r="LE924"/>
      <c r="LF924"/>
      <c r="LG924"/>
      <c r="LH924"/>
      <c r="LI924"/>
      <c r="LJ924"/>
      <c r="LK924"/>
      <c r="LL924"/>
      <c r="LM924"/>
      <c r="LN924"/>
      <c r="LO924"/>
      <c r="LP924"/>
      <c r="LQ924"/>
      <c r="LR924"/>
      <c r="LS924"/>
      <c r="LT924"/>
      <c r="LU924"/>
      <c r="LV924"/>
      <c r="LW924"/>
      <c r="LX924"/>
      <c r="LY924"/>
      <c r="LZ924"/>
      <c r="MA924"/>
      <c r="MB924"/>
      <c r="MC924"/>
      <c r="MD924"/>
      <c r="ME924"/>
      <c r="MF924"/>
      <c r="MG924"/>
      <c r="MH924"/>
      <c r="MI924"/>
      <c r="MJ924"/>
      <c r="MK924"/>
      <c r="ML924"/>
      <c r="MM924"/>
      <c r="MN924"/>
      <c r="MO924"/>
      <c r="MP924"/>
      <c r="MQ924"/>
      <c r="MR924"/>
      <c r="MS924"/>
      <c r="MT924"/>
      <c r="MU924"/>
      <c r="MV924"/>
      <c r="MW924"/>
      <c r="MX924"/>
      <c r="MY924"/>
      <c r="MZ924"/>
      <c r="NA924"/>
      <c r="NB924"/>
      <c r="NC924"/>
      <c r="ND924"/>
      <c r="NE924"/>
      <c r="NF924"/>
      <c r="NG924"/>
      <c r="NH924"/>
      <c r="NI924"/>
      <c r="NJ924"/>
      <c r="NK924"/>
      <c r="NL924"/>
      <c r="NM924"/>
      <c r="NN924"/>
      <c r="NO924"/>
      <c r="NP924"/>
      <c r="NQ924"/>
      <c r="NR924"/>
      <c r="NS924"/>
      <c r="NT924"/>
      <c r="NU924"/>
      <c r="NV924"/>
      <c r="NW924"/>
      <c r="NX924"/>
      <c r="NY924"/>
      <c r="NZ924"/>
      <c r="OA924"/>
      <c r="OB924"/>
      <c r="OC924"/>
      <c r="OD924"/>
      <c r="OE924"/>
      <c r="OF924"/>
      <c r="OG924"/>
      <c r="OH924"/>
      <c r="OI924"/>
      <c r="OJ924"/>
      <c r="OK924"/>
      <c r="OL924"/>
      <c r="OM924"/>
      <c r="ON924"/>
      <c r="OO924"/>
      <c r="OP924"/>
      <c r="OQ924"/>
      <c r="OR924"/>
      <c r="OS924"/>
      <c r="OT924"/>
      <c r="OU924"/>
      <c r="OV924"/>
      <c r="OW924"/>
      <c r="OX924"/>
      <c r="OY924"/>
      <c r="OZ924"/>
      <c r="PA924"/>
      <c r="PB924"/>
      <c r="PC924"/>
      <c r="PD924"/>
      <c r="PE924"/>
      <c r="PF924"/>
      <c r="PG924"/>
      <c r="PH924"/>
      <c r="PI924"/>
      <c r="PJ924"/>
      <c r="PK924"/>
      <c r="PL924"/>
      <c r="PM924"/>
      <c r="PN924"/>
      <c r="PO924"/>
      <c r="PP924"/>
      <c r="PQ924"/>
      <c r="PR924"/>
      <c r="PS924"/>
      <c r="PT924"/>
      <c r="PU924"/>
      <c r="PV924"/>
      <c r="PW924"/>
      <c r="PX924"/>
      <c r="PY924"/>
      <c r="PZ924"/>
      <c r="QA924"/>
      <c r="QB924"/>
      <c r="QC924"/>
      <c r="QD924"/>
      <c r="QE924"/>
      <c r="QF924"/>
      <c r="QG924"/>
      <c r="QH924"/>
      <c r="QI924"/>
      <c r="QJ924"/>
      <c r="QK924"/>
      <c r="QL924"/>
      <c r="QM924"/>
      <c r="QN924"/>
      <c r="QO924"/>
      <c r="QP924"/>
      <c r="QQ924"/>
      <c r="QR924"/>
      <c r="QS924"/>
      <c r="QT924"/>
      <c r="QU924"/>
      <c r="QV924"/>
      <c r="QW924"/>
      <c r="QX924"/>
      <c r="QY924"/>
      <c r="QZ924"/>
      <c r="RA924"/>
      <c r="RB924"/>
      <c r="RC924"/>
      <c r="RD924"/>
      <c r="RE924"/>
      <c r="RF924"/>
      <c r="RG924"/>
      <c r="RH924"/>
      <c r="RI924"/>
      <c r="RJ924"/>
      <c r="RK924"/>
      <c r="RL924"/>
      <c r="RM924"/>
      <c r="RN924"/>
      <c r="RO924"/>
      <c r="RP924"/>
      <c r="RQ924"/>
      <c r="RR924"/>
      <c r="RS924"/>
      <c r="RT924"/>
      <c r="RU924"/>
      <c r="RV924"/>
      <c r="RW924"/>
      <c r="RX924"/>
      <c r="RY924"/>
      <c r="RZ924"/>
      <c r="SA924"/>
      <c r="SB924"/>
      <c r="SC924"/>
      <c r="SD924"/>
      <c r="SE924"/>
      <c r="SF924"/>
      <c r="SG924"/>
      <c r="SH924"/>
      <c r="SI924"/>
      <c r="SJ924"/>
      <c r="SK924"/>
      <c r="SL924"/>
      <c r="SM924"/>
      <c r="SN924"/>
      <c r="SO924"/>
      <c r="SP924"/>
      <c r="SQ924"/>
      <c r="SR924"/>
      <c r="SS924"/>
      <c r="ST924"/>
      <c r="SU924"/>
      <c r="SV924"/>
      <c r="SW924"/>
      <c r="SX924"/>
      <c r="SY924"/>
      <c r="SZ924"/>
      <c r="TA924"/>
      <c r="TB924"/>
      <c r="TC924"/>
      <c r="TD924"/>
      <c r="TE924"/>
      <c r="TF924"/>
      <c r="TG924"/>
      <c r="TH924"/>
      <c r="TI924"/>
      <c r="TJ924"/>
      <c r="TK924"/>
      <c r="TL924"/>
      <c r="TM924"/>
      <c r="TN924"/>
      <c r="TO924"/>
      <c r="TP924"/>
      <c r="TQ924"/>
      <c r="TR924"/>
      <c r="TS924"/>
      <c r="TT924"/>
      <c r="TU924"/>
      <c r="TV924"/>
      <c r="TW924"/>
      <c r="TX924"/>
      <c r="TY924"/>
      <c r="TZ924"/>
      <c r="UA924"/>
      <c r="UB924"/>
      <c r="UC924"/>
      <c r="UD924"/>
      <c r="UE924"/>
      <c r="UF924"/>
      <c r="UG924"/>
      <c r="UH924"/>
      <c r="UI924"/>
      <c r="UJ924"/>
      <c r="UK924"/>
      <c r="UL924"/>
      <c r="UM924"/>
      <c r="UN924"/>
      <c r="UO924"/>
      <c r="UP924"/>
      <c r="UQ924"/>
      <c r="UR924"/>
      <c r="US924"/>
      <c r="UT924"/>
      <c r="UU924"/>
      <c r="UV924"/>
      <c r="UW924"/>
      <c r="UX924"/>
      <c r="UY924"/>
      <c r="UZ924"/>
      <c r="VA924"/>
      <c r="VB924"/>
      <c r="VC924"/>
      <c r="VD924"/>
      <c r="VE924"/>
      <c r="VF924"/>
      <c r="VG924"/>
      <c r="VH924"/>
      <c r="VI924"/>
      <c r="VJ924"/>
      <c r="VK924"/>
      <c r="VL924"/>
      <c r="VM924"/>
      <c r="VN924"/>
      <c r="VO924"/>
      <c r="VP924"/>
      <c r="VQ924"/>
      <c r="VR924"/>
      <c r="VS924"/>
      <c r="VT924"/>
      <c r="VU924"/>
      <c r="VV924"/>
      <c r="VW924"/>
      <c r="VX924"/>
      <c r="VY924"/>
      <c r="VZ924"/>
      <c r="WA924"/>
      <c r="WB924"/>
      <c r="WC924"/>
      <c r="WD924"/>
      <c r="WE924"/>
      <c r="WF924"/>
      <c r="WG924"/>
      <c r="WH924"/>
      <c r="WI924"/>
      <c r="WJ924"/>
      <c r="WK924"/>
      <c r="WL924"/>
      <c r="WM924"/>
      <c r="WN924"/>
      <c r="WO924"/>
      <c r="WP924"/>
      <c r="WQ924"/>
      <c r="WR924"/>
      <c r="WS924"/>
      <c r="WT924"/>
      <c r="WU924"/>
      <c r="WV924"/>
      <c r="WW924"/>
      <c r="WX924"/>
      <c r="WY924"/>
      <c r="WZ924"/>
      <c r="XA924"/>
      <c r="XB924"/>
      <c r="XC924"/>
      <c r="XD924"/>
      <c r="XE924"/>
      <c r="XF924"/>
      <c r="XG924"/>
      <c r="XH924"/>
      <c r="XI924"/>
      <c r="XJ924"/>
      <c r="XK924"/>
      <c r="XL924"/>
      <c r="XM924"/>
      <c r="XN924"/>
      <c r="XO924"/>
      <c r="XP924"/>
      <c r="XQ924"/>
      <c r="XR924"/>
      <c r="XS924"/>
      <c r="XT924"/>
      <c r="XU924"/>
      <c r="XV924"/>
      <c r="XW924"/>
      <c r="XX924"/>
      <c r="XY924"/>
      <c r="XZ924"/>
      <c r="YA924"/>
      <c r="YB924"/>
      <c r="YC924"/>
      <c r="YD924"/>
      <c r="YE924"/>
      <c r="YF924"/>
      <c r="YG924"/>
      <c r="YH924"/>
      <c r="YI924"/>
      <c r="YJ924"/>
      <c r="YK924"/>
      <c r="YL924"/>
      <c r="YM924"/>
      <c r="YN924"/>
      <c r="YO924"/>
      <c r="YP924"/>
      <c r="YQ924"/>
      <c r="YR924"/>
      <c r="YS924"/>
      <c r="YT924"/>
      <c r="YU924"/>
      <c r="YV924"/>
      <c r="YW924"/>
      <c r="YX924"/>
      <c r="YY924"/>
      <c r="YZ924"/>
      <c r="ZA924"/>
      <c r="ZB924"/>
      <c r="ZC924"/>
      <c r="ZD924"/>
      <c r="ZE924"/>
      <c r="ZF924"/>
      <c r="ZG924"/>
      <c r="ZH924"/>
      <c r="ZI924"/>
      <c r="ZJ924"/>
      <c r="ZK924"/>
      <c r="ZL924"/>
      <c r="ZM924"/>
      <c r="ZN924"/>
      <c r="ZO924"/>
      <c r="ZP924"/>
      <c r="ZQ924"/>
      <c r="ZR924"/>
      <c r="ZS924"/>
      <c r="ZT924"/>
      <c r="ZU924"/>
      <c r="ZV924"/>
      <c r="ZW924"/>
      <c r="ZX924"/>
      <c r="ZY924"/>
      <c r="ZZ924"/>
      <c r="AAA924"/>
      <c r="AAB924"/>
      <c r="AAC924"/>
      <c r="AAD924"/>
      <c r="AAE924"/>
      <c r="AAF924"/>
      <c r="AAG924"/>
      <c r="AAH924"/>
      <c r="AAI924"/>
      <c r="AAJ924"/>
      <c r="AAK924"/>
      <c r="AAL924"/>
      <c r="AAM924"/>
      <c r="AAN924"/>
      <c r="AAO924"/>
      <c r="AAP924"/>
      <c r="AAQ924"/>
      <c r="AAR924"/>
      <c r="AAS924"/>
      <c r="AAT924"/>
      <c r="AAU924"/>
      <c r="AAV924"/>
      <c r="AAW924"/>
      <c r="AAX924"/>
      <c r="AAY924"/>
      <c r="AAZ924"/>
      <c r="ABA924"/>
      <c r="ABB924"/>
      <c r="ABC924"/>
      <c r="ABD924"/>
      <c r="ABE924"/>
      <c r="ABF924"/>
      <c r="ABG924"/>
      <c r="ABH924"/>
      <c r="ABI924"/>
      <c r="ABJ924"/>
      <c r="ABK924"/>
      <c r="ABL924"/>
      <c r="ABM924"/>
      <c r="ABN924"/>
      <c r="ABO924"/>
      <c r="ABP924"/>
      <c r="ABQ924"/>
      <c r="ABR924"/>
      <c r="ABS924"/>
      <c r="ABT924"/>
      <c r="ABU924"/>
      <c r="ABV924"/>
      <c r="ABW924"/>
      <c r="ABX924"/>
      <c r="ABY924"/>
      <c r="ABZ924"/>
      <c r="ACA924"/>
      <c r="ACB924"/>
      <c r="ACC924"/>
      <c r="ACD924"/>
      <c r="ACE924"/>
      <c r="ACF924"/>
      <c r="ACG924"/>
      <c r="ACH924"/>
      <c r="ACI924"/>
      <c r="ACJ924"/>
      <c r="ACK924"/>
      <c r="ACL924"/>
      <c r="ACM924"/>
      <c r="ACN924"/>
      <c r="ACO924"/>
      <c r="ACP924"/>
      <c r="ACQ924"/>
      <c r="ACR924"/>
      <c r="ACS924"/>
      <c r="ACT924"/>
      <c r="ACU924"/>
      <c r="ACV924"/>
      <c r="ACW924"/>
      <c r="ACX924"/>
      <c r="ACY924"/>
      <c r="ACZ924"/>
      <c r="ADA924"/>
      <c r="ADB924"/>
      <c r="ADC924"/>
      <c r="ADD924"/>
      <c r="ADE924"/>
      <c r="ADF924"/>
      <c r="ADG924"/>
      <c r="ADH924"/>
      <c r="ADI924"/>
      <c r="ADJ924"/>
      <c r="ADK924"/>
      <c r="ADL924"/>
      <c r="ADM924"/>
      <c r="ADN924"/>
      <c r="ADO924"/>
      <c r="ADP924"/>
      <c r="ADQ924"/>
      <c r="ADR924"/>
      <c r="ADS924"/>
      <c r="ADT924"/>
      <c r="ADU924"/>
      <c r="ADV924"/>
      <c r="ADW924"/>
      <c r="ADX924"/>
      <c r="ADY924"/>
      <c r="ADZ924"/>
      <c r="AEA924"/>
      <c r="AEB924"/>
      <c r="AEC924"/>
      <c r="AED924"/>
      <c r="AEE924"/>
      <c r="AEF924"/>
      <c r="AEG924"/>
      <c r="AEH924"/>
      <c r="AEI924"/>
      <c r="AEJ924"/>
      <c r="AEK924"/>
      <c r="AEL924"/>
      <c r="AEM924"/>
      <c r="AEN924"/>
      <c r="AEO924"/>
      <c r="AEP924"/>
      <c r="AEQ924"/>
      <c r="AER924"/>
      <c r="AES924"/>
      <c r="AET924"/>
      <c r="AEU924"/>
      <c r="AEV924"/>
      <c r="AEW924"/>
      <c r="AEX924"/>
      <c r="AEY924"/>
      <c r="AEZ924"/>
      <c r="AFA924"/>
      <c r="AFB924"/>
      <c r="AFC924"/>
      <c r="AFD924"/>
      <c r="AFE924"/>
      <c r="AFF924"/>
      <c r="AFG924"/>
      <c r="AFH924"/>
      <c r="AFI924"/>
      <c r="AFJ924"/>
      <c r="AFK924"/>
      <c r="AFL924"/>
      <c r="AFM924"/>
      <c r="AFN924"/>
      <c r="AFO924"/>
      <c r="AFP924"/>
      <c r="AFQ924"/>
      <c r="AFR924"/>
      <c r="AFS924"/>
      <c r="AFT924"/>
      <c r="AFU924"/>
      <c r="AFV924"/>
      <c r="AFW924"/>
      <c r="AFX924"/>
      <c r="AFY924"/>
      <c r="AFZ924"/>
      <c r="AGA924"/>
      <c r="AGB924"/>
      <c r="AGC924"/>
      <c r="AGD924"/>
      <c r="AGE924"/>
      <c r="AGF924"/>
      <c r="AGG924"/>
      <c r="AGH924"/>
      <c r="AGI924"/>
      <c r="AGJ924"/>
      <c r="AGK924"/>
      <c r="AGL924"/>
      <c r="AGM924"/>
      <c r="AGN924"/>
      <c r="AGO924"/>
      <c r="AGP924"/>
      <c r="AGQ924"/>
      <c r="AGR924"/>
      <c r="AGS924"/>
      <c r="AGT924"/>
      <c r="AGU924"/>
      <c r="AGV924"/>
      <c r="AGW924"/>
      <c r="AGX924"/>
      <c r="AGY924"/>
      <c r="AGZ924"/>
      <c r="AHA924"/>
      <c r="AHB924"/>
      <c r="AHC924"/>
      <c r="AHD924"/>
      <c r="AHE924"/>
      <c r="AHF924"/>
      <c r="AHG924"/>
      <c r="AHH924"/>
      <c r="AHI924"/>
      <c r="AHJ924"/>
      <c r="AHK924"/>
      <c r="AHL924"/>
      <c r="AHM924"/>
      <c r="AHN924"/>
      <c r="AHO924"/>
      <c r="AHP924"/>
      <c r="AHQ924"/>
      <c r="AHR924"/>
      <c r="AHS924"/>
      <c r="AHT924"/>
      <c r="AHU924"/>
      <c r="AHV924"/>
      <c r="AHW924"/>
      <c r="AHX924"/>
      <c r="AHY924"/>
      <c r="AHZ924"/>
      <c r="AIA924"/>
      <c r="AIB924"/>
      <c r="AIC924"/>
      <c r="AID924"/>
      <c r="AIE924"/>
      <c r="AIF924"/>
      <c r="AIG924"/>
      <c r="AIH924"/>
      <c r="AII924"/>
      <c r="AIJ924"/>
      <c r="AIK924"/>
      <c r="AIL924"/>
      <c r="AIM924"/>
      <c r="AIN924"/>
      <c r="AIO924"/>
      <c r="AIP924"/>
      <c r="AIQ924"/>
      <c r="AIR924"/>
      <c r="AIS924"/>
      <c r="AIT924"/>
      <c r="AIU924"/>
      <c r="AIV924"/>
      <c r="AIW924"/>
      <c r="AIX924"/>
      <c r="AIY924"/>
      <c r="AIZ924"/>
      <c r="AJA924"/>
      <c r="AJB924"/>
      <c r="AJC924"/>
      <c r="AJD924"/>
      <c r="AJE924"/>
      <c r="AJF924"/>
      <c r="AJG924"/>
      <c r="AJH924"/>
      <c r="AJI924"/>
      <c r="AJJ924"/>
      <c r="AJK924"/>
      <c r="AJL924"/>
      <c r="AJM924"/>
      <c r="AJN924"/>
      <c r="AJO924"/>
      <c r="AJP924"/>
      <c r="AJQ924"/>
      <c r="AJR924"/>
      <c r="AJS924"/>
      <c r="AJT924"/>
      <c r="AJU924"/>
      <c r="AJV924"/>
      <c r="AJW924"/>
      <c r="AJX924"/>
      <c r="AJY924"/>
      <c r="AJZ924"/>
      <c r="AKA924"/>
      <c r="AKB924"/>
      <c r="AKC924"/>
      <c r="AKD924"/>
      <c r="AKE924"/>
      <c r="AKF924"/>
      <c r="AKG924"/>
      <c r="AKH924"/>
      <c r="AKI924"/>
      <c r="AKJ924"/>
      <c r="AKK924"/>
      <c r="AKL924"/>
      <c r="AKM924"/>
      <c r="AKN924"/>
      <c r="AKO924"/>
      <c r="AKP924"/>
      <c r="AKQ924"/>
      <c r="AKR924"/>
      <c r="AKS924"/>
      <c r="AKT924"/>
      <c r="AKU924"/>
      <c r="AKV924"/>
      <c r="AKW924"/>
      <c r="AKX924"/>
      <c r="AKY924"/>
      <c r="AKZ924"/>
      <c r="ALA924"/>
      <c r="ALB924"/>
      <c r="ALC924"/>
      <c r="ALD924"/>
      <c r="ALE924"/>
      <c r="ALF924"/>
      <c r="ALG924"/>
      <c r="ALH924"/>
      <c r="ALI924"/>
      <c r="ALJ924"/>
      <c r="ALK924"/>
      <c r="ALL924"/>
      <c r="ALM924"/>
      <c r="ALN924"/>
      <c r="ALO924"/>
      <c r="ALP924"/>
      <c r="ALQ924"/>
      <c r="ALR924"/>
      <c r="ALS924"/>
      <c r="ALT924"/>
      <c r="ALU924"/>
      <c r="ALV924"/>
      <c r="ALW924"/>
      <c r="ALX924"/>
      <c r="ALY924"/>
      <c r="ALZ924"/>
      <c r="AMA924"/>
      <c r="AMB924"/>
      <c r="AMC924"/>
      <c r="AMD924"/>
      <c r="AME924"/>
      <c r="AMF924"/>
      <c r="AMG924"/>
      <c r="AMH924"/>
      <c r="AMI924"/>
      <c r="AMJ924"/>
    </row>
    <row r="925" spans="1:1024" outlineLevel="1" x14ac:dyDescent="0.25">
      <c r="A925"/>
      <c r="B925" s="284"/>
      <c r="C925" s="275"/>
      <c r="D925" s="276"/>
      <c r="E925" s="276"/>
      <c r="F925" s="276"/>
      <c r="G925" s="276"/>
      <c r="H925" s="214"/>
      <c r="I925" s="275"/>
      <c r="J925" s="277"/>
      <c r="K925" s="277"/>
      <c r="L925" s="278"/>
      <c r="M925" s="279"/>
      <c r="N925"/>
      <c r="O925" s="80"/>
      <c r="P925" s="208">
        <f t="shared" si="24"/>
        <v>0</v>
      </c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  <c r="FW925"/>
      <c r="FX925"/>
      <c r="FY925"/>
      <c r="FZ925"/>
      <c r="GA925"/>
      <c r="GB925"/>
      <c r="GC925"/>
      <c r="GD925"/>
      <c r="GE925"/>
      <c r="GF925"/>
      <c r="GG925"/>
      <c r="GH925"/>
      <c r="GI925"/>
      <c r="GJ925"/>
      <c r="GK925"/>
      <c r="GL925"/>
      <c r="GM925"/>
      <c r="GN925"/>
      <c r="GO925"/>
      <c r="GP925"/>
      <c r="GQ925"/>
      <c r="GR925"/>
      <c r="GS925"/>
      <c r="GT925"/>
      <c r="GU925"/>
      <c r="GV925"/>
      <c r="GW925"/>
      <c r="GX925"/>
      <c r="GY925"/>
      <c r="GZ925"/>
      <c r="HA925"/>
      <c r="HB925"/>
      <c r="HC925"/>
      <c r="HD925"/>
      <c r="HE925"/>
      <c r="HF925"/>
      <c r="HG925"/>
      <c r="HH925"/>
      <c r="HI925"/>
      <c r="HJ925"/>
      <c r="HK925"/>
      <c r="HL925"/>
      <c r="HM925"/>
      <c r="HN925"/>
      <c r="HO925"/>
      <c r="HP925"/>
      <c r="HQ925"/>
      <c r="HR925"/>
      <c r="HS925"/>
      <c r="HT925"/>
      <c r="HU925"/>
      <c r="HV925"/>
      <c r="HW925"/>
      <c r="HX925"/>
      <c r="HY925"/>
      <c r="HZ925"/>
      <c r="IA925"/>
      <c r="IB925"/>
      <c r="IC925"/>
      <c r="ID925"/>
      <c r="IE925"/>
      <c r="IF925"/>
      <c r="IG925"/>
      <c r="IH925"/>
      <c r="II925"/>
      <c r="IJ925"/>
      <c r="IK925"/>
      <c r="IL925"/>
      <c r="IM925"/>
      <c r="IN925"/>
      <c r="IO925"/>
      <c r="IP925"/>
      <c r="IQ925"/>
      <c r="IR925"/>
      <c r="IS925"/>
      <c r="IT925"/>
      <c r="IU925"/>
      <c r="IV925"/>
      <c r="IW925"/>
      <c r="IX925"/>
      <c r="IY925"/>
      <c r="IZ925"/>
      <c r="JA925"/>
      <c r="JB925"/>
      <c r="JC925"/>
      <c r="JD925"/>
      <c r="JE925"/>
      <c r="JF925"/>
      <c r="JG925"/>
      <c r="JH925"/>
      <c r="JI925"/>
      <c r="JJ925"/>
      <c r="JK925"/>
      <c r="JL925"/>
      <c r="JM925"/>
      <c r="JN925"/>
      <c r="JO925"/>
      <c r="JP925"/>
      <c r="JQ925"/>
      <c r="JR925"/>
      <c r="JS925"/>
      <c r="JT925"/>
      <c r="JU925"/>
      <c r="JV925"/>
      <c r="JW925"/>
      <c r="JX925"/>
      <c r="JY925"/>
      <c r="JZ925"/>
      <c r="KA925"/>
      <c r="KB925"/>
      <c r="KC925"/>
      <c r="KD925"/>
      <c r="KE925"/>
      <c r="KF925"/>
      <c r="KG925"/>
      <c r="KH925"/>
      <c r="KI925"/>
      <c r="KJ925"/>
      <c r="KK925"/>
      <c r="KL925"/>
      <c r="KM925"/>
      <c r="KN925"/>
      <c r="KO925"/>
      <c r="KP925"/>
      <c r="KQ925"/>
      <c r="KR925"/>
      <c r="KS925"/>
      <c r="KT925"/>
      <c r="KU925"/>
      <c r="KV925"/>
      <c r="KW925"/>
      <c r="KX925"/>
      <c r="KY925"/>
      <c r="KZ925"/>
      <c r="LA925"/>
      <c r="LB925"/>
      <c r="LC925"/>
      <c r="LD925"/>
      <c r="LE925"/>
      <c r="LF925"/>
      <c r="LG925"/>
      <c r="LH925"/>
      <c r="LI925"/>
      <c r="LJ925"/>
      <c r="LK925"/>
      <c r="LL925"/>
      <c r="LM925"/>
      <c r="LN925"/>
      <c r="LO925"/>
      <c r="LP925"/>
      <c r="LQ925"/>
      <c r="LR925"/>
      <c r="LS925"/>
      <c r="LT925"/>
      <c r="LU925"/>
      <c r="LV925"/>
      <c r="LW925"/>
      <c r="LX925"/>
      <c r="LY925"/>
      <c r="LZ925"/>
      <c r="MA925"/>
      <c r="MB925"/>
      <c r="MC925"/>
      <c r="MD925"/>
      <c r="ME925"/>
      <c r="MF925"/>
      <c r="MG925"/>
      <c r="MH925"/>
      <c r="MI925"/>
      <c r="MJ925"/>
      <c r="MK925"/>
      <c r="ML925"/>
      <c r="MM925"/>
      <c r="MN925"/>
      <c r="MO925"/>
      <c r="MP925"/>
      <c r="MQ925"/>
      <c r="MR925"/>
      <c r="MS925"/>
      <c r="MT925"/>
      <c r="MU925"/>
      <c r="MV925"/>
      <c r="MW925"/>
      <c r="MX925"/>
      <c r="MY925"/>
      <c r="MZ925"/>
      <c r="NA925"/>
      <c r="NB925"/>
      <c r="NC925"/>
      <c r="ND925"/>
      <c r="NE925"/>
      <c r="NF925"/>
      <c r="NG925"/>
      <c r="NH925"/>
      <c r="NI925"/>
      <c r="NJ925"/>
      <c r="NK925"/>
      <c r="NL925"/>
      <c r="NM925"/>
      <c r="NN925"/>
      <c r="NO925"/>
      <c r="NP925"/>
      <c r="NQ925"/>
      <c r="NR925"/>
      <c r="NS925"/>
      <c r="NT925"/>
      <c r="NU925"/>
      <c r="NV925"/>
      <c r="NW925"/>
      <c r="NX925"/>
      <c r="NY925"/>
      <c r="NZ925"/>
      <c r="OA925"/>
      <c r="OB925"/>
      <c r="OC925"/>
      <c r="OD925"/>
      <c r="OE925"/>
      <c r="OF925"/>
      <c r="OG925"/>
      <c r="OH925"/>
      <c r="OI925"/>
      <c r="OJ925"/>
      <c r="OK925"/>
      <c r="OL925"/>
      <c r="OM925"/>
      <c r="ON925"/>
      <c r="OO925"/>
      <c r="OP925"/>
      <c r="OQ925"/>
      <c r="OR925"/>
      <c r="OS925"/>
      <c r="OT925"/>
      <c r="OU925"/>
      <c r="OV925"/>
      <c r="OW925"/>
      <c r="OX925"/>
      <c r="OY925"/>
      <c r="OZ925"/>
      <c r="PA925"/>
      <c r="PB925"/>
      <c r="PC925"/>
      <c r="PD925"/>
      <c r="PE925"/>
      <c r="PF925"/>
      <c r="PG925"/>
      <c r="PH925"/>
      <c r="PI925"/>
      <c r="PJ925"/>
      <c r="PK925"/>
      <c r="PL925"/>
      <c r="PM925"/>
      <c r="PN925"/>
      <c r="PO925"/>
      <c r="PP925"/>
      <c r="PQ925"/>
      <c r="PR925"/>
      <c r="PS925"/>
      <c r="PT925"/>
      <c r="PU925"/>
      <c r="PV925"/>
      <c r="PW925"/>
      <c r="PX925"/>
      <c r="PY925"/>
      <c r="PZ925"/>
      <c r="QA925"/>
      <c r="QB925"/>
      <c r="QC925"/>
      <c r="QD925"/>
      <c r="QE925"/>
      <c r="QF925"/>
      <c r="QG925"/>
      <c r="QH925"/>
      <c r="QI925"/>
      <c r="QJ925"/>
      <c r="QK925"/>
      <c r="QL925"/>
      <c r="QM925"/>
      <c r="QN925"/>
      <c r="QO925"/>
      <c r="QP925"/>
      <c r="QQ925"/>
      <c r="QR925"/>
      <c r="QS925"/>
      <c r="QT925"/>
      <c r="QU925"/>
      <c r="QV925"/>
      <c r="QW925"/>
      <c r="QX925"/>
      <c r="QY925"/>
      <c r="QZ925"/>
      <c r="RA925"/>
      <c r="RB925"/>
      <c r="RC925"/>
      <c r="RD925"/>
      <c r="RE925"/>
      <c r="RF925"/>
      <c r="RG925"/>
      <c r="RH925"/>
      <c r="RI925"/>
      <c r="RJ925"/>
      <c r="RK925"/>
      <c r="RL925"/>
      <c r="RM925"/>
      <c r="RN925"/>
      <c r="RO925"/>
      <c r="RP925"/>
      <c r="RQ925"/>
      <c r="RR925"/>
      <c r="RS925"/>
      <c r="RT925"/>
      <c r="RU925"/>
      <c r="RV925"/>
      <c r="RW925"/>
      <c r="RX925"/>
      <c r="RY925"/>
      <c r="RZ925"/>
      <c r="SA925"/>
      <c r="SB925"/>
      <c r="SC925"/>
      <c r="SD925"/>
      <c r="SE925"/>
      <c r="SF925"/>
      <c r="SG925"/>
      <c r="SH925"/>
      <c r="SI925"/>
      <c r="SJ925"/>
      <c r="SK925"/>
      <c r="SL925"/>
      <c r="SM925"/>
      <c r="SN925"/>
      <c r="SO925"/>
      <c r="SP925"/>
      <c r="SQ925"/>
      <c r="SR925"/>
      <c r="SS925"/>
      <c r="ST925"/>
      <c r="SU925"/>
      <c r="SV925"/>
      <c r="SW925"/>
      <c r="SX925"/>
      <c r="SY925"/>
      <c r="SZ925"/>
      <c r="TA925"/>
      <c r="TB925"/>
      <c r="TC925"/>
      <c r="TD925"/>
      <c r="TE925"/>
      <c r="TF925"/>
      <c r="TG925"/>
      <c r="TH925"/>
      <c r="TI925"/>
      <c r="TJ925"/>
      <c r="TK925"/>
      <c r="TL925"/>
      <c r="TM925"/>
      <c r="TN925"/>
      <c r="TO925"/>
      <c r="TP925"/>
      <c r="TQ925"/>
      <c r="TR925"/>
      <c r="TS925"/>
      <c r="TT925"/>
      <c r="TU925"/>
      <c r="TV925"/>
      <c r="TW925"/>
      <c r="TX925"/>
      <c r="TY925"/>
      <c r="TZ925"/>
      <c r="UA925"/>
      <c r="UB925"/>
      <c r="UC925"/>
      <c r="UD925"/>
      <c r="UE925"/>
      <c r="UF925"/>
      <c r="UG925"/>
      <c r="UH925"/>
      <c r="UI925"/>
      <c r="UJ925"/>
      <c r="UK925"/>
      <c r="UL925"/>
      <c r="UM925"/>
      <c r="UN925"/>
      <c r="UO925"/>
      <c r="UP925"/>
      <c r="UQ925"/>
      <c r="UR925"/>
      <c r="US925"/>
      <c r="UT925"/>
      <c r="UU925"/>
      <c r="UV925"/>
      <c r="UW925"/>
      <c r="UX925"/>
      <c r="UY925"/>
      <c r="UZ925"/>
      <c r="VA925"/>
      <c r="VB925"/>
      <c r="VC925"/>
      <c r="VD925"/>
      <c r="VE925"/>
      <c r="VF925"/>
      <c r="VG925"/>
      <c r="VH925"/>
      <c r="VI925"/>
      <c r="VJ925"/>
      <c r="VK925"/>
      <c r="VL925"/>
      <c r="VM925"/>
      <c r="VN925"/>
      <c r="VO925"/>
      <c r="VP925"/>
      <c r="VQ925"/>
      <c r="VR925"/>
      <c r="VS925"/>
      <c r="VT925"/>
      <c r="VU925"/>
      <c r="VV925"/>
      <c r="VW925"/>
      <c r="VX925"/>
      <c r="VY925"/>
      <c r="VZ925"/>
      <c r="WA925"/>
      <c r="WB925"/>
      <c r="WC925"/>
      <c r="WD925"/>
      <c r="WE925"/>
      <c r="WF925"/>
      <c r="WG925"/>
      <c r="WH925"/>
      <c r="WI925"/>
      <c r="WJ925"/>
      <c r="WK925"/>
      <c r="WL925"/>
      <c r="WM925"/>
      <c r="WN925"/>
      <c r="WO925"/>
      <c r="WP925"/>
      <c r="WQ925"/>
      <c r="WR925"/>
      <c r="WS925"/>
      <c r="WT925"/>
      <c r="WU925"/>
      <c r="WV925"/>
      <c r="WW925"/>
      <c r="WX925"/>
      <c r="WY925"/>
      <c r="WZ925"/>
      <c r="XA925"/>
      <c r="XB925"/>
      <c r="XC925"/>
      <c r="XD925"/>
      <c r="XE925"/>
      <c r="XF925"/>
      <c r="XG925"/>
      <c r="XH925"/>
      <c r="XI925"/>
      <c r="XJ925"/>
      <c r="XK925"/>
      <c r="XL925"/>
      <c r="XM925"/>
      <c r="XN925"/>
      <c r="XO925"/>
      <c r="XP925"/>
      <c r="XQ925"/>
      <c r="XR925"/>
      <c r="XS925"/>
      <c r="XT925"/>
      <c r="XU925"/>
      <c r="XV925"/>
      <c r="XW925"/>
      <c r="XX925"/>
      <c r="XY925"/>
      <c r="XZ925"/>
      <c r="YA925"/>
      <c r="YB925"/>
      <c r="YC925"/>
      <c r="YD925"/>
      <c r="YE925"/>
      <c r="YF925"/>
      <c r="YG925"/>
      <c r="YH925"/>
      <c r="YI925"/>
      <c r="YJ925"/>
      <c r="YK925"/>
      <c r="YL925"/>
      <c r="YM925"/>
      <c r="YN925"/>
      <c r="YO925"/>
      <c r="YP925"/>
      <c r="YQ925"/>
      <c r="YR925"/>
      <c r="YS925"/>
      <c r="YT925"/>
      <c r="YU925"/>
      <c r="YV925"/>
      <c r="YW925"/>
      <c r="YX925"/>
      <c r="YY925"/>
      <c r="YZ925"/>
      <c r="ZA925"/>
      <c r="ZB925"/>
      <c r="ZC925"/>
      <c r="ZD925"/>
      <c r="ZE925"/>
      <c r="ZF925"/>
      <c r="ZG925"/>
      <c r="ZH925"/>
      <c r="ZI925"/>
      <c r="ZJ925"/>
      <c r="ZK925"/>
      <c r="ZL925"/>
      <c r="ZM925"/>
      <c r="ZN925"/>
      <c r="ZO925"/>
      <c r="ZP925"/>
      <c r="ZQ925"/>
      <c r="ZR925"/>
      <c r="ZS925"/>
      <c r="ZT925"/>
      <c r="ZU925"/>
      <c r="ZV925"/>
      <c r="ZW925"/>
      <c r="ZX925"/>
      <c r="ZY925"/>
      <c r="ZZ925"/>
      <c r="AAA925"/>
      <c r="AAB925"/>
      <c r="AAC925"/>
      <c r="AAD925"/>
      <c r="AAE925"/>
      <c r="AAF925"/>
      <c r="AAG925"/>
      <c r="AAH925"/>
      <c r="AAI925"/>
      <c r="AAJ925"/>
      <c r="AAK925"/>
      <c r="AAL925"/>
      <c r="AAM925"/>
      <c r="AAN925"/>
      <c r="AAO925"/>
      <c r="AAP925"/>
      <c r="AAQ925"/>
      <c r="AAR925"/>
      <c r="AAS925"/>
      <c r="AAT925"/>
      <c r="AAU925"/>
      <c r="AAV925"/>
      <c r="AAW925"/>
      <c r="AAX925"/>
      <c r="AAY925"/>
      <c r="AAZ925"/>
      <c r="ABA925"/>
      <c r="ABB925"/>
      <c r="ABC925"/>
      <c r="ABD925"/>
      <c r="ABE925"/>
      <c r="ABF925"/>
      <c r="ABG925"/>
      <c r="ABH925"/>
      <c r="ABI925"/>
      <c r="ABJ925"/>
      <c r="ABK925"/>
      <c r="ABL925"/>
      <c r="ABM925"/>
      <c r="ABN925"/>
      <c r="ABO925"/>
      <c r="ABP925"/>
      <c r="ABQ925"/>
      <c r="ABR925"/>
      <c r="ABS925"/>
      <c r="ABT925"/>
      <c r="ABU925"/>
      <c r="ABV925"/>
      <c r="ABW925"/>
      <c r="ABX925"/>
      <c r="ABY925"/>
      <c r="ABZ925"/>
      <c r="ACA925"/>
      <c r="ACB925"/>
      <c r="ACC925"/>
      <c r="ACD925"/>
      <c r="ACE925"/>
      <c r="ACF925"/>
      <c r="ACG925"/>
      <c r="ACH925"/>
      <c r="ACI925"/>
      <c r="ACJ925"/>
      <c r="ACK925"/>
      <c r="ACL925"/>
      <c r="ACM925"/>
      <c r="ACN925"/>
      <c r="ACO925"/>
      <c r="ACP925"/>
      <c r="ACQ925"/>
      <c r="ACR925"/>
      <c r="ACS925"/>
      <c r="ACT925"/>
      <c r="ACU925"/>
      <c r="ACV925"/>
      <c r="ACW925"/>
      <c r="ACX925"/>
      <c r="ACY925"/>
      <c r="ACZ925"/>
      <c r="ADA925"/>
      <c r="ADB925"/>
      <c r="ADC925"/>
      <c r="ADD925"/>
      <c r="ADE925"/>
      <c r="ADF925"/>
      <c r="ADG925"/>
      <c r="ADH925"/>
      <c r="ADI925"/>
      <c r="ADJ925"/>
      <c r="ADK925"/>
      <c r="ADL925"/>
      <c r="ADM925"/>
      <c r="ADN925"/>
      <c r="ADO925"/>
      <c r="ADP925"/>
      <c r="ADQ925"/>
      <c r="ADR925"/>
      <c r="ADS925"/>
      <c r="ADT925"/>
      <c r="ADU925"/>
      <c r="ADV925"/>
      <c r="ADW925"/>
      <c r="ADX925"/>
      <c r="ADY925"/>
      <c r="ADZ925"/>
      <c r="AEA925"/>
      <c r="AEB925"/>
      <c r="AEC925"/>
      <c r="AED925"/>
      <c r="AEE925"/>
      <c r="AEF925"/>
      <c r="AEG925"/>
      <c r="AEH925"/>
      <c r="AEI925"/>
      <c r="AEJ925"/>
      <c r="AEK925"/>
      <c r="AEL925"/>
      <c r="AEM925"/>
      <c r="AEN925"/>
      <c r="AEO925"/>
      <c r="AEP925"/>
      <c r="AEQ925"/>
      <c r="AER925"/>
      <c r="AES925"/>
      <c r="AET925"/>
      <c r="AEU925"/>
      <c r="AEV925"/>
      <c r="AEW925"/>
      <c r="AEX925"/>
      <c r="AEY925"/>
      <c r="AEZ925"/>
      <c r="AFA925"/>
      <c r="AFB925"/>
      <c r="AFC925"/>
      <c r="AFD925"/>
      <c r="AFE925"/>
      <c r="AFF925"/>
      <c r="AFG925"/>
      <c r="AFH925"/>
      <c r="AFI925"/>
      <c r="AFJ925"/>
      <c r="AFK925"/>
      <c r="AFL925"/>
      <c r="AFM925"/>
      <c r="AFN925"/>
      <c r="AFO925"/>
      <c r="AFP925"/>
      <c r="AFQ925"/>
      <c r="AFR925"/>
      <c r="AFS925"/>
      <c r="AFT925"/>
      <c r="AFU925"/>
      <c r="AFV925"/>
      <c r="AFW925"/>
      <c r="AFX925"/>
      <c r="AFY925"/>
      <c r="AFZ925"/>
      <c r="AGA925"/>
      <c r="AGB925"/>
      <c r="AGC925"/>
      <c r="AGD925"/>
      <c r="AGE925"/>
      <c r="AGF925"/>
      <c r="AGG925"/>
      <c r="AGH925"/>
      <c r="AGI925"/>
      <c r="AGJ925"/>
      <c r="AGK925"/>
      <c r="AGL925"/>
      <c r="AGM925"/>
      <c r="AGN925"/>
      <c r="AGO925"/>
      <c r="AGP925"/>
      <c r="AGQ925"/>
      <c r="AGR925"/>
      <c r="AGS925"/>
      <c r="AGT925"/>
      <c r="AGU925"/>
      <c r="AGV925"/>
      <c r="AGW925"/>
      <c r="AGX925"/>
      <c r="AGY925"/>
      <c r="AGZ925"/>
      <c r="AHA925"/>
      <c r="AHB925"/>
      <c r="AHC925"/>
      <c r="AHD925"/>
      <c r="AHE925"/>
      <c r="AHF925"/>
      <c r="AHG925"/>
      <c r="AHH925"/>
      <c r="AHI925"/>
      <c r="AHJ925"/>
      <c r="AHK925"/>
      <c r="AHL925"/>
      <c r="AHM925"/>
      <c r="AHN925"/>
      <c r="AHO925"/>
      <c r="AHP925"/>
      <c r="AHQ925"/>
      <c r="AHR925"/>
      <c r="AHS925"/>
      <c r="AHT925"/>
      <c r="AHU925"/>
      <c r="AHV925"/>
      <c r="AHW925"/>
      <c r="AHX925"/>
      <c r="AHY925"/>
      <c r="AHZ925"/>
      <c r="AIA925"/>
      <c r="AIB925"/>
      <c r="AIC925"/>
      <c r="AID925"/>
      <c r="AIE925"/>
      <c r="AIF925"/>
      <c r="AIG925"/>
      <c r="AIH925"/>
      <c r="AII925"/>
      <c r="AIJ925"/>
      <c r="AIK925"/>
      <c r="AIL925"/>
      <c r="AIM925"/>
      <c r="AIN925"/>
      <c r="AIO925"/>
      <c r="AIP925"/>
      <c r="AIQ925"/>
      <c r="AIR925"/>
      <c r="AIS925"/>
      <c r="AIT925"/>
      <c r="AIU925"/>
      <c r="AIV925"/>
      <c r="AIW925"/>
      <c r="AIX925"/>
      <c r="AIY925"/>
      <c r="AIZ925"/>
      <c r="AJA925"/>
      <c r="AJB925"/>
      <c r="AJC925"/>
      <c r="AJD925"/>
      <c r="AJE925"/>
      <c r="AJF925"/>
      <c r="AJG925"/>
      <c r="AJH925"/>
      <c r="AJI925"/>
      <c r="AJJ925"/>
      <c r="AJK925"/>
      <c r="AJL925"/>
      <c r="AJM925"/>
      <c r="AJN925"/>
      <c r="AJO925"/>
      <c r="AJP925"/>
      <c r="AJQ925"/>
      <c r="AJR925"/>
      <c r="AJS925"/>
      <c r="AJT925"/>
      <c r="AJU925"/>
      <c r="AJV925"/>
      <c r="AJW925"/>
      <c r="AJX925"/>
      <c r="AJY925"/>
      <c r="AJZ925"/>
      <c r="AKA925"/>
      <c r="AKB925"/>
      <c r="AKC925"/>
      <c r="AKD925"/>
      <c r="AKE925"/>
      <c r="AKF925"/>
      <c r="AKG925"/>
      <c r="AKH925"/>
      <c r="AKI925"/>
      <c r="AKJ925"/>
      <c r="AKK925"/>
      <c r="AKL925"/>
      <c r="AKM925"/>
      <c r="AKN925"/>
      <c r="AKO925"/>
      <c r="AKP925"/>
      <c r="AKQ925"/>
      <c r="AKR925"/>
      <c r="AKS925"/>
      <c r="AKT925"/>
      <c r="AKU925"/>
      <c r="AKV925"/>
      <c r="AKW925"/>
      <c r="AKX925"/>
      <c r="AKY925"/>
      <c r="AKZ925"/>
      <c r="ALA925"/>
      <c r="ALB925"/>
      <c r="ALC925"/>
      <c r="ALD925"/>
      <c r="ALE925"/>
      <c r="ALF925"/>
      <c r="ALG925"/>
      <c r="ALH925"/>
      <c r="ALI925"/>
      <c r="ALJ925"/>
      <c r="ALK925"/>
      <c r="ALL925"/>
      <c r="ALM925"/>
      <c r="ALN925"/>
      <c r="ALO925"/>
      <c r="ALP925"/>
      <c r="ALQ925"/>
      <c r="ALR925"/>
      <c r="ALS925"/>
      <c r="ALT925"/>
      <c r="ALU925"/>
      <c r="ALV925"/>
      <c r="ALW925"/>
      <c r="ALX925"/>
      <c r="ALY925"/>
      <c r="ALZ925"/>
      <c r="AMA925"/>
      <c r="AMB925"/>
      <c r="AMC925"/>
      <c r="AMD925"/>
      <c r="AME925"/>
      <c r="AMF925"/>
      <c r="AMG925"/>
      <c r="AMH925"/>
      <c r="AMI925"/>
      <c r="AMJ925"/>
    </row>
    <row r="926" spans="1:1024" outlineLevel="1" x14ac:dyDescent="0.25">
      <c r="A926"/>
      <c r="B926" s="254"/>
      <c r="C926" s="84"/>
      <c r="D926" s="239" t="s">
        <v>669</v>
      </c>
      <c r="E926" s="220"/>
      <c r="F926" s="220"/>
      <c r="G926" s="220"/>
      <c r="H926" s="221"/>
      <c r="I926" s="219"/>
      <c r="J926" s="228">
        <f>(21*20)+10.756</f>
        <v>430.75599999999997</v>
      </c>
      <c r="K926" s="228" t="s">
        <v>256</v>
      </c>
      <c r="L926" s="385" t="s">
        <v>381</v>
      </c>
      <c r="M926" s="225"/>
      <c r="N926"/>
      <c r="O926" s="80"/>
      <c r="P926" s="208">
        <f t="shared" si="24"/>
        <v>0</v>
      </c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  <c r="GS926"/>
      <c r="GT926"/>
      <c r="GU926"/>
      <c r="GV926"/>
      <c r="GW926"/>
      <c r="GX926"/>
      <c r="GY926"/>
      <c r="GZ926"/>
      <c r="HA926"/>
      <c r="HB926"/>
      <c r="HC926"/>
      <c r="HD926"/>
      <c r="HE926"/>
      <c r="HF926"/>
      <c r="HG926"/>
      <c r="HH926"/>
      <c r="HI926"/>
      <c r="HJ926"/>
      <c r="HK926"/>
      <c r="HL926"/>
      <c r="HM926"/>
      <c r="HN926"/>
      <c r="HO926"/>
      <c r="HP926"/>
      <c r="HQ926"/>
      <c r="HR926"/>
      <c r="HS926"/>
      <c r="HT926"/>
      <c r="HU926"/>
      <c r="HV926"/>
      <c r="HW926"/>
      <c r="HX926"/>
      <c r="HY926"/>
      <c r="HZ926"/>
      <c r="IA926"/>
      <c r="IB926"/>
      <c r="IC926"/>
      <c r="ID926"/>
      <c r="IE926"/>
      <c r="IF926"/>
      <c r="IG926"/>
      <c r="IH926"/>
      <c r="II926"/>
      <c r="IJ926"/>
      <c r="IK926"/>
      <c r="IL926"/>
      <c r="IM926"/>
      <c r="IN926"/>
      <c r="IO926"/>
      <c r="IP926"/>
      <c r="IQ926"/>
      <c r="IR926"/>
      <c r="IS926"/>
      <c r="IT926"/>
      <c r="IU926"/>
      <c r="IV926"/>
      <c r="IW926"/>
      <c r="IX926"/>
      <c r="IY926"/>
      <c r="IZ926"/>
      <c r="JA926"/>
      <c r="JB926"/>
      <c r="JC926"/>
      <c r="JD926"/>
      <c r="JE926"/>
      <c r="JF926"/>
      <c r="JG926"/>
      <c r="JH926"/>
      <c r="JI926"/>
      <c r="JJ926"/>
      <c r="JK926"/>
      <c r="JL926"/>
      <c r="JM926"/>
      <c r="JN926"/>
      <c r="JO926"/>
      <c r="JP926"/>
      <c r="JQ926"/>
      <c r="JR926"/>
      <c r="JS926"/>
      <c r="JT926"/>
      <c r="JU926"/>
      <c r="JV926"/>
      <c r="JW926"/>
      <c r="JX926"/>
      <c r="JY926"/>
      <c r="JZ926"/>
      <c r="KA926"/>
      <c r="KB926"/>
      <c r="KC926"/>
      <c r="KD926"/>
      <c r="KE926"/>
      <c r="KF926"/>
      <c r="KG926"/>
      <c r="KH926"/>
      <c r="KI926"/>
      <c r="KJ926"/>
      <c r="KK926"/>
      <c r="KL926"/>
      <c r="KM926"/>
      <c r="KN926"/>
      <c r="KO926"/>
      <c r="KP926"/>
      <c r="KQ926"/>
      <c r="KR926"/>
      <c r="KS926"/>
      <c r="KT926"/>
      <c r="KU926"/>
      <c r="KV926"/>
      <c r="KW926"/>
      <c r="KX926"/>
      <c r="KY926"/>
      <c r="KZ926"/>
      <c r="LA926"/>
      <c r="LB926"/>
      <c r="LC926"/>
      <c r="LD926"/>
      <c r="LE926"/>
      <c r="LF926"/>
      <c r="LG926"/>
      <c r="LH926"/>
      <c r="LI926"/>
      <c r="LJ926"/>
      <c r="LK926"/>
      <c r="LL926"/>
      <c r="LM926"/>
      <c r="LN926"/>
      <c r="LO926"/>
      <c r="LP926"/>
      <c r="LQ926"/>
      <c r="LR926"/>
      <c r="LS926"/>
      <c r="LT926"/>
      <c r="LU926"/>
      <c r="LV926"/>
      <c r="LW926"/>
      <c r="LX926"/>
      <c r="LY926"/>
      <c r="LZ926"/>
      <c r="MA926"/>
      <c r="MB926"/>
      <c r="MC926"/>
      <c r="MD926"/>
      <c r="ME926"/>
      <c r="MF926"/>
      <c r="MG926"/>
      <c r="MH926"/>
      <c r="MI926"/>
      <c r="MJ926"/>
      <c r="MK926"/>
      <c r="ML926"/>
      <c r="MM926"/>
      <c r="MN926"/>
      <c r="MO926"/>
      <c r="MP926"/>
      <c r="MQ926"/>
      <c r="MR926"/>
      <c r="MS926"/>
      <c r="MT926"/>
      <c r="MU926"/>
      <c r="MV926"/>
      <c r="MW926"/>
      <c r="MX926"/>
      <c r="MY926"/>
      <c r="MZ926"/>
      <c r="NA926"/>
      <c r="NB926"/>
      <c r="NC926"/>
      <c r="ND926"/>
      <c r="NE926"/>
      <c r="NF926"/>
      <c r="NG926"/>
      <c r="NH926"/>
      <c r="NI926"/>
      <c r="NJ926"/>
      <c r="NK926"/>
      <c r="NL926"/>
      <c r="NM926"/>
      <c r="NN926"/>
      <c r="NO926"/>
      <c r="NP926"/>
      <c r="NQ926"/>
      <c r="NR926"/>
      <c r="NS926"/>
      <c r="NT926"/>
      <c r="NU926"/>
      <c r="NV926"/>
      <c r="NW926"/>
      <c r="NX926"/>
      <c r="NY926"/>
      <c r="NZ926"/>
      <c r="OA926"/>
      <c r="OB926"/>
      <c r="OC926"/>
      <c r="OD926"/>
      <c r="OE926"/>
      <c r="OF926"/>
      <c r="OG926"/>
      <c r="OH926"/>
      <c r="OI926"/>
      <c r="OJ926"/>
      <c r="OK926"/>
      <c r="OL926"/>
      <c r="OM926"/>
      <c r="ON926"/>
      <c r="OO926"/>
      <c r="OP926"/>
      <c r="OQ926"/>
      <c r="OR926"/>
      <c r="OS926"/>
      <c r="OT926"/>
      <c r="OU926"/>
      <c r="OV926"/>
      <c r="OW926"/>
      <c r="OX926"/>
      <c r="OY926"/>
      <c r="OZ926"/>
      <c r="PA926"/>
      <c r="PB926"/>
      <c r="PC926"/>
      <c r="PD926"/>
      <c r="PE926"/>
      <c r="PF926"/>
      <c r="PG926"/>
      <c r="PH926"/>
      <c r="PI926"/>
      <c r="PJ926"/>
      <c r="PK926"/>
      <c r="PL926"/>
      <c r="PM926"/>
      <c r="PN926"/>
      <c r="PO926"/>
      <c r="PP926"/>
      <c r="PQ926"/>
      <c r="PR926"/>
      <c r="PS926"/>
      <c r="PT926"/>
      <c r="PU926"/>
      <c r="PV926"/>
      <c r="PW926"/>
      <c r="PX926"/>
      <c r="PY926"/>
      <c r="PZ926"/>
      <c r="QA926"/>
      <c r="QB926"/>
      <c r="QC926"/>
      <c r="QD926"/>
      <c r="QE926"/>
      <c r="QF926"/>
      <c r="QG926"/>
      <c r="QH926"/>
      <c r="QI926"/>
      <c r="QJ926"/>
      <c r="QK926"/>
      <c r="QL926"/>
      <c r="QM926"/>
      <c r="QN926"/>
      <c r="QO926"/>
      <c r="QP926"/>
      <c r="QQ926"/>
      <c r="QR926"/>
      <c r="QS926"/>
      <c r="QT926"/>
      <c r="QU926"/>
      <c r="QV926"/>
      <c r="QW926"/>
      <c r="QX926"/>
      <c r="QY926"/>
      <c r="QZ926"/>
      <c r="RA926"/>
      <c r="RB926"/>
      <c r="RC926"/>
      <c r="RD926"/>
      <c r="RE926"/>
      <c r="RF926"/>
      <c r="RG926"/>
      <c r="RH926"/>
      <c r="RI926"/>
      <c r="RJ926"/>
      <c r="RK926"/>
      <c r="RL926"/>
      <c r="RM926"/>
      <c r="RN926"/>
      <c r="RO926"/>
      <c r="RP926"/>
      <c r="RQ926"/>
      <c r="RR926"/>
      <c r="RS926"/>
      <c r="RT926"/>
      <c r="RU926"/>
      <c r="RV926"/>
      <c r="RW926"/>
      <c r="RX926"/>
      <c r="RY926"/>
      <c r="RZ926"/>
      <c r="SA926"/>
      <c r="SB926"/>
      <c r="SC926"/>
      <c r="SD926"/>
      <c r="SE926"/>
      <c r="SF926"/>
      <c r="SG926"/>
      <c r="SH926"/>
      <c r="SI926"/>
      <c r="SJ926"/>
      <c r="SK926"/>
      <c r="SL926"/>
      <c r="SM926"/>
      <c r="SN926"/>
      <c r="SO926"/>
      <c r="SP926"/>
      <c r="SQ926"/>
      <c r="SR926"/>
      <c r="SS926"/>
      <c r="ST926"/>
      <c r="SU926"/>
      <c r="SV926"/>
      <c r="SW926"/>
      <c r="SX926"/>
      <c r="SY926"/>
      <c r="SZ926"/>
      <c r="TA926"/>
      <c r="TB926"/>
      <c r="TC926"/>
      <c r="TD926"/>
      <c r="TE926"/>
      <c r="TF926"/>
      <c r="TG926"/>
      <c r="TH926"/>
      <c r="TI926"/>
      <c r="TJ926"/>
      <c r="TK926"/>
      <c r="TL926"/>
      <c r="TM926"/>
      <c r="TN926"/>
      <c r="TO926"/>
      <c r="TP926"/>
      <c r="TQ926"/>
      <c r="TR926"/>
      <c r="TS926"/>
      <c r="TT926"/>
      <c r="TU926"/>
      <c r="TV926"/>
      <c r="TW926"/>
      <c r="TX926"/>
      <c r="TY926"/>
      <c r="TZ926"/>
      <c r="UA926"/>
      <c r="UB926"/>
      <c r="UC926"/>
      <c r="UD926"/>
      <c r="UE926"/>
      <c r="UF926"/>
      <c r="UG926"/>
      <c r="UH926"/>
      <c r="UI926"/>
      <c r="UJ926"/>
      <c r="UK926"/>
      <c r="UL926"/>
      <c r="UM926"/>
      <c r="UN926"/>
      <c r="UO926"/>
      <c r="UP926"/>
      <c r="UQ926"/>
      <c r="UR926"/>
      <c r="US926"/>
      <c r="UT926"/>
      <c r="UU926"/>
      <c r="UV926"/>
      <c r="UW926"/>
      <c r="UX926"/>
      <c r="UY926"/>
      <c r="UZ926"/>
      <c r="VA926"/>
      <c r="VB926"/>
      <c r="VC926"/>
      <c r="VD926"/>
      <c r="VE926"/>
      <c r="VF926"/>
      <c r="VG926"/>
      <c r="VH926"/>
      <c r="VI926"/>
      <c r="VJ926"/>
      <c r="VK926"/>
      <c r="VL926"/>
      <c r="VM926"/>
      <c r="VN926"/>
      <c r="VO926"/>
      <c r="VP926"/>
      <c r="VQ926"/>
      <c r="VR926"/>
      <c r="VS926"/>
      <c r="VT926"/>
      <c r="VU926"/>
      <c r="VV926"/>
      <c r="VW926"/>
      <c r="VX926"/>
      <c r="VY926"/>
      <c r="VZ926"/>
      <c r="WA926"/>
      <c r="WB926"/>
      <c r="WC926"/>
      <c r="WD926"/>
      <c r="WE926"/>
      <c r="WF926"/>
      <c r="WG926"/>
      <c r="WH926"/>
      <c r="WI926"/>
      <c r="WJ926"/>
      <c r="WK926"/>
      <c r="WL926"/>
      <c r="WM926"/>
      <c r="WN926"/>
      <c r="WO926"/>
      <c r="WP926"/>
      <c r="WQ926"/>
      <c r="WR926"/>
      <c r="WS926"/>
      <c r="WT926"/>
      <c r="WU926"/>
      <c r="WV926"/>
      <c r="WW926"/>
      <c r="WX926"/>
      <c r="WY926"/>
      <c r="WZ926"/>
      <c r="XA926"/>
      <c r="XB926"/>
      <c r="XC926"/>
      <c r="XD926"/>
      <c r="XE926"/>
      <c r="XF926"/>
      <c r="XG926"/>
      <c r="XH926"/>
      <c r="XI926"/>
      <c r="XJ926"/>
      <c r="XK926"/>
      <c r="XL926"/>
      <c r="XM926"/>
      <c r="XN926"/>
      <c r="XO926"/>
      <c r="XP926"/>
      <c r="XQ926"/>
      <c r="XR926"/>
      <c r="XS926"/>
      <c r="XT926"/>
      <c r="XU926"/>
      <c r="XV926"/>
      <c r="XW926"/>
      <c r="XX926"/>
      <c r="XY926"/>
      <c r="XZ926"/>
      <c r="YA926"/>
      <c r="YB926"/>
      <c r="YC926"/>
      <c r="YD926"/>
      <c r="YE926"/>
      <c r="YF926"/>
      <c r="YG926"/>
      <c r="YH926"/>
      <c r="YI926"/>
      <c r="YJ926"/>
      <c r="YK926"/>
      <c r="YL926"/>
      <c r="YM926"/>
      <c r="YN926"/>
      <c r="YO926"/>
      <c r="YP926"/>
      <c r="YQ926"/>
      <c r="YR926"/>
      <c r="YS926"/>
      <c r="YT926"/>
      <c r="YU926"/>
      <c r="YV926"/>
      <c r="YW926"/>
      <c r="YX926"/>
      <c r="YY926"/>
      <c r="YZ926"/>
      <c r="ZA926"/>
      <c r="ZB926"/>
      <c r="ZC926"/>
      <c r="ZD926"/>
      <c r="ZE926"/>
      <c r="ZF926"/>
      <c r="ZG926"/>
      <c r="ZH926"/>
      <c r="ZI926"/>
      <c r="ZJ926"/>
      <c r="ZK926"/>
      <c r="ZL926"/>
      <c r="ZM926"/>
      <c r="ZN926"/>
      <c r="ZO926"/>
      <c r="ZP926"/>
      <c r="ZQ926"/>
      <c r="ZR926"/>
      <c r="ZS926"/>
      <c r="ZT926"/>
      <c r="ZU926"/>
      <c r="ZV926"/>
      <c r="ZW926"/>
      <c r="ZX926"/>
      <c r="ZY926"/>
      <c r="ZZ926"/>
      <c r="AAA926"/>
      <c r="AAB926"/>
      <c r="AAC926"/>
      <c r="AAD926"/>
      <c r="AAE926"/>
      <c r="AAF926"/>
      <c r="AAG926"/>
      <c r="AAH926"/>
      <c r="AAI926"/>
      <c r="AAJ926"/>
      <c r="AAK926"/>
      <c r="AAL926"/>
      <c r="AAM926"/>
      <c r="AAN926"/>
      <c r="AAO926"/>
      <c r="AAP926"/>
      <c r="AAQ926"/>
      <c r="AAR926"/>
      <c r="AAS926"/>
      <c r="AAT926"/>
      <c r="AAU926"/>
      <c r="AAV926"/>
      <c r="AAW926"/>
      <c r="AAX926"/>
      <c r="AAY926"/>
      <c r="AAZ926"/>
      <c r="ABA926"/>
      <c r="ABB926"/>
      <c r="ABC926"/>
      <c r="ABD926"/>
      <c r="ABE926"/>
      <c r="ABF926"/>
      <c r="ABG926"/>
      <c r="ABH926"/>
      <c r="ABI926"/>
      <c r="ABJ926"/>
      <c r="ABK926"/>
      <c r="ABL926"/>
      <c r="ABM926"/>
      <c r="ABN926"/>
      <c r="ABO926"/>
      <c r="ABP926"/>
      <c r="ABQ926"/>
      <c r="ABR926"/>
      <c r="ABS926"/>
      <c r="ABT926"/>
      <c r="ABU926"/>
      <c r="ABV926"/>
      <c r="ABW926"/>
      <c r="ABX926"/>
      <c r="ABY926"/>
      <c r="ABZ926"/>
      <c r="ACA926"/>
      <c r="ACB926"/>
      <c r="ACC926"/>
      <c r="ACD926"/>
      <c r="ACE926"/>
      <c r="ACF926"/>
      <c r="ACG926"/>
      <c r="ACH926"/>
      <c r="ACI926"/>
      <c r="ACJ926"/>
      <c r="ACK926"/>
      <c r="ACL926"/>
      <c r="ACM926"/>
      <c r="ACN926"/>
      <c r="ACO926"/>
      <c r="ACP926"/>
      <c r="ACQ926"/>
      <c r="ACR926"/>
      <c r="ACS926"/>
      <c r="ACT926"/>
      <c r="ACU926"/>
      <c r="ACV926"/>
      <c r="ACW926"/>
      <c r="ACX926"/>
      <c r="ACY926"/>
      <c r="ACZ926"/>
      <c r="ADA926"/>
      <c r="ADB926"/>
      <c r="ADC926"/>
      <c r="ADD926"/>
      <c r="ADE926"/>
      <c r="ADF926"/>
      <c r="ADG926"/>
      <c r="ADH926"/>
      <c r="ADI926"/>
      <c r="ADJ926"/>
      <c r="ADK926"/>
      <c r="ADL926"/>
      <c r="ADM926"/>
      <c r="ADN926"/>
      <c r="ADO926"/>
      <c r="ADP926"/>
      <c r="ADQ926"/>
      <c r="ADR926"/>
      <c r="ADS926"/>
      <c r="ADT926"/>
      <c r="ADU926"/>
      <c r="ADV926"/>
      <c r="ADW926"/>
      <c r="ADX926"/>
      <c r="ADY926"/>
      <c r="ADZ926"/>
      <c r="AEA926"/>
      <c r="AEB926"/>
      <c r="AEC926"/>
      <c r="AED926"/>
      <c r="AEE926"/>
      <c r="AEF926"/>
      <c r="AEG926"/>
      <c r="AEH926"/>
      <c r="AEI926"/>
      <c r="AEJ926"/>
      <c r="AEK926"/>
      <c r="AEL926"/>
      <c r="AEM926"/>
      <c r="AEN926"/>
      <c r="AEO926"/>
      <c r="AEP926"/>
      <c r="AEQ926"/>
      <c r="AER926"/>
      <c r="AES926"/>
      <c r="AET926"/>
      <c r="AEU926"/>
      <c r="AEV926"/>
      <c r="AEW926"/>
      <c r="AEX926"/>
      <c r="AEY926"/>
      <c r="AEZ926"/>
      <c r="AFA926"/>
      <c r="AFB926"/>
      <c r="AFC926"/>
      <c r="AFD926"/>
      <c r="AFE926"/>
      <c r="AFF926"/>
      <c r="AFG926"/>
      <c r="AFH926"/>
      <c r="AFI926"/>
      <c r="AFJ926"/>
      <c r="AFK926"/>
      <c r="AFL926"/>
      <c r="AFM926"/>
      <c r="AFN926"/>
      <c r="AFO926"/>
      <c r="AFP926"/>
      <c r="AFQ926"/>
      <c r="AFR926"/>
      <c r="AFS926"/>
      <c r="AFT926"/>
      <c r="AFU926"/>
      <c r="AFV926"/>
      <c r="AFW926"/>
      <c r="AFX926"/>
      <c r="AFY926"/>
      <c r="AFZ926"/>
      <c r="AGA926"/>
      <c r="AGB926"/>
      <c r="AGC926"/>
      <c r="AGD926"/>
      <c r="AGE926"/>
      <c r="AGF926"/>
      <c r="AGG926"/>
      <c r="AGH926"/>
      <c r="AGI926"/>
      <c r="AGJ926"/>
      <c r="AGK926"/>
      <c r="AGL926"/>
      <c r="AGM926"/>
      <c r="AGN926"/>
      <c r="AGO926"/>
      <c r="AGP926"/>
      <c r="AGQ926"/>
      <c r="AGR926"/>
      <c r="AGS926"/>
      <c r="AGT926"/>
      <c r="AGU926"/>
      <c r="AGV926"/>
      <c r="AGW926"/>
      <c r="AGX926"/>
      <c r="AGY926"/>
      <c r="AGZ926"/>
      <c r="AHA926"/>
      <c r="AHB926"/>
      <c r="AHC926"/>
      <c r="AHD926"/>
      <c r="AHE926"/>
      <c r="AHF926"/>
      <c r="AHG926"/>
      <c r="AHH926"/>
      <c r="AHI926"/>
      <c r="AHJ926"/>
      <c r="AHK926"/>
      <c r="AHL926"/>
      <c r="AHM926"/>
      <c r="AHN926"/>
      <c r="AHO926"/>
      <c r="AHP926"/>
      <c r="AHQ926"/>
      <c r="AHR926"/>
      <c r="AHS926"/>
      <c r="AHT926"/>
      <c r="AHU926"/>
      <c r="AHV926"/>
      <c r="AHW926"/>
      <c r="AHX926"/>
      <c r="AHY926"/>
      <c r="AHZ926"/>
      <c r="AIA926"/>
      <c r="AIB926"/>
      <c r="AIC926"/>
      <c r="AID926"/>
      <c r="AIE926"/>
      <c r="AIF926"/>
      <c r="AIG926"/>
      <c r="AIH926"/>
      <c r="AII926"/>
      <c r="AIJ926"/>
      <c r="AIK926"/>
      <c r="AIL926"/>
      <c r="AIM926"/>
      <c r="AIN926"/>
      <c r="AIO926"/>
      <c r="AIP926"/>
      <c r="AIQ926"/>
      <c r="AIR926"/>
      <c r="AIS926"/>
      <c r="AIT926"/>
      <c r="AIU926"/>
      <c r="AIV926"/>
      <c r="AIW926"/>
      <c r="AIX926"/>
      <c r="AIY926"/>
      <c r="AIZ926"/>
      <c r="AJA926"/>
      <c r="AJB926"/>
      <c r="AJC926"/>
      <c r="AJD926"/>
      <c r="AJE926"/>
      <c r="AJF926"/>
      <c r="AJG926"/>
      <c r="AJH926"/>
      <c r="AJI926"/>
      <c r="AJJ926"/>
      <c r="AJK926"/>
      <c r="AJL926"/>
      <c r="AJM926"/>
      <c r="AJN926"/>
      <c r="AJO926"/>
      <c r="AJP926"/>
      <c r="AJQ926"/>
      <c r="AJR926"/>
      <c r="AJS926"/>
      <c r="AJT926"/>
      <c r="AJU926"/>
      <c r="AJV926"/>
      <c r="AJW926"/>
      <c r="AJX926"/>
      <c r="AJY926"/>
      <c r="AJZ926"/>
      <c r="AKA926"/>
      <c r="AKB926"/>
      <c r="AKC926"/>
      <c r="AKD926"/>
      <c r="AKE926"/>
      <c r="AKF926"/>
      <c r="AKG926"/>
      <c r="AKH926"/>
      <c r="AKI926"/>
      <c r="AKJ926"/>
      <c r="AKK926"/>
      <c r="AKL926"/>
      <c r="AKM926"/>
      <c r="AKN926"/>
      <c r="AKO926"/>
      <c r="AKP926"/>
      <c r="AKQ926"/>
      <c r="AKR926"/>
      <c r="AKS926"/>
      <c r="AKT926"/>
      <c r="AKU926"/>
      <c r="AKV926"/>
      <c r="AKW926"/>
      <c r="AKX926"/>
      <c r="AKY926"/>
      <c r="AKZ926"/>
      <c r="ALA926"/>
      <c r="ALB926"/>
      <c r="ALC926"/>
      <c r="ALD926"/>
      <c r="ALE926"/>
      <c r="ALF926"/>
      <c r="ALG926"/>
      <c r="ALH926"/>
      <c r="ALI926"/>
      <c r="ALJ926"/>
      <c r="ALK926"/>
      <c r="ALL926"/>
      <c r="ALM926"/>
      <c r="ALN926"/>
      <c r="ALO926"/>
      <c r="ALP926"/>
      <c r="ALQ926"/>
      <c r="ALR926"/>
      <c r="ALS926"/>
      <c r="ALT926"/>
      <c r="ALU926"/>
      <c r="ALV926"/>
      <c r="ALW926"/>
      <c r="ALX926"/>
      <c r="ALY926"/>
      <c r="ALZ926"/>
      <c r="AMA926"/>
      <c r="AMB926"/>
      <c r="AMC926"/>
      <c r="AMD926"/>
      <c r="AME926"/>
      <c r="AMF926"/>
      <c r="AMG926"/>
      <c r="AMH926"/>
      <c r="AMI926"/>
      <c r="AMJ926"/>
    </row>
    <row r="927" spans="1:1024" outlineLevel="1" x14ac:dyDescent="0.25">
      <c r="A927"/>
      <c r="B927" s="254"/>
      <c r="C927" s="84"/>
      <c r="D927" s="280" t="s">
        <v>257</v>
      </c>
      <c r="E927" s="85"/>
      <c r="F927" s="85"/>
      <c r="G927" s="85"/>
      <c r="H927" s="221"/>
      <c r="I927" s="84"/>
      <c r="J927" s="86">
        <v>11</v>
      </c>
      <c r="K927" s="86" t="s">
        <v>256</v>
      </c>
      <c r="L927" s="426" t="s">
        <v>383</v>
      </c>
      <c r="M927" s="88"/>
      <c r="N927"/>
      <c r="O927" s="80"/>
      <c r="P927" s="208">
        <f t="shared" si="24"/>
        <v>0</v>
      </c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  <c r="FW927"/>
      <c r="FX927"/>
      <c r="FY927"/>
      <c r="FZ927"/>
      <c r="GA927"/>
      <c r="GB927"/>
      <c r="GC927"/>
      <c r="GD927"/>
      <c r="GE927"/>
      <c r="GF927"/>
      <c r="GG927"/>
      <c r="GH927"/>
      <c r="GI927"/>
      <c r="GJ927"/>
      <c r="GK927"/>
      <c r="GL927"/>
      <c r="GM927"/>
      <c r="GN927"/>
      <c r="GO927"/>
      <c r="GP927"/>
      <c r="GQ927"/>
      <c r="GR927"/>
      <c r="GS927"/>
      <c r="GT927"/>
      <c r="GU927"/>
      <c r="GV927"/>
      <c r="GW927"/>
      <c r="GX927"/>
      <c r="GY927"/>
      <c r="GZ927"/>
      <c r="HA927"/>
      <c r="HB927"/>
      <c r="HC927"/>
      <c r="HD927"/>
      <c r="HE927"/>
      <c r="HF927"/>
      <c r="HG927"/>
      <c r="HH927"/>
      <c r="HI927"/>
      <c r="HJ927"/>
      <c r="HK927"/>
      <c r="HL927"/>
      <c r="HM927"/>
      <c r="HN927"/>
      <c r="HO927"/>
      <c r="HP927"/>
      <c r="HQ927"/>
      <c r="HR927"/>
      <c r="HS927"/>
      <c r="HT927"/>
      <c r="HU927"/>
      <c r="HV927"/>
      <c r="HW927"/>
      <c r="HX927"/>
      <c r="HY927"/>
      <c r="HZ927"/>
      <c r="IA927"/>
      <c r="IB927"/>
      <c r="IC927"/>
      <c r="ID927"/>
      <c r="IE927"/>
      <c r="IF927"/>
      <c r="IG927"/>
      <c r="IH927"/>
      <c r="II927"/>
      <c r="IJ927"/>
      <c r="IK927"/>
      <c r="IL927"/>
      <c r="IM927"/>
      <c r="IN927"/>
      <c r="IO927"/>
      <c r="IP927"/>
      <c r="IQ927"/>
      <c r="IR927"/>
      <c r="IS927"/>
      <c r="IT927"/>
      <c r="IU927"/>
      <c r="IV927"/>
      <c r="IW927"/>
      <c r="IX927"/>
      <c r="IY927"/>
      <c r="IZ927"/>
      <c r="JA927"/>
      <c r="JB927"/>
      <c r="JC927"/>
      <c r="JD927"/>
      <c r="JE927"/>
      <c r="JF927"/>
      <c r="JG927"/>
      <c r="JH927"/>
      <c r="JI927"/>
      <c r="JJ927"/>
      <c r="JK927"/>
      <c r="JL927"/>
      <c r="JM927"/>
      <c r="JN927"/>
      <c r="JO927"/>
      <c r="JP927"/>
      <c r="JQ927"/>
      <c r="JR927"/>
      <c r="JS927"/>
      <c r="JT927"/>
      <c r="JU927"/>
      <c r="JV927"/>
      <c r="JW927"/>
      <c r="JX927"/>
      <c r="JY927"/>
      <c r="JZ927"/>
      <c r="KA927"/>
      <c r="KB927"/>
      <c r="KC927"/>
      <c r="KD927"/>
      <c r="KE927"/>
      <c r="KF927"/>
      <c r="KG927"/>
      <c r="KH927"/>
      <c r="KI927"/>
      <c r="KJ927"/>
      <c r="KK927"/>
      <c r="KL927"/>
      <c r="KM927"/>
      <c r="KN927"/>
      <c r="KO927"/>
      <c r="KP927"/>
      <c r="KQ927"/>
      <c r="KR927"/>
      <c r="KS927"/>
      <c r="KT927"/>
      <c r="KU927"/>
      <c r="KV927"/>
      <c r="KW927"/>
      <c r="KX927"/>
      <c r="KY927"/>
      <c r="KZ927"/>
      <c r="LA927"/>
      <c r="LB927"/>
      <c r="LC927"/>
      <c r="LD927"/>
      <c r="LE927"/>
      <c r="LF927"/>
      <c r="LG927"/>
      <c r="LH927"/>
      <c r="LI927"/>
      <c r="LJ927"/>
      <c r="LK927"/>
      <c r="LL927"/>
      <c r="LM927"/>
      <c r="LN927"/>
      <c r="LO927"/>
      <c r="LP927"/>
      <c r="LQ927"/>
      <c r="LR927"/>
      <c r="LS927"/>
      <c r="LT927"/>
      <c r="LU927"/>
      <c r="LV927"/>
      <c r="LW927"/>
      <c r="LX927"/>
      <c r="LY927"/>
      <c r="LZ927"/>
      <c r="MA927"/>
      <c r="MB927"/>
      <c r="MC927"/>
      <c r="MD927"/>
      <c r="ME927"/>
      <c r="MF927"/>
      <c r="MG927"/>
      <c r="MH927"/>
      <c r="MI927"/>
      <c r="MJ927"/>
      <c r="MK927"/>
      <c r="ML927"/>
      <c r="MM927"/>
      <c r="MN927"/>
      <c r="MO927"/>
      <c r="MP927"/>
      <c r="MQ927"/>
      <c r="MR927"/>
      <c r="MS927"/>
      <c r="MT927"/>
      <c r="MU927"/>
      <c r="MV927"/>
      <c r="MW927"/>
      <c r="MX927"/>
      <c r="MY927"/>
      <c r="MZ927"/>
      <c r="NA927"/>
      <c r="NB927"/>
      <c r="NC927"/>
      <c r="ND927"/>
      <c r="NE927"/>
      <c r="NF927"/>
      <c r="NG927"/>
      <c r="NH927"/>
      <c r="NI927"/>
      <c r="NJ927"/>
      <c r="NK927"/>
      <c r="NL927"/>
      <c r="NM927"/>
      <c r="NN927"/>
      <c r="NO927"/>
      <c r="NP927"/>
      <c r="NQ927"/>
      <c r="NR927"/>
      <c r="NS927"/>
      <c r="NT927"/>
      <c r="NU927"/>
      <c r="NV927"/>
      <c r="NW927"/>
      <c r="NX927"/>
      <c r="NY927"/>
      <c r="NZ927"/>
      <c r="OA927"/>
      <c r="OB927"/>
      <c r="OC927"/>
      <c r="OD927"/>
      <c r="OE927"/>
      <c r="OF927"/>
      <c r="OG927"/>
      <c r="OH927"/>
      <c r="OI927"/>
      <c r="OJ927"/>
      <c r="OK927"/>
      <c r="OL927"/>
      <c r="OM927"/>
      <c r="ON927"/>
      <c r="OO927"/>
      <c r="OP927"/>
      <c r="OQ927"/>
      <c r="OR927"/>
      <c r="OS927"/>
      <c r="OT927"/>
      <c r="OU927"/>
      <c r="OV927"/>
      <c r="OW927"/>
      <c r="OX927"/>
      <c r="OY927"/>
      <c r="OZ927"/>
      <c r="PA927"/>
      <c r="PB927"/>
      <c r="PC927"/>
      <c r="PD927"/>
      <c r="PE927"/>
      <c r="PF927"/>
      <c r="PG927"/>
      <c r="PH927"/>
      <c r="PI927"/>
      <c r="PJ927"/>
      <c r="PK927"/>
      <c r="PL927"/>
      <c r="PM927"/>
      <c r="PN927"/>
      <c r="PO927"/>
      <c r="PP927"/>
      <c r="PQ927"/>
      <c r="PR927"/>
      <c r="PS927"/>
      <c r="PT927"/>
      <c r="PU927"/>
      <c r="PV927"/>
      <c r="PW927"/>
      <c r="PX927"/>
      <c r="PY927"/>
      <c r="PZ927"/>
      <c r="QA927"/>
      <c r="QB927"/>
      <c r="QC927"/>
      <c r="QD927"/>
      <c r="QE927"/>
      <c r="QF927"/>
      <c r="QG927"/>
      <c r="QH927"/>
      <c r="QI927"/>
      <c r="QJ927"/>
      <c r="QK927"/>
      <c r="QL927"/>
      <c r="QM927"/>
      <c r="QN927"/>
      <c r="QO927"/>
      <c r="QP927"/>
      <c r="QQ927"/>
      <c r="QR927"/>
      <c r="QS927"/>
      <c r="QT927"/>
      <c r="QU927"/>
      <c r="QV927"/>
      <c r="QW927"/>
      <c r="QX927"/>
      <c r="QY927"/>
      <c r="QZ927"/>
      <c r="RA927"/>
      <c r="RB927"/>
      <c r="RC927"/>
      <c r="RD927"/>
      <c r="RE927"/>
      <c r="RF927"/>
      <c r="RG927"/>
      <c r="RH927"/>
      <c r="RI927"/>
      <c r="RJ927"/>
      <c r="RK927"/>
      <c r="RL927"/>
      <c r="RM927"/>
      <c r="RN927"/>
      <c r="RO927"/>
      <c r="RP927"/>
      <c r="RQ927"/>
      <c r="RR927"/>
      <c r="RS927"/>
      <c r="RT927"/>
      <c r="RU927"/>
      <c r="RV927"/>
      <c r="RW927"/>
      <c r="RX927"/>
      <c r="RY927"/>
      <c r="RZ927"/>
      <c r="SA927"/>
      <c r="SB927"/>
      <c r="SC927"/>
      <c r="SD927"/>
      <c r="SE927"/>
      <c r="SF927"/>
      <c r="SG927"/>
      <c r="SH927"/>
      <c r="SI927"/>
      <c r="SJ927"/>
      <c r="SK927"/>
      <c r="SL927"/>
      <c r="SM927"/>
      <c r="SN927"/>
      <c r="SO927"/>
      <c r="SP927"/>
      <c r="SQ927"/>
      <c r="SR927"/>
      <c r="SS927"/>
      <c r="ST927"/>
      <c r="SU927"/>
      <c r="SV927"/>
      <c r="SW927"/>
      <c r="SX927"/>
      <c r="SY927"/>
      <c r="SZ927"/>
      <c r="TA927"/>
      <c r="TB927"/>
      <c r="TC927"/>
      <c r="TD927"/>
      <c r="TE927"/>
      <c r="TF927"/>
      <c r="TG927"/>
      <c r="TH927"/>
      <c r="TI927"/>
      <c r="TJ927"/>
      <c r="TK927"/>
      <c r="TL927"/>
      <c r="TM927"/>
      <c r="TN927"/>
      <c r="TO927"/>
      <c r="TP927"/>
      <c r="TQ927"/>
      <c r="TR927"/>
      <c r="TS927"/>
      <c r="TT927"/>
      <c r="TU927"/>
      <c r="TV927"/>
      <c r="TW927"/>
      <c r="TX927"/>
      <c r="TY927"/>
      <c r="TZ927"/>
      <c r="UA927"/>
      <c r="UB927"/>
      <c r="UC927"/>
      <c r="UD927"/>
      <c r="UE927"/>
      <c r="UF927"/>
      <c r="UG927"/>
      <c r="UH927"/>
      <c r="UI927"/>
      <c r="UJ927"/>
      <c r="UK927"/>
      <c r="UL927"/>
      <c r="UM927"/>
      <c r="UN927"/>
      <c r="UO927"/>
      <c r="UP927"/>
      <c r="UQ927"/>
      <c r="UR927"/>
      <c r="US927"/>
      <c r="UT927"/>
      <c r="UU927"/>
      <c r="UV927"/>
      <c r="UW927"/>
      <c r="UX927"/>
      <c r="UY927"/>
      <c r="UZ927"/>
      <c r="VA927"/>
      <c r="VB927"/>
      <c r="VC927"/>
      <c r="VD927"/>
      <c r="VE927"/>
      <c r="VF927"/>
      <c r="VG927"/>
      <c r="VH927"/>
      <c r="VI927"/>
      <c r="VJ927"/>
      <c r="VK927"/>
      <c r="VL927"/>
      <c r="VM927"/>
      <c r="VN927"/>
      <c r="VO927"/>
      <c r="VP927"/>
      <c r="VQ927"/>
      <c r="VR927"/>
      <c r="VS927"/>
      <c r="VT927"/>
      <c r="VU927"/>
      <c r="VV927"/>
      <c r="VW927"/>
      <c r="VX927"/>
      <c r="VY927"/>
      <c r="VZ927"/>
      <c r="WA927"/>
      <c r="WB927"/>
      <c r="WC927"/>
      <c r="WD927"/>
      <c r="WE927"/>
      <c r="WF927"/>
      <c r="WG927"/>
      <c r="WH927"/>
      <c r="WI927"/>
      <c r="WJ927"/>
      <c r="WK927"/>
      <c r="WL927"/>
      <c r="WM927"/>
      <c r="WN927"/>
      <c r="WO927"/>
      <c r="WP927"/>
      <c r="WQ927"/>
      <c r="WR927"/>
      <c r="WS927"/>
      <c r="WT927"/>
      <c r="WU927"/>
      <c r="WV927"/>
      <c r="WW927"/>
      <c r="WX927"/>
      <c r="WY927"/>
      <c r="WZ927"/>
      <c r="XA927"/>
      <c r="XB927"/>
      <c r="XC927"/>
      <c r="XD927"/>
      <c r="XE927"/>
      <c r="XF927"/>
      <c r="XG927"/>
      <c r="XH927"/>
      <c r="XI927"/>
      <c r="XJ927"/>
      <c r="XK927"/>
      <c r="XL927"/>
      <c r="XM927"/>
      <c r="XN927"/>
      <c r="XO927"/>
      <c r="XP927"/>
      <c r="XQ927"/>
      <c r="XR927"/>
      <c r="XS927"/>
      <c r="XT927"/>
      <c r="XU927"/>
      <c r="XV927"/>
      <c r="XW927"/>
      <c r="XX927"/>
      <c r="XY927"/>
      <c r="XZ927"/>
      <c r="YA927"/>
      <c r="YB927"/>
      <c r="YC927"/>
      <c r="YD927"/>
      <c r="YE927"/>
      <c r="YF927"/>
      <c r="YG927"/>
      <c r="YH927"/>
      <c r="YI927"/>
      <c r="YJ927"/>
      <c r="YK927"/>
      <c r="YL927"/>
      <c r="YM927"/>
      <c r="YN927"/>
      <c r="YO927"/>
      <c r="YP927"/>
      <c r="YQ927"/>
      <c r="YR927"/>
      <c r="YS927"/>
      <c r="YT927"/>
      <c r="YU927"/>
      <c r="YV927"/>
      <c r="YW927"/>
      <c r="YX927"/>
      <c r="YY927"/>
      <c r="YZ927"/>
      <c r="ZA927"/>
      <c r="ZB927"/>
      <c r="ZC927"/>
      <c r="ZD927"/>
      <c r="ZE927"/>
      <c r="ZF927"/>
      <c r="ZG927"/>
      <c r="ZH927"/>
      <c r="ZI927"/>
      <c r="ZJ927"/>
      <c r="ZK927"/>
      <c r="ZL927"/>
      <c r="ZM927"/>
      <c r="ZN927"/>
      <c r="ZO927"/>
      <c r="ZP927"/>
      <c r="ZQ927"/>
      <c r="ZR927"/>
      <c r="ZS927"/>
      <c r="ZT927"/>
      <c r="ZU927"/>
      <c r="ZV927"/>
      <c r="ZW927"/>
      <c r="ZX927"/>
      <c r="ZY927"/>
      <c r="ZZ927"/>
      <c r="AAA927"/>
      <c r="AAB927"/>
      <c r="AAC927"/>
      <c r="AAD927"/>
      <c r="AAE927"/>
      <c r="AAF927"/>
      <c r="AAG927"/>
      <c r="AAH927"/>
      <c r="AAI927"/>
      <c r="AAJ927"/>
      <c r="AAK927"/>
      <c r="AAL927"/>
      <c r="AAM927"/>
      <c r="AAN927"/>
      <c r="AAO927"/>
      <c r="AAP927"/>
      <c r="AAQ927"/>
      <c r="AAR927"/>
      <c r="AAS927"/>
      <c r="AAT927"/>
      <c r="AAU927"/>
      <c r="AAV927"/>
      <c r="AAW927"/>
      <c r="AAX927"/>
      <c r="AAY927"/>
      <c r="AAZ927"/>
      <c r="ABA927"/>
      <c r="ABB927"/>
      <c r="ABC927"/>
      <c r="ABD927"/>
      <c r="ABE927"/>
      <c r="ABF927"/>
      <c r="ABG927"/>
      <c r="ABH927"/>
      <c r="ABI927"/>
      <c r="ABJ927"/>
      <c r="ABK927"/>
      <c r="ABL927"/>
      <c r="ABM927"/>
      <c r="ABN927"/>
      <c r="ABO927"/>
      <c r="ABP927"/>
      <c r="ABQ927"/>
      <c r="ABR927"/>
      <c r="ABS927"/>
      <c r="ABT927"/>
      <c r="ABU927"/>
      <c r="ABV927"/>
      <c r="ABW927"/>
      <c r="ABX927"/>
      <c r="ABY927"/>
      <c r="ABZ927"/>
      <c r="ACA927"/>
      <c r="ACB927"/>
      <c r="ACC927"/>
      <c r="ACD927"/>
      <c r="ACE927"/>
      <c r="ACF927"/>
      <c r="ACG927"/>
      <c r="ACH927"/>
      <c r="ACI927"/>
      <c r="ACJ927"/>
      <c r="ACK927"/>
      <c r="ACL927"/>
      <c r="ACM927"/>
      <c r="ACN927"/>
      <c r="ACO927"/>
      <c r="ACP927"/>
      <c r="ACQ927"/>
      <c r="ACR927"/>
      <c r="ACS927"/>
      <c r="ACT927"/>
      <c r="ACU927"/>
      <c r="ACV927"/>
      <c r="ACW927"/>
      <c r="ACX927"/>
      <c r="ACY927"/>
      <c r="ACZ927"/>
      <c r="ADA927"/>
      <c r="ADB927"/>
      <c r="ADC927"/>
      <c r="ADD927"/>
      <c r="ADE927"/>
      <c r="ADF927"/>
      <c r="ADG927"/>
      <c r="ADH927"/>
      <c r="ADI927"/>
      <c r="ADJ927"/>
      <c r="ADK927"/>
      <c r="ADL927"/>
      <c r="ADM927"/>
      <c r="ADN927"/>
      <c r="ADO927"/>
      <c r="ADP927"/>
      <c r="ADQ927"/>
      <c r="ADR927"/>
      <c r="ADS927"/>
      <c r="ADT927"/>
      <c r="ADU927"/>
      <c r="ADV927"/>
      <c r="ADW927"/>
      <c r="ADX927"/>
      <c r="ADY927"/>
      <c r="ADZ927"/>
      <c r="AEA927"/>
      <c r="AEB927"/>
      <c r="AEC927"/>
      <c r="AED927"/>
      <c r="AEE927"/>
      <c r="AEF927"/>
      <c r="AEG927"/>
      <c r="AEH927"/>
      <c r="AEI927"/>
      <c r="AEJ927"/>
      <c r="AEK927"/>
      <c r="AEL927"/>
      <c r="AEM927"/>
      <c r="AEN927"/>
      <c r="AEO927"/>
      <c r="AEP927"/>
      <c r="AEQ927"/>
      <c r="AER927"/>
      <c r="AES927"/>
      <c r="AET927"/>
      <c r="AEU927"/>
      <c r="AEV927"/>
      <c r="AEW927"/>
      <c r="AEX927"/>
      <c r="AEY927"/>
      <c r="AEZ927"/>
      <c r="AFA927"/>
      <c r="AFB927"/>
      <c r="AFC927"/>
      <c r="AFD927"/>
      <c r="AFE927"/>
      <c r="AFF927"/>
      <c r="AFG927"/>
      <c r="AFH927"/>
      <c r="AFI927"/>
      <c r="AFJ927"/>
      <c r="AFK927"/>
      <c r="AFL927"/>
      <c r="AFM927"/>
      <c r="AFN927"/>
      <c r="AFO927"/>
      <c r="AFP927"/>
      <c r="AFQ927"/>
      <c r="AFR927"/>
      <c r="AFS927"/>
      <c r="AFT927"/>
      <c r="AFU927"/>
      <c r="AFV927"/>
      <c r="AFW927"/>
      <c r="AFX927"/>
      <c r="AFY927"/>
      <c r="AFZ927"/>
      <c r="AGA927"/>
      <c r="AGB927"/>
      <c r="AGC927"/>
      <c r="AGD927"/>
      <c r="AGE927"/>
      <c r="AGF927"/>
      <c r="AGG927"/>
      <c r="AGH927"/>
      <c r="AGI927"/>
      <c r="AGJ927"/>
      <c r="AGK927"/>
      <c r="AGL927"/>
      <c r="AGM927"/>
      <c r="AGN927"/>
      <c r="AGO927"/>
      <c r="AGP927"/>
      <c r="AGQ927"/>
      <c r="AGR927"/>
      <c r="AGS927"/>
      <c r="AGT927"/>
      <c r="AGU927"/>
      <c r="AGV927"/>
      <c r="AGW927"/>
      <c r="AGX927"/>
      <c r="AGY927"/>
      <c r="AGZ927"/>
      <c r="AHA927"/>
      <c r="AHB927"/>
      <c r="AHC927"/>
      <c r="AHD927"/>
      <c r="AHE927"/>
      <c r="AHF927"/>
      <c r="AHG927"/>
      <c r="AHH927"/>
      <c r="AHI927"/>
      <c r="AHJ927"/>
      <c r="AHK927"/>
      <c r="AHL927"/>
      <c r="AHM927"/>
      <c r="AHN927"/>
      <c r="AHO927"/>
      <c r="AHP927"/>
      <c r="AHQ927"/>
      <c r="AHR927"/>
      <c r="AHS927"/>
      <c r="AHT927"/>
      <c r="AHU927"/>
      <c r="AHV927"/>
      <c r="AHW927"/>
      <c r="AHX927"/>
      <c r="AHY927"/>
      <c r="AHZ927"/>
      <c r="AIA927"/>
      <c r="AIB927"/>
      <c r="AIC927"/>
      <c r="AID927"/>
      <c r="AIE927"/>
      <c r="AIF927"/>
      <c r="AIG927"/>
      <c r="AIH927"/>
      <c r="AII927"/>
      <c r="AIJ927"/>
      <c r="AIK927"/>
      <c r="AIL927"/>
      <c r="AIM927"/>
      <c r="AIN927"/>
      <c r="AIO927"/>
      <c r="AIP927"/>
      <c r="AIQ927"/>
      <c r="AIR927"/>
      <c r="AIS927"/>
      <c r="AIT927"/>
      <c r="AIU927"/>
      <c r="AIV927"/>
      <c r="AIW927"/>
      <c r="AIX927"/>
      <c r="AIY927"/>
      <c r="AIZ927"/>
      <c r="AJA927"/>
      <c r="AJB927"/>
      <c r="AJC927"/>
      <c r="AJD927"/>
      <c r="AJE927"/>
      <c r="AJF927"/>
      <c r="AJG927"/>
      <c r="AJH927"/>
      <c r="AJI927"/>
      <c r="AJJ927"/>
      <c r="AJK927"/>
      <c r="AJL927"/>
      <c r="AJM927"/>
      <c r="AJN927"/>
      <c r="AJO927"/>
      <c r="AJP927"/>
      <c r="AJQ927"/>
      <c r="AJR927"/>
      <c r="AJS927"/>
      <c r="AJT927"/>
      <c r="AJU927"/>
      <c r="AJV927"/>
      <c r="AJW927"/>
      <c r="AJX927"/>
      <c r="AJY927"/>
      <c r="AJZ927"/>
      <c r="AKA927"/>
      <c r="AKB927"/>
      <c r="AKC927"/>
      <c r="AKD927"/>
      <c r="AKE927"/>
      <c r="AKF927"/>
      <c r="AKG927"/>
      <c r="AKH927"/>
      <c r="AKI927"/>
      <c r="AKJ927"/>
      <c r="AKK927"/>
      <c r="AKL927"/>
      <c r="AKM927"/>
      <c r="AKN927"/>
      <c r="AKO927"/>
      <c r="AKP927"/>
      <c r="AKQ927"/>
      <c r="AKR927"/>
      <c r="AKS927"/>
      <c r="AKT927"/>
      <c r="AKU927"/>
      <c r="AKV927"/>
      <c r="AKW927"/>
      <c r="AKX927"/>
      <c r="AKY927"/>
      <c r="AKZ927"/>
      <c r="ALA927"/>
      <c r="ALB927"/>
      <c r="ALC927"/>
      <c r="ALD927"/>
      <c r="ALE927"/>
      <c r="ALF927"/>
      <c r="ALG927"/>
      <c r="ALH927"/>
      <c r="ALI927"/>
      <c r="ALJ927"/>
      <c r="ALK927"/>
      <c r="ALL927"/>
      <c r="ALM927"/>
      <c r="ALN927"/>
      <c r="ALO927"/>
      <c r="ALP927"/>
      <c r="ALQ927"/>
      <c r="ALR927"/>
      <c r="ALS927"/>
      <c r="ALT927"/>
      <c r="ALU927"/>
      <c r="ALV927"/>
      <c r="ALW927"/>
      <c r="ALX927"/>
      <c r="ALY927"/>
      <c r="ALZ927"/>
      <c r="AMA927"/>
      <c r="AMB927"/>
      <c r="AMC927"/>
      <c r="AMD927"/>
      <c r="AME927"/>
      <c r="AMF927"/>
      <c r="AMG927"/>
      <c r="AMH927"/>
      <c r="AMI927"/>
      <c r="AMJ927"/>
    </row>
    <row r="928" spans="1:1024" outlineLevel="1" x14ac:dyDescent="0.25">
      <c r="A928"/>
      <c r="B928" s="254"/>
      <c r="C928" s="84"/>
      <c r="D928" s="280"/>
      <c r="E928" s="85"/>
      <c r="F928" s="85"/>
      <c r="G928" s="85"/>
      <c r="H928" s="221"/>
      <c r="I928" s="84"/>
      <c r="J928" s="86"/>
      <c r="K928" s="86"/>
      <c r="L928" s="426"/>
      <c r="M928" s="88"/>
      <c r="N928"/>
      <c r="O928" s="80"/>
      <c r="P928" s="208">
        <f t="shared" si="24"/>
        <v>0</v>
      </c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  <c r="FW928"/>
      <c r="FX928"/>
      <c r="FY928"/>
      <c r="FZ928"/>
      <c r="GA928"/>
      <c r="GB928"/>
      <c r="GC928"/>
      <c r="GD928"/>
      <c r="GE928"/>
      <c r="GF928"/>
      <c r="GG928"/>
      <c r="GH928"/>
      <c r="GI928"/>
      <c r="GJ928"/>
      <c r="GK928"/>
      <c r="GL928"/>
      <c r="GM928"/>
      <c r="GN928"/>
      <c r="GO928"/>
      <c r="GP928"/>
      <c r="GQ928"/>
      <c r="GR928"/>
      <c r="GS928"/>
      <c r="GT928"/>
      <c r="GU928"/>
      <c r="GV928"/>
      <c r="GW928"/>
      <c r="GX928"/>
      <c r="GY928"/>
      <c r="GZ928"/>
      <c r="HA928"/>
      <c r="HB928"/>
      <c r="HC928"/>
      <c r="HD928"/>
      <c r="HE928"/>
      <c r="HF928"/>
      <c r="HG928"/>
      <c r="HH928"/>
      <c r="HI928"/>
      <c r="HJ928"/>
      <c r="HK928"/>
      <c r="HL928"/>
      <c r="HM928"/>
      <c r="HN928"/>
      <c r="HO928"/>
      <c r="HP928"/>
      <c r="HQ928"/>
      <c r="HR928"/>
      <c r="HS928"/>
      <c r="HT928"/>
      <c r="HU928"/>
      <c r="HV928"/>
      <c r="HW928"/>
      <c r="HX928"/>
      <c r="HY928"/>
      <c r="HZ928"/>
      <c r="IA928"/>
      <c r="IB928"/>
      <c r="IC928"/>
      <c r="ID928"/>
      <c r="IE928"/>
      <c r="IF928"/>
      <c r="IG928"/>
      <c r="IH928"/>
      <c r="II928"/>
      <c r="IJ928"/>
      <c r="IK928"/>
      <c r="IL928"/>
      <c r="IM928"/>
      <c r="IN928"/>
      <c r="IO928"/>
      <c r="IP928"/>
      <c r="IQ928"/>
      <c r="IR928"/>
      <c r="IS928"/>
      <c r="IT928"/>
      <c r="IU928"/>
      <c r="IV928"/>
      <c r="IW928"/>
      <c r="IX928"/>
      <c r="IY928"/>
      <c r="IZ928"/>
      <c r="JA928"/>
      <c r="JB928"/>
      <c r="JC928"/>
      <c r="JD928"/>
      <c r="JE928"/>
      <c r="JF928"/>
      <c r="JG928"/>
      <c r="JH928"/>
      <c r="JI928"/>
      <c r="JJ928"/>
      <c r="JK928"/>
      <c r="JL928"/>
      <c r="JM928"/>
      <c r="JN928"/>
      <c r="JO928"/>
      <c r="JP928"/>
      <c r="JQ928"/>
      <c r="JR928"/>
      <c r="JS928"/>
      <c r="JT928"/>
      <c r="JU928"/>
      <c r="JV928"/>
      <c r="JW928"/>
      <c r="JX928"/>
      <c r="JY928"/>
      <c r="JZ928"/>
      <c r="KA928"/>
      <c r="KB928"/>
      <c r="KC928"/>
      <c r="KD928"/>
      <c r="KE928"/>
      <c r="KF928"/>
      <c r="KG928"/>
      <c r="KH928"/>
      <c r="KI928"/>
      <c r="KJ928"/>
      <c r="KK928"/>
      <c r="KL928"/>
      <c r="KM928"/>
      <c r="KN928"/>
      <c r="KO928"/>
      <c r="KP928"/>
      <c r="KQ928"/>
      <c r="KR928"/>
      <c r="KS928"/>
      <c r="KT928"/>
      <c r="KU928"/>
      <c r="KV928"/>
      <c r="KW928"/>
      <c r="KX928"/>
      <c r="KY928"/>
      <c r="KZ928"/>
      <c r="LA928"/>
      <c r="LB928"/>
      <c r="LC928"/>
      <c r="LD928"/>
      <c r="LE928"/>
      <c r="LF928"/>
      <c r="LG928"/>
      <c r="LH928"/>
      <c r="LI928"/>
      <c r="LJ928"/>
      <c r="LK928"/>
      <c r="LL928"/>
      <c r="LM928"/>
      <c r="LN928"/>
      <c r="LO928"/>
      <c r="LP928"/>
      <c r="LQ928"/>
      <c r="LR928"/>
      <c r="LS928"/>
      <c r="LT928"/>
      <c r="LU928"/>
      <c r="LV928"/>
      <c r="LW928"/>
      <c r="LX928"/>
      <c r="LY928"/>
      <c r="LZ928"/>
      <c r="MA928"/>
      <c r="MB928"/>
      <c r="MC928"/>
      <c r="MD928"/>
      <c r="ME928"/>
      <c r="MF928"/>
      <c r="MG928"/>
      <c r="MH928"/>
      <c r="MI928"/>
      <c r="MJ928"/>
      <c r="MK928"/>
      <c r="ML928"/>
      <c r="MM928"/>
      <c r="MN928"/>
      <c r="MO928"/>
      <c r="MP928"/>
      <c r="MQ928"/>
      <c r="MR928"/>
      <c r="MS928"/>
      <c r="MT928"/>
      <c r="MU928"/>
      <c r="MV928"/>
      <c r="MW928"/>
      <c r="MX928"/>
      <c r="MY928"/>
      <c r="MZ928"/>
      <c r="NA928"/>
      <c r="NB928"/>
      <c r="NC928"/>
      <c r="ND928"/>
      <c r="NE928"/>
      <c r="NF928"/>
      <c r="NG928"/>
      <c r="NH928"/>
      <c r="NI928"/>
      <c r="NJ928"/>
      <c r="NK928"/>
      <c r="NL928"/>
      <c r="NM928"/>
      <c r="NN928"/>
      <c r="NO928"/>
      <c r="NP928"/>
      <c r="NQ928"/>
      <c r="NR928"/>
      <c r="NS928"/>
      <c r="NT928"/>
      <c r="NU928"/>
      <c r="NV928"/>
      <c r="NW928"/>
      <c r="NX928"/>
      <c r="NY928"/>
      <c r="NZ928"/>
      <c r="OA928"/>
      <c r="OB928"/>
      <c r="OC928"/>
      <c r="OD928"/>
      <c r="OE928"/>
      <c r="OF928"/>
      <c r="OG928"/>
      <c r="OH928"/>
      <c r="OI928"/>
      <c r="OJ928"/>
      <c r="OK928"/>
      <c r="OL928"/>
      <c r="OM928"/>
      <c r="ON928"/>
      <c r="OO928"/>
      <c r="OP928"/>
      <c r="OQ928"/>
      <c r="OR928"/>
      <c r="OS928"/>
      <c r="OT928"/>
      <c r="OU928"/>
      <c r="OV928"/>
      <c r="OW928"/>
      <c r="OX928"/>
      <c r="OY928"/>
      <c r="OZ928"/>
      <c r="PA928"/>
      <c r="PB928"/>
      <c r="PC928"/>
      <c r="PD928"/>
      <c r="PE928"/>
      <c r="PF928"/>
      <c r="PG928"/>
      <c r="PH928"/>
      <c r="PI928"/>
      <c r="PJ928"/>
      <c r="PK928"/>
      <c r="PL928"/>
      <c r="PM928"/>
      <c r="PN928"/>
      <c r="PO928"/>
      <c r="PP928"/>
      <c r="PQ928"/>
      <c r="PR928"/>
      <c r="PS928"/>
      <c r="PT928"/>
      <c r="PU928"/>
      <c r="PV928"/>
      <c r="PW928"/>
      <c r="PX928"/>
      <c r="PY928"/>
      <c r="PZ928"/>
      <c r="QA928"/>
      <c r="QB928"/>
      <c r="QC928"/>
      <c r="QD928"/>
      <c r="QE928"/>
      <c r="QF928"/>
      <c r="QG928"/>
      <c r="QH928"/>
      <c r="QI928"/>
      <c r="QJ928"/>
      <c r="QK928"/>
      <c r="QL928"/>
      <c r="QM928"/>
      <c r="QN928"/>
      <c r="QO928"/>
      <c r="QP928"/>
      <c r="QQ928"/>
      <c r="QR928"/>
      <c r="QS928"/>
      <c r="QT928"/>
      <c r="QU928"/>
      <c r="QV928"/>
      <c r="QW928"/>
      <c r="QX928"/>
      <c r="QY928"/>
      <c r="QZ928"/>
      <c r="RA928"/>
      <c r="RB928"/>
      <c r="RC928"/>
      <c r="RD928"/>
      <c r="RE928"/>
      <c r="RF928"/>
      <c r="RG928"/>
      <c r="RH928"/>
      <c r="RI928"/>
      <c r="RJ928"/>
      <c r="RK928"/>
      <c r="RL928"/>
      <c r="RM928"/>
      <c r="RN928"/>
      <c r="RO928"/>
      <c r="RP928"/>
      <c r="RQ928"/>
      <c r="RR928"/>
      <c r="RS928"/>
      <c r="RT928"/>
      <c r="RU928"/>
      <c r="RV928"/>
      <c r="RW928"/>
      <c r="RX928"/>
      <c r="RY928"/>
      <c r="RZ928"/>
      <c r="SA928"/>
      <c r="SB928"/>
      <c r="SC928"/>
      <c r="SD928"/>
      <c r="SE928"/>
      <c r="SF928"/>
      <c r="SG928"/>
      <c r="SH928"/>
      <c r="SI928"/>
      <c r="SJ928"/>
      <c r="SK928"/>
      <c r="SL928"/>
      <c r="SM928"/>
      <c r="SN928"/>
      <c r="SO928"/>
      <c r="SP928"/>
      <c r="SQ928"/>
      <c r="SR928"/>
      <c r="SS928"/>
      <c r="ST928"/>
      <c r="SU928"/>
      <c r="SV928"/>
      <c r="SW928"/>
      <c r="SX928"/>
      <c r="SY928"/>
      <c r="SZ928"/>
      <c r="TA928"/>
      <c r="TB928"/>
      <c r="TC928"/>
      <c r="TD928"/>
      <c r="TE928"/>
      <c r="TF928"/>
      <c r="TG928"/>
      <c r="TH928"/>
      <c r="TI928"/>
      <c r="TJ928"/>
      <c r="TK928"/>
      <c r="TL928"/>
      <c r="TM928"/>
      <c r="TN928"/>
      <c r="TO928"/>
      <c r="TP928"/>
      <c r="TQ928"/>
      <c r="TR928"/>
      <c r="TS928"/>
      <c r="TT928"/>
      <c r="TU928"/>
      <c r="TV928"/>
      <c r="TW928"/>
      <c r="TX928"/>
      <c r="TY928"/>
      <c r="TZ928"/>
      <c r="UA928"/>
      <c r="UB928"/>
      <c r="UC928"/>
      <c r="UD928"/>
      <c r="UE928"/>
      <c r="UF928"/>
      <c r="UG928"/>
      <c r="UH928"/>
      <c r="UI928"/>
      <c r="UJ928"/>
      <c r="UK928"/>
      <c r="UL928"/>
      <c r="UM928"/>
      <c r="UN928"/>
      <c r="UO928"/>
      <c r="UP928"/>
      <c r="UQ928"/>
      <c r="UR928"/>
      <c r="US928"/>
      <c r="UT928"/>
      <c r="UU928"/>
      <c r="UV928"/>
      <c r="UW928"/>
      <c r="UX928"/>
      <c r="UY928"/>
      <c r="UZ928"/>
      <c r="VA928"/>
      <c r="VB928"/>
      <c r="VC928"/>
      <c r="VD928"/>
      <c r="VE928"/>
      <c r="VF928"/>
      <c r="VG928"/>
      <c r="VH928"/>
      <c r="VI928"/>
      <c r="VJ928"/>
      <c r="VK928"/>
      <c r="VL928"/>
      <c r="VM928"/>
      <c r="VN928"/>
      <c r="VO928"/>
      <c r="VP928"/>
      <c r="VQ928"/>
      <c r="VR928"/>
      <c r="VS928"/>
      <c r="VT928"/>
      <c r="VU928"/>
      <c r="VV928"/>
      <c r="VW928"/>
      <c r="VX928"/>
      <c r="VY928"/>
      <c r="VZ928"/>
      <c r="WA928"/>
      <c r="WB928"/>
      <c r="WC928"/>
      <c r="WD928"/>
      <c r="WE928"/>
      <c r="WF928"/>
      <c r="WG928"/>
      <c r="WH928"/>
      <c r="WI928"/>
      <c r="WJ928"/>
      <c r="WK928"/>
      <c r="WL928"/>
      <c r="WM928"/>
      <c r="WN928"/>
      <c r="WO928"/>
      <c r="WP928"/>
      <c r="WQ928"/>
      <c r="WR928"/>
      <c r="WS928"/>
      <c r="WT928"/>
      <c r="WU928"/>
      <c r="WV928"/>
      <c r="WW928"/>
      <c r="WX928"/>
      <c r="WY928"/>
      <c r="WZ928"/>
      <c r="XA928"/>
      <c r="XB928"/>
      <c r="XC928"/>
      <c r="XD928"/>
      <c r="XE928"/>
      <c r="XF928"/>
      <c r="XG928"/>
      <c r="XH928"/>
      <c r="XI928"/>
      <c r="XJ928"/>
      <c r="XK928"/>
      <c r="XL928"/>
      <c r="XM928"/>
      <c r="XN928"/>
      <c r="XO928"/>
      <c r="XP928"/>
      <c r="XQ928"/>
      <c r="XR928"/>
      <c r="XS928"/>
      <c r="XT928"/>
      <c r="XU928"/>
      <c r="XV928"/>
      <c r="XW928"/>
      <c r="XX928"/>
      <c r="XY928"/>
      <c r="XZ928"/>
      <c r="YA928"/>
      <c r="YB928"/>
      <c r="YC928"/>
      <c r="YD928"/>
      <c r="YE928"/>
      <c r="YF928"/>
      <c r="YG928"/>
      <c r="YH928"/>
      <c r="YI928"/>
      <c r="YJ928"/>
      <c r="YK928"/>
      <c r="YL928"/>
      <c r="YM928"/>
      <c r="YN928"/>
      <c r="YO928"/>
      <c r="YP928"/>
      <c r="YQ928"/>
      <c r="YR928"/>
      <c r="YS928"/>
      <c r="YT928"/>
      <c r="YU928"/>
      <c r="YV928"/>
      <c r="YW928"/>
      <c r="YX928"/>
      <c r="YY928"/>
      <c r="YZ928"/>
      <c r="ZA928"/>
      <c r="ZB928"/>
      <c r="ZC928"/>
      <c r="ZD928"/>
      <c r="ZE928"/>
      <c r="ZF928"/>
      <c r="ZG928"/>
      <c r="ZH928"/>
      <c r="ZI928"/>
      <c r="ZJ928"/>
      <c r="ZK928"/>
      <c r="ZL928"/>
      <c r="ZM928"/>
      <c r="ZN928"/>
      <c r="ZO928"/>
      <c r="ZP928"/>
      <c r="ZQ928"/>
      <c r="ZR928"/>
      <c r="ZS928"/>
      <c r="ZT928"/>
      <c r="ZU928"/>
      <c r="ZV928"/>
      <c r="ZW928"/>
      <c r="ZX928"/>
      <c r="ZY928"/>
      <c r="ZZ928"/>
      <c r="AAA928"/>
      <c r="AAB928"/>
      <c r="AAC928"/>
      <c r="AAD928"/>
      <c r="AAE928"/>
      <c r="AAF928"/>
      <c r="AAG928"/>
      <c r="AAH928"/>
      <c r="AAI928"/>
      <c r="AAJ928"/>
      <c r="AAK928"/>
      <c r="AAL928"/>
      <c r="AAM928"/>
      <c r="AAN928"/>
      <c r="AAO928"/>
      <c r="AAP928"/>
      <c r="AAQ928"/>
      <c r="AAR928"/>
      <c r="AAS928"/>
      <c r="AAT928"/>
      <c r="AAU928"/>
      <c r="AAV928"/>
      <c r="AAW928"/>
      <c r="AAX928"/>
      <c r="AAY928"/>
      <c r="AAZ928"/>
      <c r="ABA928"/>
      <c r="ABB928"/>
      <c r="ABC928"/>
      <c r="ABD928"/>
      <c r="ABE928"/>
      <c r="ABF928"/>
      <c r="ABG928"/>
      <c r="ABH928"/>
      <c r="ABI928"/>
      <c r="ABJ928"/>
      <c r="ABK928"/>
      <c r="ABL928"/>
      <c r="ABM928"/>
      <c r="ABN928"/>
      <c r="ABO928"/>
      <c r="ABP928"/>
      <c r="ABQ928"/>
      <c r="ABR928"/>
      <c r="ABS928"/>
      <c r="ABT928"/>
      <c r="ABU928"/>
      <c r="ABV928"/>
      <c r="ABW928"/>
      <c r="ABX928"/>
      <c r="ABY928"/>
      <c r="ABZ928"/>
      <c r="ACA928"/>
      <c r="ACB928"/>
      <c r="ACC928"/>
      <c r="ACD928"/>
      <c r="ACE928"/>
      <c r="ACF928"/>
      <c r="ACG928"/>
      <c r="ACH928"/>
      <c r="ACI928"/>
      <c r="ACJ928"/>
      <c r="ACK928"/>
      <c r="ACL928"/>
      <c r="ACM928"/>
      <c r="ACN928"/>
      <c r="ACO928"/>
      <c r="ACP928"/>
      <c r="ACQ928"/>
      <c r="ACR928"/>
      <c r="ACS928"/>
      <c r="ACT928"/>
      <c r="ACU928"/>
      <c r="ACV928"/>
      <c r="ACW928"/>
      <c r="ACX928"/>
      <c r="ACY928"/>
      <c r="ACZ928"/>
      <c r="ADA928"/>
      <c r="ADB928"/>
      <c r="ADC928"/>
      <c r="ADD928"/>
      <c r="ADE928"/>
      <c r="ADF928"/>
      <c r="ADG928"/>
      <c r="ADH928"/>
      <c r="ADI928"/>
      <c r="ADJ928"/>
      <c r="ADK928"/>
      <c r="ADL928"/>
      <c r="ADM928"/>
      <c r="ADN928"/>
      <c r="ADO928"/>
      <c r="ADP928"/>
      <c r="ADQ928"/>
      <c r="ADR928"/>
      <c r="ADS928"/>
      <c r="ADT928"/>
      <c r="ADU928"/>
      <c r="ADV928"/>
      <c r="ADW928"/>
      <c r="ADX928"/>
      <c r="ADY928"/>
      <c r="ADZ928"/>
      <c r="AEA928"/>
      <c r="AEB928"/>
      <c r="AEC928"/>
      <c r="AED928"/>
      <c r="AEE928"/>
      <c r="AEF928"/>
      <c r="AEG928"/>
      <c r="AEH928"/>
      <c r="AEI928"/>
      <c r="AEJ928"/>
      <c r="AEK928"/>
      <c r="AEL928"/>
      <c r="AEM928"/>
      <c r="AEN928"/>
      <c r="AEO928"/>
      <c r="AEP928"/>
      <c r="AEQ928"/>
      <c r="AER928"/>
      <c r="AES928"/>
      <c r="AET928"/>
      <c r="AEU928"/>
      <c r="AEV928"/>
      <c r="AEW928"/>
      <c r="AEX928"/>
      <c r="AEY928"/>
      <c r="AEZ928"/>
      <c r="AFA928"/>
      <c r="AFB928"/>
      <c r="AFC928"/>
      <c r="AFD928"/>
      <c r="AFE928"/>
      <c r="AFF928"/>
      <c r="AFG928"/>
      <c r="AFH928"/>
      <c r="AFI928"/>
      <c r="AFJ928"/>
      <c r="AFK928"/>
      <c r="AFL928"/>
      <c r="AFM928"/>
      <c r="AFN928"/>
      <c r="AFO928"/>
      <c r="AFP928"/>
      <c r="AFQ928"/>
      <c r="AFR928"/>
      <c r="AFS928"/>
      <c r="AFT928"/>
      <c r="AFU928"/>
      <c r="AFV928"/>
      <c r="AFW928"/>
      <c r="AFX928"/>
      <c r="AFY928"/>
      <c r="AFZ928"/>
      <c r="AGA928"/>
      <c r="AGB928"/>
      <c r="AGC928"/>
      <c r="AGD928"/>
      <c r="AGE928"/>
      <c r="AGF928"/>
      <c r="AGG928"/>
      <c r="AGH928"/>
      <c r="AGI928"/>
      <c r="AGJ928"/>
      <c r="AGK928"/>
      <c r="AGL928"/>
      <c r="AGM928"/>
      <c r="AGN928"/>
      <c r="AGO928"/>
      <c r="AGP928"/>
      <c r="AGQ928"/>
      <c r="AGR928"/>
      <c r="AGS928"/>
      <c r="AGT928"/>
      <c r="AGU928"/>
      <c r="AGV928"/>
      <c r="AGW928"/>
      <c r="AGX928"/>
      <c r="AGY928"/>
      <c r="AGZ928"/>
      <c r="AHA928"/>
      <c r="AHB928"/>
      <c r="AHC928"/>
      <c r="AHD928"/>
      <c r="AHE928"/>
      <c r="AHF928"/>
      <c r="AHG928"/>
      <c r="AHH928"/>
      <c r="AHI928"/>
      <c r="AHJ928"/>
      <c r="AHK928"/>
      <c r="AHL928"/>
      <c r="AHM928"/>
      <c r="AHN928"/>
      <c r="AHO928"/>
      <c r="AHP928"/>
      <c r="AHQ928"/>
      <c r="AHR928"/>
      <c r="AHS928"/>
      <c r="AHT928"/>
      <c r="AHU928"/>
      <c r="AHV928"/>
      <c r="AHW928"/>
      <c r="AHX928"/>
      <c r="AHY928"/>
      <c r="AHZ928"/>
      <c r="AIA928"/>
      <c r="AIB928"/>
      <c r="AIC928"/>
      <c r="AID928"/>
      <c r="AIE928"/>
      <c r="AIF928"/>
      <c r="AIG928"/>
      <c r="AIH928"/>
      <c r="AII928"/>
      <c r="AIJ928"/>
      <c r="AIK928"/>
      <c r="AIL928"/>
      <c r="AIM928"/>
      <c r="AIN928"/>
      <c r="AIO928"/>
      <c r="AIP928"/>
      <c r="AIQ928"/>
      <c r="AIR928"/>
      <c r="AIS928"/>
      <c r="AIT928"/>
      <c r="AIU928"/>
      <c r="AIV928"/>
      <c r="AIW928"/>
      <c r="AIX928"/>
      <c r="AIY928"/>
      <c r="AIZ928"/>
      <c r="AJA928"/>
      <c r="AJB928"/>
      <c r="AJC928"/>
      <c r="AJD928"/>
      <c r="AJE928"/>
      <c r="AJF928"/>
      <c r="AJG928"/>
      <c r="AJH928"/>
      <c r="AJI928"/>
      <c r="AJJ928"/>
      <c r="AJK928"/>
      <c r="AJL928"/>
      <c r="AJM928"/>
      <c r="AJN928"/>
      <c r="AJO928"/>
      <c r="AJP928"/>
      <c r="AJQ928"/>
      <c r="AJR928"/>
      <c r="AJS928"/>
      <c r="AJT928"/>
      <c r="AJU928"/>
      <c r="AJV928"/>
      <c r="AJW928"/>
      <c r="AJX928"/>
      <c r="AJY928"/>
      <c r="AJZ928"/>
      <c r="AKA928"/>
      <c r="AKB928"/>
      <c r="AKC928"/>
      <c r="AKD928"/>
      <c r="AKE928"/>
      <c r="AKF928"/>
      <c r="AKG928"/>
      <c r="AKH928"/>
      <c r="AKI928"/>
      <c r="AKJ928"/>
      <c r="AKK928"/>
      <c r="AKL928"/>
      <c r="AKM928"/>
      <c r="AKN928"/>
      <c r="AKO928"/>
      <c r="AKP928"/>
      <c r="AKQ928"/>
      <c r="AKR928"/>
      <c r="AKS928"/>
      <c r="AKT928"/>
      <c r="AKU928"/>
      <c r="AKV928"/>
      <c r="AKW928"/>
      <c r="AKX928"/>
      <c r="AKY928"/>
      <c r="AKZ928"/>
      <c r="ALA928"/>
      <c r="ALB928"/>
      <c r="ALC928"/>
      <c r="ALD928"/>
      <c r="ALE928"/>
      <c r="ALF928"/>
      <c r="ALG928"/>
      <c r="ALH928"/>
      <c r="ALI928"/>
      <c r="ALJ928"/>
      <c r="ALK928"/>
      <c r="ALL928"/>
      <c r="ALM928"/>
      <c r="ALN928"/>
      <c r="ALO928"/>
      <c r="ALP928"/>
      <c r="ALQ928"/>
      <c r="ALR928"/>
      <c r="ALS928"/>
      <c r="ALT928"/>
      <c r="ALU928"/>
      <c r="ALV928"/>
      <c r="ALW928"/>
      <c r="ALX928"/>
      <c r="ALY928"/>
      <c r="ALZ928"/>
      <c r="AMA928"/>
      <c r="AMB928"/>
      <c r="AMC928"/>
      <c r="AMD928"/>
      <c r="AME928"/>
      <c r="AMF928"/>
      <c r="AMG928"/>
      <c r="AMH928"/>
      <c r="AMI928"/>
      <c r="AMJ928"/>
    </row>
    <row r="929" spans="1:1024" outlineLevel="1" x14ac:dyDescent="0.25">
      <c r="A929"/>
      <c r="B929" s="254"/>
      <c r="C929" s="84"/>
      <c r="D929" s="280"/>
      <c r="E929" s="85"/>
      <c r="F929" s="85"/>
      <c r="G929" s="85"/>
      <c r="H929" s="221"/>
      <c r="I929" s="84"/>
      <c r="J929" s="86"/>
      <c r="K929" s="86"/>
      <c r="L929" s="426"/>
      <c r="M929" s="88"/>
      <c r="N929"/>
      <c r="O929" s="80"/>
      <c r="P929" s="208">
        <f t="shared" si="24"/>
        <v>0</v>
      </c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  <c r="FW929"/>
      <c r="FX929"/>
      <c r="FY929"/>
      <c r="FZ929"/>
      <c r="GA929"/>
      <c r="GB929"/>
      <c r="GC929"/>
      <c r="GD929"/>
      <c r="GE929"/>
      <c r="GF929"/>
      <c r="GG929"/>
      <c r="GH929"/>
      <c r="GI929"/>
      <c r="GJ929"/>
      <c r="GK929"/>
      <c r="GL929"/>
      <c r="GM929"/>
      <c r="GN929"/>
      <c r="GO929"/>
      <c r="GP929"/>
      <c r="GQ929"/>
      <c r="GR929"/>
      <c r="GS929"/>
      <c r="GT929"/>
      <c r="GU929"/>
      <c r="GV929"/>
      <c r="GW929"/>
      <c r="GX929"/>
      <c r="GY929"/>
      <c r="GZ929"/>
      <c r="HA929"/>
      <c r="HB929"/>
      <c r="HC929"/>
      <c r="HD929"/>
      <c r="HE929"/>
      <c r="HF929"/>
      <c r="HG929"/>
      <c r="HH929"/>
      <c r="HI929"/>
      <c r="HJ929"/>
      <c r="HK929"/>
      <c r="HL929"/>
      <c r="HM929"/>
      <c r="HN929"/>
      <c r="HO929"/>
      <c r="HP929"/>
      <c r="HQ929"/>
      <c r="HR929"/>
      <c r="HS929"/>
      <c r="HT929"/>
      <c r="HU929"/>
      <c r="HV929"/>
      <c r="HW929"/>
      <c r="HX929"/>
      <c r="HY929"/>
      <c r="HZ929"/>
      <c r="IA929"/>
      <c r="IB929"/>
      <c r="IC929"/>
      <c r="ID929"/>
      <c r="IE929"/>
      <c r="IF929"/>
      <c r="IG929"/>
      <c r="IH929"/>
      <c r="II929"/>
      <c r="IJ929"/>
      <c r="IK929"/>
      <c r="IL929"/>
      <c r="IM929"/>
      <c r="IN929"/>
      <c r="IO929"/>
      <c r="IP929"/>
      <c r="IQ929"/>
      <c r="IR929"/>
      <c r="IS929"/>
      <c r="IT929"/>
      <c r="IU929"/>
      <c r="IV929"/>
      <c r="IW929"/>
      <c r="IX929"/>
      <c r="IY929"/>
      <c r="IZ929"/>
      <c r="JA929"/>
      <c r="JB929"/>
      <c r="JC929"/>
      <c r="JD929"/>
      <c r="JE929"/>
      <c r="JF929"/>
      <c r="JG929"/>
      <c r="JH929"/>
      <c r="JI929"/>
      <c r="JJ929"/>
      <c r="JK929"/>
      <c r="JL929"/>
      <c r="JM929"/>
      <c r="JN929"/>
      <c r="JO929"/>
      <c r="JP929"/>
      <c r="JQ929"/>
      <c r="JR929"/>
      <c r="JS929"/>
      <c r="JT929"/>
      <c r="JU929"/>
      <c r="JV929"/>
      <c r="JW929"/>
      <c r="JX929"/>
      <c r="JY929"/>
      <c r="JZ929"/>
      <c r="KA929"/>
      <c r="KB929"/>
      <c r="KC929"/>
      <c r="KD929"/>
      <c r="KE929"/>
      <c r="KF929"/>
      <c r="KG929"/>
      <c r="KH929"/>
      <c r="KI929"/>
      <c r="KJ929"/>
      <c r="KK929"/>
      <c r="KL929"/>
      <c r="KM929"/>
      <c r="KN929"/>
      <c r="KO929"/>
      <c r="KP929"/>
      <c r="KQ929"/>
      <c r="KR929"/>
      <c r="KS929"/>
      <c r="KT929"/>
      <c r="KU929"/>
      <c r="KV929"/>
      <c r="KW929"/>
      <c r="KX929"/>
      <c r="KY929"/>
      <c r="KZ929"/>
      <c r="LA929"/>
      <c r="LB929"/>
      <c r="LC929"/>
      <c r="LD929"/>
      <c r="LE929"/>
      <c r="LF929"/>
      <c r="LG929"/>
      <c r="LH929"/>
      <c r="LI929"/>
      <c r="LJ929"/>
      <c r="LK929"/>
      <c r="LL929"/>
      <c r="LM929"/>
      <c r="LN929"/>
      <c r="LO929"/>
      <c r="LP929"/>
      <c r="LQ929"/>
      <c r="LR929"/>
      <c r="LS929"/>
      <c r="LT929"/>
      <c r="LU929"/>
      <c r="LV929"/>
      <c r="LW929"/>
      <c r="LX929"/>
      <c r="LY929"/>
      <c r="LZ929"/>
      <c r="MA929"/>
      <c r="MB929"/>
      <c r="MC929"/>
      <c r="MD929"/>
      <c r="ME929"/>
      <c r="MF929"/>
      <c r="MG929"/>
      <c r="MH929"/>
      <c r="MI929"/>
      <c r="MJ929"/>
      <c r="MK929"/>
      <c r="ML929"/>
      <c r="MM929"/>
      <c r="MN929"/>
      <c r="MO929"/>
      <c r="MP929"/>
      <c r="MQ929"/>
      <c r="MR929"/>
      <c r="MS929"/>
      <c r="MT929"/>
      <c r="MU929"/>
      <c r="MV929"/>
      <c r="MW929"/>
      <c r="MX929"/>
      <c r="MY929"/>
      <c r="MZ929"/>
      <c r="NA929"/>
      <c r="NB929"/>
      <c r="NC929"/>
      <c r="ND929"/>
      <c r="NE929"/>
      <c r="NF929"/>
      <c r="NG929"/>
      <c r="NH929"/>
      <c r="NI929"/>
      <c r="NJ929"/>
      <c r="NK929"/>
      <c r="NL929"/>
      <c r="NM929"/>
      <c r="NN929"/>
      <c r="NO929"/>
      <c r="NP929"/>
      <c r="NQ929"/>
      <c r="NR929"/>
      <c r="NS929"/>
      <c r="NT929"/>
      <c r="NU929"/>
      <c r="NV929"/>
      <c r="NW929"/>
      <c r="NX929"/>
      <c r="NY929"/>
      <c r="NZ929"/>
      <c r="OA929"/>
      <c r="OB929"/>
      <c r="OC929"/>
      <c r="OD929"/>
      <c r="OE929"/>
      <c r="OF929"/>
      <c r="OG929"/>
      <c r="OH929"/>
      <c r="OI929"/>
      <c r="OJ929"/>
      <c r="OK929"/>
      <c r="OL929"/>
      <c r="OM929"/>
      <c r="ON929"/>
      <c r="OO929"/>
      <c r="OP929"/>
      <c r="OQ929"/>
      <c r="OR929"/>
      <c r="OS929"/>
      <c r="OT929"/>
      <c r="OU929"/>
      <c r="OV929"/>
      <c r="OW929"/>
      <c r="OX929"/>
      <c r="OY929"/>
      <c r="OZ929"/>
      <c r="PA929"/>
      <c r="PB929"/>
      <c r="PC929"/>
      <c r="PD929"/>
      <c r="PE929"/>
      <c r="PF929"/>
      <c r="PG929"/>
      <c r="PH929"/>
      <c r="PI929"/>
      <c r="PJ929"/>
      <c r="PK929"/>
      <c r="PL929"/>
      <c r="PM929"/>
      <c r="PN929"/>
      <c r="PO929"/>
      <c r="PP929"/>
      <c r="PQ929"/>
      <c r="PR929"/>
      <c r="PS929"/>
      <c r="PT929"/>
      <c r="PU929"/>
      <c r="PV929"/>
      <c r="PW929"/>
      <c r="PX929"/>
      <c r="PY929"/>
      <c r="PZ929"/>
      <c r="QA929"/>
      <c r="QB929"/>
      <c r="QC929"/>
      <c r="QD929"/>
      <c r="QE929"/>
      <c r="QF929"/>
      <c r="QG929"/>
      <c r="QH929"/>
      <c r="QI929"/>
      <c r="QJ929"/>
      <c r="QK929"/>
      <c r="QL929"/>
      <c r="QM929"/>
      <c r="QN929"/>
      <c r="QO929"/>
      <c r="QP929"/>
      <c r="QQ929"/>
      <c r="QR929"/>
      <c r="QS929"/>
      <c r="QT929"/>
      <c r="QU929"/>
      <c r="QV929"/>
      <c r="QW929"/>
      <c r="QX929"/>
      <c r="QY929"/>
      <c r="QZ929"/>
      <c r="RA929"/>
      <c r="RB929"/>
      <c r="RC929"/>
      <c r="RD929"/>
      <c r="RE929"/>
      <c r="RF929"/>
      <c r="RG929"/>
      <c r="RH929"/>
      <c r="RI929"/>
      <c r="RJ929"/>
      <c r="RK929"/>
      <c r="RL929"/>
      <c r="RM929"/>
      <c r="RN929"/>
      <c r="RO929"/>
      <c r="RP929"/>
      <c r="RQ929"/>
      <c r="RR929"/>
      <c r="RS929"/>
      <c r="RT929"/>
      <c r="RU929"/>
      <c r="RV929"/>
      <c r="RW929"/>
      <c r="RX929"/>
      <c r="RY929"/>
      <c r="RZ929"/>
      <c r="SA929"/>
      <c r="SB929"/>
      <c r="SC929"/>
      <c r="SD929"/>
      <c r="SE929"/>
      <c r="SF929"/>
      <c r="SG929"/>
      <c r="SH929"/>
      <c r="SI929"/>
      <c r="SJ929"/>
      <c r="SK929"/>
      <c r="SL929"/>
      <c r="SM929"/>
      <c r="SN929"/>
      <c r="SO929"/>
      <c r="SP929"/>
      <c r="SQ929"/>
      <c r="SR929"/>
      <c r="SS929"/>
      <c r="ST929"/>
      <c r="SU929"/>
      <c r="SV929"/>
      <c r="SW929"/>
      <c r="SX929"/>
      <c r="SY929"/>
      <c r="SZ929"/>
      <c r="TA929"/>
      <c r="TB929"/>
      <c r="TC929"/>
      <c r="TD929"/>
      <c r="TE929"/>
      <c r="TF929"/>
      <c r="TG929"/>
      <c r="TH929"/>
      <c r="TI929"/>
      <c r="TJ929"/>
      <c r="TK929"/>
      <c r="TL929"/>
      <c r="TM929"/>
      <c r="TN929"/>
      <c r="TO929"/>
      <c r="TP929"/>
      <c r="TQ929"/>
      <c r="TR929"/>
      <c r="TS929"/>
      <c r="TT929"/>
      <c r="TU929"/>
      <c r="TV929"/>
      <c r="TW929"/>
      <c r="TX929"/>
      <c r="TY929"/>
      <c r="TZ929"/>
      <c r="UA929"/>
      <c r="UB929"/>
      <c r="UC929"/>
      <c r="UD929"/>
      <c r="UE929"/>
      <c r="UF929"/>
      <c r="UG929"/>
      <c r="UH929"/>
      <c r="UI929"/>
      <c r="UJ929"/>
      <c r="UK929"/>
      <c r="UL929"/>
      <c r="UM929"/>
      <c r="UN929"/>
      <c r="UO929"/>
      <c r="UP929"/>
      <c r="UQ929"/>
      <c r="UR929"/>
      <c r="US929"/>
      <c r="UT929"/>
      <c r="UU929"/>
      <c r="UV929"/>
      <c r="UW929"/>
      <c r="UX929"/>
      <c r="UY929"/>
      <c r="UZ929"/>
      <c r="VA929"/>
      <c r="VB929"/>
      <c r="VC929"/>
      <c r="VD929"/>
      <c r="VE929"/>
      <c r="VF929"/>
      <c r="VG929"/>
      <c r="VH929"/>
      <c r="VI929"/>
      <c r="VJ929"/>
      <c r="VK929"/>
      <c r="VL929"/>
      <c r="VM929"/>
      <c r="VN929"/>
      <c r="VO929"/>
      <c r="VP929"/>
      <c r="VQ929"/>
      <c r="VR929"/>
      <c r="VS929"/>
      <c r="VT929"/>
      <c r="VU929"/>
      <c r="VV929"/>
      <c r="VW929"/>
      <c r="VX929"/>
      <c r="VY929"/>
      <c r="VZ929"/>
      <c r="WA929"/>
      <c r="WB929"/>
      <c r="WC929"/>
      <c r="WD929"/>
      <c r="WE929"/>
      <c r="WF929"/>
      <c r="WG929"/>
      <c r="WH929"/>
      <c r="WI929"/>
      <c r="WJ929"/>
      <c r="WK929"/>
      <c r="WL929"/>
      <c r="WM929"/>
      <c r="WN929"/>
      <c r="WO929"/>
      <c r="WP929"/>
      <c r="WQ929"/>
      <c r="WR929"/>
      <c r="WS929"/>
      <c r="WT929"/>
      <c r="WU929"/>
      <c r="WV929"/>
      <c r="WW929"/>
      <c r="WX929"/>
      <c r="WY929"/>
      <c r="WZ929"/>
      <c r="XA929"/>
      <c r="XB929"/>
      <c r="XC929"/>
      <c r="XD929"/>
      <c r="XE929"/>
      <c r="XF929"/>
      <c r="XG929"/>
      <c r="XH929"/>
      <c r="XI929"/>
      <c r="XJ929"/>
      <c r="XK929"/>
      <c r="XL929"/>
      <c r="XM929"/>
      <c r="XN929"/>
      <c r="XO929"/>
      <c r="XP929"/>
      <c r="XQ929"/>
      <c r="XR929"/>
      <c r="XS929"/>
      <c r="XT929"/>
      <c r="XU929"/>
      <c r="XV929"/>
      <c r="XW929"/>
      <c r="XX929"/>
      <c r="XY929"/>
      <c r="XZ929"/>
      <c r="YA929"/>
      <c r="YB929"/>
      <c r="YC929"/>
      <c r="YD929"/>
      <c r="YE929"/>
      <c r="YF929"/>
      <c r="YG929"/>
      <c r="YH929"/>
      <c r="YI929"/>
      <c r="YJ929"/>
      <c r="YK929"/>
      <c r="YL929"/>
      <c r="YM929"/>
      <c r="YN929"/>
      <c r="YO929"/>
      <c r="YP929"/>
      <c r="YQ929"/>
      <c r="YR929"/>
      <c r="YS929"/>
      <c r="YT929"/>
      <c r="YU929"/>
      <c r="YV929"/>
      <c r="YW929"/>
      <c r="YX929"/>
      <c r="YY929"/>
      <c r="YZ929"/>
      <c r="ZA929"/>
      <c r="ZB929"/>
      <c r="ZC929"/>
      <c r="ZD929"/>
      <c r="ZE929"/>
      <c r="ZF929"/>
      <c r="ZG929"/>
      <c r="ZH929"/>
      <c r="ZI929"/>
      <c r="ZJ929"/>
      <c r="ZK929"/>
      <c r="ZL929"/>
      <c r="ZM929"/>
      <c r="ZN929"/>
      <c r="ZO929"/>
      <c r="ZP929"/>
      <c r="ZQ929"/>
      <c r="ZR929"/>
      <c r="ZS929"/>
      <c r="ZT929"/>
      <c r="ZU929"/>
      <c r="ZV929"/>
      <c r="ZW929"/>
      <c r="ZX929"/>
      <c r="ZY929"/>
      <c r="ZZ929"/>
      <c r="AAA929"/>
      <c r="AAB929"/>
      <c r="AAC929"/>
      <c r="AAD929"/>
      <c r="AAE929"/>
      <c r="AAF929"/>
      <c r="AAG929"/>
      <c r="AAH929"/>
      <c r="AAI929"/>
      <c r="AAJ929"/>
      <c r="AAK929"/>
      <c r="AAL929"/>
      <c r="AAM929"/>
      <c r="AAN929"/>
      <c r="AAO929"/>
      <c r="AAP929"/>
      <c r="AAQ929"/>
      <c r="AAR929"/>
      <c r="AAS929"/>
      <c r="AAT929"/>
      <c r="AAU929"/>
      <c r="AAV929"/>
      <c r="AAW929"/>
      <c r="AAX929"/>
      <c r="AAY929"/>
      <c r="AAZ929"/>
      <c r="ABA929"/>
      <c r="ABB929"/>
      <c r="ABC929"/>
      <c r="ABD929"/>
      <c r="ABE929"/>
      <c r="ABF929"/>
      <c r="ABG929"/>
      <c r="ABH929"/>
      <c r="ABI929"/>
      <c r="ABJ929"/>
      <c r="ABK929"/>
      <c r="ABL929"/>
      <c r="ABM929"/>
      <c r="ABN929"/>
      <c r="ABO929"/>
      <c r="ABP929"/>
      <c r="ABQ929"/>
      <c r="ABR929"/>
      <c r="ABS929"/>
      <c r="ABT929"/>
      <c r="ABU929"/>
      <c r="ABV929"/>
      <c r="ABW929"/>
      <c r="ABX929"/>
      <c r="ABY929"/>
      <c r="ABZ929"/>
      <c r="ACA929"/>
      <c r="ACB929"/>
      <c r="ACC929"/>
      <c r="ACD929"/>
      <c r="ACE929"/>
      <c r="ACF929"/>
      <c r="ACG929"/>
      <c r="ACH929"/>
      <c r="ACI929"/>
      <c r="ACJ929"/>
      <c r="ACK929"/>
      <c r="ACL929"/>
      <c r="ACM929"/>
      <c r="ACN929"/>
      <c r="ACO929"/>
      <c r="ACP929"/>
      <c r="ACQ929"/>
      <c r="ACR929"/>
      <c r="ACS929"/>
      <c r="ACT929"/>
      <c r="ACU929"/>
      <c r="ACV929"/>
      <c r="ACW929"/>
      <c r="ACX929"/>
      <c r="ACY929"/>
      <c r="ACZ929"/>
      <c r="ADA929"/>
      <c r="ADB929"/>
      <c r="ADC929"/>
      <c r="ADD929"/>
      <c r="ADE929"/>
      <c r="ADF929"/>
      <c r="ADG929"/>
      <c r="ADH929"/>
      <c r="ADI929"/>
      <c r="ADJ929"/>
      <c r="ADK929"/>
      <c r="ADL929"/>
      <c r="ADM929"/>
      <c r="ADN929"/>
      <c r="ADO929"/>
      <c r="ADP929"/>
      <c r="ADQ929"/>
      <c r="ADR929"/>
      <c r="ADS929"/>
      <c r="ADT929"/>
      <c r="ADU929"/>
      <c r="ADV929"/>
      <c r="ADW929"/>
      <c r="ADX929"/>
      <c r="ADY929"/>
      <c r="ADZ929"/>
      <c r="AEA929"/>
      <c r="AEB929"/>
      <c r="AEC929"/>
      <c r="AED929"/>
      <c r="AEE929"/>
      <c r="AEF929"/>
      <c r="AEG929"/>
      <c r="AEH929"/>
      <c r="AEI929"/>
      <c r="AEJ929"/>
      <c r="AEK929"/>
      <c r="AEL929"/>
      <c r="AEM929"/>
      <c r="AEN929"/>
      <c r="AEO929"/>
      <c r="AEP929"/>
      <c r="AEQ929"/>
      <c r="AER929"/>
      <c r="AES929"/>
      <c r="AET929"/>
      <c r="AEU929"/>
      <c r="AEV929"/>
      <c r="AEW929"/>
      <c r="AEX929"/>
      <c r="AEY929"/>
      <c r="AEZ929"/>
      <c r="AFA929"/>
      <c r="AFB929"/>
      <c r="AFC929"/>
      <c r="AFD929"/>
      <c r="AFE929"/>
      <c r="AFF929"/>
      <c r="AFG929"/>
      <c r="AFH929"/>
      <c r="AFI929"/>
      <c r="AFJ929"/>
      <c r="AFK929"/>
      <c r="AFL929"/>
      <c r="AFM929"/>
      <c r="AFN929"/>
      <c r="AFO929"/>
      <c r="AFP929"/>
      <c r="AFQ929"/>
      <c r="AFR929"/>
      <c r="AFS929"/>
      <c r="AFT929"/>
      <c r="AFU929"/>
      <c r="AFV929"/>
      <c r="AFW929"/>
      <c r="AFX929"/>
      <c r="AFY929"/>
      <c r="AFZ929"/>
      <c r="AGA929"/>
      <c r="AGB929"/>
      <c r="AGC929"/>
      <c r="AGD929"/>
      <c r="AGE929"/>
      <c r="AGF929"/>
      <c r="AGG929"/>
      <c r="AGH929"/>
      <c r="AGI929"/>
      <c r="AGJ929"/>
      <c r="AGK929"/>
      <c r="AGL929"/>
      <c r="AGM929"/>
      <c r="AGN929"/>
      <c r="AGO929"/>
      <c r="AGP929"/>
      <c r="AGQ929"/>
      <c r="AGR929"/>
      <c r="AGS929"/>
      <c r="AGT929"/>
      <c r="AGU929"/>
      <c r="AGV929"/>
      <c r="AGW929"/>
      <c r="AGX929"/>
      <c r="AGY929"/>
      <c r="AGZ929"/>
      <c r="AHA929"/>
      <c r="AHB929"/>
      <c r="AHC929"/>
      <c r="AHD929"/>
      <c r="AHE929"/>
      <c r="AHF929"/>
      <c r="AHG929"/>
      <c r="AHH929"/>
      <c r="AHI929"/>
      <c r="AHJ929"/>
      <c r="AHK929"/>
      <c r="AHL929"/>
      <c r="AHM929"/>
      <c r="AHN929"/>
      <c r="AHO929"/>
      <c r="AHP929"/>
      <c r="AHQ929"/>
      <c r="AHR929"/>
      <c r="AHS929"/>
      <c r="AHT929"/>
      <c r="AHU929"/>
      <c r="AHV929"/>
      <c r="AHW929"/>
      <c r="AHX929"/>
      <c r="AHY929"/>
      <c r="AHZ929"/>
      <c r="AIA929"/>
      <c r="AIB929"/>
      <c r="AIC929"/>
      <c r="AID929"/>
      <c r="AIE929"/>
      <c r="AIF929"/>
      <c r="AIG929"/>
      <c r="AIH929"/>
      <c r="AII929"/>
      <c r="AIJ929"/>
      <c r="AIK929"/>
      <c r="AIL929"/>
      <c r="AIM929"/>
      <c r="AIN929"/>
      <c r="AIO929"/>
      <c r="AIP929"/>
      <c r="AIQ929"/>
      <c r="AIR929"/>
      <c r="AIS929"/>
      <c r="AIT929"/>
      <c r="AIU929"/>
      <c r="AIV929"/>
      <c r="AIW929"/>
      <c r="AIX929"/>
      <c r="AIY929"/>
      <c r="AIZ929"/>
      <c r="AJA929"/>
      <c r="AJB929"/>
      <c r="AJC929"/>
      <c r="AJD929"/>
      <c r="AJE929"/>
      <c r="AJF929"/>
      <c r="AJG929"/>
      <c r="AJH929"/>
      <c r="AJI929"/>
      <c r="AJJ929"/>
      <c r="AJK929"/>
      <c r="AJL929"/>
      <c r="AJM929"/>
      <c r="AJN929"/>
      <c r="AJO929"/>
      <c r="AJP929"/>
      <c r="AJQ929"/>
      <c r="AJR929"/>
      <c r="AJS929"/>
      <c r="AJT929"/>
      <c r="AJU929"/>
      <c r="AJV929"/>
      <c r="AJW929"/>
      <c r="AJX929"/>
      <c r="AJY929"/>
      <c r="AJZ929"/>
      <c r="AKA929"/>
      <c r="AKB929"/>
      <c r="AKC929"/>
      <c r="AKD929"/>
      <c r="AKE929"/>
      <c r="AKF929"/>
      <c r="AKG929"/>
      <c r="AKH929"/>
      <c r="AKI929"/>
      <c r="AKJ929"/>
      <c r="AKK929"/>
      <c r="AKL929"/>
      <c r="AKM929"/>
      <c r="AKN929"/>
      <c r="AKO929"/>
      <c r="AKP929"/>
      <c r="AKQ929"/>
      <c r="AKR929"/>
      <c r="AKS929"/>
      <c r="AKT929"/>
      <c r="AKU929"/>
      <c r="AKV929"/>
      <c r="AKW929"/>
      <c r="AKX929"/>
      <c r="AKY929"/>
      <c r="AKZ929"/>
      <c r="ALA929"/>
      <c r="ALB929"/>
      <c r="ALC929"/>
      <c r="ALD929"/>
      <c r="ALE929"/>
      <c r="ALF929"/>
      <c r="ALG929"/>
      <c r="ALH929"/>
      <c r="ALI929"/>
      <c r="ALJ929"/>
      <c r="ALK929"/>
      <c r="ALL929"/>
      <c r="ALM929"/>
      <c r="ALN929"/>
      <c r="ALO929"/>
      <c r="ALP929"/>
      <c r="ALQ929"/>
      <c r="ALR929"/>
      <c r="ALS929"/>
      <c r="ALT929"/>
      <c r="ALU929"/>
      <c r="ALV929"/>
      <c r="ALW929"/>
      <c r="ALX929"/>
      <c r="ALY929"/>
      <c r="ALZ929"/>
      <c r="AMA929"/>
      <c r="AMB929"/>
      <c r="AMC929"/>
      <c r="AMD929"/>
      <c r="AME929"/>
      <c r="AMF929"/>
      <c r="AMG929"/>
      <c r="AMH929"/>
      <c r="AMI929"/>
      <c r="AMJ929"/>
    </row>
    <row r="930" spans="1:1024" outlineLevel="1" x14ac:dyDescent="0.25">
      <c r="A930"/>
      <c r="B930" s="254"/>
      <c r="C930" s="84"/>
      <c r="D930" s="280" t="s">
        <v>379</v>
      </c>
      <c r="E930" s="85"/>
      <c r="F930" s="85"/>
      <c r="G930" s="85"/>
      <c r="H930" s="221"/>
      <c r="I930" s="84"/>
      <c r="J930" s="86">
        <f>J926*J927</f>
        <v>4738.3159999999998</v>
      </c>
      <c r="K930" s="86" t="s">
        <v>265</v>
      </c>
      <c r="L930" s="426" t="s">
        <v>670</v>
      </c>
      <c r="M930" s="88"/>
      <c r="N930"/>
      <c r="O930" s="80"/>
      <c r="P930" s="208">
        <f t="shared" si="24"/>
        <v>0</v>
      </c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  <c r="GS930"/>
      <c r="GT930"/>
      <c r="GU930"/>
      <c r="GV930"/>
      <c r="GW930"/>
      <c r="GX930"/>
      <c r="GY930"/>
      <c r="GZ930"/>
      <c r="HA930"/>
      <c r="HB930"/>
      <c r="HC930"/>
      <c r="HD930"/>
      <c r="HE930"/>
      <c r="HF930"/>
      <c r="HG930"/>
      <c r="HH930"/>
      <c r="HI930"/>
      <c r="HJ930"/>
      <c r="HK930"/>
      <c r="HL930"/>
      <c r="HM930"/>
      <c r="HN930"/>
      <c r="HO930"/>
      <c r="HP930"/>
      <c r="HQ930"/>
      <c r="HR930"/>
      <c r="HS930"/>
      <c r="HT930"/>
      <c r="HU930"/>
      <c r="HV930"/>
      <c r="HW930"/>
      <c r="HX930"/>
      <c r="HY930"/>
      <c r="HZ930"/>
      <c r="IA930"/>
      <c r="IB930"/>
      <c r="IC930"/>
      <c r="ID930"/>
      <c r="IE930"/>
      <c r="IF930"/>
      <c r="IG930"/>
      <c r="IH930"/>
      <c r="II930"/>
      <c r="IJ930"/>
      <c r="IK930"/>
      <c r="IL930"/>
      <c r="IM930"/>
      <c r="IN930"/>
      <c r="IO930"/>
      <c r="IP930"/>
      <c r="IQ930"/>
      <c r="IR930"/>
      <c r="IS930"/>
      <c r="IT930"/>
      <c r="IU930"/>
      <c r="IV930"/>
      <c r="IW930"/>
      <c r="IX930"/>
      <c r="IY930"/>
      <c r="IZ930"/>
      <c r="JA930"/>
      <c r="JB930"/>
      <c r="JC930"/>
      <c r="JD930"/>
      <c r="JE930"/>
      <c r="JF930"/>
      <c r="JG930"/>
      <c r="JH930"/>
      <c r="JI930"/>
      <c r="JJ930"/>
      <c r="JK930"/>
      <c r="JL930"/>
      <c r="JM930"/>
      <c r="JN930"/>
      <c r="JO930"/>
      <c r="JP930"/>
      <c r="JQ930"/>
      <c r="JR930"/>
      <c r="JS930"/>
      <c r="JT930"/>
      <c r="JU930"/>
      <c r="JV930"/>
      <c r="JW930"/>
      <c r="JX930"/>
      <c r="JY930"/>
      <c r="JZ930"/>
      <c r="KA930"/>
      <c r="KB930"/>
      <c r="KC930"/>
      <c r="KD930"/>
      <c r="KE930"/>
      <c r="KF930"/>
      <c r="KG930"/>
      <c r="KH930"/>
      <c r="KI930"/>
      <c r="KJ930"/>
      <c r="KK930"/>
      <c r="KL930"/>
      <c r="KM930"/>
      <c r="KN930"/>
      <c r="KO930"/>
      <c r="KP930"/>
      <c r="KQ930"/>
      <c r="KR930"/>
      <c r="KS930"/>
      <c r="KT930"/>
      <c r="KU930"/>
      <c r="KV930"/>
      <c r="KW930"/>
      <c r="KX930"/>
      <c r="KY930"/>
      <c r="KZ930"/>
      <c r="LA930"/>
      <c r="LB930"/>
      <c r="LC930"/>
      <c r="LD930"/>
      <c r="LE930"/>
      <c r="LF930"/>
      <c r="LG930"/>
      <c r="LH930"/>
      <c r="LI930"/>
      <c r="LJ930"/>
      <c r="LK930"/>
      <c r="LL930"/>
      <c r="LM930"/>
      <c r="LN930"/>
      <c r="LO930"/>
      <c r="LP930"/>
      <c r="LQ930"/>
      <c r="LR930"/>
      <c r="LS930"/>
      <c r="LT930"/>
      <c r="LU930"/>
      <c r="LV930"/>
      <c r="LW930"/>
      <c r="LX930"/>
      <c r="LY930"/>
      <c r="LZ930"/>
      <c r="MA930"/>
      <c r="MB930"/>
      <c r="MC930"/>
      <c r="MD930"/>
      <c r="ME930"/>
      <c r="MF930"/>
      <c r="MG930"/>
      <c r="MH930"/>
      <c r="MI930"/>
      <c r="MJ930"/>
      <c r="MK930"/>
      <c r="ML930"/>
      <c r="MM930"/>
      <c r="MN930"/>
      <c r="MO930"/>
      <c r="MP930"/>
      <c r="MQ930"/>
      <c r="MR930"/>
      <c r="MS930"/>
      <c r="MT930"/>
      <c r="MU930"/>
      <c r="MV930"/>
      <c r="MW930"/>
      <c r="MX930"/>
      <c r="MY930"/>
      <c r="MZ930"/>
      <c r="NA930"/>
      <c r="NB930"/>
      <c r="NC930"/>
      <c r="ND930"/>
      <c r="NE930"/>
      <c r="NF930"/>
      <c r="NG930"/>
      <c r="NH930"/>
      <c r="NI930"/>
      <c r="NJ930"/>
      <c r="NK930"/>
      <c r="NL930"/>
      <c r="NM930"/>
      <c r="NN930"/>
      <c r="NO930"/>
      <c r="NP930"/>
      <c r="NQ930"/>
      <c r="NR930"/>
      <c r="NS930"/>
      <c r="NT930"/>
      <c r="NU930"/>
      <c r="NV930"/>
      <c r="NW930"/>
      <c r="NX930"/>
      <c r="NY930"/>
      <c r="NZ930"/>
      <c r="OA930"/>
      <c r="OB930"/>
      <c r="OC930"/>
      <c r="OD930"/>
      <c r="OE930"/>
      <c r="OF930"/>
      <c r="OG930"/>
      <c r="OH930"/>
      <c r="OI930"/>
      <c r="OJ930"/>
      <c r="OK930"/>
      <c r="OL930"/>
      <c r="OM930"/>
      <c r="ON930"/>
      <c r="OO930"/>
      <c r="OP930"/>
      <c r="OQ930"/>
      <c r="OR930"/>
      <c r="OS930"/>
      <c r="OT930"/>
      <c r="OU930"/>
      <c r="OV930"/>
      <c r="OW930"/>
      <c r="OX930"/>
      <c r="OY930"/>
      <c r="OZ930"/>
      <c r="PA930"/>
      <c r="PB930"/>
      <c r="PC930"/>
      <c r="PD930"/>
      <c r="PE930"/>
      <c r="PF930"/>
      <c r="PG930"/>
      <c r="PH930"/>
      <c r="PI930"/>
      <c r="PJ930"/>
      <c r="PK930"/>
      <c r="PL930"/>
      <c r="PM930"/>
      <c r="PN930"/>
      <c r="PO930"/>
      <c r="PP930"/>
      <c r="PQ930"/>
      <c r="PR930"/>
      <c r="PS930"/>
      <c r="PT930"/>
      <c r="PU930"/>
      <c r="PV930"/>
      <c r="PW930"/>
      <c r="PX930"/>
      <c r="PY930"/>
      <c r="PZ930"/>
      <c r="QA930"/>
      <c r="QB930"/>
      <c r="QC930"/>
      <c r="QD930"/>
      <c r="QE930"/>
      <c r="QF930"/>
      <c r="QG930"/>
      <c r="QH930"/>
      <c r="QI930"/>
      <c r="QJ930"/>
      <c r="QK930"/>
      <c r="QL930"/>
      <c r="QM930"/>
      <c r="QN930"/>
      <c r="QO930"/>
      <c r="QP930"/>
      <c r="QQ930"/>
      <c r="QR930"/>
      <c r="QS930"/>
      <c r="QT930"/>
      <c r="QU930"/>
      <c r="QV930"/>
      <c r="QW930"/>
      <c r="QX930"/>
      <c r="QY930"/>
      <c r="QZ930"/>
      <c r="RA930"/>
      <c r="RB930"/>
      <c r="RC930"/>
      <c r="RD930"/>
      <c r="RE930"/>
      <c r="RF930"/>
      <c r="RG930"/>
      <c r="RH930"/>
      <c r="RI930"/>
      <c r="RJ930"/>
      <c r="RK930"/>
      <c r="RL930"/>
      <c r="RM930"/>
      <c r="RN930"/>
      <c r="RO930"/>
      <c r="RP930"/>
      <c r="RQ930"/>
      <c r="RR930"/>
      <c r="RS930"/>
      <c r="RT930"/>
      <c r="RU930"/>
      <c r="RV930"/>
      <c r="RW930"/>
      <c r="RX930"/>
      <c r="RY930"/>
      <c r="RZ930"/>
      <c r="SA930"/>
      <c r="SB930"/>
      <c r="SC930"/>
      <c r="SD930"/>
      <c r="SE930"/>
      <c r="SF930"/>
      <c r="SG930"/>
      <c r="SH930"/>
      <c r="SI930"/>
      <c r="SJ930"/>
      <c r="SK930"/>
      <c r="SL930"/>
      <c r="SM930"/>
      <c r="SN930"/>
      <c r="SO930"/>
      <c r="SP930"/>
      <c r="SQ930"/>
      <c r="SR930"/>
      <c r="SS930"/>
      <c r="ST930"/>
      <c r="SU930"/>
      <c r="SV930"/>
      <c r="SW930"/>
      <c r="SX930"/>
      <c r="SY930"/>
      <c r="SZ930"/>
      <c r="TA930"/>
      <c r="TB930"/>
      <c r="TC930"/>
      <c r="TD930"/>
      <c r="TE930"/>
      <c r="TF930"/>
      <c r="TG930"/>
      <c r="TH930"/>
      <c r="TI930"/>
      <c r="TJ930"/>
      <c r="TK930"/>
      <c r="TL930"/>
      <c r="TM930"/>
      <c r="TN930"/>
      <c r="TO930"/>
      <c r="TP930"/>
      <c r="TQ930"/>
      <c r="TR930"/>
      <c r="TS930"/>
      <c r="TT930"/>
      <c r="TU930"/>
      <c r="TV930"/>
      <c r="TW930"/>
      <c r="TX930"/>
      <c r="TY930"/>
      <c r="TZ930"/>
      <c r="UA930"/>
      <c r="UB930"/>
      <c r="UC930"/>
      <c r="UD930"/>
      <c r="UE930"/>
      <c r="UF930"/>
      <c r="UG930"/>
      <c r="UH930"/>
      <c r="UI930"/>
      <c r="UJ930"/>
      <c r="UK930"/>
      <c r="UL930"/>
      <c r="UM930"/>
      <c r="UN930"/>
      <c r="UO930"/>
      <c r="UP930"/>
      <c r="UQ930"/>
      <c r="UR930"/>
      <c r="US930"/>
      <c r="UT930"/>
      <c r="UU930"/>
      <c r="UV930"/>
      <c r="UW930"/>
      <c r="UX930"/>
      <c r="UY930"/>
      <c r="UZ930"/>
      <c r="VA930"/>
      <c r="VB930"/>
      <c r="VC930"/>
      <c r="VD930"/>
      <c r="VE930"/>
      <c r="VF930"/>
      <c r="VG930"/>
      <c r="VH930"/>
      <c r="VI930"/>
      <c r="VJ930"/>
      <c r="VK930"/>
      <c r="VL930"/>
      <c r="VM930"/>
      <c r="VN930"/>
      <c r="VO930"/>
      <c r="VP930"/>
      <c r="VQ930"/>
      <c r="VR930"/>
      <c r="VS930"/>
      <c r="VT930"/>
      <c r="VU930"/>
      <c r="VV930"/>
      <c r="VW930"/>
      <c r="VX930"/>
      <c r="VY930"/>
      <c r="VZ930"/>
      <c r="WA930"/>
      <c r="WB930"/>
      <c r="WC930"/>
      <c r="WD930"/>
      <c r="WE930"/>
      <c r="WF930"/>
      <c r="WG930"/>
      <c r="WH930"/>
      <c r="WI930"/>
      <c r="WJ930"/>
      <c r="WK930"/>
      <c r="WL930"/>
      <c r="WM930"/>
      <c r="WN930"/>
      <c r="WO930"/>
      <c r="WP930"/>
      <c r="WQ930"/>
      <c r="WR930"/>
      <c r="WS930"/>
      <c r="WT930"/>
      <c r="WU930"/>
      <c r="WV930"/>
      <c r="WW930"/>
      <c r="WX930"/>
      <c r="WY930"/>
      <c r="WZ930"/>
      <c r="XA930"/>
      <c r="XB930"/>
      <c r="XC930"/>
      <c r="XD930"/>
      <c r="XE930"/>
      <c r="XF930"/>
      <c r="XG930"/>
      <c r="XH930"/>
      <c r="XI930"/>
      <c r="XJ930"/>
      <c r="XK930"/>
      <c r="XL930"/>
      <c r="XM930"/>
      <c r="XN930"/>
      <c r="XO930"/>
      <c r="XP930"/>
      <c r="XQ930"/>
      <c r="XR930"/>
      <c r="XS930"/>
      <c r="XT930"/>
      <c r="XU930"/>
      <c r="XV930"/>
      <c r="XW930"/>
      <c r="XX930"/>
      <c r="XY930"/>
      <c r="XZ930"/>
      <c r="YA930"/>
      <c r="YB930"/>
      <c r="YC930"/>
      <c r="YD930"/>
      <c r="YE930"/>
      <c r="YF930"/>
      <c r="YG930"/>
      <c r="YH930"/>
      <c r="YI930"/>
      <c r="YJ930"/>
      <c r="YK930"/>
      <c r="YL930"/>
      <c r="YM930"/>
      <c r="YN930"/>
      <c r="YO930"/>
      <c r="YP930"/>
      <c r="YQ930"/>
      <c r="YR930"/>
      <c r="YS930"/>
      <c r="YT930"/>
      <c r="YU930"/>
      <c r="YV930"/>
      <c r="YW930"/>
      <c r="YX930"/>
      <c r="YY930"/>
      <c r="YZ930"/>
      <c r="ZA930"/>
      <c r="ZB930"/>
      <c r="ZC930"/>
      <c r="ZD930"/>
      <c r="ZE930"/>
      <c r="ZF930"/>
      <c r="ZG930"/>
      <c r="ZH930"/>
      <c r="ZI930"/>
      <c r="ZJ930"/>
      <c r="ZK930"/>
      <c r="ZL930"/>
      <c r="ZM930"/>
      <c r="ZN930"/>
      <c r="ZO930"/>
      <c r="ZP930"/>
      <c r="ZQ930"/>
      <c r="ZR930"/>
      <c r="ZS930"/>
      <c r="ZT930"/>
      <c r="ZU930"/>
      <c r="ZV930"/>
      <c r="ZW930"/>
      <c r="ZX930"/>
      <c r="ZY930"/>
      <c r="ZZ930"/>
      <c r="AAA930"/>
      <c r="AAB930"/>
      <c r="AAC930"/>
      <c r="AAD930"/>
      <c r="AAE930"/>
      <c r="AAF930"/>
      <c r="AAG930"/>
      <c r="AAH930"/>
      <c r="AAI930"/>
      <c r="AAJ930"/>
      <c r="AAK930"/>
      <c r="AAL930"/>
      <c r="AAM930"/>
      <c r="AAN930"/>
      <c r="AAO930"/>
      <c r="AAP930"/>
      <c r="AAQ930"/>
      <c r="AAR930"/>
      <c r="AAS930"/>
      <c r="AAT930"/>
      <c r="AAU930"/>
      <c r="AAV930"/>
      <c r="AAW930"/>
      <c r="AAX930"/>
      <c r="AAY930"/>
      <c r="AAZ930"/>
      <c r="ABA930"/>
      <c r="ABB930"/>
      <c r="ABC930"/>
      <c r="ABD930"/>
      <c r="ABE930"/>
      <c r="ABF930"/>
      <c r="ABG930"/>
      <c r="ABH930"/>
      <c r="ABI930"/>
      <c r="ABJ930"/>
      <c r="ABK930"/>
      <c r="ABL930"/>
      <c r="ABM930"/>
      <c r="ABN930"/>
      <c r="ABO930"/>
      <c r="ABP930"/>
      <c r="ABQ930"/>
      <c r="ABR930"/>
      <c r="ABS930"/>
      <c r="ABT930"/>
      <c r="ABU930"/>
      <c r="ABV930"/>
      <c r="ABW930"/>
      <c r="ABX930"/>
      <c r="ABY930"/>
      <c r="ABZ930"/>
      <c r="ACA930"/>
      <c r="ACB930"/>
      <c r="ACC930"/>
      <c r="ACD930"/>
      <c r="ACE930"/>
      <c r="ACF930"/>
      <c r="ACG930"/>
      <c r="ACH930"/>
      <c r="ACI930"/>
      <c r="ACJ930"/>
      <c r="ACK930"/>
      <c r="ACL930"/>
      <c r="ACM930"/>
      <c r="ACN930"/>
      <c r="ACO930"/>
      <c r="ACP930"/>
      <c r="ACQ930"/>
      <c r="ACR930"/>
      <c r="ACS930"/>
      <c r="ACT930"/>
      <c r="ACU930"/>
      <c r="ACV930"/>
      <c r="ACW930"/>
      <c r="ACX930"/>
      <c r="ACY930"/>
      <c r="ACZ930"/>
      <c r="ADA930"/>
      <c r="ADB930"/>
      <c r="ADC930"/>
      <c r="ADD930"/>
      <c r="ADE930"/>
      <c r="ADF930"/>
      <c r="ADG930"/>
      <c r="ADH930"/>
      <c r="ADI930"/>
      <c r="ADJ930"/>
      <c r="ADK930"/>
      <c r="ADL930"/>
      <c r="ADM930"/>
      <c r="ADN930"/>
      <c r="ADO930"/>
      <c r="ADP930"/>
      <c r="ADQ930"/>
      <c r="ADR930"/>
      <c r="ADS930"/>
      <c r="ADT930"/>
      <c r="ADU930"/>
      <c r="ADV930"/>
      <c r="ADW930"/>
      <c r="ADX930"/>
      <c r="ADY930"/>
      <c r="ADZ930"/>
      <c r="AEA930"/>
      <c r="AEB930"/>
      <c r="AEC930"/>
      <c r="AED930"/>
      <c r="AEE930"/>
      <c r="AEF930"/>
      <c r="AEG930"/>
      <c r="AEH930"/>
      <c r="AEI930"/>
      <c r="AEJ930"/>
      <c r="AEK930"/>
      <c r="AEL930"/>
      <c r="AEM930"/>
      <c r="AEN930"/>
      <c r="AEO930"/>
      <c r="AEP930"/>
      <c r="AEQ930"/>
      <c r="AER930"/>
      <c r="AES930"/>
      <c r="AET930"/>
      <c r="AEU930"/>
      <c r="AEV930"/>
      <c r="AEW930"/>
      <c r="AEX930"/>
      <c r="AEY930"/>
      <c r="AEZ930"/>
      <c r="AFA930"/>
      <c r="AFB930"/>
      <c r="AFC930"/>
      <c r="AFD930"/>
      <c r="AFE930"/>
      <c r="AFF930"/>
      <c r="AFG930"/>
      <c r="AFH930"/>
      <c r="AFI930"/>
      <c r="AFJ930"/>
      <c r="AFK930"/>
      <c r="AFL930"/>
      <c r="AFM930"/>
      <c r="AFN930"/>
      <c r="AFO930"/>
      <c r="AFP930"/>
      <c r="AFQ930"/>
      <c r="AFR930"/>
      <c r="AFS930"/>
      <c r="AFT930"/>
      <c r="AFU930"/>
      <c r="AFV930"/>
      <c r="AFW930"/>
      <c r="AFX930"/>
      <c r="AFY930"/>
      <c r="AFZ930"/>
      <c r="AGA930"/>
      <c r="AGB930"/>
      <c r="AGC930"/>
      <c r="AGD930"/>
      <c r="AGE930"/>
      <c r="AGF930"/>
      <c r="AGG930"/>
      <c r="AGH930"/>
      <c r="AGI930"/>
      <c r="AGJ930"/>
      <c r="AGK930"/>
      <c r="AGL930"/>
      <c r="AGM930"/>
      <c r="AGN930"/>
      <c r="AGO930"/>
      <c r="AGP930"/>
      <c r="AGQ930"/>
      <c r="AGR930"/>
      <c r="AGS930"/>
      <c r="AGT930"/>
      <c r="AGU930"/>
      <c r="AGV930"/>
      <c r="AGW930"/>
      <c r="AGX930"/>
      <c r="AGY930"/>
      <c r="AGZ930"/>
      <c r="AHA930"/>
      <c r="AHB930"/>
      <c r="AHC930"/>
      <c r="AHD930"/>
      <c r="AHE930"/>
      <c r="AHF930"/>
      <c r="AHG930"/>
      <c r="AHH930"/>
      <c r="AHI930"/>
      <c r="AHJ930"/>
      <c r="AHK930"/>
      <c r="AHL930"/>
      <c r="AHM930"/>
      <c r="AHN930"/>
      <c r="AHO930"/>
      <c r="AHP930"/>
      <c r="AHQ930"/>
      <c r="AHR930"/>
      <c r="AHS930"/>
      <c r="AHT930"/>
      <c r="AHU930"/>
      <c r="AHV930"/>
      <c r="AHW930"/>
      <c r="AHX930"/>
      <c r="AHY930"/>
      <c r="AHZ930"/>
      <c r="AIA930"/>
      <c r="AIB930"/>
      <c r="AIC930"/>
      <c r="AID930"/>
      <c r="AIE930"/>
      <c r="AIF930"/>
      <c r="AIG930"/>
      <c r="AIH930"/>
      <c r="AII930"/>
      <c r="AIJ930"/>
      <c r="AIK930"/>
      <c r="AIL930"/>
      <c r="AIM930"/>
      <c r="AIN930"/>
      <c r="AIO930"/>
      <c r="AIP930"/>
      <c r="AIQ930"/>
      <c r="AIR930"/>
      <c r="AIS930"/>
      <c r="AIT930"/>
      <c r="AIU930"/>
      <c r="AIV930"/>
      <c r="AIW930"/>
      <c r="AIX930"/>
      <c r="AIY930"/>
      <c r="AIZ930"/>
      <c r="AJA930"/>
      <c r="AJB930"/>
      <c r="AJC930"/>
      <c r="AJD930"/>
      <c r="AJE930"/>
      <c r="AJF930"/>
      <c r="AJG930"/>
      <c r="AJH930"/>
      <c r="AJI930"/>
      <c r="AJJ930"/>
      <c r="AJK930"/>
      <c r="AJL930"/>
      <c r="AJM930"/>
      <c r="AJN930"/>
      <c r="AJO930"/>
      <c r="AJP930"/>
      <c r="AJQ930"/>
      <c r="AJR930"/>
      <c r="AJS930"/>
      <c r="AJT930"/>
      <c r="AJU930"/>
      <c r="AJV930"/>
      <c r="AJW930"/>
      <c r="AJX930"/>
      <c r="AJY930"/>
      <c r="AJZ930"/>
      <c r="AKA930"/>
      <c r="AKB930"/>
      <c r="AKC930"/>
      <c r="AKD930"/>
      <c r="AKE930"/>
      <c r="AKF930"/>
      <c r="AKG930"/>
      <c r="AKH930"/>
      <c r="AKI930"/>
      <c r="AKJ930"/>
      <c r="AKK930"/>
      <c r="AKL930"/>
      <c r="AKM930"/>
      <c r="AKN930"/>
      <c r="AKO930"/>
      <c r="AKP930"/>
      <c r="AKQ930"/>
      <c r="AKR930"/>
      <c r="AKS930"/>
      <c r="AKT930"/>
      <c r="AKU930"/>
      <c r="AKV930"/>
      <c r="AKW930"/>
      <c r="AKX930"/>
      <c r="AKY930"/>
      <c r="AKZ930"/>
      <c r="ALA930"/>
      <c r="ALB930"/>
      <c r="ALC930"/>
      <c r="ALD930"/>
      <c r="ALE930"/>
      <c r="ALF930"/>
      <c r="ALG930"/>
      <c r="ALH930"/>
      <c r="ALI930"/>
      <c r="ALJ930"/>
      <c r="ALK930"/>
      <c r="ALL930"/>
      <c r="ALM930"/>
      <c r="ALN930"/>
      <c r="ALO930"/>
      <c r="ALP930"/>
      <c r="ALQ930"/>
      <c r="ALR930"/>
      <c r="ALS930"/>
      <c r="ALT930"/>
      <c r="ALU930"/>
      <c r="ALV930"/>
      <c r="ALW930"/>
      <c r="ALX930"/>
      <c r="ALY930"/>
      <c r="ALZ930"/>
      <c r="AMA930"/>
      <c r="AMB930"/>
      <c r="AMC930"/>
      <c r="AMD930"/>
      <c r="AME930"/>
      <c r="AMF930"/>
      <c r="AMG930"/>
      <c r="AMH930"/>
      <c r="AMI930"/>
      <c r="AMJ930"/>
    </row>
    <row r="931" spans="1:1024" outlineLevel="1" x14ac:dyDescent="0.25">
      <c r="A931"/>
      <c r="B931" s="254"/>
      <c r="C931" s="84"/>
      <c r="D931" s="280"/>
      <c r="E931" s="85"/>
      <c r="F931" s="85"/>
      <c r="G931" s="85"/>
      <c r="H931" s="221"/>
      <c r="I931" s="84"/>
      <c r="J931" s="86"/>
      <c r="K931" s="86"/>
      <c r="L931" s="426"/>
      <c r="M931" s="88"/>
      <c r="N931"/>
      <c r="O931" s="80"/>
      <c r="P931" s="208">
        <f t="shared" si="24"/>
        <v>0</v>
      </c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  <c r="FW931"/>
      <c r="FX931"/>
      <c r="FY931"/>
      <c r="FZ931"/>
      <c r="GA931"/>
      <c r="GB931"/>
      <c r="GC931"/>
      <c r="GD931"/>
      <c r="GE931"/>
      <c r="GF931"/>
      <c r="GG931"/>
      <c r="GH931"/>
      <c r="GI931"/>
      <c r="GJ931"/>
      <c r="GK931"/>
      <c r="GL931"/>
      <c r="GM931"/>
      <c r="GN931"/>
      <c r="GO931"/>
      <c r="GP931"/>
      <c r="GQ931"/>
      <c r="GR931"/>
      <c r="GS931"/>
      <c r="GT931"/>
      <c r="GU931"/>
      <c r="GV931"/>
      <c r="GW931"/>
      <c r="GX931"/>
      <c r="GY931"/>
      <c r="GZ931"/>
      <c r="HA931"/>
      <c r="HB931"/>
      <c r="HC931"/>
      <c r="HD931"/>
      <c r="HE931"/>
      <c r="HF931"/>
      <c r="HG931"/>
      <c r="HH931"/>
      <c r="HI931"/>
      <c r="HJ931"/>
      <c r="HK931"/>
      <c r="HL931"/>
      <c r="HM931"/>
      <c r="HN931"/>
      <c r="HO931"/>
      <c r="HP931"/>
      <c r="HQ931"/>
      <c r="HR931"/>
      <c r="HS931"/>
      <c r="HT931"/>
      <c r="HU931"/>
      <c r="HV931"/>
      <c r="HW931"/>
      <c r="HX931"/>
      <c r="HY931"/>
      <c r="HZ931"/>
      <c r="IA931"/>
      <c r="IB931"/>
      <c r="IC931"/>
      <c r="ID931"/>
      <c r="IE931"/>
      <c r="IF931"/>
      <c r="IG931"/>
      <c r="IH931"/>
      <c r="II931"/>
      <c r="IJ931"/>
      <c r="IK931"/>
      <c r="IL931"/>
      <c r="IM931"/>
      <c r="IN931"/>
      <c r="IO931"/>
      <c r="IP931"/>
      <c r="IQ931"/>
      <c r="IR931"/>
      <c r="IS931"/>
      <c r="IT931"/>
      <c r="IU931"/>
      <c r="IV931"/>
      <c r="IW931"/>
      <c r="IX931"/>
      <c r="IY931"/>
      <c r="IZ931"/>
      <c r="JA931"/>
      <c r="JB931"/>
      <c r="JC931"/>
      <c r="JD931"/>
      <c r="JE931"/>
      <c r="JF931"/>
      <c r="JG931"/>
      <c r="JH931"/>
      <c r="JI931"/>
      <c r="JJ931"/>
      <c r="JK931"/>
      <c r="JL931"/>
      <c r="JM931"/>
      <c r="JN931"/>
      <c r="JO931"/>
      <c r="JP931"/>
      <c r="JQ931"/>
      <c r="JR931"/>
      <c r="JS931"/>
      <c r="JT931"/>
      <c r="JU931"/>
      <c r="JV931"/>
      <c r="JW931"/>
      <c r="JX931"/>
      <c r="JY931"/>
      <c r="JZ931"/>
      <c r="KA931"/>
      <c r="KB931"/>
      <c r="KC931"/>
      <c r="KD931"/>
      <c r="KE931"/>
      <c r="KF931"/>
      <c r="KG931"/>
      <c r="KH931"/>
      <c r="KI931"/>
      <c r="KJ931"/>
      <c r="KK931"/>
      <c r="KL931"/>
      <c r="KM931"/>
      <c r="KN931"/>
      <c r="KO931"/>
      <c r="KP931"/>
      <c r="KQ931"/>
      <c r="KR931"/>
      <c r="KS931"/>
      <c r="KT931"/>
      <c r="KU931"/>
      <c r="KV931"/>
      <c r="KW931"/>
      <c r="KX931"/>
      <c r="KY931"/>
      <c r="KZ931"/>
      <c r="LA931"/>
      <c r="LB931"/>
      <c r="LC931"/>
      <c r="LD931"/>
      <c r="LE931"/>
      <c r="LF931"/>
      <c r="LG931"/>
      <c r="LH931"/>
      <c r="LI931"/>
      <c r="LJ931"/>
      <c r="LK931"/>
      <c r="LL931"/>
      <c r="LM931"/>
      <c r="LN931"/>
      <c r="LO931"/>
      <c r="LP931"/>
      <c r="LQ931"/>
      <c r="LR931"/>
      <c r="LS931"/>
      <c r="LT931"/>
      <c r="LU931"/>
      <c r="LV931"/>
      <c r="LW931"/>
      <c r="LX931"/>
      <c r="LY931"/>
      <c r="LZ931"/>
      <c r="MA931"/>
      <c r="MB931"/>
      <c r="MC931"/>
      <c r="MD931"/>
      <c r="ME931"/>
      <c r="MF931"/>
      <c r="MG931"/>
      <c r="MH931"/>
      <c r="MI931"/>
      <c r="MJ931"/>
      <c r="MK931"/>
      <c r="ML931"/>
      <c r="MM931"/>
      <c r="MN931"/>
      <c r="MO931"/>
      <c r="MP931"/>
      <c r="MQ931"/>
      <c r="MR931"/>
      <c r="MS931"/>
      <c r="MT931"/>
      <c r="MU931"/>
      <c r="MV931"/>
      <c r="MW931"/>
      <c r="MX931"/>
      <c r="MY931"/>
      <c r="MZ931"/>
      <c r="NA931"/>
      <c r="NB931"/>
      <c r="NC931"/>
      <c r="ND931"/>
      <c r="NE931"/>
      <c r="NF931"/>
      <c r="NG931"/>
      <c r="NH931"/>
      <c r="NI931"/>
      <c r="NJ931"/>
      <c r="NK931"/>
      <c r="NL931"/>
      <c r="NM931"/>
      <c r="NN931"/>
      <c r="NO931"/>
      <c r="NP931"/>
      <c r="NQ931"/>
      <c r="NR931"/>
      <c r="NS931"/>
      <c r="NT931"/>
      <c r="NU931"/>
      <c r="NV931"/>
      <c r="NW931"/>
      <c r="NX931"/>
      <c r="NY931"/>
      <c r="NZ931"/>
      <c r="OA931"/>
      <c r="OB931"/>
      <c r="OC931"/>
      <c r="OD931"/>
      <c r="OE931"/>
      <c r="OF931"/>
      <c r="OG931"/>
      <c r="OH931"/>
      <c r="OI931"/>
      <c r="OJ931"/>
      <c r="OK931"/>
      <c r="OL931"/>
      <c r="OM931"/>
      <c r="ON931"/>
      <c r="OO931"/>
      <c r="OP931"/>
      <c r="OQ931"/>
      <c r="OR931"/>
      <c r="OS931"/>
      <c r="OT931"/>
      <c r="OU931"/>
      <c r="OV931"/>
      <c r="OW931"/>
      <c r="OX931"/>
      <c r="OY931"/>
      <c r="OZ931"/>
      <c r="PA931"/>
      <c r="PB931"/>
      <c r="PC931"/>
      <c r="PD931"/>
      <c r="PE931"/>
      <c r="PF931"/>
      <c r="PG931"/>
      <c r="PH931"/>
      <c r="PI931"/>
      <c r="PJ931"/>
      <c r="PK931"/>
      <c r="PL931"/>
      <c r="PM931"/>
      <c r="PN931"/>
      <c r="PO931"/>
      <c r="PP931"/>
      <c r="PQ931"/>
      <c r="PR931"/>
      <c r="PS931"/>
      <c r="PT931"/>
      <c r="PU931"/>
      <c r="PV931"/>
      <c r="PW931"/>
      <c r="PX931"/>
      <c r="PY931"/>
      <c r="PZ931"/>
      <c r="QA931"/>
      <c r="QB931"/>
      <c r="QC931"/>
      <c r="QD931"/>
      <c r="QE931"/>
      <c r="QF931"/>
      <c r="QG931"/>
      <c r="QH931"/>
      <c r="QI931"/>
      <c r="QJ931"/>
      <c r="QK931"/>
      <c r="QL931"/>
      <c r="QM931"/>
      <c r="QN931"/>
      <c r="QO931"/>
      <c r="QP931"/>
      <c r="QQ931"/>
      <c r="QR931"/>
      <c r="QS931"/>
      <c r="QT931"/>
      <c r="QU931"/>
      <c r="QV931"/>
      <c r="QW931"/>
      <c r="QX931"/>
      <c r="QY931"/>
      <c r="QZ931"/>
      <c r="RA931"/>
      <c r="RB931"/>
      <c r="RC931"/>
      <c r="RD931"/>
      <c r="RE931"/>
      <c r="RF931"/>
      <c r="RG931"/>
      <c r="RH931"/>
      <c r="RI931"/>
      <c r="RJ931"/>
      <c r="RK931"/>
      <c r="RL931"/>
      <c r="RM931"/>
      <c r="RN931"/>
      <c r="RO931"/>
      <c r="RP931"/>
      <c r="RQ931"/>
      <c r="RR931"/>
      <c r="RS931"/>
      <c r="RT931"/>
      <c r="RU931"/>
      <c r="RV931"/>
      <c r="RW931"/>
      <c r="RX931"/>
      <c r="RY931"/>
      <c r="RZ931"/>
      <c r="SA931"/>
      <c r="SB931"/>
      <c r="SC931"/>
      <c r="SD931"/>
      <c r="SE931"/>
      <c r="SF931"/>
      <c r="SG931"/>
      <c r="SH931"/>
      <c r="SI931"/>
      <c r="SJ931"/>
      <c r="SK931"/>
      <c r="SL931"/>
      <c r="SM931"/>
      <c r="SN931"/>
      <c r="SO931"/>
      <c r="SP931"/>
      <c r="SQ931"/>
      <c r="SR931"/>
      <c r="SS931"/>
      <c r="ST931"/>
      <c r="SU931"/>
      <c r="SV931"/>
      <c r="SW931"/>
      <c r="SX931"/>
      <c r="SY931"/>
      <c r="SZ931"/>
      <c r="TA931"/>
      <c r="TB931"/>
      <c r="TC931"/>
      <c r="TD931"/>
      <c r="TE931"/>
      <c r="TF931"/>
      <c r="TG931"/>
      <c r="TH931"/>
      <c r="TI931"/>
      <c r="TJ931"/>
      <c r="TK931"/>
      <c r="TL931"/>
      <c r="TM931"/>
      <c r="TN931"/>
      <c r="TO931"/>
      <c r="TP931"/>
      <c r="TQ931"/>
      <c r="TR931"/>
      <c r="TS931"/>
      <c r="TT931"/>
      <c r="TU931"/>
      <c r="TV931"/>
      <c r="TW931"/>
      <c r="TX931"/>
      <c r="TY931"/>
      <c r="TZ931"/>
      <c r="UA931"/>
      <c r="UB931"/>
      <c r="UC931"/>
      <c r="UD931"/>
      <c r="UE931"/>
      <c r="UF931"/>
      <c r="UG931"/>
      <c r="UH931"/>
      <c r="UI931"/>
      <c r="UJ931"/>
      <c r="UK931"/>
      <c r="UL931"/>
      <c r="UM931"/>
      <c r="UN931"/>
      <c r="UO931"/>
      <c r="UP931"/>
      <c r="UQ931"/>
      <c r="UR931"/>
      <c r="US931"/>
      <c r="UT931"/>
      <c r="UU931"/>
      <c r="UV931"/>
      <c r="UW931"/>
      <c r="UX931"/>
      <c r="UY931"/>
      <c r="UZ931"/>
      <c r="VA931"/>
      <c r="VB931"/>
      <c r="VC931"/>
      <c r="VD931"/>
      <c r="VE931"/>
      <c r="VF931"/>
      <c r="VG931"/>
      <c r="VH931"/>
      <c r="VI931"/>
      <c r="VJ931"/>
      <c r="VK931"/>
      <c r="VL931"/>
      <c r="VM931"/>
      <c r="VN931"/>
      <c r="VO931"/>
      <c r="VP931"/>
      <c r="VQ931"/>
      <c r="VR931"/>
      <c r="VS931"/>
      <c r="VT931"/>
      <c r="VU931"/>
      <c r="VV931"/>
      <c r="VW931"/>
      <c r="VX931"/>
      <c r="VY931"/>
      <c r="VZ931"/>
      <c r="WA931"/>
      <c r="WB931"/>
      <c r="WC931"/>
      <c r="WD931"/>
      <c r="WE931"/>
      <c r="WF931"/>
      <c r="WG931"/>
      <c r="WH931"/>
      <c r="WI931"/>
      <c r="WJ931"/>
      <c r="WK931"/>
      <c r="WL931"/>
      <c r="WM931"/>
      <c r="WN931"/>
      <c r="WO931"/>
      <c r="WP931"/>
      <c r="WQ931"/>
      <c r="WR931"/>
      <c r="WS931"/>
      <c r="WT931"/>
      <c r="WU931"/>
      <c r="WV931"/>
      <c r="WW931"/>
      <c r="WX931"/>
      <c r="WY931"/>
      <c r="WZ931"/>
      <c r="XA931"/>
      <c r="XB931"/>
      <c r="XC931"/>
      <c r="XD931"/>
      <c r="XE931"/>
      <c r="XF931"/>
      <c r="XG931"/>
      <c r="XH931"/>
      <c r="XI931"/>
      <c r="XJ931"/>
      <c r="XK931"/>
      <c r="XL931"/>
      <c r="XM931"/>
      <c r="XN931"/>
      <c r="XO931"/>
      <c r="XP931"/>
      <c r="XQ931"/>
      <c r="XR931"/>
      <c r="XS931"/>
      <c r="XT931"/>
      <c r="XU931"/>
      <c r="XV931"/>
      <c r="XW931"/>
      <c r="XX931"/>
      <c r="XY931"/>
      <c r="XZ931"/>
      <c r="YA931"/>
      <c r="YB931"/>
      <c r="YC931"/>
      <c r="YD931"/>
      <c r="YE931"/>
      <c r="YF931"/>
      <c r="YG931"/>
      <c r="YH931"/>
      <c r="YI931"/>
      <c r="YJ931"/>
      <c r="YK931"/>
      <c r="YL931"/>
      <c r="YM931"/>
      <c r="YN931"/>
      <c r="YO931"/>
      <c r="YP931"/>
      <c r="YQ931"/>
      <c r="YR931"/>
      <c r="YS931"/>
      <c r="YT931"/>
      <c r="YU931"/>
      <c r="YV931"/>
      <c r="YW931"/>
      <c r="YX931"/>
      <c r="YY931"/>
      <c r="YZ931"/>
      <c r="ZA931"/>
      <c r="ZB931"/>
      <c r="ZC931"/>
      <c r="ZD931"/>
      <c r="ZE931"/>
      <c r="ZF931"/>
      <c r="ZG931"/>
      <c r="ZH931"/>
      <c r="ZI931"/>
      <c r="ZJ931"/>
      <c r="ZK931"/>
      <c r="ZL931"/>
      <c r="ZM931"/>
      <c r="ZN931"/>
      <c r="ZO931"/>
      <c r="ZP931"/>
      <c r="ZQ931"/>
      <c r="ZR931"/>
      <c r="ZS931"/>
      <c r="ZT931"/>
      <c r="ZU931"/>
      <c r="ZV931"/>
      <c r="ZW931"/>
      <c r="ZX931"/>
      <c r="ZY931"/>
      <c r="ZZ931"/>
      <c r="AAA931"/>
      <c r="AAB931"/>
      <c r="AAC931"/>
      <c r="AAD931"/>
      <c r="AAE931"/>
      <c r="AAF931"/>
      <c r="AAG931"/>
      <c r="AAH931"/>
      <c r="AAI931"/>
      <c r="AAJ931"/>
      <c r="AAK931"/>
      <c r="AAL931"/>
      <c r="AAM931"/>
      <c r="AAN931"/>
      <c r="AAO931"/>
      <c r="AAP931"/>
      <c r="AAQ931"/>
      <c r="AAR931"/>
      <c r="AAS931"/>
      <c r="AAT931"/>
      <c r="AAU931"/>
      <c r="AAV931"/>
      <c r="AAW931"/>
      <c r="AAX931"/>
      <c r="AAY931"/>
      <c r="AAZ931"/>
      <c r="ABA931"/>
      <c r="ABB931"/>
      <c r="ABC931"/>
      <c r="ABD931"/>
      <c r="ABE931"/>
      <c r="ABF931"/>
      <c r="ABG931"/>
      <c r="ABH931"/>
      <c r="ABI931"/>
      <c r="ABJ931"/>
      <c r="ABK931"/>
      <c r="ABL931"/>
      <c r="ABM931"/>
      <c r="ABN931"/>
      <c r="ABO931"/>
      <c r="ABP931"/>
      <c r="ABQ931"/>
      <c r="ABR931"/>
      <c r="ABS931"/>
      <c r="ABT931"/>
      <c r="ABU931"/>
      <c r="ABV931"/>
      <c r="ABW931"/>
      <c r="ABX931"/>
      <c r="ABY931"/>
      <c r="ABZ931"/>
      <c r="ACA931"/>
      <c r="ACB931"/>
      <c r="ACC931"/>
      <c r="ACD931"/>
      <c r="ACE931"/>
      <c r="ACF931"/>
      <c r="ACG931"/>
      <c r="ACH931"/>
      <c r="ACI931"/>
      <c r="ACJ931"/>
      <c r="ACK931"/>
      <c r="ACL931"/>
      <c r="ACM931"/>
      <c r="ACN931"/>
      <c r="ACO931"/>
      <c r="ACP931"/>
      <c r="ACQ931"/>
      <c r="ACR931"/>
      <c r="ACS931"/>
      <c r="ACT931"/>
      <c r="ACU931"/>
      <c r="ACV931"/>
      <c r="ACW931"/>
      <c r="ACX931"/>
      <c r="ACY931"/>
      <c r="ACZ931"/>
      <c r="ADA931"/>
      <c r="ADB931"/>
      <c r="ADC931"/>
      <c r="ADD931"/>
      <c r="ADE931"/>
      <c r="ADF931"/>
      <c r="ADG931"/>
      <c r="ADH931"/>
      <c r="ADI931"/>
      <c r="ADJ931"/>
      <c r="ADK931"/>
      <c r="ADL931"/>
      <c r="ADM931"/>
      <c r="ADN931"/>
      <c r="ADO931"/>
      <c r="ADP931"/>
      <c r="ADQ931"/>
      <c r="ADR931"/>
      <c r="ADS931"/>
      <c r="ADT931"/>
      <c r="ADU931"/>
      <c r="ADV931"/>
      <c r="ADW931"/>
      <c r="ADX931"/>
      <c r="ADY931"/>
      <c r="ADZ931"/>
      <c r="AEA931"/>
      <c r="AEB931"/>
      <c r="AEC931"/>
      <c r="AED931"/>
      <c r="AEE931"/>
      <c r="AEF931"/>
      <c r="AEG931"/>
      <c r="AEH931"/>
      <c r="AEI931"/>
      <c r="AEJ931"/>
      <c r="AEK931"/>
      <c r="AEL931"/>
      <c r="AEM931"/>
      <c r="AEN931"/>
      <c r="AEO931"/>
      <c r="AEP931"/>
      <c r="AEQ931"/>
      <c r="AER931"/>
      <c r="AES931"/>
      <c r="AET931"/>
      <c r="AEU931"/>
      <c r="AEV931"/>
      <c r="AEW931"/>
      <c r="AEX931"/>
      <c r="AEY931"/>
      <c r="AEZ931"/>
      <c r="AFA931"/>
      <c r="AFB931"/>
      <c r="AFC931"/>
      <c r="AFD931"/>
      <c r="AFE931"/>
      <c r="AFF931"/>
      <c r="AFG931"/>
      <c r="AFH931"/>
      <c r="AFI931"/>
      <c r="AFJ931"/>
      <c r="AFK931"/>
      <c r="AFL931"/>
      <c r="AFM931"/>
      <c r="AFN931"/>
      <c r="AFO931"/>
      <c r="AFP931"/>
      <c r="AFQ931"/>
      <c r="AFR931"/>
      <c r="AFS931"/>
      <c r="AFT931"/>
      <c r="AFU931"/>
      <c r="AFV931"/>
      <c r="AFW931"/>
      <c r="AFX931"/>
      <c r="AFY931"/>
      <c r="AFZ931"/>
      <c r="AGA931"/>
      <c r="AGB931"/>
      <c r="AGC931"/>
      <c r="AGD931"/>
      <c r="AGE931"/>
      <c r="AGF931"/>
      <c r="AGG931"/>
      <c r="AGH931"/>
      <c r="AGI931"/>
      <c r="AGJ931"/>
      <c r="AGK931"/>
      <c r="AGL931"/>
      <c r="AGM931"/>
      <c r="AGN931"/>
      <c r="AGO931"/>
      <c r="AGP931"/>
      <c r="AGQ931"/>
      <c r="AGR931"/>
      <c r="AGS931"/>
      <c r="AGT931"/>
      <c r="AGU931"/>
      <c r="AGV931"/>
      <c r="AGW931"/>
      <c r="AGX931"/>
      <c r="AGY931"/>
      <c r="AGZ931"/>
      <c r="AHA931"/>
      <c r="AHB931"/>
      <c r="AHC931"/>
      <c r="AHD931"/>
      <c r="AHE931"/>
      <c r="AHF931"/>
      <c r="AHG931"/>
      <c r="AHH931"/>
      <c r="AHI931"/>
      <c r="AHJ931"/>
      <c r="AHK931"/>
      <c r="AHL931"/>
      <c r="AHM931"/>
      <c r="AHN931"/>
      <c r="AHO931"/>
      <c r="AHP931"/>
      <c r="AHQ931"/>
      <c r="AHR931"/>
      <c r="AHS931"/>
      <c r="AHT931"/>
      <c r="AHU931"/>
      <c r="AHV931"/>
      <c r="AHW931"/>
      <c r="AHX931"/>
      <c r="AHY931"/>
      <c r="AHZ931"/>
      <c r="AIA931"/>
      <c r="AIB931"/>
      <c r="AIC931"/>
      <c r="AID931"/>
      <c r="AIE931"/>
      <c r="AIF931"/>
      <c r="AIG931"/>
      <c r="AIH931"/>
      <c r="AII931"/>
      <c r="AIJ931"/>
      <c r="AIK931"/>
      <c r="AIL931"/>
      <c r="AIM931"/>
      <c r="AIN931"/>
      <c r="AIO931"/>
      <c r="AIP931"/>
      <c r="AIQ931"/>
      <c r="AIR931"/>
      <c r="AIS931"/>
      <c r="AIT931"/>
      <c r="AIU931"/>
      <c r="AIV931"/>
      <c r="AIW931"/>
      <c r="AIX931"/>
      <c r="AIY931"/>
      <c r="AIZ931"/>
      <c r="AJA931"/>
      <c r="AJB931"/>
      <c r="AJC931"/>
      <c r="AJD931"/>
      <c r="AJE931"/>
      <c r="AJF931"/>
      <c r="AJG931"/>
      <c r="AJH931"/>
      <c r="AJI931"/>
      <c r="AJJ931"/>
      <c r="AJK931"/>
      <c r="AJL931"/>
      <c r="AJM931"/>
      <c r="AJN931"/>
      <c r="AJO931"/>
      <c r="AJP931"/>
      <c r="AJQ931"/>
      <c r="AJR931"/>
      <c r="AJS931"/>
      <c r="AJT931"/>
      <c r="AJU931"/>
      <c r="AJV931"/>
      <c r="AJW931"/>
      <c r="AJX931"/>
      <c r="AJY931"/>
      <c r="AJZ931"/>
      <c r="AKA931"/>
      <c r="AKB931"/>
      <c r="AKC931"/>
      <c r="AKD931"/>
      <c r="AKE931"/>
      <c r="AKF931"/>
      <c r="AKG931"/>
      <c r="AKH931"/>
      <c r="AKI931"/>
      <c r="AKJ931"/>
      <c r="AKK931"/>
      <c r="AKL931"/>
      <c r="AKM931"/>
      <c r="AKN931"/>
      <c r="AKO931"/>
      <c r="AKP931"/>
      <c r="AKQ931"/>
      <c r="AKR931"/>
      <c r="AKS931"/>
      <c r="AKT931"/>
      <c r="AKU931"/>
      <c r="AKV931"/>
      <c r="AKW931"/>
      <c r="AKX931"/>
      <c r="AKY931"/>
      <c r="AKZ931"/>
      <c r="ALA931"/>
      <c r="ALB931"/>
      <c r="ALC931"/>
      <c r="ALD931"/>
      <c r="ALE931"/>
      <c r="ALF931"/>
      <c r="ALG931"/>
      <c r="ALH931"/>
      <c r="ALI931"/>
      <c r="ALJ931"/>
      <c r="ALK931"/>
      <c r="ALL931"/>
      <c r="ALM931"/>
      <c r="ALN931"/>
      <c r="ALO931"/>
      <c r="ALP931"/>
      <c r="ALQ931"/>
      <c r="ALR931"/>
      <c r="ALS931"/>
      <c r="ALT931"/>
      <c r="ALU931"/>
      <c r="ALV931"/>
      <c r="ALW931"/>
      <c r="ALX931"/>
      <c r="ALY931"/>
      <c r="ALZ931"/>
      <c r="AMA931"/>
      <c r="AMB931"/>
      <c r="AMC931"/>
      <c r="AMD931"/>
      <c r="AME931"/>
      <c r="AMF931"/>
      <c r="AMG931"/>
      <c r="AMH931"/>
      <c r="AMI931"/>
      <c r="AMJ931"/>
    </row>
    <row r="932" spans="1:1024" outlineLevel="1" x14ac:dyDescent="0.25">
      <c r="A932"/>
      <c r="B932" s="254"/>
      <c r="C932" s="84"/>
      <c r="D932" s="85"/>
      <c r="E932" s="85"/>
      <c r="F932" s="85"/>
      <c r="G932" s="85"/>
      <c r="H932" s="221"/>
      <c r="I932" s="84"/>
      <c r="J932" s="86"/>
      <c r="K932" s="86"/>
      <c r="L932" s="87"/>
      <c r="M932" s="88"/>
      <c r="N932"/>
      <c r="O932" s="80"/>
      <c r="P932" s="208">
        <f t="shared" si="24"/>
        <v>0</v>
      </c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  <c r="GS932"/>
      <c r="GT932"/>
      <c r="GU932"/>
      <c r="GV932"/>
      <c r="GW932"/>
      <c r="GX932"/>
      <c r="GY932"/>
      <c r="GZ932"/>
      <c r="HA932"/>
      <c r="HB932"/>
      <c r="HC932"/>
      <c r="HD932"/>
      <c r="HE932"/>
      <c r="HF932"/>
      <c r="HG932"/>
      <c r="HH932"/>
      <c r="HI932"/>
      <c r="HJ932"/>
      <c r="HK932"/>
      <c r="HL932"/>
      <c r="HM932"/>
      <c r="HN932"/>
      <c r="HO932"/>
      <c r="HP932"/>
      <c r="HQ932"/>
      <c r="HR932"/>
      <c r="HS932"/>
      <c r="HT932"/>
      <c r="HU932"/>
      <c r="HV932"/>
      <c r="HW932"/>
      <c r="HX932"/>
      <c r="HY932"/>
      <c r="HZ932"/>
      <c r="IA932"/>
      <c r="IB932"/>
      <c r="IC932"/>
      <c r="ID932"/>
      <c r="IE932"/>
      <c r="IF932"/>
      <c r="IG932"/>
      <c r="IH932"/>
      <c r="II932"/>
      <c r="IJ932"/>
      <c r="IK932"/>
      <c r="IL932"/>
      <c r="IM932"/>
      <c r="IN932"/>
      <c r="IO932"/>
      <c r="IP932"/>
      <c r="IQ932"/>
      <c r="IR932"/>
      <c r="IS932"/>
      <c r="IT932"/>
      <c r="IU932"/>
      <c r="IV932"/>
      <c r="IW932"/>
      <c r="IX932"/>
      <c r="IY932"/>
      <c r="IZ932"/>
      <c r="JA932"/>
      <c r="JB932"/>
      <c r="JC932"/>
      <c r="JD932"/>
      <c r="JE932"/>
      <c r="JF932"/>
      <c r="JG932"/>
      <c r="JH932"/>
      <c r="JI932"/>
      <c r="JJ932"/>
      <c r="JK932"/>
      <c r="JL932"/>
      <c r="JM932"/>
      <c r="JN932"/>
      <c r="JO932"/>
      <c r="JP932"/>
      <c r="JQ932"/>
      <c r="JR932"/>
      <c r="JS932"/>
      <c r="JT932"/>
      <c r="JU932"/>
      <c r="JV932"/>
      <c r="JW932"/>
      <c r="JX932"/>
      <c r="JY932"/>
      <c r="JZ932"/>
      <c r="KA932"/>
      <c r="KB932"/>
      <c r="KC932"/>
      <c r="KD932"/>
      <c r="KE932"/>
      <c r="KF932"/>
      <c r="KG932"/>
      <c r="KH932"/>
      <c r="KI932"/>
      <c r="KJ932"/>
      <c r="KK932"/>
      <c r="KL932"/>
      <c r="KM932"/>
      <c r="KN932"/>
      <c r="KO932"/>
      <c r="KP932"/>
      <c r="KQ932"/>
      <c r="KR932"/>
      <c r="KS932"/>
      <c r="KT932"/>
      <c r="KU932"/>
      <c r="KV932"/>
      <c r="KW932"/>
      <c r="KX932"/>
      <c r="KY932"/>
      <c r="KZ932"/>
      <c r="LA932"/>
      <c r="LB932"/>
      <c r="LC932"/>
      <c r="LD932"/>
      <c r="LE932"/>
      <c r="LF932"/>
      <c r="LG932"/>
      <c r="LH932"/>
      <c r="LI932"/>
      <c r="LJ932"/>
      <c r="LK932"/>
      <c r="LL932"/>
      <c r="LM932"/>
      <c r="LN932"/>
      <c r="LO932"/>
      <c r="LP932"/>
      <c r="LQ932"/>
      <c r="LR932"/>
      <c r="LS932"/>
      <c r="LT932"/>
      <c r="LU932"/>
      <c r="LV932"/>
      <c r="LW932"/>
      <c r="LX932"/>
      <c r="LY932"/>
      <c r="LZ932"/>
      <c r="MA932"/>
      <c r="MB932"/>
      <c r="MC932"/>
      <c r="MD932"/>
      <c r="ME932"/>
      <c r="MF932"/>
      <c r="MG932"/>
      <c r="MH932"/>
      <c r="MI932"/>
      <c r="MJ932"/>
      <c r="MK932"/>
      <c r="ML932"/>
      <c r="MM932"/>
      <c r="MN932"/>
      <c r="MO932"/>
      <c r="MP932"/>
      <c r="MQ932"/>
      <c r="MR932"/>
      <c r="MS932"/>
      <c r="MT932"/>
      <c r="MU932"/>
      <c r="MV932"/>
      <c r="MW932"/>
      <c r="MX932"/>
      <c r="MY932"/>
      <c r="MZ932"/>
      <c r="NA932"/>
      <c r="NB932"/>
      <c r="NC932"/>
      <c r="ND932"/>
      <c r="NE932"/>
      <c r="NF932"/>
      <c r="NG932"/>
      <c r="NH932"/>
      <c r="NI932"/>
      <c r="NJ932"/>
      <c r="NK932"/>
      <c r="NL932"/>
      <c r="NM932"/>
      <c r="NN932"/>
      <c r="NO932"/>
      <c r="NP932"/>
      <c r="NQ932"/>
      <c r="NR932"/>
      <c r="NS932"/>
      <c r="NT932"/>
      <c r="NU932"/>
      <c r="NV932"/>
      <c r="NW932"/>
      <c r="NX932"/>
      <c r="NY932"/>
      <c r="NZ932"/>
      <c r="OA932"/>
      <c r="OB932"/>
      <c r="OC932"/>
      <c r="OD932"/>
      <c r="OE932"/>
      <c r="OF932"/>
      <c r="OG932"/>
      <c r="OH932"/>
      <c r="OI932"/>
      <c r="OJ932"/>
      <c r="OK932"/>
      <c r="OL932"/>
      <c r="OM932"/>
      <c r="ON932"/>
      <c r="OO932"/>
      <c r="OP932"/>
      <c r="OQ932"/>
      <c r="OR932"/>
      <c r="OS932"/>
      <c r="OT932"/>
      <c r="OU932"/>
      <c r="OV932"/>
      <c r="OW932"/>
      <c r="OX932"/>
      <c r="OY932"/>
      <c r="OZ932"/>
      <c r="PA932"/>
      <c r="PB932"/>
      <c r="PC932"/>
      <c r="PD932"/>
      <c r="PE932"/>
      <c r="PF932"/>
      <c r="PG932"/>
      <c r="PH932"/>
      <c r="PI932"/>
      <c r="PJ932"/>
      <c r="PK932"/>
      <c r="PL932"/>
      <c r="PM932"/>
      <c r="PN932"/>
      <c r="PO932"/>
      <c r="PP932"/>
      <c r="PQ932"/>
      <c r="PR932"/>
      <c r="PS932"/>
      <c r="PT932"/>
      <c r="PU932"/>
      <c r="PV932"/>
      <c r="PW932"/>
      <c r="PX932"/>
      <c r="PY932"/>
      <c r="PZ932"/>
      <c r="QA932"/>
      <c r="QB932"/>
      <c r="QC932"/>
      <c r="QD932"/>
      <c r="QE932"/>
      <c r="QF932"/>
      <c r="QG932"/>
      <c r="QH932"/>
      <c r="QI932"/>
      <c r="QJ932"/>
      <c r="QK932"/>
      <c r="QL932"/>
      <c r="QM932"/>
      <c r="QN932"/>
      <c r="QO932"/>
      <c r="QP932"/>
      <c r="QQ932"/>
      <c r="QR932"/>
      <c r="QS932"/>
      <c r="QT932"/>
      <c r="QU932"/>
      <c r="QV932"/>
      <c r="QW932"/>
      <c r="QX932"/>
      <c r="QY932"/>
      <c r="QZ932"/>
      <c r="RA932"/>
      <c r="RB932"/>
      <c r="RC932"/>
      <c r="RD932"/>
      <c r="RE932"/>
      <c r="RF932"/>
      <c r="RG932"/>
      <c r="RH932"/>
      <c r="RI932"/>
      <c r="RJ932"/>
      <c r="RK932"/>
      <c r="RL932"/>
      <c r="RM932"/>
      <c r="RN932"/>
      <c r="RO932"/>
      <c r="RP932"/>
      <c r="RQ932"/>
      <c r="RR932"/>
      <c r="RS932"/>
      <c r="RT932"/>
      <c r="RU932"/>
      <c r="RV932"/>
      <c r="RW932"/>
      <c r="RX932"/>
      <c r="RY932"/>
      <c r="RZ932"/>
      <c r="SA932"/>
      <c r="SB932"/>
      <c r="SC932"/>
      <c r="SD932"/>
      <c r="SE932"/>
      <c r="SF932"/>
      <c r="SG932"/>
      <c r="SH932"/>
      <c r="SI932"/>
      <c r="SJ932"/>
      <c r="SK932"/>
      <c r="SL932"/>
      <c r="SM932"/>
      <c r="SN932"/>
      <c r="SO932"/>
      <c r="SP932"/>
      <c r="SQ932"/>
      <c r="SR932"/>
      <c r="SS932"/>
      <c r="ST932"/>
      <c r="SU932"/>
      <c r="SV932"/>
      <c r="SW932"/>
      <c r="SX932"/>
      <c r="SY932"/>
      <c r="SZ932"/>
      <c r="TA932"/>
      <c r="TB932"/>
      <c r="TC932"/>
      <c r="TD932"/>
      <c r="TE932"/>
      <c r="TF932"/>
      <c r="TG932"/>
      <c r="TH932"/>
      <c r="TI932"/>
      <c r="TJ932"/>
      <c r="TK932"/>
      <c r="TL932"/>
      <c r="TM932"/>
      <c r="TN932"/>
      <c r="TO932"/>
      <c r="TP932"/>
      <c r="TQ932"/>
      <c r="TR932"/>
      <c r="TS932"/>
      <c r="TT932"/>
      <c r="TU932"/>
      <c r="TV932"/>
      <c r="TW932"/>
      <c r="TX932"/>
      <c r="TY932"/>
      <c r="TZ932"/>
      <c r="UA932"/>
      <c r="UB932"/>
      <c r="UC932"/>
      <c r="UD932"/>
      <c r="UE932"/>
      <c r="UF932"/>
      <c r="UG932"/>
      <c r="UH932"/>
      <c r="UI932"/>
      <c r="UJ932"/>
      <c r="UK932"/>
      <c r="UL932"/>
      <c r="UM932"/>
      <c r="UN932"/>
      <c r="UO932"/>
      <c r="UP932"/>
      <c r="UQ932"/>
      <c r="UR932"/>
      <c r="US932"/>
      <c r="UT932"/>
      <c r="UU932"/>
      <c r="UV932"/>
      <c r="UW932"/>
      <c r="UX932"/>
      <c r="UY932"/>
      <c r="UZ932"/>
      <c r="VA932"/>
      <c r="VB932"/>
      <c r="VC932"/>
      <c r="VD932"/>
      <c r="VE932"/>
      <c r="VF932"/>
      <c r="VG932"/>
      <c r="VH932"/>
      <c r="VI932"/>
      <c r="VJ932"/>
      <c r="VK932"/>
      <c r="VL932"/>
      <c r="VM932"/>
      <c r="VN932"/>
      <c r="VO932"/>
      <c r="VP932"/>
      <c r="VQ932"/>
      <c r="VR932"/>
      <c r="VS932"/>
      <c r="VT932"/>
      <c r="VU932"/>
      <c r="VV932"/>
      <c r="VW932"/>
      <c r="VX932"/>
      <c r="VY932"/>
      <c r="VZ932"/>
      <c r="WA932"/>
      <c r="WB932"/>
      <c r="WC932"/>
      <c r="WD932"/>
      <c r="WE932"/>
      <c r="WF932"/>
      <c r="WG932"/>
      <c r="WH932"/>
      <c r="WI932"/>
      <c r="WJ932"/>
      <c r="WK932"/>
      <c r="WL932"/>
      <c r="WM932"/>
      <c r="WN932"/>
      <c r="WO932"/>
      <c r="WP932"/>
      <c r="WQ932"/>
      <c r="WR932"/>
      <c r="WS932"/>
      <c r="WT932"/>
      <c r="WU932"/>
      <c r="WV932"/>
      <c r="WW932"/>
      <c r="WX932"/>
      <c r="WY932"/>
      <c r="WZ932"/>
      <c r="XA932"/>
      <c r="XB932"/>
      <c r="XC932"/>
      <c r="XD932"/>
      <c r="XE932"/>
      <c r="XF932"/>
      <c r="XG932"/>
      <c r="XH932"/>
      <c r="XI932"/>
      <c r="XJ932"/>
      <c r="XK932"/>
      <c r="XL932"/>
      <c r="XM932"/>
      <c r="XN932"/>
      <c r="XO932"/>
      <c r="XP932"/>
      <c r="XQ932"/>
      <c r="XR932"/>
      <c r="XS932"/>
      <c r="XT932"/>
      <c r="XU932"/>
      <c r="XV932"/>
      <c r="XW932"/>
      <c r="XX932"/>
      <c r="XY932"/>
      <c r="XZ932"/>
      <c r="YA932"/>
      <c r="YB932"/>
      <c r="YC932"/>
      <c r="YD932"/>
      <c r="YE932"/>
      <c r="YF932"/>
      <c r="YG932"/>
      <c r="YH932"/>
      <c r="YI932"/>
      <c r="YJ932"/>
      <c r="YK932"/>
      <c r="YL932"/>
      <c r="YM932"/>
      <c r="YN932"/>
      <c r="YO932"/>
      <c r="YP932"/>
      <c r="YQ932"/>
      <c r="YR932"/>
      <c r="YS932"/>
      <c r="YT932"/>
      <c r="YU932"/>
      <c r="YV932"/>
      <c r="YW932"/>
      <c r="YX932"/>
      <c r="YY932"/>
      <c r="YZ932"/>
      <c r="ZA932"/>
      <c r="ZB932"/>
      <c r="ZC932"/>
      <c r="ZD932"/>
      <c r="ZE932"/>
      <c r="ZF932"/>
      <c r="ZG932"/>
      <c r="ZH932"/>
      <c r="ZI932"/>
      <c r="ZJ932"/>
      <c r="ZK932"/>
      <c r="ZL932"/>
      <c r="ZM932"/>
      <c r="ZN932"/>
      <c r="ZO932"/>
      <c r="ZP932"/>
      <c r="ZQ932"/>
      <c r="ZR932"/>
      <c r="ZS932"/>
      <c r="ZT932"/>
      <c r="ZU932"/>
      <c r="ZV932"/>
      <c r="ZW932"/>
      <c r="ZX932"/>
      <c r="ZY932"/>
      <c r="ZZ932"/>
      <c r="AAA932"/>
      <c r="AAB932"/>
      <c r="AAC932"/>
      <c r="AAD932"/>
      <c r="AAE932"/>
      <c r="AAF932"/>
      <c r="AAG932"/>
      <c r="AAH932"/>
      <c r="AAI932"/>
      <c r="AAJ932"/>
      <c r="AAK932"/>
      <c r="AAL932"/>
      <c r="AAM932"/>
      <c r="AAN932"/>
      <c r="AAO932"/>
      <c r="AAP932"/>
      <c r="AAQ932"/>
      <c r="AAR932"/>
      <c r="AAS932"/>
      <c r="AAT932"/>
      <c r="AAU932"/>
      <c r="AAV932"/>
      <c r="AAW932"/>
      <c r="AAX932"/>
      <c r="AAY932"/>
      <c r="AAZ932"/>
      <c r="ABA932"/>
      <c r="ABB932"/>
      <c r="ABC932"/>
      <c r="ABD932"/>
      <c r="ABE932"/>
      <c r="ABF932"/>
      <c r="ABG932"/>
      <c r="ABH932"/>
      <c r="ABI932"/>
      <c r="ABJ932"/>
      <c r="ABK932"/>
      <c r="ABL932"/>
      <c r="ABM932"/>
      <c r="ABN932"/>
      <c r="ABO932"/>
      <c r="ABP932"/>
      <c r="ABQ932"/>
      <c r="ABR932"/>
      <c r="ABS932"/>
      <c r="ABT932"/>
      <c r="ABU932"/>
      <c r="ABV932"/>
      <c r="ABW932"/>
      <c r="ABX932"/>
      <c r="ABY932"/>
      <c r="ABZ932"/>
      <c r="ACA932"/>
      <c r="ACB932"/>
      <c r="ACC932"/>
      <c r="ACD932"/>
      <c r="ACE932"/>
      <c r="ACF932"/>
      <c r="ACG932"/>
      <c r="ACH932"/>
      <c r="ACI932"/>
      <c r="ACJ932"/>
      <c r="ACK932"/>
      <c r="ACL932"/>
      <c r="ACM932"/>
      <c r="ACN932"/>
      <c r="ACO932"/>
      <c r="ACP932"/>
      <c r="ACQ932"/>
      <c r="ACR932"/>
      <c r="ACS932"/>
      <c r="ACT932"/>
      <c r="ACU932"/>
      <c r="ACV932"/>
      <c r="ACW932"/>
      <c r="ACX932"/>
      <c r="ACY932"/>
      <c r="ACZ932"/>
      <c r="ADA932"/>
      <c r="ADB932"/>
      <c r="ADC932"/>
      <c r="ADD932"/>
      <c r="ADE932"/>
      <c r="ADF932"/>
      <c r="ADG932"/>
      <c r="ADH932"/>
      <c r="ADI932"/>
      <c r="ADJ932"/>
      <c r="ADK932"/>
      <c r="ADL932"/>
      <c r="ADM932"/>
      <c r="ADN932"/>
      <c r="ADO932"/>
      <c r="ADP932"/>
      <c r="ADQ932"/>
      <c r="ADR932"/>
      <c r="ADS932"/>
      <c r="ADT932"/>
      <c r="ADU932"/>
      <c r="ADV932"/>
      <c r="ADW932"/>
      <c r="ADX932"/>
      <c r="ADY932"/>
      <c r="ADZ932"/>
      <c r="AEA932"/>
      <c r="AEB932"/>
      <c r="AEC932"/>
      <c r="AED932"/>
      <c r="AEE932"/>
      <c r="AEF932"/>
      <c r="AEG932"/>
      <c r="AEH932"/>
      <c r="AEI932"/>
      <c r="AEJ932"/>
      <c r="AEK932"/>
      <c r="AEL932"/>
      <c r="AEM932"/>
      <c r="AEN932"/>
      <c r="AEO932"/>
      <c r="AEP932"/>
      <c r="AEQ932"/>
      <c r="AER932"/>
      <c r="AES932"/>
      <c r="AET932"/>
      <c r="AEU932"/>
      <c r="AEV932"/>
      <c r="AEW932"/>
      <c r="AEX932"/>
      <c r="AEY932"/>
      <c r="AEZ932"/>
      <c r="AFA932"/>
      <c r="AFB932"/>
      <c r="AFC932"/>
      <c r="AFD932"/>
      <c r="AFE932"/>
      <c r="AFF932"/>
      <c r="AFG932"/>
      <c r="AFH932"/>
      <c r="AFI932"/>
      <c r="AFJ932"/>
      <c r="AFK932"/>
      <c r="AFL932"/>
      <c r="AFM932"/>
      <c r="AFN932"/>
      <c r="AFO932"/>
      <c r="AFP932"/>
      <c r="AFQ932"/>
      <c r="AFR932"/>
      <c r="AFS932"/>
      <c r="AFT932"/>
      <c r="AFU932"/>
      <c r="AFV932"/>
      <c r="AFW932"/>
      <c r="AFX932"/>
      <c r="AFY932"/>
      <c r="AFZ932"/>
      <c r="AGA932"/>
      <c r="AGB932"/>
      <c r="AGC932"/>
      <c r="AGD932"/>
      <c r="AGE932"/>
      <c r="AGF932"/>
      <c r="AGG932"/>
      <c r="AGH932"/>
      <c r="AGI932"/>
      <c r="AGJ932"/>
      <c r="AGK932"/>
      <c r="AGL932"/>
      <c r="AGM932"/>
      <c r="AGN932"/>
      <c r="AGO932"/>
      <c r="AGP932"/>
      <c r="AGQ932"/>
      <c r="AGR932"/>
      <c r="AGS932"/>
      <c r="AGT932"/>
      <c r="AGU932"/>
      <c r="AGV932"/>
      <c r="AGW932"/>
      <c r="AGX932"/>
      <c r="AGY932"/>
      <c r="AGZ932"/>
      <c r="AHA932"/>
      <c r="AHB932"/>
      <c r="AHC932"/>
      <c r="AHD932"/>
      <c r="AHE932"/>
      <c r="AHF932"/>
      <c r="AHG932"/>
      <c r="AHH932"/>
      <c r="AHI932"/>
      <c r="AHJ932"/>
      <c r="AHK932"/>
      <c r="AHL932"/>
      <c r="AHM932"/>
      <c r="AHN932"/>
      <c r="AHO932"/>
      <c r="AHP932"/>
      <c r="AHQ932"/>
      <c r="AHR932"/>
      <c r="AHS932"/>
      <c r="AHT932"/>
      <c r="AHU932"/>
      <c r="AHV932"/>
      <c r="AHW932"/>
      <c r="AHX932"/>
      <c r="AHY932"/>
      <c r="AHZ932"/>
      <c r="AIA932"/>
      <c r="AIB932"/>
      <c r="AIC932"/>
      <c r="AID932"/>
      <c r="AIE932"/>
      <c r="AIF932"/>
      <c r="AIG932"/>
      <c r="AIH932"/>
      <c r="AII932"/>
      <c r="AIJ932"/>
      <c r="AIK932"/>
      <c r="AIL932"/>
      <c r="AIM932"/>
      <c r="AIN932"/>
      <c r="AIO932"/>
      <c r="AIP932"/>
      <c r="AIQ932"/>
      <c r="AIR932"/>
      <c r="AIS932"/>
      <c r="AIT932"/>
      <c r="AIU932"/>
      <c r="AIV932"/>
      <c r="AIW932"/>
      <c r="AIX932"/>
      <c r="AIY932"/>
      <c r="AIZ932"/>
      <c r="AJA932"/>
      <c r="AJB932"/>
      <c r="AJC932"/>
      <c r="AJD932"/>
      <c r="AJE932"/>
      <c r="AJF932"/>
      <c r="AJG932"/>
      <c r="AJH932"/>
      <c r="AJI932"/>
      <c r="AJJ932"/>
      <c r="AJK932"/>
      <c r="AJL932"/>
      <c r="AJM932"/>
      <c r="AJN932"/>
      <c r="AJO932"/>
      <c r="AJP932"/>
      <c r="AJQ932"/>
      <c r="AJR932"/>
      <c r="AJS932"/>
      <c r="AJT932"/>
      <c r="AJU932"/>
      <c r="AJV932"/>
      <c r="AJW932"/>
      <c r="AJX932"/>
      <c r="AJY932"/>
      <c r="AJZ932"/>
      <c r="AKA932"/>
      <c r="AKB932"/>
      <c r="AKC932"/>
      <c r="AKD932"/>
      <c r="AKE932"/>
      <c r="AKF932"/>
      <c r="AKG932"/>
      <c r="AKH932"/>
      <c r="AKI932"/>
      <c r="AKJ932"/>
      <c r="AKK932"/>
      <c r="AKL932"/>
      <c r="AKM932"/>
      <c r="AKN932"/>
      <c r="AKO932"/>
      <c r="AKP932"/>
      <c r="AKQ932"/>
      <c r="AKR932"/>
      <c r="AKS932"/>
      <c r="AKT932"/>
      <c r="AKU932"/>
      <c r="AKV932"/>
      <c r="AKW932"/>
      <c r="AKX932"/>
      <c r="AKY932"/>
      <c r="AKZ932"/>
      <c r="ALA932"/>
      <c r="ALB932"/>
      <c r="ALC932"/>
      <c r="ALD932"/>
      <c r="ALE932"/>
      <c r="ALF932"/>
      <c r="ALG932"/>
      <c r="ALH932"/>
      <c r="ALI932"/>
      <c r="ALJ932"/>
      <c r="ALK932"/>
      <c r="ALL932"/>
      <c r="ALM932"/>
      <c r="ALN932"/>
      <c r="ALO932"/>
      <c r="ALP932"/>
      <c r="ALQ932"/>
      <c r="ALR932"/>
      <c r="ALS932"/>
      <c r="ALT932"/>
      <c r="ALU932"/>
      <c r="ALV932"/>
      <c r="ALW932"/>
      <c r="ALX932"/>
      <c r="ALY932"/>
      <c r="ALZ932"/>
      <c r="AMA932"/>
      <c r="AMB932"/>
      <c r="AMC932"/>
      <c r="AMD932"/>
      <c r="AME932"/>
      <c r="AMF932"/>
      <c r="AMG932"/>
      <c r="AMH932"/>
      <c r="AMI932"/>
      <c r="AMJ932"/>
    </row>
    <row r="933" spans="1:1024" outlineLevel="1" x14ac:dyDescent="0.25">
      <c r="A933"/>
      <c r="B933" s="254"/>
      <c r="C933" s="84"/>
      <c r="D933" s="85"/>
      <c r="E933" s="85"/>
      <c r="F933" s="85"/>
      <c r="G933" s="85"/>
      <c r="H933" s="221"/>
      <c r="I933" s="84"/>
      <c r="J933" s="86"/>
      <c r="K933" s="86"/>
      <c r="L933" s="87"/>
      <c r="M933" s="88"/>
      <c r="N933"/>
      <c r="O933" s="80"/>
      <c r="P933" s="208">
        <f t="shared" si="24"/>
        <v>0</v>
      </c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  <c r="ID933"/>
      <c r="IE933"/>
      <c r="IF933"/>
      <c r="IG933"/>
      <c r="IH933"/>
      <c r="II933"/>
      <c r="IJ933"/>
      <c r="IK933"/>
      <c r="IL933"/>
      <c r="IM933"/>
      <c r="IN933"/>
      <c r="IO933"/>
      <c r="IP933"/>
      <c r="IQ933"/>
      <c r="IR933"/>
      <c r="IS933"/>
      <c r="IT933"/>
      <c r="IU933"/>
      <c r="IV933"/>
      <c r="IW933"/>
      <c r="IX933"/>
      <c r="IY933"/>
      <c r="IZ933"/>
      <c r="JA933"/>
      <c r="JB933"/>
      <c r="JC933"/>
      <c r="JD933"/>
      <c r="JE933"/>
      <c r="JF933"/>
      <c r="JG933"/>
      <c r="JH933"/>
      <c r="JI933"/>
      <c r="JJ933"/>
      <c r="JK933"/>
      <c r="JL933"/>
      <c r="JM933"/>
      <c r="JN933"/>
      <c r="JO933"/>
      <c r="JP933"/>
      <c r="JQ933"/>
      <c r="JR933"/>
      <c r="JS933"/>
      <c r="JT933"/>
      <c r="JU933"/>
      <c r="JV933"/>
      <c r="JW933"/>
      <c r="JX933"/>
      <c r="JY933"/>
      <c r="JZ933"/>
      <c r="KA933"/>
      <c r="KB933"/>
      <c r="KC933"/>
      <c r="KD933"/>
      <c r="KE933"/>
      <c r="KF933"/>
      <c r="KG933"/>
      <c r="KH933"/>
      <c r="KI933"/>
      <c r="KJ933"/>
      <c r="KK933"/>
      <c r="KL933"/>
      <c r="KM933"/>
      <c r="KN933"/>
      <c r="KO933"/>
      <c r="KP933"/>
      <c r="KQ933"/>
      <c r="KR933"/>
      <c r="KS933"/>
      <c r="KT933"/>
      <c r="KU933"/>
      <c r="KV933"/>
      <c r="KW933"/>
      <c r="KX933"/>
      <c r="KY933"/>
      <c r="KZ933"/>
      <c r="LA933"/>
      <c r="LB933"/>
      <c r="LC933"/>
      <c r="LD933"/>
      <c r="LE933"/>
      <c r="LF933"/>
      <c r="LG933"/>
      <c r="LH933"/>
      <c r="LI933"/>
      <c r="LJ933"/>
      <c r="LK933"/>
      <c r="LL933"/>
      <c r="LM933"/>
      <c r="LN933"/>
      <c r="LO933"/>
      <c r="LP933"/>
      <c r="LQ933"/>
      <c r="LR933"/>
      <c r="LS933"/>
      <c r="LT933"/>
      <c r="LU933"/>
      <c r="LV933"/>
      <c r="LW933"/>
      <c r="LX933"/>
      <c r="LY933"/>
      <c r="LZ933"/>
      <c r="MA933"/>
      <c r="MB933"/>
      <c r="MC933"/>
      <c r="MD933"/>
      <c r="ME933"/>
      <c r="MF933"/>
      <c r="MG933"/>
      <c r="MH933"/>
      <c r="MI933"/>
      <c r="MJ933"/>
      <c r="MK933"/>
      <c r="ML933"/>
      <c r="MM933"/>
      <c r="MN933"/>
      <c r="MO933"/>
      <c r="MP933"/>
      <c r="MQ933"/>
      <c r="MR933"/>
      <c r="MS933"/>
      <c r="MT933"/>
      <c r="MU933"/>
      <c r="MV933"/>
      <c r="MW933"/>
      <c r="MX933"/>
      <c r="MY933"/>
      <c r="MZ933"/>
      <c r="NA933"/>
      <c r="NB933"/>
      <c r="NC933"/>
      <c r="ND933"/>
      <c r="NE933"/>
      <c r="NF933"/>
      <c r="NG933"/>
      <c r="NH933"/>
      <c r="NI933"/>
      <c r="NJ933"/>
      <c r="NK933"/>
      <c r="NL933"/>
      <c r="NM933"/>
      <c r="NN933"/>
      <c r="NO933"/>
      <c r="NP933"/>
      <c r="NQ933"/>
      <c r="NR933"/>
      <c r="NS933"/>
      <c r="NT933"/>
      <c r="NU933"/>
      <c r="NV933"/>
      <c r="NW933"/>
      <c r="NX933"/>
      <c r="NY933"/>
      <c r="NZ933"/>
      <c r="OA933"/>
      <c r="OB933"/>
      <c r="OC933"/>
      <c r="OD933"/>
      <c r="OE933"/>
      <c r="OF933"/>
      <c r="OG933"/>
      <c r="OH933"/>
      <c r="OI933"/>
      <c r="OJ933"/>
      <c r="OK933"/>
      <c r="OL933"/>
      <c r="OM933"/>
      <c r="ON933"/>
      <c r="OO933"/>
      <c r="OP933"/>
      <c r="OQ933"/>
      <c r="OR933"/>
      <c r="OS933"/>
      <c r="OT933"/>
      <c r="OU933"/>
      <c r="OV933"/>
      <c r="OW933"/>
      <c r="OX933"/>
      <c r="OY933"/>
      <c r="OZ933"/>
      <c r="PA933"/>
      <c r="PB933"/>
      <c r="PC933"/>
      <c r="PD933"/>
      <c r="PE933"/>
      <c r="PF933"/>
      <c r="PG933"/>
      <c r="PH933"/>
      <c r="PI933"/>
      <c r="PJ933"/>
      <c r="PK933"/>
      <c r="PL933"/>
      <c r="PM933"/>
      <c r="PN933"/>
      <c r="PO933"/>
      <c r="PP933"/>
      <c r="PQ933"/>
      <c r="PR933"/>
      <c r="PS933"/>
      <c r="PT933"/>
      <c r="PU933"/>
      <c r="PV933"/>
      <c r="PW933"/>
      <c r="PX933"/>
      <c r="PY933"/>
      <c r="PZ933"/>
      <c r="QA933"/>
      <c r="QB933"/>
      <c r="QC933"/>
      <c r="QD933"/>
      <c r="QE933"/>
      <c r="QF933"/>
      <c r="QG933"/>
      <c r="QH933"/>
      <c r="QI933"/>
      <c r="QJ933"/>
      <c r="QK933"/>
      <c r="QL933"/>
      <c r="QM933"/>
      <c r="QN933"/>
      <c r="QO933"/>
      <c r="QP933"/>
      <c r="QQ933"/>
      <c r="QR933"/>
      <c r="QS933"/>
      <c r="QT933"/>
      <c r="QU933"/>
      <c r="QV933"/>
      <c r="QW933"/>
      <c r="QX933"/>
      <c r="QY933"/>
      <c r="QZ933"/>
      <c r="RA933"/>
      <c r="RB933"/>
      <c r="RC933"/>
      <c r="RD933"/>
      <c r="RE933"/>
      <c r="RF933"/>
      <c r="RG933"/>
      <c r="RH933"/>
      <c r="RI933"/>
      <c r="RJ933"/>
      <c r="RK933"/>
      <c r="RL933"/>
      <c r="RM933"/>
      <c r="RN933"/>
      <c r="RO933"/>
      <c r="RP933"/>
      <c r="RQ933"/>
      <c r="RR933"/>
      <c r="RS933"/>
      <c r="RT933"/>
      <c r="RU933"/>
      <c r="RV933"/>
      <c r="RW933"/>
      <c r="RX933"/>
      <c r="RY933"/>
      <c r="RZ933"/>
      <c r="SA933"/>
      <c r="SB933"/>
      <c r="SC933"/>
      <c r="SD933"/>
      <c r="SE933"/>
      <c r="SF933"/>
      <c r="SG933"/>
      <c r="SH933"/>
      <c r="SI933"/>
      <c r="SJ933"/>
      <c r="SK933"/>
      <c r="SL933"/>
      <c r="SM933"/>
      <c r="SN933"/>
      <c r="SO933"/>
      <c r="SP933"/>
      <c r="SQ933"/>
      <c r="SR933"/>
      <c r="SS933"/>
      <c r="ST933"/>
      <c r="SU933"/>
      <c r="SV933"/>
      <c r="SW933"/>
      <c r="SX933"/>
      <c r="SY933"/>
      <c r="SZ933"/>
      <c r="TA933"/>
      <c r="TB933"/>
      <c r="TC933"/>
      <c r="TD933"/>
      <c r="TE933"/>
      <c r="TF933"/>
      <c r="TG933"/>
      <c r="TH933"/>
      <c r="TI933"/>
      <c r="TJ933"/>
      <c r="TK933"/>
      <c r="TL933"/>
      <c r="TM933"/>
      <c r="TN933"/>
      <c r="TO933"/>
      <c r="TP933"/>
      <c r="TQ933"/>
      <c r="TR933"/>
      <c r="TS933"/>
      <c r="TT933"/>
      <c r="TU933"/>
      <c r="TV933"/>
      <c r="TW933"/>
      <c r="TX933"/>
      <c r="TY933"/>
      <c r="TZ933"/>
      <c r="UA933"/>
      <c r="UB933"/>
      <c r="UC933"/>
      <c r="UD933"/>
      <c r="UE933"/>
      <c r="UF933"/>
      <c r="UG933"/>
      <c r="UH933"/>
      <c r="UI933"/>
      <c r="UJ933"/>
      <c r="UK933"/>
      <c r="UL933"/>
      <c r="UM933"/>
      <c r="UN933"/>
      <c r="UO933"/>
      <c r="UP933"/>
      <c r="UQ933"/>
      <c r="UR933"/>
      <c r="US933"/>
      <c r="UT933"/>
      <c r="UU933"/>
      <c r="UV933"/>
      <c r="UW933"/>
      <c r="UX933"/>
      <c r="UY933"/>
      <c r="UZ933"/>
      <c r="VA933"/>
      <c r="VB933"/>
      <c r="VC933"/>
      <c r="VD933"/>
      <c r="VE933"/>
      <c r="VF933"/>
      <c r="VG933"/>
      <c r="VH933"/>
      <c r="VI933"/>
      <c r="VJ933"/>
      <c r="VK933"/>
      <c r="VL933"/>
      <c r="VM933"/>
      <c r="VN933"/>
      <c r="VO933"/>
      <c r="VP933"/>
      <c r="VQ933"/>
      <c r="VR933"/>
      <c r="VS933"/>
      <c r="VT933"/>
      <c r="VU933"/>
      <c r="VV933"/>
      <c r="VW933"/>
      <c r="VX933"/>
      <c r="VY933"/>
      <c r="VZ933"/>
      <c r="WA933"/>
      <c r="WB933"/>
      <c r="WC933"/>
      <c r="WD933"/>
      <c r="WE933"/>
      <c r="WF933"/>
      <c r="WG933"/>
      <c r="WH933"/>
      <c r="WI933"/>
      <c r="WJ933"/>
      <c r="WK933"/>
      <c r="WL933"/>
      <c r="WM933"/>
      <c r="WN933"/>
      <c r="WO933"/>
      <c r="WP933"/>
      <c r="WQ933"/>
      <c r="WR933"/>
      <c r="WS933"/>
      <c r="WT933"/>
      <c r="WU933"/>
      <c r="WV933"/>
      <c r="WW933"/>
      <c r="WX933"/>
      <c r="WY933"/>
      <c r="WZ933"/>
      <c r="XA933"/>
      <c r="XB933"/>
      <c r="XC933"/>
      <c r="XD933"/>
      <c r="XE933"/>
      <c r="XF933"/>
      <c r="XG933"/>
      <c r="XH933"/>
      <c r="XI933"/>
      <c r="XJ933"/>
      <c r="XK933"/>
      <c r="XL933"/>
      <c r="XM933"/>
      <c r="XN933"/>
      <c r="XO933"/>
      <c r="XP933"/>
      <c r="XQ933"/>
      <c r="XR933"/>
      <c r="XS933"/>
      <c r="XT933"/>
      <c r="XU933"/>
      <c r="XV933"/>
      <c r="XW933"/>
      <c r="XX933"/>
      <c r="XY933"/>
      <c r="XZ933"/>
      <c r="YA933"/>
      <c r="YB933"/>
      <c r="YC933"/>
      <c r="YD933"/>
      <c r="YE933"/>
      <c r="YF933"/>
      <c r="YG933"/>
      <c r="YH933"/>
      <c r="YI933"/>
      <c r="YJ933"/>
      <c r="YK933"/>
      <c r="YL933"/>
      <c r="YM933"/>
      <c r="YN933"/>
      <c r="YO933"/>
      <c r="YP933"/>
      <c r="YQ933"/>
      <c r="YR933"/>
      <c r="YS933"/>
      <c r="YT933"/>
      <c r="YU933"/>
      <c r="YV933"/>
      <c r="YW933"/>
      <c r="YX933"/>
      <c r="YY933"/>
      <c r="YZ933"/>
      <c r="ZA933"/>
      <c r="ZB933"/>
      <c r="ZC933"/>
      <c r="ZD933"/>
      <c r="ZE933"/>
      <c r="ZF933"/>
      <c r="ZG933"/>
      <c r="ZH933"/>
      <c r="ZI933"/>
      <c r="ZJ933"/>
      <c r="ZK933"/>
      <c r="ZL933"/>
      <c r="ZM933"/>
      <c r="ZN933"/>
      <c r="ZO933"/>
      <c r="ZP933"/>
      <c r="ZQ933"/>
      <c r="ZR933"/>
      <c r="ZS933"/>
      <c r="ZT933"/>
      <c r="ZU933"/>
      <c r="ZV933"/>
      <c r="ZW933"/>
      <c r="ZX933"/>
      <c r="ZY933"/>
      <c r="ZZ933"/>
      <c r="AAA933"/>
      <c r="AAB933"/>
      <c r="AAC933"/>
      <c r="AAD933"/>
      <c r="AAE933"/>
      <c r="AAF933"/>
      <c r="AAG933"/>
      <c r="AAH933"/>
      <c r="AAI933"/>
      <c r="AAJ933"/>
      <c r="AAK933"/>
      <c r="AAL933"/>
      <c r="AAM933"/>
      <c r="AAN933"/>
      <c r="AAO933"/>
      <c r="AAP933"/>
      <c r="AAQ933"/>
      <c r="AAR933"/>
      <c r="AAS933"/>
      <c r="AAT933"/>
      <c r="AAU933"/>
      <c r="AAV933"/>
      <c r="AAW933"/>
      <c r="AAX933"/>
      <c r="AAY933"/>
      <c r="AAZ933"/>
      <c r="ABA933"/>
      <c r="ABB933"/>
      <c r="ABC933"/>
      <c r="ABD933"/>
      <c r="ABE933"/>
      <c r="ABF933"/>
      <c r="ABG933"/>
      <c r="ABH933"/>
      <c r="ABI933"/>
      <c r="ABJ933"/>
      <c r="ABK933"/>
      <c r="ABL933"/>
      <c r="ABM933"/>
      <c r="ABN933"/>
      <c r="ABO933"/>
      <c r="ABP933"/>
      <c r="ABQ933"/>
      <c r="ABR933"/>
      <c r="ABS933"/>
      <c r="ABT933"/>
      <c r="ABU933"/>
      <c r="ABV933"/>
      <c r="ABW933"/>
      <c r="ABX933"/>
      <c r="ABY933"/>
      <c r="ABZ933"/>
      <c r="ACA933"/>
      <c r="ACB933"/>
      <c r="ACC933"/>
      <c r="ACD933"/>
      <c r="ACE933"/>
      <c r="ACF933"/>
      <c r="ACG933"/>
      <c r="ACH933"/>
      <c r="ACI933"/>
      <c r="ACJ933"/>
      <c r="ACK933"/>
      <c r="ACL933"/>
      <c r="ACM933"/>
      <c r="ACN933"/>
      <c r="ACO933"/>
      <c r="ACP933"/>
      <c r="ACQ933"/>
      <c r="ACR933"/>
      <c r="ACS933"/>
      <c r="ACT933"/>
      <c r="ACU933"/>
      <c r="ACV933"/>
      <c r="ACW933"/>
      <c r="ACX933"/>
      <c r="ACY933"/>
      <c r="ACZ933"/>
      <c r="ADA933"/>
      <c r="ADB933"/>
      <c r="ADC933"/>
      <c r="ADD933"/>
      <c r="ADE933"/>
      <c r="ADF933"/>
      <c r="ADG933"/>
      <c r="ADH933"/>
      <c r="ADI933"/>
      <c r="ADJ933"/>
      <c r="ADK933"/>
      <c r="ADL933"/>
      <c r="ADM933"/>
      <c r="ADN933"/>
      <c r="ADO933"/>
      <c r="ADP933"/>
      <c r="ADQ933"/>
      <c r="ADR933"/>
      <c r="ADS933"/>
      <c r="ADT933"/>
      <c r="ADU933"/>
      <c r="ADV933"/>
      <c r="ADW933"/>
      <c r="ADX933"/>
      <c r="ADY933"/>
      <c r="ADZ933"/>
      <c r="AEA933"/>
      <c r="AEB933"/>
      <c r="AEC933"/>
      <c r="AED933"/>
      <c r="AEE933"/>
      <c r="AEF933"/>
      <c r="AEG933"/>
      <c r="AEH933"/>
      <c r="AEI933"/>
      <c r="AEJ933"/>
      <c r="AEK933"/>
      <c r="AEL933"/>
      <c r="AEM933"/>
      <c r="AEN933"/>
      <c r="AEO933"/>
      <c r="AEP933"/>
      <c r="AEQ933"/>
      <c r="AER933"/>
      <c r="AES933"/>
      <c r="AET933"/>
      <c r="AEU933"/>
      <c r="AEV933"/>
      <c r="AEW933"/>
      <c r="AEX933"/>
      <c r="AEY933"/>
      <c r="AEZ933"/>
      <c r="AFA933"/>
      <c r="AFB933"/>
      <c r="AFC933"/>
      <c r="AFD933"/>
      <c r="AFE933"/>
      <c r="AFF933"/>
      <c r="AFG933"/>
      <c r="AFH933"/>
      <c r="AFI933"/>
      <c r="AFJ933"/>
      <c r="AFK933"/>
      <c r="AFL933"/>
      <c r="AFM933"/>
      <c r="AFN933"/>
      <c r="AFO933"/>
      <c r="AFP933"/>
      <c r="AFQ933"/>
      <c r="AFR933"/>
      <c r="AFS933"/>
      <c r="AFT933"/>
      <c r="AFU933"/>
      <c r="AFV933"/>
      <c r="AFW933"/>
      <c r="AFX933"/>
      <c r="AFY933"/>
      <c r="AFZ933"/>
      <c r="AGA933"/>
      <c r="AGB933"/>
      <c r="AGC933"/>
      <c r="AGD933"/>
      <c r="AGE933"/>
      <c r="AGF933"/>
      <c r="AGG933"/>
      <c r="AGH933"/>
      <c r="AGI933"/>
      <c r="AGJ933"/>
      <c r="AGK933"/>
      <c r="AGL933"/>
      <c r="AGM933"/>
      <c r="AGN933"/>
      <c r="AGO933"/>
      <c r="AGP933"/>
      <c r="AGQ933"/>
      <c r="AGR933"/>
      <c r="AGS933"/>
      <c r="AGT933"/>
      <c r="AGU933"/>
      <c r="AGV933"/>
      <c r="AGW933"/>
      <c r="AGX933"/>
      <c r="AGY933"/>
      <c r="AGZ933"/>
      <c r="AHA933"/>
      <c r="AHB933"/>
      <c r="AHC933"/>
      <c r="AHD933"/>
      <c r="AHE933"/>
      <c r="AHF933"/>
      <c r="AHG933"/>
      <c r="AHH933"/>
      <c r="AHI933"/>
      <c r="AHJ933"/>
      <c r="AHK933"/>
      <c r="AHL933"/>
      <c r="AHM933"/>
      <c r="AHN933"/>
      <c r="AHO933"/>
      <c r="AHP933"/>
      <c r="AHQ933"/>
      <c r="AHR933"/>
      <c r="AHS933"/>
      <c r="AHT933"/>
      <c r="AHU933"/>
      <c r="AHV933"/>
      <c r="AHW933"/>
      <c r="AHX933"/>
      <c r="AHY933"/>
      <c r="AHZ933"/>
      <c r="AIA933"/>
      <c r="AIB933"/>
      <c r="AIC933"/>
      <c r="AID933"/>
      <c r="AIE933"/>
      <c r="AIF933"/>
      <c r="AIG933"/>
      <c r="AIH933"/>
      <c r="AII933"/>
      <c r="AIJ933"/>
      <c r="AIK933"/>
      <c r="AIL933"/>
      <c r="AIM933"/>
      <c r="AIN933"/>
      <c r="AIO933"/>
      <c r="AIP933"/>
      <c r="AIQ933"/>
      <c r="AIR933"/>
      <c r="AIS933"/>
      <c r="AIT933"/>
      <c r="AIU933"/>
      <c r="AIV933"/>
      <c r="AIW933"/>
      <c r="AIX933"/>
      <c r="AIY933"/>
      <c r="AIZ933"/>
      <c r="AJA933"/>
      <c r="AJB933"/>
      <c r="AJC933"/>
      <c r="AJD933"/>
      <c r="AJE933"/>
      <c r="AJF933"/>
      <c r="AJG933"/>
      <c r="AJH933"/>
      <c r="AJI933"/>
      <c r="AJJ933"/>
      <c r="AJK933"/>
      <c r="AJL933"/>
      <c r="AJM933"/>
      <c r="AJN933"/>
      <c r="AJO933"/>
      <c r="AJP933"/>
      <c r="AJQ933"/>
      <c r="AJR933"/>
      <c r="AJS933"/>
      <c r="AJT933"/>
      <c r="AJU933"/>
      <c r="AJV933"/>
      <c r="AJW933"/>
      <c r="AJX933"/>
      <c r="AJY933"/>
      <c r="AJZ933"/>
      <c r="AKA933"/>
      <c r="AKB933"/>
      <c r="AKC933"/>
      <c r="AKD933"/>
      <c r="AKE933"/>
      <c r="AKF933"/>
      <c r="AKG933"/>
      <c r="AKH933"/>
      <c r="AKI933"/>
      <c r="AKJ933"/>
      <c r="AKK933"/>
      <c r="AKL933"/>
      <c r="AKM933"/>
      <c r="AKN933"/>
      <c r="AKO933"/>
      <c r="AKP933"/>
      <c r="AKQ933"/>
      <c r="AKR933"/>
      <c r="AKS933"/>
      <c r="AKT933"/>
      <c r="AKU933"/>
      <c r="AKV933"/>
      <c r="AKW933"/>
      <c r="AKX933"/>
      <c r="AKY933"/>
      <c r="AKZ933"/>
      <c r="ALA933"/>
      <c r="ALB933"/>
      <c r="ALC933"/>
      <c r="ALD933"/>
      <c r="ALE933"/>
      <c r="ALF933"/>
      <c r="ALG933"/>
      <c r="ALH933"/>
      <c r="ALI933"/>
      <c r="ALJ933"/>
      <c r="ALK933"/>
      <c r="ALL933"/>
      <c r="ALM933"/>
      <c r="ALN933"/>
      <c r="ALO933"/>
      <c r="ALP933"/>
      <c r="ALQ933"/>
      <c r="ALR933"/>
      <c r="ALS933"/>
      <c r="ALT933"/>
      <c r="ALU933"/>
      <c r="ALV933"/>
      <c r="ALW933"/>
      <c r="ALX933"/>
      <c r="ALY933"/>
      <c r="ALZ933"/>
      <c r="AMA933"/>
      <c r="AMB933"/>
      <c r="AMC933"/>
      <c r="AMD933"/>
      <c r="AME933"/>
      <c r="AMF933"/>
      <c r="AMG933"/>
      <c r="AMH933"/>
      <c r="AMI933"/>
      <c r="AMJ933"/>
    </row>
    <row r="934" spans="1:1024" outlineLevel="1" x14ac:dyDescent="0.25">
      <c r="A934"/>
      <c r="B934" s="346"/>
      <c r="C934" s="347"/>
      <c r="D934" s="348"/>
      <c r="E934" s="348"/>
      <c r="F934" s="348"/>
      <c r="G934" s="348"/>
      <c r="H934" s="232"/>
      <c r="I934" s="347"/>
      <c r="J934" s="327"/>
      <c r="K934" s="327"/>
      <c r="L934" s="349"/>
      <c r="M934" s="350"/>
      <c r="N934"/>
      <c r="O934" s="80"/>
      <c r="P934" s="208">
        <f t="shared" si="24"/>
        <v>0</v>
      </c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  <c r="ID934"/>
      <c r="IE934"/>
      <c r="IF934"/>
      <c r="IG934"/>
      <c r="IH934"/>
      <c r="II934"/>
      <c r="IJ934"/>
      <c r="IK934"/>
      <c r="IL934"/>
      <c r="IM934"/>
      <c r="IN934"/>
      <c r="IO934"/>
      <c r="IP934"/>
      <c r="IQ934"/>
      <c r="IR934"/>
      <c r="IS934"/>
      <c r="IT934"/>
      <c r="IU934"/>
      <c r="IV934"/>
      <c r="IW934"/>
      <c r="IX934"/>
      <c r="IY934"/>
      <c r="IZ934"/>
      <c r="JA934"/>
      <c r="JB934"/>
      <c r="JC934"/>
      <c r="JD934"/>
      <c r="JE934"/>
      <c r="JF934"/>
      <c r="JG934"/>
      <c r="JH934"/>
      <c r="JI934"/>
      <c r="JJ934"/>
      <c r="JK934"/>
      <c r="JL934"/>
      <c r="JM934"/>
      <c r="JN934"/>
      <c r="JO934"/>
      <c r="JP934"/>
      <c r="JQ934"/>
      <c r="JR934"/>
      <c r="JS934"/>
      <c r="JT934"/>
      <c r="JU934"/>
      <c r="JV934"/>
      <c r="JW934"/>
      <c r="JX934"/>
      <c r="JY934"/>
      <c r="JZ934"/>
      <c r="KA934"/>
      <c r="KB934"/>
      <c r="KC934"/>
      <c r="KD934"/>
      <c r="KE934"/>
      <c r="KF934"/>
      <c r="KG934"/>
      <c r="KH934"/>
      <c r="KI934"/>
      <c r="KJ934"/>
      <c r="KK934"/>
      <c r="KL934"/>
      <c r="KM934"/>
      <c r="KN934"/>
      <c r="KO934"/>
      <c r="KP934"/>
      <c r="KQ934"/>
      <c r="KR934"/>
      <c r="KS934"/>
      <c r="KT934"/>
      <c r="KU934"/>
      <c r="KV934"/>
      <c r="KW934"/>
      <c r="KX934"/>
      <c r="KY934"/>
      <c r="KZ934"/>
      <c r="LA934"/>
      <c r="LB934"/>
      <c r="LC934"/>
      <c r="LD934"/>
      <c r="LE934"/>
      <c r="LF934"/>
      <c r="LG934"/>
      <c r="LH934"/>
      <c r="LI934"/>
      <c r="LJ934"/>
      <c r="LK934"/>
      <c r="LL934"/>
      <c r="LM934"/>
      <c r="LN934"/>
      <c r="LO934"/>
      <c r="LP934"/>
      <c r="LQ934"/>
      <c r="LR934"/>
      <c r="LS934"/>
      <c r="LT934"/>
      <c r="LU934"/>
      <c r="LV934"/>
      <c r="LW934"/>
      <c r="LX934"/>
      <c r="LY934"/>
      <c r="LZ934"/>
      <c r="MA934"/>
      <c r="MB934"/>
      <c r="MC934"/>
      <c r="MD934"/>
      <c r="ME934"/>
      <c r="MF934"/>
      <c r="MG934"/>
      <c r="MH934"/>
      <c r="MI934"/>
      <c r="MJ934"/>
      <c r="MK934"/>
      <c r="ML934"/>
      <c r="MM934"/>
      <c r="MN934"/>
      <c r="MO934"/>
      <c r="MP934"/>
      <c r="MQ934"/>
      <c r="MR934"/>
      <c r="MS934"/>
      <c r="MT934"/>
      <c r="MU934"/>
      <c r="MV934"/>
      <c r="MW934"/>
      <c r="MX934"/>
      <c r="MY934"/>
      <c r="MZ934"/>
      <c r="NA934"/>
      <c r="NB934"/>
      <c r="NC934"/>
      <c r="ND934"/>
      <c r="NE934"/>
      <c r="NF934"/>
      <c r="NG934"/>
      <c r="NH934"/>
      <c r="NI934"/>
      <c r="NJ934"/>
      <c r="NK934"/>
      <c r="NL934"/>
      <c r="NM934"/>
      <c r="NN934"/>
      <c r="NO934"/>
      <c r="NP934"/>
      <c r="NQ934"/>
      <c r="NR934"/>
      <c r="NS934"/>
      <c r="NT934"/>
      <c r="NU934"/>
      <c r="NV934"/>
      <c r="NW934"/>
      <c r="NX934"/>
      <c r="NY934"/>
      <c r="NZ934"/>
      <c r="OA934"/>
      <c r="OB934"/>
      <c r="OC934"/>
      <c r="OD934"/>
      <c r="OE934"/>
      <c r="OF934"/>
      <c r="OG934"/>
      <c r="OH934"/>
      <c r="OI934"/>
      <c r="OJ934"/>
      <c r="OK934"/>
      <c r="OL934"/>
      <c r="OM934"/>
      <c r="ON934"/>
      <c r="OO934"/>
      <c r="OP934"/>
      <c r="OQ934"/>
      <c r="OR934"/>
      <c r="OS934"/>
      <c r="OT934"/>
      <c r="OU934"/>
      <c r="OV934"/>
      <c r="OW934"/>
      <c r="OX934"/>
      <c r="OY934"/>
      <c r="OZ934"/>
      <c r="PA934"/>
      <c r="PB934"/>
      <c r="PC934"/>
      <c r="PD934"/>
      <c r="PE934"/>
      <c r="PF934"/>
      <c r="PG934"/>
      <c r="PH934"/>
      <c r="PI934"/>
      <c r="PJ934"/>
      <c r="PK934"/>
      <c r="PL934"/>
      <c r="PM934"/>
      <c r="PN934"/>
      <c r="PO934"/>
      <c r="PP934"/>
      <c r="PQ934"/>
      <c r="PR934"/>
      <c r="PS934"/>
      <c r="PT934"/>
      <c r="PU934"/>
      <c r="PV934"/>
      <c r="PW934"/>
      <c r="PX934"/>
      <c r="PY934"/>
      <c r="PZ934"/>
      <c r="QA934"/>
      <c r="QB934"/>
      <c r="QC934"/>
      <c r="QD934"/>
      <c r="QE934"/>
      <c r="QF934"/>
      <c r="QG934"/>
      <c r="QH934"/>
      <c r="QI934"/>
      <c r="QJ934"/>
      <c r="QK934"/>
      <c r="QL934"/>
      <c r="QM934"/>
      <c r="QN934"/>
      <c r="QO934"/>
      <c r="QP934"/>
      <c r="QQ934"/>
      <c r="QR934"/>
      <c r="QS934"/>
      <c r="QT934"/>
      <c r="QU934"/>
      <c r="QV934"/>
      <c r="QW934"/>
      <c r="QX934"/>
      <c r="QY934"/>
      <c r="QZ934"/>
      <c r="RA934"/>
      <c r="RB934"/>
      <c r="RC934"/>
      <c r="RD934"/>
      <c r="RE934"/>
      <c r="RF934"/>
      <c r="RG934"/>
      <c r="RH934"/>
      <c r="RI934"/>
      <c r="RJ934"/>
      <c r="RK934"/>
      <c r="RL934"/>
      <c r="RM934"/>
      <c r="RN934"/>
      <c r="RO934"/>
      <c r="RP934"/>
      <c r="RQ934"/>
      <c r="RR934"/>
      <c r="RS934"/>
      <c r="RT934"/>
      <c r="RU934"/>
      <c r="RV934"/>
      <c r="RW934"/>
      <c r="RX934"/>
      <c r="RY934"/>
      <c r="RZ934"/>
      <c r="SA934"/>
      <c r="SB934"/>
      <c r="SC934"/>
      <c r="SD934"/>
      <c r="SE934"/>
      <c r="SF934"/>
      <c r="SG934"/>
      <c r="SH934"/>
      <c r="SI934"/>
      <c r="SJ934"/>
      <c r="SK934"/>
      <c r="SL934"/>
      <c r="SM934"/>
      <c r="SN934"/>
      <c r="SO934"/>
      <c r="SP934"/>
      <c r="SQ934"/>
      <c r="SR934"/>
      <c r="SS934"/>
      <c r="ST934"/>
      <c r="SU934"/>
      <c r="SV934"/>
      <c r="SW934"/>
      <c r="SX934"/>
      <c r="SY934"/>
      <c r="SZ934"/>
      <c r="TA934"/>
      <c r="TB934"/>
      <c r="TC934"/>
      <c r="TD934"/>
      <c r="TE934"/>
      <c r="TF934"/>
      <c r="TG934"/>
      <c r="TH934"/>
      <c r="TI934"/>
      <c r="TJ934"/>
      <c r="TK934"/>
      <c r="TL934"/>
      <c r="TM934"/>
      <c r="TN934"/>
      <c r="TO934"/>
      <c r="TP934"/>
      <c r="TQ934"/>
      <c r="TR934"/>
      <c r="TS934"/>
      <c r="TT934"/>
      <c r="TU934"/>
      <c r="TV934"/>
      <c r="TW934"/>
      <c r="TX934"/>
      <c r="TY934"/>
      <c r="TZ934"/>
      <c r="UA934"/>
      <c r="UB934"/>
      <c r="UC934"/>
      <c r="UD934"/>
      <c r="UE934"/>
      <c r="UF934"/>
      <c r="UG934"/>
      <c r="UH934"/>
      <c r="UI934"/>
      <c r="UJ934"/>
      <c r="UK934"/>
      <c r="UL934"/>
      <c r="UM934"/>
      <c r="UN934"/>
      <c r="UO934"/>
      <c r="UP934"/>
      <c r="UQ934"/>
      <c r="UR934"/>
      <c r="US934"/>
      <c r="UT934"/>
      <c r="UU934"/>
      <c r="UV934"/>
      <c r="UW934"/>
      <c r="UX934"/>
      <c r="UY934"/>
      <c r="UZ934"/>
      <c r="VA934"/>
      <c r="VB934"/>
      <c r="VC934"/>
      <c r="VD934"/>
      <c r="VE934"/>
      <c r="VF934"/>
      <c r="VG934"/>
      <c r="VH934"/>
      <c r="VI934"/>
      <c r="VJ934"/>
      <c r="VK934"/>
      <c r="VL934"/>
      <c r="VM934"/>
      <c r="VN934"/>
      <c r="VO934"/>
      <c r="VP934"/>
      <c r="VQ934"/>
      <c r="VR934"/>
      <c r="VS934"/>
      <c r="VT934"/>
      <c r="VU934"/>
      <c r="VV934"/>
      <c r="VW934"/>
      <c r="VX934"/>
      <c r="VY934"/>
      <c r="VZ934"/>
      <c r="WA934"/>
      <c r="WB934"/>
      <c r="WC934"/>
      <c r="WD934"/>
      <c r="WE934"/>
      <c r="WF934"/>
      <c r="WG934"/>
      <c r="WH934"/>
      <c r="WI934"/>
      <c r="WJ934"/>
      <c r="WK934"/>
      <c r="WL934"/>
      <c r="WM934"/>
      <c r="WN934"/>
      <c r="WO934"/>
      <c r="WP934"/>
      <c r="WQ934"/>
      <c r="WR934"/>
      <c r="WS934"/>
      <c r="WT934"/>
      <c r="WU934"/>
      <c r="WV934"/>
      <c r="WW934"/>
      <c r="WX934"/>
      <c r="WY934"/>
      <c r="WZ934"/>
      <c r="XA934"/>
      <c r="XB934"/>
      <c r="XC934"/>
      <c r="XD934"/>
      <c r="XE934"/>
      <c r="XF934"/>
      <c r="XG934"/>
      <c r="XH934"/>
      <c r="XI934"/>
      <c r="XJ934"/>
      <c r="XK934"/>
      <c r="XL934"/>
      <c r="XM934"/>
      <c r="XN934"/>
      <c r="XO934"/>
      <c r="XP934"/>
      <c r="XQ934"/>
      <c r="XR934"/>
      <c r="XS934"/>
      <c r="XT934"/>
      <c r="XU934"/>
      <c r="XV934"/>
      <c r="XW934"/>
      <c r="XX934"/>
      <c r="XY934"/>
      <c r="XZ934"/>
      <c r="YA934"/>
      <c r="YB934"/>
      <c r="YC934"/>
      <c r="YD934"/>
      <c r="YE934"/>
      <c r="YF934"/>
      <c r="YG934"/>
      <c r="YH934"/>
      <c r="YI934"/>
      <c r="YJ934"/>
      <c r="YK934"/>
      <c r="YL934"/>
      <c r="YM934"/>
      <c r="YN934"/>
      <c r="YO934"/>
      <c r="YP934"/>
      <c r="YQ934"/>
      <c r="YR934"/>
      <c r="YS934"/>
      <c r="YT934"/>
      <c r="YU934"/>
      <c r="YV934"/>
      <c r="YW934"/>
      <c r="YX934"/>
      <c r="YY934"/>
      <c r="YZ934"/>
      <c r="ZA934"/>
      <c r="ZB934"/>
      <c r="ZC934"/>
      <c r="ZD934"/>
      <c r="ZE934"/>
      <c r="ZF934"/>
      <c r="ZG934"/>
      <c r="ZH934"/>
      <c r="ZI934"/>
      <c r="ZJ934"/>
      <c r="ZK934"/>
      <c r="ZL934"/>
      <c r="ZM934"/>
      <c r="ZN934"/>
      <c r="ZO934"/>
      <c r="ZP934"/>
      <c r="ZQ934"/>
      <c r="ZR934"/>
      <c r="ZS934"/>
      <c r="ZT934"/>
      <c r="ZU934"/>
      <c r="ZV934"/>
      <c r="ZW934"/>
      <c r="ZX934"/>
      <c r="ZY934"/>
      <c r="ZZ934"/>
      <c r="AAA934"/>
      <c r="AAB934"/>
      <c r="AAC934"/>
      <c r="AAD934"/>
      <c r="AAE934"/>
      <c r="AAF934"/>
      <c r="AAG934"/>
      <c r="AAH934"/>
      <c r="AAI934"/>
      <c r="AAJ934"/>
      <c r="AAK934"/>
      <c r="AAL934"/>
      <c r="AAM934"/>
      <c r="AAN934"/>
      <c r="AAO934"/>
      <c r="AAP934"/>
      <c r="AAQ934"/>
      <c r="AAR934"/>
      <c r="AAS934"/>
      <c r="AAT934"/>
      <c r="AAU934"/>
      <c r="AAV934"/>
      <c r="AAW934"/>
      <c r="AAX934"/>
      <c r="AAY934"/>
      <c r="AAZ934"/>
      <c r="ABA934"/>
      <c r="ABB934"/>
      <c r="ABC934"/>
      <c r="ABD934"/>
      <c r="ABE934"/>
      <c r="ABF934"/>
      <c r="ABG934"/>
      <c r="ABH934"/>
      <c r="ABI934"/>
      <c r="ABJ934"/>
      <c r="ABK934"/>
      <c r="ABL934"/>
      <c r="ABM934"/>
      <c r="ABN934"/>
      <c r="ABO934"/>
      <c r="ABP934"/>
      <c r="ABQ934"/>
      <c r="ABR934"/>
      <c r="ABS934"/>
      <c r="ABT934"/>
      <c r="ABU934"/>
      <c r="ABV934"/>
      <c r="ABW934"/>
      <c r="ABX934"/>
      <c r="ABY934"/>
      <c r="ABZ934"/>
      <c r="ACA934"/>
      <c r="ACB934"/>
      <c r="ACC934"/>
      <c r="ACD934"/>
      <c r="ACE934"/>
      <c r="ACF934"/>
      <c r="ACG934"/>
      <c r="ACH934"/>
      <c r="ACI934"/>
      <c r="ACJ934"/>
      <c r="ACK934"/>
      <c r="ACL934"/>
      <c r="ACM934"/>
      <c r="ACN934"/>
      <c r="ACO934"/>
      <c r="ACP934"/>
      <c r="ACQ934"/>
      <c r="ACR934"/>
      <c r="ACS934"/>
      <c r="ACT934"/>
      <c r="ACU934"/>
      <c r="ACV934"/>
      <c r="ACW934"/>
      <c r="ACX934"/>
      <c r="ACY934"/>
      <c r="ACZ934"/>
      <c r="ADA934"/>
      <c r="ADB934"/>
      <c r="ADC934"/>
      <c r="ADD934"/>
      <c r="ADE934"/>
      <c r="ADF934"/>
      <c r="ADG934"/>
      <c r="ADH934"/>
      <c r="ADI934"/>
      <c r="ADJ934"/>
      <c r="ADK934"/>
      <c r="ADL934"/>
      <c r="ADM934"/>
      <c r="ADN934"/>
      <c r="ADO934"/>
      <c r="ADP934"/>
      <c r="ADQ934"/>
      <c r="ADR934"/>
      <c r="ADS934"/>
      <c r="ADT934"/>
      <c r="ADU934"/>
      <c r="ADV934"/>
      <c r="ADW934"/>
      <c r="ADX934"/>
      <c r="ADY934"/>
      <c r="ADZ934"/>
      <c r="AEA934"/>
      <c r="AEB934"/>
      <c r="AEC934"/>
      <c r="AED934"/>
      <c r="AEE934"/>
      <c r="AEF934"/>
      <c r="AEG934"/>
      <c r="AEH934"/>
      <c r="AEI934"/>
      <c r="AEJ934"/>
      <c r="AEK934"/>
      <c r="AEL934"/>
      <c r="AEM934"/>
      <c r="AEN934"/>
      <c r="AEO934"/>
      <c r="AEP934"/>
      <c r="AEQ934"/>
      <c r="AER934"/>
      <c r="AES934"/>
      <c r="AET934"/>
      <c r="AEU934"/>
      <c r="AEV934"/>
      <c r="AEW934"/>
      <c r="AEX934"/>
      <c r="AEY934"/>
      <c r="AEZ934"/>
      <c r="AFA934"/>
      <c r="AFB934"/>
      <c r="AFC934"/>
      <c r="AFD934"/>
      <c r="AFE934"/>
      <c r="AFF934"/>
      <c r="AFG934"/>
      <c r="AFH934"/>
      <c r="AFI934"/>
      <c r="AFJ934"/>
      <c r="AFK934"/>
      <c r="AFL934"/>
      <c r="AFM934"/>
      <c r="AFN934"/>
      <c r="AFO934"/>
      <c r="AFP934"/>
      <c r="AFQ934"/>
      <c r="AFR934"/>
      <c r="AFS934"/>
      <c r="AFT934"/>
      <c r="AFU934"/>
      <c r="AFV934"/>
      <c r="AFW934"/>
      <c r="AFX934"/>
      <c r="AFY934"/>
      <c r="AFZ934"/>
      <c r="AGA934"/>
      <c r="AGB934"/>
      <c r="AGC934"/>
      <c r="AGD934"/>
      <c r="AGE934"/>
      <c r="AGF934"/>
      <c r="AGG934"/>
      <c r="AGH934"/>
      <c r="AGI934"/>
      <c r="AGJ934"/>
      <c r="AGK934"/>
      <c r="AGL934"/>
      <c r="AGM934"/>
      <c r="AGN934"/>
      <c r="AGO934"/>
      <c r="AGP934"/>
      <c r="AGQ934"/>
      <c r="AGR934"/>
      <c r="AGS934"/>
      <c r="AGT934"/>
      <c r="AGU934"/>
      <c r="AGV934"/>
      <c r="AGW934"/>
      <c r="AGX934"/>
      <c r="AGY934"/>
      <c r="AGZ934"/>
      <c r="AHA934"/>
      <c r="AHB934"/>
      <c r="AHC934"/>
      <c r="AHD934"/>
      <c r="AHE934"/>
      <c r="AHF934"/>
      <c r="AHG934"/>
      <c r="AHH934"/>
      <c r="AHI934"/>
      <c r="AHJ934"/>
      <c r="AHK934"/>
      <c r="AHL934"/>
      <c r="AHM934"/>
      <c r="AHN934"/>
      <c r="AHO934"/>
      <c r="AHP934"/>
      <c r="AHQ934"/>
      <c r="AHR934"/>
      <c r="AHS934"/>
      <c r="AHT934"/>
      <c r="AHU934"/>
      <c r="AHV934"/>
      <c r="AHW934"/>
      <c r="AHX934"/>
      <c r="AHY934"/>
      <c r="AHZ934"/>
      <c r="AIA934"/>
      <c r="AIB934"/>
      <c r="AIC934"/>
      <c r="AID934"/>
      <c r="AIE934"/>
      <c r="AIF934"/>
      <c r="AIG934"/>
      <c r="AIH934"/>
      <c r="AII934"/>
      <c r="AIJ934"/>
      <c r="AIK934"/>
      <c r="AIL934"/>
      <c r="AIM934"/>
      <c r="AIN934"/>
      <c r="AIO934"/>
      <c r="AIP934"/>
      <c r="AIQ934"/>
      <c r="AIR934"/>
      <c r="AIS934"/>
      <c r="AIT934"/>
      <c r="AIU934"/>
      <c r="AIV934"/>
      <c r="AIW934"/>
      <c r="AIX934"/>
      <c r="AIY934"/>
      <c r="AIZ934"/>
      <c r="AJA934"/>
      <c r="AJB934"/>
      <c r="AJC934"/>
      <c r="AJD934"/>
      <c r="AJE934"/>
      <c r="AJF934"/>
      <c r="AJG934"/>
      <c r="AJH934"/>
      <c r="AJI934"/>
      <c r="AJJ934"/>
      <c r="AJK934"/>
      <c r="AJL934"/>
      <c r="AJM934"/>
      <c r="AJN934"/>
      <c r="AJO934"/>
      <c r="AJP934"/>
      <c r="AJQ934"/>
      <c r="AJR934"/>
      <c r="AJS934"/>
      <c r="AJT934"/>
      <c r="AJU934"/>
      <c r="AJV934"/>
      <c r="AJW934"/>
      <c r="AJX934"/>
      <c r="AJY934"/>
      <c r="AJZ934"/>
      <c r="AKA934"/>
      <c r="AKB934"/>
      <c r="AKC934"/>
      <c r="AKD934"/>
      <c r="AKE934"/>
      <c r="AKF934"/>
      <c r="AKG934"/>
      <c r="AKH934"/>
      <c r="AKI934"/>
      <c r="AKJ934"/>
      <c r="AKK934"/>
      <c r="AKL934"/>
      <c r="AKM934"/>
      <c r="AKN934"/>
      <c r="AKO934"/>
      <c r="AKP934"/>
      <c r="AKQ934"/>
      <c r="AKR934"/>
      <c r="AKS934"/>
      <c r="AKT934"/>
      <c r="AKU934"/>
      <c r="AKV934"/>
      <c r="AKW934"/>
      <c r="AKX934"/>
      <c r="AKY934"/>
      <c r="AKZ934"/>
      <c r="ALA934"/>
      <c r="ALB934"/>
      <c r="ALC934"/>
      <c r="ALD934"/>
      <c r="ALE934"/>
      <c r="ALF934"/>
      <c r="ALG934"/>
      <c r="ALH934"/>
      <c r="ALI934"/>
      <c r="ALJ934"/>
      <c r="ALK934"/>
      <c r="ALL934"/>
      <c r="ALM934"/>
      <c r="ALN934"/>
      <c r="ALO934"/>
      <c r="ALP934"/>
      <c r="ALQ934"/>
      <c r="ALR934"/>
      <c r="ALS934"/>
      <c r="ALT934"/>
      <c r="ALU934"/>
      <c r="ALV934"/>
      <c r="ALW934"/>
      <c r="ALX934"/>
      <c r="ALY934"/>
      <c r="ALZ934"/>
      <c r="AMA934"/>
      <c r="AMB934"/>
      <c r="AMC934"/>
      <c r="AMD934"/>
      <c r="AME934"/>
      <c r="AMF934"/>
      <c r="AMG934"/>
      <c r="AMH934"/>
      <c r="AMI934"/>
      <c r="AMJ934"/>
    </row>
    <row r="935" spans="1:1024" s="46" customFormat="1" ht="27.75" customHeight="1" outlineLevel="1" x14ac:dyDescent="0.25">
      <c r="A935" s="261" t="s">
        <v>671</v>
      </c>
      <c r="B935" s="240" t="s">
        <v>220</v>
      </c>
      <c r="C935" s="57" t="str">
        <f>CONCATENATE(VLOOKUP(A935,ABC_SERVIÇOS!A:I,5,0)," - ",VLOOKUP(A935,ABC_SERVIÇOS!A:I,6,0))</f>
        <v>6454 - SINAPI – 10/17</v>
      </c>
      <c r="D935" s="111" t="str">
        <f>VLOOKUP(A935,ABC_SERVIÇOS,2,0)</f>
        <v>FORNECIMENTO E LANCAMENTO DE PEDRA DE MAO</v>
      </c>
      <c r="E935" s="111"/>
      <c r="F935" s="111"/>
      <c r="G935" s="111"/>
      <c r="H935" s="160"/>
      <c r="I935" s="57" t="str">
        <f>VLOOKUP(A935,ABC_SERVIÇOS,3,0)</f>
        <v>M3</v>
      </c>
      <c r="J935" s="112">
        <f>J941</f>
        <v>2584.5360000000001</v>
      </c>
      <c r="K935" s="112" t="s">
        <v>251</v>
      </c>
      <c r="L935" s="113">
        <f>VLOOKUP(A935,ABC_SERVIÇOS,7,0)</f>
        <v>123.88</v>
      </c>
      <c r="M935" s="114">
        <f>ROUND(L935*J935,2)</f>
        <v>320172.32</v>
      </c>
      <c r="N935" s="46" t="str">
        <f>A935</f>
        <v>COMP_074</v>
      </c>
      <c r="O935" s="54"/>
      <c r="P935" s="208">
        <f t="shared" si="24"/>
        <v>-320172.32</v>
      </c>
    </row>
    <row r="936" spans="1:1024" s="74" customFormat="1" ht="12.75" outlineLevel="1" x14ac:dyDescent="0.25">
      <c r="B936" s="284"/>
      <c r="C936" s="275"/>
      <c r="D936" s="276"/>
      <c r="E936" s="276"/>
      <c r="F936" s="276"/>
      <c r="G936" s="276"/>
      <c r="H936" s="214"/>
      <c r="I936" s="275"/>
      <c r="J936" s="277"/>
      <c r="K936" s="277"/>
      <c r="L936" s="278"/>
      <c r="M936" s="279"/>
      <c r="O936" s="80"/>
      <c r="P936" s="208">
        <f t="shared" si="24"/>
        <v>0</v>
      </c>
    </row>
    <row r="937" spans="1:1024" outlineLevel="1" x14ac:dyDescent="0.25">
      <c r="A937" s="74"/>
      <c r="B937" s="254"/>
      <c r="C937" s="84"/>
      <c r="D937" s="239" t="s">
        <v>669</v>
      </c>
      <c r="E937" s="220"/>
      <c r="F937" s="220"/>
      <c r="G937" s="220"/>
      <c r="H937" s="221"/>
      <c r="I937" s="219"/>
      <c r="J937" s="228">
        <f>(21*20)+10.756</f>
        <v>430.75599999999997</v>
      </c>
      <c r="K937" s="228" t="s">
        <v>256</v>
      </c>
      <c r="L937" s="385" t="s">
        <v>381</v>
      </c>
      <c r="M937" s="225"/>
      <c r="N937"/>
      <c r="O937" s="80"/>
      <c r="P937" s="208">
        <f t="shared" si="24"/>
        <v>0</v>
      </c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  <c r="ID937"/>
      <c r="IE937"/>
      <c r="IF937"/>
      <c r="IG937"/>
      <c r="IH937"/>
      <c r="II937"/>
      <c r="IJ937"/>
      <c r="IK937"/>
      <c r="IL937"/>
      <c r="IM937"/>
      <c r="IN937"/>
      <c r="IO937"/>
      <c r="IP937"/>
      <c r="IQ937"/>
      <c r="IR937"/>
      <c r="IS937"/>
      <c r="IT937"/>
      <c r="IU937"/>
      <c r="IV937"/>
      <c r="IW937"/>
      <c r="IX937"/>
      <c r="IY937"/>
      <c r="IZ937"/>
      <c r="JA937"/>
      <c r="JB937"/>
      <c r="JC937"/>
      <c r="JD937"/>
      <c r="JE937"/>
      <c r="JF937"/>
      <c r="JG937"/>
      <c r="JH937"/>
      <c r="JI937"/>
      <c r="JJ937"/>
      <c r="JK937"/>
      <c r="JL937"/>
      <c r="JM937"/>
      <c r="JN937"/>
      <c r="JO937"/>
      <c r="JP937"/>
      <c r="JQ937"/>
      <c r="JR937"/>
      <c r="JS937"/>
      <c r="JT937"/>
      <c r="JU937"/>
      <c r="JV937"/>
      <c r="JW937"/>
      <c r="JX937"/>
      <c r="JY937"/>
      <c r="JZ937"/>
      <c r="KA937"/>
      <c r="KB937"/>
      <c r="KC937"/>
      <c r="KD937"/>
      <c r="KE937"/>
      <c r="KF937"/>
      <c r="KG937"/>
      <c r="KH937"/>
      <c r="KI937"/>
      <c r="KJ937"/>
      <c r="KK937"/>
      <c r="KL937"/>
      <c r="KM937"/>
      <c r="KN937"/>
      <c r="KO937"/>
      <c r="KP937"/>
      <c r="KQ937"/>
      <c r="KR937"/>
      <c r="KS937"/>
      <c r="KT937"/>
      <c r="KU937"/>
      <c r="KV937"/>
      <c r="KW937"/>
      <c r="KX937"/>
      <c r="KY937"/>
      <c r="KZ937"/>
      <c r="LA937"/>
      <c r="LB937"/>
      <c r="LC937"/>
      <c r="LD937"/>
      <c r="LE937"/>
      <c r="LF937"/>
      <c r="LG937"/>
      <c r="LH937"/>
      <c r="LI937"/>
      <c r="LJ937"/>
      <c r="LK937"/>
      <c r="LL937"/>
      <c r="LM937"/>
      <c r="LN937"/>
      <c r="LO937"/>
      <c r="LP937"/>
      <c r="LQ937"/>
      <c r="LR937"/>
      <c r="LS937"/>
      <c r="LT937"/>
      <c r="LU937"/>
      <c r="LV937"/>
      <c r="LW937"/>
      <c r="LX937"/>
      <c r="LY937"/>
      <c r="LZ937"/>
      <c r="MA937"/>
      <c r="MB937"/>
      <c r="MC937"/>
      <c r="MD937"/>
      <c r="ME937"/>
      <c r="MF937"/>
      <c r="MG937"/>
      <c r="MH937"/>
      <c r="MI937"/>
      <c r="MJ937"/>
      <c r="MK937"/>
      <c r="ML937"/>
      <c r="MM937"/>
      <c r="MN937"/>
      <c r="MO937"/>
      <c r="MP937"/>
      <c r="MQ937"/>
      <c r="MR937"/>
      <c r="MS937"/>
      <c r="MT937"/>
      <c r="MU937"/>
      <c r="MV937"/>
      <c r="MW937"/>
      <c r="MX937"/>
      <c r="MY937"/>
      <c r="MZ937"/>
      <c r="NA937"/>
      <c r="NB937"/>
      <c r="NC937"/>
      <c r="ND937"/>
      <c r="NE937"/>
      <c r="NF937"/>
      <c r="NG937"/>
      <c r="NH937"/>
      <c r="NI937"/>
      <c r="NJ937"/>
      <c r="NK937"/>
      <c r="NL937"/>
      <c r="NM937"/>
      <c r="NN937"/>
      <c r="NO937"/>
      <c r="NP937"/>
      <c r="NQ937"/>
      <c r="NR937"/>
      <c r="NS937"/>
      <c r="NT937"/>
      <c r="NU937"/>
      <c r="NV937"/>
      <c r="NW937"/>
      <c r="NX937"/>
      <c r="NY937"/>
      <c r="NZ937"/>
      <c r="OA937"/>
      <c r="OB937"/>
      <c r="OC937"/>
      <c r="OD937"/>
      <c r="OE937"/>
      <c r="OF937"/>
      <c r="OG937"/>
      <c r="OH937"/>
      <c r="OI937"/>
      <c r="OJ937"/>
      <c r="OK937"/>
      <c r="OL937"/>
      <c r="OM937"/>
      <c r="ON937"/>
      <c r="OO937"/>
      <c r="OP937"/>
      <c r="OQ937"/>
      <c r="OR937"/>
      <c r="OS937"/>
      <c r="OT937"/>
      <c r="OU937"/>
      <c r="OV937"/>
      <c r="OW937"/>
      <c r="OX937"/>
      <c r="OY937"/>
      <c r="OZ937"/>
      <c r="PA937"/>
      <c r="PB937"/>
      <c r="PC937"/>
      <c r="PD937"/>
      <c r="PE937"/>
      <c r="PF937"/>
      <c r="PG937"/>
      <c r="PH937"/>
      <c r="PI937"/>
      <c r="PJ937"/>
      <c r="PK937"/>
      <c r="PL937"/>
      <c r="PM937"/>
      <c r="PN937"/>
      <c r="PO937"/>
      <c r="PP937"/>
      <c r="PQ937"/>
      <c r="PR937"/>
      <c r="PS937"/>
      <c r="PT937"/>
      <c r="PU937"/>
      <c r="PV937"/>
      <c r="PW937"/>
      <c r="PX937"/>
      <c r="PY937"/>
      <c r="PZ937"/>
      <c r="QA937"/>
      <c r="QB937"/>
      <c r="QC937"/>
      <c r="QD937"/>
      <c r="QE937"/>
      <c r="QF937"/>
      <c r="QG937"/>
      <c r="QH937"/>
      <c r="QI937"/>
      <c r="QJ937"/>
      <c r="QK937"/>
      <c r="QL937"/>
      <c r="QM937"/>
      <c r="QN937"/>
      <c r="QO937"/>
      <c r="QP937"/>
      <c r="QQ937"/>
      <c r="QR937"/>
      <c r="QS937"/>
      <c r="QT937"/>
      <c r="QU937"/>
      <c r="QV937"/>
      <c r="QW937"/>
      <c r="QX937"/>
      <c r="QY937"/>
      <c r="QZ937"/>
      <c r="RA937"/>
      <c r="RB937"/>
      <c r="RC937"/>
      <c r="RD937"/>
      <c r="RE937"/>
      <c r="RF937"/>
      <c r="RG937"/>
      <c r="RH937"/>
      <c r="RI937"/>
      <c r="RJ937"/>
      <c r="RK937"/>
      <c r="RL937"/>
      <c r="RM937"/>
      <c r="RN937"/>
      <c r="RO937"/>
      <c r="RP937"/>
      <c r="RQ937"/>
      <c r="RR937"/>
      <c r="RS937"/>
      <c r="RT937"/>
      <c r="RU937"/>
      <c r="RV937"/>
      <c r="RW937"/>
      <c r="RX937"/>
      <c r="RY937"/>
      <c r="RZ937"/>
      <c r="SA937"/>
      <c r="SB937"/>
      <c r="SC937"/>
      <c r="SD937"/>
      <c r="SE937"/>
      <c r="SF937"/>
      <c r="SG937"/>
      <c r="SH937"/>
      <c r="SI937"/>
      <c r="SJ937"/>
      <c r="SK937"/>
      <c r="SL937"/>
      <c r="SM937"/>
      <c r="SN937"/>
      <c r="SO937"/>
      <c r="SP937"/>
      <c r="SQ937"/>
      <c r="SR937"/>
      <c r="SS937"/>
      <c r="ST937"/>
      <c r="SU937"/>
      <c r="SV937"/>
      <c r="SW937"/>
      <c r="SX937"/>
      <c r="SY937"/>
      <c r="SZ937"/>
      <c r="TA937"/>
      <c r="TB937"/>
      <c r="TC937"/>
      <c r="TD937"/>
      <c r="TE937"/>
      <c r="TF937"/>
      <c r="TG937"/>
      <c r="TH937"/>
      <c r="TI937"/>
      <c r="TJ937"/>
      <c r="TK937"/>
      <c r="TL937"/>
      <c r="TM937"/>
      <c r="TN937"/>
      <c r="TO937"/>
      <c r="TP937"/>
      <c r="TQ937"/>
      <c r="TR937"/>
      <c r="TS937"/>
      <c r="TT937"/>
      <c r="TU937"/>
      <c r="TV937"/>
      <c r="TW937"/>
      <c r="TX937"/>
      <c r="TY937"/>
      <c r="TZ937"/>
      <c r="UA937"/>
      <c r="UB937"/>
      <c r="UC937"/>
      <c r="UD937"/>
      <c r="UE937"/>
      <c r="UF937"/>
      <c r="UG937"/>
      <c r="UH937"/>
      <c r="UI937"/>
      <c r="UJ937"/>
      <c r="UK937"/>
      <c r="UL937"/>
      <c r="UM937"/>
      <c r="UN937"/>
      <c r="UO937"/>
      <c r="UP937"/>
      <c r="UQ937"/>
      <c r="UR937"/>
      <c r="US937"/>
      <c r="UT937"/>
      <c r="UU937"/>
      <c r="UV937"/>
      <c r="UW937"/>
      <c r="UX937"/>
      <c r="UY937"/>
      <c r="UZ937"/>
      <c r="VA937"/>
      <c r="VB937"/>
      <c r="VC937"/>
      <c r="VD937"/>
      <c r="VE937"/>
      <c r="VF937"/>
      <c r="VG937"/>
      <c r="VH937"/>
      <c r="VI937"/>
      <c r="VJ937"/>
      <c r="VK937"/>
      <c r="VL937"/>
      <c r="VM937"/>
      <c r="VN937"/>
      <c r="VO937"/>
      <c r="VP937"/>
      <c r="VQ937"/>
      <c r="VR937"/>
      <c r="VS937"/>
      <c r="VT937"/>
      <c r="VU937"/>
      <c r="VV937"/>
      <c r="VW937"/>
      <c r="VX937"/>
      <c r="VY937"/>
      <c r="VZ937"/>
      <c r="WA937"/>
      <c r="WB937"/>
      <c r="WC937"/>
      <c r="WD937"/>
      <c r="WE937"/>
      <c r="WF937"/>
      <c r="WG937"/>
      <c r="WH937"/>
      <c r="WI937"/>
      <c r="WJ937"/>
      <c r="WK937"/>
      <c r="WL937"/>
      <c r="WM937"/>
      <c r="WN937"/>
      <c r="WO937"/>
      <c r="WP937"/>
      <c r="WQ937"/>
      <c r="WR937"/>
      <c r="WS937"/>
      <c r="WT937"/>
      <c r="WU937"/>
      <c r="WV937"/>
      <c r="WW937"/>
      <c r="WX937"/>
      <c r="WY937"/>
      <c r="WZ937"/>
      <c r="XA937"/>
      <c r="XB937"/>
      <c r="XC937"/>
      <c r="XD937"/>
      <c r="XE937"/>
      <c r="XF937"/>
      <c r="XG937"/>
      <c r="XH937"/>
      <c r="XI937"/>
      <c r="XJ937"/>
      <c r="XK937"/>
      <c r="XL937"/>
      <c r="XM937"/>
      <c r="XN937"/>
      <c r="XO937"/>
      <c r="XP937"/>
      <c r="XQ937"/>
      <c r="XR937"/>
      <c r="XS937"/>
      <c r="XT937"/>
      <c r="XU937"/>
      <c r="XV937"/>
      <c r="XW937"/>
      <c r="XX937"/>
      <c r="XY937"/>
      <c r="XZ937"/>
      <c r="YA937"/>
      <c r="YB937"/>
      <c r="YC937"/>
      <c r="YD937"/>
      <c r="YE937"/>
      <c r="YF937"/>
      <c r="YG937"/>
      <c r="YH937"/>
      <c r="YI937"/>
      <c r="YJ937"/>
      <c r="YK937"/>
      <c r="YL937"/>
      <c r="YM937"/>
      <c r="YN937"/>
      <c r="YO937"/>
      <c r="YP937"/>
      <c r="YQ937"/>
      <c r="YR937"/>
      <c r="YS937"/>
      <c r="YT937"/>
      <c r="YU937"/>
      <c r="YV937"/>
      <c r="YW937"/>
      <c r="YX937"/>
      <c r="YY937"/>
      <c r="YZ937"/>
      <c r="ZA937"/>
      <c r="ZB937"/>
      <c r="ZC937"/>
      <c r="ZD937"/>
      <c r="ZE937"/>
      <c r="ZF937"/>
      <c r="ZG937"/>
      <c r="ZH937"/>
      <c r="ZI937"/>
      <c r="ZJ937"/>
      <c r="ZK937"/>
      <c r="ZL937"/>
      <c r="ZM937"/>
      <c r="ZN937"/>
      <c r="ZO937"/>
      <c r="ZP937"/>
      <c r="ZQ937"/>
      <c r="ZR937"/>
      <c r="ZS937"/>
      <c r="ZT937"/>
      <c r="ZU937"/>
      <c r="ZV937"/>
      <c r="ZW937"/>
      <c r="ZX937"/>
      <c r="ZY937"/>
      <c r="ZZ937"/>
      <c r="AAA937"/>
      <c r="AAB937"/>
      <c r="AAC937"/>
      <c r="AAD937"/>
      <c r="AAE937"/>
      <c r="AAF937"/>
      <c r="AAG937"/>
      <c r="AAH937"/>
      <c r="AAI937"/>
      <c r="AAJ937"/>
      <c r="AAK937"/>
      <c r="AAL937"/>
      <c r="AAM937"/>
      <c r="AAN937"/>
      <c r="AAO937"/>
      <c r="AAP937"/>
      <c r="AAQ937"/>
      <c r="AAR937"/>
      <c r="AAS937"/>
      <c r="AAT937"/>
      <c r="AAU937"/>
      <c r="AAV937"/>
      <c r="AAW937"/>
      <c r="AAX937"/>
      <c r="AAY937"/>
      <c r="AAZ937"/>
      <c r="ABA937"/>
      <c r="ABB937"/>
      <c r="ABC937"/>
      <c r="ABD937"/>
      <c r="ABE937"/>
      <c r="ABF937"/>
      <c r="ABG937"/>
      <c r="ABH937"/>
      <c r="ABI937"/>
      <c r="ABJ937"/>
      <c r="ABK937"/>
      <c r="ABL937"/>
      <c r="ABM937"/>
      <c r="ABN937"/>
      <c r="ABO937"/>
      <c r="ABP937"/>
      <c r="ABQ937"/>
      <c r="ABR937"/>
      <c r="ABS937"/>
      <c r="ABT937"/>
      <c r="ABU937"/>
      <c r="ABV937"/>
      <c r="ABW937"/>
      <c r="ABX937"/>
      <c r="ABY937"/>
      <c r="ABZ937"/>
      <c r="ACA937"/>
      <c r="ACB937"/>
      <c r="ACC937"/>
      <c r="ACD937"/>
      <c r="ACE937"/>
      <c r="ACF937"/>
      <c r="ACG937"/>
      <c r="ACH937"/>
      <c r="ACI937"/>
      <c r="ACJ937"/>
      <c r="ACK937"/>
      <c r="ACL937"/>
      <c r="ACM937"/>
      <c r="ACN937"/>
      <c r="ACO937"/>
      <c r="ACP937"/>
      <c r="ACQ937"/>
      <c r="ACR937"/>
      <c r="ACS937"/>
      <c r="ACT937"/>
      <c r="ACU937"/>
      <c r="ACV937"/>
      <c r="ACW937"/>
      <c r="ACX937"/>
      <c r="ACY937"/>
      <c r="ACZ937"/>
      <c r="ADA937"/>
      <c r="ADB937"/>
      <c r="ADC937"/>
      <c r="ADD937"/>
      <c r="ADE937"/>
      <c r="ADF937"/>
      <c r="ADG937"/>
      <c r="ADH937"/>
      <c r="ADI937"/>
      <c r="ADJ937"/>
      <c r="ADK937"/>
      <c r="ADL937"/>
      <c r="ADM937"/>
      <c r="ADN937"/>
      <c r="ADO937"/>
      <c r="ADP937"/>
      <c r="ADQ937"/>
      <c r="ADR937"/>
      <c r="ADS937"/>
      <c r="ADT937"/>
      <c r="ADU937"/>
      <c r="ADV937"/>
      <c r="ADW937"/>
      <c r="ADX937"/>
      <c r="ADY937"/>
      <c r="ADZ937"/>
      <c r="AEA937"/>
      <c r="AEB937"/>
      <c r="AEC937"/>
      <c r="AED937"/>
      <c r="AEE937"/>
      <c r="AEF937"/>
      <c r="AEG937"/>
      <c r="AEH937"/>
      <c r="AEI937"/>
      <c r="AEJ937"/>
      <c r="AEK937"/>
      <c r="AEL937"/>
      <c r="AEM937"/>
      <c r="AEN937"/>
      <c r="AEO937"/>
      <c r="AEP937"/>
      <c r="AEQ937"/>
      <c r="AER937"/>
      <c r="AES937"/>
      <c r="AET937"/>
      <c r="AEU937"/>
      <c r="AEV937"/>
      <c r="AEW937"/>
      <c r="AEX937"/>
      <c r="AEY937"/>
      <c r="AEZ937"/>
      <c r="AFA937"/>
      <c r="AFB937"/>
      <c r="AFC937"/>
      <c r="AFD937"/>
      <c r="AFE937"/>
      <c r="AFF937"/>
      <c r="AFG937"/>
      <c r="AFH937"/>
      <c r="AFI937"/>
      <c r="AFJ937"/>
      <c r="AFK937"/>
      <c r="AFL937"/>
      <c r="AFM937"/>
      <c r="AFN937"/>
      <c r="AFO937"/>
      <c r="AFP937"/>
      <c r="AFQ937"/>
      <c r="AFR937"/>
      <c r="AFS937"/>
      <c r="AFT937"/>
      <c r="AFU937"/>
      <c r="AFV937"/>
      <c r="AFW937"/>
      <c r="AFX937"/>
      <c r="AFY937"/>
      <c r="AFZ937"/>
      <c r="AGA937"/>
      <c r="AGB937"/>
      <c r="AGC937"/>
      <c r="AGD937"/>
      <c r="AGE937"/>
      <c r="AGF937"/>
      <c r="AGG937"/>
      <c r="AGH937"/>
      <c r="AGI937"/>
      <c r="AGJ937"/>
      <c r="AGK937"/>
      <c r="AGL937"/>
      <c r="AGM937"/>
      <c r="AGN937"/>
      <c r="AGO937"/>
      <c r="AGP937"/>
      <c r="AGQ937"/>
      <c r="AGR937"/>
      <c r="AGS937"/>
      <c r="AGT937"/>
      <c r="AGU937"/>
      <c r="AGV937"/>
      <c r="AGW937"/>
      <c r="AGX937"/>
      <c r="AGY937"/>
      <c r="AGZ937"/>
      <c r="AHA937"/>
      <c r="AHB937"/>
      <c r="AHC937"/>
      <c r="AHD937"/>
      <c r="AHE937"/>
      <c r="AHF937"/>
      <c r="AHG937"/>
      <c r="AHH937"/>
      <c r="AHI937"/>
      <c r="AHJ937"/>
      <c r="AHK937"/>
      <c r="AHL937"/>
      <c r="AHM937"/>
      <c r="AHN937"/>
      <c r="AHO937"/>
      <c r="AHP937"/>
      <c r="AHQ937"/>
      <c r="AHR937"/>
      <c r="AHS937"/>
      <c r="AHT937"/>
      <c r="AHU937"/>
      <c r="AHV937"/>
      <c r="AHW937"/>
      <c r="AHX937"/>
      <c r="AHY937"/>
      <c r="AHZ937"/>
      <c r="AIA937"/>
      <c r="AIB937"/>
      <c r="AIC937"/>
      <c r="AID937"/>
      <c r="AIE937"/>
      <c r="AIF937"/>
      <c r="AIG937"/>
      <c r="AIH937"/>
      <c r="AII937"/>
      <c r="AIJ937"/>
      <c r="AIK937"/>
      <c r="AIL937"/>
      <c r="AIM937"/>
      <c r="AIN937"/>
      <c r="AIO937"/>
      <c r="AIP937"/>
      <c r="AIQ937"/>
      <c r="AIR937"/>
      <c r="AIS937"/>
      <c r="AIT937"/>
      <c r="AIU937"/>
      <c r="AIV937"/>
      <c r="AIW937"/>
      <c r="AIX937"/>
      <c r="AIY937"/>
      <c r="AIZ937"/>
      <c r="AJA937"/>
      <c r="AJB937"/>
      <c r="AJC937"/>
      <c r="AJD937"/>
      <c r="AJE937"/>
      <c r="AJF937"/>
      <c r="AJG937"/>
      <c r="AJH937"/>
      <c r="AJI937"/>
      <c r="AJJ937"/>
      <c r="AJK937"/>
      <c r="AJL937"/>
      <c r="AJM937"/>
      <c r="AJN937"/>
      <c r="AJO937"/>
      <c r="AJP937"/>
      <c r="AJQ937"/>
      <c r="AJR937"/>
      <c r="AJS937"/>
      <c r="AJT937"/>
      <c r="AJU937"/>
      <c r="AJV937"/>
      <c r="AJW937"/>
      <c r="AJX937"/>
      <c r="AJY937"/>
      <c r="AJZ937"/>
      <c r="AKA937"/>
      <c r="AKB937"/>
      <c r="AKC937"/>
      <c r="AKD937"/>
      <c r="AKE937"/>
      <c r="AKF937"/>
      <c r="AKG937"/>
      <c r="AKH937"/>
      <c r="AKI937"/>
      <c r="AKJ937"/>
      <c r="AKK937"/>
      <c r="AKL937"/>
      <c r="AKM937"/>
      <c r="AKN937"/>
      <c r="AKO937"/>
      <c r="AKP937"/>
      <c r="AKQ937"/>
      <c r="AKR937"/>
      <c r="AKS937"/>
      <c r="AKT937"/>
      <c r="AKU937"/>
      <c r="AKV937"/>
      <c r="AKW937"/>
      <c r="AKX937"/>
      <c r="AKY937"/>
      <c r="AKZ937"/>
      <c r="ALA937"/>
      <c r="ALB937"/>
      <c r="ALC937"/>
      <c r="ALD937"/>
      <c r="ALE937"/>
      <c r="ALF937"/>
      <c r="ALG937"/>
      <c r="ALH937"/>
      <c r="ALI937"/>
      <c r="ALJ937"/>
      <c r="ALK937"/>
      <c r="ALL937"/>
      <c r="ALM937"/>
      <c r="ALN937"/>
      <c r="ALO937"/>
      <c r="ALP937"/>
      <c r="ALQ937"/>
      <c r="ALR937"/>
      <c r="ALS937"/>
      <c r="ALT937"/>
      <c r="ALU937"/>
      <c r="ALV937"/>
      <c r="ALW937"/>
      <c r="ALX937"/>
      <c r="ALY937"/>
      <c r="ALZ937"/>
      <c r="AMA937"/>
      <c r="AMB937"/>
      <c r="AMC937"/>
      <c r="AMD937"/>
      <c r="AME937"/>
      <c r="AMF937"/>
      <c r="AMG937"/>
      <c r="AMH937"/>
      <c r="AMI937"/>
      <c r="AMJ937"/>
    </row>
    <row r="938" spans="1:1024" outlineLevel="1" x14ac:dyDescent="0.25">
      <c r="A938" s="74"/>
      <c r="B938" s="254"/>
      <c r="C938" s="84"/>
      <c r="D938" s="280" t="s">
        <v>257</v>
      </c>
      <c r="E938" s="85"/>
      <c r="F938" s="85"/>
      <c r="G938" s="85"/>
      <c r="H938" s="221"/>
      <c r="I938" s="84"/>
      <c r="J938" s="86">
        <v>10</v>
      </c>
      <c r="K938" s="86" t="s">
        <v>256</v>
      </c>
      <c r="L938" s="426" t="s">
        <v>383</v>
      </c>
      <c r="M938" s="88"/>
      <c r="N938"/>
      <c r="O938" s="80"/>
      <c r="P938" s="208">
        <f t="shared" si="24"/>
        <v>0</v>
      </c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  <c r="ID938"/>
      <c r="IE938"/>
      <c r="IF938"/>
      <c r="IG938"/>
      <c r="IH938"/>
      <c r="II938"/>
      <c r="IJ938"/>
      <c r="IK938"/>
      <c r="IL938"/>
      <c r="IM938"/>
      <c r="IN938"/>
      <c r="IO938"/>
      <c r="IP938"/>
      <c r="IQ938"/>
      <c r="IR938"/>
      <c r="IS938"/>
      <c r="IT938"/>
      <c r="IU938"/>
      <c r="IV938"/>
      <c r="IW938"/>
      <c r="IX938"/>
      <c r="IY938"/>
      <c r="IZ938"/>
      <c r="JA938"/>
      <c r="JB938"/>
      <c r="JC938"/>
      <c r="JD938"/>
      <c r="JE938"/>
      <c r="JF938"/>
      <c r="JG938"/>
      <c r="JH938"/>
      <c r="JI938"/>
      <c r="JJ938"/>
      <c r="JK938"/>
      <c r="JL938"/>
      <c r="JM938"/>
      <c r="JN938"/>
      <c r="JO938"/>
      <c r="JP938"/>
      <c r="JQ938"/>
      <c r="JR938"/>
      <c r="JS938"/>
      <c r="JT938"/>
      <c r="JU938"/>
      <c r="JV938"/>
      <c r="JW938"/>
      <c r="JX938"/>
      <c r="JY938"/>
      <c r="JZ938"/>
      <c r="KA938"/>
      <c r="KB938"/>
      <c r="KC938"/>
      <c r="KD938"/>
      <c r="KE938"/>
      <c r="KF938"/>
      <c r="KG938"/>
      <c r="KH938"/>
      <c r="KI938"/>
      <c r="KJ938"/>
      <c r="KK938"/>
      <c r="KL938"/>
      <c r="KM938"/>
      <c r="KN938"/>
      <c r="KO938"/>
      <c r="KP938"/>
      <c r="KQ938"/>
      <c r="KR938"/>
      <c r="KS938"/>
      <c r="KT938"/>
      <c r="KU938"/>
      <c r="KV938"/>
      <c r="KW938"/>
      <c r="KX938"/>
      <c r="KY938"/>
      <c r="KZ938"/>
      <c r="LA938"/>
      <c r="LB938"/>
      <c r="LC938"/>
      <c r="LD938"/>
      <c r="LE938"/>
      <c r="LF938"/>
      <c r="LG938"/>
      <c r="LH938"/>
      <c r="LI938"/>
      <c r="LJ938"/>
      <c r="LK938"/>
      <c r="LL938"/>
      <c r="LM938"/>
      <c r="LN938"/>
      <c r="LO938"/>
      <c r="LP938"/>
      <c r="LQ938"/>
      <c r="LR938"/>
      <c r="LS938"/>
      <c r="LT938"/>
      <c r="LU938"/>
      <c r="LV938"/>
      <c r="LW938"/>
      <c r="LX938"/>
      <c r="LY938"/>
      <c r="LZ938"/>
      <c r="MA938"/>
      <c r="MB938"/>
      <c r="MC938"/>
      <c r="MD938"/>
      <c r="ME938"/>
      <c r="MF938"/>
      <c r="MG938"/>
      <c r="MH938"/>
      <c r="MI938"/>
      <c r="MJ938"/>
      <c r="MK938"/>
      <c r="ML938"/>
      <c r="MM938"/>
      <c r="MN938"/>
      <c r="MO938"/>
      <c r="MP938"/>
      <c r="MQ938"/>
      <c r="MR938"/>
      <c r="MS938"/>
      <c r="MT938"/>
      <c r="MU938"/>
      <c r="MV938"/>
      <c r="MW938"/>
      <c r="MX938"/>
      <c r="MY938"/>
      <c r="MZ938"/>
      <c r="NA938"/>
      <c r="NB938"/>
      <c r="NC938"/>
      <c r="ND938"/>
      <c r="NE938"/>
      <c r="NF938"/>
      <c r="NG938"/>
      <c r="NH938"/>
      <c r="NI938"/>
      <c r="NJ938"/>
      <c r="NK938"/>
      <c r="NL938"/>
      <c r="NM938"/>
      <c r="NN938"/>
      <c r="NO938"/>
      <c r="NP938"/>
      <c r="NQ938"/>
      <c r="NR938"/>
      <c r="NS938"/>
      <c r="NT938"/>
      <c r="NU938"/>
      <c r="NV938"/>
      <c r="NW938"/>
      <c r="NX938"/>
      <c r="NY938"/>
      <c r="NZ938"/>
      <c r="OA938"/>
      <c r="OB938"/>
      <c r="OC938"/>
      <c r="OD938"/>
      <c r="OE938"/>
      <c r="OF938"/>
      <c r="OG938"/>
      <c r="OH938"/>
      <c r="OI938"/>
      <c r="OJ938"/>
      <c r="OK938"/>
      <c r="OL938"/>
      <c r="OM938"/>
      <c r="ON938"/>
      <c r="OO938"/>
      <c r="OP938"/>
      <c r="OQ938"/>
      <c r="OR938"/>
      <c r="OS938"/>
      <c r="OT938"/>
      <c r="OU938"/>
      <c r="OV938"/>
      <c r="OW938"/>
      <c r="OX938"/>
      <c r="OY938"/>
      <c r="OZ938"/>
      <c r="PA938"/>
      <c r="PB938"/>
      <c r="PC938"/>
      <c r="PD938"/>
      <c r="PE938"/>
      <c r="PF938"/>
      <c r="PG938"/>
      <c r="PH938"/>
      <c r="PI938"/>
      <c r="PJ938"/>
      <c r="PK938"/>
      <c r="PL938"/>
      <c r="PM938"/>
      <c r="PN938"/>
      <c r="PO938"/>
      <c r="PP938"/>
      <c r="PQ938"/>
      <c r="PR938"/>
      <c r="PS938"/>
      <c r="PT938"/>
      <c r="PU938"/>
      <c r="PV938"/>
      <c r="PW938"/>
      <c r="PX938"/>
      <c r="PY938"/>
      <c r="PZ938"/>
      <c r="QA938"/>
      <c r="QB938"/>
      <c r="QC938"/>
      <c r="QD938"/>
      <c r="QE938"/>
      <c r="QF938"/>
      <c r="QG938"/>
      <c r="QH938"/>
      <c r="QI938"/>
      <c r="QJ938"/>
      <c r="QK938"/>
      <c r="QL938"/>
      <c r="QM938"/>
      <c r="QN938"/>
      <c r="QO938"/>
      <c r="QP938"/>
      <c r="QQ938"/>
      <c r="QR938"/>
      <c r="QS938"/>
      <c r="QT938"/>
      <c r="QU938"/>
      <c r="QV938"/>
      <c r="QW938"/>
      <c r="QX938"/>
      <c r="QY938"/>
      <c r="QZ938"/>
      <c r="RA938"/>
      <c r="RB938"/>
      <c r="RC938"/>
      <c r="RD938"/>
      <c r="RE938"/>
      <c r="RF938"/>
      <c r="RG938"/>
      <c r="RH938"/>
      <c r="RI938"/>
      <c r="RJ938"/>
      <c r="RK938"/>
      <c r="RL938"/>
      <c r="RM938"/>
      <c r="RN938"/>
      <c r="RO938"/>
      <c r="RP938"/>
      <c r="RQ938"/>
      <c r="RR938"/>
      <c r="RS938"/>
      <c r="RT938"/>
      <c r="RU938"/>
      <c r="RV938"/>
      <c r="RW938"/>
      <c r="RX938"/>
      <c r="RY938"/>
      <c r="RZ938"/>
      <c r="SA938"/>
      <c r="SB938"/>
      <c r="SC938"/>
      <c r="SD938"/>
      <c r="SE938"/>
      <c r="SF938"/>
      <c r="SG938"/>
      <c r="SH938"/>
      <c r="SI938"/>
      <c r="SJ938"/>
      <c r="SK938"/>
      <c r="SL938"/>
      <c r="SM938"/>
      <c r="SN938"/>
      <c r="SO938"/>
      <c r="SP938"/>
      <c r="SQ938"/>
      <c r="SR938"/>
      <c r="SS938"/>
      <c r="ST938"/>
      <c r="SU938"/>
      <c r="SV938"/>
      <c r="SW938"/>
      <c r="SX938"/>
      <c r="SY938"/>
      <c r="SZ938"/>
      <c r="TA938"/>
      <c r="TB938"/>
      <c r="TC938"/>
      <c r="TD938"/>
      <c r="TE938"/>
      <c r="TF938"/>
      <c r="TG938"/>
      <c r="TH938"/>
      <c r="TI938"/>
      <c r="TJ938"/>
      <c r="TK938"/>
      <c r="TL938"/>
      <c r="TM938"/>
      <c r="TN938"/>
      <c r="TO938"/>
      <c r="TP938"/>
      <c r="TQ938"/>
      <c r="TR938"/>
      <c r="TS938"/>
      <c r="TT938"/>
      <c r="TU938"/>
      <c r="TV938"/>
      <c r="TW938"/>
      <c r="TX938"/>
      <c r="TY938"/>
      <c r="TZ938"/>
      <c r="UA938"/>
      <c r="UB938"/>
      <c r="UC938"/>
      <c r="UD938"/>
      <c r="UE938"/>
      <c r="UF938"/>
      <c r="UG938"/>
      <c r="UH938"/>
      <c r="UI938"/>
      <c r="UJ938"/>
      <c r="UK938"/>
      <c r="UL938"/>
      <c r="UM938"/>
      <c r="UN938"/>
      <c r="UO938"/>
      <c r="UP938"/>
      <c r="UQ938"/>
      <c r="UR938"/>
      <c r="US938"/>
      <c r="UT938"/>
      <c r="UU938"/>
      <c r="UV938"/>
      <c r="UW938"/>
      <c r="UX938"/>
      <c r="UY938"/>
      <c r="UZ938"/>
      <c r="VA938"/>
      <c r="VB938"/>
      <c r="VC938"/>
      <c r="VD938"/>
      <c r="VE938"/>
      <c r="VF938"/>
      <c r="VG938"/>
      <c r="VH938"/>
      <c r="VI938"/>
      <c r="VJ938"/>
      <c r="VK938"/>
      <c r="VL938"/>
      <c r="VM938"/>
      <c r="VN938"/>
      <c r="VO938"/>
      <c r="VP938"/>
      <c r="VQ938"/>
      <c r="VR938"/>
      <c r="VS938"/>
      <c r="VT938"/>
      <c r="VU938"/>
      <c r="VV938"/>
      <c r="VW938"/>
      <c r="VX938"/>
      <c r="VY938"/>
      <c r="VZ938"/>
      <c r="WA938"/>
      <c r="WB938"/>
      <c r="WC938"/>
      <c r="WD938"/>
      <c r="WE938"/>
      <c r="WF938"/>
      <c r="WG938"/>
      <c r="WH938"/>
      <c r="WI938"/>
      <c r="WJ938"/>
      <c r="WK938"/>
      <c r="WL938"/>
      <c r="WM938"/>
      <c r="WN938"/>
      <c r="WO938"/>
      <c r="WP938"/>
      <c r="WQ938"/>
      <c r="WR938"/>
      <c r="WS938"/>
      <c r="WT938"/>
      <c r="WU938"/>
      <c r="WV938"/>
      <c r="WW938"/>
      <c r="WX938"/>
      <c r="WY938"/>
      <c r="WZ938"/>
      <c r="XA938"/>
      <c r="XB938"/>
      <c r="XC938"/>
      <c r="XD938"/>
      <c r="XE938"/>
      <c r="XF938"/>
      <c r="XG938"/>
      <c r="XH938"/>
      <c r="XI938"/>
      <c r="XJ938"/>
      <c r="XK938"/>
      <c r="XL938"/>
      <c r="XM938"/>
      <c r="XN938"/>
      <c r="XO938"/>
      <c r="XP938"/>
      <c r="XQ938"/>
      <c r="XR938"/>
      <c r="XS938"/>
      <c r="XT938"/>
      <c r="XU938"/>
      <c r="XV938"/>
      <c r="XW938"/>
      <c r="XX938"/>
      <c r="XY938"/>
      <c r="XZ938"/>
      <c r="YA938"/>
      <c r="YB938"/>
      <c r="YC938"/>
      <c r="YD938"/>
      <c r="YE938"/>
      <c r="YF938"/>
      <c r="YG938"/>
      <c r="YH938"/>
      <c r="YI938"/>
      <c r="YJ938"/>
      <c r="YK938"/>
      <c r="YL938"/>
      <c r="YM938"/>
      <c r="YN938"/>
      <c r="YO938"/>
      <c r="YP938"/>
      <c r="YQ938"/>
      <c r="YR938"/>
      <c r="YS938"/>
      <c r="YT938"/>
      <c r="YU938"/>
      <c r="YV938"/>
      <c r="YW938"/>
      <c r="YX938"/>
      <c r="YY938"/>
      <c r="YZ938"/>
      <c r="ZA938"/>
      <c r="ZB938"/>
      <c r="ZC938"/>
      <c r="ZD938"/>
      <c r="ZE938"/>
      <c r="ZF938"/>
      <c r="ZG938"/>
      <c r="ZH938"/>
      <c r="ZI938"/>
      <c r="ZJ938"/>
      <c r="ZK938"/>
      <c r="ZL938"/>
      <c r="ZM938"/>
      <c r="ZN938"/>
      <c r="ZO938"/>
      <c r="ZP938"/>
      <c r="ZQ938"/>
      <c r="ZR938"/>
      <c r="ZS938"/>
      <c r="ZT938"/>
      <c r="ZU938"/>
      <c r="ZV938"/>
      <c r="ZW938"/>
      <c r="ZX938"/>
      <c r="ZY938"/>
      <c r="ZZ938"/>
      <c r="AAA938"/>
      <c r="AAB938"/>
      <c r="AAC938"/>
      <c r="AAD938"/>
      <c r="AAE938"/>
      <c r="AAF938"/>
      <c r="AAG938"/>
      <c r="AAH938"/>
      <c r="AAI938"/>
      <c r="AAJ938"/>
      <c r="AAK938"/>
      <c r="AAL938"/>
      <c r="AAM938"/>
      <c r="AAN938"/>
      <c r="AAO938"/>
      <c r="AAP938"/>
      <c r="AAQ938"/>
      <c r="AAR938"/>
      <c r="AAS938"/>
      <c r="AAT938"/>
      <c r="AAU938"/>
      <c r="AAV938"/>
      <c r="AAW938"/>
      <c r="AAX938"/>
      <c r="AAY938"/>
      <c r="AAZ938"/>
      <c r="ABA938"/>
      <c r="ABB938"/>
      <c r="ABC938"/>
      <c r="ABD938"/>
      <c r="ABE938"/>
      <c r="ABF938"/>
      <c r="ABG938"/>
      <c r="ABH938"/>
      <c r="ABI938"/>
      <c r="ABJ938"/>
      <c r="ABK938"/>
      <c r="ABL938"/>
      <c r="ABM938"/>
      <c r="ABN938"/>
      <c r="ABO938"/>
      <c r="ABP938"/>
      <c r="ABQ938"/>
      <c r="ABR938"/>
      <c r="ABS938"/>
      <c r="ABT938"/>
      <c r="ABU938"/>
      <c r="ABV938"/>
      <c r="ABW938"/>
      <c r="ABX938"/>
      <c r="ABY938"/>
      <c r="ABZ938"/>
      <c r="ACA938"/>
      <c r="ACB938"/>
      <c r="ACC938"/>
      <c r="ACD938"/>
      <c r="ACE938"/>
      <c r="ACF938"/>
      <c r="ACG938"/>
      <c r="ACH938"/>
      <c r="ACI938"/>
      <c r="ACJ938"/>
      <c r="ACK938"/>
      <c r="ACL938"/>
      <c r="ACM938"/>
      <c r="ACN938"/>
      <c r="ACO938"/>
      <c r="ACP938"/>
      <c r="ACQ938"/>
      <c r="ACR938"/>
      <c r="ACS938"/>
      <c r="ACT938"/>
      <c r="ACU938"/>
      <c r="ACV938"/>
      <c r="ACW938"/>
      <c r="ACX938"/>
      <c r="ACY938"/>
      <c r="ACZ938"/>
      <c r="ADA938"/>
      <c r="ADB938"/>
      <c r="ADC938"/>
      <c r="ADD938"/>
      <c r="ADE938"/>
      <c r="ADF938"/>
      <c r="ADG938"/>
      <c r="ADH938"/>
      <c r="ADI938"/>
      <c r="ADJ938"/>
      <c r="ADK938"/>
      <c r="ADL938"/>
      <c r="ADM938"/>
      <c r="ADN938"/>
      <c r="ADO938"/>
      <c r="ADP938"/>
      <c r="ADQ938"/>
      <c r="ADR938"/>
      <c r="ADS938"/>
      <c r="ADT938"/>
      <c r="ADU938"/>
      <c r="ADV938"/>
      <c r="ADW938"/>
      <c r="ADX938"/>
      <c r="ADY938"/>
      <c r="ADZ938"/>
      <c r="AEA938"/>
      <c r="AEB938"/>
      <c r="AEC938"/>
      <c r="AED938"/>
      <c r="AEE938"/>
      <c r="AEF938"/>
      <c r="AEG938"/>
      <c r="AEH938"/>
      <c r="AEI938"/>
      <c r="AEJ938"/>
      <c r="AEK938"/>
      <c r="AEL938"/>
      <c r="AEM938"/>
      <c r="AEN938"/>
      <c r="AEO938"/>
      <c r="AEP938"/>
      <c r="AEQ938"/>
      <c r="AER938"/>
      <c r="AES938"/>
      <c r="AET938"/>
      <c r="AEU938"/>
      <c r="AEV938"/>
      <c r="AEW938"/>
      <c r="AEX938"/>
      <c r="AEY938"/>
      <c r="AEZ938"/>
      <c r="AFA938"/>
      <c r="AFB938"/>
      <c r="AFC938"/>
      <c r="AFD938"/>
      <c r="AFE938"/>
      <c r="AFF938"/>
      <c r="AFG938"/>
      <c r="AFH938"/>
      <c r="AFI938"/>
      <c r="AFJ938"/>
      <c r="AFK938"/>
      <c r="AFL938"/>
      <c r="AFM938"/>
      <c r="AFN938"/>
      <c r="AFO938"/>
      <c r="AFP938"/>
      <c r="AFQ938"/>
      <c r="AFR938"/>
      <c r="AFS938"/>
      <c r="AFT938"/>
      <c r="AFU938"/>
      <c r="AFV938"/>
      <c r="AFW938"/>
      <c r="AFX938"/>
      <c r="AFY938"/>
      <c r="AFZ938"/>
      <c r="AGA938"/>
      <c r="AGB938"/>
      <c r="AGC938"/>
      <c r="AGD938"/>
      <c r="AGE938"/>
      <c r="AGF938"/>
      <c r="AGG938"/>
      <c r="AGH938"/>
      <c r="AGI938"/>
      <c r="AGJ938"/>
      <c r="AGK938"/>
      <c r="AGL938"/>
      <c r="AGM938"/>
      <c r="AGN938"/>
      <c r="AGO938"/>
      <c r="AGP938"/>
      <c r="AGQ938"/>
      <c r="AGR938"/>
      <c r="AGS938"/>
      <c r="AGT938"/>
      <c r="AGU938"/>
      <c r="AGV938"/>
      <c r="AGW938"/>
      <c r="AGX938"/>
      <c r="AGY938"/>
      <c r="AGZ938"/>
      <c r="AHA938"/>
      <c r="AHB938"/>
      <c r="AHC938"/>
      <c r="AHD938"/>
      <c r="AHE938"/>
      <c r="AHF938"/>
      <c r="AHG938"/>
      <c r="AHH938"/>
      <c r="AHI938"/>
      <c r="AHJ938"/>
      <c r="AHK938"/>
      <c r="AHL938"/>
      <c r="AHM938"/>
      <c r="AHN938"/>
      <c r="AHO938"/>
      <c r="AHP938"/>
      <c r="AHQ938"/>
      <c r="AHR938"/>
      <c r="AHS938"/>
      <c r="AHT938"/>
      <c r="AHU938"/>
      <c r="AHV938"/>
      <c r="AHW938"/>
      <c r="AHX938"/>
      <c r="AHY938"/>
      <c r="AHZ938"/>
      <c r="AIA938"/>
      <c r="AIB938"/>
      <c r="AIC938"/>
      <c r="AID938"/>
      <c r="AIE938"/>
      <c r="AIF938"/>
      <c r="AIG938"/>
      <c r="AIH938"/>
      <c r="AII938"/>
      <c r="AIJ938"/>
      <c r="AIK938"/>
      <c r="AIL938"/>
      <c r="AIM938"/>
      <c r="AIN938"/>
      <c r="AIO938"/>
      <c r="AIP938"/>
      <c r="AIQ938"/>
      <c r="AIR938"/>
      <c r="AIS938"/>
      <c r="AIT938"/>
      <c r="AIU938"/>
      <c r="AIV938"/>
      <c r="AIW938"/>
      <c r="AIX938"/>
      <c r="AIY938"/>
      <c r="AIZ938"/>
      <c r="AJA938"/>
      <c r="AJB938"/>
      <c r="AJC938"/>
      <c r="AJD938"/>
      <c r="AJE938"/>
      <c r="AJF938"/>
      <c r="AJG938"/>
      <c r="AJH938"/>
      <c r="AJI938"/>
      <c r="AJJ938"/>
      <c r="AJK938"/>
      <c r="AJL938"/>
      <c r="AJM938"/>
      <c r="AJN938"/>
      <c r="AJO938"/>
      <c r="AJP938"/>
      <c r="AJQ938"/>
      <c r="AJR938"/>
      <c r="AJS938"/>
      <c r="AJT938"/>
      <c r="AJU938"/>
      <c r="AJV938"/>
      <c r="AJW938"/>
      <c r="AJX938"/>
      <c r="AJY938"/>
      <c r="AJZ938"/>
      <c r="AKA938"/>
      <c r="AKB938"/>
      <c r="AKC938"/>
      <c r="AKD938"/>
      <c r="AKE938"/>
      <c r="AKF938"/>
      <c r="AKG938"/>
      <c r="AKH938"/>
      <c r="AKI938"/>
      <c r="AKJ938"/>
      <c r="AKK938"/>
      <c r="AKL938"/>
      <c r="AKM938"/>
      <c r="AKN938"/>
      <c r="AKO938"/>
      <c r="AKP938"/>
      <c r="AKQ938"/>
      <c r="AKR938"/>
      <c r="AKS938"/>
      <c r="AKT938"/>
      <c r="AKU938"/>
      <c r="AKV938"/>
      <c r="AKW938"/>
      <c r="AKX938"/>
      <c r="AKY938"/>
      <c r="AKZ938"/>
      <c r="ALA938"/>
      <c r="ALB938"/>
      <c r="ALC938"/>
      <c r="ALD938"/>
      <c r="ALE938"/>
      <c r="ALF938"/>
      <c r="ALG938"/>
      <c r="ALH938"/>
      <c r="ALI938"/>
      <c r="ALJ938"/>
      <c r="ALK938"/>
      <c r="ALL938"/>
      <c r="ALM938"/>
      <c r="ALN938"/>
      <c r="ALO938"/>
      <c r="ALP938"/>
      <c r="ALQ938"/>
      <c r="ALR938"/>
      <c r="ALS938"/>
      <c r="ALT938"/>
      <c r="ALU938"/>
      <c r="ALV938"/>
      <c r="ALW938"/>
      <c r="ALX938"/>
      <c r="ALY938"/>
      <c r="ALZ938"/>
      <c r="AMA938"/>
      <c r="AMB938"/>
      <c r="AMC938"/>
      <c r="AMD938"/>
      <c r="AME938"/>
      <c r="AMF938"/>
      <c r="AMG938"/>
      <c r="AMH938"/>
      <c r="AMI938"/>
      <c r="AMJ938"/>
    </row>
    <row r="939" spans="1:1024" outlineLevel="1" x14ac:dyDescent="0.25">
      <c r="A939" s="74"/>
      <c r="B939" s="254"/>
      <c r="C939" s="84"/>
      <c r="D939" s="280" t="s">
        <v>658</v>
      </c>
      <c r="E939" s="85"/>
      <c r="F939" s="85"/>
      <c r="G939" s="85"/>
      <c r="H939" s="221"/>
      <c r="I939" s="84"/>
      <c r="J939" s="86">
        <v>0.6</v>
      </c>
      <c r="K939" s="86" t="s">
        <v>256</v>
      </c>
      <c r="L939" s="426" t="s">
        <v>427</v>
      </c>
      <c r="M939" s="88"/>
      <c r="N939"/>
      <c r="O939" s="80"/>
      <c r="P939" s="208">
        <f t="shared" si="24"/>
        <v>0</v>
      </c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  <c r="IW939"/>
      <c r="IX939"/>
      <c r="IY939"/>
      <c r="IZ939"/>
      <c r="JA939"/>
      <c r="JB939"/>
      <c r="JC939"/>
      <c r="JD939"/>
      <c r="JE939"/>
      <c r="JF939"/>
      <c r="JG939"/>
      <c r="JH939"/>
      <c r="JI939"/>
      <c r="JJ939"/>
      <c r="JK939"/>
      <c r="JL939"/>
      <c r="JM939"/>
      <c r="JN939"/>
      <c r="JO939"/>
      <c r="JP939"/>
      <c r="JQ939"/>
      <c r="JR939"/>
      <c r="JS939"/>
      <c r="JT939"/>
      <c r="JU939"/>
      <c r="JV939"/>
      <c r="JW939"/>
      <c r="JX939"/>
      <c r="JY939"/>
      <c r="JZ939"/>
      <c r="KA939"/>
      <c r="KB939"/>
      <c r="KC939"/>
      <c r="KD939"/>
      <c r="KE939"/>
      <c r="KF939"/>
      <c r="KG939"/>
      <c r="KH939"/>
      <c r="KI939"/>
      <c r="KJ939"/>
      <c r="KK939"/>
      <c r="KL939"/>
      <c r="KM939"/>
      <c r="KN939"/>
      <c r="KO939"/>
      <c r="KP939"/>
      <c r="KQ939"/>
      <c r="KR939"/>
      <c r="KS939"/>
      <c r="KT939"/>
      <c r="KU939"/>
      <c r="KV939"/>
      <c r="KW939"/>
      <c r="KX939"/>
      <c r="KY939"/>
      <c r="KZ939"/>
      <c r="LA939"/>
      <c r="LB939"/>
      <c r="LC939"/>
      <c r="LD939"/>
      <c r="LE939"/>
      <c r="LF939"/>
      <c r="LG939"/>
      <c r="LH939"/>
      <c r="LI939"/>
      <c r="LJ939"/>
      <c r="LK939"/>
      <c r="LL939"/>
      <c r="LM939"/>
      <c r="LN939"/>
      <c r="LO939"/>
      <c r="LP939"/>
      <c r="LQ939"/>
      <c r="LR939"/>
      <c r="LS939"/>
      <c r="LT939"/>
      <c r="LU939"/>
      <c r="LV939"/>
      <c r="LW939"/>
      <c r="LX939"/>
      <c r="LY939"/>
      <c r="LZ939"/>
      <c r="MA939"/>
      <c r="MB939"/>
      <c r="MC939"/>
      <c r="MD939"/>
      <c r="ME939"/>
      <c r="MF939"/>
      <c r="MG939"/>
      <c r="MH939"/>
      <c r="MI939"/>
      <c r="MJ939"/>
      <c r="MK939"/>
      <c r="ML939"/>
      <c r="MM939"/>
      <c r="MN939"/>
      <c r="MO939"/>
      <c r="MP939"/>
      <c r="MQ939"/>
      <c r="MR939"/>
      <c r="MS939"/>
      <c r="MT939"/>
      <c r="MU939"/>
      <c r="MV939"/>
      <c r="MW939"/>
      <c r="MX939"/>
      <c r="MY939"/>
      <c r="MZ939"/>
      <c r="NA939"/>
      <c r="NB939"/>
      <c r="NC939"/>
      <c r="ND939"/>
      <c r="NE939"/>
      <c r="NF939"/>
      <c r="NG939"/>
      <c r="NH939"/>
      <c r="NI939"/>
      <c r="NJ939"/>
      <c r="NK939"/>
      <c r="NL939"/>
      <c r="NM939"/>
      <c r="NN939"/>
      <c r="NO939"/>
      <c r="NP939"/>
      <c r="NQ939"/>
      <c r="NR939"/>
      <c r="NS939"/>
      <c r="NT939"/>
      <c r="NU939"/>
      <c r="NV939"/>
      <c r="NW939"/>
      <c r="NX939"/>
      <c r="NY939"/>
      <c r="NZ939"/>
      <c r="OA939"/>
      <c r="OB939"/>
      <c r="OC939"/>
      <c r="OD939"/>
      <c r="OE939"/>
      <c r="OF939"/>
      <c r="OG939"/>
      <c r="OH939"/>
      <c r="OI939"/>
      <c r="OJ939"/>
      <c r="OK939"/>
      <c r="OL939"/>
      <c r="OM939"/>
      <c r="ON939"/>
      <c r="OO939"/>
      <c r="OP939"/>
      <c r="OQ939"/>
      <c r="OR939"/>
      <c r="OS939"/>
      <c r="OT939"/>
      <c r="OU939"/>
      <c r="OV939"/>
      <c r="OW939"/>
      <c r="OX939"/>
      <c r="OY939"/>
      <c r="OZ939"/>
      <c r="PA939"/>
      <c r="PB939"/>
      <c r="PC939"/>
      <c r="PD939"/>
      <c r="PE939"/>
      <c r="PF939"/>
      <c r="PG939"/>
      <c r="PH939"/>
      <c r="PI939"/>
      <c r="PJ939"/>
      <c r="PK939"/>
      <c r="PL939"/>
      <c r="PM939"/>
      <c r="PN939"/>
      <c r="PO939"/>
      <c r="PP939"/>
      <c r="PQ939"/>
      <c r="PR939"/>
      <c r="PS939"/>
      <c r="PT939"/>
      <c r="PU939"/>
      <c r="PV939"/>
      <c r="PW939"/>
      <c r="PX939"/>
      <c r="PY939"/>
      <c r="PZ939"/>
      <c r="QA939"/>
      <c r="QB939"/>
      <c r="QC939"/>
      <c r="QD939"/>
      <c r="QE939"/>
      <c r="QF939"/>
      <c r="QG939"/>
      <c r="QH939"/>
      <c r="QI939"/>
      <c r="QJ939"/>
      <c r="QK939"/>
      <c r="QL939"/>
      <c r="QM939"/>
      <c r="QN939"/>
      <c r="QO939"/>
      <c r="QP939"/>
      <c r="QQ939"/>
      <c r="QR939"/>
      <c r="QS939"/>
      <c r="QT939"/>
      <c r="QU939"/>
      <c r="QV939"/>
      <c r="QW939"/>
      <c r="QX939"/>
      <c r="QY939"/>
      <c r="QZ939"/>
      <c r="RA939"/>
      <c r="RB939"/>
      <c r="RC939"/>
      <c r="RD939"/>
      <c r="RE939"/>
      <c r="RF939"/>
      <c r="RG939"/>
      <c r="RH939"/>
      <c r="RI939"/>
      <c r="RJ939"/>
      <c r="RK939"/>
      <c r="RL939"/>
      <c r="RM939"/>
      <c r="RN939"/>
      <c r="RO939"/>
      <c r="RP939"/>
      <c r="RQ939"/>
      <c r="RR939"/>
      <c r="RS939"/>
      <c r="RT939"/>
      <c r="RU939"/>
      <c r="RV939"/>
      <c r="RW939"/>
      <c r="RX939"/>
      <c r="RY939"/>
      <c r="RZ939"/>
      <c r="SA939"/>
      <c r="SB939"/>
      <c r="SC939"/>
      <c r="SD939"/>
      <c r="SE939"/>
      <c r="SF939"/>
      <c r="SG939"/>
      <c r="SH939"/>
      <c r="SI939"/>
      <c r="SJ939"/>
      <c r="SK939"/>
      <c r="SL939"/>
      <c r="SM939"/>
      <c r="SN939"/>
      <c r="SO939"/>
      <c r="SP939"/>
      <c r="SQ939"/>
      <c r="SR939"/>
      <c r="SS939"/>
      <c r="ST939"/>
      <c r="SU939"/>
      <c r="SV939"/>
      <c r="SW939"/>
      <c r="SX939"/>
      <c r="SY939"/>
      <c r="SZ939"/>
      <c r="TA939"/>
      <c r="TB939"/>
      <c r="TC939"/>
      <c r="TD939"/>
      <c r="TE939"/>
      <c r="TF939"/>
      <c r="TG939"/>
      <c r="TH939"/>
      <c r="TI939"/>
      <c r="TJ939"/>
      <c r="TK939"/>
      <c r="TL939"/>
      <c r="TM939"/>
      <c r="TN939"/>
      <c r="TO939"/>
      <c r="TP939"/>
      <c r="TQ939"/>
      <c r="TR939"/>
      <c r="TS939"/>
      <c r="TT939"/>
      <c r="TU939"/>
      <c r="TV939"/>
      <c r="TW939"/>
      <c r="TX939"/>
      <c r="TY939"/>
      <c r="TZ939"/>
      <c r="UA939"/>
      <c r="UB939"/>
      <c r="UC939"/>
      <c r="UD939"/>
      <c r="UE939"/>
      <c r="UF939"/>
      <c r="UG939"/>
      <c r="UH939"/>
      <c r="UI939"/>
      <c r="UJ939"/>
      <c r="UK939"/>
      <c r="UL939"/>
      <c r="UM939"/>
      <c r="UN939"/>
      <c r="UO939"/>
      <c r="UP939"/>
      <c r="UQ939"/>
      <c r="UR939"/>
      <c r="US939"/>
      <c r="UT939"/>
      <c r="UU939"/>
      <c r="UV939"/>
      <c r="UW939"/>
      <c r="UX939"/>
      <c r="UY939"/>
      <c r="UZ939"/>
      <c r="VA939"/>
      <c r="VB939"/>
      <c r="VC939"/>
      <c r="VD939"/>
      <c r="VE939"/>
      <c r="VF939"/>
      <c r="VG939"/>
      <c r="VH939"/>
      <c r="VI939"/>
      <c r="VJ939"/>
      <c r="VK939"/>
      <c r="VL939"/>
      <c r="VM939"/>
      <c r="VN939"/>
      <c r="VO939"/>
      <c r="VP939"/>
      <c r="VQ939"/>
      <c r="VR939"/>
      <c r="VS939"/>
      <c r="VT939"/>
      <c r="VU939"/>
      <c r="VV939"/>
      <c r="VW939"/>
      <c r="VX939"/>
      <c r="VY939"/>
      <c r="VZ939"/>
      <c r="WA939"/>
      <c r="WB939"/>
      <c r="WC939"/>
      <c r="WD939"/>
      <c r="WE939"/>
      <c r="WF939"/>
      <c r="WG939"/>
      <c r="WH939"/>
      <c r="WI939"/>
      <c r="WJ939"/>
      <c r="WK939"/>
      <c r="WL939"/>
      <c r="WM939"/>
      <c r="WN939"/>
      <c r="WO939"/>
      <c r="WP939"/>
      <c r="WQ939"/>
      <c r="WR939"/>
      <c r="WS939"/>
      <c r="WT939"/>
      <c r="WU939"/>
      <c r="WV939"/>
      <c r="WW939"/>
      <c r="WX939"/>
      <c r="WY939"/>
      <c r="WZ939"/>
      <c r="XA939"/>
      <c r="XB939"/>
      <c r="XC939"/>
      <c r="XD939"/>
      <c r="XE939"/>
      <c r="XF939"/>
      <c r="XG939"/>
      <c r="XH939"/>
      <c r="XI939"/>
      <c r="XJ939"/>
      <c r="XK939"/>
      <c r="XL939"/>
      <c r="XM939"/>
      <c r="XN939"/>
      <c r="XO939"/>
      <c r="XP939"/>
      <c r="XQ939"/>
      <c r="XR939"/>
      <c r="XS939"/>
      <c r="XT939"/>
      <c r="XU939"/>
      <c r="XV939"/>
      <c r="XW939"/>
      <c r="XX939"/>
      <c r="XY939"/>
      <c r="XZ939"/>
      <c r="YA939"/>
      <c r="YB939"/>
      <c r="YC939"/>
      <c r="YD939"/>
      <c r="YE939"/>
      <c r="YF939"/>
      <c r="YG939"/>
      <c r="YH939"/>
      <c r="YI939"/>
      <c r="YJ939"/>
      <c r="YK939"/>
      <c r="YL939"/>
      <c r="YM939"/>
      <c r="YN939"/>
      <c r="YO939"/>
      <c r="YP939"/>
      <c r="YQ939"/>
      <c r="YR939"/>
      <c r="YS939"/>
      <c r="YT939"/>
      <c r="YU939"/>
      <c r="YV939"/>
      <c r="YW939"/>
      <c r="YX939"/>
      <c r="YY939"/>
      <c r="YZ939"/>
      <c r="ZA939"/>
      <c r="ZB939"/>
      <c r="ZC939"/>
      <c r="ZD939"/>
      <c r="ZE939"/>
      <c r="ZF939"/>
      <c r="ZG939"/>
      <c r="ZH939"/>
      <c r="ZI939"/>
      <c r="ZJ939"/>
      <c r="ZK939"/>
      <c r="ZL939"/>
      <c r="ZM939"/>
      <c r="ZN939"/>
      <c r="ZO939"/>
      <c r="ZP939"/>
      <c r="ZQ939"/>
      <c r="ZR939"/>
      <c r="ZS939"/>
      <c r="ZT939"/>
      <c r="ZU939"/>
      <c r="ZV939"/>
      <c r="ZW939"/>
      <c r="ZX939"/>
      <c r="ZY939"/>
      <c r="ZZ939"/>
      <c r="AAA939"/>
      <c r="AAB939"/>
      <c r="AAC939"/>
      <c r="AAD939"/>
      <c r="AAE939"/>
      <c r="AAF939"/>
      <c r="AAG939"/>
      <c r="AAH939"/>
      <c r="AAI939"/>
      <c r="AAJ939"/>
      <c r="AAK939"/>
      <c r="AAL939"/>
      <c r="AAM939"/>
      <c r="AAN939"/>
      <c r="AAO939"/>
      <c r="AAP939"/>
      <c r="AAQ939"/>
      <c r="AAR939"/>
      <c r="AAS939"/>
      <c r="AAT939"/>
      <c r="AAU939"/>
      <c r="AAV939"/>
      <c r="AAW939"/>
      <c r="AAX939"/>
      <c r="AAY939"/>
      <c r="AAZ939"/>
      <c r="ABA939"/>
      <c r="ABB939"/>
      <c r="ABC939"/>
      <c r="ABD939"/>
      <c r="ABE939"/>
      <c r="ABF939"/>
      <c r="ABG939"/>
      <c r="ABH939"/>
      <c r="ABI939"/>
      <c r="ABJ939"/>
      <c r="ABK939"/>
      <c r="ABL939"/>
      <c r="ABM939"/>
      <c r="ABN939"/>
      <c r="ABO939"/>
      <c r="ABP939"/>
      <c r="ABQ939"/>
      <c r="ABR939"/>
      <c r="ABS939"/>
      <c r="ABT939"/>
      <c r="ABU939"/>
      <c r="ABV939"/>
      <c r="ABW939"/>
      <c r="ABX939"/>
      <c r="ABY939"/>
      <c r="ABZ939"/>
      <c r="ACA939"/>
      <c r="ACB939"/>
      <c r="ACC939"/>
      <c r="ACD939"/>
      <c r="ACE939"/>
      <c r="ACF939"/>
      <c r="ACG939"/>
      <c r="ACH939"/>
      <c r="ACI939"/>
      <c r="ACJ939"/>
      <c r="ACK939"/>
      <c r="ACL939"/>
      <c r="ACM939"/>
      <c r="ACN939"/>
      <c r="ACO939"/>
      <c r="ACP939"/>
      <c r="ACQ939"/>
      <c r="ACR939"/>
      <c r="ACS939"/>
      <c r="ACT939"/>
      <c r="ACU939"/>
      <c r="ACV939"/>
      <c r="ACW939"/>
      <c r="ACX939"/>
      <c r="ACY939"/>
      <c r="ACZ939"/>
      <c r="ADA939"/>
      <c r="ADB939"/>
      <c r="ADC939"/>
      <c r="ADD939"/>
      <c r="ADE939"/>
      <c r="ADF939"/>
      <c r="ADG939"/>
      <c r="ADH939"/>
      <c r="ADI939"/>
      <c r="ADJ939"/>
      <c r="ADK939"/>
      <c r="ADL939"/>
      <c r="ADM939"/>
      <c r="ADN939"/>
      <c r="ADO939"/>
      <c r="ADP939"/>
      <c r="ADQ939"/>
      <c r="ADR939"/>
      <c r="ADS939"/>
      <c r="ADT939"/>
      <c r="ADU939"/>
      <c r="ADV939"/>
      <c r="ADW939"/>
      <c r="ADX939"/>
      <c r="ADY939"/>
      <c r="ADZ939"/>
      <c r="AEA939"/>
      <c r="AEB939"/>
      <c r="AEC939"/>
      <c r="AED939"/>
      <c r="AEE939"/>
      <c r="AEF939"/>
      <c r="AEG939"/>
      <c r="AEH939"/>
      <c r="AEI939"/>
      <c r="AEJ939"/>
      <c r="AEK939"/>
      <c r="AEL939"/>
      <c r="AEM939"/>
      <c r="AEN939"/>
      <c r="AEO939"/>
      <c r="AEP939"/>
      <c r="AEQ939"/>
      <c r="AER939"/>
      <c r="AES939"/>
      <c r="AET939"/>
      <c r="AEU939"/>
      <c r="AEV939"/>
      <c r="AEW939"/>
      <c r="AEX939"/>
      <c r="AEY939"/>
      <c r="AEZ939"/>
      <c r="AFA939"/>
      <c r="AFB939"/>
      <c r="AFC939"/>
      <c r="AFD939"/>
      <c r="AFE939"/>
      <c r="AFF939"/>
      <c r="AFG939"/>
      <c r="AFH939"/>
      <c r="AFI939"/>
      <c r="AFJ939"/>
      <c r="AFK939"/>
      <c r="AFL939"/>
      <c r="AFM939"/>
      <c r="AFN939"/>
      <c r="AFO939"/>
      <c r="AFP939"/>
      <c r="AFQ939"/>
      <c r="AFR939"/>
      <c r="AFS939"/>
      <c r="AFT939"/>
      <c r="AFU939"/>
      <c r="AFV939"/>
      <c r="AFW939"/>
      <c r="AFX939"/>
      <c r="AFY939"/>
      <c r="AFZ939"/>
      <c r="AGA939"/>
      <c r="AGB939"/>
      <c r="AGC939"/>
      <c r="AGD939"/>
      <c r="AGE939"/>
      <c r="AGF939"/>
      <c r="AGG939"/>
      <c r="AGH939"/>
      <c r="AGI939"/>
      <c r="AGJ939"/>
      <c r="AGK939"/>
      <c r="AGL939"/>
      <c r="AGM939"/>
      <c r="AGN939"/>
      <c r="AGO939"/>
      <c r="AGP939"/>
      <c r="AGQ939"/>
      <c r="AGR939"/>
      <c r="AGS939"/>
      <c r="AGT939"/>
      <c r="AGU939"/>
      <c r="AGV939"/>
      <c r="AGW939"/>
      <c r="AGX939"/>
      <c r="AGY939"/>
      <c r="AGZ939"/>
      <c r="AHA939"/>
      <c r="AHB939"/>
      <c r="AHC939"/>
      <c r="AHD939"/>
      <c r="AHE939"/>
      <c r="AHF939"/>
      <c r="AHG939"/>
      <c r="AHH939"/>
      <c r="AHI939"/>
      <c r="AHJ939"/>
      <c r="AHK939"/>
      <c r="AHL939"/>
      <c r="AHM939"/>
      <c r="AHN939"/>
      <c r="AHO939"/>
      <c r="AHP939"/>
      <c r="AHQ939"/>
      <c r="AHR939"/>
      <c r="AHS939"/>
      <c r="AHT939"/>
      <c r="AHU939"/>
      <c r="AHV939"/>
      <c r="AHW939"/>
      <c r="AHX939"/>
      <c r="AHY939"/>
      <c r="AHZ939"/>
      <c r="AIA939"/>
      <c r="AIB939"/>
      <c r="AIC939"/>
      <c r="AID939"/>
      <c r="AIE939"/>
      <c r="AIF939"/>
      <c r="AIG939"/>
      <c r="AIH939"/>
      <c r="AII939"/>
      <c r="AIJ939"/>
      <c r="AIK939"/>
      <c r="AIL939"/>
      <c r="AIM939"/>
      <c r="AIN939"/>
      <c r="AIO939"/>
      <c r="AIP939"/>
      <c r="AIQ939"/>
      <c r="AIR939"/>
      <c r="AIS939"/>
      <c r="AIT939"/>
      <c r="AIU939"/>
      <c r="AIV939"/>
      <c r="AIW939"/>
      <c r="AIX939"/>
      <c r="AIY939"/>
      <c r="AIZ939"/>
      <c r="AJA939"/>
      <c r="AJB939"/>
      <c r="AJC939"/>
      <c r="AJD939"/>
      <c r="AJE939"/>
      <c r="AJF939"/>
      <c r="AJG939"/>
      <c r="AJH939"/>
      <c r="AJI939"/>
      <c r="AJJ939"/>
      <c r="AJK939"/>
      <c r="AJL939"/>
      <c r="AJM939"/>
      <c r="AJN939"/>
      <c r="AJO939"/>
      <c r="AJP939"/>
      <c r="AJQ939"/>
      <c r="AJR939"/>
      <c r="AJS939"/>
      <c r="AJT939"/>
      <c r="AJU939"/>
      <c r="AJV939"/>
      <c r="AJW939"/>
      <c r="AJX939"/>
      <c r="AJY939"/>
      <c r="AJZ939"/>
      <c r="AKA939"/>
      <c r="AKB939"/>
      <c r="AKC939"/>
      <c r="AKD939"/>
      <c r="AKE939"/>
      <c r="AKF939"/>
      <c r="AKG939"/>
      <c r="AKH939"/>
      <c r="AKI939"/>
      <c r="AKJ939"/>
      <c r="AKK939"/>
      <c r="AKL939"/>
      <c r="AKM939"/>
      <c r="AKN939"/>
      <c r="AKO939"/>
      <c r="AKP939"/>
      <c r="AKQ939"/>
      <c r="AKR939"/>
      <c r="AKS939"/>
      <c r="AKT939"/>
      <c r="AKU939"/>
      <c r="AKV939"/>
      <c r="AKW939"/>
      <c r="AKX939"/>
      <c r="AKY939"/>
      <c r="AKZ939"/>
      <c r="ALA939"/>
      <c r="ALB939"/>
      <c r="ALC939"/>
      <c r="ALD939"/>
      <c r="ALE939"/>
      <c r="ALF939"/>
      <c r="ALG939"/>
      <c r="ALH939"/>
      <c r="ALI939"/>
      <c r="ALJ939"/>
      <c r="ALK939"/>
      <c r="ALL939"/>
      <c r="ALM939"/>
      <c r="ALN939"/>
      <c r="ALO939"/>
      <c r="ALP939"/>
      <c r="ALQ939"/>
      <c r="ALR939"/>
      <c r="ALS939"/>
      <c r="ALT939"/>
      <c r="ALU939"/>
      <c r="ALV939"/>
      <c r="ALW939"/>
      <c r="ALX939"/>
      <c r="ALY939"/>
      <c r="ALZ939"/>
      <c r="AMA939"/>
      <c r="AMB939"/>
      <c r="AMC939"/>
      <c r="AMD939"/>
      <c r="AME939"/>
      <c r="AMF939"/>
      <c r="AMG939"/>
      <c r="AMH939"/>
      <c r="AMI939"/>
      <c r="AMJ939"/>
    </row>
    <row r="940" spans="1:1024" outlineLevel="1" x14ac:dyDescent="0.25">
      <c r="A940" s="74"/>
      <c r="B940" s="254"/>
      <c r="C940" s="84"/>
      <c r="D940" s="280"/>
      <c r="E940" s="85"/>
      <c r="F940" s="85"/>
      <c r="G940" s="85"/>
      <c r="H940" s="221"/>
      <c r="I940" s="84"/>
      <c r="J940" s="86"/>
      <c r="K940" s="86"/>
      <c r="L940" s="426"/>
      <c r="M940" s="88"/>
      <c r="N940"/>
      <c r="O940" s="80"/>
      <c r="P940" s="208">
        <f t="shared" si="24"/>
        <v>0</v>
      </c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  <c r="ID940"/>
      <c r="IE940"/>
      <c r="IF940"/>
      <c r="IG940"/>
      <c r="IH940"/>
      <c r="II940"/>
      <c r="IJ940"/>
      <c r="IK940"/>
      <c r="IL940"/>
      <c r="IM940"/>
      <c r="IN940"/>
      <c r="IO940"/>
      <c r="IP940"/>
      <c r="IQ940"/>
      <c r="IR940"/>
      <c r="IS940"/>
      <c r="IT940"/>
      <c r="IU940"/>
      <c r="IV940"/>
      <c r="IW940"/>
      <c r="IX940"/>
      <c r="IY940"/>
      <c r="IZ940"/>
      <c r="JA940"/>
      <c r="JB940"/>
      <c r="JC940"/>
      <c r="JD940"/>
      <c r="JE940"/>
      <c r="JF940"/>
      <c r="JG940"/>
      <c r="JH940"/>
      <c r="JI940"/>
      <c r="JJ940"/>
      <c r="JK940"/>
      <c r="JL940"/>
      <c r="JM940"/>
      <c r="JN940"/>
      <c r="JO940"/>
      <c r="JP940"/>
      <c r="JQ940"/>
      <c r="JR940"/>
      <c r="JS940"/>
      <c r="JT940"/>
      <c r="JU940"/>
      <c r="JV940"/>
      <c r="JW940"/>
      <c r="JX940"/>
      <c r="JY940"/>
      <c r="JZ940"/>
      <c r="KA940"/>
      <c r="KB940"/>
      <c r="KC940"/>
      <c r="KD940"/>
      <c r="KE940"/>
      <c r="KF940"/>
      <c r="KG940"/>
      <c r="KH940"/>
      <c r="KI940"/>
      <c r="KJ940"/>
      <c r="KK940"/>
      <c r="KL940"/>
      <c r="KM940"/>
      <c r="KN940"/>
      <c r="KO940"/>
      <c r="KP940"/>
      <c r="KQ940"/>
      <c r="KR940"/>
      <c r="KS940"/>
      <c r="KT940"/>
      <c r="KU940"/>
      <c r="KV940"/>
      <c r="KW940"/>
      <c r="KX940"/>
      <c r="KY940"/>
      <c r="KZ940"/>
      <c r="LA940"/>
      <c r="LB940"/>
      <c r="LC940"/>
      <c r="LD940"/>
      <c r="LE940"/>
      <c r="LF940"/>
      <c r="LG940"/>
      <c r="LH940"/>
      <c r="LI940"/>
      <c r="LJ940"/>
      <c r="LK940"/>
      <c r="LL940"/>
      <c r="LM940"/>
      <c r="LN940"/>
      <c r="LO940"/>
      <c r="LP940"/>
      <c r="LQ940"/>
      <c r="LR940"/>
      <c r="LS940"/>
      <c r="LT940"/>
      <c r="LU940"/>
      <c r="LV940"/>
      <c r="LW940"/>
      <c r="LX940"/>
      <c r="LY940"/>
      <c r="LZ940"/>
      <c r="MA940"/>
      <c r="MB940"/>
      <c r="MC940"/>
      <c r="MD940"/>
      <c r="ME940"/>
      <c r="MF940"/>
      <c r="MG940"/>
      <c r="MH940"/>
      <c r="MI940"/>
      <c r="MJ940"/>
      <c r="MK940"/>
      <c r="ML940"/>
      <c r="MM940"/>
      <c r="MN940"/>
      <c r="MO940"/>
      <c r="MP940"/>
      <c r="MQ940"/>
      <c r="MR940"/>
      <c r="MS940"/>
      <c r="MT940"/>
      <c r="MU940"/>
      <c r="MV940"/>
      <c r="MW940"/>
      <c r="MX940"/>
      <c r="MY940"/>
      <c r="MZ940"/>
      <c r="NA940"/>
      <c r="NB940"/>
      <c r="NC940"/>
      <c r="ND940"/>
      <c r="NE940"/>
      <c r="NF940"/>
      <c r="NG940"/>
      <c r="NH940"/>
      <c r="NI940"/>
      <c r="NJ940"/>
      <c r="NK940"/>
      <c r="NL940"/>
      <c r="NM940"/>
      <c r="NN940"/>
      <c r="NO940"/>
      <c r="NP940"/>
      <c r="NQ940"/>
      <c r="NR940"/>
      <c r="NS940"/>
      <c r="NT940"/>
      <c r="NU940"/>
      <c r="NV940"/>
      <c r="NW940"/>
      <c r="NX940"/>
      <c r="NY940"/>
      <c r="NZ940"/>
      <c r="OA940"/>
      <c r="OB940"/>
      <c r="OC940"/>
      <c r="OD940"/>
      <c r="OE940"/>
      <c r="OF940"/>
      <c r="OG940"/>
      <c r="OH940"/>
      <c r="OI940"/>
      <c r="OJ940"/>
      <c r="OK940"/>
      <c r="OL940"/>
      <c r="OM940"/>
      <c r="ON940"/>
      <c r="OO940"/>
      <c r="OP940"/>
      <c r="OQ940"/>
      <c r="OR940"/>
      <c r="OS940"/>
      <c r="OT940"/>
      <c r="OU940"/>
      <c r="OV940"/>
      <c r="OW940"/>
      <c r="OX940"/>
      <c r="OY940"/>
      <c r="OZ940"/>
      <c r="PA940"/>
      <c r="PB940"/>
      <c r="PC940"/>
      <c r="PD940"/>
      <c r="PE940"/>
      <c r="PF940"/>
      <c r="PG940"/>
      <c r="PH940"/>
      <c r="PI940"/>
      <c r="PJ940"/>
      <c r="PK940"/>
      <c r="PL940"/>
      <c r="PM940"/>
      <c r="PN940"/>
      <c r="PO940"/>
      <c r="PP940"/>
      <c r="PQ940"/>
      <c r="PR940"/>
      <c r="PS940"/>
      <c r="PT940"/>
      <c r="PU940"/>
      <c r="PV940"/>
      <c r="PW940"/>
      <c r="PX940"/>
      <c r="PY940"/>
      <c r="PZ940"/>
      <c r="QA940"/>
      <c r="QB940"/>
      <c r="QC940"/>
      <c r="QD940"/>
      <c r="QE940"/>
      <c r="QF940"/>
      <c r="QG940"/>
      <c r="QH940"/>
      <c r="QI940"/>
      <c r="QJ940"/>
      <c r="QK940"/>
      <c r="QL940"/>
      <c r="QM940"/>
      <c r="QN940"/>
      <c r="QO940"/>
      <c r="QP940"/>
      <c r="QQ940"/>
      <c r="QR940"/>
      <c r="QS940"/>
      <c r="QT940"/>
      <c r="QU940"/>
      <c r="QV940"/>
      <c r="QW940"/>
      <c r="QX940"/>
      <c r="QY940"/>
      <c r="QZ940"/>
      <c r="RA940"/>
      <c r="RB940"/>
      <c r="RC940"/>
      <c r="RD940"/>
      <c r="RE940"/>
      <c r="RF940"/>
      <c r="RG940"/>
      <c r="RH940"/>
      <c r="RI940"/>
      <c r="RJ940"/>
      <c r="RK940"/>
      <c r="RL940"/>
      <c r="RM940"/>
      <c r="RN940"/>
      <c r="RO940"/>
      <c r="RP940"/>
      <c r="RQ940"/>
      <c r="RR940"/>
      <c r="RS940"/>
      <c r="RT940"/>
      <c r="RU940"/>
      <c r="RV940"/>
      <c r="RW940"/>
      <c r="RX940"/>
      <c r="RY940"/>
      <c r="RZ940"/>
      <c r="SA940"/>
      <c r="SB940"/>
      <c r="SC940"/>
      <c r="SD940"/>
      <c r="SE940"/>
      <c r="SF940"/>
      <c r="SG940"/>
      <c r="SH940"/>
      <c r="SI940"/>
      <c r="SJ940"/>
      <c r="SK940"/>
      <c r="SL940"/>
      <c r="SM940"/>
      <c r="SN940"/>
      <c r="SO940"/>
      <c r="SP940"/>
      <c r="SQ940"/>
      <c r="SR940"/>
      <c r="SS940"/>
      <c r="ST940"/>
      <c r="SU940"/>
      <c r="SV940"/>
      <c r="SW940"/>
      <c r="SX940"/>
      <c r="SY940"/>
      <c r="SZ940"/>
      <c r="TA940"/>
      <c r="TB940"/>
      <c r="TC940"/>
      <c r="TD940"/>
      <c r="TE940"/>
      <c r="TF940"/>
      <c r="TG940"/>
      <c r="TH940"/>
      <c r="TI940"/>
      <c r="TJ940"/>
      <c r="TK940"/>
      <c r="TL940"/>
      <c r="TM940"/>
      <c r="TN940"/>
      <c r="TO940"/>
      <c r="TP940"/>
      <c r="TQ940"/>
      <c r="TR940"/>
      <c r="TS940"/>
      <c r="TT940"/>
      <c r="TU940"/>
      <c r="TV940"/>
      <c r="TW940"/>
      <c r="TX940"/>
      <c r="TY940"/>
      <c r="TZ940"/>
      <c r="UA940"/>
      <c r="UB940"/>
      <c r="UC940"/>
      <c r="UD940"/>
      <c r="UE940"/>
      <c r="UF940"/>
      <c r="UG940"/>
      <c r="UH940"/>
      <c r="UI940"/>
      <c r="UJ940"/>
      <c r="UK940"/>
      <c r="UL940"/>
      <c r="UM940"/>
      <c r="UN940"/>
      <c r="UO940"/>
      <c r="UP940"/>
      <c r="UQ940"/>
      <c r="UR940"/>
      <c r="US940"/>
      <c r="UT940"/>
      <c r="UU940"/>
      <c r="UV940"/>
      <c r="UW940"/>
      <c r="UX940"/>
      <c r="UY940"/>
      <c r="UZ940"/>
      <c r="VA940"/>
      <c r="VB940"/>
      <c r="VC940"/>
      <c r="VD940"/>
      <c r="VE940"/>
      <c r="VF940"/>
      <c r="VG940"/>
      <c r="VH940"/>
      <c r="VI940"/>
      <c r="VJ940"/>
      <c r="VK940"/>
      <c r="VL940"/>
      <c r="VM940"/>
      <c r="VN940"/>
      <c r="VO940"/>
      <c r="VP940"/>
      <c r="VQ940"/>
      <c r="VR940"/>
      <c r="VS940"/>
      <c r="VT940"/>
      <c r="VU940"/>
      <c r="VV940"/>
      <c r="VW940"/>
      <c r="VX940"/>
      <c r="VY940"/>
      <c r="VZ940"/>
      <c r="WA940"/>
      <c r="WB940"/>
      <c r="WC940"/>
      <c r="WD940"/>
      <c r="WE940"/>
      <c r="WF940"/>
      <c r="WG940"/>
      <c r="WH940"/>
      <c r="WI940"/>
      <c r="WJ940"/>
      <c r="WK940"/>
      <c r="WL940"/>
      <c r="WM940"/>
      <c r="WN940"/>
      <c r="WO940"/>
      <c r="WP940"/>
      <c r="WQ940"/>
      <c r="WR940"/>
      <c r="WS940"/>
      <c r="WT940"/>
      <c r="WU940"/>
      <c r="WV940"/>
      <c r="WW940"/>
      <c r="WX940"/>
      <c r="WY940"/>
      <c r="WZ940"/>
      <c r="XA940"/>
      <c r="XB940"/>
      <c r="XC940"/>
      <c r="XD940"/>
      <c r="XE940"/>
      <c r="XF940"/>
      <c r="XG940"/>
      <c r="XH940"/>
      <c r="XI940"/>
      <c r="XJ940"/>
      <c r="XK940"/>
      <c r="XL940"/>
      <c r="XM940"/>
      <c r="XN940"/>
      <c r="XO940"/>
      <c r="XP940"/>
      <c r="XQ940"/>
      <c r="XR940"/>
      <c r="XS940"/>
      <c r="XT940"/>
      <c r="XU940"/>
      <c r="XV940"/>
      <c r="XW940"/>
      <c r="XX940"/>
      <c r="XY940"/>
      <c r="XZ940"/>
      <c r="YA940"/>
      <c r="YB940"/>
      <c r="YC940"/>
      <c r="YD940"/>
      <c r="YE940"/>
      <c r="YF940"/>
      <c r="YG940"/>
      <c r="YH940"/>
      <c r="YI940"/>
      <c r="YJ940"/>
      <c r="YK940"/>
      <c r="YL940"/>
      <c r="YM940"/>
      <c r="YN940"/>
      <c r="YO940"/>
      <c r="YP940"/>
      <c r="YQ940"/>
      <c r="YR940"/>
      <c r="YS940"/>
      <c r="YT940"/>
      <c r="YU940"/>
      <c r="YV940"/>
      <c r="YW940"/>
      <c r="YX940"/>
      <c r="YY940"/>
      <c r="YZ940"/>
      <c r="ZA940"/>
      <c r="ZB940"/>
      <c r="ZC940"/>
      <c r="ZD940"/>
      <c r="ZE940"/>
      <c r="ZF940"/>
      <c r="ZG940"/>
      <c r="ZH940"/>
      <c r="ZI940"/>
      <c r="ZJ940"/>
      <c r="ZK940"/>
      <c r="ZL940"/>
      <c r="ZM940"/>
      <c r="ZN940"/>
      <c r="ZO940"/>
      <c r="ZP940"/>
      <c r="ZQ940"/>
      <c r="ZR940"/>
      <c r="ZS940"/>
      <c r="ZT940"/>
      <c r="ZU940"/>
      <c r="ZV940"/>
      <c r="ZW940"/>
      <c r="ZX940"/>
      <c r="ZY940"/>
      <c r="ZZ940"/>
      <c r="AAA940"/>
      <c r="AAB940"/>
      <c r="AAC940"/>
      <c r="AAD940"/>
      <c r="AAE940"/>
      <c r="AAF940"/>
      <c r="AAG940"/>
      <c r="AAH940"/>
      <c r="AAI940"/>
      <c r="AAJ940"/>
      <c r="AAK940"/>
      <c r="AAL940"/>
      <c r="AAM940"/>
      <c r="AAN940"/>
      <c r="AAO940"/>
      <c r="AAP940"/>
      <c r="AAQ940"/>
      <c r="AAR940"/>
      <c r="AAS940"/>
      <c r="AAT940"/>
      <c r="AAU940"/>
      <c r="AAV940"/>
      <c r="AAW940"/>
      <c r="AAX940"/>
      <c r="AAY940"/>
      <c r="AAZ940"/>
      <c r="ABA940"/>
      <c r="ABB940"/>
      <c r="ABC940"/>
      <c r="ABD940"/>
      <c r="ABE940"/>
      <c r="ABF940"/>
      <c r="ABG940"/>
      <c r="ABH940"/>
      <c r="ABI940"/>
      <c r="ABJ940"/>
      <c r="ABK940"/>
      <c r="ABL940"/>
      <c r="ABM940"/>
      <c r="ABN940"/>
      <c r="ABO940"/>
      <c r="ABP940"/>
      <c r="ABQ940"/>
      <c r="ABR940"/>
      <c r="ABS940"/>
      <c r="ABT940"/>
      <c r="ABU940"/>
      <c r="ABV940"/>
      <c r="ABW940"/>
      <c r="ABX940"/>
      <c r="ABY940"/>
      <c r="ABZ940"/>
      <c r="ACA940"/>
      <c r="ACB940"/>
      <c r="ACC940"/>
      <c r="ACD940"/>
      <c r="ACE940"/>
      <c r="ACF940"/>
      <c r="ACG940"/>
      <c r="ACH940"/>
      <c r="ACI940"/>
      <c r="ACJ940"/>
      <c r="ACK940"/>
      <c r="ACL940"/>
      <c r="ACM940"/>
      <c r="ACN940"/>
      <c r="ACO940"/>
      <c r="ACP940"/>
      <c r="ACQ940"/>
      <c r="ACR940"/>
      <c r="ACS940"/>
      <c r="ACT940"/>
      <c r="ACU940"/>
      <c r="ACV940"/>
      <c r="ACW940"/>
      <c r="ACX940"/>
      <c r="ACY940"/>
      <c r="ACZ940"/>
      <c r="ADA940"/>
      <c r="ADB940"/>
      <c r="ADC940"/>
      <c r="ADD940"/>
      <c r="ADE940"/>
      <c r="ADF940"/>
      <c r="ADG940"/>
      <c r="ADH940"/>
      <c r="ADI940"/>
      <c r="ADJ940"/>
      <c r="ADK940"/>
      <c r="ADL940"/>
      <c r="ADM940"/>
      <c r="ADN940"/>
      <c r="ADO940"/>
      <c r="ADP940"/>
      <c r="ADQ940"/>
      <c r="ADR940"/>
      <c r="ADS940"/>
      <c r="ADT940"/>
      <c r="ADU940"/>
      <c r="ADV940"/>
      <c r="ADW940"/>
      <c r="ADX940"/>
      <c r="ADY940"/>
      <c r="ADZ940"/>
      <c r="AEA940"/>
      <c r="AEB940"/>
      <c r="AEC940"/>
      <c r="AED940"/>
      <c r="AEE940"/>
      <c r="AEF940"/>
      <c r="AEG940"/>
      <c r="AEH940"/>
      <c r="AEI940"/>
      <c r="AEJ940"/>
      <c r="AEK940"/>
      <c r="AEL940"/>
      <c r="AEM940"/>
      <c r="AEN940"/>
      <c r="AEO940"/>
      <c r="AEP940"/>
      <c r="AEQ940"/>
      <c r="AER940"/>
      <c r="AES940"/>
      <c r="AET940"/>
      <c r="AEU940"/>
      <c r="AEV940"/>
      <c r="AEW940"/>
      <c r="AEX940"/>
      <c r="AEY940"/>
      <c r="AEZ940"/>
      <c r="AFA940"/>
      <c r="AFB940"/>
      <c r="AFC940"/>
      <c r="AFD940"/>
      <c r="AFE940"/>
      <c r="AFF940"/>
      <c r="AFG940"/>
      <c r="AFH940"/>
      <c r="AFI940"/>
      <c r="AFJ940"/>
      <c r="AFK940"/>
      <c r="AFL940"/>
      <c r="AFM940"/>
      <c r="AFN940"/>
      <c r="AFO940"/>
      <c r="AFP940"/>
      <c r="AFQ940"/>
      <c r="AFR940"/>
      <c r="AFS940"/>
      <c r="AFT940"/>
      <c r="AFU940"/>
      <c r="AFV940"/>
      <c r="AFW940"/>
      <c r="AFX940"/>
      <c r="AFY940"/>
      <c r="AFZ940"/>
      <c r="AGA940"/>
      <c r="AGB940"/>
      <c r="AGC940"/>
      <c r="AGD940"/>
      <c r="AGE940"/>
      <c r="AGF940"/>
      <c r="AGG940"/>
      <c r="AGH940"/>
      <c r="AGI940"/>
      <c r="AGJ940"/>
      <c r="AGK940"/>
      <c r="AGL940"/>
      <c r="AGM940"/>
      <c r="AGN940"/>
      <c r="AGO940"/>
      <c r="AGP940"/>
      <c r="AGQ940"/>
      <c r="AGR940"/>
      <c r="AGS940"/>
      <c r="AGT940"/>
      <c r="AGU940"/>
      <c r="AGV940"/>
      <c r="AGW940"/>
      <c r="AGX940"/>
      <c r="AGY940"/>
      <c r="AGZ940"/>
      <c r="AHA940"/>
      <c r="AHB940"/>
      <c r="AHC940"/>
      <c r="AHD940"/>
      <c r="AHE940"/>
      <c r="AHF940"/>
      <c r="AHG940"/>
      <c r="AHH940"/>
      <c r="AHI940"/>
      <c r="AHJ940"/>
      <c r="AHK940"/>
      <c r="AHL940"/>
      <c r="AHM940"/>
      <c r="AHN940"/>
      <c r="AHO940"/>
      <c r="AHP940"/>
      <c r="AHQ940"/>
      <c r="AHR940"/>
      <c r="AHS940"/>
      <c r="AHT940"/>
      <c r="AHU940"/>
      <c r="AHV940"/>
      <c r="AHW940"/>
      <c r="AHX940"/>
      <c r="AHY940"/>
      <c r="AHZ940"/>
      <c r="AIA940"/>
      <c r="AIB940"/>
      <c r="AIC940"/>
      <c r="AID940"/>
      <c r="AIE940"/>
      <c r="AIF940"/>
      <c r="AIG940"/>
      <c r="AIH940"/>
      <c r="AII940"/>
      <c r="AIJ940"/>
      <c r="AIK940"/>
      <c r="AIL940"/>
      <c r="AIM940"/>
      <c r="AIN940"/>
      <c r="AIO940"/>
      <c r="AIP940"/>
      <c r="AIQ940"/>
      <c r="AIR940"/>
      <c r="AIS940"/>
      <c r="AIT940"/>
      <c r="AIU940"/>
      <c r="AIV940"/>
      <c r="AIW940"/>
      <c r="AIX940"/>
      <c r="AIY940"/>
      <c r="AIZ940"/>
      <c r="AJA940"/>
      <c r="AJB940"/>
      <c r="AJC940"/>
      <c r="AJD940"/>
      <c r="AJE940"/>
      <c r="AJF940"/>
      <c r="AJG940"/>
      <c r="AJH940"/>
      <c r="AJI940"/>
      <c r="AJJ940"/>
      <c r="AJK940"/>
      <c r="AJL940"/>
      <c r="AJM940"/>
      <c r="AJN940"/>
      <c r="AJO940"/>
      <c r="AJP940"/>
      <c r="AJQ940"/>
      <c r="AJR940"/>
      <c r="AJS940"/>
      <c r="AJT940"/>
      <c r="AJU940"/>
      <c r="AJV940"/>
      <c r="AJW940"/>
      <c r="AJX940"/>
      <c r="AJY940"/>
      <c r="AJZ940"/>
      <c r="AKA940"/>
      <c r="AKB940"/>
      <c r="AKC940"/>
      <c r="AKD940"/>
      <c r="AKE940"/>
      <c r="AKF940"/>
      <c r="AKG940"/>
      <c r="AKH940"/>
      <c r="AKI940"/>
      <c r="AKJ940"/>
      <c r="AKK940"/>
      <c r="AKL940"/>
      <c r="AKM940"/>
      <c r="AKN940"/>
      <c r="AKO940"/>
      <c r="AKP940"/>
      <c r="AKQ940"/>
      <c r="AKR940"/>
      <c r="AKS940"/>
      <c r="AKT940"/>
      <c r="AKU940"/>
      <c r="AKV940"/>
      <c r="AKW940"/>
      <c r="AKX940"/>
      <c r="AKY940"/>
      <c r="AKZ940"/>
      <c r="ALA940"/>
      <c r="ALB940"/>
      <c r="ALC940"/>
      <c r="ALD940"/>
      <c r="ALE940"/>
      <c r="ALF940"/>
      <c r="ALG940"/>
      <c r="ALH940"/>
      <c r="ALI940"/>
      <c r="ALJ940"/>
      <c r="ALK940"/>
      <c r="ALL940"/>
      <c r="ALM940"/>
      <c r="ALN940"/>
      <c r="ALO940"/>
      <c r="ALP940"/>
      <c r="ALQ940"/>
      <c r="ALR940"/>
      <c r="ALS940"/>
      <c r="ALT940"/>
      <c r="ALU940"/>
      <c r="ALV940"/>
      <c r="ALW940"/>
      <c r="ALX940"/>
      <c r="ALY940"/>
      <c r="ALZ940"/>
      <c r="AMA940"/>
      <c r="AMB940"/>
      <c r="AMC940"/>
      <c r="AMD940"/>
      <c r="AME940"/>
      <c r="AMF940"/>
      <c r="AMG940"/>
      <c r="AMH940"/>
      <c r="AMI940"/>
      <c r="AMJ940"/>
    </row>
    <row r="941" spans="1:1024" outlineLevel="1" x14ac:dyDescent="0.25">
      <c r="A941" s="74"/>
      <c r="B941" s="254"/>
      <c r="C941" s="84"/>
      <c r="D941" s="280" t="s">
        <v>379</v>
      </c>
      <c r="E941" s="85"/>
      <c r="F941" s="85"/>
      <c r="G941" s="85"/>
      <c r="H941" s="221"/>
      <c r="I941" s="84"/>
      <c r="J941" s="86">
        <f>J939*J938*J937</f>
        <v>2584.5360000000001</v>
      </c>
      <c r="K941" s="86" t="s">
        <v>387</v>
      </c>
      <c r="L941" s="426" t="s">
        <v>545</v>
      </c>
      <c r="M941" s="88"/>
      <c r="N941"/>
      <c r="O941" s="80"/>
      <c r="P941" s="208">
        <f t="shared" si="24"/>
        <v>0</v>
      </c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  <c r="GS941"/>
      <c r="GT941"/>
      <c r="GU941"/>
      <c r="GV941"/>
      <c r="GW941"/>
      <c r="GX941"/>
      <c r="GY941"/>
      <c r="GZ941"/>
      <c r="HA941"/>
      <c r="HB941"/>
      <c r="HC941"/>
      <c r="HD941"/>
      <c r="HE941"/>
      <c r="HF941"/>
      <c r="HG941"/>
      <c r="HH941"/>
      <c r="HI941"/>
      <c r="HJ941"/>
      <c r="HK941"/>
      <c r="HL941"/>
      <c r="HM941"/>
      <c r="HN941"/>
      <c r="HO941"/>
      <c r="HP941"/>
      <c r="HQ941"/>
      <c r="HR941"/>
      <c r="HS941"/>
      <c r="HT941"/>
      <c r="HU941"/>
      <c r="HV941"/>
      <c r="HW941"/>
      <c r="HX941"/>
      <c r="HY941"/>
      <c r="HZ941"/>
      <c r="IA941"/>
      <c r="IB941"/>
      <c r="IC941"/>
      <c r="ID941"/>
      <c r="IE941"/>
      <c r="IF941"/>
      <c r="IG941"/>
      <c r="IH941"/>
      <c r="II941"/>
      <c r="IJ941"/>
      <c r="IK941"/>
      <c r="IL941"/>
      <c r="IM941"/>
      <c r="IN941"/>
      <c r="IO941"/>
      <c r="IP941"/>
      <c r="IQ941"/>
      <c r="IR941"/>
      <c r="IS941"/>
      <c r="IT941"/>
      <c r="IU941"/>
      <c r="IV941"/>
      <c r="IW941"/>
      <c r="IX941"/>
      <c r="IY941"/>
      <c r="IZ941"/>
      <c r="JA941"/>
      <c r="JB941"/>
      <c r="JC941"/>
      <c r="JD941"/>
      <c r="JE941"/>
      <c r="JF941"/>
      <c r="JG941"/>
      <c r="JH941"/>
      <c r="JI941"/>
      <c r="JJ941"/>
      <c r="JK941"/>
      <c r="JL941"/>
      <c r="JM941"/>
      <c r="JN941"/>
      <c r="JO941"/>
      <c r="JP941"/>
      <c r="JQ941"/>
      <c r="JR941"/>
      <c r="JS941"/>
      <c r="JT941"/>
      <c r="JU941"/>
      <c r="JV941"/>
      <c r="JW941"/>
      <c r="JX941"/>
      <c r="JY941"/>
      <c r="JZ941"/>
      <c r="KA941"/>
      <c r="KB941"/>
      <c r="KC941"/>
      <c r="KD941"/>
      <c r="KE941"/>
      <c r="KF941"/>
      <c r="KG941"/>
      <c r="KH941"/>
      <c r="KI941"/>
      <c r="KJ941"/>
      <c r="KK941"/>
      <c r="KL941"/>
      <c r="KM941"/>
      <c r="KN941"/>
      <c r="KO941"/>
      <c r="KP941"/>
      <c r="KQ941"/>
      <c r="KR941"/>
      <c r="KS941"/>
      <c r="KT941"/>
      <c r="KU941"/>
      <c r="KV941"/>
      <c r="KW941"/>
      <c r="KX941"/>
      <c r="KY941"/>
      <c r="KZ941"/>
      <c r="LA941"/>
      <c r="LB941"/>
      <c r="LC941"/>
      <c r="LD941"/>
      <c r="LE941"/>
      <c r="LF941"/>
      <c r="LG941"/>
      <c r="LH941"/>
      <c r="LI941"/>
      <c r="LJ941"/>
      <c r="LK941"/>
      <c r="LL941"/>
      <c r="LM941"/>
      <c r="LN941"/>
      <c r="LO941"/>
      <c r="LP941"/>
      <c r="LQ941"/>
      <c r="LR941"/>
      <c r="LS941"/>
      <c r="LT941"/>
      <c r="LU941"/>
      <c r="LV941"/>
      <c r="LW941"/>
      <c r="LX941"/>
      <c r="LY941"/>
      <c r="LZ941"/>
      <c r="MA941"/>
      <c r="MB941"/>
      <c r="MC941"/>
      <c r="MD941"/>
      <c r="ME941"/>
      <c r="MF941"/>
      <c r="MG941"/>
      <c r="MH941"/>
      <c r="MI941"/>
      <c r="MJ941"/>
      <c r="MK941"/>
      <c r="ML941"/>
      <c r="MM941"/>
      <c r="MN941"/>
      <c r="MO941"/>
      <c r="MP941"/>
      <c r="MQ941"/>
      <c r="MR941"/>
      <c r="MS941"/>
      <c r="MT941"/>
      <c r="MU941"/>
      <c r="MV941"/>
      <c r="MW941"/>
      <c r="MX941"/>
      <c r="MY941"/>
      <c r="MZ941"/>
      <c r="NA941"/>
      <c r="NB941"/>
      <c r="NC941"/>
      <c r="ND941"/>
      <c r="NE941"/>
      <c r="NF941"/>
      <c r="NG941"/>
      <c r="NH941"/>
      <c r="NI941"/>
      <c r="NJ941"/>
      <c r="NK941"/>
      <c r="NL941"/>
      <c r="NM941"/>
      <c r="NN941"/>
      <c r="NO941"/>
      <c r="NP941"/>
      <c r="NQ941"/>
      <c r="NR941"/>
      <c r="NS941"/>
      <c r="NT941"/>
      <c r="NU941"/>
      <c r="NV941"/>
      <c r="NW941"/>
      <c r="NX941"/>
      <c r="NY941"/>
      <c r="NZ941"/>
      <c r="OA941"/>
      <c r="OB941"/>
      <c r="OC941"/>
      <c r="OD941"/>
      <c r="OE941"/>
      <c r="OF941"/>
      <c r="OG941"/>
      <c r="OH941"/>
      <c r="OI941"/>
      <c r="OJ941"/>
      <c r="OK941"/>
      <c r="OL941"/>
      <c r="OM941"/>
      <c r="ON941"/>
      <c r="OO941"/>
      <c r="OP941"/>
      <c r="OQ941"/>
      <c r="OR941"/>
      <c r="OS941"/>
      <c r="OT941"/>
      <c r="OU941"/>
      <c r="OV941"/>
      <c r="OW941"/>
      <c r="OX941"/>
      <c r="OY941"/>
      <c r="OZ941"/>
      <c r="PA941"/>
      <c r="PB941"/>
      <c r="PC941"/>
      <c r="PD941"/>
      <c r="PE941"/>
      <c r="PF941"/>
      <c r="PG941"/>
      <c r="PH941"/>
      <c r="PI941"/>
      <c r="PJ941"/>
      <c r="PK941"/>
      <c r="PL941"/>
      <c r="PM941"/>
      <c r="PN941"/>
      <c r="PO941"/>
      <c r="PP941"/>
      <c r="PQ941"/>
      <c r="PR941"/>
      <c r="PS941"/>
      <c r="PT941"/>
      <c r="PU941"/>
      <c r="PV941"/>
      <c r="PW941"/>
      <c r="PX941"/>
      <c r="PY941"/>
      <c r="PZ941"/>
      <c r="QA941"/>
      <c r="QB941"/>
      <c r="QC941"/>
      <c r="QD941"/>
      <c r="QE941"/>
      <c r="QF941"/>
      <c r="QG941"/>
      <c r="QH941"/>
      <c r="QI941"/>
      <c r="QJ941"/>
      <c r="QK941"/>
      <c r="QL941"/>
      <c r="QM941"/>
      <c r="QN941"/>
      <c r="QO941"/>
      <c r="QP941"/>
      <c r="QQ941"/>
      <c r="QR941"/>
      <c r="QS941"/>
      <c r="QT941"/>
      <c r="QU941"/>
      <c r="QV941"/>
      <c r="QW941"/>
      <c r="QX941"/>
      <c r="QY941"/>
      <c r="QZ941"/>
      <c r="RA941"/>
      <c r="RB941"/>
      <c r="RC941"/>
      <c r="RD941"/>
      <c r="RE941"/>
      <c r="RF941"/>
      <c r="RG941"/>
      <c r="RH941"/>
      <c r="RI941"/>
      <c r="RJ941"/>
      <c r="RK941"/>
      <c r="RL941"/>
      <c r="RM941"/>
      <c r="RN941"/>
      <c r="RO941"/>
      <c r="RP941"/>
      <c r="RQ941"/>
      <c r="RR941"/>
      <c r="RS941"/>
      <c r="RT941"/>
      <c r="RU941"/>
      <c r="RV941"/>
      <c r="RW941"/>
      <c r="RX941"/>
      <c r="RY941"/>
      <c r="RZ941"/>
      <c r="SA941"/>
      <c r="SB941"/>
      <c r="SC941"/>
      <c r="SD941"/>
      <c r="SE941"/>
      <c r="SF941"/>
      <c r="SG941"/>
      <c r="SH941"/>
      <c r="SI941"/>
      <c r="SJ941"/>
      <c r="SK941"/>
      <c r="SL941"/>
      <c r="SM941"/>
      <c r="SN941"/>
      <c r="SO941"/>
      <c r="SP941"/>
      <c r="SQ941"/>
      <c r="SR941"/>
      <c r="SS941"/>
      <c r="ST941"/>
      <c r="SU941"/>
      <c r="SV941"/>
      <c r="SW941"/>
      <c r="SX941"/>
      <c r="SY941"/>
      <c r="SZ941"/>
      <c r="TA941"/>
      <c r="TB941"/>
      <c r="TC941"/>
      <c r="TD941"/>
      <c r="TE941"/>
      <c r="TF941"/>
      <c r="TG941"/>
      <c r="TH941"/>
      <c r="TI941"/>
      <c r="TJ941"/>
      <c r="TK941"/>
      <c r="TL941"/>
      <c r="TM941"/>
      <c r="TN941"/>
      <c r="TO941"/>
      <c r="TP941"/>
      <c r="TQ941"/>
      <c r="TR941"/>
      <c r="TS941"/>
      <c r="TT941"/>
      <c r="TU941"/>
      <c r="TV941"/>
      <c r="TW941"/>
      <c r="TX941"/>
      <c r="TY941"/>
      <c r="TZ941"/>
      <c r="UA941"/>
      <c r="UB941"/>
      <c r="UC941"/>
      <c r="UD941"/>
      <c r="UE941"/>
      <c r="UF941"/>
      <c r="UG941"/>
      <c r="UH941"/>
      <c r="UI941"/>
      <c r="UJ941"/>
      <c r="UK941"/>
      <c r="UL941"/>
      <c r="UM941"/>
      <c r="UN941"/>
      <c r="UO941"/>
      <c r="UP941"/>
      <c r="UQ941"/>
      <c r="UR941"/>
      <c r="US941"/>
      <c r="UT941"/>
      <c r="UU941"/>
      <c r="UV941"/>
      <c r="UW941"/>
      <c r="UX941"/>
      <c r="UY941"/>
      <c r="UZ941"/>
      <c r="VA941"/>
      <c r="VB941"/>
      <c r="VC941"/>
      <c r="VD941"/>
      <c r="VE941"/>
      <c r="VF941"/>
      <c r="VG941"/>
      <c r="VH941"/>
      <c r="VI941"/>
      <c r="VJ941"/>
      <c r="VK941"/>
      <c r="VL941"/>
      <c r="VM941"/>
      <c r="VN941"/>
      <c r="VO941"/>
      <c r="VP941"/>
      <c r="VQ941"/>
      <c r="VR941"/>
      <c r="VS941"/>
      <c r="VT941"/>
      <c r="VU941"/>
      <c r="VV941"/>
      <c r="VW941"/>
      <c r="VX941"/>
      <c r="VY941"/>
      <c r="VZ941"/>
      <c r="WA941"/>
      <c r="WB941"/>
      <c r="WC941"/>
      <c r="WD941"/>
      <c r="WE941"/>
      <c r="WF941"/>
      <c r="WG941"/>
      <c r="WH941"/>
      <c r="WI941"/>
      <c r="WJ941"/>
      <c r="WK941"/>
      <c r="WL941"/>
      <c r="WM941"/>
      <c r="WN941"/>
      <c r="WO941"/>
      <c r="WP941"/>
      <c r="WQ941"/>
      <c r="WR941"/>
      <c r="WS941"/>
      <c r="WT941"/>
      <c r="WU941"/>
      <c r="WV941"/>
      <c r="WW941"/>
      <c r="WX941"/>
      <c r="WY941"/>
      <c r="WZ941"/>
      <c r="XA941"/>
      <c r="XB941"/>
      <c r="XC941"/>
      <c r="XD941"/>
      <c r="XE941"/>
      <c r="XF941"/>
      <c r="XG941"/>
      <c r="XH941"/>
      <c r="XI941"/>
      <c r="XJ941"/>
      <c r="XK941"/>
      <c r="XL941"/>
      <c r="XM941"/>
      <c r="XN941"/>
      <c r="XO941"/>
      <c r="XP941"/>
      <c r="XQ941"/>
      <c r="XR941"/>
      <c r="XS941"/>
      <c r="XT941"/>
      <c r="XU941"/>
      <c r="XV941"/>
      <c r="XW941"/>
      <c r="XX941"/>
      <c r="XY941"/>
      <c r="XZ941"/>
      <c r="YA941"/>
      <c r="YB941"/>
      <c r="YC941"/>
      <c r="YD941"/>
      <c r="YE941"/>
      <c r="YF941"/>
      <c r="YG941"/>
      <c r="YH941"/>
      <c r="YI941"/>
      <c r="YJ941"/>
      <c r="YK941"/>
      <c r="YL941"/>
      <c r="YM941"/>
      <c r="YN941"/>
      <c r="YO941"/>
      <c r="YP941"/>
      <c r="YQ941"/>
      <c r="YR941"/>
      <c r="YS941"/>
      <c r="YT941"/>
      <c r="YU941"/>
      <c r="YV941"/>
      <c r="YW941"/>
      <c r="YX941"/>
      <c r="YY941"/>
      <c r="YZ941"/>
      <c r="ZA941"/>
      <c r="ZB941"/>
      <c r="ZC941"/>
      <c r="ZD941"/>
      <c r="ZE941"/>
      <c r="ZF941"/>
      <c r="ZG941"/>
      <c r="ZH941"/>
      <c r="ZI941"/>
      <c r="ZJ941"/>
      <c r="ZK941"/>
      <c r="ZL941"/>
      <c r="ZM941"/>
      <c r="ZN941"/>
      <c r="ZO941"/>
      <c r="ZP941"/>
      <c r="ZQ941"/>
      <c r="ZR941"/>
      <c r="ZS941"/>
      <c r="ZT941"/>
      <c r="ZU941"/>
      <c r="ZV941"/>
      <c r="ZW941"/>
      <c r="ZX941"/>
      <c r="ZY941"/>
      <c r="ZZ941"/>
      <c r="AAA941"/>
      <c r="AAB941"/>
      <c r="AAC941"/>
      <c r="AAD941"/>
      <c r="AAE941"/>
      <c r="AAF941"/>
      <c r="AAG941"/>
      <c r="AAH941"/>
      <c r="AAI941"/>
      <c r="AAJ941"/>
      <c r="AAK941"/>
      <c r="AAL941"/>
      <c r="AAM941"/>
      <c r="AAN941"/>
      <c r="AAO941"/>
      <c r="AAP941"/>
      <c r="AAQ941"/>
      <c r="AAR941"/>
      <c r="AAS941"/>
      <c r="AAT941"/>
      <c r="AAU941"/>
      <c r="AAV941"/>
      <c r="AAW941"/>
      <c r="AAX941"/>
      <c r="AAY941"/>
      <c r="AAZ941"/>
      <c r="ABA941"/>
      <c r="ABB941"/>
      <c r="ABC941"/>
      <c r="ABD941"/>
      <c r="ABE941"/>
      <c r="ABF941"/>
      <c r="ABG941"/>
      <c r="ABH941"/>
      <c r="ABI941"/>
      <c r="ABJ941"/>
      <c r="ABK941"/>
      <c r="ABL941"/>
      <c r="ABM941"/>
      <c r="ABN941"/>
      <c r="ABO941"/>
      <c r="ABP941"/>
      <c r="ABQ941"/>
      <c r="ABR941"/>
      <c r="ABS941"/>
      <c r="ABT941"/>
      <c r="ABU941"/>
      <c r="ABV941"/>
      <c r="ABW941"/>
      <c r="ABX941"/>
      <c r="ABY941"/>
      <c r="ABZ941"/>
      <c r="ACA941"/>
      <c r="ACB941"/>
      <c r="ACC941"/>
      <c r="ACD941"/>
      <c r="ACE941"/>
      <c r="ACF941"/>
      <c r="ACG941"/>
      <c r="ACH941"/>
      <c r="ACI941"/>
      <c r="ACJ941"/>
      <c r="ACK941"/>
      <c r="ACL941"/>
      <c r="ACM941"/>
      <c r="ACN941"/>
      <c r="ACO941"/>
      <c r="ACP941"/>
      <c r="ACQ941"/>
      <c r="ACR941"/>
      <c r="ACS941"/>
      <c r="ACT941"/>
      <c r="ACU941"/>
      <c r="ACV941"/>
      <c r="ACW941"/>
      <c r="ACX941"/>
      <c r="ACY941"/>
      <c r="ACZ941"/>
      <c r="ADA941"/>
      <c r="ADB941"/>
      <c r="ADC941"/>
      <c r="ADD941"/>
      <c r="ADE941"/>
      <c r="ADF941"/>
      <c r="ADG941"/>
      <c r="ADH941"/>
      <c r="ADI941"/>
      <c r="ADJ941"/>
      <c r="ADK941"/>
      <c r="ADL941"/>
      <c r="ADM941"/>
      <c r="ADN941"/>
      <c r="ADO941"/>
      <c r="ADP941"/>
      <c r="ADQ941"/>
      <c r="ADR941"/>
      <c r="ADS941"/>
      <c r="ADT941"/>
      <c r="ADU941"/>
      <c r="ADV941"/>
      <c r="ADW941"/>
      <c r="ADX941"/>
      <c r="ADY941"/>
      <c r="ADZ941"/>
      <c r="AEA941"/>
      <c r="AEB941"/>
      <c r="AEC941"/>
      <c r="AED941"/>
      <c r="AEE941"/>
      <c r="AEF941"/>
      <c r="AEG941"/>
      <c r="AEH941"/>
      <c r="AEI941"/>
      <c r="AEJ941"/>
      <c r="AEK941"/>
      <c r="AEL941"/>
      <c r="AEM941"/>
      <c r="AEN941"/>
      <c r="AEO941"/>
      <c r="AEP941"/>
      <c r="AEQ941"/>
      <c r="AER941"/>
      <c r="AES941"/>
      <c r="AET941"/>
      <c r="AEU941"/>
      <c r="AEV941"/>
      <c r="AEW941"/>
      <c r="AEX941"/>
      <c r="AEY941"/>
      <c r="AEZ941"/>
      <c r="AFA941"/>
      <c r="AFB941"/>
      <c r="AFC941"/>
      <c r="AFD941"/>
      <c r="AFE941"/>
      <c r="AFF941"/>
      <c r="AFG941"/>
      <c r="AFH941"/>
      <c r="AFI941"/>
      <c r="AFJ941"/>
      <c r="AFK941"/>
      <c r="AFL941"/>
      <c r="AFM941"/>
      <c r="AFN941"/>
      <c r="AFO941"/>
      <c r="AFP941"/>
      <c r="AFQ941"/>
      <c r="AFR941"/>
      <c r="AFS941"/>
      <c r="AFT941"/>
      <c r="AFU941"/>
      <c r="AFV941"/>
      <c r="AFW941"/>
      <c r="AFX941"/>
      <c r="AFY941"/>
      <c r="AFZ941"/>
      <c r="AGA941"/>
      <c r="AGB941"/>
      <c r="AGC941"/>
      <c r="AGD941"/>
      <c r="AGE941"/>
      <c r="AGF941"/>
      <c r="AGG941"/>
      <c r="AGH941"/>
      <c r="AGI941"/>
      <c r="AGJ941"/>
      <c r="AGK941"/>
      <c r="AGL941"/>
      <c r="AGM941"/>
      <c r="AGN941"/>
      <c r="AGO941"/>
      <c r="AGP941"/>
      <c r="AGQ941"/>
      <c r="AGR941"/>
      <c r="AGS941"/>
      <c r="AGT941"/>
      <c r="AGU941"/>
      <c r="AGV941"/>
      <c r="AGW941"/>
      <c r="AGX941"/>
      <c r="AGY941"/>
      <c r="AGZ941"/>
      <c r="AHA941"/>
      <c r="AHB941"/>
      <c r="AHC941"/>
      <c r="AHD941"/>
      <c r="AHE941"/>
      <c r="AHF941"/>
      <c r="AHG941"/>
      <c r="AHH941"/>
      <c r="AHI941"/>
      <c r="AHJ941"/>
      <c r="AHK941"/>
      <c r="AHL941"/>
      <c r="AHM941"/>
      <c r="AHN941"/>
      <c r="AHO941"/>
      <c r="AHP941"/>
      <c r="AHQ941"/>
      <c r="AHR941"/>
      <c r="AHS941"/>
      <c r="AHT941"/>
      <c r="AHU941"/>
      <c r="AHV941"/>
      <c r="AHW941"/>
      <c r="AHX941"/>
      <c r="AHY941"/>
      <c r="AHZ941"/>
      <c r="AIA941"/>
      <c r="AIB941"/>
      <c r="AIC941"/>
      <c r="AID941"/>
      <c r="AIE941"/>
      <c r="AIF941"/>
      <c r="AIG941"/>
      <c r="AIH941"/>
      <c r="AII941"/>
      <c r="AIJ941"/>
      <c r="AIK941"/>
      <c r="AIL941"/>
      <c r="AIM941"/>
      <c r="AIN941"/>
      <c r="AIO941"/>
      <c r="AIP941"/>
      <c r="AIQ941"/>
      <c r="AIR941"/>
      <c r="AIS941"/>
      <c r="AIT941"/>
      <c r="AIU941"/>
      <c r="AIV941"/>
      <c r="AIW941"/>
      <c r="AIX941"/>
      <c r="AIY941"/>
      <c r="AIZ941"/>
      <c r="AJA941"/>
      <c r="AJB941"/>
      <c r="AJC941"/>
      <c r="AJD941"/>
      <c r="AJE941"/>
      <c r="AJF941"/>
      <c r="AJG941"/>
      <c r="AJH941"/>
      <c r="AJI941"/>
      <c r="AJJ941"/>
      <c r="AJK941"/>
      <c r="AJL941"/>
      <c r="AJM941"/>
      <c r="AJN941"/>
      <c r="AJO941"/>
      <c r="AJP941"/>
      <c r="AJQ941"/>
      <c r="AJR941"/>
      <c r="AJS941"/>
      <c r="AJT941"/>
      <c r="AJU941"/>
      <c r="AJV941"/>
      <c r="AJW941"/>
      <c r="AJX941"/>
      <c r="AJY941"/>
      <c r="AJZ941"/>
      <c r="AKA941"/>
      <c r="AKB941"/>
      <c r="AKC941"/>
      <c r="AKD941"/>
      <c r="AKE941"/>
      <c r="AKF941"/>
      <c r="AKG941"/>
      <c r="AKH941"/>
      <c r="AKI941"/>
      <c r="AKJ941"/>
      <c r="AKK941"/>
      <c r="AKL941"/>
      <c r="AKM941"/>
      <c r="AKN941"/>
      <c r="AKO941"/>
      <c r="AKP941"/>
      <c r="AKQ941"/>
      <c r="AKR941"/>
      <c r="AKS941"/>
      <c r="AKT941"/>
      <c r="AKU941"/>
      <c r="AKV941"/>
      <c r="AKW941"/>
      <c r="AKX941"/>
      <c r="AKY941"/>
      <c r="AKZ941"/>
      <c r="ALA941"/>
      <c r="ALB941"/>
      <c r="ALC941"/>
      <c r="ALD941"/>
      <c r="ALE941"/>
      <c r="ALF941"/>
      <c r="ALG941"/>
      <c r="ALH941"/>
      <c r="ALI941"/>
      <c r="ALJ941"/>
      <c r="ALK941"/>
      <c r="ALL941"/>
      <c r="ALM941"/>
      <c r="ALN941"/>
      <c r="ALO941"/>
      <c r="ALP941"/>
      <c r="ALQ941"/>
      <c r="ALR941"/>
      <c r="ALS941"/>
      <c r="ALT941"/>
      <c r="ALU941"/>
      <c r="ALV941"/>
      <c r="ALW941"/>
      <c r="ALX941"/>
      <c r="ALY941"/>
      <c r="ALZ941"/>
      <c r="AMA941"/>
      <c r="AMB941"/>
      <c r="AMC941"/>
      <c r="AMD941"/>
      <c r="AME941"/>
      <c r="AMF941"/>
      <c r="AMG941"/>
      <c r="AMH941"/>
      <c r="AMI941"/>
      <c r="AMJ941"/>
    </row>
    <row r="942" spans="1:1024" outlineLevel="1" x14ac:dyDescent="0.25">
      <c r="A942" s="74"/>
      <c r="B942" s="254"/>
      <c r="C942" s="84"/>
      <c r="D942" s="280"/>
      <c r="E942" s="85"/>
      <c r="F942" s="85"/>
      <c r="G942" s="85"/>
      <c r="H942" s="221"/>
      <c r="I942" s="84"/>
      <c r="J942" s="86"/>
      <c r="K942" s="86"/>
      <c r="L942" s="426"/>
      <c r="M942" s="88"/>
      <c r="N942"/>
      <c r="O942" s="80"/>
      <c r="P942" s="208">
        <f t="shared" si="24"/>
        <v>0</v>
      </c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  <c r="ID942"/>
      <c r="IE942"/>
      <c r="IF942"/>
      <c r="IG942"/>
      <c r="IH942"/>
      <c r="II942"/>
      <c r="IJ942"/>
      <c r="IK942"/>
      <c r="IL942"/>
      <c r="IM942"/>
      <c r="IN942"/>
      <c r="IO942"/>
      <c r="IP942"/>
      <c r="IQ942"/>
      <c r="IR942"/>
      <c r="IS942"/>
      <c r="IT942"/>
      <c r="IU942"/>
      <c r="IV942"/>
      <c r="IW942"/>
      <c r="IX942"/>
      <c r="IY942"/>
      <c r="IZ942"/>
      <c r="JA942"/>
      <c r="JB942"/>
      <c r="JC942"/>
      <c r="JD942"/>
      <c r="JE942"/>
      <c r="JF942"/>
      <c r="JG942"/>
      <c r="JH942"/>
      <c r="JI942"/>
      <c r="JJ942"/>
      <c r="JK942"/>
      <c r="JL942"/>
      <c r="JM942"/>
      <c r="JN942"/>
      <c r="JO942"/>
      <c r="JP942"/>
      <c r="JQ942"/>
      <c r="JR942"/>
      <c r="JS942"/>
      <c r="JT942"/>
      <c r="JU942"/>
      <c r="JV942"/>
      <c r="JW942"/>
      <c r="JX942"/>
      <c r="JY942"/>
      <c r="JZ942"/>
      <c r="KA942"/>
      <c r="KB942"/>
      <c r="KC942"/>
      <c r="KD942"/>
      <c r="KE942"/>
      <c r="KF942"/>
      <c r="KG942"/>
      <c r="KH942"/>
      <c r="KI942"/>
      <c r="KJ942"/>
      <c r="KK942"/>
      <c r="KL942"/>
      <c r="KM942"/>
      <c r="KN942"/>
      <c r="KO942"/>
      <c r="KP942"/>
      <c r="KQ942"/>
      <c r="KR942"/>
      <c r="KS942"/>
      <c r="KT942"/>
      <c r="KU942"/>
      <c r="KV942"/>
      <c r="KW942"/>
      <c r="KX942"/>
      <c r="KY942"/>
      <c r="KZ942"/>
      <c r="LA942"/>
      <c r="LB942"/>
      <c r="LC942"/>
      <c r="LD942"/>
      <c r="LE942"/>
      <c r="LF942"/>
      <c r="LG942"/>
      <c r="LH942"/>
      <c r="LI942"/>
      <c r="LJ942"/>
      <c r="LK942"/>
      <c r="LL942"/>
      <c r="LM942"/>
      <c r="LN942"/>
      <c r="LO942"/>
      <c r="LP942"/>
      <c r="LQ942"/>
      <c r="LR942"/>
      <c r="LS942"/>
      <c r="LT942"/>
      <c r="LU942"/>
      <c r="LV942"/>
      <c r="LW942"/>
      <c r="LX942"/>
      <c r="LY942"/>
      <c r="LZ942"/>
      <c r="MA942"/>
      <c r="MB942"/>
      <c r="MC942"/>
      <c r="MD942"/>
      <c r="ME942"/>
      <c r="MF942"/>
      <c r="MG942"/>
      <c r="MH942"/>
      <c r="MI942"/>
      <c r="MJ942"/>
      <c r="MK942"/>
      <c r="ML942"/>
      <c r="MM942"/>
      <c r="MN942"/>
      <c r="MO942"/>
      <c r="MP942"/>
      <c r="MQ942"/>
      <c r="MR942"/>
      <c r="MS942"/>
      <c r="MT942"/>
      <c r="MU942"/>
      <c r="MV942"/>
      <c r="MW942"/>
      <c r="MX942"/>
      <c r="MY942"/>
      <c r="MZ942"/>
      <c r="NA942"/>
      <c r="NB942"/>
      <c r="NC942"/>
      <c r="ND942"/>
      <c r="NE942"/>
      <c r="NF942"/>
      <c r="NG942"/>
      <c r="NH942"/>
      <c r="NI942"/>
      <c r="NJ942"/>
      <c r="NK942"/>
      <c r="NL942"/>
      <c r="NM942"/>
      <c r="NN942"/>
      <c r="NO942"/>
      <c r="NP942"/>
      <c r="NQ942"/>
      <c r="NR942"/>
      <c r="NS942"/>
      <c r="NT942"/>
      <c r="NU942"/>
      <c r="NV942"/>
      <c r="NW942"/>
      <c r="NX942"/>
      <c r="NY942"/>
      <c r="NZ942"/>
      <c r="OA942"/>
      <c r="OB942"/>
      <c r="OC942"/>
      <c r="OD942"/>
      <c r="OE942"/>
      <c r="OF942"/>
      <c r="OG942"/>
      <c r="OH942"/>
      <c r="OI942"/>
      <c r="OJ942"/>
      <c r="OK942"/>
      <c r="OL942"/>
      <c r="OM942"/>
      <c r="ON942"/>
      <c r="OO942"/>
      <c r="OP942"/>
      <c r="OQ942"/>
      <c r="OR942"/>
      <c r="OS942"/>
      <c r="OT942"/>
      <c r="OU942"/>
      <c r="OV942"/>
      <c r="OW942"/>
      <c r="OX942"/>
      <c r="OY942"/>
      <c r="OZ942"/>
      <c r="PA942"/>
      <c r="PB942"/>
      <c r="PC942"/>
      <c r="PD942"/>
      <c r="PE942"/>
      <c r="PF942"/>
      <c r="PG942"/>
      <c r="PH942"/>
      <c r="PI942"/>
      <c r="PJ942"/>
      <c r="PK942"/>
      <c r="PL942"/>
      <c r="PM942"/>
      <c r="PN942"/>
      <c r="PO942"/>
      <c r="PP942"/>
      <c r="PQ942"/>
      <c r="PR942"/>
      <c r="PS942"/>
      <c r="PT942"/>
      <c r="PU942"/>
      <c r="PV942"/>
      <c r="PW942"/>
      <c r="PX942"/>
      <c r="PY942"/>
      <c r="PZ942"/>
      <c r="QA942"/>
      <c r="QB942"/>
      <c r="QC942"/>
      <c r="QD942"/>
      <c r="QE942"/>
      <c r="QF942"/>
      <c r="QG942"/>
      <c r="QH942"/>
      <c r="QI942"/>
      <c r="QJ942"/>
      <c r="QK942"/>
      <c r="QL942"/>
      <c r="QM942"/>
      <c r="QN942"/>
      <c r="QO942"/>
      <c r="QP942"/>
      <c r="QQ942"/>
      <c r="QR942"/>
      <c r="QS942"/>
      <c r="QT942"/>
      <c r="QU942"/>
      <c r="QV942"/>
      <c r="QW942"/>
      <c r="QX942"/>
      <c r="QY942"/>
      <c r="QZ942"/>
      <c r="RA942"/>
      <c r="RB942"/>
      <c r="RC942"/>
      <c r="RD942"/>
      <c r="RE942"/>
      <c r="RF942"/>
      <c r="RG942"/>
      <c r="RH942"/>
      <c r="RI942"/>
      <c r="RJ942"/>
      <c r="RK942"/>
      <c r="RL942"/>
      <c r="RM942"/>
      <c r="RN942"/>
      <c r="RO942"/>
      <c r="RP942"/>
      <c r="RQ942"/>
      <c r="RR942"/>
      <c r="RS942"/>
      <c r="RT942"/>
      <c r="RU942"/>
      <c r="RV942"/>
      <c r="RW942"/>
      <c r="RX942"/>
      <c r="RY942"/>
      <c r="RZ942"/>
      <c r="SA942"/>
      <c r="SB942"/>
      <c r="SC942"/>
      <c r="SD942"/>
      <c r="SE942"/>
      <c r="SF942"/>
      <c r="SG942"/>
      <c r="SH942"/>
      <c r="SI942"/>
      <c r="SJ942"/>
      <c r="SK942"/>
      <c r="SL942"/>
      <c r="SM942"/>
      <c r="SN942"/>
      <c r="SO942"/>
      <c r="SP942"/>
      <c r="SQ942"/>
      <c r="SR942"/>
      <c r="SS942"/>
      <c r="ST942"/>
      <c r="SU942"/>
      <c r="SV942"/>
      <c r="SW942"/>
      <c r="SX942"/>
      <c r="SY942"/>
      <c r="SZ942"/>
      <c r="TA942"/>
      <c r="TB942"/>
      <c r="TC942"/>
      <c r="TD942"/>
      <c r="TE942"/>
      <c r="TF942"/>
      <c r="TG942"/>
      <c r="TH942"/>
      <c r="TI942"/>
      <c r="TJ942"/>
      <c r="TK942"/>
      <c r="TL942"/>
      <c r="TM942"/>
      <c r="TN942"/>
      <c r="TO942"/>
      <c r="TP942"/>
      <c r="TQ942"/>
      <c r="TR942"/>
      <c r="TS942"/>
      <c r="TT942"/>
      <c r="TU942"/>
      <c r="TV942"/>
      <c r="TW942"/>
      <c r="TX942"/>
      <c r="TY942"/>
      <c r="TZ942"/>
      <c r="UA942"/>
      <c r="UB942"/>
      <c r="UC942"/>
      <c r="UD942"/>
      <c r="UE942"/>
      <c r="UF942"/>
      <c r="UG942"/>
      <c r="UH942"/>
      <c r="UI942"/>
      <c r="UJ942"/>
      <c r="UK942"/>
      <c r="UL942"/>
      <c r="UM942"/>
      <c r="UN942"/>
      <c r="UO942"/>
      <c r="UP942"/>
      <c r="UQ942"/>
      <c r="UR942"/>
      <c r="US942"/>
      <c r="UT942"/>
      <c r="UU942"/>
      <c r="UV942"/>
      <c r="UW942"/>
      <c r="UX942"/>
      <c r="UY942"/>
      <c r="UZ942"/>
      <c r="VA942"/>
      <c r="VB942"/>
      <c r="VC942"/>
      <c r="VD942"/>
      <c r="VE942"/>
      <c r="VF942"/>
      <c r="VG942"/>
      <c r="VH942"/>
      <c r="VI942"/>
      <c r="VJ942"/>
      <c r="VK942"/>
      <c r="VL942"/>
      <c r="VM942"/>
      <c r="VN942"/>
      <c r="VO942"/>
      <c r="VP942"/>
      <c r="VQ942"/>
      <c r="VR942"/>
      <c r="VS942"/>
      <c r="VT942"/>
      <c r="VU942"/>
      <c r="VV942"/>
      <c r="VW942"/>
      <c r="VX942"/>
      <c r="VY942"/>
      <c r="VZ942"/>
      <c r="WA942"/>
      <c r="WB942"/>
      <c r="WC942"/>
      <c r="WD942"/>
      <c r="WE942"/>
      <c r="WF942"/>
      <c r="WG942"/>
      <c r="WH942"/>
      <c r="WI942"/>
      <c r="WJ942"/>
      <c r="WK942"/>
      <c r="WL942"/>
      <c r="WM942"/>
      <c r="WN942"/>
      <c r="WO942"/>
      <c r="WP942"/>
      <c r="WQ942"/>
      <c r="WR942"/>
      <c r="WS942"/>
      <c r="WT942"/>
      <c r="WU942"/>
      <c r="WV942"/>
      <c r="WW942"/>
      <c r="WX942"/>
      <c r="WY942"/>
      <c r="WZ942"/>
      <c r="XA942"/>
      <c r="XB942"/>
      <c r="XC942"/>
      <c r="XD942"/>
      <c r="XE942"/>
      <c r="XF942"/>
      <c r="XG942"/>
      <c r="XH942"/>
      <c r="XI942"/>
      <c r="XJ942"/>
      <c r="XK942"/>
      <c r="XL942"/>
      <c r="XM942"/>
      <c r="XN942"/>
      <c r="XO942"/>
      <c r="XP942"/>
      <c r="XQ942"/>
      <c r="XR942"/>
      <c r="XS942"/>
      <c r="XT942"/>
      <c r="XU942"/>
      <c r="XV942"/>
      <c r="XW942"/>
      <c r="XX942"/>
      <c r="XY942"/>
      <c r="XZ942"/>
      <c r="YA942"/>
      <c r="YB942"/>
      <c r="YC942"/>
      <c r="YD942"/>
      <c r="YE942"/>
      <c r="YF942"/>
      <c r="YG942"/>
      <c r="YH942"/>
      <c r="YI942"/>
      <c r="YJ942"/>
      <c r="YK942"/>
      <c r="YL942"/>
      <c r="YM942"/>
      <c r="YN942"/>
      <c r="YO942"/>
      <c r="YP942"/>
      <c r="YQ942"/>
      <c r="YR942"/>
      <c r="YS942"/>
      <c r="YT942"/>
      <c r="YU942"/>
      <c r="YV942"/>
      <c r="YW942"/>
      <c r="YX942"/>
      <c r="YY942"/>
      <c r="YZ942"/>
      <c r="ZA942"/>
      <c r="ZB942"/>
      <c r="ZC942"/>
      <c r="ZD942"/>
      <c r="ZE942"/>
      <c r="ZF942"/>
      <c r="ZG942"/>
      <c r="ZH942"/>
      <c r="ZI942"/>
      <c r="ZJ942"/>
      <c r="ZK942"/>
      <c r="ZL942"/>
      <c r="ZM942"/>
      <c r="ZN942"/>
      <c r="ZO942"/>
      <c r="ZP942"/>
      <c r="ZQ942"/>
      <c r="ZR942"/>
      <c r="ZS942"/>
      <c r="ZT942"/>
      <c r="ZU942"/>
      <c r="ZV942"/>
      <c r="ZW942"/>
      <c r="ZX942"/>
      <c r="ZY942"/>
      <c r="ZZ942"/>
      <c r="AAA942"/>
      <c r="AAB942"/>
      <c r="AAC942"/>
      <c r="AAD942"/>
      <c r="AAE942"/>
      <c r="AAF942"/>
      <c r="AAG942"/>
      <c r="AAH942"/>
      <c r="AAI942"/>
      <c r="AAJ942"/>
      <c r="AAK942"/>
      <c r="AAL942"/>
      <c r="AAM942"/>
      <c r="AAN942"/>
      <c r="AAO942"/>
      <c r="AAP942"/>
      <c r="AAQ942"/>
      <c r="AAR942"/>
      <c r="AAS942"/>
      <c r="AAT942"/>
      <c r="AAU942"/>
      <c r="AAV942"/>
      <c r="AAW942"/>
      <c r="AAX942"/>
      <c r="AAY942"/>
      <c r="AAZ942"/>
      <c r="ABA942"/>
      <c r="ABB942"/>
      <c r="ABC942"/>
      <c r="ABD942"/>
      <c r="ABE942"/>
      <c r="ABF942"/>
      <c r="ABG942"/>
      <c r="ABH942"/>
      <c r="ABI942"/>
      <c r="ABJ942"/>
      <c r="ABK942"/>
      <c r="ABL942"/>
      <c r="ABM942"/>
      <c r="ABN942"/>
      <c r="ABO942"/>
      <c r="ABP942"/>
      <c r="ABQ942"/>
      <c r="ABR942"/>
      <c r="ABS942"/>
      <c r="ABT942"/>
      <c r="ABU942"/>
      <c r="ABV942"/>
      <c r="ABW942"/>
      <c r="ABX942"/>
      <c r="ABY942"/>
      <c r="ABZ942"/>
      <c r="ACA942"/>
      <c r="ACB942"/>
      <c r="ACC942"/>
      <c r="ACD942"/>
      <c r="ACE942"/>
      <c r="ACF942"/>
      <c r="ACG942"/>
      <c r="ACH942"/>
      <c r="ACI942"/>
      <c r="ACJ942"/>
      <c r="ACK942"/>
      <c r="ACL942"/>
      <c r="ACM942"/>
      <c r="ACN942"/>
      <c r="ACO942"/>
      <c r="ACP942"/>
      <c r="ACQ942"/>
      <c r="ACR942"/>
      <c r="ACS942"/>
      <c r="ACT942"/>
      <c r="ACU942"/>
      <c r="ACV942"/>
      <c r="ACW942"/>
      <c r="ACX942"/>
      <c r="ACY942"/>
      <c r="ACZ942"/>
      <c r="ADA942"/>
      <c r="ADB942"/>
      <c r="ADC942"/>
      <c r="ADD942"/>
      <c r="ADE942"/>
      <c r="ADF942"/>
      <c r="ADG942"/>
      <c r="ADH942"/>
      <c r="ADI942"/>
      <c r="ADJ942"/>
      <c r="ADK942"/>
      <c r="ADL942"/>
      <c r="ADM942"/>
      <c r="ADN942"/>
      <c r="ADO942"/>
      <c r="ADP942"/>
      <c r="ADQ942"/>
      <c r="ADR942"/>
      <c r="ADS942"/>
      <c r="ADT942"/>
      <c r="ADU942"/>
      <c r="ADV942"/>
      <c r="ADW942"/>
      <c r="ADX942"/>
      <c r="ADY942"/>
      <c r="ADZ942"/>
      <c r="AEA942"/>
      <c r="AEB942"/>
      <c r="AEC942"/>
      <c r="AED942"/>
      <c r="AEE942"/>
      <c r="AEF942"/>
      <c r="AEG942"/>
      <c r="AEH942"/>
      <c r="AEI942"/>
      <c r="AEJ942"/>
      <c r="AEK942"/>
      <c r="AEL942"/>
      <c r="AEM942"/>
      <c r="AEN942"/>
      <c r="AEO942"/>
      <c r="AEP942"/>
      <c r="AEQ942"/>
      <c r="AER942"/>
      <c r="AES942"/>
      <c r="AET942"/>
      <c r="AEU942"/>
      <c r="AEV942"/>
      <c r="AEW942"/>
      <c r="AEX942"/>
      <c r="AEY942"/>
      <c r="AEZ942"/>
      <c r="AFA942"/>
      <c r="AFB942"/>
      <c r="AFC942"/>
      <c r="AFD942"/>
      <c r="AFE942"/>
      <c r="AFF942"/>
      <c r="AFG942"/>
      <c r="AFH942"/>
      <c r="AFI942"/>
      <c r="AFJ942"/>
      <c r="AFK942"/>
      <c r="AFL942"/>
      <c r="AFM942"/>
      <c r="AFN942"/>
      <c r="AFO942"/>
      <c r="AFP942"/>
      <c r="AFQ942"/>
      <c r="AFR942"/>
      <c r="AFS942"/>
      <c r="AFT942"/>
      <c r="AFU942"/>
      <c r="AFV942"/>
      <c r="AFW942"/>
      <c r="AFX942"/>
      <c r="AFY942"/>
      <c r="AFZ942"/>
      <c r="AGA942"/>
      <c r="AGB942"/>
      <c r="AGC942"/>
      <c r="AGD942"/>
      <c r="AGE942"/>
      <c r="AGF942"/>
      <c r="AGG942"/>
      <c r="AGH942"/>
      <c r="AGI942"/>
      <c r="AGJ942"/>
      <c r="AGK942"/>
      <c r="AGL942"/>
      <c r="AGM942"/>
      <c r="AGN942"/>
      <c r="AGO942"/>
      <c r="AGP942"/>
      <c r="AGQ942"/>
      <c r="AGR942"/>
      <c r="AGS942"/>
      <c r="AGT942"/>
      <c r="AGU942"/>
      <c r="AGV942"/>
      <c r="AGW942"/>
      <c r="AGX942"/>
      <c r="AGY942"/>
      <c r="AGZ942"/>
      <c r="AHA942"/>
      <c r="AHB942"/>
      <c r="AHC942"/>
      <c r="AHD942"/>
      <c r="AHE942"/>
      <c r="AHF942"/>
      <c r="AHG942"/>
      <c r="AHH942"/>
      <c r="AHI942"/>
      <c r="AHJ942"/>
      <c r="AHK942"/>
      <c r="AHL942"/>
      <c r="AHM942"/>
      <c r="AHN942"/>
      <c r="AHO942"/>
      <c r="AHP942"/>
      <c r="AHQ942"/>
      <c r="AHR942"/>
      <c r="AHS942"/>
      <c r="AHT942"/>
      <c r="AHU942"/>
      <c r="AHV942"/>
      <c r="AHW942"/>
      <c r="AHX942"/>
      <c r="AHY942"/>
      <c r="AHZ942"/>
      <c r="AIA942"/>
      <c r="AIB942"/>
      <c r="AIC942"/>
      <c r="AID942"/>
      <c r="AIE942"/>
      <c r="AIF942"/>
      <c r="AIG942"/>
      <c r="AIH942"/>
      <c r="AII942"/>
      <c r="AIJ942"/>
      <c r="AIK942"/>
      <c r="AIL942"/>
      <c r="AIM942"/>
      <c r="AIN942"/>
      <c r="AIO942"/>
      <c r="AIP942"/>
      <c r="AIQ942"/>
      <c r="AIR942"/>
      <c r="AIS942"/>
      <c r="AIT942"/>
      <c r="AIU942"/>
      <c r="AIV942"/>
      <c r="AIW942"/>
      <c r="AIX942"/>
      <c r="AIY942"/>
      <c r="AIZ942"/>
      <c r="AJA942"/>
      <c r="AJB942"/>
      <c r="AJC942"/>
      <c r="AJD942"/>
      <c r="AJE942"/>
      <c r="AJF942"/>
      <c r="AJG942"/>
      <c r="AJH942"/>
      <c r="AJI942"/>
      <c r="AJJ942"/>
      <c r="AJK942"/>
      <c r="AJL942"/>
      <c r="AJM942"/>
      <c r="AJN942"/>
      <c r="AJO942"/>
      <c r="AJP942"/>
      <c r="AJQ942"/>
      <c r="AJR942"/>
      <c r="AJS942"/>
      <c r="AJT942"/>
      <c r="AJU942"/>
      <c r="AJV942"/>
      <c r="AJW942"/>
      <c r="AJX942"/>
      <c r="AJY942"/>
      <c r="AJZ942"/>
      <c r="AKA942"/>
      <c r="AKB942"/>
      <c r="AKC942"/>
      <c r="AKD942"/>
      <c r="AKE942"/>
      <c r="AKF942"/>
      <c r="AKG942"/>
      <c r="AKH942"/>
      <c r="AKI942"/>
      <c r="AKJ942"/>
      <c r="AKK942"/>
      <c r="AKL942"/>
      <c r="AKM942"/>
      <c r="AKN942"/>
      <c r="AKO942"/>
      <c r="AKP942"/>
      <c r="AKQ942"/>
      <c r="AKR942"/>
      <c r="AKS942"/>
      <c r="AKT942"/>
      <c r="AKU942"/>
      <c r="AKV942"/>
      <c r="AKW942"/>
      <c r="AKX942"/>
      <c r="AKY942"/>
      <c r="AKZ942"/>
      <c r="ALA942"/>
      <c r="ALB942"/>
      <c r="ALC942"/>
      <c r="ALD942"/>
      <c r="ALE942"/>
      <c r="ALF942"/>
      <c r="ALG942"/>
      <c r="ALH942"/>
      <c r="ALI942"/>
      <c r="ALJ942"/>
      <c r="ALK942"/>
      <c r="ALL942"/>
      <c r="ALM942"/>
      <c r="ALN942"/>
      <c r="ALO942"/>
      <c r="ALP942"/>
      <c r="ALQ942"/>
      <c r="ALR942"/>
      <c r="ALS942"/>
      <c r="ALT942"/>
      <c r="ALU942"/>
      <c r="ALV942"/>
      <c r="ALW942"/>
      <c r="ALX942"/>
      <c r="ALY942"/>
      <c r="ALZ942"/>
      <c r="AMA942"/>
      <c r="AMB942"/>
      <c r="AMC942"/>
      <c r="AMD942"/>
      <c r="AME942"/>
      <c r="AMF942"/>
      <c r="AMG942"/>
      <c r="AMH942"/>
      <c r="AMI942"/>
      <c r="AMJ942"/>
    </row>
    <row r="943" spans="1:1024" s="46" customFormat="1" ht="27.75" customHeight="1" outlineLevel="1" x14ac:dyDescent="0.25">
      <c r="A943" s="261" t="s">
        <v>672</v>
      </c>
      <c r="B943" s="240" t="s">
        <v>221</v>
      </c>
      <c r="C943" s="57" t="str">
        <f>CONCATENATE(VLOOKUP(A943,ABC_SERVIÇOS!A:I,5,0)," - ",VLOOKUP(A943,ABC_SERVIÇOS!A:I,6,0))</f>
        <v>83534 - SINAPI – 10/17</v>
      </c>
      <c r="D943" s="111" t="str">
        <f>VLOOKUP(A943,ABC_SERVIÇOS,2,0)</f>
        <v>LASTRO DE CONCRETO, PREPARO MECÂNICO, INCLUSOS ADITIVO IMPERMEABILIZANTE, LANÇAMENTO E ADENSAMENTO</v>
      </c>
      <c r="E943" s="111"/>
      <c r="F943" s="111"/>
      <c r="G943" s="111"/>
      <c r="H943" s="160"/>
      <c r="I943" s="57" t="str">
        <f>VLOOKUP(A943,ABC_SERVIÇOS,3,0)</f>
        <v>M3</v>
      </c>
      <c r="J943" s="112">
        <f>J949</f>
        <v>208.91665999999998</v>
      </c>
      <c r="K943" s="112" t="s">
        <v>251</v>
      </c>
      <c r="L943" s="113">
        <f>VLOOKUP(A943,ABC_SERVIÇOS,7,0)</f>
        <v>437.51</v>
      </c>
      <c r="M943" s="114">
        <f>ROUND(L943*J943,2)</f>
        <v>91403.13</v>
      </c>
      <c r="N943" s="46" t="str">
        <f>A943</f>
        <v>COMP_128</v>
      </c>
      <c r="O943" s="54"/>
      <c r="P943" s="208">
        <f t="shared" si="24"/>
        <v>-91403.13</v>
      </c>
    </row>
    <row r="944" spans="1:1024" s="74" customFormat="1" ht="12.75" outlineLevel="1" x14ac:dyDescent="0.25">
      <c r="B944" s="284"/>
      <c r="C944" s="275"/>
      <c r="D944" s="276"/>
      <c r="E944" s="276"/>
      <c r="F944" s="276"/>
      <c r="G944" s="276"/>
      <c r="H944" s="214"/>
      <c r="I944" s="275"/>
      <c r="J944" s="277"/>
      <c r="K944" s="277"/>
      <c r="L944" s="278"/>
      <c r="M944" s="279"/>
      <c r="O944" s="80"/>
      <c r="P944" s="208">
        <f t="shared" si="24"/>
        <v>0</v>
      </c>
    </row>
    <row r="945" spans="1:1024" outlineLevel="1" x14ac:dyDescent="0.25">
      <c r="A945" s="74"/>
      <c r="B945" s="254"/>
      <c r="C945" s="84"/>
      <c r="D945" s="239" t="s">
        <v>669</v>
      </c>
      <c r="E945" s="220"/>
      <c r="F945" s="220"/>
      <c r="G945" s="220"/>
      <c r="H945" s="221"/>
      <c r="I945" s="219"/>
      <c r="J945" s="228">
        <f>(21*20)+10.756</f>
        <v>430.75599999999997</v>
      </c>
      <c r="K945" s="228" t="s">
        <v>256</v>
      </c>
      <c r="L945" s="385" t="s">
        <v>381</v>
      </c>
      <c r="M945" s="225"/>
      <c r="N945"/>
      <c r="O945" s="80"/>
      <c r="P945" s="208">
        <f t="shared" si="24"/>
        <v>0</v>
      </c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  <c r="GS945"/>
      <c r="GT945"/>
      <c r="GU945"/>
      <c r="GV945"/>
      <c r="GW945"/>
      <c r="GX945"/>
      <c r="GY945"/>
      <c r="GZ945"/>
      <c r="HA945"/>
      <c r="HB945"/>
      <c r="HC945"/>
      <c r="HD945"/>
      <c r="HE945"/>
      <c r="HF945"/>
      <c r="HG945"/>
      <c r="HH945"/>
      <c r="HI945"/>
      <c r="HJ945"/>
      <c r="HK945"/>
      <c r="HL945"/>
      <c r="HM945"/>
      <c r="HN945"/>
      <c r="HO945"/>
      <c r="HP945"/>
      <c r="HQ945"/>
      <c r="HR945"/>
      <c r="HS945"/>
      <c r="HT945"/>
      <c r="HU945"/>
      <c r="HV945"/>
      <c r="HW945"/>
      <c r="HX945"/>
      <c r="HY945"/>
      <c r="HZ945"/>
      <c r="IA945"/>
      <c r="IB945"/>
      <c r="IC945"/>
      <c r="ID945"/>
      <c r="IE945"/>
      <c r="IF945"/>
      <c r="IG945"/>
      <c r="IH945"/>
      <c r="II945"/>
      <c r="IJ945"/>
      <c r="IK945"/>
      <c r="IL945"/>
      <c r="IM945"/>
      <c r="IN945"/>
      <c r="IO945"/>
      <c r="IP945"/>
      <c r="IQ945"/>
      <c r="IR945"/>
      <c r="IS945"/>
      <c r="IT945"/>
      <c r="IU945"/>
      <c r="IV945"/>
      <c r="IW945"/>
      <c r="IX945"/>
      <c r="IY945"/>
      <c r="IZ945"/>
      <c r="JA945"/>
      <c r="JB945"/>
      <c r="JC945"/>
      <c r="JD945"/>
      <c r="JE945"/>
      <c r="JF945"/>
      <c r="JG945"/>
      <c r="JH945"/>
      <c r="JI945"/>
      <c r="JJ945"/>
      <c r="JK945"/>
      <c r="JL945"/>
      <c r="JM945"/>
      <c r="JN945"/>
      <c r="JO945"/>
      <c r="JP945"/>
      <c r="JQ945"/>
      <c r="JR945"/>
      <c r="JS945"/>
      <c r="JT945"/>
      <c r="JU945"/>
      <c r="JV945"/>
      <c r="JW945"/>
      <c r="JX945"/>
      <c r="JY945"/>
      <c r="JZ945"/>
      <c r="KA945"/>
      <c r="KB945"/>
      <c r="KC945"/>
      <c r="KD945"/>
      <c r="KE945"/>
      <c r="KF945"/>
      <c r="KG945"/>
      <c r="KH945"/>
      <c r="KI945"/>
      <c r="KJ945"/>
      <c r="KK945"/>
      <c r="KL945"/>
      <c r="KM945"/>
      <c r="KN945"/>
      <c r="KO945"/>
      <c r="KP945"/>
      <c r="KQ945"/>
      <c r="KR945"/>
      <c r="KS945"/>
      <c r="KT945"/>
      <c r="KU945"/>
      <c r="KV945"/>
      <c r="KW945"/>
      <c r="KX945"/>
      <c r="KY945"/>
      <c r="KZ945"/>
      <c r="LA945"/>
      <c r="LB945"/>
      <c r="LC945"/>
      <c r="LD945"/>
      <c r="LE945"/>
      <c r="LF945"/>
      <c r="LG945"/>
      <c r="LH945"/>
      <c r="LI945"/>
      <c r="LJ945"/>
      <c r="LK945"/>
      <c r="LL945"/>
      <c r="LM945"/>
      <c r="LN945"/>
      <c r="LO945"/>
      <c r="LP945"/>
      <c r="LQ945"/>
      <c r="LR945"/>
      <c r="LS945"/>
      <c r="LT945"/>
      <c r="LU945"/>
      <c r="LV945"/>
      <c r="LW945"/>
      <c r="LX945"/>
      <c r="LY945"/>
      <c r="LZ945"/>
      <c r="MA945"/>
      <c r="MB945"/>
      <c r="MC945"/>
      <c r="MD945"/>
      <c r="ME945"/>
      <c r="MF945"/>
      <c r="MG945"/>
      <c r="MH945"/>
      <c r="MI945"/>
      <c r="MJ945"/>
      <c r="MK945"/>
      <c r="ML945"/>
      <c r="MM945"/>
      <c r="MN945"/>
      <c r="MO945"/>
      <c r="MP945"/>
      <c r="MQ945"/>
      <c r="MR945"/>
      <c r="MS945"/>
      <c r="MT945"/>
      <c r="MU945"/>
      <c r="MV945"/>
      <c r="MW945"/>
      <c r="MX945"/>
      <c r="MY945"/>
      <c r="MZ945"/>
      <c r="NA945"/>
      <c r="NB945"/>
      <c r="NC945"/>
      <c r="ND945"/>
      <c r="NE945"/>
      <c r="NF945"/>
      <c r="NG945"/>
      <c r="NH945"/>
      <c r="NI945"/>
      <c r="NJ945"/>
      <c r="NK945"/>
      <c r="NL945"/>
      <c r="NM945"/>
      <c r="NN945"/>
      <c r="NO945"/>
      <c r="NP945"/>
      <c r="NQ945"/>
      <c r="NR945"/>
      <c r="NS945"/>
      <c r="NT945"/>
      <c r="NU945"/>
      <c r="NV945"/>
      <c r="NW945"/>
      <c r="NX945"/>
      <c r="NY945"/>
      <c r="NZ945"/>
      <c r="OA945"/>
      <c r="OB945"/>
      <c r="OC945"/>
      <c r="OD945"/>
      <c r="OE945"/>
      <c r="OF945"/>
      <c r="OG945"/>
      <c r="OH945"/>
      <c r="OI945"/>
      <c r="OJ945"/>
      <c r="OK945"/>
      <c r="OL945"/>
      <c r="OM945"/>
      <c r="ON945"/>
      <c r="OO945"/>
      <c r="OP945"/>
      <c r="OQ945"/>
      <c r="OR945"/>
      <c r="OS945"/>
      <c r="OT945"/>
      <c r="OU945"/>
      <c r="OV945"/>
      <c r="OW945"/>
      <c r="OX945"/>
      <c r="OY945"/>
      <c r="OZ945"/>
      <c r="PA945"/>
      <c r="PB945"/>
      <c r="PC945"/>
      <c r="PD945"/>
      <c r="PE945"/>
      <c r="PF945"/>
      <c r="PG945"/>
      <c r="PH945"/>
      <c r="PI945"/>
      <c r="PJ945"/>
      <c r="PK945"/>
      <c r="PL945"/>
      <c r="PM945"/>
      <c r="PN945"/>
      <c r="PO945"/>
      <c r="PP945"/>
      <c r="PQ945"/>
      <c r="PR945"/>
      <c r="PS945"/>
      <c r="PT945"/>
      <c r="PU945"/>
      <c r="PV945"/>
      <c r="PW945"/>
      <c r="PX945"/>
      <c r="PY945"/>
      <c r="PZ945"/>
      <c r="QA945"/>
      <c r="QB945"/>
      <c r="QC945"/>
      <c r="QD945"/>
      <c r="QE945"/>
      <c r="QF945"/>
      <c r="QG945"/>
      <c r="QH945"/>
      <c r="QI945"/>
      <c r="QJ945"/>
      <c r="QK945"/>
      <c r="QL945"/>
      <c r="QM945"/>
      <c r="QN945"/>
      <c r="QO945"/>
      <c r="QP945"/>
      <c r="QQ945"/>
      <c r="QR945"/>
      <c r="QS945"/>
      <c r="QT945"/>
      <c r="QU945"/>
      <c r="QV945"/>
      <c r="QW945"/>
      <c r="QX945"/>
      <c r="QY945"/>
      <c r="QZ945"/>
      <c r="RA945"/>
      <c r="RB945"/>
      <c r="RC945"/>
      <c r="RD945"/>
      <c r="RE945"/>
      <c r="RF945"/>
      <c r="RG945"/>
      <c r="RH945"/>
      <c r="RI945"/>
      <c r="RJ945"/>
      <c r="RK945"/>
      <c r="RL945"/>
      <c r="RM945"/>
      <c r="RN945"/>
      <c r="RO945"/>
      <c r="RP945"/>
      <c r="RQ945"/>
      <c r="RR945"/>
      <c r="RS945"/>
      <c r="RT945"/>
      <c r="RU945"/>
      <c r="RV945"/>
      <c r="RW945"/>
      <c r="RX945"/>
      <c r="RY945"/>
      <c r="RZ945"/>
      <c r="SA945"/>
      <c r="SB945"/>
      <c r="SC945"/>
      <c r="SD945"/>
      <c r="SE945"/>
      <c r="SF945"/>
      <c r="SG945"/>
      <c r="SH945"/>
      <c r="SI945"/>
      <c r="SJ945"/>
      <c r="SK945"/>
      <c r="SL945"/>
      <c r="SM945"/>
      <c r="SN945"/>
      <c r="SO945"/>
      <c r="SP945"/>
      <c r="SQ945"/>
      <c r="SR945"/>
      <c r="SS945"/>
      <c r="ST945"/>
      <c r="SU945"/>
      <c r="SV945"/>
      <c r="SW945"/>
      <c r="SX945"/>
      <c r="SY945"/>
      <c r="SZ945"/>
      <c r="TA945"/>
      <c r="TB945"/>
      <c r="TC945"/>
      <c r="TD945"/>
      <c r="TE945"/>
      <c r="TF945"/>
      <c r="TG945"/>
      <c r="TH945"/>
      <c r="TI945"/>
      <c r="TJ945"/>
      <c r="TK945"/>
      <c r="TL945"/>
      <c r="TM945"/>
      <c r="TN945"/>
      <c r="TO945"/>
      <c r="TP945"/>
      <c r="TQ945"/>
      <c r="TR945"/>
      <c r="TS945"/>
      <c r="TT945"/>
      <c r="TU945"/>
      <c r="TV945"/>
      <c r="TW945"/>
      <c r="TX945"/>
      <c r="TY945"/>
      <c r="TZ945"/>
      <c r="UA945"/>
      <c r="UB945"/>
      <c r="UC945"/>
      <c r="UD945"/>
      <c r="UE945"/>
      <c r="UF945"/>
      <c r="UG945"/>
      <c r="UH945"/>
      <c r="UI945"/>
      <c r="UJ945"/>
      <c r="UK945"/>
      <c r="UL945"/>
      <c r="UM945"/>
      <c r="UN945"/>
      <c r="UO945"/>
      <c r="UP945"/>
      <c r="UQ945"/>
      <c r="UR945"/>
      <c r="US945"/>
      <c r="UT945"/>
      <c r="UU945"/>
      <c r="UV945"/>
      <c r="UW945"/>
      <c r="UX945"/>
      <c r="UY945"/>
      <c r="UZ945"/>
      <c r="VA945"/>
      <c r="VB945"/>
      <c r="VC945"/>
      <c r="VD945"/>
      <c r="VE945"/>
      <c r="VF945"/>
      <c r="VG945"/>
      <c r="VH945"/>
      <c r="VI945"/>
      <c r="VJ945"/>
      <c r="VK945"/>
      <c r="VL945"/>
      <c r="VM945"/>
      <c r="VN945"/>
      <c r="VO945"/>
      <c r="VP945"/>
      <c r="VQ945"/>
      <c r="VR945"/>
      <c r="VS945"/>
      <c r="VT945"/>
      <c r="VU945"/>
      <c r="VV945"/>
      <c r="VW945"/>
      <c r="VX945"/>
      <c r="VY945"/>
      <c r="VZ945"/>
      <c r="WA945"/>
      <c r="WB945"/>
      <c r="WC945"/>
      <c r="WD945"/>
      <c r="WE945"/>
      <c r="WF945"/>
      <c r="WG945"/>
      <c r="WH945"/>
      <c r="WI945"/>
      <c r="WJ945"/>
      <c r="WK945"/>
      <c r="WL945"/>
      <c r="WM945"/>
      <c r="WN945"/>
      <c r="WO945"/>
      <c r="WP945"/>
      <c r="WQ945"/>
      <c r="WR945"/>
      <c r="WS945"/>
      <c r="WT945"/>
      <c r="WU945"/>
      <c r="WV945"/>
      <c r="WW945"/>
      <c r="WX945"/>
      <c r="WY945"/>
      <c r="WZ945"/>
      <c r="XA945"/>
      <c r="XB945"/>
      <c r="XC945"/>
      <c r="XD945"/>
      <c r="XE945"/>
      <c r="XF945"/>
      <c r="XG945"/>
      <c r="XH945"/>
      <c r="XI945"/>
      <c r="XJ945"/>
      <c r="XK945"/>
      <c r="XL945"/>
      <c r="XM945"/>
      <c r="XN945"/>
      <c r="XO945"/>
      <c r="XP945"/>
      <c r="XQ945"/>
      <c r="XR945"/>
      <c r="XS945"/>
      <c r="XT945"/>
      <c r="XU945"/>
      <c r="XV945"/>
      <c r="XW945"/>
      <c r="XX945"/>
      <c r="XY945"/>
      <c r="XZ945"/>
      <c r="YA945"/>
      <c r="YB945"/>
      <c r="YC945"/>
      <c r="YD945"/>
      <c r="YE945"/>
      <c r="YF945"/>
      <c r="YG945"/>
      <c r="YH945"/>
      <c r="YI945"/>
      <c r="YJ945"/>
      <c r="YK945"/>
      <c r="YL945"/>
      <c r="YM945"/>
      <c r="YN945"/>
      <c r="YO945"/>
      <c r="YP945"/>
      <c r="YQ945"/>
      <c r="YR945"/>
      <c r="YS945"/>
      <c r="YT945"/>
      <c r="YU945"/>
      <c r="YV945"/>
      <c r="YW945"/>
      <c r="YX945"/>
      <c r="YY945"/>
      <c r="YZ945"/>
      <c r="ZA945"/>
      <c r="ZB945"/>
      <c r="ZC945"/>
      <c r="ZD945"/>
      <c r="ZE945"/>
      <c r="ZF945"/>
      <c r="ZG945"/>
      <c r="ZH945"/>
      <c r="ZI945"/>
      <c r="ZJ945"/>
      <c r="ZK945"/>
      <c r="ZL945"/>
      <c r="ZM945"/>
      <c r="ZN945"/>
      <c r="ZO945"/>
      <c r="ZP945"/>
      <c r="ZQ945"/>
      <c r="ZR945"/>
      <c r="ZS945"/>
      <c r="ZT945"/>
      <c r="ZU945"/>
      <c r="ZV945"/>
      <c r="ZW945"/>
      <c r="ZX945"/>
      <c r="ZY945"/>
      <c r="ZZ945"/>
      <c r="AAA945"/>
      <c r="AAB945"/>
      <c r="AAC945"/>
      <c r="AAD945"/>
      <c r="AAE945"/>
      <c r="AAF945"/>
      <c r="AAG945"/>
      <c r="AAH945"/>
      <c r="AAI945"/>
      <c r="AAJ945"/>
      <c r="AAK945"/>
      <c r="AAL945"/>
      <c r="AAM945"/>
      <c r="AAN945"/>
      <c r="AAO945"/>
      <c r="AAP945"/>
      <c r="AAQ945"/>
      <c r="AAR945"/>
      <c r="AAS945"/>
      <c r="AAT945"/>
      <c r="AAU945"/>
      <c r="AAV945"/>
      <c r="AAW945"/>
      <c r="AAX945"/>
      <c r="AAY945"/>
      <c r="AAZ945"/>
      <c r="ABA945"/>
      <c r="ABB945"/>
      <c r="ABC945"/>
      <c r="ABD945"/>
      <c r="ABE945"/>
      <c r="ABF945"/>
      <c r="ABG945"/>
      <c r="ABH945"/>
      <c r="ABI945"/>
      <c r="ABJ945"/>
      <c r="ABK945"/>
      <c r="ABL945"/>
      <c r="ABM945"/>
      <c r="ABN945"/>
      <c r="ABO945"/>
      <c r="ABP945"/>
      <c r="ABQ945"/>
      <c r="ABR945"/>
      <c r="ABS945"/>
      <c r="ABT945"/>
      <c r="ABU945"/>
      <c r="ABV945"/>
      <c r="ABW945"/>
      <c r="ABX945"/>
      <c r="ABY945"/>
      <c r="ABZ945"/>
      <c r="ACA945"/>
      <c r="ACB945"/>
      <c r="ACC945"/>
      <c r="ACD945"/>
      <c r="ACE945"/>
      <c r="ACF945"/>
      <c r="ACG945"/>
      <c r="ACH945"/>
      <c r="ACI945"/>
      <c r="ACJ945"/>
      <c r="ACK945"/>
      <c r="ACL945"/>
      <c r="ACM945"/>
      <c r="ACN945"/>
      <c r="ACO945"/>
      <c r="ACP945"/>
      <c r="ACQ945"/>
      <c r="ACR945"/>
      <c r="ACS945"/>
      <c r="ACT945"/>
      <c r="ACU945"/>
      <c r="ACV945"/>
      <c r="ACW945"/>
      <c r="ACX945"/>
      <c r="ACY945"/>
      <c r="ACZ945"/>
      <c r="ADA945"/>
      <c r="ADB945"/>
      <c r="ADC945"/>
      <c r="ADD945"/>
      <c r="ADE945"/>
      <c r="ADF945"/>
      <c r="ADG945"/>
      <c r="ADH945"/>
      <c r="ADI945"/>
      <c r="ADJ945"/>
      <c r="ADK945"/>
      <c r="ADL945"/>
      <c r="ADM945"/>
      <c r="ADN945"/>
      <c r="ADO945"/>
      <c r="ADP945"/>
      <c r="ADQ945"/>
      <c r="ADR945"/>
      <c r="ADS945"/>
      <c r="ADT945"/>
      <c r="ADU945"/>
      <c r="ADV945"/>
      <c r="ADW945"/>
      <c r="ADX945"/>
      <c r="ADY945"/>
      <c r="ADZ945"/>
      <c r="AEA945"/>
      <c r="AEB945"/>
      <c r="AEC945"/>
      <c r="AED945"/>
      <c r="AEE945"/>
      <c r="AEF945"/>
      <c r="AEG945"/>
      <c r="AEH945"/>
      <c r="AEI945"/>
      <c r="AEJ945"/>
      <c r="AEK945"/>
      <c r="AEL945"/>
      <c r="AEM945"/>
      <c r="AEN945"/>
      <c r="AEO945"/>
      <c r="AEP945"/>
      <c r="AEQ945"/>
      <c r="AER945"/>
      <c r="AES945"/>
      <c r="AET945"/>
      <c r="AEU945"/>
      <c r="AEV945"/>
      <c r="AEW945"/>
      <c r="AEX945"/>
      <c r="AEY945"/>
      <c r="AEZ945"/>
      <c r="AFA945"/>
      <c r="AFB945"/>
      <c r="AFC945"/>
      <c r="AFD945"/>
      <c r="AFE945"/>
      <c r="AFF945"/>
      <c r="AFG945"/>
      <c r="AFH945"/>
      <c r="AFI945"/>
      <c r="AFJ945"/>
      <c r="AFK945"/>
      <c r="AFL945"/>
      <c r="AFM945"/>
      <c r="AFN945"/>
      <c r="AFO945"/>
      <c r="AFP945"/>
      <c r="AFQ945"/>
      <c r="AFR945"/>
      <c r="AFS945"/>
      <c r="AFT945"/>
      <c r="AFU945"/>
      <c r="AFV945"/>
      <c r="AFW945"/>
      <c r="AFX945"/>
      <c r="AFY945"/>
      <c r="AFZ945"/>
      <c r="AGA945"/>
      <c r="AGB945"/>
      <c r="AGC945"/>
      <c r="AGD945"/>
      <c r="AGE945"/>
      <c r="AGF945"/>
      <c r="AGG945"/>
      <c r="AGH945"/>
      <c r="AGI945"/>
      <c r="AGJ945"/>
      <c r="AGK945"/>
      <c r="AGL945"/>
      <c r="AGM945"/>
      <c r="AGN945"/>
      <c r="AGO945"/>
      <c r="AGP945"/>
      <c r="AGQ945"/>
      <c r="AGR945"/>
      <c r="AGS945"/>
      <c r="AGT945"/>
      <c r="AGU945"/>
      <c r="AGV945"/>
      <c r="AGW945"/>
      <c r="AGX945"/>
      <c r="AGY945"/>
      <c r="AGZ945"/>
      <c r="AHA945"/>
      <c r="AHB945"/>
      <c r="AHC945"/>
      <c r="AHD945"/>
      <c r="AHE945"/>
      <c r="AHF945"/>
      <c r="AHG945"/>
      <c r="AHH945"/>
      <c r="AHI945"/>
      <c r="AHJ945"/>
      <c r="AHK945"/>
      <c r="AHL945"/>
      <c r="AHM945"/>
      <c r="AHN945"/>
      <c r="AHO945"/>
      <c r="AHP945"/>
      <c r="AHQ945"/>
      <c r="AHR945"/>
      <c r="AHS945"/>
      <c r="AHT945"/>
      <c r="AHU945"/>
      <c r="AHV945"/>
      <c r="AHW945"/>
      <c r="AHX945"/>
      <c r="AHY945"/>
      <c r="AHZ945"/>
      <c r="AIA945"/>
      <c r="AIB945"/>
      <c r="AIC945"/>
      <c r="AID945"/>
      <c r="AIE945"/>
      <c r="AIF945"/>
      <c r="AIG945"/>
      <c r="AIH945"/>
      <c r="AII945"/>
      <c r="AIJ945"/>
      <c r="AIK945"/>
      <c r="AIL945"/>
      <c r="AIM945"/>
      <c r="AIN945"/>
      <c r="AIO945"/>
      <c r="AIP945"/>
      <c r="AIQ945"/>
      <c r="AIR945"/>
      <c r="AIS945"/>
      <c r="AIT945"/>
      <c r="AIU945"/>
      <c r="AIV945"/>
      <c r="AIW945"/>
      <c r="AIX945"/>
      <c r="AIY945"/>
      <c r="AIZ945"/>
      <c r="AJA945"/>
      <c r="AJB945"/>
      <c r="AJC945"/>
      <c r="AJD945"/>
      <c r="AJE945"/>
      <c r="AJF945"/>
      <c r="AJG945"/>
      <c r="AJH945"/>
      <c r="AJI945"/>
      <c r="AJJ945"/>
      <c r="AJK945"/>
      <c r="AJL945"/>
      <c r="AJM945"/>
      <c r="AJN945"/>
      <c r="AJO945"/>
      <c r="AJP945"/>
      <c r="AJQ945"/>
      <c r="AJR945"/>
      <c r="AJS945"/>
      <c r="AJT945"/>
      <c r="AJU945"/>
      <c r="AJV945"/>
      <c r="AJW945"/>
      <c r="AJX945"/>
      <c r="AJY945"/>
      <c r="AJZ945"/>
      <c r="AKA945"/>
      <c r="AKB945"/>
      <c r="AKC945"/>
      <c r="AKD945"/>
      <c r="AKE945"/>
      <c r="AKF945"/>
      <c r="AKG945"/>
      <c r="AKH945"/>
      <c r="AKI945"/>
      <c r="AKJ945"/>
      <c r="AKK945"/>
      <c r="AKL945"/>
      <c r="AKM945"/>
      <c r="AKN945"/>
      <c r="AKO945"/>
      <c r="AKP945"/>
      <c r="AKQ945"/>
      <c r="AKR945"/>
      <c r="AKS945"/>
      <c r="AKT945"/>
      <c r="AKU945"/>
      <c r="AKV945"/>
      <c r="AKW945"/>
      <c r="AKX945"/>
      <c r="AKY945"/>
      <c r="AKZ945"/>
      <c r="ALA945"/>
      <c r="ALB945"/>
      <c r="ALC945"/>
      <c r="ALD945"/>
      <c r="ALE945"/>
      <c r="ALF945"/>
      <c r="ALG945"/>
      <c r="ALH945"/>
      <c r="ALI945"/>
      <c r="ALJ945"/>
      <c r="ALK945"/>
      <c r="ALL945"/>
      <c r="ALM945"/>
      <c r="ALN945"/>
      <c r="ALO945"/>
      <c r="ALP945"/>
      <c r="ALQ945"/>
      <c r="ALR945"/>
      <c r="ALS945"/>
      <c r="ALT945"/>
      <c r="ALU945"/>
      <c r="ALV945"/>
      <c r="ALW945"/>
      <c r="ALX945"/>
      <c r="ALY945"/>
      <c r="ALZ945"/>
      <c r="AMA945"/>
      <c r="AMB945"/>
      <c r="AMC945"/>
      <c r="AMD945"/>
      <c r="AME945"/>
      <c r="AMF945"/>
      <c r="AMG945"/>
      <c r="AMH945"/>
      <c r="AMI945"/>
      <c r="AMJ945"/>
    </row>
    <row r="946" spans="1:1024" outlineLevel="1" x14ac:dyDescent="0.25">
      <c r="A946" s="74"/>
      <c r="B946" s="254"/>
      <c r="C946" s="84"/>
      <c r="D946" s="280" t="s">
        <v>257</v>
      </c>
      <c r="E946" s="85"/>
      <c r="F946" s="85"/>
      <c r="G946" s="85"/>
      <c r="H946" s="221"/>
      <c r="I946" s="84"/>
      <c r="J946" s="86">
        <v>9.6999999999999993</v>
      </c>
      <c r="K946" s="86" t="s">
        <v>256</v>
      </c>
      <c r="L946" s="426" t="s">
        <v>383</v>
      </c>
      <c r="M946" s="88"/>
      <c r="N946"/>
      <c r="O946" s="80"/>
      <c r="P946" s="208">
        <f t="shared" si="24"/>
        <v>0</v>
      </c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  <c r="GS946"/>
      <c r="GT946"/>
      <c r="GU946"/>
      <c r="GV946"/>
      <c r="GW946"/>
      <c r="GX946"/>
      <c r="GY946"/>
      <c r="GZ946"/>
      <c r="HA946"/>
      <c r="HB946"/>
      <c r="HC946"/>
      <c r="HD946"/>
      <c r="HE946"/>
      <c r="HF946"/>
      <c r="HG946"/>
      <c r="HH946"/>
      <c r="HI946"/>
      <c r="HJ946"/>
      <c r="HK946"/>
      <c r="HL946"/>
      <c r="HM946"/>
      <c r="HN946"/>
      <c r="HO946"/>
      <c r="HP946"/>
      <c r="HQ946"/>
      <c r="HR946"/>
      <c r="HS946"/>
      <c r="HT946"/>
      <c r="HU946"/>
      <c r="HV946"/>
      <c r="HW946"/>
      <c r="HX946"/>
      <c r="HY946"/>
      <c r="HZ946"/>
      <c r="IA946"/>
      <c r="IB946"/>
      <c r="IC946"/>
      <c r="ID946"/>
      <c r="IE946"/>
      <c r="IF946"/>
      <c r="IG946"/>
      <c r="IH946"/>
      <c r="II946"/>
      <c r="IJ946"/>
      <c r="IK946"/>
      <c r="IL946"/>
      <c r="IM946"/>
      <c r="IN946"/>
      <c r="IO946"/>
      <c r="IP946"/>
      <c r="IQ946"/>
      <c r="IR946"/>
      <c r="IS946"/>
      <c r="IT946"/>
      <c r="IU946"/>
      <c r="IV946"/>
      <c r="IW946"/>
      <c r="IX946"/>
      <c r="IY946"/>
      <c r="IZ946"/>
      <c r="JA946"/>
      <c r="JB946"/>
      <c r="JC946"/>
      <c r="JD946"/>
      <c r="JE946"/>
      <c r="JF946"/>
      <c r="JG946"/>
      <c r="JH946"/>
      <c r="JI946"/>
      <c r="JJ946"/>
      <c r="JK946"/>
      <c r="JL946"/>
      <c r="JM946"/>
      <c r="JN946"/>
      <c r="JO946"/>
      <c r="JP946"/>
      <c r="JQ946"/>
      <c r="JR946"/>
      <c r="JS946"/>
      <c r="JT946"/>
      <c r="JU946"/>
      <c r="JV946"/>
      <c r="JW946"/>
      <c r="JX946"/>
      <c r="JY946"/>
      <c r="JZ946"/>
      <c r="KA946"/>
      <c r="KB946"/>
      <c r="KC946"/>
      <c r="KD946"/>
      <c r="KE946"/>
      <c r="KF946"/>
      <c r="KG946"/>
      <c r="KH946"/>
      <c r="KI946"/>
      <c r="KJ946"/>
      <c r="KK946"/>
      <c r="KL946"/>
      <c r="KM946"/>
      <c r="KN946"/>
      <c r="KO946"/>
      <c r="KP946"/>
      <c r="KQ946"/>
      <c r="KR946"/>
      <c r="KS946"/>
      <c r="KT946"/>
      <c r="KU946"/>
      <c r="KV946"/>
      <c r="KW946"/>
      <c r="KX946"/>
      <c r="KY946"/>
      <c r="KZ946"/>
      <c r="LA946"/>
      <c r="LB946"/>
      <c r="LC946"/>
      <c r="LD946"/>
      <c r="LE946"/>
      <c r="LF946"/>
      <c r="LG946"/>
      <c r="LH946"/>
      <c r="LI946"/>
      <c r="LJ946"/>
      <c r="LK946"/>
      <c r="LL946"/>
      <c r="LM946"/>
      <c r="LN946"/>
      <c r="LO946"/>
      <c r="LP946"/>
      <c r="LQ946"/>
      <c r="LR946"/>
      <c r="LS946"/>
      <c r="LT946"/>
      <c r="LU946"/>
      <c r="LV946"/>
      <c r="LW946"/>
      <c r="LX946"/>
      <c r="LY946"/>
      <c r="LZ946"/>
      <c r="MA946"/>
      <c r="MB946"/>
      <c r="MC946"/>
      <c r="MD946"/>
      <c r="ME946"/>
      <c r="MF946"/>
      <c r="MG946"/>
      <c r="MH946"/>
      <c r="MI946"/>
      <c r="MJ946"/>
      <c r="MK946"/>
      <c r="ML946"/>
      <c r="MM946"/>
      <c r="MN946"/>
      <c r="MO946"/>
      <c r="MP946"/>
      <c r="MQ946"/>
      <c r="MR946"/>
      <c r="MS946"/>
      <c r="MT946"/>
      <c r="MU946"/>
      <c r="MV946"/>
      <c r="MW946"/>
      <c r="MX946"/>
      <c r="MY946"/>
      <c r="MZ946"/>
      <c r="NA946"/>
      <c r="NB946"/>
      <c r="NC946"/>
      <c r="ND946"/>
      <c r="NE946"/>
      <c r="NF946"/>
      <c r="NG946"/>
      <c r="NH946"/>
      <c r="NI946"/>
      <c r="NJ946"/>
      <c r="NK946"/>
      <c r="NL946"/>
      <c r="NM946"/>
      <c r="NN946"/>
      <c r="NO946"/>
      <c r="NP946"/>
      <c r="NQ946"/>
      <c r="NR946"/>
      <c r="NS946"/>
      <c r="NT946"/>
      <c r="NU946"/>
      <c r="NV946"/>
      <c r="NW946"/>
      <c r="NX946"/>
      <c r="NY946"/>
      <c r="NZ946"/>
      <c r="OA946"/>
      <c r="OB946"/>
      <c r="OC946"/>
      <c r="OD946"/>
      <c r="OE946"/>
      <c r="OF946"/>
      <c r="OG946"/>
      <c r="OH946"/>
      <c r="OI946"/>
      <c r="OJ946"/>
      <c r="OK946"/>
      <c r="OL946"/>
      <c r="OM946"/>
      <c r="ON946"/>
      <c r="OO946"/>
      <c r="OP946"/>
      <c r="OQ946"/>
      <c r="OR946"/>
      <c r="OS946"/>
      <c r="OT946"/>
      <c r="OU946"/>
      <c r="OV946"/>
      <c r="OW946"/>
      <c r="OX946"/>
      <c r="OY946"/>
      <c r="OZ946"/>
      <c r="PA946"/>
      <c r="PB946"/>
      <c r="PC946"/>
      <c r="PD946"/>
      <c r="PE946"/>
      <c r="PF946"/>
      <c r="PG946"/>
      <c r="PH946"/>
      <c r="PI946"/>
      <c r="PJ946"/>
      <c r="PK946"/>
      <c r="PL946"/>
      <c r="PM946"/>
      <c r="PN946"/>
      <c r="PO946"/>
      <c r="PP946"/>
      <c r="PQ946"/>
      <c r="PR946"/>
      <c r="PS946"/>
      <c r="PT946"/>
      <c r="PU946"/>
      <c r="PV946"/>
      <c r="PW946"/>
      <c r="PX946"/>
      <c r="PY946"/>
      <c r="PZ946"/>
      <c r="QA946"/>
      <c r="QB946"/>
      <c r="QC946"/>
      <c r="QD946"/>
      <c r="QE946"/>
      <c r="QF946"/>
      <c r="QG946"/>
      <c r="QH946"/>
      <c r="QI946"/>
      <c r="QJ946"/>
      <c r="QK946"/>
      <c r="QL946"/>
      <c r="QM946"/>
      <c r="QN946"/>
      <c r="QO946"/>
      <c r="QP946"/>
      <c r="QQ946"/>
      <c r="QR946"/>
      <c r="QS946"/>
      <c r="QT946"/>
      <c r="QU946"/>
      <c r="QV946"/>
      <c r="QW946"/>
      <c r="QX946"/>
      <c r="QY946"/>
      <c r="QZ946"/>
      <c r="RA946"/>
      <c r="RB946"/>
      <c r="RC946"/>
      <c r="RD946"/>
      <c r="RE946"/>
      <c r="RF946"/>
      <c r="RG946"/>
      <c r="RH946"/>
      <c r="RI946"/>
      <c r="RJ946"/>
      <c r="RK946"/>
      <c r="RL946"/>
      <c r="RM946"/>
      <c r="RN946"/>
      <c r="RO946"/>
      <c r="RP946"/>
      <c r="RQ946"/>
      <c r="RR946"/>
      <c r="RS946"/>
      <c r="RT946"/>
      <c r="RU946"/>
      <c r="RV946"/>
      <c r="RW946"/>
      <c r="RX946"/>
      <c r="RY946"/>
      <c r="RZ946"/>
      <c r="SA946"/>
      <c r="SB946"/>
      <c r="SC946"/>
      <c r="SD946"/>
      <c r="SE946"/>
      <c r="SF946"/>
      <c r="SG946"/>
      <c r="SH946"/>
      <c r="SI946"/>
      <c r="SJ946"/>
      <c r="SK946"/>
      <c r="SL946"/>
      <c r="SM946"/>
      <c r="SN946"/>
      <c r="SO946"/>
      <c r="SP946"/>
      <c r="SQ946"/>
      <c r="SR946"/>
      <c r="SS946"/>
      <c r="ST946"/>
      <c r="SU946"/>
      <c r="SV946"/>
      <c r="SW946"/>
      <c r="SX946"/>
      <c r="SY946"/>
      <c r="SZ946"/>
      <c r="TA946"/>
      <c r="TB946"/>
      <c r="TC946"/>
      <c r="TD946"/>
      <c r="TE946"/>
      <c r="TF946"/>
      <c r="TG946"/>
      <c r="TH946"/>
      <c r="TI946"/>
      <c r="TJ946"/>
      <c r="TK946"/>
      <c r="TL946"/>
      <c r="TM946"/>
      <c r="TN946"/>
      <c r="TO946"/>
      <c r="TP946"/>
      <c r="TQ946"/>
      <c r="TR946"/>
      <c r="TS946"/>
      <c r="TT946"/>
      <c r="TU946"/>
      <c r="TV946"/>
      <c r="TW946"/>
      <c r="TX946"/>
      <c r="TY946"/>
      <c r="TZ946"/>
      <c r="UA946"/>
      <c r="UB946"/>
      <c r="UC946"/>
      <c r="UD946"/>
      <c r="UE946"/>
      <c r="UF946"/>
      <c r="UG946"/>
      <c r="UH946"/>
      <c r="UI946"/>
      <c r="UJ946"/>
      <c r="UK946"/>
      <c r="UL946"/>
      <c r="UM946"/>
      <c r="UN946"/>
      <c r="UO946"/>
      <c r="UP946"/>
      <c r="UQ946"/>
      <c r="UR946"/>
      <c r="US946"/>
      <c r="UT946"/>
      <c r="UU946"/>
      <c r="UV946"/>
      <c r="UW946"/>
      <c r="UX946"/>
      <c r="UY946"/>
      <c r="UZ946"/>
      <c r="VA946"/>
      <c r="VB946"/>
      <c r="VC946"/>
      <c r="VD946"/>
      <c r="VE946"/>
      <c r="VF946"/>
      <c r="VG946"/>
      <c r="VH946"/>
      <c r="VI946"/>
      <c r="VJ946"/>
      <c r="VK946"/>
      <c r="VL946"/>
      <c r="VM946"/>
      <c r="VN946"/>
      <c r="VO946"/>
      <c r="VP946"/>
      <c r="VQ946"/>
      <c r="VR946"/>
      <c r="VS946"/>
      <c r="VT946"/>
      <c r="VU946"/>
      <c r="VV946"/>
      <c r="VW946"/>
      <c r="VX946"/>
      <c r="VY946"/>
      <c r="VZ946"/>
      <c r="WA946"/>
      <c r="WB946"/>
      <c r="WC946"/>
      <c r="WD946"/>
      <c r="WE946"/>
      <c r="WF946"/>
      <c r="WG946"/>
      <c r="WH946"/>
      <c r="WI946"/>
      <c r="WJ946"/>
      <c r="WK946"/>
      <c r="WL946"/>
      <c r="WM946"/>
      <c r="WN946"/>
      <c r="WO946"/>
      <c r="WP946"/>
      <c r="WQ946"/>
      <c r="WR946"/>
      <c r="WS946"/>
      <c r="WT946"/>
      <c r="WU946"/>
      <c r="WV946"/>
      <c r="WW946"/>
      <c r="WX946"/>
      <c r="WY946"/>
      <c r="WZ946"/>
      <c r="XA946"/>
      <c r="XB946"/>
      <c r="XC946"/>
      <c r="XD946"/>
      <c r="XE946"/>
      <c r="XF946"/>
      <c r="XG946"/>
      <c r="XH946"/>
      <c r="XI946"/>
      <c r="XJ946"/>
      <c r="XK946"/>
      <c r="XL946"/>
      <c r="XM946"/>
      <c r="XN946"/>
      <c r="XO946"/>
      <c r="XP946"/>
      <c r="XQ946"/>
      <c r="XR946"/>
      <c r="XS946"/>
      <c r="XT946"/>
      <c r="XU946"/>
      <c r="XV946"/>
      <c r="XW946"/>
      <c r="XX946"/>
      <c r="XY946"/>
      <c r="XZ946"/>
      <c r="YA946"/>
      <c r="YB946"/>
      <c r="YC946"/>
      <c r="YD946"/>
      <c r="YE946"/>
      <c r="YF946"/>
      <c r="YG946"/>
      <c r="YH946"/>
      <c r="YI946"/>
      <c r="YJ946"/>
      <c r="YK946"/>
      <c r="YL946"/>
      <c r="YM946"/>
      <c r="YN946"/>
      <c r="YO946"/>
      <c r="YP946"/>
      <c r="YQ946"/>
      <c r="YR946"/>
      <c r="YS946"/>
      <c r="YT946"/>
      <c r="YU946"/>
      <c r="YV946"/>
      <c r="YW946"/>
      <c r="YX946"/>
      <c r="YY946"/>
      <c r="YZ946"/>
      <c r="ZA946"/>
      <c r="ZB946"/>
      <c r="ZC946"/>
      <c r="ZD946"/>
      <c r="ZE946"/>
      <c r="ZF946"/>
      <c r="ZG946"/>
      <c r="ZH946"/>
      <c r="ZI946"/>
      <c r="ZJ946"/>
      <c r="ZK946"/>
      <c r="ZL946"/>
      <c r="ZM946"/>
      <c r="ZN946"/>
      <c r="ZO946"/>
      <c r="ZP946"/>
      <c r="ZQ946"/>
      <c r="ZR946"/>
      <c r="ZS946"/>
      <c r="ZT946"/>
      <c r="ZU946"/>
      <c r="ZV946"/>
      <c r="ZW946"/>
      <c r="ZX946"/>
      <c r="ZY946"/>
      <c r="ZZ946"/>
      <c r="AAA946"/>
      <c r="AAB946"/>
      <c r="AAC946"/>
      <c r="AAD946"/>
      <c r="AAE946"/>
      <c r="AAF946"/>
      <c r="AAG946"/>
      <c r="AAH946"/>
      <c r="AAI946"/>
      <c r="AAJ946"/>
      <c r="AAK946"/>
      <c r="AAL946"/>
      <c r="AAM946"/>
      <c r="AAN946"/>
      <c r="AAO946"/>
      <c r="AAP946"/>
      <c r="AAQ946"/>
      <c r="AAR946"/>
      <c r="AAS946"/>
      <c r="AAT946"/>
      <c r="AAU946"/>
      <c r="AAV946"/>
      <c r="AAW946"/>
      <c r="AAX946"/>
      <c r="AAY946"/>
      <c r="AAZ946"/>
      <c r="ABA946"/>
      <c r="ABB946"/>
      <c r="ABC946"/>
      <c r="ABD946"/>
      <c r="ABE946"/>
      <c r="ABF946"/>
      <c r="ABG946"/>
      <c r="ABH946"/>
      <c r="ABI946"/>
      <c r="ABJ946"/>
      <c r="ABK946"/>
      <c r="ABL946"/>
      <c r="ABM946"/>
      <c r="ABN946"/>
      <c r="ABO946"/>
      <c r="ABP946"/>
      <c r="ABQ946"/>
      <c r="ABR946"/>
      <c r="ABS946"/>
      <c r="ABT946"/>
      <c r="ABU946"/>
      <c r="ABV946"/>
      <c r="ABW946"/>
      <c r="ABX946"/>
      <c r="ABY946"/>
      <c r="ABZ946"/>
      <c r="ACA946"/>
      <c r="ACB946"/>
      <c r="ACC946"/>
      <c r="ACD946"/>
      <c r="ACE946"/>
      <c r="ACF946"/>
      <c r="ACG946"/>
      <c r="ACH946"/>
      <c r="ACI946"/>
      <c r="ACJ946"/>
      <c r="ACK946"/>
      <c r="ACL946"/>
      <c r="ACM946"/>
      <c r="ACN946"/>
      <c r="ACO946"/>
      <c r="ACP946"/>
      <c r="ACQ946"/>
      <c r="ACR946"/>
      <c r="ACS946"/>
      <c r="ACT946"/>
      <c r="ACU946"/>
      <c r="ACV946"/>
      <c r="ACW946"/>
      <c r="ACX946"/>
      <c r="ACY946"/>
      <c r="ACZ946"/>
      <c r="ADA946"/>
      <c r="ADB946"/>
      <c r="ADC946"/>
      <c r="ADD946"/>
      <c r="ADE946"/>
      <c r="ADF946"/>
      <c r="ADG946"/>
      <c r="ADH946"/>
      <c r="ADI946"/>
      <c r="ADJ946"/>
      <c r="ADK946"/>
      <c r="ADL946"/>
      <c r="ADM946"/>
      <c r="ADN946"/>
      <c r="ADO946"/>
      <c r="ADP946"/>
      <c r="ADQ946"/>
      <c r="ADR946"/>
      <c r="ADS946"/>
      <c r="ADT946"/>
      <c r="ADU946"/>
      <c r="ADV946"/>
      <c r="ADW946"/>
      <c r="ADX946"/>
      <c r="ADY946"/>
      <c r="ADZ946"/>
      <c r="AEA946"/>
      <c r="AEB946"/>
      <c r="AEC946"/>
      <c r="AED946"/>
      <c r="AEE946"/>
      <c r="AEF946"/>
      <c r="AEG946"/>
      <c r="AEH946"/>
      <c r="AEI946"/>
      <c r="AEJ946"/>
      <c r="AEK946"/>
      <c r="AEL946"/>
      <c r="AEM946"/>
      <c r="AEN946"/>
      <c r="AEO946"/>
      <c r="AEP946"/>
      <c r="AEQ946"/>
      <c r="AER946"/>
      <c r="AES946"/>
      <c r="AET946"/>
      <c r="AEU946"/>
      <c r="AEV946"/>
      <c r="AEW946"/>
      <c r="AEX946"/>
      <c r="AEY946"/>
      <c r="AEZ946"/>
      <c r="AFA946"/>
      <c r="AFB946"/>
      <c r="AFC946"/>
      <c r="AFD946"/>
      <c r="AFE946"/>
      <c r="AFF946"/>
      <c r="AFG946"/>
      <c r="AFH946"/>
      <c r="AFI946"/>
      <c r="AFJ946"/>
      <c r="AFK946"/>
      <c r="AFL946"/>
      <c r="AFM946"/>
      <c r="AFN946"/>
      <c r="AFO946"/>
      <c r="AFP946"/>
      <c r="AFQ946"/>
      <c r="AFR946"/>
      <c r="AFS946"/>
      <c r="AFT946"/>
      <c r="AFU946"/>
      <c r="AFV946"/>
      <c r="AFW946"/>
      <c r="AFX946"/>
      <c r="AFY946"/>
      <c r="AFZ946"/>
      <c r="AGA946"/>
      <c r="AGB946"/>
      <c r="AGC946"/>
      <c r="AGD946"/>
      <c r="AGE946"/>
      <c r="AGF946"/>
      <c r="AGG946"/>
      <c r="AGH946"/>
      <c r="AGI946"/>
      <c r="AGJ946"/>
      <c r="AGK946"/>
      <c r="AGL946"/>
      <c r="AGM946"/>
      <c r="AGN946"/>
      <c r="AGO946"/>
      <c r="AGP946"/>
      <c r="AGQ946"/>
      <c r="AGR946"/>
      <c r="AGS946"/>
      <c r="AGT946"/>
      <c r="AGU946"/>
      <c r="AGV946"/>
      <c r="AGW946"/>
      <c r="AGX946"/>
      <c r="AGY946"/>
      <c r="AGZ946"/>
      <c r="AHA946"/>
      <c r="AHB946"/>
      <c r="AHC946"/>
      <c r="AHD946"/>
      <c r="AHE946"/>
      <c r="AHF946"/>
      <c r="AHG946"/>
      <c r="AHH946"/>
      <c r="AHI946"/>
      <c r="AHJ946"/>
      <c r="AHK946"/>
      <c r="AHL946"/>
      <c r="AHM946"/>
      <c r="AHN946"/>
      <c r="AHO946"/>
      <c r="AHP946"/>
      <c r="AHQ946"/>
      <c r="AHR946"/>
      <c r="AHS946"/>
      <c r="AHT946"/>
      <c r="AHU946"/>
      <c r="AHV946"/>
      <c r="AHW946"/>
      <c r="AHX946"/>
      <c r="AHY946"/>
      <c r="AHZ946"/>
      <c r="AIA946"/>
      <c r="AIB946"/>
      <c r="AIC946"/>
      <c r="AID946"/>
      <c r="AIE946"/>
      <c r="AIF946"/>
      <c r="AIG946"/>
      <c r="AIH946"/>
      <c r="AII946"/>
      <c r="AIJ946"/>
      <c r="AIK946"/>
      <c r="AIL946"/>
      <c r="AIM946"/>
      <c r="AIN946"/>
      <c r="AIO946"/>
      <c r="AIP946"/>
      <c r="AIQ946"/>
      <c r="AIR946"/>
      <c r="AIS946"/>
      <c r="AIT946"/>
      <c r="AIU946"/>
      <c r="AIV946"/>
      <c r="AIW946"/>
      <c r="AIX946"/>
      <c r="AIY946"/>
      <c r="AIZ946"/>
      <c r="AJA946"/>
      <c r="AJB946"/>
      <c r="AJC946"/>
      <c r="AJD946"/>
      <c r="AJE946"/>
      <c r="AJF946"/>
      <c r="AJG946"/>
      <c r="AJH946"/>
      <c r="AJI946"/>
      <c r="AJJ946"/>
      <c r="AJK946"/>
      <c r="AJL946"/>
      <c r="AJM946"/>
      <c r="AJN946"/>
      <c r="AJO946"/>
      <c r="AJP946"/>
      <c r="AJQ946"/>
      <c r="AJR946"/>
      <c r="AJS946"/>
      <c r="AJT946"/>
      <c r="AJU946"/>
      <c r="AJV946"/>
      <c r="AJW946"/>
      <c r="AJX946"/>
      <c r="AJY946"/>
      <c r="AJZ946"/>
      <c r="AKA946"/>
      <c r="AKB946"/>
      <c r="AKC946"/>
      <c r="AKD946"/>
      <c r="AKE946"/>
      <c r="AKF946"/>
      <c r="AKG946"/>
      <c r="AKH946"/>
      <c r="AKI946"/>
      <c r="AKJ946"/>
      <c r="AKK946"/>
      <c r="AKL946"/>
      <c r="AKM946"/>
      <c r="AKN946"/>
      <c r="AKO946"/>
      <c r="AKP946"/>
      <c r="AKQ946"/>
      <c r="AKR946"/>
      <c r="AKS946"/>
      <c r="AKT946"/>
      <c r="AKU946"/>
      <c r="AKV946"/>
      <c r="AKW946"/>
      <c r="AKX946"/>
      <c r="AKY946"/>
      <c r="AKZ946"/>
      <c r="ALA946"/>
      <c r="ALB946"/>
      <c r="ALC946"/>
      <c r="ALD946"/>
      <c r="ALE946"/>
      <c r="ALF946"/>
      <c r="ALG946"/>
      <c r="ALH946"/>
      <c r="ALI946"/>
      <c r="ALJ946"/>
      <c r="ALK946"/>
      <c r="ALL946"/>
      <c r="ALM946"/>
      <c r="ALN946"/>
      <c r="ALO946"/>
      <c r="ALP946"/>
      <c r="ALQ946"/>
      <c r="ALR946"/>
      <c r="ALS946"/>
      <c r="ALT946"/>
      <c r="ALU946"/>
      <c r="ALV946"/>
      <c r="ALW946"/>
      <c r="ALX946"/>
      <c r="ALY946"/>
      <c r="ALZ946"/>
      <c r="AMA946"/>
      <c r="AMB946"/>
      <c r="AMC946"/>
      <c r="AMD946"/>
      <c r="AME946"/>
      <c r="AMF946"/>
      <c r="AMG946"/>
      <c r="AMH946"/>
      <c r="AMI946"/>
      <c r="AMJ946"/>
    </row>
    <row r="947" spans="1:1024" outlineLevel="1" x14ac:dyDescent="0.25">
      <c r="A947" s="74"/>
      <c r="B947" s="254"/>
      <c r="C947" s="84"/>
      <c r="D947" s="280" t="s">
        <v>658</v>
      </c>
      <c r="E947" s="85"/>
      <c r="F947" s="85"/>
      <c r="G947" s="85"/>
      <c r="H947" s="221"/>
      <c r="I947" s="84"/>
      <c r="J947" s="86">
        <v>0.05</v>
      </c>
      <c r="K947" s="86" t="s">
        <v>256</v>
      </c>
      <c r="L947" s="426" t="s">
        <v>427</v>
      </c>
      <c r="M947" s="88"/>
      <c r="N947"/>
      <c r="O947" s="80"/>
      <c r="P947" s="208">
        <f t="shared" si="24"/>
        <v>0</v>
      </c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  <c r="ID947"/>
      <c r="IE947"/>
      <c r="IF947"/>
      <c r="IG947"/>
      <c r="IH947"/>
      <c r="II947"/>
      <c r="IJ947"/>
      <c r="IK947"/>
      <c r="IL947"/>
      <c r="IM947"/>
      <c r="IN947"/>
      <c r="IO947"/>
      <c r="IP947"/>
      <c r="IQ947"/>
      <c r="IR947"/>
      <c r="IS947"/>
      <c r="IT947"/>
      <c r="IU947"/>
      <c r="IV947"/>
      <c r="IW947"/>
      <c r="IX947"/>
      <c r="IY947"/>
      <c r="IZ947"/>
      <c r="JA947"/>
      <c r="JB947"/>
      <c r="JC947"/>
      <c r="JD947"/>
      <c r="JE947"/>
      <c r="JF947"/>
      <c r="JG947"/>
      <c r="JH947"/>
      <c r="JI947"/>
      <c r="JJ947"/>
      <c r="JK947"/>
      <c r="JL947"/>
      <c r="JM947"/>
      <c r="JN947"/>
      <c r="JO947"/>
      <c r="JP947"/>
      <c r="JQ947"/>
      <c r="JR947"/>
      <c r="JS947"/>
      <c r="JT947"/>
      <c r="JU947"/>
      <c r="JV947"/>
      <c r="JW947"/>
      <c r="JX947"/>
      <c r="JY947"/>
      <c r="JZ947"/>
      <c r="KA947"/>
      <c r="KB947"/>
      <c r="KC947"/>
      <c r="KD947"/>
      <c r="KE947"/>
      <c r="KF947"/>
      <c r="KG947"/>
      <c r="KH947"/>
      <c r="KI947"/>
      <c r="KJ947"/>
      <c r="KK947"/>
      <c r="KL947"/>
      <c r="KM947"/>
      <c r="KN947"/>
      <c r="KO947"/>
      <c r="KP947"/>
      <c r="KQ947"/>
      <c r="KR947"/>
      <c r="KS947"/>
      <c r="KT947"/>
      <c r="KU947"/>
      <c r="KV947"/>
      <c r="KW947"/>
      <c r="KX947"/>
      <c r="KY947"/>
      <c r="KZ947"/>
      <c r="LA947"/>
      <c r="LB947"/>
      <c r="LC947"/>
      <c r="LD947"/>
      <c r="LE947"/>
      <c r="LF947"/>
      <c r="LG947"/>
      <c r="LH947"/>
      <c r="LI947"/>
      <c r="LJ947"/>
      <c r="LK947"/>
      <c r="LL947"/>
      <c r="LM947"/>
      <c r="LN947"/>
      <c r="LO947"/>
      <c r="LP947"/>
      <c r="LQ947"/>
      <c r="LR947"/>
      <c r="LS947"/>
      <c r="LT947"/>
      <c r="LU947"/>
      <c r="LV947"/>
      <c r="LW947"/>
      <c r="LX947"/>
      <c r="LY947"/>
      <c r="LZ947"/>
      <c r="MA947"/>
      <c r="MB947"/>
      <c r="MC947"/>
      <c r="MD947"/>
      <c r="ME947"/>
      <c r="MF947"/>
      <c r="MG947"/>
      <c r="MH947"/>
      <c r="MI947"/>
      <c r="MJ947"/>
      <c r="MK947"/>
      <c r="ML947"/>
      <c r="MM947"/>
      <c r="MN947"/>
      <c r="MO947"/>
      <c r="MP947"/>
      <c r="MQ947"/>
      <c r="MR947"/>
      <c r="MS947"/>
      <c r="MT947"/>
      <c r="MU947"/>
      <c r="MV947"/>
      <c r="MW947"/>
      <c r="MX947"/>
      <c r="MY947"/>
      <c r="MZ947"/>
      <c r="NA947"/>
      <c r="NB947"/>
      <c r="NC947"/>
      <c r="ND947"/>
      <c r="NE947"/>
      <c r="NF947"/>
      <c r="NG947"/>
      <c r="NH947"/>
      <c r="NI947"/>
      <c r="NJ947"/>
      <c r="NK947"/>
      <c r="NL947"/>
      <c r="NM947"/>
      <c r="NN947"/>
      <c r="NO947"/>
      <c r="NP947"/>
      <c r="NQ947"/>
      <c r="NR947"/>
      <c r="NS947"/>
      <c r="NT947"/>
      <c r="NU947"/>
      <c r="NV947"/>
      <c r="NW947"/>
      <c r="NX947"/>
      <c r="NY947"/>
      <c r="NZ947"/>
      <c r="OA947"/>
      <c r="OB947"/>
      <c r="OC947"/>
      <c r="OD947"/>
      <c r="OE947"/>
      <c r="OF947"/>
      <c r="OG947"/>
      <c r="OH947"/>
      <c r="OI947"/>
      <c r="OJ947"/>
      <c r="OK947"/>
      <c r="OL947"/>
      <c r="OM947"/>
      <c r="ON947"/>
      <c r="OO947"/>
      <c r="OP947"/>
      <c r="OQ947"/>
      <c r="OR947"/>
      <c r="OS947"/>
      <c r="OT947"/>
      <c r="OU947"/>
      <c r="OV947"/>
      <c r="OW947"/>
      <c r="OX947"/>
      <c r="OY947"/>
      <c r="OZ947"/>
      <c r="PA947"/>
      <c r="PB947"/>
      <c r="PC947"/>
      <c r="PD947"/>
      <c r="PE947"/>
      <c r="PF947"/>
      <c r="PG947"/>
      <c r="PH947"/>
      <c r="PI947"/>
      <c r="PJ947"/>
      <c r="PK947"/>
      <c r="PL947"/>
      <c r="PM947"/>
      <c r="PN947"/>
      <c r="PO947"/>
      <c r="PP947"/>
      <c r="PQ947"/>
      <c r="PR947"/>
      <c r="PS947"/>
      <c r="PT947"/>
      <c r="PU947"/>
      <c r="PV947"/>
      <c r="PW947"/>
      <c r="PX947"/>
      <c r="PY947"/>
      <c r="PZ947"/>
      <c r="QA947"/>
      <c r="QB947"/>
      <c r="QC947"/>
      <c r="QD947"/>
      <c r="QE947"/>
      <c r="QF947"/>
      <c r="QG947"/>
      <c r="QH947"/>
      <c r="QI947"/>
      <c r="QJ947"/>
      <c r="QK947"/>
      <c r="QL947"/>
      <c r="QM947"/>
      <c r="QN947"/>
      <c r="QO947"/>
      <c r="QP947"/>
      <c r="QQ947"/>
      <c r="QR947"/>
      <c r="QS947"/>
      <c r="QT947"/>
      <c r="QU947"/>
      <c r="QV947"/>
      <c r="QW947"/>
      <c r="QX947"/>
      <c r="QY947"/>
      <c r="QZ947"/>
      <c r="RA947"/>
      <c r="RB947"/>
      <c r="RC947"/>
      <c r="RD947"/>
      <c r="RE947"/>
      <c r="RF947"/>
      <c r="RG947"/>
      <c r="RH947"/>
      <c r="RI947"/>
      <c r="RJ947"/>
      <c r="RK947"/>
      <c r="RL947"/>
      <c r="RM947"/>
      <c r="RN947"/>
      <c r="RO947"/>
      <c r="RP947"/>
      <c r="RQ947"/>
      <c r="RR947"/>
      <c r="RS947"/>
      <c r="RT947"/>
      <c r="RU947"/>
      <c r="RV947"/>
      <c r="RW947"/>
      <c r="RX947"/>
      <c r="RY947"/>
      <c r="RZ947"/>
      <c r="SA947"/>
      <c r="SB947"/>
      <c r="SC947"/>
      <c r="SD947"/>
      <c r="SE947"/>
      <c r="SF947"/>
      <c r="SG947"/>
      <c r="SH947"/>
      <c r="SI947"/>
      <c r="SJ947"/>
      <c r="SK947"/>
      <c r="SL947"/>
      <c r="SM947"/>
      <c r="SN947"/>
      <c r="SO947"/>
      <c r="SP947"/>
      <c r="SQ947"/>
      <c r="SR947"/>
      <c r="SS947"/>
      <c r="ST947"/>
      <c r="SU947"/>
      <c r="SV947"/>
      <c r="SW947"/>
      <c r="SX947"/>
      <c r="SY947"/>
      <c r="SZ947"/>
      <c r="TA947"/>
      <c r="TB947"/>
      <c r="TC947"/>
      <c r="TD947"/>
      <c r="TE947"/>
      <c r="TF947"/>
      <c r="TG947"/>
      <c r="TH947"/>
      <c r="TI947"/>
      <c r="TJ947"/>
      <c r="TK947"/>
      <c r="TL947"/>
      <c r="TM947"/>
      <c r="TN947"/>
      <c r="TO947"/>
      <c r="TP947"/>
      <c r="TQ947"/>
      <c r="TR947"/>
      <c r="TS947"/>
      <c r="TT947"/>
      <c r="TU947"/>
      <c r="TV947"/>
      <c r="TW947"/>
      <c r="TX947"/>
      <c r="TY947"/>
      <c r="TZ947"/>
      <c r="UA947"/>
      <c r="UB947"/>
      <c r="UC947"/>
      <c r="UD947"/>
      <c r="UE947"/>
      <c r="UF947"/>
      <c r="UG947"/>
      <c r="UH947"/>
      <c r="UI947"/>
      <c r="UJ947"/>
      <c r="UK947"/>
      <c r="UL947"/>
      <c r="UM947"/>
      <c r="UN947"/>
      <c r="UO947"/>
      <c r="UP947"/>
      <c r="UQ947"/>
      <c r="UR947"/>
      <c r="US947"/>
      <c r="UT947"/>
      <c r="UU947"/>
      <c r="UV947"/>
      <c r="UW947"/>
      <c r="UX947"/>
      <c r="UY947"/>
      <c r="UZ947"/>
      <c r="VA947"/>
      <c r="VB947"/>
      <c r="VC947"/>
      <c r="VD947"/>
      <c r="VE947"/>
      <c r="VF947"/>
      <c r="VG947"/>
      <c r="VH947"/>
      <c r="VI947"/>
      <c r="VJ947"/>
      <c r="VK947"/>
      <c r="VL947"/>
      <c r="VM947"/>
      <c r="VN947"/>
      <c r="VO947"/>
      <c r="VP947"/>
      <c r="VQ947"/>
      <c r="VR947"/>
      <c r="VS947"/>
      <c r="VT947"/>
      <c r="VU947"/>
      <c r="VV947"/>
      <c r="VW947"/>
      <c r="VX947"/>
      <c r="VY947"/>
      <c r="VZ947"/>
      <c r="WA947"/>
      <c r="WB947"/>
      <c r="WC947"/>
      <c r="WD947"/>
      <c r="WE947"/>
      <c r="WF947"/>
      <c r="WG947"/>
      <c r="WH947"/>
      <c r="WI947"/>
      <c r="WJ947"/>
      <c r="WK947"/>
      <c r="WL947"/>
      <c r="WM947"/>
      <c r="WN947"/>
      <c r="WO947"/>
      <c r="WP947"/>
      <c r="WQ947"/>
      <c r="WR947"/>
      <c r="WS947"/>
      <c r="WT947"/>
      <c r="WU947"/>
      <c r="WV947"/>
      <c r="WW947"/>
      <c r="WX947"/>
      <c r="WY947"/>
      <c r="WZ947"/>
      <c r="XA947"/>
      <c r="XB947"/>
      <c r="XC947"/>
      <c r="XD947"/>
      <c r="XE947"/>
      <c r="XF947"/>
      <c r="XG947"/>
      <c r="XH947"/>
      <c r="XI947"/>
      <c r="XJ947"/>
      <c r="XK947"/>
      <c r="XL947"/>
      <c r="XM947"/>
      <c r="XN947"/>
      <c r="XO947"/>
      <c r="XP947"/>
      <c r="XQ947"/>
      <c r="XR947"/>
      <c r="XS947"/>
      <c r="XT947"/>
      <c r="XU947"/>
      <c r="XV947"/>
      <c r="XW947"/>
      <c r="XX947"/>
      <c r="XY947"/>
      <c r="XZ947"/>
      <c r="YA947"/>
      <c r="YB947"/>
      <c r="YC947"/>
      <c r="YD947"/>
      <c r="YE947"/>
      <c r="YF947"/>
      <c r="YG947"/>
      <c r="YH947"/>
      <c r="YI947"/>
      <c r="YJ947"/>
      <c r="YK947"/>
      <c r="YL947"/>
      <c r="YM947"/>
      <c r="YN947"/>
      <c r="YO947"/>
      <c r="YP947"/>
      <c r="YQ947"/>
      <c r="YR947"/>
      <c r="YS947"/>
      <c r="YT947"/>
      <c r="YU947"/>
      <c r="YV947"/>
      <c r="YW947"/>
      <c r="YX947"/>
      <c r="YY947"/>
      <c r="YZ947"/>
      <c r="ZA947"/>
      <c r="ZB947"/>
      <c r="ZC947"/>
      <c r="ZD947"/>
      <c r="ZE947"/>
      <c r="ZF947"/>
      <c r="ZG947"/>
      <c r="ZH947"/>
      <c r="ZI947"/>
      <c r="ZJ947"/>
      <c r="ZK947"/>
      <c r="ZL947"/>
      <c r="ZM947"/>
      <c r="ZN947"/>
      <c r="ZO947"/>
      <c r="ZP947"/>
      <c r="ZQ947"/>
      <c r="ZR947"/>
      <c r="ZS947"/>
      <c r="ZT947"/>
      <c r="ZU947"/>
      <c r="ZV947"/>
      <c r="ZW947"/>
      <c r="ZX947"/>
      <c r="ZY947"/>
      <c r="ZZ947"/>
      <c r="AAA947"/>
      <c r="AAB947"/>
      <c r="AAC947"/>
      <c r="AAD947"/>
      <c r="AAE947"/>
      <c r="AAF947"/>
      <c r="AAG947"/>
      <c r="AAH947"/>
      <c r="AAI947"/>
      <c r="AAJ947"/>
      <c r="AAK947"/>
      <c r="AAL947"/>
      <c r="AAM947"/>
      <c r="AAN947"/>
      <c r="AAO947"/>
      <c r="AAP947"/>
      <c r="AAQ947"/>
      <c r="AAR947"/>
      <c r="AAS947"/>
      <c r="AAT947"/>
      <c r="AAU947"/>
      <c r="AAV947"/>
      <c r="AAW947"/>
      <c r="AAX947"/>
      <c r="AAY947"/>
      <c r="AAZ947"/>
      <c r="ABA947"/>
      <c r="ABB947"/>
      <c r="ABC947"/>
      <c r="ABD947"/>
      <c r="ABE947"/>
      <c r="ABF947"/>
      <c r="ABG947"/>
      <c r="ABH947"/>
      <c r="ABI947"/>
      <c r="ABJ947"/>
      <c r="ABK947"/>
      <c r="ABL947"/>
      <c r="ABM947"/>
      <c r="ABN947"/>
      <c r="ABO947"/>
      <c r="ABP947"/>
      <c r="ABQ947"/>
      <c r="ABR947"/>
      <c r="ABS947"/>
      <c r="ABT947"/>
      <c r="ABU947"/>
      <c r="ABV947"/>
      <c r="ABW947"/>
      <c r="ABX947"/>
      <c r="ABY947"/>
      <c r="ABZ947"/>
      <c r="ACA947"/>
      <c r="ACB947"/>
      <c r="ACC947"/>
      <c r="ACD947"/>
      <c r="ACE947"/>
      <c r="ACF947"/>
      <c r="ACG947"/>
      <c r="ACH947"/>
      <c r="ACI947"/>
      <c r="ACJ947"/>
      <c r="ACK947"/>
      <c r="ACL947"/>
      <c r="ACM947"/>
      <c r="ACN947"/>
      <c r="ACO947"/>
      <c r="ACP947"/>
      <c r="ACQ947"/>
      <c r="ACR947"/>
      <c r="ACS947"/>
      <c r="ACT947"/>
      <c r="ACU947"/>
      <c r="ACV947"/>
      <c r="ACW947"/>
      <c r="ACX947"/>
      <c r="ACY947"/>
      <c r="ACZ947"/>
      <c r="ADA947"/>
      <c r="ADB947"/>
      <c r="ADC947"/>
      <c r="ADD947"/>
      <c r="ADE947"/>
      <c r="ADF947"/>
      <c r="ADG947"/>
      <c r="ADH947"/>
      <c r="ADI947"/>
      <c r="ADJ947"/>
      <c r="ADK947"/>
      <c r="ADL947"/>
      <c r="ADM947"/>
      <c r="ADN947"/>
      <c r="ADO947"/>
      <c r="ADP947"/>
      <c r="ADQ947"/>
      <c r="ADR947"/>
      <c r="ADS947"/>
      <c r="ADT947"/>
      <c r="ADU947"/>
      <c r="ADV947"/>
      <c r="ADW947"/>
      <c r="ADX947"/>
      <c r="ADY947"/>
      <c r="ADZ947"/>
      <c r="AEA947"/>
      <c r="AEB947"/>
      <c r="AEC947"/>
      <c r="AED947"/>
      <c r="AEE947"/>
      <c r="AEF947"/>
      <c r="AEG947"/>
      <c r="AEH947"/>
      <c r="AEI947"/>
      <c r="AEJ947"/>
      <c r="AEK947"/>
      <c r="AEL947"/>
      <c r="AEM947"/>
      <c r="AEN947"/>
      <c r="AEO947"/>
      <c r="AEP947"/>
      <c r="AEQ947"/>
      <c r="AER947"/>
      <c r="AES947"/>
      <c r="AET947"/>
      <c r="AEU947"/>
      <c r="AEV947"/>
      <c r="AEW947"/>
      <c r="AEX947"/>
      <c r="AEY947"/>
      <c r="AEZ947"/>
      <c r="AFA947"/>
      <c r="AFB947"/>
      <c r="AFC947"/>
      <c r="AFD947"/>
      <c r="AFE947"/>
      <c r="AFF947"/>
      <c r="AFG947"/>
      <c r="AFH947"/>
      <c r="AFI947"/>
      <c r="AFJ947"/>
      <c r="AFK947"/>
      <c r="AFL947"/>
      <c r="AFM947"/>
      <c r="AFN947"/>
      <c r="AFO947"/>
      <c r="AFP947"/>
      <c r="AFQ947"/>
      <c r="AFR947"/>
      <c r="AFS947"/>
      <c r="AFT947"/>
      <c r="AFU947"/>
      <c r="AFV947"/>
      <c r="AFW947"/>
      <c r="AFX947"/>
      <c r="AFY947"/>
      <c r="AFZ947"/>
      <c r="AGA947"/>
      <c r="AGB947"/>
      <c r="AGC947"/>
      <c r="AGD947"/>
      <c r="AGE947"/>
      <c r="AGF947"/>
      <c r="AGG947"/>
      <c r="AGH947"/>
      <c r="AGI947"/>
      <c r="AGJ947"/>
      <c r="AGK947"/>
      <c r="AGL947"/>
      <c r="AGM947"/>
      <c r="AGN947"/>
      <c r="AGO947"/>
      <c r="AGP947"/>
      <c r="AGQ947"/>
      <c r="AGR947"/>
      <c r="AGS947"/>
      <c r="AGT947"/>
      <c r="AGU947"/>
      <c r="AGV947"/>
      <c r="AGW947"/>
      <c r="AGX947"/>
      <c r="AGY947"/>
      <c r="AGZ947"/>
      <c r="AHA947"/>
      <c r="AHB947"/>
      <c r="AHC947"/>
      <c r="AHD947"/>
      <c r="AHE947"/>
      <c r="AHF947"/>
      <c r="AHG947"/>
      <c r="AHH947"/>
      <c r="AHI947"/>
      <c r="AHJ947"/>
      <c r="AHK947"/>
      <c r="AHL947"/>
      <c r="AHM947"/>
      <c r="AHN947"/>
      <c r="AHO947"/>
      <c r="AHP947"/>
      <c r="AHQ947"/>
      <c r="AHR947"/>
      <c r="AHS947"/>
      <c r="AHT947"/>
      <c r="AHU947"/>
      <c r="AHV947"/>
      <c r="AHW947"/>
      <c r="AHX947"/>
      <c r="AHY947"/>
      <c r="AHZ947"/>
      <c r="AIA947"/>
      <c r="AIB947"/>
      <c r="AIC947"/>
      <c r="AID947"/>
      <c r="AIE947"/>
      <c r="AIF947"/>
      <c r="AIG947"/>
      <c r="AIH947"/>
      <c r="AII947"/>
      <c r="AIJ947"/>
      <c r="AIK947"/>
      <c r="AIL947"/>
      <c r="AIM947"/>
      <c r="AIN947"/>
      <c r="AIO947"/>
      <c r="AIP947"/>
      <c r="AIQ947"/>
      <c r="AIR947"/>
      <c r="AIS947"/>
      <c r="AIT947"/>
      <c r="AIU947"/>
      <c r="AIV947"/>
      <c r="AIW947"/>
      <c r="AIX947"/>
      <c r="AIY947"/>
      <c r="AIZ947"/>
      <c r="AJA947"/>
      <c r="AJB947"/>
      <c r="AJC947"/>
      <c r="AJD947"/>
      <c r="AJE947"/>
      <c r="AJF947"/>
      <c r="AJG947"/>
      <c r="AJH947"/>
      <c r="AJI947"/>
      <c r="AJJ947"/>
      <c r="AJK947"/>
      <c r="AJL947"/>
      <c r="AJM947"/>
      <c r="AJN947"/>
      <c r="AJO947"/>
      <c r="AJP947"/>
      <c r="AJQ947"/>
      <c r="AJR947"/>
      <c r="AJS947"/>
      <c r="AJT947"/>
      <c r="AJU947"/>
      <c r="AJV947"/>
      <c r="AJW947"/>
      <c r="AJX947"/>
      <c r="AJY947"/>
      <c r="AJZ947"/>
      <c r="AKA947"/>
      <c r="AKB947"/>
      <c r="AKC947"/>
      <c r="AKD947"/>
      <c r="AKE947"/>
      <c r="AKF947"/>
      <c r="AKG947"/>
      <c r="AKH947"/>
      <c r="AKI947"/>
      <c r="AKJ947"/>
      <c r="AKK947"/>
      <c r="AKL947"/>
      <c r="AKM947"/>
      <c r="AKN947"/>
      <c r="AKO947"/>
      <c r="AKP947"/>
      <c r="AKQ947"/>
      <c r="AKR947"/>
      <c r="AKS947"/>
      <c r="AKT947"/>
      <c r="AKU947"/>
      <c r="AKV947"/>
      <c r="AKW947"/>
      <c r="AKX947"/>
      <c r="AKY947"/>
      <c r="AKZ947"/>
      <c r="ALA947"/>
      <c r="ALB947"/>
      <c r="ALC947"/>
      <c r="ALD947"/>
      <c r="ALE947"/>
      <c r="ALF947"/>
      <c r="ALG947"/>
      <c r="ALH947"/>
      <c r="ALI947"/>
      <c r="ALJ947"/>
      <c r="ALK947"/>
      <c r="ALL947"/>
      <c r="ALM947"/>
      <c r="ALN947"/>
      <c r="ALO947"/>
      <c r="ALP947"/>
      <c r="ALQ947"/>
      <c r="ALR947"/>
      <c r="ALS947"/>
      <c r="ALT947"/>
      <c r="ALU947"/>
      <c r="ALV947"/>
      <c r="ALW947"/>
      <c r="ALX947"/>
      <c r="ALY947"/>
      <c r="ALZ947"/>
      <c r="AMA947"/>
      <c r="AMB947"/>
      <c r="AMC947"/>
      <c r="AMD947"/>
      <c r="AME947"/>
      <c r="AMF947"/>
      <c r="AMG947"/>
      <c r="AMH947"/>
      <c r="AMI947"/>
      <c r="AMJ947"/>
    </row>
    <row r="948" spans="1:1024" outlineLevel="1" x14ac:dyDescent="0.25">
      <c r="A948" s="74"/>
      <c r="B948" s="254"/>
      <c r="C948" s="84"/>
      <c r="D948" s="280"/>
      <c r="E948" s="85"/>
      <c r="F948" s="85"/>
      <c r="G948" s="85"/>
      <c r="H948" s="221"/>
      <c r="I948" s="84"/>
      <c r="J948" s="86"/>
      <c r="K948" s="86"/>
      <c r="L948" s="426"/>
      <c r="M948" s="88"/>
      <c r="N948"/>
      <c r="O948" s="80"/>
      <c r="P948" s="208">
        <f t="shared" si="24"/>
        <v>0</v>
      </c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  <c r="ID948"/>
      <c r="IE948"/>
      <c r="IF948"/>
      <c r="IG948"/>
      <c r="IH948"/>
      <c r="II948"/>
      <c r="IJ948"/>
      <c r="IK948"/>
      <c r="IL948"/>
      <c r="IM948"/>
      <c r="IN948"/>
      <c r="IO948"/>
      <c r="IP948"/>
      <c r="IQ948"/>
      <c r="IR948"/>
      <c r="IS948"/>
      <c r="IT948"/>
      <c r="IU948"/>
      <c r="IV948"/>
      <c r="IW948"/>
      <c r="IX948"/>
      <c r="IY948"/>
      <c r="IZ948"/>
      <c r="JA948"/>
      <c r="JB948"/>
      <c r="JC948"/>
      <c r="JD948"/>
      <c r="JE948"/>
      <c r="JF948"/>
      <c r="JG948"/>
      <c r="JH948"/>
      <c r="JI948"/>
      <c r="JJ948"/>
      <c r="JK948"/>
      <c r="JL948"/>
      <c r="JM948"/>
      <c r="JN948"/>
      <c r="JO948"/>
      <c r="JP948"/>
      <c r="JQ948"/>
      <c r="JR948"/>
      <c r="JS948"/>
      <c r="JT948"/>
      <c r="JU948"/>
      <c r="JV948"/>
      <c r="JW948"/>
      <c r="JX948"/>
      <c r="JY948"/>
      <c r="JZ948"/>
      <c r="KA948"/>
      <c r="KB948"/>
      <c r="KC948"/>
      <c r="KD948"/>
      <c r="KE948"/>
      <c r="KF948"/>
      <c r="KG948"/>
      <c r="KH948"/>
      <c r="KI948"/>
      <c r="KJ948"/>
      <c r="KK948"/>
      <c r="KL948"/>
      <c r="KM948"/>
      <c r="KN948"/>
      <c r="KO948"/>
      <c r="KP948"/>
      <c r="KQ948"/>
      <c r="KR948"/>
      <c r="KS948"/>
      <c r="KT948"/>
      <c r="KU948"/>
      <c r="KV948"/>
      <c r="KW948"/>
      <c r="KX948"/>
      <c r="KY948"/>
      <c r="KZ948"/>
      <c r="LA948"/>
      <c r="LB948"/>
      <c r="LC948"/>
      <c r="LD948"/>
      <c r="LE948"/>
      <c r="LF948"/>
      <c r="LG948"/>
      <c r="LH948"/>
      <c r="LI948"/>
      <c r="LJ948"/>
      <c r="LK948"/>
      <c r="LL948"/>
      <c r="LM948"/>
      <c r="LN948"/>
      <c r="LO948"/>
      <c r="LP948"/>
      <c r="LQ948"/>
      <c r="LR948"/>
      <c r="LS948"/>
      <c r="LT948"/>
      <c r="LU948"/>
      <c r="LV948"/>
      <c r="LW948"/>
      <c r="LX948"/>
      <c r="LY948"/>
      <c r="LZ948"/>
      <c r="MA948"/>
      <c r="MB948"/>
      <c r="MC948"/>
      <c r="MD948"/>
      <c r="ME948"/>
      <c r="MF948"/>
      <c r="MG948"/>
      <c r="MH948"/>
      <c r="MI948"/>
      <c r="MJ948"/>
      <c r="MK948"/>
      <c r="ML948"/>
      <c r="MM948"/>
      <c r="MN948"/>
      <c r="MO948"/>
      <c r="MP948"/>
      <c r="MQ948"/>
      <c r="MR948"/>
      <c r="MS948"/>
      <c r="MT948"/>
      <c r="MU948"/>
      <c r="MV948"/>
      <c r="MW948"/>
      <c r="MX948"/>
      <c r="MY948"/>
      <c r="MZ948"/>
      <c r="NA948"/>
      <c r="NB948"/>
      <c r="NC948"/>
      <c r="ND948"/>
      <c r="NE948"/>
      <c r="NF948"/>
      <c r="NG948"/>
      <c r="NH948"/>
      <c r="NI948"/>
      <c r="NJ948"/>
      <c r="NK948"/>
      <c r="NL948"/>
      <c r="NM948"/>
      <c r="NN948"/>
      <c r="NO948"/>
      <c r="NP948"/>
      <c r="NQ948"/>
      <c r="NR948"/>
      <c r="NS948"/>
      <c r="NT948"/>
      <c r="NU948"/>
      <c r="NV948"/>
      <c r="NW948"/>
      <c r="NX948"/>
      <c r="NY948"/>
      <c r="NZ948"/>
      <c r="OA948"/>
      <c r="OB948"/>
      <c r="OC948"/>
      <c r="OD948"/>
      <c r="OE948"/>
      <c r="OF948"/>
      <c r="OG948"/>
      <c r="OH948"/>
      <c r="OI948"/>
      <c r="OJ948"/>
      <c r="OK948"/>
      <c r="OL948"/>
      <c r="OM948"/>
      <c r="ON948"/>
      <c r="OO948"/>
      <c r="OP948"/>
      <c r="OQ948"/>
      <c r="OR948"/>
      <c r="OS948"/>
      <c r="OT948"/>
      <c r="OU948"/>
      <c r="OV948"/>
      <c r="OW948"/>
      <c r="OX948"/>
      <c r="OY948"/>
      <c r="OZ948"/>
      <c r="PA948"/>
      <c r="PB948"/>
      <c r="PC948"/>
      <c r="PD948"/>
      <c r="PE948"/>
      <c r="PF948"/>
      <c r="PG948"/>
      <c r="PH948"/>
      <c r="PI948"/>
      <c r="PJ948"/>
      <c r="PK948"/>
      <c r="PL948"/>
      <c r="PM948"/>
      <c r="PN948"/>
      <c r="PO948"/>
      <c r="PP948"/>
      <c r="PQ948"/>
      <c r="PR948"/>
      <c r="PS948"/>
      <c r="PT948"/>
      <c r="PU948"/>
      <c r="PV948"/>
      <c r="PW948"/>
      <c r="PX948"/>
      <c r="PY948"/>
      <c r="PZ948"/>
      <c r="QA948"/>
      <c r="QB948"/>
      <c r="QC948"/>
      <c r="QD948"/>
      <c r="QE948"/>
      <c r="QF948"/>
      <c r="QG948"/>
      <c r="QH948"/>
      <c r="QI948"/>
      <c r="QJ948"/>
      <c r="QK948"/>
      <c r="QL948"/>
      <c r="QM948"/>
      <c r="QN948"/>
      <c r="QO948"/>
      <c r="QP948"/>
      <c r="QQ948"/>
      <c r="QR948"/>
      <c r="QS948"/>
      <c r="QT948"/>
      <c r="QU948"/>
      <c r="QV948"/>
      <c r="QW948"/>
      <c r="QX948"/>
      <c r="QY948"/>
      <c r="QZ948"/>
      <c r="RA948"/>
      <c r="RB948"/>
      <c r="RC948"/>
      <c r="RD948"/>
      <c r="RE948"/>
      <c r="RF948"/>
      <c r="RG948"/>
      <c r="RH948"/>
      <c r="RI948"/>
      <c r="RJ948"/>
      <c r="RK948"/>
      <c r="RL948"/>
      <c r="RM948"/>
      <c r="RN948"/>
      <c r="RO948"/>
      <c r="RP948"/>
      <c r="RQ948"/>
      <c r="RR948"/>
      <c r="RS948"/>
      <c r="RT948"/>
      <c r="RU948"/>
      <c r="RV948"/>
      <c r="RW948"/>
      <c r="RX948"/>
      <c r="RY948"/>
      <c r="RZ948"/>
      <c r="SA948"/>
      <c r="SB948"/>
      <c r="SC948"/>
      <c r="SD948"/>
      <c r="SE948"/>
      <c r="SF948"/>
      <c r="SG948"/>
      <c r="SH948"/>
      <c r="SI948"/>
      <c r="SJ948"/>
      <c r="SK948"/>
      <c r="SL948"/>
      <c r="SM948"/>
      <c r="SN948"/>
      <c r="SO948"/>
      <c r="SP948"/>
      <c r="SQ948"/>
      <c r="SR948"/>
      <c r="SS948"/>
      <c r="ST948"/>
      <c r="SU948"/>
      <c r="SV948"/>
      <c r="SW948"/>
      <c r="SX948"/>
      <c r="SY948"/>
      <c r="SZ948"/>
      <c r="TA948"/>
      <c r="TB948"/>
      <c r="TC948"/>
      <c r="TD948"/>
      <c r="TE948"/>
      <c r="TF948"/>
      <c r="TG948"/>
      <c r="TH948"/>
      <c r="TI948"/>
      <c r="TJ948"/>
      <c r="TK948"/>
      <c r="TL948"/>
      <c r="TM948"/>
      <c r="TN948"/>
      <c r="TO948"/>
      <c r="TP948"/>
      <c r="TQ948"/>
      <c r="TR948"/>
      <c r="TS948"/>
      <c r="TT948"/>
      <c r="TU948"/>
      <c r="TV948"/>
      <c r="TW948"/>
      <c r="TX948"/>
      <c r="TY948"/>
      <c r="TZ948"/>
      <c r="UA948"/>
      <c r="UB948"/>
      <c r="UC948"/>
      <c r="UD948"/>
      <c r="UE948"/>
      <c r="UF948"/>
      <c r="UG948"/>
      <c r="UH948"/>
      <c r="UI948"/>
      <c r="UJ948"/>
      <c r="UK948"/>
      <c r="UL948"/>
      <c r="UM948"/>
      <c r="UN948"/>
      <c r="UO948"/>
      <c r="UP948"/>
      <c r="UQ948"/>
      <c r="UR948"/>
      <c r="US948"/>
      <c r="UT948"/>
      <c r="UU948"/>
      <c r="UV948"/>
      <c r="UW948"/>
      <c r="UX948"/>
      <c r="UY948"/>
      <c r="UZ948"/>
      <c r="VA948"/>
      <c r="VB948"/>
      <c r="VC948"/>
      <c r="VD948"/>
      <c r="VE948"/>
      <c r="VF948"/>
      <c r="VG948"/>
      <c r="VH948"/>
      <c r="VI948"/>
      <c r="VJ948"/>
      <c r="VK948"/>
      <c r="VL948"/>
      <c r="VM948"/>
      <c r="VN948"/>
      <c r="VO948"/>
      <c r="VP948"/>
      <c r="VQ948"/>
      <c r="VR948"/>
      <c r="VS948"/>
      <c r="VT948"/>
      <c r="VU948"/>
      <c r="VV948"/>
      <c r="VW948"/>
      <c r="VX948"/>
      <c r="VY948"/>
      <c r="VZ948"/>
      <c r="WA948"/>
      <c r="WB948"/>
      <c r="WC948"/>
      <c r="WD948"/>
      <c r="WE948"/>
      <c r="WF948"/>
      <c r="WG948"/>
      <c r="WH948"/>
      <c r="WI948"/>
      <c r="WJ948"/>
      <c r="WK948"/>
      <c r="WL948"/>
      <c r="WM948"/>
      <c r="WN948"/>
      <c r="WO948"/>
      <c r="WP948"/>
      <c r="WQ948"/>
      <c r="WR948"/>
      <c r="WS948"/>
      <c r="WT948"/>
      <c r="WU948"/>
      <c r="WV948"/>
      <c r="WW948"/>
      <c r="WX948"/>
      <c r="WY948"/>
      <c r="WZ948"/>
      <c r="XA948"/>
      <c r="XB948"/>
      <c r="XC948"/>
      <c r="XD948"/>
      <c r="XE948"/>
      <c r="XF948"/>
      <c r="XG948"/>
      <c r="XH948"/>
      <c r="XI948"/>
      <c r="XJ948"/>
      <c r="XK948"/>
      <c r="XL948"/>
      <c r="XM948"/>
      <c r="XN948"/>
      <c r="XO948"/>
      <c r="XP948"/>
      <c r="XQ948"/>
      <c r="XR948"/>
      <c r="XS948"/>
      <c r="XT948"/>
      <c r="XU948"/>
      <c r="XV948"/>
      <c r="XW948"/>
      <c r="XX948"/>
      <c r="XY948"/>
      <c r="XZ948"/>
      <c r="YA948"/>
      <c r="YB948"/>
      <c r="YC948"/>
      <c r="YD948"/>
      <c r="YE948"/>
      <c r="YF948"/>
      <c r="YG948"/>
      <c r="YH948"/>
      <c r="YI948"/>
      <c r="YJ948"/>
      <c r="YK948"/>
      <c r="YL948"/>
      <c r="YM948"/>
      <c r="YN948"/>
      <c r="YO948"/>
      <c r="YP948"/>
      <c r="YQ948"/>
      <c r="YR948"/>
      <c r="YS948"/>
      <c r="YT948"/>
      <c r="YU948"/>
      <c r="YV948"/>
      <c r="YW948"/>
      <c r="YX948"/>
      <c r="YY948"/>
      <c r="YZ948"/>
      <c r="ZA948"/>
      <c r="ZB948"/>
      <c r="ZC948"/>
      <c r="ZD948"/>
      <c r="ZE948"/>
      <c r="ZF948"/>
      <c r="ZG948"/>
      <c r="ZH948"/>
      <c r="ZI948"/>
      <c r="ZJ948"/>
      <c r="ZK948"/>
      <c r="ZL948"/>
      <c r="ZM948"/>
      <c r="ZN948"/>
      <c r="ZO948"/>
      <c r="ZP948"/>
      <c r="ZQ948"/>
      <c r="ZR948"/>
      <c r="ZS948"/>
      <c r="ZT948"/>
      <c r="ZU948"/>
      <c r="ZV948"/>
      <c r="ZW948"/>
      <c r="ZX948"/>
      <c r="ZY948"/>
      <c r="ZZ948"/>
      <c r="AAA948"/>
      <c r="AAB948"/>
      <c r="AAC948"/>
      <c r="AAD948"/>
      <c r="AAE948"/>
      <c r="AAF948"/>
      <c r="AAG948"/>
      <c r="AAH948"/>
      <c r="AAI948"/>
      <c r="AAJ948"/>
      <c r="AAK948"/>
      <c r="AAL948"/>
      <c r="AAM948"/>
      <c r="AAN948"/>
      <c r="AAO948"/>
      <c r="AAP948"/>
      <c r="AAQ948"/>
      <c r="AAR948"/>
      <c r="AAS948"/>
      <c r="AAT948"/>
      <c r="AAU948"/>
      <c r="AAV948"/>
      <c r="AAW948"/>
      <c r="AAX948"/>
      <c r="AAY948"/>
      <c r="AAZ948"/>
      <c r="ABA948"/>
      <c r="ABB948"/>
      <c r="ABC948"/>
      <c r="ABD948"/>
      <c r="ABE948"/>
      <c r="ABF948"/>
      <c r="ABG948"/>
      <c r="ABH948"/>
      <c r="ABI948"/>
      <c r="ABJ948"/>
      <c r="ABK948"/>
      <c r="ABL948"/>
      <c r="ABM948"/>
      <c r="ABN948"/>
      <c r="ABO948"/>
      <c r="ABP948"/>
      <c r="ABQ948"/>
      <c r="ABR948"/>
      <c r="ABS948"/>
      <c r="ABT948"/>
      <c r="ABU948"/>
      <c r="ABV948"/>
      <c r="ABW948"/>
      <c r="ABX948"/>
      <c r="ABY948"/>
      <c r="ABZ948"/>
      <c r="ACA948"/>
      <c r="ACB948"/>
      <c r="ACC948"/>
      <c r="ACD948"/>
      <c r="ACE948"/>
      <c r="ACF948"/>
      <c r="ACG948"/>
      <c r="ACH948"/>
      <c r="ACI948"/>
      <c r="ACJ948"/>
      <c r="ACK948"/>
      <c r="ACL948"/>
      <c r="ACM948"/>
      <c r="ACN948"/>
      <c r="ACO948"/>
      <c r="ACP948"/>
      <c r="ACQ948"/>
      <c r="ACR948"/>
      <c r="ACS948"/>
      <c r="ACT948"/>
      <c r="ACU948"/>
      <c r="ACV948"/>
      <c r="ACW948"/>
      <c r="ACX948"/>
      <c r="ACY948"/>
      <c r="ACZ948"/>
      <c r="ADA948"/>
      <c r="ADB948"/>
      <c r="ADC948"/>
      <c r="ADD948"/>
      <c r="ADE948"/>
      <c r="ADF948"/>
      <c r="ADG948"/>
      <c r="ADH948"/>
      <c r="ADI948"/>
      <c r="ADJ948"/>
      <c r="ADK948"/>
      <c r="ADL948"/>
      <c r="ADM948"/>
      <c r="ADN948"/>
      <c r="ADO948"/>
      <c r="ADP948"/>
      <c r="ADQ948"/>
      <c r="ADR948"/>
      <c r="ADS948"/>
      <c r="ADT948"/>
      <c r="ADU948"/>
      <c r="ADV948"/>
      <c r="ADW948"/>
      <c r="ADX948"/>
      <c r="ADY948"/>
      <c r="ADZ948"/>
      <c r="AEA948"/>
      <c r="AEB948"/>
      <c r="AEC948"/>
      <c r="AED948"/>
      <c r="AEE948"/>
      <c r="AEF948"/>
      <c r="AEG948"/>
      <c r="AEH948"/>
      <c r="AEI948"/>
      <c r="AEJ948"/>
      <c r="AEK948"/>
      <c r="AEL948"/>
      <c r="AEM948"/>
      <c r="AEN948"/>
      <c r="AEO948"/>
      <c r="AEP948"/>
      <c r="AEQ948"/>
      <c r="AER948"/>
      <c r="AES948"/>
      <c r="AET948"/>
      <c r="AEU948"/>
      <c r="AEV948"/>
      <c r="AEW948"/>
      <c r="AEX948"/>
      <c r="AEY948"/>
      <c r="AEZ948"/>
      <c r="AFA948"/>
      <c r="AFB948"/>
      <c r="AFC948"/>
      <c r="AFD948"/>
      <c r="AFE948"/>
      <c r="AFF948"/>
      <c r="AFG948"/>
      <c r="AFH948"/>
      <c r="AFI948"/>
      <c r="AFJ948"/>
      <c r="AFK948"/>
      <c r="AFL948"/>
      <c r="AFM948"/>
      <c r="AFN948"/>
      <c r="AFO948"/>
      <c r="AFP948"/>
      <c r="AFQ948"/>
      <c r="AFR948"/>
      <c r="AFS948"/>
      <c r="AFT948"/>
      <c r="AFU948"/>
      <c r="AFV948"/>
      <c r="AFW948"/>
      <c r="AFX948"/>
      <c r="AFY948"/>
      <c r="AFZ948"/>
      <c r="AGA948"/>
      <c r="AGB948"/>
      <c r="AGC948"/>
      <c r="AGD948"/>
      <c r="AGE948"/>
      <c r="AGF948"/>
      <c r="AGG948"/>
      <c r="AGH948"/>
      <c r="AGI948"/>
      <c r="AGJ948"/>
      <c r="AGK948"/>
      <c r="AGL948"/>
      <c r="AGM948"/>
      <c r="AGN948"/>
      <c r="AGO948"/>
      <c r="AGP948"/>
      <c r="AGQ948"/>
      <c r="AGR948"/>
      <c r="AGS948"/>
      <c r="AGT948"/>
      <c r="AGU948"/>
      <c r="AGV948"/>
      <c r="AGW948"/>
      <c r="AGX948"/>
      <c r="AGY948"/>
      <c r="AGZ948"/>
      <c r="AHA948"/>
      <c r="AHB948"/>
      <c r="AHC948"/>
      <c r="AHD948"/>
      <c r="AHE948"/>
      <c r="AHF948"/>
      <c r="AHG948"/>
      <c r="AHH948"/>
      <c r="AHI948"/>
      <c r="AHJ948"/>
      <c r="AHK948"/>
      <c r="AHL948"/>
      <c r="AHM948"/>
      <c r="AHN948"/>
      <c r="AHO948"/>
      <c r="AHP948"/>
      <c r="AHQ948"/>
      <c r="AHR948"/>
      <c r="AHS948"/>
      <c r="AHT948"/>
      <c r="AHU948"/>
      <c r="AHV948"/>
      <c r="AHW948"/>
      <c r="AHX948"/>
      <c r="AHY948"/>
      <c r="AHZ948"/>
      <c r="AIA948"/>
      <c r="AIB948"/>
      <c r="AIC948"/>
      <c r="AID948"/>
      <c r="AIE948"/>
      <c r="AIF948"/>
      <c r="AIG948"/>
      <c r="AIH948"/>
      <c r="AII948"/>
      <c r="AIJ948"/>
      <c r="AIK948"/>
      <c r="AIL948"/>
      <c r="AIM948"/>
      <c r="AIN948"/>
      <c r="AIO948"/>
      <c r="AIP948"/>
      <c r="AIQ948"/>
      <c r="AIR948"/>
      <c r="AIS948"/>
      <c r="AIT948"/>
      <c r="AIU948"/>
      <c r="AIV948"/>
      <c r="AIW948"/>
      <c r="AIX948"/>
      <c r="AIY948"/>
      <c r="AIZ948"/>
      <c r="AJA948"/>
      <c r="AJB948"/>
      <c r="AJC948"/>
      <c r="AJD948"/>
      <c r="AJE948"/>
      <c r="AJF948"/>
      <c r="AJG948"/>
      <c r="AJH948"/>
      <c r="AJI948"/>
      <c r="AJJ948"/>
      <c r="AJK948"/>
      <c r="AJL948"/>
      <c r="AJM948"/>
      <c r="AJN948"/>
      <c r="AJO948"/>
      <c r="AJP948"/>
      <c r="AJQ948"/>
      <c r="AJR948"/>
      <c r="AJS948"/>
      <c r="AJT948"/>
      <c r="AJU948"/>
      <c r="AJV948"/>
      <c r="AJW948"/>
      <c r="AJX948"/>
      <c r="AJY948"/>
      <c r="AJZ948"/>
      <c r="AKA948"/>
      <c r="AKB948"/>
      <c r="AKC948"/>
      <c r="AKD948"/>
      <c r="AKE948"/>
      <c r="AKF948"/>
      <c r="AKG948"/>
      <c r="AKH948"/>
      <c r="AKI948"/>
      <c r="AKJ948"/>
      <c r="AKK948"/>
      <c r="AKL948"/>
      <c r="AKM948"/>
      <c r="AKN948"/>
      <c r="AKO948"/>
      <c r="AKP948"/>
      <c r="AKQ948"/>
      <c r="AKR948"/>
      <c r="AKS948"/>
      <c r="AKT948"/>
      <c r="AKU948"/>
      <c r="AKV948"/>
      <c r="AKW948"/>
      <c r="AKX948"/>
      <c r="AKY948"/>
      <c r="AKZ948"/>
      <c r="ALA948"/>
      <c r="ALB948"/>
      <c r="ALC948"/>
      <c r="ALD948"/>
      <c r="ALE948"/>
      <c r="ALF948"/>
      <c r="ALG948"/>
      <c r="ALH948"/>
      <c r="ALI948"/>
      <c r="ALJ948"/>
      <c r="ALK948"/>
      <c r="ALL948"/>
      <c r="ALM948"/>
      <c r="ALN948"/>
      <c r="ALO948"/>
      <c r="ALP948"/>
      <c r="ALQ948"/>
      <c r="ALR948"/>
      <c r="ALS948"/>
      <c r="ALT948"/>
      <c r="ALU948"/>
      <c r="ALV948"/>
      <c r="ALW948"/>
      <c r="ALX948"/>
      <c r="ALY948"/>
      <c r="ALZ948"/>
      <c r="AMA948"/>
      <c r="AMB948"/>
      <c r="AMC948"/>
      <c r="AMD948"/>
      <c r="AME948"/>
      <c r="AMF948"/>
      <c r="AMG948"/>
      <c r="AMH948"/>
      <c r="AMI948"/>
      <c r="AMJ948"/>
    </row>
    <row r="949" spans="1:1024" outlineLevel="1" x14ac:dyDescent="0.25">
      <c r="A949" s="74"/>
      <c r="B949" s="254"/>
      <c r="C949" s="84"/>
      <c r="D949" s="280" t="s">
        <v>379</v>
      </c>
      <c r="E949" s="85"/>
      <c r="F949" s="85"/>
      <c r="G949" s="85"/>
      <c r="H949" s="221"/>
      <c r="I949" s="84"/>
      <c r="J949" s="86">
        <f>J947*J946*J945</f>
        <v>208.91665999999998</v>
      </c>
      <c r="K949" s="86" t="s">
        <v>387</v>
      </c>
      <c r="L949" s="426" t="s">
        <v>545</v>
      </c>
      <c r="M949" s="88"/>
      <c r="N949"/>
      <c r="O949" s="80"/>
      <c r="P949" s="208">
        <f t="shared" si="24"/>
        <v>0</v>
      </c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  <c r="IW949"/>
      <c r="IX949"/>
      <c r="IY949"/>
      <c r="IZ949"/>
      <c r="JA949"/>
      <c r="JB949"/>
      <c r="JC949"/>
      <c r="JD949"/>
      <c r="JE949"/>
      <c r="JF949"/>
      <c r="JG949"/>
      <c r="JH949"/>
      <c r="JI949"/>
      <c r="JJ949"/>
      <c r="JK949"/>
      <c r="JL949"/>
      <c r="JM949"/>
      <c r="JN949"/>
      <c r="JO949"/>
      <c r="JP949"/>
      <c r="JQ949"/>
      <c r="JR949"/>
      <c r="JS949"/>
      <c r="JT949"/>
      <c r="JU949"/>
      <c r="JV949"/>
      <c r="JW949"/>
      <c r="JX949"/>
      <c r="JY949"/>
      <c r="JZ949"/>
      <c r="KA949"/>
      <c r="KB949"/>
      <c r="KC949"/>
      <c r="KD949"/>
      <c r="KE949"/>
      <c r="KF949"/>
      <c r="KG949"/>
      <c r="KH949"/>
      <c r="KI949"/>
      <c r="KJ949"/>
      <c r="KK949"/>
      <c r="KL949"/>
      <c r="KM949"/>
      <c r="KN949"/>
      <c r="KO949"/>
      <c r="KP949"/>
      <c r="KQ949"/>
      <c r="KR949"/>
      <c r="KS949"/>
      <c r="KT949"/>
      <c r="KU949"/>
      <c r="KV949"/>
      <c r="KW949"/>
      <c r="KX949"/>
      <c r="KY949"/>
      <c r="KZ949"/>
      <c r="LA949"/>
      <c r="LB949"/>
      <c r="LC949"/>
      <c r="LD949"/>
      <c r="LE949"/>
      <c r="LF949"/>
      <c r="LG949"/>
      <c r="LH949"/>
      <c r="LI949"/>
      <c r="LJ949"/>
      <c r="LK949"/>
      <c r="LL949"/>
      <c r="LM949"/>
      <c r="LN949"/>
      <c r="LO949"/>
      <c r="LP949"/>
      <c r="LQ949"/>
      <c r="LR949"/>
      <c r="LS949"/>
      <c r="LT949"/>
      <c r="LU949"/>
      <c r="LV949"/>
      <c r="LW949"/>
      <c r="LX949"/>
      <c r="LY949"/>
      <c r="LZ949"/>
      <c r="MA949"/>
      <c r="MB949"/>
      <c r="MC949"/>
      <c r="MD949"/>
      <c r="ME949"/>
      <c r="MF949"/>
      <c r="MG949"/>
      <c r="MH949"/>
      <c r="MI949"/>
      <c r="MJ949"/>
      <c r="MK949"/>
      <c r="ML949"/>
      <c r="MM949"/>
      <c r="MN949"/>
      <c r="MO949"/>
      <c r="MP949"/>
      <c r="MQ949"/>
      <c r="MR949"/>
      <c r="MS949"/>
      <c r="MT949"/>
      <c r="MU949"/>
      <c r="MV949"/>
      <c r="MW949"/>
      <c r="MX949"/>
      <c r="MY949"/>
      <c r="MZ949"/>
      <c r="NA949"/>
      <c r="NB949"/>
      <c r="NC949"/>
      <c r="ND949"/>
      <c r="NE949"/>
      <c r="NF949"/>
      <c r="NG949"/>
      <c r="NH949"/>
      <c r="NI949"/>
      <c r="NJ949"/>
      <c r="NK949"/>
      <c r="NL949"/>
      <c r="NM949"/>
      <c r="NN949"/>
      <c r="NO949"/>
      <c r="NP949"/>
      <c r="NQ949"/>
      <c r="NR949"/>
      <c r="NS949"/>
      <c r="NT949"/>
      <c r="NU949"/>
      <c r="NV949"/>
      <c r="NW949"/>
      <c r="NX949"/>
      <c r="NY949"/>
      <c r="NZ949"/>
      <c r="OA949"/>
      <c r="OB949"/>
      <c r="OC949"/>
      <c r="OD949"/>
      <c r="OE949"/>
      <c r="OF949"/>
      <c r="OG949"/>
      <c r="OH949"/>
      <c r="OI949"/>
      <c r="OJ949"/>
      <c r="OK949"/>
      <c r="OL949"/>
      <c r="OM949"/>
      <c r="ON949"/>
      <c r="OO949"/>
      <c r="OP949"/>
      <c r="OQ949"/>
      <c r="OR949"/>
      <c r="OS949"/>
      <c r="OT949"/>
      <c r="OU949"/>
      <c r="OV949"/>
      <c r="OW949"/>
      <c r="OX949"/>
      <c r="OY949"/>
      <c r="OZ949"/>
      <c r="PA949"/>
      <c r="PB949"/>
      <c r="PC949"/>
      <c r="PD949"/>
      <c r="PE949"/>
      <c r="PF949"/>
      <c r="PG949"/>
      <c r="PH949"/>
      <c r="PI949"/>
      <c r="PJ949"/>
      <c r="PK949"/>
      <c r="PL949"/>
      <c r="PM949"/>
      <c r="PN949"/>
      <c r="PO949"/>
      <c r="PP949"/>
      <c r="PQ949"/>
      <c r="PR949"/>
      <c r="PS949"/>
      <c r="PT949"/>
      <c r="PU949"/>
      <c r="PV949"/>
      <c r="PW949"/>
      <c r="PX949"/>
      <c r="PY949"/>
      <c r="PZ949"/>
      <c r="QA949"/>
      <c r="QB949"/>
      <c r="QC949"/>
      <c r="QD949"/>
      <c r="QE949"/>
      <c r="QF949"/>
      <c r="QG949"/>
      <c r="QH949"/>
      <c r="QI949"/>
      <c r="QJ949"/>
      <c r="QK949"/>
      <c r="QL949"/>
      <c r="QM949"/>
      <c r="QN949"/>
      <c r="QO949"/>
      <c r="QP949"/>
      <c r="QQ949"/>
      <c r="QR949"/>
      <c r="QS949"/>
      <c r="QT949"/>
      <c r="QU949"/>
      <c r="QV949"/>
      <c r="QW949"/>
      <c r="QX949"/>
      <c r="QY949"/>
      <c r="QZ949"/>
      <c r="RA949"/>
      <c r="RB949"/>
      <c r="RC949"/>
      <c r="RD949"/>
      <c r="RE949"/>
      <c r="RF949"/>
      <c r="RG949"/>
      <c r="RH949"/>
      <c r="RI949"/>
      <c r="RJ949"/>
      <c r="RK949"/>
      <c r="RL949"/>
      <c r="RM949"/>
      <c r="RN949"/>
      <c r="RO949"/>
      <c r="RP949"/>
      <c r="RQ949"/>
      <c r="RR949"/>
      <c r="RS949"/>
      <c r="RT949"/>
      <c r="RU949"/>
      <c r="RV949"/>
      <c r="RW949"/>
      <c r="RX949"/>
      <c r="RY949"/>
      <c r="RZ949"/>
      <c r="SA949"/>
      <c r="SB949"/>
      <c r="SC949"/>
      <c r="SD949"/>
      <c r="SE949"/>
      <c r="SF949"/>
      <c r="SG949"/>
      <c r="SH949"/>
      <c r="SI949"/>
      <c r="SJ949"/>
      <c r="SK949"/>
      <c r="SL949"/>
      <c r="SM949"/>
      <c r="SN949"/>
      <c r="SO949"/>
      <c r="SP949"/>
      <c r="SQ949"/>
      <c r="SR949"/>
      <c r="SS949"/>
      <c r="ST949"/>
      <c r="SU949"/>
      <c r="SV949"/>
      <c r="SW949"/>
      <c r="SX949"/>
      <c r="SY949"/>
      <c r="SZ949"/>
      <c r="TA949"/>
      <c r="TB949"/>
      <c r="TC949"/>
      <c r="TD949"/>
      <c r="TE949"/>
      <c r="TF949"/>
      <c r="TG949"/>
      <c r="TH949"/>
      <c r="TI949"/>
      <c r="TJ949"/>
      <c r="TK949"/>
      <c r="TL949"/>
      <c r="TM949"/>
      <c r="TN949"/>
      <c r="TO949"/>
      <c r="TP949"/>
      <c r="TQ949"/>
      <c r="TR949"/>
      <c r="TS949"/>
      <c r="TT949"/>
      <c r="TU949"/>
      <c r="TV949"/>
      <c r="TW949"/>
      <c r="TX949"/>
      <c r="TY949"/>
      <c r="TZ949"/>
      <c r="UA949"/>
      <c r="UB949"/>
      <c r="UC949"/>
      <c r="UD949"/>
      <c r="UE949"/>
      <c r="UF949"/>
      <c r="UG949"/>
      <c r="UH949"/>
      <c r="UI949"/>
      <c r="UJ949"/>
      <c r="UK949"/>
      <c r="UL949"/>
      <c r="UM949"/>
      <c r="UN949"/>
      <c r="UO949"/>
      <c r="UP949"/>
      <c r="UQ949"/>
      <c r="UR949"/>
      <c r="US949"/>
      <c r="UT949"/>
      <c r="UU949"/>
      <c r="UV949"/>
      <c r="UW949"/>
      <c r="UX949"/>
      <c r="UY949"/>
      <c r="UZ949"/>
      <c r="VA949"/>
      <c r="VB949"/>
      <c r="VC949"/>
      <c r="VD949"/>
      <c r="VE949"/>
      <c r="VF949"/>
      <c r="VG949"/>
      <c r="VH949"/>
      <c r="VI949"/>
      <c r="VJ949"/>
      <c r="VK949"/>
      <c r="VL949"/>
      <c r="VM949"/>
      <c r="VN949"/>
      <c r="VO949"/>
      <c r="VP949"/>
      <c r="VQ949"/>
      <c r="VR949"/>
      <c r="VS949"/>
      <c r="VT949"/>
      <c r="VU949"/>
      <c r="VV949"/>
      <c r="VW949"/>
      <c r="VX949"/>
      <c r="VY949"/>
      <c r="VZ949"/>
      <c r="WA949"/>
      <c r="WB949"/>
      <c r="WC949"/>
      <c r="WD949"/>
      <c r="WE949"/>
      <c r="WF949"/>
      <c r="WG949"/>
      <c r="WH949"/>
      <c r="WI949"/>
      <c r="WJ949"/>
      <c r="WK949"/>
      <c r="WL949"/>
      <c r="WM949"/>
      <c r="WN949"/>
      <c r="WO949"/>
      <c r="WP949"/>
      <c r="WQ949"/>
      <c r="WR949"/>
      <c r="WS949"/>
      <c r="WT949"/>
      <c r="WU949"/>
      <c r="WV949"/>
      <c r="WW949"/>
      <c r="WX949"/>
      <c r="WY949"/>
      <c r="WZ949"/>
      <c r="XA949"/>
      <c r="XB949"/>
      <c r="XC949"/>
      <c r="XD949"/>
      <c r="XE949"/>
      <c r="XF949"/>
      <c r="XG949"/>
      <c r="XH949"/>
      <c r="XI949"/>
      <c r="XJ949"/>
      <c r="XK949"/>
      <c r="XL949"/>
      <c r="XM949"/>
      <c r="XN949"/>
      <c r="XO949"/>
      <c r="XP949"/>
      <c r="XQ949"/>
      <c r="XR949"/>
      <c r="XS949"/>
      <c r="XT949"/>
      <c r="XU949"/>
      <c r="XV949"/>
      <c r="XW949"/>
      <c r="XX949"/>
      <c r="XY949"/>
      <c r="XZ949"/>
      <c r="YA949"/>
      <c r="YB949"/>
      <c r="YC949"/>
      <c r="YD949"/>
      <c r="YE949"/>
      <c r="YF949"/>
      <c r="YG949"/>
      <c r="YH949"/>
      <c r="YI949"/>
      <c r="YJ949"/>
      <c r="YK949"/>
      <c r="YL949"/>
      <c r="YM949"/>
      <c r="YN949"/>
      <c r="YO949"/>
      <c r="YP949"/>
      <c r="YQ949"/>
      <c r="YR949"/>
      <c r="YS949"/>
      <c r="YT949"/>
      <c r="YU949"/>
      <c r="YV949"/>
      <c r="YW949"/>
      <c r="YX949"/>
      <c r="YY949"/>
      <c r="YZ949"/>
      <c r="ZA949"/>
      <c r="ZB949"/>
      <c r="ZC949"/>
      <c r="ZD949"/>
      <c r="ZE949"/>
      <c r="ZF949"/>
      <c r="ZG949"/>
      <c r="ZH949"/>
      <c r="ZI949"/>
      <c r="ZJ949"/>
      <c r="ZK949"/>
      <c r="ZL949"/>
      <c r="ZM949"/>
      <c r="ZN949"/>
      <c r="ZO949"/>
      <c r="ZP949"/>
      <c r="ZQ949"/>
      <c r="ZR949"/>
      <c r="ZS949"/>
      <c r="ZT949"/>
      <c r="ZU949"/>
      <c r="ZV949"/>
      <c r="ZW949"/>
      <c r="ZX949"/>
      <c r="ZY949"/>
      <c r="ZZ949"/>
      <c r="AAA949"/>
      <c r="AAB949"/>
      <c r="AAC949"/>
      <c r="AAD949"/>
      <c r="AAE949"/>
      <c r="AAF949"/>
      <c r="AAG949"/>
      <c r="AAH949"/>
      <c r="AAI949"/>
      <c r="AAJ949"/>
      <c r="AAK949"/>
      <c r="AAL949"/>
      <c r="AAM949"/>
      <c r="AAN949"/>
      <c r="AAO949"/>
      <c r="AAP949"/>
      <c r="AAQ949"/>
      <c r="AAR949"/>
      <c r="AAS949"/>
      <c r="AAT949"/>
      <c r="AAU949"/>
      <c r="AAV949"/>
      <c r="AAW949"/>
      <c r="AAX949"/>
      <c r="AAY949"/>
      <c r="AAZ949"/>
      <c r="ABA949"/>
      <c r="ABB949"/>
      <c r="ABC949"/>
      <c r="ABD949"/>
      <c r="ABE949"/>
      <c r="ABF949"/>
      <c r="ABG949"/>
      <c r="ABH949"/>
      <c r="ABI949"/>
      <c r="ABJ949"/>
      <c r="ABK949"/>
      <c r="ABL949"/>
      <c r="ABM949"/>
      <c r="ABN949"/>
      <c r="ABO949"/>
      <c r="ABP949"/>
      <c r="ABQ949"/>
      <c r="ABR949"/>
      <c r="ABS949"/>
      <c r="ABT949"/>
      <c r="ABU949"/>
      <c r="ABV949"/>
      <c r="ABW949"/>
      <c r="ABX949"/>
      <c r="ABY949"/>
      <c r="ABZ949"/>
      <c r="ACA949"/>
      <c r="ACB949"/>
      <c r="ACC949"/>
      <c r="ACD949"/>
      <c r="ACE949"/>
      <c r="ACF949"/>
      <c r="ACG949"/>
      <c r="ACH949"/>
      <c r="ACI949"/>
      <c r="ACJ949"/>
      <c r="ACK949"/>
      <c r="ACL949"/>
      <c r="ACM949"/>
      <c r="ACN949"/>
      <c r="ACO949"/>
      <c r="ACP949"/>
      <c r="ACQ949"/>
      <c r="ACR949"/>
      <c r="ACS949"/>
      <c r="ACT949"/>
      <c r="ACU949"/>
      <c r="ACV949"/>
      <c r="ACW949"/>
      <c r="ACX949"/>
      <c r="ACY949"/>
      <c r="ACZ949"/>
      <c r="ADA949"/>
      <c r="ADB949"/>
      <c r="ADC949"/>
      <c r="ADD949"/>
      <c r="ADE949"/>
      <c r="ADF949"/>
      <c r="ADG949"/>
      <c r="ADH949"/>
      <c r="ADI949"/>
      <c r="ADJ949"/>
      <c r="ADK949"/>
      <c r="ADL949"/>
      <c r="ADM949"/>
      <c r="ADN949"/>
      <c r="ADO949"/>
      <c r="ADP949"/>
      <c r="ADQ949"/>
      <c r="ADR949"/>
      <c r="ADS949"/>
      <c r="ADT949"/>
      <c r="ADU949"/>
      <c r="ADV949"/>
      <c r="ADW949"/>
      <c r="ADX949"/>
      <c r="ADY949"/>
      <c r="ADZ949"/>
      <c r="AEA949"/>
      <c r="AEB949"/>
      <c r="AEC949"/>
      <c r="AED949"/>
      <c r="AEE949"/>
      <c r="AEF949"/>
      <c r="AEG949"/>
      <c r="AEH949"/>
      <c r="AEI949"/>
      <c r="AEJ949"/>
      <c r="AEK949"/>
      <c r="AEL949"/>
      <c r="AEM949"/>
      <c r="AEN949"/>
      <c r="AEO949"/>
      <c r="AEP949"/>
      <c r="AEQ949"/>
      <c r="AER949"/>
      <c r="AES949"/>
      <c r="AET949"/>
      <c r="AEU949"/>
      <c r="AEV949"/>
      <c r="AEW949"/>
      <c r="AEX949"/>
      <c r="AEY949"/>
      <c r="AEZ949"/>
      <c r="AFA949"/>
      <c r="AFB949"/>
      <c r="AFC949"/>
      <c r="AFD949"/>
      <c r="AFE949"/>
      <c r="AFF949"/>
      <c r="AFG949"/>
      <c r="AFH949"/>
      <c r="AFI949"/>
      <c r="AFJ949"/>
      <c r="AFK949"/>
      <c r="AFL949"/>
      <c r="AFM949"/>
      <c r="AFN949"/>
      <c r="AFO949"/>
      <c r="AFP949"/>
      <c r="AFQ949"/>
      <c r="AFR949"/>
      <c r="AFS949"/>
      <c r="AFT949"/>
      <c r="AFU949"/>
      <c r="AFV949"/>
      <c r="AFW949"/>
      <c r="AFX949"/>
      <c r="AFY949"/>
      <c r="AFZ949"/>
      <c r="AGA949"/>
      <c r="AGB949"/>
      <c r="AGC949"/>
      <c r="AGD949"/>
      <c r="AGE949"/>
      <c r="AGF949"/>
      <c r="AGG949"/>
      <c r="AGH949"/>
      <c r="AGI949"/>
      <c r="AGJ949"/>
      <c r="AGK949"/>
      <c r="AGL949"/>
      <c r="AGM949"/>
      <c r="AGN949"/>
      <c r="AGO949"/>
      <c r="AGP949"/>
      <c r="AGQ949"/>
      <c r="AGR949"/>
      <c r="AGS949"/>
      <c r="AGT949"/>
      <c r="AGU949"/>
      <c r="AGV949"/>
      <c r="AGW949"/>
      <c r="AGX949"/>
      <c r="AGY949"/>
      <c r="AGZ949"/>
      <c r="AHA949"/>
      <c r="AHB949"/>
      <c r="AHC949"/>
      <c r="AHD949"/>
      <c r="AHE949"/>
      <c r="AHF949"/>
      <c r="AHG949"/>
      <c r="AHH949"/>
      <c r="AHI949"/>
      <c r="AHJ949"/>
      <c r="AHK949"/>
      <c r="AHL949"/>
      <c r="AHM949"/>
      <c r="AHN949"/>
      <c r="AHO949"/>
      <c r="AHP949"/>
      <c r="AHQ949"/>
      <c r="AHR949"/>
      <c r="AHS949"/>
      <c r="AHT949"/>
      <c r="AHU949"/>
      <c r="AHV949"/>
      <c r="AHW949"/>
      <c r="AHX949"/>
      <c r="AHY949"/>
      <c r="AHZ949"/>
      <c r="AIA949"/>
      <c r="AIB949"/>
      <c r="AIC949"/>
      <c r="AID949"/>
      <c r="AIE949"/>
      <c r="AIF949"/>
      <c r="AIG949"/>
      <c r="AIH949"/>
      <c r="AII949"/>
      <c r="AIJ949"/>
      <c r="AIK949"/>
      <c r="AIL949"/>
      <c r="AIM949"/>
      <c r="AIN949"/>
      <c r="AIO949"/>
      <c r="AIP949"/>
      <c r="AIQ949"/>
      <c r="AIR949"/>
      <c r="AIS949"/>
      <c r="AIT949"/>
      <c r="AIU949"/>
      <c r="AIV949"/>
      <c r="AIW949"/>
      <c r="AIX949"/>
      <c r="AIY949"/>
      <c r="AIZ949"/>
      <c r="AJA949"/>
      <c r="AJB949"/>
      <c r="AJC949"/>
      <c r="AJD949"/>
      <c r="AJE949"/>
      <c r="AJF949"/>
      <c r="AJG949"/>
      <c r="AJH949"/>
      <c r="AJI949"/>
      <c r="AJJ949"/>
      <c r="AJK949"/>
      <c r="AJL949"/>
      <c r="AJM949"/>
      <c r="AJN949"/>
      <c r="AJO949"/>
      <c r="AJP949"/>
      <c r="AJQ949"/>
      <c r="AJR949"/>
      <c r="AJS949"/>
      <c r="AJT949"/>
      <c r="AJU949"/>
      <c r="AJV949"/>
      <c r="AJW949"/>
      <c r="AJX949"/>
      <c r="AJY949"/>
      <c r="AJZ949"/>
      <c r="AKA949"/>
      <c r="AKB949"/>
      <c r="AKC949"/>
      <c r="AKD949"/>
      <c r="AKE949"/>
      <c r="AKF949"/>
      <c r="AKG949"/>
      <c r="AKH949"/>
      <c r="AKI949"/>
      <c r="AKJ949"/>
      <c r="AKK949"/>
      <c r="AKL949"/>
      <c r="AKM949"/>
      <c r="AKN949"/>
      <c r="AKO949"/>
      <c r="AKP949"/>
      <c r="AKQ949"/>
      <c r="AKR949"/>
      <c r="AKS949"/>
      <c r="AKT949"/>
      <c r="AKU949"/>
      <c r="AKV949"/>
      <c r="AKW949"/>
      <c r="AKX949"/>
      <c r="AKY949"/>
      <c r="AKZ949"/>
      <c r="ALA949"/>
      <c r="ALB949"/>
      <c r="ALC949"/>
      <c r="ALD949"/>
      <c r="ALE949"/>
      <c r="ALF949"/>
      <c r="ALG949"/>
      <c r="ALH949"/>
      <c r="ALI949"/>
      <c r="ALJ949"/>
      <c r="ALK949"/>
      <c r="ALL949"/>
      <c r="ALM949"/>
      <c r="ALN949"/>
      <c r="ALO949"/>
      <c r="ALP949"/>
      <c r="ALQ949"/>
      <c r="ALR949"/>
      <c r="ALS949"/>
      <c r="ALT949"/>
      <c r="ALU949"/>
      <c r="ALV949"/>
      <c r="ALW949"/>
      <c r="ALX949"/>
      <c r="ALY949"/>
      <c r="ALZ949"/>
      <c r="AMA949"/>
      <c r="AMB949"/>
      <c r="AMC949"/>
      <c r="AMD949"/>
      <c r="AME949"/>
      <c r="AMF949"/>
      <c r="AMG949"/>
      <c r="AMH949"/>
      <c r="AMI949"/>
      <c r="AMJ949"/>
    </row>
    <row r="950" spans="1:1024" outlineLevel="1" x14ac:dyDescent="0.25">
      <c r="A950" s="74"/>
      <c r="B950" s="346"/>
      <c r="C950" s="347"/>
      <c r="D950" s="348"/>
      <c r="E950" s="348"/>
      <c r="F950" s="348"/>
      <c r="G950" s="348"/>
      <c r="H950" s="232"/>
      <c r="I950" s="347"/>
      <c r="J950" s="327"/>
      <c r="K950" s="327"/>
      <c r="L950" s="349"/>
      <c r="M950" s="350"/>
      <c r="N950"/>
      <c r="O950" s="80"/>
      <c r="P950" s="208">
        <f t="shared" si="24"/>
        <v>0</v>
      </c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  <c r="GS950"/>
      <c r="GT950"/>
      <c r="GU950"/>
      <c r="GV950"/>
      <c r="GW950"/>
      <c r="GX950"/>
      <c r="GY950"/>
      <c r="GZ950"/>
      <c r="HA950"/>
      <c r="HB950"/>
      <c r="HC950"/>
      <c r="HD950"/>
      <c r="HE950"/>
      <c r="HF950"/>
      <c r="HG950"/>
      <c r="HH950"/>
      <c r="HI950"/>
      <c r="HJ950"/>
      <c r="HK950"/>
      <c r="HL950"/>
      <c r="HM950"/>
      <c r="HN950"/>
      <c r="HO950"/>
      <c r="HP950"/>
      <c r="HQ950"/>
      <c r="HR950"/>
      <c r="HS950"/>
      <c r="HT950"/>
      <c r="HU950"/>
      <c r="HV950"/>
      <c r="HW950"/>
      <c r="HX950"/>
      <c r="HY950"/>
      <c r="HZ950"/>
      <c r="IA950"/>
      <c r="IB950"/>
      <c r="IC950"/>
      <c r="ID950"/>
      <c r="IE950"/>
      <c r="IF950"/>
      <c r="IG950"/>
      <c r="IH950"/>
      <c r="II950"/>
      <c r="IJ950"/>
      <c r="IK950"/>
      <c r="IL950"/>
      <c r="IM950"/>
      <c r="IN950"/>
      <c r="IO950"/>
      <c r="IP950"/>
      <c r="IQ950"/>
      <c r="IR950"/>
      <c r="IS950"/>
      <c r="IT950"/>
      <c r="IU950"/>
      <c r="IV950"/>
      <c r="IW950"/>
      <c r="IX950"/>
      <c r="IY950"/>
      <c r="IZ950"/>
      <c r="JA950"/>
      <c r="JB950"/>
      <c r="JC950"/>
      <c r="JD950"/>
      <c r="JE950"/>
      <c r="JF950"/>
      <c r="JG950"/>
      <c r="JH950"/>
      <c r="JI950"/>
      <c r="JJ950"/>
      <c r="JK950"/>
      <c r="JL950"/>
      <c r="JM950"/>
      <c r="JN950"/>
      <c r="JO950"/>
      <c r="JP950"/>
      <c r="JQ950"/>
      <c r="JR950"/>
      <c r="JS950"/>
      <c r="JT950"/>
      <c r="JU950"/>
      <c r="JV950"/>
      <c r="JW950"/>
      <c r="JX950"/>
      <c r="JY950"/>
      <c r="JZ950"/>
      <c r="KA950"/>
      <c r="KB950"/>
      <c r="KC950"/>
      <c r="KD950"/>
      <c r="KE950"/>
      <c r="KF950"/>
      <c r="KG950"/>
      <c r="KH950"/>
      <c r="KI950"/>
      <c r="KJ950"/>
      <c r="KK950"/>
      <c r="KL950"/>
      <c r="KM950"/>
      <c r="KN950"/>
      <c r="KO950"/>
      <c r="KP950"/>
      <c r="KQ950"/>
      <c r="KR950"/>
      <c r="KS950"/>
      <c r="KT950"/>
      <c r="KU950"/>
      <c r="KV950"/>
      <c r="KW950"/>
      <c r="KX950"/>
      <c r="KY950"/>
      <c r="KZ950"/>
      <c r="LA950"/>
      <c r="LB950"/>
      <c r="LC950"/>
      <c r="LD950"/>
      <c r="LE950"/>
      <c r="LF950"/>
      <c r="LG950"/>
      <c r="LH950"/>
      <c r="LI950"/>
      <c r="LJ950"/>
      <c r="LK950"/>
      <c r="LL950"/>
      <c r="LM950"/>
      <c r="LN950"/>
      <c r="LO950"/>
      <c r="LP950"/>
      <c r="LQ950"/>
      <c r="LR950"/>
      <c r="LS950"/>
      <c r="LT950"/>
      <c r="LU950"/>
      <c r="LV950"/>
      <c r="LW950"/>
      <c r="LX950"/>
      <c r="LY950"/>
      <c r="LZ950"/>
      <c r="MA950"/>
      <c r="MB950"/>
      <c r="MC950"/>
      <c r="MD950"/>
      <c r="ME950"/>
      <c r="MF950"/>
      <c r="MG950"/>
      <c r="MH950"/>
      <c r="MI950"/>
      <c r="MJ950"/>
      <c r="MK950"/>
      <c r="ML950"/>
      <c r="MM950"/>
      <c r="MN950"/>
      <c r="MO950"/>
      <c r="MP950"/>
      <c r="MQ950"/>
      <c r="MR950"/>
      <c r="MS950"/>
      <c r="MT950"/>
      <c r="MU950"/>
      <c r="MV950"/>
      <c r="MW950"/>
      <c r="MX950"/>
      <c r="MY950"/>
      <c r="MZ950"/>
      <c r="NA950"/>
      <c r="NB950"/>
      <c r="NC950"/>
      <c r="ND950"/>
      <c r="NE950"/>
      <c r="NF950"/>
      <c r="NG950"/>
      <c r="NH950"/>
      <c r="NI950"/>
      <c r="NJ950"/>
      <c r="NK950"/>
      <c r="NL950"/>
      <c r="NM950"/>
      <c r="NN950"/>
      <c r="NO950"/>
      <c r="NP950"/>
      <c r="NQ950"/>
      <c r="NR950"/>
      <c r="NS950"/>
      <c r="NT950"/>
      <c r="NU950"/>
      <c r="NV950"/>
      <c r="NW950"/>
      <c r="NX950"/>
      <c r="NY950"/>
      <c r="NZ950"/>
      <c r="OA950"/>
      <c r="OB950"/>
      <c r="OC950"/>
      <c r="OD950"/>
      <c r="OE950"/>
      <c r="OF950"/>
      <c r="OG950"/>
      <c r="OH950"/>
      <c r="OI950"/>
      <c r="OJ950"/>
      <c r="OK950"/>
      <c r="OL950"/>
      <c r="OM950"/>
      <c r="ON950"/>
      <c r="OO950"/>
      <c r="OP950"/>
      <c r="OQ950"/>
      <c r="OR950"/>
      <c r="OS950"/>
      <c r="OT950"/>
      <c r="OU950"/>
      <c r="OV950"/>
      <c r="OW950"/>
      <c r="OX950"/>
      <c r="OY950"/>
      <c r="OZ950"/>
      <c r="PA950"/>
      <c r="PB950"/>
      <c r="PC950"/>
      <c r="PD950"/>
      <c r="PE950"/>
      <c r="PF950"/>
      <c r="PG950"/>
      <c r="PH950"/>
      <c r="PI950"/>
      <c r="PJ950"/>
      <c r="PK950"/>
      <c r="PL950"/>
      <c r="PM950"/>
      <c r="PN950"/>
      <c r="PO950"/>
      <c r="PP950"/>
      <c r="PQ950"/>
      <c r="PR950"/>
      <c r="PS950"/>
      <c r="PT950"/>
      <c r="PU950"/>
      <c r="PV950"/>
      <c r="PW950"/>
      <c r="PX950"/>
      <c r="PY950"/>
      <c r="PZ950"/>
      <c r="QA950"/>
      <c r="QB950"/>
      <c r="QC950"/>
      <c r="QD950"/>
      <c r="QE950"/>
      <c r="QF950"/>
      <c r="QG950"/>
      <c r="QH950"/>
      <c r="QI950"/>
      <c r="QJ950"/>
      <c r="QK950"/>
      <c r="QL950"/>
      <c r="QM950"/>
      <c r="QN950"/>
      <c r="QO950"/>
      <c r="QP950"/>
      <c r="QQ950"/>
      <c r="QR950"/>
      <c r="QS950"/>
      <c r="QT950"/>
      <c r="QU950"/>
      <c r="QV950"/>
      <c r="QW950"/>
      <c r="QX950"/>
      <c r="QY950"/>
      <c r="QZ950"/>
      <c r="RA950"/>
      <c r="RB950"/>
      <c r="RC950"/>
      <c r="RD950"/>
      <c r="RE950"/>
      <c r="RF950"/>
      <c r="RG950"/>
      <c r="RH950"/>
      <c r="RI950"/>
      <c r="RJ950"/>
      <c r="RK950"/>
      <c r="RL950"/>
      <c r="RM950"/>
      <c r="RN950"/>
      <c r="RO950"/>
      <c r="RP950"/>
      <c r="RQ950"/>
      <c r="RR950"/>
      <c r="RS950"/>
      <c r="RT950"/>
      <c r="RU950"/>
      <c r="RV950"/>
      <c r="RW950"/>
      <c r="RX950"/>
      <c r="RY950"/>
      <c r="RZ950"/>
      <c r="SA950"/>
      <c r="SB950"/>
      <c r="SC950"/>
      <c r="SD950"/>
      <c r="SE950"/>
      <c r="SF950"/>
      <c r="SG950"/>
      <c r="SH950"/>
      <c r="SI950"/>
      <c r="SJ950"/>
      <c r="SK950"/>
      <c r="SL950"/>
      <c r="SM950"/>
      <c r="SN950"/>
      <c r="SO950"/>
      <c r="SP950"/>
      <c r="SQ950"/>
      <c r="SR950"/>
      <c r="SS950"/>
      <c r="ST950"/>
      <c r="SU950"/>
      <c r="SV950"/>
      <c r="SW950"/>
      <c r="SX950"/>
      <c r="SY950"/>
      <c r="SZ950"/>
      <c r="TA950"/>
      <c r="TB950"/>
      <c r="TC950"/>
      <c r="TD950"/>
      <c r="TE950"/>
      <c r="TF950"/>
      <c r="TG950"/>
      <c r="TH950"/>
      <c r="TI950"/>
      <c r="TJ950"/>
      <c r="TK950"/>
      <c r="TL950"/>
      <c r="TM950"/>
      <c r="TN950"/>
      <c r="TO950"/>
      <c r="TP950"/>
      <c r="TQ950"/>
      <c r="TR950"/>
      <c r="TS950"/>
      <c r="TT950"/>
      <c r="TU950"/>
      <c r="TV950"/>
      <c r="TW950"/>
      <c r="TX950"/>
      <c r="TY950"/>
      <c r="TZ950"/>
      <c r="UA950"/>
      <c r="UB950"/>
      <c r="UC950"/>
      <c r="UD950"/>
      <c r="UE950"/>
      <c r="UF950"/>
      <c r="UG950"/>
      <c r="UH950"/>
      <c r="UI950"/>
      <c r="UJ950"/>
      <c r="UK950"/>
      <c r="UL950"/>
      <c r="UM950"/>
      <c r="UN950"/>
      <c r="UO950"/>
      <c r="UP950"/>
      <c r="UQ950"/>
      <c r="UR950"/>
      <c r="US950"/>
      <c r="UT950"/>
      <c r="UU950"/>
      <c r="UV950"/>
      <c r="UW950"/>
      <c r="UX950"/>
      <c r="UY950"/>
      <c r="UZ950"/>
      <c r="VA950"/>
      <c r="VB950"/>
      <c r="VC950"/>
      <c r="VD950"/>
      <c r="VE950"/>
      <c r="VF950"/>
      <c r="VG950"/>
      <c r="VH950"/>
      <c r="VI950"/>
      <c r="VJ950"/>
      <c r="VK950"/>
      <c r="VL950"/>
      <c r="VM950"/>
      <c r="VN950"/>
      <c r="VO950"/>
      <c r="VP950"/>
      <c r="VQ950"/>
      <c r="VR950"/>
      <c r="VS950"/>
      <c r="VT950"/>
      <c r="VU950"/>
      <c r="VV950"/>
      <c r="VW950"/>
      <c r="VX950"/>
      <c r="VY950"/>
      <c r="VZ950"/>
      <c r="WA950"/>
      <c r="WB950"/>
      <c r="WC950"/>
      <c r="WD950"/>
      <c r="WE950"/>
      <c r="WF950"/>
      <c r="WG950"/>
      <c r="WH950"/>
      <c r="WI950"/>
      <c r="WJ950"/>
      <c r="WK950"/>
      <c r="WL950"/>
      <c r="WM950"/>
      <c r="WN950"/>
      <c r="WO950"/>
      <c r="WP950"/>
      <c r="WQ950"/>
      <c r="WR950"/>
      <c r="WS950"/>
      <c r="WT950"/>
      <c r="WU950"/>
      <c r="WV950"/>
      <c r="WW950"/>
      <c r="WX950"/>
      <c r="WY950"/>
      <c r="WZ950"/>
      <c r="XA950"/>
      <c r="XB950"/>
      <c r="XC950"/>
      <c r="XD950"/>
      <c r="XE950"/>
      <c r="XF950"/>
      <c r="XG950"/>
      <c r="XH950"/>
      <c r="XI950"/>
      <c r="XJ950"/>
      <c r="XK950"/>
      <c r="XL950"/>
      <c r="XM950"/>
      <c r="XN950"/>
      <c r="XO950"/>
      <c r="XP950"/>
      <c r="XQ950"/>
      <c r="XR950"/>
      <c r="XS950"/>
      <c r="XT950"/>
      <c r="XU950"/>
      <c r="XV950"/>
      <c r="XW950"/>
      <c r="XX950"/>
      <c r="XY950"/>
      <c r="XZ950"/>
      <c r="YA950"/>
      <c r="YB950"/>
      <c r="YC950"/>
      <c r="YD950"/>
      <c r="YE950"/>
      <c r="YF950"/>
      <c r="YG950"/>
      <c r="YH950"/>
      <c r="YI950"/>
      <c r="YJ950"/>
      <c r="YK950"/>
      <c r="YL950"/>
      <c r="YM950"/>
      <c r="YN950"/>
      <c r="YO950"/>
      <c r="YP950"/>
      <c r="YQ950"/>
      <c r="YR950"/>
      <c r="YS950"/>
      <c r="YT950"/>
      <c r="YU950"/>
      <c r="YV950"/>
      <c r="YW950"/>
      <c r="YX950"/>
      <c r="YY950"/>
      <c r="YZ950"/>
      <c r="ZA950"/>
      <c r="ZB950"/>
      <c r="ZC950"/>
      <c r="ZD950"/>
      <c r="ZE950"/>
      <c r="ZF950"/>
      <c r="ZG950"/>
      <c r="ZH950"/>
      <c r="ZI950"/>
      <c r="ZJ950"/>
      <c r="ZK950"/>
      <c r="ZL950"/>
      <c r="ZM950"/>
      <c r="ZN950"/>
      <c r="ZO950"/>
      <c r="ZP950"/>
      <c r="ZQ950"/>
      <c r="ZR950"/>
      <c r="ZS950"/>
      <c r="ZT950"/>
      <c r="ZU950"/>
      <c r="ZV950"/>
      <c r="ZW950"/>
      <c r="ZX950"/>
      <c r="ZY950"/>
      <c r="ZZ950"/>
      <c r="AAA950"/>
      <c r="AAB950"/>
      <c r="AAC950"/>
      <c r="AAD950"/>
      <c r="AAE950"/>
      <c r="AAF950"/>
      <c r="AAG950"/>
      <c r="AAH950"/>
      <c r="AAI950"/>
      <c r="AAJ950"/>
      <c r="AAK950"/>
      <c r="AAL950"/>
      <c r="AAM950"/>
      <c r="AAN950"/>
      <c r="AAO950"/>
      <c r="AAP950"/>
      <c r="AAQ950"/>
      <c r="AAR950"/>
      <c r="AAS950"/>
      <c r="AAT950"/>
      <c r="AAU950"/>
      <c r="AAV950"/>
      <c r="AAW950"/>
      <c r="AAX950"/>
      <c r="AAY950"/>
      <c r="AAZ950"/>
      <c r="ABA950"/>
      <c r="ABB950"/>
      <c r="ABC950"/>
      <c r="ABD950"/>
      <c r="ABE950"/>
      <c r="ABF950"/>
      <c r="ABG950"/>
      <c r="ABH950"/>
      <c r="ABI950"/>
      <c r="ABJ950"/>
      <c r="ABK950"/>
      <c r="ABL950"/>
      <c r="ABM950"/>
      <c r="ABN950"/>
      <c r="ABO950"/>
      <c r="ABP950"/>
      <c r="ABQ950"/>
      <c r="ABR950"/>
      <c r="ABS950"/>
      <c r="ABT950"/>
      <c r="ABU950"/>
      <c r="ABV950"/>
      <c r="ABW950"/>
      <c r="ABX950"/>
      <c r="ABY950"/>
      <c r="ABZ950"/>
      <c r="ACA950"/>
      <c r="ACB950"/>
      <c r="ACC950"/>
      <c r="ACD950"/>
      <c r="ACE950"/>
      <c r="ACF950"/>
      <c r="ACG950"/>
      <c r="ACH950"/>
      <c r="ACI950"/>
      <c r="ACJ950"/>
      <c r="ACK950"/>
      <c r="ACL950"/>
      <c r="ACM950"/>
      <c r="ACN950"/>
      <c r="ACO950"/>
      <c r="ACP950"/>
      <c r="ACQ950"/>
      <c r="ACR950"/>
      <c r="ACS950"/>
      <c r="ACT950"/>
      <c r="ACU950"/>
      <c r="ACV950"/>
      <c r="ACW950"/>
      <c r="ACX950"/>
      <c r="ACY950"/>
      <c r="ACZ950"/>
      <c r="ADA950"/>
      <c r="ADB950"/>
      <c r="ADC950"/>
      <c r="ADD950"/>
      <c r="ADE950"/>
      <c r="ADF950"/>
      <c r="ADG950"/>
      <c r="ADH950"/>
      <c r="ADI950"/>
      <c r="ADJ950"/>
      <c r="ADK950"/>
      <c r="ADL950"/>
      <c r="ADM950"/>
      <c r="ADN950"/>
      <c r="ADO950"/>
      <c r="ADP950"/>
      <c r="ADQ950"/>
      <c r="ADR950"/>
      <c r="ADS950"/>
      <c r="ADT950"/>
      <c r="ADU950"/>
      <c r="ADV950"/>
      <c r="ADW950"/>
      <c r="ADX950"/>
      <c r="ADY950"/>
      <c r="ADZ950"/>
      <c r="AEA950"/>
      <c r="AEB950"/>
      <c r="AEC950"/>
      <c r="AED950"/>
      <c r="AEE950"/>
      <c r="AEF950"/>
      <c r="AEG950"/>
      <c r="AEH950"/>
      <c r="AEI950"/>
      <c r="AEJ950"/>
      <c r="AEK950"/>
      <c r="AEL950"/>
      <c r="AEM950"/>
      <c r="AEN950"/>
      <c r="AEO950"/>
      <c r="AEP950"/>
      <c r="AEQ950"/>
      <c r="AER950"/>
      <c r="AES950"/>
      <c r="AET950"/>
      <c r="AEU950"/>
      <c r="AEV950"/>
      <c r="AEW950"/>
      <c r="AEX950"/>
      <c r="AEY950"/>
      <c r="AEZ950"/>
      <c r="AFA950"/>
      <c r="AFB950"/>
      <c r="AFC950"/>
      <c r="AFD950"/>
      <c r="AFE950"/>
      <c r="AFF950"/>
      <c r="AFG950"/>
      <c r="AFH950"/>
      <c r="AFI950"/>
      <c r="AFJ950"/>
      <c r="AFK950"/>
      <c r="AFL950"/>
      <c r="AFM950"/>
      <c r="AFN950"/>
      <c r="AFO950"/>
      <c r="AFP950"/>
      <c r="AFQ950"/>
      <c r="AFR950"/>
      <c r="AFS950"/>
      <c r="AFT950"/>
      <c r="AFU950"/>
      <c r="AFV950"/>
      <c r="AFW950"/>
      <c r="AFX950"/>
      <c r="AFY950"/>
      <c r="AFZ950"/>
      <c r="AGA950"/>
      <c r="AGB950"/>
      <c r="AGC950"/>
      <c r="AGD950"/>
      <c r="AGE950"/>
      <c r="AGF950"/>
      <c r="AGG950"/>
      <c r="AGH950"/>
      <c r="AGI950"/>
      <c r="AGJ950"/>
      <c r="AGK950"/>
      <c r="AGL950"/>
      <c r="AGM950"/>
      <c r="AGN950"/>
      <c r="AGO950"/>
      <c r="AGP950"/>
      <c r="AGQ950"/>
      <c r="AGR950"/>
      <c r="AGS950"/>
      <c r="AGT950"/>
      <c r="AGU950"/>
      <c r="AGV950"/>
      <c r="AGW950"/>
      <c r="AGX950"/>
      <c r="AGY950"/>
      <c r="AGZ950"/>
      <c r="AHA950"/>
      <c r="AHB950"/>
      <c r="AHC950"/>
      <c r="AHD950"/>
      <c r="AHE950"/>
      <c r="AHF950"/>
      <c r="AHG950"/>
      <c r="AHH950"/>
      <c r="AHI950"/>
      <c r="AHJ950"/>
      <c r="AHK950"/>
      <c r="AHL950"/>
      <c r="AHM950"/>
      <c r="AHN950"/>
      <c r="AHO950"/>
      <c r="AHP950"/>
      <c r="AHQ950"/>
      <c r="AHR950"/>
      <c r="AHS950"/>
      <c r="AHT950"/>
      <c r="AHU950"/>
      <c r="AHV950"/>
      <c r="AHW950"/>
      <c r="AHX950"/>
      <c r="AHY950"/>
      <c r="AHZ950"/>
      <c r="AIA950"/>
      <c r="AIB950"/>
      <c r="AIC950"/>
      <c r="AID950"/>
      <c r="AIE950"/>
      <c r="AIF950"/>
      <c r="AIG950"/>
      <c r="AIH950"/>
      <c r="AII950"/>
      <c r="AIJ950"/>
      <c r="AIK950"/>
      <c r="AIL950"/>
      <c r="AIM950"/>
      <c r="AIN950"/>
      <c r="AIO950"/>
      <c r="AIP950"/>
      <c r="AIQ950"/>
      <c r="AIR950"/>
      <c r="AIS950"/>
      <c r="AIT950"/>
      <c r="AIU950"/>
      <c r="AIV950"/>
      <c r="AIW950"/>
      <c r="AIX950"/>
      <c r="AIY950"/>
      <c r="AIZ950"/>
      <c r="AJA950"/>
      <c r="AJB950"/>
      <c r="AJC950"/>
      <c r="AJD950"/>
      <c r="AJE950"/>
      <c r="AJF950"/>
      <c r="AJG950"/>
      <c r="AJH950"/>
      <c r="AJI950"/>
      <c r="AJJ950"/>
      <c r="AJK950"/>
      <c r="AJL950"/>
      <c r="AJM950"/>
      <c r="AJN950"/>
      <c r="AJO950"/>
      <c r="AJP950"/>
      <c r="AJQ950"/>
      <c r="AJR950"/>
      <c r="AJS950"/>
      <c r="AJT950"/>
      <c r="AJU950"/>
      <c r="AJV950"/>
      <c r="AJW950"/>
      <c r="AJX950"/>
      <c r="AJY950"/>
      <c r="AJZ950"/>
      <c r="AKA950"/>
      <c r="AKB950"/>
      <c r="AKC950"/>
      <c r="AKD950"/>
      <c r="AKE950"/>
      <c r="AKF950"/>
      <c r="AKG950"/>
      <c r="AKH950"/>
      <c r="AKI950"/>
      <c r="AKJ950"/>
      <c r="AKK950"/>
      <c r="AKL950"/>
      <c r="AKM950"/>
      <c r="AKN950"/>
      <c r="AKO950"/>
      <c r="AKP950"/>
      <c r="AKQ950"/>
      <c r="AKR950"/>
      <c r="AKS950"/>
      <c r="AKT950"/>
      <c r="AKU950"/>
      <c r="AKV950"/>
      <c r="AKW950"/>
      <c r="AKX950"/>
      <c r="AKY950"/>
      <c r="AKZ950"/>
      <c r="ALA950"/>
      <c r="ALB950"/>
      <c r="ALC950"/>
      <c r="ALD950"/>
      <c r="ALE950"/>
      <c r="ALF950"/>
      <c r="ALG950"/>
      <c r="ALH950"/>
      <c r="ALI950"/>
      <c r="ALJ950"/>
      <c r="ALK950"/>
      <c r="ALL950"/>
      <c r="ALM950"/>
      <c r="ALN950"/>
      <c r="ALO950"/>
      <c r="ALP950"/>
      <c r="ALQ950"/>
      <c r="ALR950"/>
      <c r="ALS950"/>
      <c r="ALT950"/>
      <c r="ALU950"/>
      <c r="ALV950"/>
      <c r="ALW950"/>
      <c r="ALX950"/>
      <c r="ALY950"/>
      <c r="ALZ950"/>
      <c r="AMA950"/>
      <c r="AMB950"/>
      <c r="AMC950"/>
      <c r="AMD950"/>
      <c r="AME950"/>
      <c r="AMF950"/>
      <c r="AMG950"/>
      <c r="AMH950"/>
      <c r="AMI950"/>
      <c r="AMJ950"/>
    </row>
    <row r="951" spans="1:1024" outlineLevel="1" x14ac:dyDescent="0.25">
      <c r="A951" s="74"/>
      <c r="B951" s="346"/>
      <c r="C951" s="347"/>
      <c r="D951" s="348"/>
      <c r="E951" s="348"/>
      <c r="F951" s="348"/>
      <c r="G951" s="348"/>
      <c r="H951" s="232"/>
      <c r="I951" s="347"/>
      <c r="J951" s="327"/>
      <c r="K951" s="327"/>
      <c r="L951" s="349"/>
      <c r="M951" s="350"/>
      <c r="N951"/>
      <c r="O951" s="80"/>
      <c r="P951" s="208">
        <f t="shared" si="24"/>
        <v>0</v>
      </c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  <c r="GS951"/>
      <c r="GT951"/>
      <c r="GU951"/>
      <c r="GV951"/>
      <c r="GW951"/>
      <c r="GX951"/>
      <c r="GY951"/>
      <c r="GZ951"/>
      <c r="HA951"/>
      <c r="HB951"/>
      <c r="HC951"/>
      <c r="HD951"/>
      <c r="HE951"/>
      <c r="HF951"/>
      <c r="HG951"/>
      <c r="HH951"/>
      <c r="HI951"/>
      <c r="HJ951"/>
      <c r="HK951"/>
      <c r="HL951"/>
      <c r="HM951"/>
      <c r="HN951"/>
      <c r="HO951"/>
      <c r="HP951"/>
      <c r="HQ951"/>
      <c r="HR951"/>
      <c r="HS951"/>
      <c r="HT951"/>
      <c r="HU951"/>
      <c r="HV951"/>
      <c r="HW951"/>
      <c r="HX951"/>
      <c r="HY951"/>
      <c r="HZ951"/>
      <c r="IA951"/>
      <c r="IB951"/>
      <c r="IC951"/>
      <c r="ID951"/>
      <c r="IE951"/>
      <c r="IF951"/>
      <c r="IG951"/>
      <c r="IH951"/>
      <c r="II951"/>
      <c r="IJ951"/>
      <c r="IK951"/>
      <c r="IL951"/>
      <c r="IM951"/>
      <c r="IN951"/>
      <c r="IO951"/>
      <c r="IP951"/>
      <c r="IQ951"/>
      <c r="IR951"/>
      <c r="IS951"/>
      <c r="IT951"/>
      <c r="IU951"/>
      <c r="IV951"/>
      <c r="IW951"/>
      <c r="IX951"/>
      <c r="IY951"/>
      <c r="IZ951"/>
      <c r="JA951"/>
      <c r="JB951"/>
      <c r="JC951"/>
      <c r="JD951"/>
      <c r="JE951"/>
      <c r="JF951"/>
      <c r="JG951"/>
      <c r="JH951"/>
      <c r="JI951"/>
      <c r="JJ951"/>
      <c r="JK951"/>
      <c r="JL951"/>
      <c r="JM951"/>
      <c r="JN951"/>
      <c r="JO951"/>
      <c r="JP951"/>
      <c r="JQ951"/>
      <c r="JR951"/>
      <c r="JS951"/>
      <c r="JT951"/>
      <c r="JU951"/>
      <c r="JV951"/>
      <c r="JW951"/>
      <c r="JX951"/>
      <c r="JY951"/>
      <c r="JZ951"/>
      <c r="KA951"/>
      <c r="KB951"/>
      <c r="KC951"/>
      <c r="KD951"/>
      <c r="KE951"/>
      <c r="KF951"/>
      <c r="KG951"/>
      <c r="KH951"/>
      <c r="KI951"/>
      <c r="KJ951"/>
      <c r="KK951"/>
      <c r="KL951"/>
      <c r="KM951"/>
      <c r="KN951"/>
      <c r="KO951"/>
      <c r="KP951"/>
      <c r="KQ951"/>
      <c r="KR951"/>
      <c r="KS951"/>
      <c r="KT951"/>
      <c r="KU951"/>
      <c r="KV951"/>
      <c r="KW951"/>
      <c r="KX951"/>
      <c r="KY951"/>
      <c r="KZ951"/>
      <c r="LA951"/>
      <c r="LB951"/>
      <c r="LC951"/>
      <c r="LD951"/>
      <c r="LE951"/>
      <c r="LF951"/>
      <c r="LG951"/>
      <c r="LH951"/>
      <c r="LI951"/>
      <c r="LJ951"/>
      <c r="LK951"/>
      <c r="LL951"/>
      <c r="LM951"/>
      <c r="LN951"/>
      <c r="LO951"/>
      <c r="LP951"/>
      <c r="LQ951"/>
      <c r="LR951"/>
      <c r="LS951"/>
      <c r="LT951"/>
      <c r="LU951"/>
      <c r="LV951"/>
      <c r="LW951"/>
      <c r="LX951"/>
      <c r="LY951"/>
      <c r="LZ951"/>
      <c r="MA951"/>
      <c r="MB951"/>
      <c r="MC951"/>
      <c r="MD951"/>
      <c r="ME951"/>
      <c r="MF951"/>
      <c r="MG951"/>
      <c r="MH951"/>
      <c r="MI951"/>
      <c r="MJ951"/>
      <c r="MK951"/>
      <c r="ML951"/>
      <c r="MM951"/>
      <c r="MN951"/>
      <c r="MO951"/>
      <c r="MP951"/>
      <c r="MQ951"/>
      <c r="MR951"/>
      <c r="MS951"/>
      <c r="MT951"/>
      <c r="MU951"/>
      <c r="MV951"/>
      <c r="MW951"/>
      <c r="MX951"/>
      <c r="MY951"/>
      <c r="MZ951"/>
      <c r="NA951"/>
      <c r="NB951"/>
      <c r="NC951"/>
      <c r="ND951"/>
      <c r="NE951"/>
      <c r="NF951"/>
      <c r="NG951"/>
      <c r="NH951"/>
      <c r="NI951"/>
      <c r="NJ951"/>
      <c r="NK951"/>
      <c r="NL951"/>
      <c r="NM951"/>
      <c r="NN951"/>
      <c r="NO951"/>
      <c r="NP951"/>
      <c r="NQ951"/>
      <c r="NR951"/>
      <c r="NS951"/>
      <c r="NT951"/>
      <c r="NU951"/>
      <c r="NV951"/>
      <c r="NW951"/>
      <c r="NX951"/>
      <c r="NY951"/>
      <c r="NZ951"/>
      <c r="OA951"/>
      <c r="OB951"/>
      <c r="OC951"/>
      <c r="OD951"/>
      <c r="OE951"/>
      <c r="OF951"/>
      <c r="OG951"/>
      <c r="OH951"/>
      <c r="OI951"/>
      <c r="OJ951"/>
      <c r="OK951"/>
      <c r="OL951"/>
      <c r="OM951"/>
      <c r="ON951"/>
      <c r="OO951"/>
      <c r="OP951"/>
      <c r="OQ951"/>
      <c r="OR951"/>
      <c r="OS951"/>
      <c r="OT951"/>
      <c r="OU951"/>
      <c r="OV951"/>
      <c r="OW951"/>
      <c r="OX951"/>
      <c r="OY951"/>
      <c r="OZ951"/>
      <c r="PA951"/>
      <c r="PB951"/>
      <c r="PC951"/>
      <c r="PD951"/>
      <c r="PE951"/>
      <c r="PF951"/>
      <c r="PG951"/>
      <c r="PH951"/>
      <c r="PI951"/>
      <c r="PJ951"/>
      <c r="PK951"/>
      <c r="PL951"/>
      <c r="PM951"/>
      <c r="PN951"/>
      <c r="PO951"/>
      <c r="PP951"/>
      <c r="PQ951"/>
      <c r="PR951"/>
      <c r="PS951"/>
      <c r="PT951"/>
      <c r="PU951"/>
      <c r="PV951"/>
      <c r="PW951"/>
      <c r="PX951"/>
      <c r="PY951"/>
      <c r="PZ951"/>
      <c r="QA951"/>
      <c r="QB951"/>
      <c r="QC951"/>
      <c r="QD951"/>
      <c r="QE951"/>
      <c r="QF951"/>
      <c r="QG951"/>
      <c r="QH951"/>
      <c r="QI951"/>
      <c r="QJ951"/>
      <c r="QK951"/>
      <c r="QL951"/>
      <c r="QM951"/>
      <c r="QN951"/>
      <c r="QO951"/>
      <c r="QP951"/>
      <c r="QQ951"/>
      <c r="QR951"/>
      <c r="QS951"/>
      <c r="QT951"/>
      <c r="QU951"/>
      <c r="QV951"/>
      <c r="QW951"/>
      <c r="QX951"/>
      <c r="QY951"/>
      <c r="QZ951"/>
      <c r="RA951"/>
      <c r="RB951"/>
      <c r="RC951"/>
      <c r="RD951"/>
      <c r="RE951"/>
      <c r="RF951"/>
      <c r="RG951"/>
      <c r="RH951"/>
      <c r="RI951"/>
      <c r="RJ951"/>
      <c r="RK951"/>
      <c r="RL951"/>
      <c r="RM951"/>
      <c r="RN951"/>
      <c r="RO951"/>
      <c r="RP951"/>
      <c r="RQ951"/>
      <c r="RR951"/>
      <c r="RS951"/>
      <c r="RT951"/>
      <c r="RU951"/>
      <c r="RV951"/>
      <c r="RW951"/>
      <c r="RX951"/>
      <c r="RY951"/>
      <c r="RZ951"/>
      <c r="SA951"/>
      <c r="SB951"/>
      <c r="SC951"/>
      <c r="SD951"/>
      <c r="SE951"/>
      <c r="SF951"/>
      <c r="SG951"/>
      <c r="SH951"/>
      <c r="SI951"/>
      <c r="SJ951"/>
      <c r="SK951"/>
      <c r="SL951"/>
      <c r="SM951"/>
      <c r="SN951"/>
      <c r="SO951"/>
      <c r="SP951"/>
      <c r="SQ951"/>
      <c r="SR951"/>
      <c r="SS951"/>
      <c r="ST951"/>
      <c r="SU951"/>
      <c r="SV951"/>
      <c r="SW951"/>
      <c r="SX951"/>
      <c r="SY951"/>
      <c r="SZ951"/>
      <c r="TA951"/>
      <c r="TB951"/>
      <c r="TC951"/>
      <c r="TD951"/>
      <c r="TE951"/>
      <c r="TF951"/>
      <c r="TG951"/>
      <c r="TH951"/>
      <c r="TI951"/>
      <c r="TJ951"/>
      <c r="TK951"/>
      <c r="TL951"/>
      <c r="TM951"/>
      <c r="TN951"/>
      <c r="TO951"/>
      <c r="TP951"/>
      <c r="TQ951"/>
      <c r="TR951"/>
      <c r="TS951"/>
      <c r="TT951"/>
      <c r="TU951"/>
      <c r="TV951"/>
      <c r="TW951"/>
      <c r="TX951"/>
      <c r="TY951"/>
      <c r="TZ951"/>
      <c r="UA951"/>
      <c r="UB951"/>
      <c r="UC951"/>
      <c r="UD951"/>
      <c r="UE951"/>
      <c r="UF951"/>
      <c r="UG951"/>
      <c r="UH951"/>
      <c r="UI951"/>
      <c r="UJ951"/>
      <c r="UK951"/>
      <c r="UL951"/>
      <c r="UM951"/>
      <c r="UN951"/>
      <c r="UO951"/>
      <c r="UP951"/>
      <c r="UQ951"/>
      <c r="UR951"/>
      <c r="US951"/>
      <c r="UT951"/>
      <c r="UU951"/>
      <c r="UV951"/>
      <c r="UW951"/>
      <c r="UX951"/>
      <c r="UY951"/>
      <c r="UZ951"/>
      <c r="VA951"/>
      <c r="VB951"/>
      <c r="VC951"/>
      <c r="VD951"/>
      <c r="VE951"/>
      <c r="VF951"/>
      <c r="VG951"/>
      <c r="VH951"/>
      <c r="VI951"/>
      <c r="VJ951"/>
      <c r="VK951"/>
      <c r="VL951"/>
      <c r="VM951"/>
      <c r="VN951"/>
      <c r="VO951"/>
      <c r="VP951"/>
      <c r="VQ951"/>
      <c r="VR951"/>
      <c r="VS951"/>
      <c r="VT951"/>
      <c r="VU951"/>
      <c r="VV951"/>
      <c r="VW951"/>
      <c r="VX951"/>
      <c r="VY951"/>
      <c r="VZ951"/>
      <c r="WA951"/>
      <c r="WB951"/>
      <c r="WC951"/>
      <c r="WD951"/>
      <c r="WE951"/>
      <c r="WF951"/>
      <c r="WG951"/>
      <c r="WH951"/>
      <c r="WI951"/>
      <c r="WJ951"/>
      <c r="WK951"/>
      <c r="WL951"/>
      <c r="WM951"/>
      <c r="WN951"/>
      <c r="WO951"/>
      <c r="WP951"/>
      <c r="WQ951"/>
      <c r="WR951"/>
      <c r="WS951"/>
      <c r="WT951"/>
      <c r="WU951"/>
      <c r="WV951"/>
      <c r="WW951"/>
      <c r="WX951"/>
      <c r="WY951"/>
      <c r="WZ951"/>
      <c r="XA951"/>
      <c r="XB951"/>
      <c r="XC951"/>
      <c r="XD951"/>
      <c r="XE951"/>
      <c r="XF951"/>
      <c r="XG951"/>
      <c r="XH951"/>
      <c r="XI951"/>
      <c r="XJ951"/>
      <c r="XK951"/>
      <c r="XL951"/>
      <c r="XM951"/>
      <c r="XN951"/>
      <c r="XO951"/>
      <c r="XP951"/>
      <c r="XQ951"/>
      <c r="XR951"/>
      <c r="XS951"/>
      <c r="XT951"/>
      <c r="XU951"/>
      <c r="XV951"/>
      <c r="XW951"/>
      <c r="XX951"/>
      <c r="XY951"/>
      <c r="XZ951"/>
      <c r="YA951"/>
      <c r="YB951"/>
      <c r="YC951"/>
      <c r="YD951"/>
      <c r="YE951"/>
      <c r="YF951"/>
      <c r="YG951"/>
      <c r="YH951"/>
      <c r="YI951"/>
      <c r="YJ951"/>
      <c r="YK951"/>
      <c r="YL951"/>
      <c r="YM951"/>
      <c r="YN951"/>
      <c r="YO951"/>
      <c r="YP951"/>
      <c r="YQ951"/>
      <c r="YR951"/>
      <c r="YS951"/>
      <c r="YT951"/>
      <c r="YU951"/>
      <c r="YV951"/>
      <c r="YW951"/>
      <c r="YX951"/>
      <c r="YY951"/>
      <c r="YZ951"/>
      <c r="ZA951"/>
      <c r="ZB951"/>
      <c r="ZC951"/>
      <c r="ZD951"/>
      <c r="ZE951"/>
      <c r="ZF951"/>
      <c r="ZG951"/>
      <c r="ZH951"/>
      <c r="ZI951"/>
      <c r="ZJ951"/>
      <c r="ZK951"/>
      <c r="ZL951"/>
      <c r="ZM951"/>
      <c r="ZN951"/>
      <c r="ZO951"/>
      <c r="ZP951"/>
      <c r="ZQ951"/>
      <c r="ZR951"/>
      <c r="ZS951"/>
      <c r="ZT951"/>
      <c r="ZU951"/>
      <c r="ZV951"/>
      <c r="ZW951"/>
      <c r="ZX951"/>
      <c r="ZY951"/>
      <c r="ZZ951"/>
      <c r="AAA951"/>
      <c r="AAB951"/>
      <c r="AAC951"/>
      <c r="AAD951"/>
      <c r="AAE951"/>
      <c r="AAF951"/>
      <c r="AAG951"/>
      <c r="AAH951"/>
      <c r="AAI951"/>
      <c r="AAJ951"/>
      <c r="AAK951"/>
      <c r="AAL951"/>
      <c r="AAM951"/>
      <c r="AAN951"/>
      <c r="AAO951"/>
      <c r="AAP951"/>
      <c r="AAQ951"/>
      <c r="AAR951"/>
      <c r="AAS951"/>
      <c r="AAT951"/>
      <c r="AAU951"/>
      <c r="AAV951"/>
      <c r="AAW951"/>
      <c r="AAX951"/>
      <c r="AAY951"/>
      <c r="AAZ951"/>
      <c r="ABA951"/>
      <c r="ABB951"/>
      <c r="ABC951"/>
      <c r="ABD951"/>
      <c r="ABE951"/>
      <c r="ABF951"/>
      <c r="ABG951"/>
      <c r="ABH951"/>
      <c r="ABI951"/>
      <c r="ABJ951"/>
      <c r="ABK951"/>
      <c r="ABL951"/>
      <c r="ABM951"/>
      <c r="ABN951"/>
      <c r="ABO951"/>
      <c r="ABP951"/>
      <c r="ABQ951"/>
      <c r="ABR951"/>
      <c r="ABS951"/>
      <c r="ABT951"/>
      <c r="ABU951"/>
      <c r="ABV951"/>
      <c r="ABW951"/>
      <c r="ABX951"/>
      <c r="ABY951"/>
      <c r="ABZ951"/>
      <c r="ACA951"/>
      <c r="ACB951"/>
      <c r="ACC951"/>
      <c r="ACD951"/>
      <c r="ACE951"/>
      <c r="ACF951"/>
      <c r="ACG951"/>
      <c r="ACH951"/>
      <c r="ACI951"/>
      <c r="ACJ951"/>
      <c r="ACK951"/>
      <c r="ACL951"/>
      <c r="ACM951"/>
      <c r="ACN951"/>
      <c r="ACO951"/>
      <c r="ACP951"/>
      <c r="ACQ951"/>
      <c r="ACR951"/>
      <c r="ACS951"/>
      <c r="ACT951"/>
      <c r="ACU951"/>
      <c r="ACV951"/>
      <c r="ACW951"/>
      <c r="ACX951"/>
      <c r="ACY951"/>
      <c r="ACZ951"/>
      <c r="ADA951"/>
      <c r="ADB951"/>
      <c r="ADC951"/>
      <c r="ADD951"/>
      <c r="ADE951"/>
      <c r="ADF951"/>
      <c r="ADG951"/>
      <c r="ADH951"/>
      <c r="ADI951"/>
      <c r="ADJ951"/>
      <c r="ADK951"/>
      <c r="ADL951"/>
      <c r="ADM951"/>
      <c r="ADN951"/>
      <c r="ADO951"/>
      <c r="ADP951"/>
      <c r="ADQ951"/>
      <c r="ADR951"/>
      <c r="ADS951"/>
      <c r="ADT951"/>
      <c r="ADU951"/>
      <c r="ADV951"/>
      <c r="ADW951"/>
      <c r="ADX951"/>
      <c r="ADY951"/>
      <c r="ADZ951"/>
      <c r="AEA951"/>
      <c r="AEB951"/>
      <c r="AEC951"/>
      <c r="AED951"/>
      <c r="AEE951"/>
      <c r="AEF951"/>
      <c r="AEG951"/>
      <c r="AEH951"/>
      <c r="AEI951"/>
      <c r="AEJ951"/>
      <c r="AEK951"/>
      <c r="AEL951"/>
      <c r="AEM951"/>
      <c r="AEN951"/>
      <c r="AEO951"/>
      <c r="AEP951"/>
      <c r="AEQ951"/>
      <c r="AER951"/>
      <c r="AES951"/>
      <c r="AET951"/>
      <c r="AEU951"/>
      <c r="AEV951"/>
      <c r="AEW951"/>
      <c r="AEX951"/>
      <c r="AEY951"/>
      <c r="AEZ951"/>
      <c r="AFA951"/>
      <c r="AFB951"/>
      <c r="AFC951"/>
      <c r="AFD951"/>
      <c r="AFE951"/>
      <c r="AFF951"/>
      <c r="AFG951"/>
      <c r="AFH951"/>
      <c r="AFI951"/>
      <c r="AFJ951"/>
      <c r="AFK951"/>
      <c r="AFL951"/>
      <c r="AFM951"/>
      <c r="AFN951"/>
      <c r="AFO951"/>
      <c r="AFP951"/>
      <c r="AFQ951"/>
      <c r="AFR951"/>
      <c r="AFS951"/>
      <c r="AFT951"/>
      <c r="AFU951"/>
      <c r="AFV951"/>
      <c r="AFW951"/>
      <c r="AFX951"/>
      <c r="AFY951"/>
      <c r="AFZ951"/>
      <c r="AGA951"/>
      <c r="AGB951"/>
      <c r="AGC951"/>
      <c r="AGD951"/>
      <c r="AGE951"/>
      <c r="AGF951"/>
      <c r="AGG951"/>
      <c r="AGH951"/>
      <c r="AGI951"/>
      <c r="AGJ951"/>
      <c r="AGK951"/>
      <c r="AGL951"/>
      <c r="AGM951"/>
      <c r="AGN951"/>
      <c r="AGO951"/>
      <c r="AGP951"/>
      <c r="AGQ951"/>
      <c r="AGR951"/>
      <c r="AGS951"/>
      <c r="AGT951"/>
      <c r="AGU951"/>
      <c r="AGV951"/>
      <c r="AGW951"/>
      <c r="AGX951"/>
      <c r="AGY951"/>
      <c r="AGZ951"/>
      <c r="AHA951"/>
      <c r="AHB951"/>
      <c r="AHC951"/>
      <c r="AHD951"/>
      <c r="AHE951"/>
      <c r="AHF951"/>
      <c r="AHG951"/>
      <c r="AHH951"/>
      <c r="AHI951"/>
      <c r="AHJ951"/>
      <c r="AHK951"/>
      <c r="AHL951"/>
      <c r="AHM951"/>
      <c r="AHN951"/>
      <c r="AHO951"/>
      <c r="AHP951"/>
      <c r="AHQ951"/>
      <c r="AHR951"/>
      <c r="AHS951"/>
      <c r="AHT951"/>
      <c r="AHU951"/>
      <c r="AHV951"/>
      <c r="AHW951"/>
      <c r="AHX951"/>
      <c r="AHY951"/>
      <c r="AHZ951"/>
      <c r="AIA951"/>
      <c r="AIB951"/>
      <c r="AIC951"/>
      <c r="AID951"/>
      <c r="AIE951"/>
      <c r="AIF951"/>
      <c r="AIG951"/>
      <c r="AIH951"/>
      <c r="AII951"/>
      <c r="AIJ951"/>
      <c r="AIK951"/>
      <c r="AIL951"/>
      <c r="AIM951"/>
      <c r="AIN951"/>
      <c r="AIO951"/>
      <c r="AIP951"/>
      <c r="AIQ951"/>
      <c r="AIR951"/>
      <c r="AIS951"/>
      <c r="AIT951"/>
      <c r="AIU951"/>
      <c r="AIV951"/>
      <c r="AIW951"/>
      <c r="AIX951"/>
      <c r="AIY951"/>
      <c r="AIZ951"/>
      <c r="AJA951"/>
      <c r="AJB951"/>
      <c r="AJC951"/>
      <c r="AJD951"/>
      <c r="AJE951"/>
      <c r="AJF951"/>
      <c r="AJG951"/>
      <c r="AJH951"/>
      <c r="AJI951"/>
      <c r="AJJ951"/>
      <c r="AJK951"/>
      <c r="AJL951"/>
      <c r="AJM951"/>
      <c r="AJN951"/>
      <c r="AJO951"/>
      <c r="AJP951"/>
      <c r="AJQ951"/>
      <c r="AJR951"/>
      <c r="AJS951"/>
      <c r="AJT951"/>
      <c r="AJU951"/>
      <c r="AJV951"/>
      <c r="AJW951"/>
      <c r="AJX951"/>
      <c r="AJY951"/>
      <c r="AJZ951"/>
      <c r="AKA951"/>
      <c r="AKB951"/>
      <c r="AKC951"/>
      <c r="AKD951"/>
      <c r="AKE951"/>
      <c r="AKF951"/>
      <c r="AKG951"/>
      <c r="AKH951"/>
      <c r="AKI951"/>
      <c r="AKJ951"/>
      <c r="AKK951"/>
      <c r="AKL951"/>
      <c r="AKM951"/>
      <c r="AKN951"/>
      <c r="AKO951"/>
      <c r="AKP951"/>
      <c r="AKQ951"/>
      <c r="AKR951"/>
      <c r="AKS951"/>
      <c r="AKT951"/>
      <c r="AKU951"/>
      <c r="AKV951"/>
      <c r="AKW951"/>
      <c r="AKX951"/>
      <c r="AKY951"/>
      <c r="AKZ951"/>
      <c r="ALA951"/>
      <c r="ALB951"/>
      <c r="ALC951"/>
      <c r="ALD951"/>
      <c r="ALE951"/>
      <c r="ALF951"/>
      <c r="ALG951"/>
      <c r="ALH951"/>
      <c r="ALI951"/>
      <c r="ALJ951"/>
      <c r="ALK951"/>
      <c r="ALL951"/>
      <c r="ALM951"/>
      <c r="ALN951"/>
      <c r="ALO951"/>
      <c r="ALP951"/>
      <c r="ALQ951"/>
      <c r="ALR951"/>
      <c r="ALS951"/>
      <c r="ALT951"/>
      <c r="ALU951"/>
      <c r="ALV951"/>
      <c r="ALW951"/>
      <c r="ALX951"/>
      <c r="ALY951"/>
      <c r="ALZ951"/>
      <c r="AMA951"/>
      <c r="AMB951"/>
      <c r="AMC951"/>
      <c r="AMD951"/>
      <c r="AME951"/>
      <c r="AMF951"/>
      <c r="AMG951"/>
      <c r="AMH951"/>
      <c r="AMI951"/>
      <c r="AMJ951"/>
    </row>
    <row r="952" spans="1:1024" outlineLevel="1" x14ac:dyDescent="0.25">
      <c r="A952" s="261" t="s">
        <v>639</v>
      </c>
      <c r="B952" s="240" t="s">
        <v>222</v>
      </c>
      <c r="C952" s="57" t="str">
        <f>CONCATENATE(VLOOKUP(A952,ABC_SERVIÇOS!A:I,5,0)," - ",VLOOKUP(A952,ABC_SERVIÇOS!A:I,6,0))</f>
        <v>92720 - SINAPI – 10/17</v>
      </c>
      <c r="D952" s="111" t="str">
        <f>VLOOKUP(A952,ABC_SERVIÇOS,2,0)</f>
        <v>CONCRETO FCK=25 MPA - LANÇAMENTO, ADENSAMENTO E ACABAMENTO</v>
      </c>
      <c r="E952" s="111"/>
      <c r="F952" s="111"/>
      <c r="G952" s="111"/>
      <c r="H952" s="160"/>
      <c r="I952" s="57" t="str">
        <f>VLOOKUP(A952,ABC_SERVIÇOS,3,0)</f>
        <v>M3</v>
      </c>
      <c r="J952" s="112">
        <f>SUM(J953:J959)</f>
        <v>2261.1030000000001</v>
      </c>
      <c r="K952" s="112" t="s">
        <v>251</v>
      </c>
      <c r="L952" s="113">
        <f>VLOOKUP(A952,ABC_SERVIÇOS,7,0)</f>
        <v>372.15</v>
      </c>
      <c r="M952" s="114">
        <f>ROUND(L952*J952,2)</f>
        <v>841469.48</v>
      </c>
      <c r="N952" s="46" t="str">
        <f>A952</f>
        <v>COMP_065</v>
      </c>
      <c r="O952" s="80"/>
      <c r="P952" s="208">
        <f t="shared" si="24"/>
        <v>-841469.48</v>
      </c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  <c r="GS952"/>
      <c r="GT952"/>
      <c r="GU952"/>
      <c r="GV952"/>
      <c r="GW952"/>
      <c r="GX952"/>
      <c r="GY952"/>
      <c r="GZ952"/>
      <c r="HA952"/>
      <c r="HB952"/>
      <c r="HC952"/>
      <c r="HD952"/>
      <c r="HE952"/>
      <c r="HF952"/>
      <c r="HG952"/>
      <c r="HH952"/>
      <c r="HI952"/>
      <c r="HJ952"/>
      <c r="HK952"/>
      <c r="HL952"/>
      <c r="HM952"/>
      <c r="HN952"/>
      <c r="HO952"/>
      <c r="HP952"/>
      <c r="HQ952"/>
      <c r="HR952"/>
      <c r="HS952"/>
      <c r="HT952"/>
      <c r="HU952"/>
      <c r="HV952"/>
      <c r="HW952"/>
      <c r="HX952"/>
      <c r="HY952"/>
      <c r="HZ952"/>
      <c r="IA952"/>
      <c r="IB952"/>
      <c r="IC952"/>
      <c r="ID952"/>
      <c r="IE952"/>
      <c r="IF952"/>
      <c r="IG952"/>
      <c r="IH952"/>
      <c r="II952"/>
      <c r="IJ952"/>
      <c r="IK952"/>
      <c r="IL952"/>
      <c r="IM952"/>
      <c r="IN952"/>
      <c r="IO952"/>
      <c r="IP952"/>
      <c r="IQ952"/>
      <c r="IR952"/>
      <c r="IS952"/>
      <c r="IT952"/>
      <c r="IU952"/>
      <c r="IV952"/>
      <c r="IW952"/>
      <c r="IX952"/>
      <c r="IY952"/>
      <c r="IZ952"/>
      <c r="JA952"/>
      <c r="JB952"/>
      <c r="JC952"/>
      <c r="JD952"/>
      <c r="JE952"/>
      <c r="JF952"/>
      <c r="JG952"/>
      <c r="JH952"/>
      <c r="JI952"/>
      <c r="JJ952"/>
      <c r="JK952"/>
      <c r="JL952"/>
      <c r="JM952"/>
      <c r="JN952"/>
      <c r="JO952"/>
      <c r="JP952"/>
      <c r="JQ952"/>
      <c r="JR952"/>
      <c r="JS952"/>
      <c r="JT952"/>
      <c r="JU952"/>
      <c r="JV952"/>
      <c r="JW952"/>
      <c r="JX952"/>
      <c r="JY952"/>
      <c r="JZ952"/>
      <c r="KA952"/>
      <c r="KB952"/>
      <c r="KC952"/>
      <c r="KD952"/>
      <c r="KE952"/>
      <c r="KF952"/>
      <c r="KG952"/>
      <c r="KH952"/>
      <c r="KI952"/>
      <c r="KJ952"/>
      <c r="KK952"/>
      <c r="KL952"/>
      <c r="KM952"/>
      <c r="KN952"/>
      <c r="KO952"/>
      <c r="KP952"/>
      <c r="KQ952"/>
      <c r="KR952"/>
      <c r="KS952"/>
      <c r="KT952"/>
      <c r="KU952"/>
      <c r="KV952"/>
      <c r="KW952"/>
      <c r="KX952"/>
      <c r="KY952"/>
      <c r="KZ952"/>
      <c r="LA952"/>
      <c r="LB952"/>
      <c r="LC952"/>
      <c r="LD952"/>
      <c r="LE952"/>
      <c r="LF952"/>
      <c r="LG952"/>
      <c r="LH952"/>
      <c r="LI952"/>
      <c r="LJ952"/>
      <c r="LK952"/>
      <c r="LL952"/>
      <c r="LM952"/>
      <c r="LN952"/>
      <c r="LO952"/>
      <c r="LP952"/>
      <c r="LQ952"/>
      <c r="LR952"/>
      <c r="LS952"/>
      <c r="LT952"/>
      <c r="LU952"/>
      <c r="LV952"/>
      <c r="LW952"/>
      <c r="LX952"/>
      <c r="LY952"/>
      <c r="LZ952"/>
      <c r="MA952"/>
      <c r="MB952"/>
      <c r="MC952"/>
      <c r="MD952"/>
      <c r="ME952"/>
      <c r="MF952"/>
      <c r="MG952"/>
      <c r="MH952"/>
      <c r="MI952"/>
      <c r="MJ952"/>
      <c r="MK952"/>
      <c r="ML952"/>
      <c r="MM952"/>
      <c r="MN952"/>
      <c r="MO952"/>
      <c r="MP952"/>
      <c r="MQ952"/>
      <c r="MR952"/>
      <c r="MS952"/>
      <c r="MT952"/>
      <c r="MU952"/>
      <c r="MV952"/>
      <c r="MW952"/>
      <c r="MX952"/>
      <c r="MY952"/>
      <c r="MZ952"/>
      <c r="NA952"/>
      <c r="NB952"/>
      <c r="NC952"/>
      <c r="ND952"/>
      <c r="NE952"/>
      <c r="NF952"/>
      <c r="NG952"/>
      <c r="NH952"/>
      <c r="NI952"/>
      <c r="NJ952"/>
      <c r="NK952"/>
      <c r="NL952"/>
      <c r="NM952"/>
      <c r="NN952"/>
      <c r="NO952"/>
      <c r="NP952"/>
      <c r="NQ952"/>
      <c r="NR952"/>
      <c r="NS952"/>
      <c r="NT952"/>
      <c r="NU952"/>
      <c r="NV952"/>
      <c r="NW952"/>
      <c r="NX952"/>
      <c r="NY952"/>
      <c r="NZ952"/>
      <c r="OA952"/>
      <c r="OB952"/>
      <c r="OC952"/>
      <c r="OD952"/>
      <c r="OE952"/>
      <c r="OF952"/>
      <c r="OG952"/>
      <c r="OH952"/>
      <c r="OI952"/>
      <c r="OJ952"/>
      <c r="OK952"/>
      <c r="OL952"/>
      <c r="OM952"/>
      <c r="ON952"/>
      <c r="OO952"/>
      <c r="OP952"/>
      <c r="OQ952"/>
      <c r="OR952"/>
      <c r="OS952"/>
      <c r="OT952"/>
      <c r="OU952"/>
      <c r="OV952"/>
      <c r="OW952"/>
      <c r="OX952"/>
      <c r="OY952"/>
      <c r="OZ952"/>
      <c r="PA952"/>
      <c r="PB952"/>
      <c r="PC952"/>
      <c r="PD952"/>
      <c r="PE952"/>
      <c r="PF952"/>
      <c r="PG952"/>
      <c r="PH952"/>
      <c r="PI952"/>
      <c r="PJ952"/>
      <c r="PK952"/>
      <c r="PL952"/>
      <c r="PM952"/>
      <c r="PN952"/>
      <c r="PO952"/>
      <c r="PP952"/>
      <c r="PQ952"/>
      <c r="PR952"/>
      <c r="PS952"/>
      <c r="PT952"/>
      <c r="PU952"/>
      <c r="PV952"/>
      <c r="PW952"/>
      <c r="PX952"/>
      <c r="PY952"/>
      <c r="PZ952"/>
      <c r="QA952"/>
      <c r="QB952"/>
      <c r="QC952"/>
      <c r="QD952"/>
      <c r="QE952"/>
      <c r="QF952"/>
      <c r="QG952"/>
      <c r="QH952"/>
      <c r="QI952"/>
      <c r="QJ952"/>
      <c r="QK952"/>
      <c r="QL952"/>
      <c r="QM952"/>
      <c r="QN952"/>
      <c r="QO952"/>
      <c r="QP952"/>
      <c r="QQ952"/>
      <c r="QR952"/>
      <c r="QS952"/>
      <c r="QT952"/>
      <c r="QU952"/>
      <c r="QV952"/>
      <c r="QW952"/>
      <c r="QX952"/>
      <c r="QY952"/>
      <c r="QZ952"/>
      <c r="RA952"/>
      <c r="RB952"/>
      <c r="RC952"/>
      <c r="RD952"/>
      <c r="RE952"/>
      <c r="RF952"/>
      <c r="RG952"/>
      <c r="RH952"/>
      <c r="RI952"/>
      <c r="RJ952"/>
      <c r="RK952"/>
      <c r="RL952"/>
      <c r="RM952"/>
      <c r="RN952"/>
      <c r="RO952"/>
      <c r="RP952"/>
      <c r="RQ952"/>
      <c r="RR952"/>
      <c r="RS952"/>
      <c r="RT952"/>
      <c r="RU952"/>
      <c r="RV952"/>
      <c r="RW952"/>
      <c r="RX952"/>
      <c r="RY952"/>
      <c r="RZ952"/>
      <c r="SA952"/>
      <c r="SB952"/>
      <c r="SC952"/>
      <c r="SD952"/>
      <c r="SE952"/>
      <c r="SF952"/>
      <c r="SG952"/>
      <c r="SH952"/>
      <c r="SI952"/>
      <c r="SJ952"/>
      <c r="SK952"/>
      <c r="SL952"/>
      <c r="SM952"/>
      <c r="SN952"/>
      <c r="SO952"/>
      <c r="SP952"/>
      <c r="SQ952"/>
      <c r="SR952"/>
      <c r="SS952"/>
      <c r="ST952"/>
      <c r="SU952"/>
      <c r="SV952"/>
      <c r="SW952"/>
      <c r="SX952"/>
      <c r="SY952"/>
      <c r="SZ952"/>
      <c r="TA952"/>
      <c r="TB952"/>
      <c r="TC952"/>
      <c r="TD952"/>
      <c r="TE952"/>
      <c r="TF952"/>
      <c r="TG952"/>
      <c r="TH952"/>
      <c r="TI952"/>
      <c r="TJ952"/>
      <c r="TK952"/>
      <c r="TL952"/>
      <c r="TM952"/>
      <c r="TN952"/>
      <c r="TO952"/>
      <c r="TP952"/>
      <c r="TQ952"/>
      <c r="TR952"/>
      <c r="TS952"/>
      <c r="TT952"/>
      <c r="TU952"/>
      <c r="TV952"/>
      <c r="TW952"/>
      <c r="TX952"/>
      <c r="TY952"/>
      <c r="TZ952"/>
      <c r="UA952"/>
      <c r="UB952"/>
      <c r="UC952"/>
      <c r="UD952"/>
      <c r="UE952"/>
      <c r="UF952"/>
      <c r="UG952"/>
      <c r="UH952"/>
      <c r="UI952"/>
      <c r="UJ952"/>
      <c r="UK952"/>
      <c r="UL952"/>
      <c r="UM952"/>
      <c r="UN952"/>
      <c r="UO952"/>
      <c r="UP952"/>
      <c r="UQ952"/>
      <c r="UR952"/>
      <c r="US952"/>
      <c r="UT952"/>
      <c r="UU952"/>
      <c r="UV952"/>
      <c r="UW952"/>
      <c r="UX952"/>
      <c r="UY952"/>
      <c r="UZ952"/>
      <c r="VA952"/>
      <c r="VB952"/>
      <c r="VC952"/>
      <c r="VD952"/>
      <c r="VE952"/>
      <c r="VF952"/>
      <c r="VG952"/>
      <c r="VH952"/>
      <c r="VI952"/>
      <c r="VJ952"/>
      <c r="VK952"/>
      <c r="VL952"/>
      <c r="VM952"/>
      <c r="VN952"/>
      <c r="VO952"/>
      <c r="VP952"/>
      <c r="VQ952"/>
      <c r="VR952"/>
      <c r="VS952"/>
      <c r="VT952"/>
      <c r="VU952"/>
      <c r="VV952"/>
      <c r="VW952"/>
      <c r="VX952"/>
      <c r="VY952"/>
      <c r="VZ952"/>
      <c r="WA952"/>
      <c r="WB952"/>
      <c r="WC952"/>
      <c r="WD952"/>
      <c r="WE952"/>
      <c r="WF952"/>
      <c r="WG952"/>
      <c r="WH952"/>
      <c r="WI952"/>
      <c r="WJ952"/>
      <c r="WK952"/>
      <c r="WL952"/>
      <c r="WM952"/>
      <c r="WN952"/>
      <c r="WO952"/>
      <c r="WP952"/>
      <c r="WQ952"/>
      <c r="WR952"/>
      <c r="WS952"/>
      <c r="WT952"/>
      <c r="WU952"/>
      <c r="WV952"/>
      <c r="WW952"/>
      <c r="WX952"/>
      <c r="WY952"/>
      <c r="WZ952"/>
      <c r="XA952"/>
      <c r="XB952"/>
      <c r="XC952"/>
      <c r="XD952"/>
      <c r="XE952"/>
      <c r="XF952"/>
      <c r="XG952"/>
      <c r="XH952"/>
      <c r="XI952"/>
      <c r="XJ952"/>
      <c r="XK952"/>
      <c r="XL952"/>
      <c r="XM952"/>
      <c r="XN952"/>
      <c r="XO952"/>
      <c r="XP952"/>
      <c r="XQ952"/>
      <c r="XR952"/>
      <c r="XS952"/>
      <c r="XT952"/>
      <c r="XU952"/>
      <c r="XV952"/>
      <c r="XW952"/>
      <c r="XX952"/>
      <c r="XY952"/>
      <c r="XZ952"/>
      <c r="YA952"/>
      <c r="YB952"/>
      <c r="YC952"/>
      <c r="YD952"/>
      <c r="YE952"/>
      <c r="YF952"/>
      <c r="YG952"/>
      <c r="YH952"/>
      <c r="YI952"/>
      <c r="YJ952"/>
      <c r="YK952"/>
      <c r="YL952"/>
      <c r="YM952"/>
      <c r="YN952"/>
      <c r="YO952"/>
      <c r="YP952"/>
      <c r="YQ952"/>
      <c r="YR952"/>
      <c r="YS952"/>
      <c r="YT952"/>
      <c r="YU952"/>
      <c r="YV952"/>
      <c r="YW952"/>
      <c r="YX952"/>
      <c r="YY952"/>
      <c r="YZ952"/>
      <c r="ZA952"/>
      <c r="ZB952"/>
      <c r="ZC952"/>
      <c r="ZD952"/>
      <c r="ZE952"/>
      <c r="ZF952"/>
      <c r="ZG952"/>
      <c r="ZH952"/>
      <c r="ZI952"/>
      <c r="ZJ952"/>
      <c r="ZK952"/>
      <c r="ZL952"/>
      <c r="ZM952"/>
      <c r="ZN952"/>
      <c r="ZO952"/>
      <c r="ZP952"/>
      <c r="ZQ952"/>
      <c r="ZR952"/>
      <c r="ZS952"/>
      <c r="ZT952"/>
      <c r="ZU952"/>
      <c r="ZV952"/>
      <c r="ZW952"/>
      <c r="ZX952"/>
      <c r="ZY952"/>
      <c r="ZZ952"/>
      <c r="AAA952"/>
      <c r="AAB952"/>
      <c r="AAC952"/>
      <c r="AAD952"/>
      <c r="AAE952"/>
      <c r="AAF952"/>
      <c r="AAG952"/>
      <c r="AAH952"/>
      <c r="AAI952"/>
      <c r="AAJ952"/>
      <c r="AAK952"/>
      <c r="AAL952"/>
      <c r="AAM952"/>
      <c r="AAN952"/>
      <c r="AAO952"/>
      <c r="AAP952"/>
      <c r="AAQ952"/>
      <c r="AAR952"/>
      <c r="AAS952"/>
      <c r="AAT952"/>
      <c r="AAU952"/>
      <c r="AAV952"/>
      <c r="AAW952"/>
      <c r="AAX952"/>
      <c r="AAY952"/>
      <c r="AAZ952"/>
      <c r="ABA952"/>
      <c r="ABB952"/>
      <c r="ABC952"/>
      <c r="ABD952"/>
      <c r="ABE952"/>
      <c r="ABF952"/>
      <c r="ABG952"/>
      <c r="ABH952"/>
      <c r="ABI952"/>
      <c r="ABJ952"/>
      <c r="ABK952"/>
      <c r="ABL952"/>
      <c r="ABM952"/>
      <c r="ABN952"/>
      <c r="ABO952"/>
      <c r="ABP952"/>
      <c r="ABQ952"/>
      <c r="ABR952"/>
      <c r="ABS952"/>
      <c r="ABT952"/>
      <c r="ABU952"/>
      <c r="ABV952"/>
      <c r="ABW952"/>
      <c r="ABX952"/>
      <c r="ABY952"/>
      <c r="ABZ952"/>
      <c r="ACA952"/>
      <c r="ACB952"/>
      <c r="ACC952"/>
      <c r="ACD952"/>
      <c r="ACE952"/>
      <c r="ACF952"/>
      <c r="ACG952"/>
      <c r="ACH952"/>
      <c r="ACI952"/>
      <c r="ACJ952"/>
      <c r="ACK952"/>
      <c r="ACL952"/>
      <c r="ACM952"/>
      <c r="ACN952"/>
      <c r="ACO952"/>
      <c r="ACP952"/>
      <c r="ACQ952"/>
      <c r="ACR952"/>
      <c r="ACS952"/>
      <c r="ACT952"/>
      <c r="ACU952"/>
      <c r="ACV952"/>
      <c r="ACW952"/>
      <c r="ACX952"/>
      <c r="ACY952"/>
      <c r="ACZ952"/>
      <c r="ADA952"/>
      <c r="ADB952"/>
      <c r="ADC952"/>
      <c r="ADD952"/>
      <c r="ADE952"/>
      <c r="ADF952"/>
      <c r="ADG952"/>
      <c r="ADH952"/>
      <c r="ADI952"/>
      <c r="ADJ952"/>
      <c r="ADK952"/>
      <c r="ADL952"/>
      <c r="ADM952"/>
      <c r="ADN952"/>
      <c r="ADO952"/>
      <c r="ADP952"/>
      <c r="ADQ952"/>
      <c r="ADR952"/>
      <c r="ADS952"/>
      <c r="ADT952"/>
      <c r="ADU952"/>
      <c r="ADV952"/>
      <c r="ADW952"/>
      <c r="ADX952"/>
      <c r="ADY952"/>
      <c r="ADZ952"/>
      <c r="AEA952"/>
      <c r="AEB952"/>
      <c r="AEC952"/>
      <c r="AED952"/>
      <c r="AEE952"/>
      <c r="AEF952"/>
      <c r="AEG952"/>
      <c r="AEH952"/>
      <c r="AEI952"/>
      <c r="AEJ952"/>
      <c r="AEK952"/>
      <c r="AEL952"/>
      <c r="AEM952"/>
      <c r="AEN952"/>
      <c r="AEO952"/>
      <c r="AEP952"/>
      <c r="AEQ952"/>
      <c r="AER952"/>
      <c r="AES952"/>
      <c r="AET952"/>
      <c r="AEU952"/>
      <c r="AEV952"/>
      <c r="AEW952"/>
      <c r="AEX952"/>
      <c r="AEY952"/>
      <c r="AEZ952"/>
      <c r="AFA952"/>
      <c r="AFB952"/>
      <c r="AFC952"/>
      <c r="AFD952"/>
      <c r="AFE952"/>
      <c r="AFF952"/>
      <c r="AFG952"/>
      <c r="AFH952"/>
      <c r="AFI952"/>
      <c r="AFJ952"/>
      <c r="AFK952"/>
      <c r="AFL952"/>
      <c r="AFM952"/>
      <c r="AFN952"/>
      <c r="AFO952"/>
      <c r="AFP952"/>
      <c r="AFQ952"/>
      <c r="AFR952"/>
      <c r="AFS952"/>
      <c r="AFT952"/>
      <c r="AFU952"/>
      <c r="AFV952"/>
      <c r="AFW952"/>
      <c r="AFX952"/>
      <c r="AFY952"/>
      <c r="AFZ952"/>
      <c r="AGA952"/>
      <c r="AGB952"/>
      <c r="AGC952"/>
      <c r="AGD952"/>
      <c r="AGE952"/>
      <c r="AGF952"/>
      <c r="AGG952"/>
      <c r="AGH952"/>
      <c r="AGI952"/>
      <c r="AGJ952"/>
      <c r="AGK952"/>
      <c r="AGL952"/>
      <c r="AGM952"/>
      <c r="AGN952"/>
      <c r="AGO952"/>
      <c r="AGP952"/>
      <c r="AGQ952"/>
      <c r="AGR952"/>
      <c r="AGS952"/>
      <c r="AGT952"/>
      <c r="AGU952"/>
      <c r="AGV952"/>
      <c r="AGW952"/>
      <c r="AGX952"/>
      <c r="AGY952"/>
      <c r="AGZ952"/>
      <c r="AHA952"/>
      <c r="AHB952"/>
      <c r="AHC952"/>
      <c r="AHD952"/>
      <c r="AHE952"/>
      <c r="AHF952"/>
      <c r="AHG952"/>
      <c r="AHH952"/>
      <c r="AHI952"/>
      <c r="AHJ952"/>
      <c r="AHK952"/>
      <c r="AHL952"/>
      <c r="AHM952"/>
      <c r="AHN952"/>
      <c r="AHO952"/>
      <c r="AHP952"/>
      <c r="AHQ952"/>
      <c r="AHR952"/>
      <c r="AHS952"/>
      <c r="AHT952"/>
      <c r="AHU952"/>
      <c r="AHV952"/>
      <c r="AHW952"/>
      <c r="AHX952"/>
      <c r="AHY952"/>
      <c r="AHZ952"/>
      <c r="AIA952"/>
      <c r="AIB952"/>
      <c r="AIC952"/>
      <c r="AID952"/>
      <c r="AIE952"/>
      <c r="AIF952"/>
      <c r="AIG952"/>
      <c r="AIH952"/>
      <c r="AII952"/>
      <c r="AIJ952"/>
      <c r="AIK952"/>
      <c r="AIL952"/>
      <c r="AIM952"/>
      <c r="AIN952"/>
      <c r="AIO952"/>
      <c r="AIP952"/>
      <c r="AIQ952"/>
      <c r="AIR952"/>
      <c r="AIS952"/>
      <c r="AIT952"/>
      <c r="AIU952"/>
      <c r="AIV952"/>
      <c r="AIW952"/>
      <c r="AIX952"/>
      <c r="AIY952"/>
      <c r="AIZ952"/>
      <c r="AJA952"/>
      <c r="AJB952"/>
      <c r="AJC952"/>
      <c r="AJD952"/>
      <c r="AJE952"/>
      <c r="AJF952"/>
      <c r="AJG952"/>
      <c r="AJH952"/>
      <c r="AJI952"/>
      <c r="AJJ952"/>
      <c r="AJK952"/>
      <c r="AJL952"/>
      <c r="AJM952"/>
      <c r="AJN952"/>
      <c r="AJO952"/>
      <c r="AJP952"/>
      <c r="AJQ952"/>
      <c r="AJR952"/>
      <c r="AJS952"/>
      <c r="AJT952"/>
      <c r="AJU952"/>
      <c r="AJV952"/>
      <c r="AJW952"/>
      <c r="AJX952"/>
      <c r="AJY952"/>
      <c r="AJZ952"/>
      <c r="AKA952"/>
      <c r="AKB952"/>
      <c r="AKC952"/>
      <c r="AKD952"/>
      <c r="AKE952"/>
      <c r="AKF952"/>
      <c r="AKG952"/>
      <c r="AKH952"/>
      <c r="AKI952"/>
      <c r="AKJ952"/>
      <c r="AKK952"/>
      <c r="AKL952"/>
      <c r="AKM952"/>
      <c r="AKN952"/>
      <c r="AKO952"/>
      <c r="AKP952"/>
      <c r="AKQ952"/>
      <c r="AKR952"/>
      <c r="AKS952"/>
      <c r="AKT952"/>
      <c r="AKU952"/>
      <c r="AKV952"/>
      <c r="AKW952"/>
      <c r="AKX952"/>
      <c r="AKY952"/>
      <c r="AKZ952"/>
      <c r="ALA952"/>
      <c r="ALB952"/>
      <c r="ALC952"/>
      <c r="ALD952"/>
      <c r="ALE952"/>
      <c r="ALF952"/>
      <c r="ALG952"/>
      <c r="ALH952"/>
      <c r="ALI952"/>
      <c r="ALJ952"/>
      <c r="ALK952"/>
      <c r="ALL952"/>
      <c r="ALM952"/>
      <c r="ALN952"/>
      <c r="ALO952"/>
      <c r="ALP952"/>
      <c r="ALQ952"/>
      <c r="ALR952"/>
      <c r="ALS952"/>
      <c r="ALT952"/>
      <c r="ALU952"/>
      <c r="ALV952"/>
      <c r="ALW952"/>
      <c r="ALX952"/>
      <c r="ALY952"/>
      <c r="ALZ952"/>
      <c r="AMA952"/>
      <c r="AMB952"/>
      <c r="AMC952"/>
      <c r="AMD952"/>
      <c r="AME952"/>
      <c r="AMF952"/>
      <c r="AMG952"/>
      <c r="AMH952"/>
      <c r="AMI952"/>
      <c r="AMJ952"/>
    </row>
    <row r="953" spans="1:1024" outlineLevel="1" x14ac:dyDescent="0.25">
      <c r="A953"/>
      <c r="B953" s="284"/>
      <c r="C953" s="275"/>
      <c r="D953" s="276"/>
      <c r="E953" s="276"/>
      <c r="F953" s="276"/>
      <c r="G953" s="276"/>
      <c r="H953" s="214"/>
      <c r="I953" s="275"/>
      <c r="J953" s="277"/>
      <c r="K953" s="277"/>
      <c r="L953" s="278"/>
      <c r="M953" s="279"/>
      <c r="N953"/>
      <c r="O953" s="80"/>
      <c r="P953" s="208">
        <f t="shared" si="24"/>
        <v>0</v>
      </c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  <c r="GS953"/>
      <c r="GT953"/>
      <c r="GU953"/>
      <c r="GV953"/>
      <c r="GW953"/>
      <c r="GX953"/>
      <c r="GY953"/>
      <c r="GZ953"/>
      <c r="HA953"/>
      <c r="HB953"/>
      <c r="HC953"/>
      <c r="HD953"/>
      <c r="HE953"/>
      <c r="HF953"/>
      <c r="HG953"/>
      <c r="HH953"/>
      <c r="HI953"/>
      <c r="HJ953"/>
      <c r="HK953"/>
      <c r="HL953"/>
      <c r="HM953"/>
      <c r="HN953"/>
      <c r="HO953"/>
      <c r="HP953"/>
      <c r="HQ953"/>
      <c r="HR953"/>
      <c r="HS953"/>
      <c r="HT953"/>
      <c r="HU953"/>
      <c r="HV953"/>
      <c r="HW953"/>
      <c r="HX953"/>
      <c r="HY953"/>
      <c r="HZ953"/>
      <c r="IA953"/>
      <c r="IB953"/>
      <c r="IC953"/>
      <c r="ID953"/>
      <c r="IE953"/>
      <c r="IF953"/>
      <c r="IG953"/>
      <c r="IH953"/>
      <c r="II953"/>
      <c r="IJ953"/>
      <c r="IK953"/>
      <c r="IL953"/>
      <c r="IM953"/>
      <c r="IN953"/>
      <c r="IO953"/>
      <c r="IP953"/>
      <c r="IQ953"/>
      <c r="IR953"/>
      <c r="IS953"/>
      <c r="IT953"/>
      <c r="IU953"/>
      <c r="IV953"/>
      <c r="IW953"/>
      <c r="IX953"/>
      <c r="IY953"/>
      <c r="IZ953"/>
      <c r="JA953"/>
      <c r="JB953"/>
      <c r="JC953"/>
      <c r="JD953"/>
      <c r="JE953"/>
      <c r="JF953"/>
      <c r="JG953"/>
      <c r="JH953"/>
      <c r="JI953"/>
      <c r="JJ953"/>
      <c r="JK953"/>
      <c r="JL953"/>
      <c r="JM953"/>
      <c r="JN953"/>
      <c r="JO953"/>
      <c r="JP953"/>
      <c r="JQ953"/>
      <c r="JR953"/>
      <c r="JS953"/>
      <c r="JT953"/>
      <c r="JU953"/>
      <c r="JV953"/>
      <c r="JW953"/>
      <c r="JX953"/>
      <c r="JY953"/>
      <c r="JZ953"/>
      <c r="KA953"/>
      <c r="KB953"/>
      <c r="KC953"/>
      <c r="KD953"/>
      <c r="KE953"/>
      <c r="KF953"/>
      <c r="KG953"/>
      <c r="KH953"/>
      <c r="KI953"/>
      <c r="KJ953"/>
      <c r="KK953"/>
      <c r="KL953"/>
      <c r="KM953"/>
      <c r="KN953"/>
      <c r="KO953"/>
      <c r="KP953"/>
      <c r="KQ953"/>
      <c r="KR953"/>
      <c r="KS953"/>
      <c r="KT953"/>
      <c r="KU953"/>
      <c r="KV953"/>
      <c r="KW953"/>
      <c r="KX953"/>
      <c r="KY953"/>
      <c r="KZ953"/>
      <c r="LA953"/>
      <c r="LB953"/>
      <c r="LC953"/>
      <c r="LD953"/>
      <c r="LE953"/>
      <c r="LF953"/>
      <c r="LG953"/>
      <c r="LH953"/>
      <c r="LI953"/>
      <c r="LJ953"/>
      <c r="LK953"/>
      <c r="LL953"/>
      <c r="LM953"/>
      <c r="LN953"/>
      <c r="LO953"/>
      <c r="LP953"/>
      <c r="LQ953"/>
      <c r="LR953"/>
      <c r="LS953"/>
      <c r="LT953"/>
      <c r="LU953"/>
      <c r="LV953"/>
      <c r="LW953"/>
      <c r="LX953"/>
      <c r="LY953"/>
      <c r="LZ953"/>
      <c r="MA953"/>
      <c r="MB953"/>
      <c r="MC953"/>
      <c r="MD953"/>
      <c r="ME953"/>
      <c r="MF953"/>
      <c r="MG953"/>
      <c r="MH953"/>
      <c r="MI953"/>
      <c r="MJ953"/>
      <c r="MK953"/>
      <c r="ML953"/>
      <c r="MM953"/>
      <c r="MN953"/>
      <c r="MO953"/>
      <c r="MP953"/>
      <c r="MQ953"/>
      <c r="MR953"/>
      <c r="MS953"/>
      <c r="MT953"/>
      <c r="MU953"/>
      <c r="MV953"/>
      <c r="MW953"/>
      <c r="MX953"/>
      <c r="MY953"/>
      <c r="MZ953"/>
      <c r="NA953"/>
      <c r="NB953"/>
      <c r="NC953"/>
      <c r="ND953"/>
      <c r="NE953"/>
      <c r="NF953"/>
      <c r="NG953"/>
      <c r="NH953"/>
      <c r="NI953"/>
      <c r="NJ953"/>
      <c r="NK953"/>
      <c r="NL953"/>
      <c r="NM953"/>
      <c r="NN953"/>
      <c r="NO953"/>
      <c r="NP953"/>
      <c r="NQ953"/>
      <c r="NR953"/>
      <c r="NS953"/>
      <c r="NT953"/>
      <c r="NU953"/>
      <c r="NV953"/>
      <c r="NW953"/>
      <c r="NX953"/>
      <c r="NY953"/>
      <c r="NZ953"/>
      <c r="OA953"/>
      <c r="OB953"/>
      <c r="OC953"/>
      <c r="OD953"/>
      <c r="OE953"/>
      <c r="OF953"/>
      <c r="OG953"/>
      <c r="OH953"/>
      <c r="OI953"/>
      <c r="OJ953"/>
      <c r="OK953"/>
      <c r="OL953"/>
      <c r="OM953"/>
      <c r="ON953"/>
      <c r="OO953"/>
      <c r="OP953"/>
      <c r="OQ953"/>
      <c r="OR953"/>
      <c r="OS953"/>
      <c r="OT953"/>
      <c r="OU953"/>
      <c r="OV953"/>
      <c r="OW953"/>
      <c r="OX953"/>
      <c r="OY953"/>
      <c r="OZ953"/>
      <c r="PA953"/>
      <c r="PB953"/>
      <c r="PC953"/>
      <c r="PD953"/>
      <c r="PE953"/>
      <c r="PF953"/>
      <c r="PG953"/>
      <c r="PH953"/>
      <c r="PI953"/>
      <c r="PJ953"/>
      <c r="PK953"/>
      <c r="PL953"/>
      <c r="PM953"/>
      <c r="PN953"/>
      <c r="PO953"/>
      <c r="PP953"/>
      <c r="PQ953"/>
      <c r="PR953"/>
      <c r="PS953"/>
      <c r="PT953"/>
      <c r="PU953"/>
      <c r="PV953"/>
      <c r="PW953"/>
      <c r="PX953"/>
      <c r="PY953"/>
      <c r="PZ953"/>
      <c r="QA953"/>
      <c r="QB953"/>
      <c r="QC953"/>
      <c r="QD953"/>
      <c r="QE953"/>
      <c r="QF953"/>
      <c r="QG953"/>
      <c r="QH953"/>
      <c r="QI953"/>
      <c r="QJ953"/>
      <c r="QK953"/>
      <c r="QL953"/>
      <c r="QM953"/>
      <c r="QN953"/>
      <c r="QO953"/>
      <c r="QP953"/>
      <c r="QQ953"/>
      <c r="QR953"/>
      <c r="QS953"/>
      <c r="QT953"/>
      <c r="QU953"/>
      <c r="QV953"/>
      <c r="QW953"/>
      <c r="QX953"/>
      <c r="QY953"/>
      <c r="QZ953"/>
      <c r="RA953"/>
      <c r="RB953"/>
      <c r="RC953"/>
      <c r="RD953"/>
      <c r="RE953"/>
      <c r="RF953"/>
      <c r="RG953"/>
      <c r="RH953"/>
      <c r="RI953"/>
      <c r="RJ953"/>
      <c r="RK953"/>
      <c r="RL953"/>
      <c r="RM953"/>
      <c r="RN953"/>
      <c r="RO953"/>
      <c r="RP953"/>
      <c r="RQ953"/>
      <c r="RR953"/>
      <c r="RS953"/>
      <c r="RT953"/>
      <c r="RU953"/>
      <c r="RV953"/>
      <c r="RW953"/>
      <c r="RX953"/>
      <c r="RY953"/>
      <c r="RZ953"/>
      <c r="SA953"/>
      <c r="SB953"/>
      <c r="SC953"/>
      <c r="SD953"/>
      <c r="SE953"/>
      <c r="SF953"/>
      <c r="SG953"/>
      <c r="SH953"/>
      <c r="SI953"/>
      <c r="SJ953"/>
      <c r="SK953"/>
      <c r="SL953"/>
      <c r="SM953"/>
      <c r="SN953"/>
      <c r="SO953"/>
      <c r="SP953"/>
      <c r="SQ953"/>
      <c r="SR953"/>
      <c r="SS953"/>
      <c r="ST953"/>
      <c r="SU953"/>
      <c r="SV953"/>
      <c r="SW953"/>
      <c r="SX953"/>
      <c r="SY953"/>
      <c r="SZ953"/>
      <c r="TA953"/>
      <c r="TB953"/>
      <c r="TC953"/>
      <c r="TD953"/>
      <c r="TE953"/>
      <c r="TF953"/>
      <c r="TG953"/>
      <c r="TH953"/>
      <c r="TI953"/>
      <c r="TJ953"/>
      <c r="TK953"/>
      <c r="TL953"/>
      <c r="TM953"/>
      <c r="TN953"/>
      <c r="TO953"/>
      <c r="TP953"/>
      <c r="TQ953"/>
      <c r="TR953"/>
      <c r="TS953"/>
      <c r="TT953"/>
      <c r="TU953"/>
      <c r="TV953"/>
      <c r="TW953"/>
      <c r="TX953"/>
      <c r="TY953"/>
      <c r="TZ953"/>
      <c r="UA953"/>
      <c r="UB953"/>
      <c r="UC953"/>
      <c r="UD953"/>
      <c r="UE953"/>
      <c r="UF953"/>
      <c r="UG953"/>
      <c r="UH953"/>
      <c r="UI953"/>
      <c r="UJ953"/>
      <c r="UK953"/>
      <c r="UL953"/>
      <c r="UM953"/>
      <c r="UN953"/>
      <c r="UO953"/>
      <c r="UP953"/>
      <c r="UQ953"/>
      <c r="UR953"/>
      <c r="US953"/>
      <c r="UT953"/>
      <c r="UU953"/>
      <c r="UV953"/>
      <c r="UW953"/>
      <c r="UX953"/>
      <c r="UY953"/>
      <c r="UZ953"/>
      <c r="VA953"/>
      <c r="VB953"/>
      <c r="VC953"/>
      <c r="VD953"/>
      <c r="VE953"/>
      <c r="VF953"/>
      <c r="VG953"/>
      <c r="VH953"/>
      <c r="VI953"/>
      <c r="VJ953"/>
      <c r="VK953"/>
      <c r="VL953"/>
      <c r="VM953"/>
      <c r="VN953"/>
      <c r="VO953"/>
      <c r="VP953"/>
      <c r="VQ953"/>
      <c r="VR953"/>
      <c r="VS953"/>
      <c r="VT953"/>
      <c r="VU953"/>
      <c r="VV953"/>
      <c r="VW953"/>
      <c r="VX953"/>
      <c r="VY953"/>
      <c r="VZ953"/>
      <c r="WA953"/>
      <c r="WB953"/>
      <c r="WC953"/>
      <c r="WD953"/>
      <c r="WE953"/>
      <c r="WF953"/>
      <c r="WG953"/>
      <c r="WH953"/>
      <c r="WI953"/>
      <c r="WJ953"/>
      <c r="WK953"/>
      <c r="WL953"/>
      <c r="WM953"/>
      <c r="WN953"/>
      <c r="WO953"/>
      <c r="WP953"/>
      <c r="WQ953"/>
      <c r="WR953"/>
      <c r="WS953"/>
      <c r="WT953"/>
      <c r="WU953"/>
      <c r="WV953"/>
      <c r="WW953"/>
      <c r="WX953"/>
      <c r="WY953"/>
      <c r="WZ953"/>
      <c r="XA953"/>
      <c r="XB953"/>
      <c r="XC953"/>
      <c r="XD953"/>
      <c r="XE953"/>
      <c r="XF953"/>
      <c r="XG953"/>
      <c r="XH953"/>
      <c r="XI953"/>
      <c r="XJ953"/>
      <c r="XK953"/>
      <c r="XL953"/>
      <c r="XM953"/>
      <c r="XN953"/>
      <c r="XO953"/>
      <c r="XP953"/>
      <c r="XQ953"/>
      <c r="XR953"/>
      <c r="XS953"/>
      <c r="XT953"/>
      <c r="XU953"/>
      <c r="XV953"/>
      <c r="XW953"/>
      <c r="XX953"/>
      <c r="XY953"/>
      <c r="XZ953"/>
      <c r="YA953"/>
      <c r="YB953"/>
      <c r="YC953"/>
      <c r="YD953"/>
      <c r="YE953"/>
      <c r="YF953"/>
      <c r="YG953"/>
      <c r="YH953"/>
      <c r="YI953"/>
      <c r="YJ953"/>
      <c r="YK953"/>
      <c r="YL953"/>
      <c r="YM953"/>
      <c r="YN953"/>
      <c r="YO953"/>
      <c r="YP953"/>
      <c r="YQ953"/>
      <c r="YR953"/>
      <c r="YS953"/>
      <c r="YT953"/>
      <c r="YU953"/>
      <c r="YV953"/>
      <c r="YW953"/>
      <c r="YX953"/>
      <c r="YY953"/>
      <c r="YZ953"/>
      <c r="ZA953"/>
      <c r="ZB953"/>
      <c r="ZC953"/>
      <c r="ZD953"/>
      <c r="ZE953"/>
      <c r="ZF953"/>
      <c r="ZG953"/>
      <c r="ZH953"/>
      <c r="ZI953"/>
      <c r="ZJ953"/>
      <c r="ZK953"/>
      <c r="ZL953"/>
      <c r="ZM953"/>
      <c r="ZN953"/>
      <c r="ZO953"/>
      <c r="ZP953"/>
      <c r="ZQ953"/>
      <c r="ZR953"/>
      <c r="ZS953"/>
      <c r="ZT953"/>
      <c r="ZU953"/>
      <c r="ZV953"/>
      <c r="ZW953"/>
      <c r="ZX953"/>
      <c r="ZY953"/>
      <c r="ZZ953"/>
      <c r="AAA953"/>
      <c r="AAB953"/>
      <c r="AAC953"/>
      <c r="AAD953"/>
      <c r="AAE953"/>
      <c r="AAF953"/>
      <c r="AAG953"/>
      <c r="AAH953"/>
      <c r="AAI953"/>
      <c r="AAJ953"/>
      <c r="AAK953"/>
      <c r="AAL953"/>
      <c r="AAM953"/>
      <c r="AAN953"/>
      <c r="AAO953"/>
      <c r="AAP953"/>
      <c r="AAQ953"/>
      <c r="AAR953"/>
      <c r="AAS953"/>
      <c r="AAT953"/>
      <c r="AAU953"/>
      <c r="AAV953"/>
      <c r="AAW953"/>
      <c r="AAX953"/>
      <c r="AAY953"/>
      <c r="AAZ953"/>
      <c r="ABA953"/>
      <c r="ABB953"/>
      <c r="ABC953"/>
      <c r="ABD953"/>
      <c r="ABE953"/>
      <c r="ABF953"/>
      <c r="ABG953"/>
      <c r="ABH953"/>
      <c r="ABI953"/>
      <c r="ABJ953"/>
      <c r="ABK953"/>
      <c r="ABL953"/>
      <c r="ABM953"/>
      <c r="ABN953"/>
      <c r="ABO953"/>
      <c r="ABP953"/>
      <c r="ABQ953"/>
      <c r="ABR953"/>
      <c r="ABS953"/>
      <c r="ABT953"/>
      <c r="ABU953"/>
      <c r="ABV953"/>
      <c r="ABW953"/>
      <c r="ABX953"/>
      <c r="ABY953"/>
      <c r="ABZ953"/>
      <c r="ACA953"/>
      <c r="ACB953"/>
      <c r="ACC953"/>
      <c r="ACD953"/>
      <c r="ACE953"/>
      <c r="ACF953"/>
      <c r="ACG953"/>
      <c r="ACH953"/>
      <c r="ACI953"/>
      <c r="ACJ953"/>
      <c r="ACK953"/>
      <c r="ACL953"/>
      <c r="ACM953"/>
      <c r="ACN953"/>
      <c r="ACO953"/>
      <c r="ACP953"/>
      <c r="ACQ953"/>
      <c r="ACR953"/>
      <c r="ACS953"/>
      <c r="ACT953"/>
      <c r="ACU953"/>
      <c r="ACV953"/>
      <c r="ACW953"/>
      <c r="ACX953"/>
      <c r="ACY953"/>
      <c r="ACZ953"/>
      <c r="ADA953"/>
      <c r="ADB953"/>
      <c r="ADC953"/>
      <c r="ADD953"/>
      <c r="ADE953"/>
      <c r="ADF953"/>
      <c r="ADG953"/>
      <c r="ADH953"/>
      <c r="ADI953"/>
      <c r="ADJ953"/>
      <c r="ADK953"/>
      <c r="ADL953"/>
      <c r="ADM953"/>
      <c r="ADN953"/>
      <c r="ADO953"/>
      <c r="ADP953"/>
      <c r="ADQ953"/>
      <c r="ADR953"/>
      <c r="ADS953"/>
      <c r="ADT953"/>
      <c r="ADU953"/>
      <c r="ADV953"/>
      <c r="ADW953"/>
      <c r="ADX953"/>
      <c r="ADY953"/>
      <c r="ADZ953"/>
      <c r="AEA953"/>
      <c r="AEB953"/>
      <c r="AEC953"/>
      <c r="AED953"/>
      <c r="AEE953"/>
      <c r="AEF953"/>
      <c r="AEG953"/>
      <c r="AEH953"/>
      <c r="AEI953"/>
      <c r="AEJ953"/>
      <c r="AEK953"/>
      <c r="AEL953"/>
      <c r="AEM953"/>
      <c r="AEN953"/>
      <c r="AEO953"/>
      <c r="AEP953"/>
      <c r="AEQ953"/>
      <c r="AER953"/>
      <c r="AES953"/>
      <c r="AET953"/>
      <c r="AEU953"/>
      <c r="AEV953"/>
      <c r="AEW953"/>
      <c r="AEX953"/>
      <c r="AEY953"/>
      <c r="AEZ953"/>
      <c r="AFA953"/>
      <c r="AFB953"/>
      <c r="AFC953"/>
      <c r="AFD953"/>
      <c r="AFE953"/>
      <c r="AFF953"/>
      <c r="AFG953"/>
      <c r="AFH953"/>
      <c r="AFI953"/>
      <c r="AFJ953"/>
      <c r="AFK953"/>
      <c r="AFL953"/>
      <c r="AFM953"/>
      <c r="AFN953"/>
      <c r="AFO953"/>
      <c r="AFP953"/>
      <c r="AFQ953"/>
      <c r="AFR953"/>
      <c r="AFS953"/>
      <c r="AFT953"/>
      <c r="AFU953"/>
      <c r="AFV953"/>
      <c r="AFW953"/>
      <c r="AFX953"/>
      <c r="AFY953"/>
      <c r="AFZ953"/>
      <c r="AGA953"/>
      <c r="AGB953"/>
      <c r="AGC953"/>
      <c r="AGD953"/>
      <c r="AGE953"/>
      <c r="AGF953"/>
      <c r="AGG953"/>
      <c r="AGH953"/>
      <c r="AGI953"/>
      <c r="AGJ953"/>
      <c r="AGK953"/>
      <c r="AGL953"/>
      <c r="AGM953"/>
      <c r="AGN953"/>
      <c r="AGO953"/>
      <c r="AGP953"/>
      <c r="AGQ953"/>
      <c r="AGR953"/>
      <c r="AGS953"/>
      <c r="AGT953"/>
      <c r="AGU953"/>
      <c r="AGV953"/>
      <c r="AGW953"/>
      <c r="AGX953"/>
      <c r="AGY953"/>
      <c r="AGZ953"/>
      <c r="AHA953"/>
      <c r="AHB953"/>
      <c r="AHC953"/>
      <c r="AHD953"/>
      <c r="AHE953"/>
      <c r="AHF953"/>
      <c r="AHG953"/>
      <c r="AHH953"/>
      <c r="AHI953"/>
      <c r="AHJ953"/>
      <c r="AHK953"/>
      <c r="AHL953"/>
      <c r="AHM953"/>
      <c r="AHN953"/>
      <c r="AHO953"/>
      <c r="AHP953"/>
      <c r="AHQ953"/>
      <c r="AHR953"/>
      <c r="AHS953"/>
      <c r="AHT953"/>
      <c r="AHU953"/>
      <c r="AHV953"/>
      <c r="AHW953"/>
      <c r="AHX953"/>
      <c r="AHY953"/>
      <c r="AHZ953"/>
      <c r="AIA953"/>
      <c r="AIB953"/>
      <c r="AIC953"/>
      <c r="AID953"/>
      <c r="AIE953"/>
      <c r="AIF953"/>
      <c r="AIG953"/>
      <c r="AIH953"/>
      <c r="AII953"/>
      <c r="AIJ953"/>
      <c r="AIK953"/>
      <c r="AIL953"/>
      <c r="AIM953"/>
      <c r="AIN953"/>
      <c r="AIO953"/>
      <c r="AIP953"/>
      <c r="AIQ953"/>
      <c r="AIR953"/>
      <c r="AIS953"/>
      <c r="AIT953"/>
      <c r="AIU953"/>
      <c r="AIV953"/>
      <c r="AIW953"/>
      <c r="AIX953"/>
      <c r="AIY953"/>
      <c r="AIZ953"/>
      <c r="AJA953"/>
      <c r="AJB953"/>
      <c r="AJC953"/>
      <c r="AJD953"/>
      <c r="AJE953"/>
      <c r="AJF953"/>
      <c r="AJG953"/>
      <c r="AJH953"/>
      <c r="AJI953"/>
      <c r="AJJ953"/>
      <c r="AJK953"/>
      <c r="AJL953"/>
      <c r="AJM953"/>
      <c r="AJN953"/>
      <c r="AJO953"/>
      <c r="AJP953"/>
      <c r="AJQ953"/>
      <c r="AJR953"/>
      <c r="AJS953"/>
      <c r="AJT953"/>
      <c r="AJU953"/>
      <c r="AJV953"/>
      <c r="AJW953"/>
      <c r="AJX953"/>
      <c r="AJY953"/>
      <c r="AJZ953"/>
      <c r="AKA953"/>
      <c r="AKB953"/>
      <c r="AKC953"/>
      <c r="AKD953"/>
      <c r="AKE953"/>
      <c r="AKF953"/>
      <c r="AKG953"/>
      <c r="AKH953"/>
      <c r="AKI953"/>
      <c r="AKJ953"/>
      <c r="AKK953"/>
      <c r="AKL953"/>
      <c r="AKM953"/>
      <c r="AKN953"/>
      <c r="AKO953"/>
      <c r="AKP953"/>
      <c r="AKQ953"/>
      <c r="AKR953"/>
      <c r="AKS953"/>
      <c r="AKT953"/>
      <c r="AKU953"/>
      <c r="AKV953"/>
      <c r="AKW953"/>
      <c r="AKX953"/>
      <c r="AKY953"/>
      <c r="AKZ953"/>
      <c r="ALA953"/>
      <c r="ALB953"/>
      <c r="ALC953"/>
      <c r="ALD953"/>
      <c r="ALE953"/>
      <c r="ALF953"/>
      <c r="ALG953"/>
      <c r="ALH953"/>
      <c r="ALI953"/>
      <c r="ALJ953"/>
      <c r="ALK953"/>
      <c r="ALL953"/>
      <c r="ALM953"/>
      <c r="ALN953"/>
      <c r="ALO953"/>
      <c r="ALP953"/>
      <c r="ALQ953"/>
      <c r="ALR953"/>
      <c r="ALS953"/>
      <c r="ALT953"/>
      <c r="ALU953"/>
      <c r="ALV953"/>
      <c r="ALW953"/>
      <c r="ALX953"/>
      <c r="ALY953"/>
      <c r="ALZ953"/>
      <c r="AMA953"/>
      <c r="AMB953"/>
      <c r="AMC953"/>
      <c r="AMD953"/>
      <c r="AME953"/>
      <c r="AMF953"/>
      <c r="AMG953"/>
      <c r="AMH953"/>
      <c r="AMI953"/>
      <c r="AMJ953"/>
    </row>
    <row r="954" spans="1:1024" outlineLevel="1" x14ac:dyDescent="0.25">
      <c r="A954"/>
      <c r="B954" s="381"/>
      <c r="C954" s="370"/>
      <c r="D954" s="382" t="s">
        <v>618</v>
      </c>
      <c r="E954" s="382"/>
      <c r="F954" s="382"/>
      <c r="G954" s="382"/>
      <c r="H954" s="307"/>
      <c r="I954" s="370"/>
      <c r="J954" s="315">
        <v>1207.6500000000001</v>
      </c>
      <c r="K954" s="315"/>
      <c r="L954" s="371"/>
      <c r="M954" s="372"/>
      <c r="N954"/>
      <c r="O954" s="80"/>
      <c r="P954" s="208">
        <f t="shared" si="24"/>
        <v>0</v>
      </c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  <c r="GS954"/>
      <c r="GT954"/>
      <c r="GU954"/>
      <c r="GV954"/>
      <c r="GW954"/>
      <c r="GX954"/>
      <c r="GY954"/>
      <c r="GZ954"/>
      <c r="HA954"/>
      <c r="HB954"/>
      <c r="HC954"/>
      <c r="HD954"/>
      <c r="HE954"/>
      <c r="HF954"/>
      <c r="HG954"/>
      <c r="HH954"/>
      <c r="HI954"/>
      <c r="HJ954"/>
      <c r="HK954"/>
      <c r="HL954"/>
      <c r="HM954"/>
      <c r="HN954"/>
      <c r="HO954"/>
      <c r="HP954"/>
      <c r="HQ954"/>
      <c r="HR954"/>
      <c r="HS954"/>
      <c r="HT954"/>
      <c r="HU954"/>
      <c r="HV954"/>
      <c r="HW954"/>
      <c r="HX954"/>
      <c r="HY954"/>
      <c r="HZ954"/>
      <c r="IA954"/>
      <c r="IB954"/>
      <c r="IC954"/>
      <c r="ID954"/>
      <c r="IE954"/>
      <c r="IF954"/>
      <c r="IG954"/>
      <c r="IH954"/>
      <c r="II954"/>
      <c r="IJ954"/>
      <c r="IK954"/>
      <c r="IL954"/>
      <c r="IM954"/>
      <c r="IN954"/>
      <c r="IO954"/>
      <c r="IP954"/>
      <c r="IQ954"/>
      <c r="IR954"/>
      <c r="IS954"/>
      <c r="IT954"/>
      <c r="IU954"/>
      <c r="IV954"/>
      <c r="IW954"/>
      <c r="IX954"/>
      <c r="IY954"/>
      <c r="IZ954"/>
      <c r="JA954"/>
      <c r="JB954"/>
      <c r="JC954"/>
      <c r="JD954"/>
      <c r="JE954"/>
      <c r="JF954"/>
      <c r="JG954"/>
      <c r="JH954"/>
      <c r="JI954"/>
      <c r="JJ954"/>
      <c r="JK954"/>
      <c r="JL954"/>
      <c r="JM954"/>
      <c r="JN954"/>
      <c r="JO954"/>
      <c r="JP954"/>
      <c r="JQ954"/>
      <c r="JR954"/>
      <c r="JS954"/>
      <c r="JT954"/>
      <c r="JU954"/>
      <c r="JV954"/>
      <c r="JW954"/>
      <c r="JX954"/>
      <c r="JY954"/>
      <c r="JZ954"/>
      <c r="KA954"/>
      <c r="KB954"/>
      <c r="KC954"/>
      <c r="KD954"/>
      <c r="KE954"/>
      <c r="KF954"/>
      <c r="KG954"/>
      <c r="KH954"/>
      <c r="KI954"/>
      <c r="KJ954"/>
      <c r="KK954"/>
      <c r="KL954"/>
      <c r="KM954"/>
      <c r="KN954"/>
      <c r="KO954"/>
      <c r="KP954"/>
      <c r="KQ954"/>
      <c r="KR954"/>
      <c r="KS954"/>
      <c r="KT954"/>
      <c r="KU954"/>
      <c r="KV954"/>
      <c r="KW954"/>
      <c r="KX954"/>
      <c r="KY954"/>
      <c r="KZ954"/>
      <c r="LA954"/>
      <c r="LB954"/>
      <c r="LC954"/>
      <c r="LD954"/>
      <c r="LE954"/>
      <c r="LF954"/>
      <c r="LG954"/>
      <c r="LH954"/>
      <c r="LI954"/>
      <c r="LJ954"/>
      <c r="LK954"/>
      <c r="LL954"/>
      <c r="LM954"/>
      <c r="LN954"/>
      <c r="LO954"/>
      <c r="LP954"/>
      <c r="LQ954"/>
      <c r="LR954"/>
      <c r="LS954"/>
      <c r="LT954"/>
      <c r="LU954"/>
      <c r="LV954"/>
      <c r="LW954"/>
      <c r="LX954"/>
      <c r="LY954"/>
      <c r="LZ954"/>
      <c r="MA954"/>
      <c r="MB954"/>
      <c r="MC954"/>
      <c r="MD954"/>
      <c r="ME954"/>
      <c r="MF954"/>
      <c r="MG954"/>
      <c r="MH954"/>
      <c r="MI954"/>
      <c r="MJ954"/>
      <c r="MK954"/>
      <c r="ML954"/>
      <c r="MM954"/>
      <c r="MN954"/>
      <c r="MO954"/>
      <c r="MP954"/>
      <c r="MQ954"/>
      <c r="MR954"/>
      <c r="MS954"/>
      <c r="MT954"/>
      <c r="MU954"/>
      <c r="MV954"/>
      <c r="MW954"/>
      <c r="MX954"/>
      <c r="MY954"/>
      <c r="MZ954"/>
      <c r="NA954"/>
      <c r="NB954"/>
      <c r="NC954"/>
      <c r="ND954"/>
      <c r="NE954"/>
      <c r="NF954"/>
      <c r="NG954"/>
      <c r="NH954"/>
      <c r="NI954"/>
      <c r="NJ954"/>
      <c r="NK954"/>
      <c r="NL954"/>
      <c r="NM954"/>
      <c r="NN954"/>
      <c r="NO954"/>
      <c r="NP954"/>
      <c r="NQ954"/>
      <c r="NR954"/>
      <c r="NS954"/>
      <c r="NT954"/>
      <c r="NU954"/>
      <c r="NV954"/>
      <c r="NW954"/>
      <c r="NX954"/>
      <c r="NY954"/>
      <c r="NZ954"/>
      <c r="OA954"/>
      <c r="OB954"/>
      <c r="OC954"/>
      <c r="OD954"/>
      <c r="OE954"/>
      <c r="OF954"/>
      <c r="OG954"/>
      <c r="OH954"/>
      <c r="OI954"/>
      <c r="OJ954"/>
      <c r="OK954"/>
      <c r="OL954"/>
      <c r="OM954"/>
      <c r="ON954"/>
      <c r="OO954"/>
      <c r="OP954"/>
      <c r="OQ954"/>
      <c r="OR954"/>
      <c r="OS954"/>
      <c r="OT954"/>
      <c r="OU954"/>
      <c r="OV954"/>
      <c r="OW954"/>
      <c r="OX954"/>
      <c r="OY954"/>
      <c r="OZ954"/>
      <c r="PA954"/>
      <c r="PB954"/>
      <c r="PC954"/>
      <c r="PD954"/>
      <c r="PE954"/>
      <c r="PF954"/>
      <c r="PG954"/>
      <c r="PH954"/>
      <c r="PI954"/>
      <c r="PJ954"/>
      <c r="PK954"/>
      <c r="PL954"/>
      <c r="PM954"/>
      <c r="PN954"/>
      <c r="PO954"/>
      <c r="PP954"/>
      <c r="PQ954"/>
      <c r="PR954"/>
      <c r="PS954"/>
      <c r="PT954"/>
      <c r="PU954"/>
      <c r="PV954"/>
      <c r="PW954"/>
      <c r="PX954"/>
      <c r="PY954"/>
      <c r="PZ954"/>
      <c r="QA954"/>
      <c r="QB954"/>
      <c r="QC954"/>
      <c r="QD954"/>
      <c r="QE954"/>
      <c r="QF954"/>
      <c r="QG954"/>
      <c r="QH954"/>
      <c r="QI954"/>
      <c r="QJ954"/>
      <c r="QK954"/>
      <c r="QL954"/>
      <c r="QM954"/>
      <c r="QN954"/>
      <c r="QO954"/>
      <c r="QP954"/>
      <c r="QQ954"/>
      <c r="QR954"/>
      <c r="QS954"/>
      <c r="QT954"/>
      <c r="QU954"/>
      <c r="QV954"/>
      <c r="QW954"/>
      <c r="QX954"/>
      <c r="QY954"/>
      <c r="QZ954"/>
      <c r="RA954"/>
      <c r="RB954"/>
      <c r="RC954"/>
      <c r="RD954"/>
      <c r="RE954"/>
      <c r="RF954"/>
      <c r="RG954"/>
      <c r="RH954"/>
      <c r="RI954"/>
      <c r="RJ954"/>
      <c r="RK954"/>
      <c r="RL954"/>
      <c r="RM954"/>
      <c r="RN954"/>
      <c r="RO954"/>
      <c r="RP954"/>
      <c r="RQ954"/>
      <c r="RR954"/>
      <c r="RS954"/>
      <c r="RT954"/>
      <c r="RU954"/>
      <c r="RV954"/>
      <c r="RW954"/>
      <c r="RX954"/>
      <c r="RY954"/>
      <c r="RZ954"/>
      <c r="SA954"/>
      <c r="SB954"/>
      <c r="SC954"/>
      <c r="SD954"/>
      <c r="SE954"/>
      <c r="SF954"/>
      <c r="SG954"/>
      <c r="SH954"/>
      <c r="SI954"/>
      <c r="SJ954"/>
      <c r="SK954"/>
      <c r="SL954"/>
      <c r="SM954"/>
      <c r="SN954"/>
      <c r="SO954"/>
      <c r="SP954"/>
      <c r="SQ954"/>
      <c r="SR954"/>
      <c r="SS954"/>
      <c r="ST954"/>
      <c r="SU954"/>
      <c r="SV954"/>
      <c r="SW954"/>
      <c r="SX954"/>
      <c r="SY954"/>
      <c r="SZ954"/>
      <c r="TA954"/>
      <c r="TB954"/>
      <c r="TC954"/>
      <c r="TD954"/>
      <c r="TE954"/>
      <c r="TF954"/>
      <c r="TG954"/>
      <c r="TH954"/>
      <c r="TI954"/>
      <c r="TJ954"/>
      <c r="TK954"/>
      <c r="TL954"/>
      <c r="TM954"/>
      <c r="TN954"/>
      <c r="TO954"/>
      <c r="TP954"/>
      <c r="TQ954"/>
      <c r="TR954"/>
      <c r="TS954"/>
      <c r="TT954"/>
      <c r="TU954"/>
      <c r="TV954"/>
      <c r="TW954"/>
      <c r="TX954"/>
      <c r="TY954"/>
      <c r="TZ954"/>
      <c r="UA954"/>
      <c r="UB954"/>
      <c r="UC954"/>
      <c r="UD954"/>
      <c r="UE954"/>
      <c r="UF954"/>
      <c r="UG954"/>
      <c r="UH954"/>
      <c r="UI954"/>
      <c r="UJ954"/>
      <c r="UK954"/>
      <c r="UL954"/>
      <c r="UM954"/>
      <c r="UN954"/>
      <c r="UO954"/>
      <c r="UP954"/>
      <c r="UQ954"/>
      <c r="UR954"/>
      <c r="US954"/>
      <c r="UT954"/>
      <c r="UU954"/>
      <c r="UV954"/>
      <c r="UW954"/>
      <c r="UX954"/>
      <c r="UY954"/>
      <c r="UZ954"/>
      <c r="VA954"/>
      <c r="VB954"/>
      <c r="VC954"/>
      <c r="VD954"/>
      <c r="VE954"/>
      <c r="VF954"/>
      <c r="VG954"/>
      <c r="VH954"/>
      <c r="VI954"/>
      <c r="VJ954"/>
      <c r="VK954"/>
      <c r="VL954"/>
      <c r="VM954"/>
      <c r="VN954"/>
      <c r="VO954"/>
      <c r="VP954"/>
      <c r="VQ954"/>
      <c r="VR954"/>
      <c r="VS954"/>
      <c r="VT954"/>
      <c r="VU954"/>
      <c r="VV954"/>
      <c r="VW954"/>
      <c r="VX954"/>
      <c r="VY954"/>
      <c r="VZ954"/>
      <c r="WA954"/>
      <c r="WB954"/>
      <c r="WC954"/>
      <c r="WD954"/>
      <c r="WE954"/>
      <c r="WF954"/>
      <c r="WG954"/>
      <c r="WH954"/>
      <c r="WI954"/>
      <c r="WJ954"/>
      <c r="WK954"/>
      <c r="WL954"/>
      <c r="WM954"/>
      <c r="WN954"/>
      <c r="WO954"/>
      <c r="WP954"/>
      <c r="WQ954"/>
      <c r="WR954"/>
      <c r="WS954"/>
      <c r="WT954"/>
      <c r="WU954"/>
      <c r="WV954"/>
      <c r="WW954"/>
      <c r="WX954"/>
      <c r="WY954"/>
      <c r="WZ954"/>
      <c r="XA954"/>
      <c r="XB954"/>
      <c r="XC954"/>
      <c r="XD954"/>
      <c r="XE954"/>
      <c r="XF954"/>
      <c r="XG954"/>
      <c r="XH954"/>
      <c r="XI954"/>
      <c r="XJ954"/>
      <c r="XK954"/>
      <c r="XL954"/>
      <c r="XM954"/>
      <c r="XN954"/>
      <c r="XO954"/>
      <c r="XP954"/>
      <c r="XQ954"/>
      <c r="XR954"/>
      <c r="XS954"/>
      <c r="XT954"/>
      <c r="XU954"/>
      <c r="XV954"/>
      <c r="XW954"/>
      <c r="XX954"/>
      <c r="XY954"/>
      <c r="XZ954"/>
      <c r="YA954"/>
      <c r="YB954"/>
      <c r="YC954"/>
      <c r="YD954"/>
      <c r="YE954"/>
      <c r="YF954"/>
      <c r="YG954"/>
      <c r="YH954"/>
      <c r="YI954"/>
      <c r="YJ954"/>
      <c r="YK954"/>
      <c r="YL954"/>
      <c r="YM954"/>
      <c r="YN954"/>
      <c r="YO954"/>
      <c r="YP954"/>
      <c r="YQ954"/>
      <c r="YR954"/>
      <c r="YS954"/>
      <c r="YT954"/>
      <c r="YU954"/>
      <c r="YV954"/>
      <c r="YW954"/>
      <c r="YX954"/>
      <c r="YY954"/>
      <c r="YZ954"/>
      <c r="ZA954"/>
      <c r="ZB954"/>
      <c r="ZC954"/>
      <c r="ZD954"/>
      <c r="ZE954"/>
      <c r="ZF954"/>
      <c r="ZG954"/>
      <c r="ZH954"/>
      <c r="ZI954"/>
      <c r="ZJ954"/>
      <c r="ZK954"/>
      <c r="ZL954"/>
      <c r="ZM954"/>
      <c r="ZN954"/>
      <c r="ZO954"/>
      <c r="ZP954"/>
      <c r="ZQ954"/>
      <c r="ZR954"/>
      <c r="ZS954"/>
      <c r="ZT954"/>
      <c r="ZU954"/>
      <c r="ZV954"/>
      <c r="ZW954"/>
      <c r="ZX954"/>
      <c r="ZY954"/>
      <c r="ZZ954"/>
      <c r="AAA954"/>
      <c r="AAB954"/>
      <c r="AAC954"/>
      <c r="AAD954"/>
      <c r="AAE954"/>
      <c r="AAF954"/>
      <c r="AAG954"/>
      <c r="AAH954"/>
      <c r="AAI954"/>
      <c r="AAJ954"/>
      <c r="AAK954"/>
      <c r="AAL954"/>
      <c r="AAM954"/>
      <c r="AAN954"/>
      <c r="AAO954"/>
      <c r="AAP954"/>
      <c r="AAQ954"/>
      <c r="AAR954"/>
      <c r="AAS954"/>
      <c r="AAT954"/>
      <c r="AAU954"/>
      <c r="AAV954"/>
      <c r="AAW954"/>
      <c r="AAX954"/>
      <c r="AAY954"/>
      <c r="AAZ954"/>
      <c r="ABA954"/>
      <c r="ABB954"/>
      <c r="ABC954"/>
      <c r="ABD954"/>
      <c r="ABE954"/>
      <c r="ABF954"/>
      <c r="ABG954"/>
      <c r="ABH954"/>
      <c r="ABI954"/>
      <c r="ABJ954"/>
      <c r="ABK954"/>
      <c r="ABL954"/>
      <c r="ABM954"/>
      <c r="ABN954"/>
      <c r="ABO954"/>
      <c r="ABP954"/>
      <c r="ABQ954"/>
      <c r="ABR954"/>
      <c r="ABS954"/>
      <c r="ABT954"/>
      <c r="ABU954"/>
      <c r="ABV954"/>
      <c r="ABW954"/>
      <c r="ABX954"/>
      <c r="ABY954"/>
      <c r="ABZ954"/>
      <c r="ACA954"/>
      <c r="ACB954"/>
      <c r="ACC954"/>
      <c r="ACD954"/>
      <c r="ACE954"/>
      <c r="ACF954"/>
      <c r="ACG954"/>
      <c r="ACH954"/>
      <c r="ACI954"/>
      <c r="ACJ954"/>
      <c r="ACK954"/>
      <c r="ACL954"/>
      <c r="ACM954"/>
      <c r="ACN954"/>
      <c r="ACO954"/>
      <c r="ACP954"/>
      <c r="ACQ954"/>
      <c r="ACR954"/>
      <c r="ACS954"/>
      <c r="ACT954"/>
      <c r="ACU954"/>
      <c r="ACV954"/>
      <c r="ACW954"/>
      <c r="ACX954"/>
      <c r="ACY954"/>
      <c r="ACZ954"/>
      <c r="ADA954"/>
      <c r="ADB954"/>
      <c r="ADC954"/>
      <c r="ADD954"/>
      <c r="ADE954"/>
      <c r="ADF954"/>
      <c r="ADG954"/>
      <c r="ADH954"/>
      <c r="ADI954"/>
      <c r="ADJ954"/>
      <c r="ADK954"/>
      <c r="ADL954"/>
      <c r="ADM954"/>
      <c r="ADN954"/>
      <c r="ADO954"/>
      <c r="ADP954"/>
      <c r="ADQ954"/>
      <c r="ADR954"/>
      <c r="ADS954"/>
      <c r="ADT954"/>
      <c r="ADU954"/>
      <c r="ADV954"/>
      <c r="ADW954"/>
      <c r="ADX954"/>
      <c r="ADY954"/>
      <c r="ADZ954"/>
      <c r="AEA954"/>
      <c r="AEB954"/>
      <c r="AEC954"/>
      <c r="AED954"/>
      <c r="AEE954"/>
      <c r="AEF954"/>
      <c r="AEG954"/>
      <c r="AEH954"/>
      <c r="AEI954"/>
      <c r="AEJ954"/>
      <c r="AEK954"/>
      <c r="AEL954"/>
      <c r="AEM954"/>
      <c r="AEN954"/>
      <c r="AEO954"/>
      <c r="AEP954"/>
      <c r="AEQ954"/>
      <c r="AER954"/>
      <c r="AES954"/>
      <c r="AET954"/>
      <c r="AEU954"/>
      <c r="AEV954"/>
      <c r="AEW954"/>
      <c r="AEX954"/>
      <c r="AEY954"/>
      <c r="AEZ954"/>
      <c r="AFA954"/>
      <c r="AFB954"/>
      <c r="AFC954"/>
      <c r="AFD954"/>
      <c r="AFE954"/>
      <c r="AFF954"/>
      <c r="AFG954"/>
      <c r="AFH954"/>
      <c r="AFI954"/>
      <c r="AFJ954"/>
      <c r="AFK954"/>
      <c r="AFL954"/>
      <c r="AFM954"/>
      <c r="AFN954"/>
      <c r="AFO954"/>
      <c r="AFP954"/>
      <c r="AFQ954"/>
      <c r="AFR954"/>
      <c r="AFS954"/>
      <c r="AFT954"/>
      <c r="AFU954"/>
      <c r="AFV954"/>
      <c r="AFW954"/>
      <c r="AFX954"/>
      <c r="AFY954"/>
      <c r="AFZ954"/>
      <c r="AGA954"/>
      <c r="AGB954"/>
      <c r="AGC954"/>
      <c r="AGD954"/>
      <c r="AGE954"/>
      <c r="AGF954"/>
      <c r="AGG954"/>
      <c r="AGH954"/>
      <c r="AGI954"/>
      <c r="AGJ954"/>
      <c r="AGK954"/>
      <c r="AGL954"/>
      <c r="AGM954"/>
      <c r="AGN954"/>
      <c r="AGO954"/>
      <c r="AGP954"/>
      <c r="AGQ954"/>
      <c r="AGR954"/>
      <c r="AGS954"/>
      <c r="AGT954"/>
      <c r="AGU954"/>
      <c r="AGV954"/>
      <c r="AGW954"/>
      <c r="AGX954"/>
      <c r="AGY954"/>
      <c r="AGZ954"/>
      <c r="AHA954"/>
      <c r="AHB954"/>
      <c r="AHC954"/>
      <c r="AHD954"/>
      <c r="AHE954"/>
      <c r="AHF954"/>
      <c r="AHG954"/>
      <c r="AHH954"/>
      <c r="AHI954"/>
      <c r="AHJ954"/>
      <c r="AHK954"/>
      <c r="AHL954"/>
      <c r="AHM954"/>
      <c r="AHN954"/>
      <c r="AHO954"/>
      <c r="AHP954"/>
      <c r="AHQ954"/>
      <c r="AHR954"/>
      <c r="AHS954"/>
      <c r="AHT954"/>
      <c r="AHU954"/>
      <c r="AHV954"/>
      <c r="AHW954"/>
      <c r="AHX954"/>
      <c r="AHY954"/>
      <c r="AHZ954"/>
      <c r="AIA954"/>
      <c r="AIB954"/>
      <c r="AIC954"/>
      <c r="AID954"/>
      <c r="AIE954"/>
      <c r="AIF954"/>
      <c r="AIG954"/>
      <c r="AIH954"/>
      <c r="AII954"/>
      <c r="AIJ954"/>
      <c r="AIK954"/>
      <c r="AIL954"/>
      <c r="AIM954"/>
      <c r="AIN954"/>
      <c r="AIO954"/>
      <c r="AIP954"/>
      <c r="AIQ954"/>
      <c r="AIR954"/>
      <c r="AIS954"/>
      <c r="AIT954"/>
      <c r="AIU954"/>
      <c r="AIV954"/>
      <c r="AIW954"/>
      <c r="AIX954"/>
      <c r="AIY954"/>
      <c r="AIZ954"/>
      <c r="AJA954"/>
      <c r="AJB954"/>
      <c r="AJC954"/>
      <c r="AJD954"/>
      <c r="AJE954"/>
      <c r="AJF954"/>
      <c r="AJG954"/>
      <c r="AJH954"/>
      <c r="AJI954"/>
      <c r="AJJ954"/>
      <c r="AJK954"/>
      <c r="AJL954"/>
      <c r="AJM954"/>
      <c r="AJN954"/>
      <c r="AJO954"/>
      <c r="AJP954"/>
      <c r="AJQ954"/>
      <c r="AJR954"/>
      <c r="AJS954"/>
      <c r="AJT954"/>
      <c r="AJU954"/>
      <c r="AJV954"/>
      <c r="AJW954"/>
      <c r="AJX954"/>
      <c r="AJY954"/>
      <c r="AJZ954"/>
      <c r="AKA954"/>
      <c r="AKB954"/>
      <c r="AKC954"/>
      <c r="AKD954"/>
      <c r="AKE954"/>
      <c r="AKF954"/>
      <c r="AKG954"/>
      <c r="AKH954"/>
      <c r="AKI954"/>
      <c r="AKJ954"/>
      <c r="AKK954"/>
      <c r="AKL954"/>
      <c r="AKM954"/>
      <c r="AKN954"/>
      <c r="AKO954"/>
      <c r="AKP954"/>
      <c r="AKQ954"/>
      <c r="AKR954"/>
      <c r="AKS954"/>
      <c r="AKT954"/>
      <c r="AKU954"/>
      <c r="AKV954"/>
      <c r="AKW954"/>
      <c r="AKX954"/>
      <c r="AKY954"/>
      <c r="AKZ954"/>
      <c r="ALA954"/>
      <c r="ALB954"/>
      <c r="ALC954"/>
      <c r="ALD954"/>
      <c r="ALE954"/>
      <c r="ALF954"/>
      <c r="ALG954"/>
      <c r="ALH954"/>
      <c r="ALI954"/>
      <c r="ALJ954"/>
      <c r="ALK954"/>
      <c r="ALL954"/>
      <c r="ALM954"/>
      <c r="ALN954"/>
      <c r="ALO954"/>
      <c r="ALP954"/>
      <c r="ALQ954"/>
      <c r="ALR954"/>
      <c r="ALS954"/>
      <c r="ALT954"/>
      <c r="ALU954"/>
      <c r="ALV954"/>
      <c r="ALW954"/>
      <c r="ALX954"/>
      <c r="ALY954"/>
      <c r="ALZ954"/>
      <c r="AMA954"/>
      <c r="AMB954"/>
      <c r="AMC954"/>
      <c r="AMD954"/>
      <c r="AME954"/>
      <c r="AMF954"/>
      <c r="AMG954"/>
      <c r="AMH954"/>
      <c r="AMI954"/>
      <c r="AMJ954"/>
    </row>
    <row r="955" spans="1:1024" outlineLevel="1" x14ac:dyDescent="0.25">
      <c r="A955"/>
      <c r="B955" s="381"/>
      <c r="C955" s="370"/>
      <c r="D955" s="382" t="s">
        <v>619</v>
      </c>
      <c r="E955" s="382"/>
      <c r="F955" s="382"/>
      <c r="G955" s="382"/>
      <c r="H955" s="307"/>
      <c r="I955" s="370"/>
      <c r="J955" s="315">
        <v>871.5</v>
      </c>
      <c r="K955" s="315"/>
      <c r="L955" s="371"/>
      <c r="M955" s="372"/>
      <c r="N955"/>
      <c r="O955" s="80"/>
      <c r="P955" s="208">
        <f t="shared" si="24"/>
        <v>0</v>
      </c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  <c r="GS955"/>
      <c r="GT955"/>
      <c r="GU955"/>
      <c r="GV955"/>
      <c r="GW955"/>
      <c r="GX955"/>
      <c r="GY955"/>
      <c r="GZ955"/>
      <c r="HA955"/>
      <c r="HB955"/>
      <c r="HC955"/>
      <c r="HD955"/>
      <c r="HE955"/>
      <c r="HF955"/>
      <c r="HG955"/>
      <c r="HH955"/>
      <c r="HI955"/>
      <c r="HJ955"/>
      <c r="HK955"/>
      <c r="HL955"/>
      <c r="HM955"/>
      <c r="HN955"/>
      <c r="HO955"/>
      <c r="HP955"/>
      <c r="HQ955"/>
      <c r="HR955"/>
      <c r="HS955"/>
      <c r="HT955"/>
      <c r="HU955"/>
      <c r="HV955"/>
      <c r="HW955"/>
      <c r="HX955"/>
      <c r="HY955"/>
      <c r="HZ955"/>
      <c r="IA955"/>
      <c r="IB955"/>
      <c r="IC955"/>
      <c r="ID955"/>
      <c r="IE955"/>
      <c r="IF955"/>
      <c r="IG955"/>
      <c r="IH955"/>
      <c r="II955"/>
      <c r="IJ955"/>
      <c r="IK955"/>
      <c r="IL955"/>
      <c r="IM955"/>
      <c r="IN955"/>
      <c r="IO955"/>
      <c r="IP955"/>
      <c r="IQ955"/>
      <c r="IR955"/>
      <c r="IS955"/>
      <c r="IT955"/>
      <c r="IU955"/>
      <c r="IV955"/>
      <c r="IW955"/>
      <c r="IX955"/>
      <c r="IY955"/>
      <c r="IZ955"/>
      <c r="JA955"/>
      <c r="JB955"/>
      <c r="JC955"/>
      <c r="JD955"/>
      <c r="JE955"/>
      <c r="JF955"/>
      <c r="JG955"/>
      <c r="JH955"/>
      <c r="JI955"/>
      <c r="JJ955"/>
      <c r="JK955"/>
      <c r="JL955"/>
      <c r="JM955"/>
      <c r="JN955"/>
      <c r="JO955"/>
      <c r="JP955"/>
      <c r="JQ955"/>
      <c r="JR955"/>
      <c r="JS955"/>
      <c r="JT955"/>
      <c r="JU955"/>
      <c r="JV955"/>
      <c r="JW955"/>
      <c r="JX955"/>
      <c r="JY955"/>
      <c r="JZ955"/>
      <c r="KA955"/>
      <c r="KB955"/>
      <c r="KC955"/>
      <c r="KD955"/>
      <c r="KE955"/>
      <c r="KF955"/>
      <c r="KG955"/>
      <c r="KH955"/>
      <c r="KI955"/>
      <c r="KJ955"/>
      <c r="KK955"/>
      <c r="KL955"/>
      <c r="KM955"/>
      <c r="KN955"/>
      <c r="KO955"/>
      <c r="KP955"/>
      <c r="KQ955"/>
      <c r="KR955"/>
      <c r="KS955"/>
      <c r="KT955"/>
      <c r="KU955"/>
      <c r="KV955"/>
      <c r="KW955"/>
      <c r="KX955"/>
      <c r="KY955"/>
      <c r="KZ955"/>
      <c r="LA955"/>
      <c r="LB955"/>
      <c r="LC955"/>
      <c r="LD955"/>
      <c r="LE955"/>
      <c r="LF955"/>
      <c r="LG955"/>
      <c r="LH955"/>
      <c r="LI955"/>
      <c r="LJ955"/>
      <c r="LK955"/>
      <c r="LL955"/>
      <c r="LM955"/>
      <c r="LN955"/>
      <c r="LO955"/>
      <c r="LP955"/>
      <c r="LQ955"/>
      <c r="LR955"/>
      <c r="LS955"/>
      <c r="LT955"/>
      <c r="LU955"/>
      <c r="LV955"/>
      <c r="LW955"/>
      <c r="LX955"/>
      <c r="LY955"/>
      <c r="LZ955"/>
      <c r="MA955"/>
      <c r="MB955"/>
      <c r="MC955"/>
      <c r="MD955"/>
      <c r="ME955"/>
      <c r="MF955"/>
      <c r="MG955"/>
      <c r="MH955"/>
      <c r="MI955"/>
      <c r="MJ955"/>
      <c r="MK955"/>
      <c r="ML955"/>
      <c r="MM955"/>
      <c r="MN955"/>
      <c r="MO955"/>
      <c r="MP955"/>
      <c r="MQ955"/>
      <c r="MR955"/>
      <c r="MS955"/>
      <c r="MT955"/>
      <c r="MU955"/>
      <c r="MV955"/>
      <c r="MW955"/>
      <c r="MX955"/>
      <c r="MY955"/>
      <c r="MZ955"/>
      <c r="NA955"/>
      <c r="NB955"/>
      <c r="NC955"/>
      <c r="ND955"/>
      <c r="NE955"/>
      <c r="NF955"/>
      <c r="NG955"/>
      <c r="NH955"/>
      <c r="NI955"/>
      <c r="NJ955"/>
      <c r="NK955"/>
      <c r="NL955"/>
      <c r="NM955"/>
      <c r="NN955"/>
      <c r="NO955"/>
      <c r="NP955"/>
      <c r="NQ955"/>
      <c r="NR955"/>
      <c r="NS955"/>
      <c r="NT955"/>
      <c r="NU955"/>
      <c r="NV955"/>
      <c r="NW955"/>
      <c r="NX955"/>
      <c r="NY955"/>
      <c r="NZ955"/>
      <c r="OA955"/>
      <c r="OB955"/>
      <c r="OC955"/>
      <c r="OD955"/>
      <c r="OE955"/>
      <c r="OF955"/>
      <c r="OG955"/>
      <c r="OH955"/>
      <c r="OI955"/>
      <c r="OJ955"/>
      <c r="OK955"/>
      <c r="OL955"/>
      <c r="OM955"/>
      <c r="ON955"/>
      <c r="OO955"/>
      <c r="OP955"/>
      <c r="OQ955"/>
      <c r="OR955"/>
      <c r="OS955"/>
      <c r="OT955"/>
      <c r="OU955"/>
      <c r="OV955"/>
      <c r="OW955"/>
      <c r="OX955"/>
      <c r="OY955"/>
      <c r="OZ955"/>
      <c r="PA955"/>
      <c r="PB955"/>
      <c r="PC955"/>
      <c r="PD955"/>
      <c r="PE955"/>
      <c r="PF955"/>
      <c r="PG955"/>
      <c r="PH955"/>
      <c r="PI955"/>
      <c r="PJ955"/>
      <c r="PK955"/>
      <c r="PL955"/>
      <c r="PM955"/>
      <c r="PN955"/>
      <c r="PO955"/>
      <c r="PP955"/>
      <c r="PQ955"/>
      <c r="PR955"/>
      <c r="PS955"/>
      <c r="PT955"/>
      <c r="PU955"/>
      <c r="PV955"/>
      <c r="PW955"/>
      <c r="PX955"/>
      <c r="PY955"/>
      <c r="PZ955"/>
      <c r="QA955"/>
      <c r="QB955"/>
      <c r="QC955"/>
      <c r="QD955"/>
      <c r="QE955"/>
      <c r="QF955"/>
      <c r="QG955"/>
      <c r="QH955"/>
      <c r="QI955"/>
      <c r="QJ955"/>
      <c r="QK955"/>
      <c r="QL955"/>
      <c r="QM955"/>
      <c r="QN955"/>
      <c r="QO955"/>
      <c r="QP955"/>
      <c r="QQ955"/>
      <c r="QR955"/>
      <c r="QS955"/>
      <c r="QT955"/>
      <c r="QU955"/>
      <c r="QV955"/>
      <c r="QW955"/>
      <c r="QX955"/>
      <c r="QY955"/>
      <c r="QZ955"/>
      <c r="RA955"/>
      <c r="RB955"/>
      <c r="RC955"/>
      <c r="RD955"/>
      <c r="RE955"/>
      <c r="RF955"/>
      <c r="RG955"/>
      <c r="RH955"/>
      <c r="RI955"/>
      <c r="RJ955"/>
      <c r="RK955"/>
      <c r="RL955"/>
      <c r="RM955"/>
      <c r="RN955"/>
      <c r="RO955"/>
      <c r="RP955"/>
      <c r="RQ955"/>
      <c r="RR955"/>
      <c r="RS955"/>
      <c r="RT955"/>
      <c r="RU955"/>
      <c r="RV955"/>
      <c r="RW955"/>
      <c r="RX955"/>
      <c r="RY955"/>
      <c r="RZ955"/>
      <c r="SA955"/>
      <c r="SB955"/>
      <c r="SC955"/>
      <c r="SD955"/>
      <c r="SE955"/>
      <c r="SF955"/>
      <c r="SG955"/>
      <c r="SH955"/>
      <c r="SI955"/>
      <c r="SJ955"/>
      <c r="SK955"/>
      <c r="SL955"/>
      <c r="SM955"/>
      <c r="SN955"/>
      <c r="SO955"/>
      <c r="SP955"/>
      <c r="SQ955"/>
      <c r="SR955"/>
      <c r="SS955"/>
      <c r="ST955"/>
      <c r="SU955"/>
      <c r="SV955"/>
      <c r="SW955"/>
      <c r="SX955"/>
      <c r="SY955"/>
      <c r="SZ955"/>
      <c r="TA955"/>
      <c r="TB955"/>
      <c r="TC955"/>
      <c r="TD955"/>
      <c r="TE955"/>
      <c r="TF955"/>
      <c r="TG955"/>
      <c r="TH955"/>
      <c r="TI955"/>
      <c r="TJ955"/>
      <c r="TK955"/>
      <c r="TL955"/>
      <c r="TM955"/>
      <c r="TN955"/>
      <c r="TO955"/>
      <c r="TP955"/>
      <c r="TQ955"/>
      <c r="TR955"/>
      <c r="TS955"/>
      <c r="TT955"/>
      <c r="TU955"/>
      <c r="TV955"/>
      <c r="TW955"/>
      <c r="TX955"/>
      <c r="TY955"/>
      <c r="TZ955"/>
      <c r="UA955"/>
      <c r="UB955"/>
      <c r="UC955"/>
      <c r="UD955"/>
      <c r="UE955"/>
      <c r="UF955"/>
      <c r="UG955"/>
      <c r="UH955"/>
      <c r="UI955"/>
      <c r="UJ955"/>
      <c r="UK955"/>
      <c r="UL955"/>
      <c r="UM955"/>
      <c r="UN955"/>
      <c r="UO955"/>
      <c r="UP955"/>
      <c r="UQ955"/>
      <c r="UR955"/>
      <c r="US955"/>
      <c r="UT955"/>
      <c r="UU955"/>
      <c r="UV955"/>
      <c r="UW955"/>
      <c r="UX955"/>
      <c r="UY955"/>
      <c r="UZ955"/>
      <c r="VA955"/>
      <c r="VB955"/>
      <c r="VC955"/>
      <c r="VD955"/>
      <c r="VE955"/>
      <c r="VF955"/>
      <c r="VG955"/>
      <c r="VH955"/>
      <c r="VI955"/>
      <c r="VJ955"/>
      <c r="VK955"/>
      <c r="VL955"/>
      <c r="VM955"/>
      <c r="VN955"/>
      <c r="VO955"/>
      <c r="VP955"/>
      <c r="VQ955"/>
      <c r="VR955"/>
      <c r="VS955"/>
      <c r="VT955"/>
      <c r="VU955"/>
      <c r="VV955"/>
      <c r="VW955"/>
      <c r="VX955"/>
      <c r="VY955"/>
      <c r="VZ955"/>
      <c r="WA955"/>
      <c r="WB955"/>
      <c r="WC955"/>
      <c r="WD955"/>
      <c r="WE955"/>
      <c r="WF955"/>
      <c r="WG955"/>
      <c r="WH955"/>
      <c r="WI955"/>
      <c r="WJ955"/>
      <c r="WK955"/>
      <c r="WL955"/>
      <c r="WM955"/>
      <c r="WN955"/>
      <c r="WO955"/>
      <c r="WP955"/>
      <c r="WQ955"/>
      <c r="WR955"/>
      <c r="WS955"/>
      <c r="WT955"/>
      <c r="WU955"/>
      <c r="WV955"/>
      <c r="WW955"/>
      <c r="WX955"/>
      <c r="WY955"/>
      <c r="WZ955"/>
      <c r="XA955"/>
      <c r="XB955"/>
      <c r="XC955"/>
      <c r="XD955"/>
      <c r="XE955"/>
      <c r="XF955"/>
      <c r="XG955"/>
      <c r="XH955"/>
      <c r="XI955"/>
      <c r="XJ955"/>
      <c r="XK955"/>
      <c r="XL955"/>
      <c r="XM955"/>
      <c r="XN955"/>
      <c r="XO955"/>
      <c r="XP955"/>
      <c r="XQ955"/>
      <c r="XR955"/>
      <c r="XS955"/>
      <c r="XT955"/>
      <c r="XU955"/>
      <c r="XV955"/>
      <c r="XW955"/>
      <c r="XX955"/>
      <c r="XY955"/>
      <c r="XZ955"/>
      <c r="YA955"/>
      <c r="YB955"/>
      <c r="YC955"/>
      <c r="YD955"/>
      <c r="YE955"/>
      <c r="YF955"/>
      <c r="YG955"/>
      <c r="YH955"/>
      <c r="YI955"/>
      <c r="YJ955"/>
      <c r="YK955"/>
      <c r="YL955"/>
      <c r="YM955"/>
      <c r="YN955"/>
      <c r="YO955"/>
      <c r="YP955"/>
      <c r="YQ955"/>
      <c r="YR955"/>
      <c r="YS955"/>
      <c r="YT955"/>
      <c r="YU955"/>
      <c r="YV955"/>
      <c r="YW955"/>
      <c r="YX955"/>
      <c r="YY955"/>
      <c r="YZ955"/>
      <c r="ZA955"/>
      <c r="ZB955"/>
      <c r="ZC955"/>
      <c r="ZD955"/>
      <c r="ZE955"/>
      <c r="ZF955"/>
      <c r="ZG955"/>
      <c r="ZH955"/>
      <c r="ZI955"/>
      <c r="ZJ955"/>
      <c r="ZK955"/>
      <c r="ZL955"/>
      <c r="ZM955"/>
      <c r="ZN955"/>
      <c r="ZO955"/>
      <c r="ZP955"/>
      <c r="ZQ955"/>
      <c r="ZR955"/>
      <c r="ZS955"/>
      <c r="ZT955"/>
      <c r="ZU955"/>
      <c r="ZV955"/>
      <c r="ZW955"/>
      <c r="ZX955"/>
      <c r="ZY955"/>
      <c r="ZZ955"/>
      <c r="AAA955"/>
      <c r="AAB955"/>
      <c r="AAC955"/>
      <c r="AAD955"/>
      <c r="AAE955"/>
      <c r="AAF955"/>
      <c r="AAG955"/>
      <c r="AAH955"/>
      <c r="AAI955"/>
      <c r="AAJ955"/>
      <c r="AAK955"/>
      <c r="AAL955"/>
      <c r="AAM955"/>
      <c r="AAN955"/>
      <c r="AAO955"/>
      <c r="AAP955"/>
      <c r="AAQ955"/>
      <c r="AAR955"/>
      <c r="AAS955"/>
      <c r="AAT955"/>
      <c r="AAU955"/>
      <c r="AAV955"/>
      <c r="AAW955"/>
      <c r="AAX955"/>
      <c r="AAY955"/>
      <c r="AAZ955"/>
      <c r="ABA955"/>
      <c r="ABB955"/>
      <c r="ABC955"/>
      <c r="ABD955"/>
      <c r="ABE955"/>
      <c r="ABF955"/>
      <c r="ABG955"/>
      <c r="ABH955"/>
      <c r="ABI955"/>
      <c r="ABJ955"/>
      <c r="ABK955"/>
      <c r="ABL955"/>
      <c r="ABM955"/>
      <c r="ABN955"/>
      <c r="ABO955"/>
      <c r="ABP955"/>
      <c r="ABQ955"/>
      <c r="ABR955"/>
      <c r="ABS955"/>
      <c r="ABT955"/>
      <c r="ABU955"/>
      <c r="ABV955"/>
      <c r="ABW955"/>
      <c r="ABX955"/>
      <c r="ABY955"/>
      <c r="ABZ955"/>
      <c r="ACA955"/>
      <c r="ACB955"/>
      <c r="ACC955"/>
      <c r="ACD955"/>
      <c r="ACE955"/>
      <c r="ACF955"/>
      <c r="ACG955"/>
      <c r="ACH955"/>
      <c r="ACI955"/>
      <c r="ACJ955"/>
      <c r="ACK955"/>
      <c r="ACL955"/>
      <c r="ACM955"/>
      <c r="ACN955"/>
      <c r="ACO955"/>
      <c r="ACP955"/>
      <c r="ACQ955"/>
      <c r="ACR955"/>
      <c r="ACS955"/>
      <c r="ACT955"/>
      <c r="ACU955"/>
      <c r="ACV955"/>
      <c r="ACW955"/>
      <c r="ACX955"/>
      <c r="ACY955"/>
      <c r="ACZ955"/>
      <c r="ADA955"/>
      <c r="ADB955"/>
      <c r="ADC955"/>
      <c r="ADD955"/>
      <c r="ADE955"/>
      <c r="ADF955"/>
      <c r="ADG955"/>
      <c r="ADH955"/>
      <c r="ADI955"/>
      <c r="ADJ955"/>
      <c r="ADK955"/>
      <c r="ADL955"/>
      <c r="ADM955"/>
      <c r="ADN955"/>
      <c r="ADO955"/>
      <c r="ADP955"/>
      <c r="ADQ955"/>
      <c r="ADR955"/>
      <c r="ADS955"/>
      <c r="ADT955"/>
      <c r="ADU955"/>
      <c r="ADV955"/>
      <c r="ADW955"/>
      <c r="ADX955"/>
      <c r="ADY955"/>
      <c r="ADZ955"/>
      <c r="AEA955"/>
      <c r="AEB955"/>
      <c r="AEC955"/>
      <c r="AED955"/>
      <c r="AEE955"/>
      <c r="AEF955"/>
      <c r="AEG955"/>
      <c r="AEH955"/>
      <c r="AEI955"/>
      <c r="AEJ955"/>
      <c r="AEK955"/>
      <c r="AEL955"/>
      <c r="AEM955"/>
      <c r="AEN955"/>
      <c r="AEO955"/>
      <c r="AEP955"/>
      <c r="AEQ955"/>
      <c r="AER955"/>
      <c r="AES955"/>
      <c r="AET955"/>
      <c r="AEU955"/>
      <c r="AEV955"/>
      <c r="AEW955"/>
      <c r="AEX955"/>
      <c r="AEY955"/>
      <c r="AEZ955"/>
      <c r="AFA955"/>
      <c r="AFB955"/>
      <c r="AFC955"/>
      <c r="AFD955"/>
      <c r="AFE955"/>
      <c r="AFF955"/>
      <c r="AFG955"/>
      <c r="AFH955"/>
      <c r="AFI955"/>
      <c r="AFJ955"/>
      <c r="AFK955"/>
      <c r="AFL955"/>
      <c r="AFM955"/>
      <c r="AFN955"/>
      <c r="AFO955"/>
      <c r="AFP955"/>
      <c r="AFQ955"/>
      <c r="AFR955"/>
      <c r="AFS955"/>
      <c r="AFT955"/>
      <c r="AFU955"/>
      <c r="AFV955"/>
      <c r="AFW955"/>
      <c r="AFX955"/>
      <c r="AFY955"/>
      <c r="AFZ955"/>
      <c r="AGA955"/>
      <c r="AGB955"/>
      <c r="AGC955"/>
      <c r="AGD955"/>
      <c r="AGE955"/>
      <c r="AGF955"/>
      <c r="AGG955"/>
      <c r="AGH955"/>
      <c r="AGI955"/>
      <c r="AGJ955"/>
      <c r="AGK955"/>
      <c r="AGL955"/>
      <c r="AGM955"/>
      <c r="AGN955"/>
      <c r="AGO955"/>
      <c r="AGP955"/>
      <c r="AGQ955"/>
      <c r="AGR955"/>
      <c r="AGS955"/>
      <c r="AGT955"/>
      <c r="AGU955"/>
      <c r="AGV955"/>
      <c r="AGW955"/>
      <c r="AGX955"/>
      <c r="AGY955"/>
      <c r="AGZ955"/>
      <c r="AHA955"/>
      <c r="AHB955"/>
      <c r="AHC955"/>
      <c r="AHD955"/>
      <c r="AHE955"/>
      <c r="AHF955"/>
      <c r="AHG955"/>
      <c r="AHH955"/>
      <c r="AHI955"/>
      <c r="AHJ955"/>
      <c r="AHK955"/>
      <c r="AHL955"/>
      <c r="AHM955"/>
      <c r="AHN955"/>
      <c r="AHO955"/>
      <c r="AHP955"/>
      <c r="AHQ955"/>
      <c r="AHR955"/>
      <c r="AHS955"/>
      <c r="AHT955"/>
      <c r="AHU955"/>
      <c r="AHV955"/>
      <c r="AHW955"/>
      <c r="AHX955"/>
      <c r="AHY955"/>
      <c r="AHZ955"/>
      <c r="AIA955"/>
      <c r="AIB955"/>
      <c r="AIC955"/>
      <c r="AID955"/>
      <c r="AIE955"/>
      <c r="AIF955"/>
      <c r="AIG955"/>
      <c r="AIH955"/>
      <c r="AII955"/>
      <c r="AIJ955"/>
      <c r="AIK955"/>
      <c r="AIL955"/>
      <c r="AIM955"/>
      <c r="AIN955"/>
      <c r="AIO955"/>
      <c r="AIP955"/>
      <c r="AIQ955"/>
      <c r="AIR955"/>
      <c r="AIS955"/>
      <c r="AIT955"/>
      <c r="AIU955"/>
      <c r="AIV955"/>
      <c r="AIW955"/>
      <c r="AIX955"/>
      <c r="AIY955"/>
      <c r="AIZ955"/>
      <c r="AJA955"/>
      <c r="AJB955"/>
      <c r="AJC955"/>
      <c r="AJD955"/>
      <c r="AJE955"/>
      <c r="AJF955"/>
      <c r="AJG955"/>
      <c r="AJH955"/>
      <c r="AJI955"/>
      <c r="AJJ955"/>
      <c r="AJK955"/>
      <c r="AJL955"/>
      <c r="AJM955"/>
      <c r="AJN955"/>
      <c r="AJO955"/>
      <c r="AJP955"/>
      <c r="AJQ955"/>
      <c r="AJR955"/>
      <c r="AJS955"/>
      <c r="AJT955"/>
      <c r="AJU955"/>
      <c r="AJV955"/>
      <c r="AJW955"/>
      <c r="AJX955"/>
      <c r="AJY955"/>
      <c r="AJZ955"/>
      <c r="AKA955"/>
      <c r="AKB955"/>
      <c r="AKC955"/>
      <c r="AKD955"/>
      <c r="AKE955"/>
      <c r="AKF955"/>
      <c r="AKG955"/>
      <c r="AKH955"/>
      <c r="AKI955"/>
      <c r="AKJ955"/>
      <c r="AKK955"/>
      <c r="AKL955"/>
      <c r="AKM955"/>
      <c r="AKN955"/>
      <c r="AKO955"/>
      <c r="AKP955"/>
      <c r="AKQ955"/>
      <c r="AKR955"/>
      <c r="AKS955"/>
      <c r="AKT955"/>
      <c r="AKU955"/>
      <c r="AKV955"/>
      <c r="AKW955"/>
      <c r="AKX955"/>
      <c r="AKY955"/>
      <c r="AKZ955"/>
      <c r="ALA955"/>
      <c r="ALB955"/>
      <c r="ALC955"/>
      <c r="ALD955"/>
      <c r="ALE955"/>
      <c r="ALF955"/>
      <c r="ALG955"/>
      <c r="ALH955"/>
      <c r="ALI955"/>
      <c r="ALJ955"/>
      <c r="ALK955"/>
      <c r="ALL955"/>
      <c r="ALM955"/>
      <c r="ALN955"/>
      <c r="ALO955"/>
      <c r="ALP955"/>
      <c r="ALQ955"/>
      <c r="ALR955"/>
      <c r="ALS955"/>
      <c r="ALT955"/>
      <c r="ALU955"/>
      <c r="ALV955"/>
      <c r="ALW955"/>
      <c r="ALX955"/>
      <c r="ALY955"/>
      <c r="ALZ955"/>
      <c r="AMA955"/>
      <c r="AMB955"/>
      <c r="AMC955"/>
      <c r="AMD955"/>
      <c r="AME955"/>
      <c r="AMF955"/>
      <c r="AMG955"/>
      <c r="AMH955"/>
      <c r="AMI955"/>
      <c r="AMJ955"/>
    </row>
    <row r="956" spans="1:1024" outlineLevel="1" x14ac:dyDescent="0.25">
      <c r="A956"/>
      <c r="B956" s="381"/>
      <c r="C956" s="370"/>
      <c r="D956" s="382" t="s">
        <v>673</v>
      </c>
      <c r="E956" s="382"/>
      <c r="F956" s="382"/>
      <c r="G956" s="382"/>
      <c r="H956" s="307"/>
      <c r="I956" s="370"/>
      <c r="J956" s="315">
        <v>37.35</v>
      </c>
      <c r="K956" s="315"/>
      <c r="L956" s="371"/>
      <c r="M956" s="372"/>
      <c r="N956"/>
      <c r="O956" s="80"/>
      <c r="P956" s="208">
        <f t="shared" si="24"/>
        <v>0</v>
      </c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  <c r="GS956"/>
      <c r="GT956"/>
      <c r="GU956"/>
      <c r="GV956"/>
      <c r="GW956"/>
      <c r="GX956"/>
      <c r="GY956"/>
      <c r="GZ956"/>
      <c r="HA956"/>
      <c r="HB956"/>
      <c r="HC956"/>
      <c r="HD956"/>
      <c r="HE956"/>
      <c r="HF956"/>
      <c r="HG956"/>
      <c r="HH956"/>
      <c r="HI956"/>
      <c r="HJ956"/>
      <c r="HK956"/>
      <c r="HL956"/>
      <c r="HM956"/>
      <c r="HN956"/>
      <c r="HO956"/>
      <c r="HP956"/>
      <c r="HQ956"/>
      <c r="HR956"/>
      <c r="HS956"/>
      <c r="HT956"/>
      <c r="HU956"/>
      <c r="HV956"/>
      <c r="HW956"/>
      <c r="HX956"/>
      <c r="HY956"/>
      <c r="HZ956"/>
      <c r="IA956"/>
      <c r="IB956"/>
      <c r="IC956"/>
      <c r="ID956"/>
      <c r="IE956"/>
      <c r="IF956"/>
      <c r="IG956"/>
      <c r="IH956"/>
      <c r="II956"/>
      <c r="IJ956"/>
      <c r="IK956"/>
      <c r="IL956"/>
      <c r="IM956"/>
      <c r="IN956"/>
      <c r="IO956"/>
      <c r="IP956"/>
      <c r="IQ956"/>
      <c r="IR956"/>
      <c r="IS956"/>
      <c r="IT956"/>
      <c r="IU956"/>
      <c r="IV956"/>
      <c r="IW956"/>
      <c r="IX956"/>
      <c r="IY956"/>
      <c r="IZ956"/>
      <c r="JA956"/>
      <c r="JB956"/>
      <c r="JC956"/>
      <c r="JD956"/>
      <c r="JE956"/>
      <c r="JF956"/>
      <c r="JG956"/>
      <c r="JH956"/>
      <c r="JI956"/>
      <c r="JJ956"/>
      <c r="JK956"/>
      <c r="JL956"/>
      <c r="JM956"/>
      <c r="JN956"/>
      <c r="JO956"/>
      <c r="JP956"/>
      <c r="JQ956"/>
      <c r="JR956"/>
      <c r="JS956"/>
      <c r="JT956"/>
      <c r="JU956"/>
      <c r="JV956"/>
      <c r="JW956"/>
      <c r="JX956"/>
      <c r="JY956"/>
      <c r="JZ956"/>
      <c r="KA956"/>
      <c r="KB956"/>
      <c r="KC956"/>
      <c r="KD956"/>
      <c r="KE956"/>
      <c r="KF956"/>
      <c r="KG956"/>
      <c r="KH956"/>
      <c r="KI956"/>
      <c r="KJ956"/>
      <c r="KK956"/>
      <c r="KL956"/>
      <c r="KM956"/>
      <c r="KN956"/>
      <c r="KO956"/>
      <c r="KP956"/>
      <c r="KQ956"/>
      <c r="KR956"/>
      <c r="KS956"/>
      <c r="KT956"/>
      <c r="KU956"/>
      <c r="KV956"/>
      <c r="KW956"/>
      <c r="KX956"/>
      <c r="KY956"/>
      <c r="KZ956"/>
      <c r="LA956"/>
      <c r="LB956"/>
      <c r="LC956"/>
      <c r="LD956"/>
      <c r="LE956"/>
      <c r="LF956"/>
      <c r="LG956"/>
      <c r="LH956"/>
      <c r="LI956"/>
      <c r="LJ956"/>
      <c r="LK956"/>
      <c r="LL956"/>
      <c r="LM956"/>
      <c r="LN956"/>
      <c r="LO956"/>
      <c r="LP956"/>
      <c r="LQ956"/>
      <c r="LR956"/>
      <c r="LS956"/>
      <c r="LT956"/>
      <c r="LU956"/>
      <c r="LV956"/>
      <c r="LW956"/>
      <c r="LX956"/>
      <c r="LY956"/>
      <c r="LZ956"/>
      <c r="MA956"/>
      <c r="MB956"/>
      <c r="MC956"/>
      <c r="MD956"/>
      <c r="ME956"/>
      <c r="MF956"/>
      <c r="MG956"/>
      <c r="MH956"/>
      <c r="MI956"/>
      <c r="MJ956"/>
      <c r="MK956"/>
      <c r="ML956"/>
      <c r="MM956"/>
      <c r="MN956"/>
      <c r="MO956"/>
      <c r="MP956"/>
      <c r="MQ956"/>
      <c r="MR956"/>
      <c r="MS956"/>
      <c r="MT956"/>
      <c r="MU956"/>
      <c r="MV956"/>
      <c r="MW956"/>
      <c r="MX956"/>
      <c r="MY956"/>
      <c r="MZ956"/>
      <c r="NA956"/>
      <c r="NB956"/>
      <c r="NC956"/>
      <c r="ND956"/>
      <c r="NE956"/>
      <c r="NF956"/>
      <c r="NG956"/>
      <c r="NH956"/>
      <c r="NI956"/>
      <c r="NJ956"/>
      <c r="NK956"/>
      <c r="NL956"/>
      <c r="NM956"/>
      <c r="NN956"/>
      <c r="NO956"/>
      <c r="NP956"/>
      <c r="NQ956"/>
      <c r="NR956"/>
      <c r="NS956"/>
      <c r="NT956"/>
      <c r="NU956"/>
      <c r="NV956"/>
      <c r="NW956"/>
      <c r="NX956"/>
      <c r="NY956"/>
      <c r="NZ956"/>
      <c r="OA956"/>
      <c r="OB956"/>
      <c r="OC956"/>
      <c r="OD956"/>
      <c r="OE956"/>
      <c r="OF956"/>
      <c r="OG956"/>
      <c r="OH956"/>
      <c r="OI956"/>
      <c r="OJ956"/>
      <c r="OK956"/>
      <c r="OL956"/>
      <c r="OM956"/>
      <c r="ON956"/>
      <c r="OO956"/>
      <c r="OP956"/>
      <c r="OQ956"/>
      <c r="OR956"/>
      <c r="OS956"/>
      <c r="OT956"/>
      <c r="OU956"/>
      <c r="OV956"/>
      <c r="OW956"/>
      <c r="OX956"/>
      <c r="OY956"/>
      <c r="OZ956"/>
      <c r="PA956"/>
      <c r="PB956"/>
      <c r="PC956"/>
      <c r="PD956"/>
      <c r="PE956"/>
      <c r="PF956"/>
      <c r="PG956"/>
      <c r="PH956"/>
      <c r="PI956"/>
      <c r="PJ956"/>
      <c r="PK956"/>
      <c r="PL956"/>
      <c r="PM956"/>
      <c r="PN956"/>
      <c r="PO956"/>
      <c r="PP956"/>
      <c r="PQ956"/>
      <c r="PR956"/>
      <c r="PS956"/>
      <c r="PT956"/>
      <c r="PU956"/>
      <c r="PV956"/>
      <c r="PW956"/>
      <c r="PX956"/>
      <c r="PY956"/>
      <c r="PZ956"/>
      <c r="QA956"/>
      <c r="QB956"/>
      <c r="QC956"/>
      <c r="QD956"/>
      <c r="QE956"/>
      <c r="QF956"/>
      <c r="QG956"/>
      <c r="QH956"/>
      <c r="QI956"/>
      <c r="QJ956"/>
      <c r="QK956"/>
      <c r="QL956"/>
      <c r="QM956"/>
      <c r="QN956"/>
      <c r="QO956"/>
      <c r="QP956"/>
      <c r="QQ956"/>
      <c r="QR956"/>
      <c r="QS956"/>
      <c r="QT956"/>
      <c r="QU956"/>
      <c r="QV956"/>
      <c r="QW956"/>
      <c r="QX956"/>
      <c r="QY956"/>
      <c r="QZ956"/>
      <c r="RA956"/>
      <c r="RB956"/>
      <c r="RC956"/>
      <c r="RD956"/>
      <c r="RE956"/>
      <c r="RF956"/>
      <c r="RG956"/>
      <c r="RH956"/>
      <c r="RI956"/>
      <c r="RJ956"/>
      <c r="RK956"/>
      <c r="RL956"/>
      <c r="RM956"/>
      <c r="RN956"/>
      <c r="RO956"/>
      <c r="RP956"/>
      <c r="RQ956"/>
      <c r="RR956"/>
      <c r="RS956"/>
      <c r="RT956"/>
      <c r="RU956"/>
      <c r="RV956"/>
      <c r="RW956"/>
      <c r="RX956"/>
      <c r="RY956"/>
      <c r="RZ956"/>
      <c r="SA956"/>
      <c r="SB956"/>
      <c r="SC956"/>
      <c r="SD956"/>
      <c r="SE956"/>
      <c r="SF956"/>
      <c r="SG956"/>
      <c r="SH956"/>
      <c r="SI956"/>
      <c r="SJ956"/>
      <c r="SK956"/>
      <c r="SL956"/>
      <c r="SM956"/>
      <c r="SN956"/>
      <c r="SO956"/>
      <c r="SP956"/>
      <c r="SQ956"/>
      <c r="SR956"/>
      <c r="SS956"/>
      <c r="ST956"/>
      <c r="SU956"/>
      <c r="SV956"/>
      <c r="SW956"/>
      <c r="SX956"/>
      <c r="SY956"/>
      <c r="SZ956"/>
      <c r="TA956"/>
      <c r="TB956"/>
      <c r="TC956"/>
      <c r="TD956"/>
      <c r="TE956"/>
      <c r="TF956"/>
      <c r="TG956"/>
      <c r="TH956"/>
      <c r="TI956"/>
      <c r="TJ956"/>
      <c r="TK956"/>
      <c r="TL956"/>
      <c r="TM956"/>
      <c r="TN956"/>
      <c r="TO956"/>
      <c r="TP956"/>
      <c r="TQ956"/>
      <c r="TR956"/>
      <c r="TS956"/>
      <c r="TT956"/>
      <c r="TU956"/>
      <c r="TV956"/>
      <c r="TW956"/>
      <c r="TX956"/>
      <c r="TY956"/>
      <c r="TZ956"/>
      <c r="UA956"/>
      <c r="UB956"/>
      <c r="UC956"/>
      <c r="UD956"/>
      <c r="UE956"/>
      <c r="UF956"/>
      <c r="UG956"/>
      <c r="UH956"/>
      <c r="UI956"/>
      <c r="UJ956"/>
      <c r="UK956"/>
      <c r="UL956"/>
      <c r="UM956"/>
      <c r="UN956"/>
      <c r="UO956"/>
      <c r="UP956"/>
      <c r="UQ956"/>
      <c r="UR956"/>
      <c r="US956"/>
      <c r="UT956"/>
      <c r="UU956"/>
      <c r="UV956"/>
      <c r="UW956"/>
      <c r="UX956"/>
      <c r="UY956"/>
      <c r="UZ956"/>
      <c r="VA956"/>
      <c r="VB956"/>
      <c r="VC956"/>
      <c r="VD956"/>
      <c r="VE956"/>
      <c r="VF956"/>
      <c r="VG956"/>
      <c r="VH956"/>
      <c r="VI956"/>
      <c r="VJ956"/>
      <c r="VK956"/>
      <c r="VL956"/>
      <c r="VM956"/>
      <c r="VN956"/>
      <c r="VO956"/>
      <c r="VP956"/>
      <c r="VQ956"/>
      <c r="VR956"/>
      <c r="VS956"/>
      <c r="VT956"/>
      <c r="VU956"/>
      <c r="VV956"/>
      <c r="VW956"/>
      <c r="VX956"/>
      <c r="VY956"/>
      <c r="VZ956"/>
      <c r="WA956"/>
      <c r="WB956"/>
      <c r="WC956"/>
      <c r="WD956"/>
      <c r="WE956"/>
      <c r="WF956"/>
      <c r="WG956"/>
      <c r="WH956"/>
      <c r="WI956"/>
      <c r="WJ956"/>
      <c r="WK956"/>
      <c r="WL956"/>
      <c r="WM956"/>
      <c r="WN956"/>
      <c r="WO956"/>
      <c r="WP956"/>
      <c r="WQ956"/>
      <c r="WR956"/>
      <c r="WS956"/>
      <c r="WT956"/>
      <c r="WU956"/>
      <c r="WV956"/>
      <c r="WW956"/>
      <c r="WX956"/>
      <c r="WY956"/>
      <c r="WZ956"/>
      <c r="XA956"/>
      <c r="XB956"/>
      <c r="XC956"/>
      <c r="XD956"/>
      <c r="XE956"/>
      <c r="XF956"/>
      <c r="XG956"/>
      <c r="XH956"/>
      <c r="XI956"/>
      <c r="XJ956"/>
      <c r="XK956"/>
      <c r="XL956"/>
      <c r="XM956"/>
      <c r="XN956"/>
      <c r="XO956"/>
      <c r="XP956"/>
      <c r="XQ956"/>
      <c r="XR956"/>
      <c r="XS956"/>
      <c r="XT956"/>
      <c r="XU956"/>
      <c r="XV956"/>
      <c r="XW956"/>
      <c r="XX956"/>
      <c r="XY956"/>
      <c r="XZ956"/>
      <c r="YA956"/>
      <c r="YB956"/>
      <c r="YC956"/>
      <c r="YD956"/>
      <c r="YE956"/>
      <c r="YF956"/>
      <c r="YG956"/>
      <c r="YH956"/>
      <c r="YI956"/>
      <c r="YJ956"/>
      <c r="YK956"/>
      <c r="YL956"/>
      <c r="YM956"/>
      <c r="YN956"/>
      <c r="YO956"/>
      <c r="YP956"/>
      <c r="YQ956"/>
      <c r="YR956"/>
      <c r="YS956"/>
      <c r="YT956"/>
      <c r="YU956"/>
      <c r="YV956"/>
      <c r="YW956"/>
      <c r="YX956"/>
      <c r="YY956"/>
      <c r="YZ956"/>
      <c r="ZA956"/>
      <c r="ZB956"/>
      <c r="ZC956"/>
      <c r="ZD956"/>
      <c r="ZE956"/>
      <c r="ZF956"/>
      <c r="ZG956"/>
      <c r="ZH956"/>
      <c r="ZI956"/>
      <c r="ZJ956"/>
      <c r="ZK956"/>
      <c r="ZL956"/>
      <c r="ZM956"/>
      <c r="ZN956"/>
      <c r="ZO956"/>
      <c r="ZP956"/>
      <c r="ZQ956"/>
      <c r="ZR956"/>
      <c r="ZS956"/>
      <c r="ZT956"/>
      <c r="ZU956"/>
      <c r="ZV956"/>
      <c r="ZW956"/>
      <c r="ZX956"/>
      <c r="ZY956"/>
      <c r="ZZ956"/>
      <c r="AAA956"/>
      <c r="AAB956"/>
      <c r="AAC956"/>
      <c r="AAD956"/>
      <c r="AAE956"/>
      <c r="AAF956"/>
      <c r="AAG956"/>
      <c r="AAH956"/>
      <c r="AAI956"/>
      <c r="AAJ956"/>
      <c r="AAK956"/>
      <c r="AAL956"/>
      <c r="AAM956"/>
      <c r="AAN956"/>
      <c r="AAO956"/>
      <c r="AAP956"/>
      <c r="AAQ956"/>
      <c r="AAR956"/>
      <c r="AAS956"/>
      <c r="AAT956"/>
      <c r="AAU956"/>
      <c r="AAV956"/>
      <c r="AAW956"/>
      <c r="AAX956"/>
      <c r="AAY956"/>
      <c r="AAZ956"/>
      <c r="ABA956"/>
      <c r="ABB956"/>
      <c r="ABC956"/>
      <c r="ABD956"/>
      <c r="ABE956"/>
      <c r="ABF956"/>
      <c r="ABG956"/>
      <c r="ABH956"/>
      <c r="ABI956"/>
      <c r="ABJ956"/>
      <c r="ABK956"/>
      <c r="ABL956"/>
      <c r="ABM956"/>
      <c r="ABN956"/>
      <c r="ABO956"/>
      <c r="ABP956"/>
      <c r="ABQ956"/>
      <c r="ABR956"/>
      <c r="ABS956"/>
      <c r="ABT956"/>
      <c r="ABU956"/>
      <c r="ABV956"/>
      <c r="ABW956"/>
      <c r="ABX956"/>
      <c r="ABY956"/>
      <c r="ABZ956"/>
      <c r="ACA956"/>
      <c r="ACB956"/>
      <c r="ACC956"/>
      <c r="ACD956"/>
      <c r="ACE956"/>
      <c r="ACF956"/>
      <c r="ACG956"/>
      <c r="ACH956"/>
      <c r="ACI956"/>
      <c r="ACJ956"/>
      <c r="ACK956"/>
      <c r="ACL956"/>
      <c r="ACM956"/>
      <c r="ACN956"/>
      <c r="ACO956"/>
      <c r="ACP956"/>
      <c r="ACQ956"/>
      <c r="ACR956"/>
      <c r="ACS956"/>
      <c r="ACT956"/>
      <c r="ACU956"/>
      <c r="ACV956"/>
      <c r="ACW956"/>
      <c r="ACX956"/>
      <c r="ACY956"/>
      <c r="ACZ956"/>
      <c r="ADA956"/>
      <c r="ADB956"/>
      <c r="ADC956"/>
      <c r="ADD956"/>
      <c r="ADE956"/>
      <c r="ADF956"/>
      <c r="ADG956"/>
      <c r="ADH956"/>
      <c r="ADI956"/>
      <c r="ADJ956"/>
      <c r="ADK956"/>
      <c r="ADL956"/>
      <c r="ADM956"/>
      <c r="ADN956"/>
      <c r="ADO956"/>
      <c r="ADP956"/>
      <c r="ADQ956"/>
      <c r="ADR956"/>
      <c r="ADS956"/>
      <c r="ADT956"/>
      <c r="ADU956"/>
      <c r="ADV956"/>
      <c r="ADW956"/>
      <c r="ADX956"/>
      <c r="ADY956"/>
      <c r="ADZ956"/>
      <c r="AEA956"/>
      <c r="AEB956"/>
      <c r="AEC956"/>
      <c r="AED956"/>
      <c r="AEE956"/>
      <c r="AEF956"/>
      <c r="AEG956"/>
      <c r="AEH956"/>
      <c r="AEI956"/>
      <c r="AEJ956"/>
      <c r="AEK956"/>
      <c r="AEL956"/>
      <c r="AEM956"/>
      <c r="AEN956"/>
      <c r="AEO956"/>
      <c r="AEP956"/>
      <c r="AEQ956"/>
      <c r="AER956"/>
      <c r="AES956"/>
      <c r="AET956"/>
      <c r="AEU956"/>
      <c r="AEV956"/>
      <c r="AEW956"/>
      <c r="AEX956"/>
      <c r="AEY956"/>
      <c r="AEZ956"/>
      <c r="AFA956"/>
      <c r="AFB956"/>
      <c r="AFC956"/>
      <c r="AFD956"/>
      <c r="AFE956"/>
      <c r="AFF956"/>
      <c r="AFG956"/>
      <c r="AFH956"/>
      <c r="AFI956"/>
      <c r="AFJ956"/>
      <c r="AFK956"/>
      <c r="AFL956"/>
      <c r="AFM956"/>
      <c r="AFN956"/>
      <c r="AFO956"/>
      <c r="AFP956"/>
      <c r="AFQ956"/>
      <c r="AFR956"/>
      <c r="AFS956"/>
      <c r="AFT956"/>
      <c r="AFU956"/>
      <c r="AFV956"/>
      <c r="AFW956"/>
      <c r="AFX956"/>
      <c r="AFY956"/>
      <c r="AFZ956"/>
      <c r="AGA956"/>
      <c r="AGB956"/>
      <c r="AGC956"/>
      <c r="AGD956"/>
      <c r="AGE956"/>
      <c r="AGF956"/>
      <c r="AGG956"/>
      <c r="AGH956"/>
      <c r="AGI956"/>
      <c r="AGJ956"/>
      <c r="AGK956"/>
      <c r="AGL956"/>
      <c r="AGM956"/>
      <c r="AGN956"/>
      <c r="AGO956"/>
      <c r="AGP956"/>
      <c r="AGQ956"/>
      <c r="AGR956"/>
      <c r="AGS956"/>
      <c r="AGT956"/>
      <c r="AGU956"/>
      <c r="AGV956"/>
      <c r="AGW956"/>
      <c r="AGX956"/>
      <c r="AGY956"/>
      <c r="AGZ956"/>
      <c r="AHA956"/>
      <c r="AHB956"/>
      <c r="AHC956"/>
      <c r="AHD956"/>
      <c r="AHE956"/>
      <c r="AHF956"/>
      <c r="AHG956"/>
      <c r="AHH956"/>
      <c r="AHI956"/>
      <c r="AHJ956"/>
      <c r="AHK956"/>
      <c r="AHL956"/>
      <c r="AHM956"/>
      <c r="AHN956"/>
      <c r="AHO956"/>
      <c r="AHP956"/>
      <c r="AHQ956"/>
      <c r="AHR956"/>
      <c r="AHS956"/>
      <c r="AHT956"/>
      <c r="AHU956"/>
      <c r="AHV956"/>
      <c r="AHW956"/>
      <c r="AHX956"/>
      <c r="AHY956"/>
      <c r="AHZ956"/>
      <c r="AIA956"/>
      <c r="AIB956"/>
      <c r="AIC956"/>
      <c r="AID956"/>
      <c r="AIE956"/>
      <c r="AIF956"/>
      <c r="AIG956"/>
      <c r="AIH956"/>
      <c r="AII956"/>
      <c r="AIJ956"/>
      <c r="AIK956"/>
      <c r="AIL956"/>
      <c r="AIM956"/>
      <c r="AIN956"/>
      <c r="AIO956"/>
      <c r="AIP956"/>
      <c r="AIQ956"/>
      <c r="AIR956"/>
      <c r="AIS956"/>
      <c r="AIT956"/>
      <c r="AIU956"/>
      <c r="AIV956"/>
      <c r="AIW956"/>
      <c r="AIX956"/>
      <c r="AIY956"/>
      <c r="AIZ956"/>
      <c r="AJA956"/>
      <c r="AJB956"/>
      <c r="AJC956"/>
      <c r="AJD956"/>
      <c r="AJE956"/>
      <c r="AJF956"/>
      <c r="AJG956"/>
      <c r="AJH956"/>
      <c r="AJI956"/>
      <c r="AJJ956"/>
      <c r="AJK956"/>
      <c r="AJL956"/>
      <c r="AJM956"/>
      <c r="AJN956"/>
      <c r="AJO956"/>
      <c r="AJP956"/>
      <c r="AJQ956"/>
      <c r="AJR956"/>
      <c r="AJS956"/>
      <c r="AJT956"/>
      <c r="AJU956"/>
      <c r="AJV956"/>
      <c r="AJW956"/>
      <c r="AJX956"/>
      <c r="AJY956"/>
      <c r="AJZ956"/>
      <c r="AKA956"/>
      <c r="AKB956"/>
      <c r="AKC956"/>
      <c r="AKD956"/>
      <c r="AKE956"/>
      <c r="AKF956"/>
      <c r="AKG956"/>
      <c r="AKH956"/>
      <c r="AKI956"/>
      <c r="AKJ956"/>
      <c r="AKK956"/>
      <c r="AKL956"/>
      <c r="AKM956"/>
      <c r="AKN956"/>
      <c r="AKO956"/>
      <c r="AKP956"/>
      <c r="AKQ956"/>
      <c r="AKR956"/>
      <c r="AKS956"/>
      <c r="AKT956"/>
      <c r="AKU956"/>
      <c r="AKV956"/>
      <c r="AKW956"/>
      <c r="AKX956"/>
      <c r="AKY956"/>
      <c r="AKZ956"/>
      <c r="ALA956"/>
      <c r="ALB956"/>
      <c r="ALC956"/>
      <c r="ALD956"/>
      <c r="ALE956"/>
      <c r="ALF956"/>
      <c r="ALG956"/>
      <c r="ALH956"/>
      <c r="ALI956"/>
      <c r="ALJ956"/>
      <c r="ALK956"/>
      <c r="ALL956"/>
      <c r="ALM956"/>
      <c r="ALN956"/>
      <c r="ALO956"/>
      <c r="ALP956"/>
      <c r="ALQ956"/>
      <c r="ALR956"/>
      <c r="ALS956"/>
      <c r="ALT956"/>
      <c r="ALU956"/>
      <c r="ALV956"/>
      <c r="ALW956"/>
      <c r="ALX956"/>
      <c r="ALY956"/>
      <c r="ALZ956"/>
      <c r="AMA956"/>
      <c r="AMB956"/>
      <c r="AMC956"/>
      <c r="AMD956"/>
      <c r="AME956"/>
      <c r="AMF956"/>
      <c r="AMG956"/>
      <c r="AMH956"/>
      <c r="AMI956"/>
      <c r="AMJ956"/>
    </row>
    <row r="957" spans="1:1024" outlineLevel="1" x14ac:dyDescent="0.25">
      <c r="A957"/>
      <c r="B957" s="381"/>
      <c r="C957" s="370"/>
      <c r="D957" s="382" t="s">
        <v>674</v>
      </c>
      <c r="E957" s="382"/>
      <c r="F957" s="382"/>
      <c r="G957" s="382"/>
      <c r="H957" s="307"/>
      <c r="I957" s="370"/>
      <c r="J957" s="315">
        <v>9.6029999999999998</v>
      </c>
      <c r="K957" s="315"/>
      <c r="L957" s="371"/>
      <c r="M957" s="372"/>
      <c r="N957"/>
      <c r="O957" s="80"/>
      <c r="P957" s="208">
        <f t="shared" si="24"/>
        <v>0</v>
      </c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  <c r="ID957"/>
      <c r="IE957"/>
      <c r="IF957"/>
      <c r="IG957"/>
      <c r="IH957"/>
      <c r="II957"/>
      <c r="IJ957"/>
      <c r="IK957"/>
      <c r="IL957"/>
      <c r="IM957"/>
      <c r="IN957"/>
      <c r="IO957"/>
      <c r="IP957"/>
      <c r="IQ957"/>
      <c r="IR957"/>
      <c r="IS957"/>
      <c r="IT957"/>
      <c r="IU957"/>
      <c r="IV957"/>
      <c r="IW957"/>
      <c r="IX957"/>
      <c r="IY957"/>
      <c r="IZ957"/>
      <c r="JA957"/>
      <c r="JB957"/>
      <c r="JC957"/>
      <c r="JD957"/>
      <c r="JE957"/>
      <c r="JF957"/>
      <c r="JG957"/>
      <c r="JH957"/>
      <c r="JI957"/>
      <c r="JJ957"/>
      <c r="JK957"/>
      <c r="JL957"/>
      <c r="JM957"/>
      <c r="JN957"/>
      <c r="JO957"/>
      <c r="JP957"/>
      <c r="JQ957"/>
      <c r="JR957"/>
      <c r="JS957"/>
      <c r="JT957"/>
      <c r="JU957"/>
      <c r="JV957"/>
      <c r="JW957"/>
      <c r="JX957"/>
      <c r="JY957"/>
      <c r="JZ957"/>
      <c r="KA957"/>
      <c r="KB957"/>
      <c r="KC957"/>
      <c r="KD957"/>
      <c r="KE957"/>
      <c r="KF957"/>
      <c r="KG957"/>
      <c r="KH957"/>
      <c r="KI957"/>
      <c r="KJ957"/>
      <c r="KK957"/>
      <c r="KL957"/>
      <c r="KM957"/>
      <c r="KN957"/>
      <c r="KO957"/>
      <c r="KP957"/>
      <c r="KQ957"/>
      <c r="KR957"/>
      <c r="KS957"/>
      <c r="KT957"/>
      <c r="KU957"/>
      <c r="KV957"/>
      <c r="KW957"/>
      <c r="KX957"/>
      <c r="KY957"/>
      <c r="KZ957"/>
      <c r="LA957"/>
      <c r="LB957"/>
      <c r="LC957"/>
      <c r="LD957"/>
      <c r="LE957"/>
      <c r="LF957"/>
      <c r="LG957"/>
      <c r="LH957"/>
      <c r="LI957"/>
      <c r="LJ957"/>
      <c r="LK957"/>
      <c r="LL957"/>
      <c r="LM957"/>
      <c r="LN957"/>
      <c r="LO957"/>
      <c r="LP957"/>
      <c r="LQ957"/>
      <c r="LR957"/>
      <c r="LS957"/>
      <c r="LT957"/>
      <c r="LU957"/>
      <c r="LV957"/>
      <c r="LW957"/>
      <c r="LX957"/>
      <c r="LY957"/>
      <c r="LZ957"/>
      <c r="MA957"/>
      <c r="MB957"/>
      <c r="MC957"/>
      <c r="MD957"/>
      <c r="ME957"/>
      <c r="MF957"/>
      <c r="MG957"/>
      <c r="MH957"/>
      <c r="MI957"/>
      <c r="MJ957"/>
      <c r="MK957"/>
      <c r="ML957"/>
      <c r="MM957"/>
      <c r="MN957"/>
      <c r="MO957"/>
      <c r="MP957"/>
      <c r="MQ957"/>
      <c r="MR957"/>
      <c r="MS957"/>
      <c r="MT957"/>
      <c r="MU957"/>
      <c r="MV957"/>
      <c r="MW957"/>
      <c r="MX957"/>
      <c r="MY957"/>
      <c r="MZ957"/>
      <c r="NA957"/>
      <c r="NB957"/>
      <c r="NC957"/>
      <c r="ND957"/>
      <c r="NE957"/>
      <c r="NF957"/>
      <c r="NG957"/>
      <c r="NH957"/>
      <c r="NI957"/>
      <c r="NJ957"/>
      <c r="NK957"/>
      <c r="NL957"/>
      <c r="NM957"/>
      <c r="NN957"/>
      <c r="NO957"/>
      <c r="NP957"/>
      <c r="NQ957"/>
      <c r="NR957"/>
      <c r="NS957"/>
      <c r="NT957"/>
      <c r="NU957"/>
      <c r="NV957"/>
      <c r="NW957"/>
      <c r="NX957"/>
      <c r="NY957"/>
      <c r="NZ957"/>
      <c r="OA957"/>
      <c r="OB957"/>
      <c r="OC957"/>
      <c r="OD957"/>
      <c r="OE957"/>
      <c r="OF957"/>
      <c r="OG957"/>
      <c r="OH957"/>
      <c r="OI957"/>
      <c r="OJ957"/>
      <c r="OK957"/>
      <c r="OL957"/>
      <c r="OM957"/>
      <c r="ON957"/>
      <c r="OO957"/>
      <c r="OP957"/>
      <c r="OQ957"/>
      <c r="OR957"/>
      <c r="OS957"/>
      <c r="OT957"/>
      <c r="OU957"/>
      <c r="OV957"/>
      <c r="OW957"/>
      <c r="OX957"/>
      <c r="OY957"/>
      <c r="OZ957"/>
      <c r="PA957"/>
      <c r="PB957"/>
      <c r="PC957"/>
      <c r="PD957"/>
      <c r="PE957"/>
      <c r="PF957"/>
      <c r="PG957"/>
      <c r="PH957"/>
      <c r="PI957"/>
      <c r="PJ957"/>
      <c r="PK957"/>
      <c r="PL957"/>
      <c r="PM957"/>
      <c r="PN957"/>
      <c r="PO957"/>
      <c r="PP957"/>
      <c r="PQ957"/>
      <c r="PR957"/>
      <c r="PS957"/>
      <c r="PT957"/>
      <c r="PU957"/>
      <c r="PV957"/>
      <c r="PW957"/>
      <c r="PX957"/>
      <c r="PY957"/>
      <c r="PZ957"/>
      <c r="QA957"/>
      <c r="QB957"/>
      <c r="QC957"/>
      <c r="QD957"/>
      <c r="QE957"/>
      <c r="QF957"/>
      <c r="QG957"/>
      <c r="QH957"/>
      <c r="QI957"/>
      <c r="QJ957"/>
      <c r="QK957"/>
      <c r="QL957"/>
      <c r="QM957"/>
      <c r="QN957"/>
      <c r="QO957"/>
      <c r="QP957"/>
      <c r="QQ957"/>
      <c r="QR957"/>
      <c r="QS957"/>
      <c r="QT957"/>
      <c r="QU957"/>
      <c r="QV957"/>
      <c r="QW957"/>
      <c r="QX957"/>
      <c r="QY957"/>
      <c r="QZ957"/>
      <c r="RA957"/>
      <c r="RB957"/>
      <c r="RC957"/>
      <c r="RD957"/>
      <c r="RE957"/>
      <c r="RF957"/>
      <c r="RG957"/>
      <c r="RH957"/>
      <c r="RI957"/>
      <c r="RJ957"/>
      <c r="RK957"/>
      <c r="RL957"/>
      <c r="RM957"/>
      <c r="RN957"/>
      <c r="RO957"/>
      <c r="RP957"/>
      <c r="RQ957"/>
      <c r="RR957"/>
      <c r="RS957"/>
      <c r="RT957"/>
      <c r="RU957"/>
      <c r="RV957"/>
      <c r="RW957"/>
      <c r="RX957"/>
      <c r="RY957"/>
      <c r="RZ957"/>
      <c r="SA957"/>
      <c r="SB957"/>
      <c r="SC957"/>
      <c r="SD957"/>
      <c r="SE957"/>
      <c r="SF957"/>
      <c r="SG957"/>
      <c r="SH957"/>
      <c r="SI957"/>
      <c r="SJ957"/>
      <c r="SK957"/>
      <c r="SL957"/>
      <c r="SM957"/>
      <c r="SN957"/>
      <c r="SO957"/>
      <c r="SP957"/>
      <c r="SQ957"/>
      <c r="SR957"/>
      <c r="SS957"/>
      <c r="ST957"/>
      <c r="SU957"/>
      <c r="SV957"/>
      <c r="SW957"/>
      <c r="SX957"/>
      <c r="SY957"/>
      <c r="SZ957"/>
      <c r="TA957"/>
      <c r="TB957"/>
      <c r="TC957"/>
      <c r="TD957"/>
      <c r="TE957"/>
      <c r="TF957"/>
      <c r="TG957"/>
      <c r="TH957"/>
      <c r="TI957"/>
      <c r="TJ957"/>
      <c r="TK957"/>
      <c r="TL957"/>
      <c r="TM957"/>
      <c r="TN957"/>
      <c r="TO957"/>
      <c r="TP957"/>
      <c r="TQ957"/>
      <c r="TR957"/>
      <c r="TS957"/>
      <c r="TT957"/>
      <c r="TU957"/>
      <c r="TV957"/>
      <c r="TW957"/>
      <c r="TX957"/>
      <c r="TY957"/>
      <c r="TZ957"/>
      <c r="UA957"/>
      <c r="UB957"/>
      <c r="UC957"/>
      <c r="UD957"/>
      <c r="UE957"/>
      <c r="UF957"/>
      <c r="UG957"/>
      <c r="UH957"/>
      <c r="UI957"/>
      <c r="UJ957"/>
      <c r="UK957"/>
      <c r="UL957"/>
      <c r="UM957"/>
      <c r="UN957"/>
      <c r="UO957"/>
      <c r="UP957"/>
      <c r="UQ957"/>
      <c r="UR957"/>
      <c r="US957"/>
      <c r="UT957"/>
      <c r="UU957"/>
      <c r="UV957"/>
      <c r="UW957"/>
      <c r="UX957"/>
      <c r="UY957"/>
      <c r="UZ957"/>
      <c r="VA957"/>
      <c r="VB957"/>
      <c r="VC957"/>
      <c r="VD957"/>
      <c r="VE957"/>
      <c r="VF957"/>
      <c r="VG957"/>
      <c r="VH957"/>
      <c r="VI957"/>
      <c r="VJ957"/>
      <c r="VK957"/>
      <c r="VL957"/>
      <c r="VM957"/>
      <c r="VN957"/>
      <c r="VO957"/>
      <c r="VP957"/>
      <c r="VQ957"/>
      <c r="VR957"/>
      <c r="VS957"/>
      <c r="VT957"/>
      <c r="VU957"/>
      <c r="VV957"/>
      <c r="VW957"/>
      <c r="VX957"/>
      <c r="VY957"/>
      <c r="VZ957"/>
      <c r="WA957"/>
      <c r="WB957"/>
      <c r="WC957"/>
      <c r="WD957"/>
      <c r="WE957"/>
      <c r="WF957"/>
      <c r="WG957"/>
      <c r="WH957"/>
      <c r="WI957"/>
      <c r="WJ957"/>
      <c r="WK957"/>
      <c r="WL957"/>
      <c r="WM957"/>
      <c r="WN957"/>
      <c r="WO957"/>
      <c r="WP957"/>
      <c r="WQ957"/>
      <c r="WR957"/>
      <c r="WS957"/>
      <c r="WT957"/>
      <c r="WU957"/>
      <c r="WV957"/>
      <c r="WW957"/>
      <c r="WX957"/>
      <c r="WY957"/>
      <c r="WZ957"/>
      <c r="XA957"/>
      <c r="XB957"/>
      <c r="XC957"/>
      <c r="XD957"/>
      <c r="XE957"/>
      <c r="XF957"/>
      <c r="XG957"/>
      <c r="XH957"/>
      <c r="XI957"/>
      <c r="XJ957"/>
      <c r="XK957"/>
      <c r="XL957"/>
      <c r="XM957"/>
      <c r="XN957"/>
      <c r="XO957"/>
      <c r="XP957"/>
      <c r="XQ957"/>
      <c r="XR957"/>
      <c r="XS957"/>
      <c r="XT957"/>
      <c r="XU957"/>
      <c r="XV957"/>
      <c r="XW957"/>
      <c r="XX957"/>
      <c r="XY957"/>
      <c r="XZ957"/>
      <c r="YA957"/>
      <c r="YB957"/>
      <c r="YC957"/>
      <c r="YD957"/>
      <c r="YE957"/>
      <c r="YF957"/>
      <c r="YG957"/>
      <c r="YH957"/>
      <c r="YI957"/>
      <c r="YJ957"/>
      <c r="YK957"/>
      <c r="YL957"/>
      <c r="YM957"/>
      <c r="YN957"/>
      <c r="YO957"/>
      <c r="YP957"/>
      <c r="YQ957"/>
      <c r="YR957"/>
      <c r="YS957"/>
      <c r="YT957"/>
      <c r="YU957"/>
      <c r="YV957"/>
      <c r="YW957"/>
      <c r="YX957"/>
      <c r="YY957"/>
      <c r="YZ957"/>
      <c r="ZA957"/>
      <c r="ZB957"/>
      <c r="ZC957"/>
      <c r="ZD957"/>
      <c r="ZE957"/>
      <c r="ZF957"/>
      <c r="ZG957"/>
      <c r="ZH957"/>
      <c r="ZI957"/>
      <c r="ZJ957"/>
      <c r="ZK957"/>
      <c r="ZL957"/>
      <c r="ZM957"/>
      <c r="ZN957"/>
      <c r="ZO957"/>
      <c r="ZP957"/>
      <c r="ZQ957"/>
      <c r="ZR957"/>
      <c r="ZS957"/>
      <c r="ZT957"/>
      <c r="ZU957"/>
      <c r="ZV957"/>
      <c r="ZW957"/>
      <c r="ZX957"/>
      <c r="ZY957"/>
      <c r="ZZ957"/>
      <c r="AAA957"/>
      <c r="AAB957"/>
      <c r="AAC957"/>
      <c r="AAD957"/>
      <c r="AAE957"/>
      <c r="AAF957"/>
      <c r="AAG957"/>
      <c r="AAH957"/>
      <c r="AAI957"/>
      <c r="AAJ957"/>
      <c r="AAK957"/>
      <c r="AAL957"/>
      <c r="AAM957"/>
      <c r="AAN957"/>
      <c r="AAO957"/>
      <c r="AAP957"/>
      <c r="AAQ957"/>
      <c r="AAR957"/>
      <c r="AAS957"/>
      <c r="AAT957"/>
      <c r="AAU957"/>
      <c r="AAV957"/>
      <c r="AAW957"/>
      <c r="AAX957"/>
      <c r="AAY957"/>
      <c r="AAZ957"/>
      <c r="ABA957"/>
      <c r="ABB957"/>
      <c r="ABC957"/>
      <c r="ABD957"/>
      <c r="ABE957"/>
      <c r="ABF957"/>
      <c r="ABG957"/>
      <c r="ABH957"/>
      <c r="ABI957"/>
      <c r="ABJ957"/>
      <c r="ABK957"/>
      <c r="ABL957"/>
      <c r="ABM957"/>
      <c r="ABN957"/>
      <c r="ABO957"/>
      <c r="ABP957"/>
      <c r="ABQ957"/>
      <c r="ABR957"/>
      <c r="ABS957"/>
      <c r="ABT957"/>
      <c r="ABU957"/>
      <c r="ABV957"/>
      <c r="ABW957"/>
      <c r="ABX957"/>
      <c r="ABY957"/>
      <c r="ABZ957"/>
      <c r="ACA957"/>
      <c r="ACB957"/>
      <c r="ACC957"/>
      <c r="ACD957"/>
      <c r="ACE957"/>
      <c r="ACF957"/>
      <c r="ACG957"/>
      <c r="ACH957"/>
      <c r="ACI957"/>
      <c r="ACJ957"/>
      <c r="ACK957"/>
      <c r="ACL957"/>
      <c r="ACM957"/>
      <c r="ACN957"/>
      <c r="ACO957"/>
      <c r="ACP957"/>
      <c r="ACQ957"/>
      <c r="ACR957"/>
      <c r="ACS957"/>
      <c r="ACT957"/>
      <c r="ACU957"/>
      <c r="ACV957"/>
      <c r="ACW957"/>
      <c r="ACX957"/>
      <c r="ACY957"/>
      <c r="ACZ957"/>
      <c r="ADA957"/>
      <c r="ADB957"/>
      <c r="ADC957"/>
      <c r="ADD957"/>
      <c r="ADE957"/>
      <c r="ADF957"/>
      <c r="ADG957"/>
      <c r="ADH957"/>
      <c r="ADI957"/>
      <c r="ADJ957"/>
      <c r="ADK957"/>
      <c r="ADL957"/>
      <c r="ADM957"/>
      <c r="ADN957"/>
      <c r="ADO957"/>
      <c r="ADP957"/>
      <c r="ADQ957"/>
      <c r="ADR957"/>
      <c r="ADS957"/>
      <c r="ADT957"/>
      <c r="ADU957"/>
      <c r="ADV957"/>
      <c r="ADW957"/>
      <c r="ADX957"/>
      <c r="ADY957"/>
      <c r="ADZ957"/>
      <c r="AEA957"/>
      <c r="AEB957"/>
      <c r="AEC957"/>
      <c r="AED957"/>
      <c r="AEE957"/>
      <c r="AEF957"/>
      <c r="AEG957"/>
      <c r="AEH957"/>
      <c r="AEI957"/>
      <c r="AEJ957"/>
      <c r="AEK957"/>
      <c r="AEL957"/>
      <c r="AEM957"/>
      <c r="AEN957"/>
      <c r="AEO957"/>
      <c r="AEP957"/>
      <c r="AEQ957"/>
      <c r="AER957"/>
      <c r="AES957"/>
      <c r="AET957"/>
      <c r="AEU957"/>
      <c r="AEV957"/>
      <c r="AEW957"/>
      <c r="AEX957"/>
      <c r="AEY957"/>
      <c r="AEZ957"/>
      <c r="AFA957"/>
      <c r="AFB957"/>
      <c r="AFC957"/>
      <c r="AFD957"/>
      <c r="AFE957"/>
      <c r="AFF957"/>
      <c r="AFG957"/>
      <c r="AFH957"/>
      <c r="AFI957"/>
      <c r="AFJ957"/>
      <c r="AFK957"/>
      <c r="AFL957"/>
      <c r="AFM957"/>
      <c r="AFN957"/>
      <c r="AFO957"/>
      <c r="AFP957"/>
      <c r="AFQ957"/>
      <c r="AFR957"/>
      <c r="AFS957"/>
      <c r="AFT957"/>
      <c r="AFU957"/>
      <c r="AFV957"/>
      <c r="AFW957"/>
      <c r="AFX957"/>
      <c r="AFY957"/>
      <c r="AFZ957"/>
      <c r="AGA957"/>
      <c r="AGB957"/>
      <c r="AGC957"/>
      <c r="AGD957"/>
      <c r="AGE957"/>
      <c r="AGF957"/>
      <c r="AGG957"/>
      <c r="AGH957"/>
      <c r="AGI957"/>
      <c r="AGJ957"/>
      <c r="AGK957"/>
      <c r="AGL957"/>
      <c r="AGM957"/>
      <c r="AGN957"/>
      <c r="AGO957"/>
      <c r="AGP957"/>
      <c r="AGQ957"/>
      <c r="AGR957"/>
      <c r="AGS957"/>
      <c r="AGT957"/>
      <c r="AGU957"/>
      <c r="AGV957"/>
      <c r="AGW957"/>
      <c r="AGX957"/>
      <c r="AGY957"/>
      <c r="AGZ957"/>
      <c r="AHA957"/>
      <c r="AHB957"/>
      <c r="AHC957"/>
      <c r="AHD957"/>
      <c r="AHE957"/>
      <c r="AHF957"/>
      <c r="AHG957"/>
      <c r="AHH957"/>
      <c r="AHI957"/>
      <c r="AHJ957"/>
      <c r="AHK957"/>
      <c r="AHL957"/>
      <c r="AHM957"/>
      <c r="AHN957"/>
      <c r="AHO957"/>
      <c r="AHP957"/>
      <c r="AHQ957"/>
      <c r="AHR957"/>
      <c r="AHS957"/>
      <c r="AHT957"/>
      <c r="AHU957"/>
      <c r="AHV957"/>
      <c r="AHW957"/>
      <c r="AHX957"/>
      <c r="AHY957"/>
      <c r="AHZ957"/>
      <c r="AIA957"/>
      <c r="AIB957"/>
      <c r="AIC957"/>
      <c r="AID957"/>
      <c r="AIE957"/>
      <c r="AIF957"/>
      <c r="AIG957"/>
      <c r="AIH957"/>
      <c r="AII957"/>
      <c r="AIJ957"/>
      <c r="AIK957"/>
      <c r="AIL957"/>
      <c r="AIM957"/>
      <c r="AIN957"/>
      <c r="AIO957"/>
      <c r="AIP957"/>
      <c r="AIQ957"/>
      <c r="AIR957"/>
      <c r="AIS957"/>
      <c r="AIT957"/>
      <c r="AIU957"/>
      <c r="AIV957"/>
      <c r="AIW957"/>
      <c r="AIX957"/>
      <c r="AIY957"/>
      <c r="AIZ957"/>
      <c r="AJA957"/>
      <c r="AJB957"/>
      <c r="AJC957"/>
      <c r="AJD957"/>
      <c r="AJE957"/>
      <c r="AJF957"/>
      <c r="AJG957"/>
      <c r="AJH957"/>
      <c r="AJI957"/>
      <c r="AJJ957"/>
      <c r="AJK957"/>
      <c r="AJL957"/>
      <c r="AJM957"/>
      <c r="AJN957"/>
      <c r="AJO957"/>
      <c r="AJP957"/>
      <c r="AJQ957"/>
      <c r="AJR957"/>
      <c r="AJS957"/>
      <c r="AJT957"/>
      <c r="AJU957"/>
      <c r="AJV957"/>
      <c r="AJW957"/>
      <c r="AJX957"/>
      <c r="AJY957"/>
      <c r="AJZ957"/>
      <c r="AKA957"/>
      <c r="AKB957"/>
      <c r="AKC957"/>
      <c r="AKD957"/>
      <c r="AKE957"/>
      <c r="AKF957"/>
      <c r="AKG957"/>
      <c r="AKH957"/>
      <c r="AKI957"/>
      <c r="AKJ957"/>
      <c r="AKK957"/>
      <c r="AKL957"/>
      <c r="AKM957"/>
      <c r="AKN957"/>
      <c r="AKO957"/>
      <c r="AKP957"/>
      <c r="AKQ957"/>
      <c r="AKR957"/>
      <c r="AKS957"/>
      <c r="AKT957"/>
      <c r="AKU957"/>
      <c r="AKV957"/>
      <c r="AKW957"/>
      <c r="AKX957"/>
      <c r="AKY957"/>
      <c r="AKZ957"/>
      <c r="ALA957"/>
      <c r="ALB957"/>
      <c r="ALC957"/>
      <c r="ALD957"/>
      <c r="ALE957"/>
      <c r="ALF957"/>
      <c r="ALG957"/>
      <c r="ALH957"/>
      <c r="ALI957"/>
      <c r="ALJ957"/>
      <c r="ALK957"/>
      <c r="ALL957"/>
      <c r="ALM957"/>
      <c r="ALN957"/>
      <c r="ALO957"/>
      <c r="ALP957"/>
      <c r="ALQ957"/>
      <c r="ALR957"/>
      <c r="ALS957"/>
      <c r="ALT957"/>
      <c r="ALU957"/>
      <c r="ALV957"/>
      <c r="ALW957"/>
      <c r="ALX957"/>
      <c r="ALY957"/>
      <c r="ALZ957"/>
      <c r="AMA957"/>
      <c r="AMB957"/>
      <c r="AMC957"/>
      <c r="AMD957"/>
      <c r="AME957"/>
      <c r="AMF957"/>
      <c r="AMG957"/>
      <c r="AMH957"/>
      <c r="AMI957"/>
      <c r="AMJ957"/>
    </row>
    <row r="958" spans="1:1024" outlineLevel="1" x14ac:dyDescent="0.25">
      <c r="A958"/>
      <c r="B958" s="381"/>
      <c r="C958" s="370"/>
      <c r="D958" s="382" t="s">
        <v>675</v>
      </c>
      <c r="E958" s="382"/>
      <c r="F958" s="382"/>
      <c r="G958" s="382"/>
      <c r="H958" s="307"/>
      <c r="I958" s="370"/>
      <c r="J958" s="315">
        <f>450*3*0.1</f>
        <v>135</v>
      </c>
      <c r="K958" s="315"/>
      <c r="L958" s="371"/>
      <c r="M958" s="372"/>
      <c r="N958"/>
      <c r="O958" s="80"/>
      <c r="P958" s="208">
        <f t="shared" si="24"/>
        <v>0</v>
      </c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  <c r="ID958"/>
      <c r="IE958"/>
      <c r="IF958"/>
      <c r="IG958"/>
      <c r="IH958"/>
      <c r="II958"/>
      <c r="IJ958"/>
      <c r="IK958"/>
      <c r="IL958"/>
      <c r="IM958"/>
      <c r="IN958"/>
      <c r="IO958"/>
      <c r="IP958"/>
      <c r="IQ958"/>
      <c r="IR958"/>
      <c r="IS958"/>
      <c r="IT958"/>
      <c r="IU958"/>
      <c r="IV958"/>
      <c r="IW958"/>
      <c r="IX958"/>
      <c r="IY958"/>
      <c r="IZ958"/>
      <c r="JA958"/>
      <c r="JB958"/>
      <c r="JC958"/>
      <c r="JD958"/>
      <c r="JE958"/>
      <c r="JF958"/>
      <c r="JG958"/>
      <c r="JH958"/>
      <c r="JI958"/>
      <c r="JJ958"/>
      <c r="JK958"/>
      <c r="JL958"/>
      <c r="JM958"/>
      <c r="JN958"/>
      <c r="JO958"/>
      <c r="JP958"/>
      <c r="JQ958"/>
      <c r="JR958"/>
      <c r="JS958"/>
      <c r="JT958"/>
      <c r="JU958"/>
      <c r="JV958"/>
      <c r="JW958"/>
      <c r="JX958"/>
      <c r="JY958"/>
      <c r="JZ958"/>
      <c r="KA958"/>
      <c r="KB958"/>
      <c r="KC958"/>
      <c r="KD958"/>
      <c r="KE958"/>
      <c r="KF958"/>
      <c r="KG958"/>
      <c r="KH958"/>
      <c r="KI958"/>
      <c r="KJ958"/>
      <c r="KK958"/>
      <c r="KL958"/>
      <c r="KM958"/>
      <c r="KN958"/>
      <c r="KO958"/>
      <c r="KP958"/>
      <c r="KQ958"/>
      <c r="KR958"/>
      <c r="KS958"/>
      <c r="KT958"/>
      <c r="KU958"/>
      <c r="KV958"/>
      <c r="KW958"/>
      <c r="KX958"/>
      <c r="KY958"/>
      <c r="KZ958"/>
      <c r="LA958"/>
      <c r="LB958"/>
      <c r="LC958"/>
      <c r="LD958"/>
      <c r="LE958"/>
      <c r="LF958"/>
      <c r="LG958"/>
      <c r="LH958"/>
      <c r="LI958"/>
      <c r="LJ958"/>
      <c r="LK958"/>
      <c r="LL958"/>
      <c r="LM958"/>
      <c r="LN958"/>
      <c r="LO958"/>
      <c r="LP958"/>
      <c r="LQ958"/>
      <c r="LR958"/>
      <c r="LS958"/>
      <c r="LT958"/>
      <c r="LU958"/>
      <c r="LV958"/>
      <c r="LW958"/>
      <c r="LX958"/>
      <c r="LY958"/>
      <c r="LZ958"/>
      <c r="MA958"/>
      <c r="MB958"/>
      <c r="MC958"/>
      <c r="MD958"/>
      <c r="ME958"/>
      <c r="MF958"/>
      <c r="MG958"/>
      <c r="MH958"/>
      <c r="MI958"/>
      <c r="MJ958"/>
      <c r="MK958"/>
      <c r="ML958"/>
      <c r="MM958"/>
      <c r="MN958"/>
      <c r="MO958"/>
      <c r="MP958"/>
      <c r="MQ958"/>
      <c r="MR958"/>
      <c r="MS958"/>
      <c r="MT958"/>
      <c r="MU958"/>
      <c r="MV958"/>
      <c r="MW958"/>
      <c r="MX958"/>
      <c r="MY958"/>
      <c r="MZ958"/>
      <c r="NA958"/>
      <c r="NB958"/>
      <c r="NC958"/>
      <c r="ND958"/>
      <c r="NE958"/>
      <c r="NF958"/>
      <c r="NG958"/>
      <c r="NH958"/>
      <c r="NI958"/>
      <c r="NJ958"/>
      <c r="NK958"/>
      <c r="NL958"/>
      <c r="NM958"/>
      <c r="NN958"/>
      <c r="NO958"/>
      <c r="NP958"/>
      <c r="NQ958"/>
      <c r="NR958"/>
      <c r="NS958"/>
      <c r="NT958"/>
      <c r="NU958"/>
      <c r="NV958"/>
      <c r="NW958"/>
      <c r="NX958"/>
      <c r="NY958"/>
      <c r="NZ958"/>
      <c r="OA958"/>
      <c r="OB958"/>
      <c r="OC958"/>
      <c r="OD958"/>
      <c r="OE958"/>
      <c r="OF958"/>
      <c r="OG958"/>
      <c r="OH958"/>
      <c r="OI958"/>
      <c r="OJ958"/>
      <c r="OK958"/>
      <c r="OL958"/>
      <c r="OM958"/>
      <c r="ON958"/>
      <c r="OO958"/>
      <c r="OP958"/>
      <c r="OQ958"/>
      <c r="OR958"/>
      <c r="OS958"/>
      <c r="OT958"/>
      <c r="OU958"/>
      <c r="OV958"/>
      <c r="OW958"/>
      <c r="OX958"/>
      <c r="OY958"/>
      <c r="OZ958"/>
      <c r="PA958"/>
      <c r="PB958"/>
      <c r="PC958"/>
      <c r="PD958"/>
      <c r="PE958"/>
      <c r="PF958"/>
      <c r="PG958"/>
      <c r="PH958"/>
      <c r="PI958"/>
      <c r="PJ958"/>
      <c r="PK958"/>
      <c r="PL958"/>
      <c r="PM958"/>
      <c r="PN958"/>
      <c r="PO958"/>
      <c r="PP958"/>
      <c r="PQ958"/>
      <c r="PR958"/>
      <c r="PS958"/>
      <c r="PT958"/>
      <c r="PU958"/>
      <c r="PV958"/>
      <c r="PW958"/>
      <c r="PX958"/>
      <c r="PY958"/>
      <c r="PZ958"/>
      <c r="QA958"/>
      <c r="QB958"/>
      <c r="QC958"/>
      <c r="QD958"/>
      <c r="QE958"/>
      <c r="QF958"/>
      <c r="QG958"/>
      <c r="QH958"/>
      <c r="QI958"/>
      <c r="QJ958"/>
      <c r="QK958"/>
      <c r="QL958"/>
      <c r="QM958"/>
      <c r="QN958"/>
      <c r="QO958"/>
      <c r="QP958"/>
      <c r="QQ958"/>
      <c r="QR958"/>
      <c r="QS958"/>
      <c r="QT958"/>
      <c r="QU958"/>
      <c r="QV958"/>
      <c r="QW958"/>
      <c r="QX958"/>
      <c r="QY958"/>
      <c r="QZ958"/>
      <c r="RA958"/>
      <c r="RB958"/>
      <c r="RC958"/>
      <c r="RD958"/>
      <c r="RE958"/>
      <c r="RF958"/>
      <c r="RG958"/>
      <c r="RH958"/>
      <c r="RI958"/>
      <c r="RJ958"/>
      <c r="RK958"/>
      <c r="RL958"/>
      <c r="RM958"/>
      <c r="RN958"/>
      <c r="RO958"/>
      <c r="RP958"/>
      <c r="RQ958"/>
      <c r="RR958"/>
      <c r="RS958"/>
      <c r="RT958"/>
      <c r="RU958"/>
      <c r="RV958"/>
      <c r="RW958"/>
      <c r="RX958"/>
      <c r="RY958"/>
      <c r="RZ958"/>
      <c r="SA958"/>
      <c r="SB958"/>
      <c r="SC958"/>
      <c r="SD958"/>
      <c r="SE958"/>
      <c r="SF958"/>
      <c r="SG958"/>
      <c r="SH958"/>
      <c r="SI958"/>
      <c r="SJ958"/>
      <c r="SK958"/>
      <c r="SL958"/>
      <c r="SM958"/>
      <c r="SN958"/>
      <c r="SO958"/>
      <c r="SP958"/>
      <c r="SQ958"/>
      <c r="SR958"/>
      <c r="SS958"/>
      <c r="ST958"/>
      <c r="SU958"/>
      <c r="SV958"/>
      <c r="SW958"/>
      <c r="SX958"/>
      <c r="SY958"/>
      <c r="SZ958"/>
      <c r="TA958"/>
      <c r="TB958"/>
      <c r="TC958"/>
      <c r="TD958"/>
      <c r="TE958"/>
      <c r="TF958"/>
      <c r="TG958"/>
      <c r="TH958"/>
      <c r="TI958"/>
      <c r="TJ958"/>
      <c r="TK958"/>
      <c r="TL958"/>
      <c r="TM958"/>
      <c r="TN958"/>
      <c r="TO958"/>
      <c r="TP958"/>
      <c r="TQ958"/>
      <c r="TR958"/>
      <c r="TS958"/>
      <c r="TT958"/>
      <c r="TU958"/>
      <c r="TV958"/>
      <c r="TW958"/>
      <c r="TX958"/>
      <c r="TY958"/>
      <c r="TZ958"/>
      <c r="UA958"/>
      <c r="UB958"/>
      <c r="UC958"/>
      <c r="UD958"/>
      <c r="UE958"/>
      <c r="UF958"/>
      <c r="UG958"/>
      <c r="UH958"/>
      <c r="UI958"/>
      <c r="UJ958"/>
      <c r="UK958"/>
      <c r="UL958"/>
      <c r="UM958"/>
      <c r="UN958"/>
      <c r="UO958"/>
      <c r="UP958"/>
      <c r="UQ958"/>
      <c r="UR958"/>
      <c r="US958"/>
      <c r="UT958"/>
      <c r="UU958"/>
      <c r="UV958"/>
      <c r="UW958"/>
      <c r="UX958"/>
      <c r="UY958"/>
      <c r="UZ958"/>
      <c r="VA958"/>
      <c r="VB958"/>
      <c r="VC958"/>
      <c r="VD958"/>
      <c r="VE958"/>
      <c r="VF958"/>
      <c r="VG958"/>
      <c r="VH958"/>
      <c r="VI958"/>
      <c r="VJ958"/>
      <c r="VK958"/>
      <c r="VL958"/>
      <c r="VM958"/>
      <c r="VN958"/>
      <c r="VO958"/>
      <c r="VP958"/>
      <c r="VQ958"/>
      <c r="VR958"/>
      <c r="VS958"/>
      <c r="VT958"/>
      <c r="VU958"/>
      <c r="VV958"/>
      <c r="VW958"/>
      <c r="VX958"/>
      <c r="VY958"/>
      <c r="VZ958"/>
      <c r="WA958"/>
      <c r="WB958"/>
      <c r="WC958"/>
      <c r="WD958"/>
      <c r="WE958"/>
      <c r="WF958"/>
      <c r="WG958"/>
      <c r="WH958"/>
      <c r="WI958"/>
      <c r="WJ958"/>
      <c r="WK958"/>
      <c r="WL958"/>
      <c r="WM958"/>
      <c r="WN958"/>
      <c r="WO958"/>
      <c r="WP958"/>
      <c r="WQ958"/>
      <c r="WR958"/>
      <c r="WS958"/>
      <c r="WT958"/>
      <c r="WU958"/>
      <c r="WV958"/>
      <c r="WW958"/>
      <c r="WX958"/>
      <c r="WY958"/>
      <c r="WZ958"/>
      <c r="XA958"/>
      <c r="XB958"/>
      <c r="XC958"/>
      <c r="XD958"/>
      <c r="XE958"/>
      <c r="XF958"/>
      <c r="XG958"/>
      <c r="XH958"/>
      <c r="XI958"/>
      <c r="XJ958"/>
      <c r="XK958"/>
      <c r="XL958"/>
      <c r="XM958"/>
      <c r="XN958"/>
      <c r="XO958"/>
      <c r="XP958"/>
      <c r="XQ958"/>
      <c r="XR958"/>
      <c r="XS958"/>
      <c r="XT958"/>
      <c r="XU958"/>
      <c r="XV958"/>
      <c r="XW958"/>
      <c r="XX958"/>
      <c r="XY958"/>
      <c r="XZ958"/>
      <c r="YA958"/>
      <c r="YB958"/>
      <c r="YC958"/>
      <c r="YD958"/>
      <c r="YE958"/>
      <c r="YF958"/>
      <c r="YG958"/>
      <c r="YH958"/>
      <c r="YI958"/>
      <c r="YJ958"/>
      <c r="YK958"/>
      <c r="YL958"/>
      <c r="YM958"/>
      <c r="YN958"/>
      <c r="YO958"/>
      <c r="YP958"/>
      <c r="YQ958"/>
      <c r="YR958"/>
      <c r="YS958"/>
      <c r="YT958"/>
      <c r="YU958"/>
      <c r="YV958"/>
      <c r="YW958"/>
      <c r="YX958"/>
      <c r="YY958"/>
      <c r="YZ958"/>
      <c r="ZA958"/>
      <c r="ZB958"/>
      <c r="ZC958"/>
      <c r="ZD958"/>
      <c r="ZE958"/>
      <c r="ZF958"/>
      <c r="ZG958"/>
      <c r="ZH958"/>
      <c r="ZI958"/>
      <c r="ZJ958"/>
      <c r="ZK958"/>
      <c r="ZL958"/>
      <c r="ZM958"/>
      <c r="ZN958"/>
      <c r="ZO958"/>
      <c r="ZP958"/>
      <c r="ZQ958"/>
      <c r="ZR958"/>
      <c r="ZS958"/>
      <c r="ZT958"/>
      <c r="ZU958"/>
      <c r="ZV958"/>
      <c r="ZW958"/>
      <c r="ZX958"/>
      <c r="ZY958"/>
      <c r="ZZ958"/>
      <c r="AAA958"/>
      <c r="AAB958"/>
      <c r="AAC958"/>
      <c r="AAD958"/>
      <c r="AAE958"/>
      <c r="AAF958"/>
      <c r="AAG958"/>
      <c r="AAH958"/>
      <c r="AAI958"/>
      <c r="AAJ958"/>
      <c r="AAK958"/>
      <c r="AAL958"/>
      <c r="AAM958"/>
      <c r="AAN958"/>
      <c r="AAO958"/>
      <c r="AAP958"/>
      <c r="AAQ958"/>
      <c r="AAR958"/>
      <c r="AAS958"/>
      <c r="AAT958"/>
      <c r="AAU958"/>
      <c r="AAV958"/>
      <c r="AAW958"/>
      <c r="AAX958"/>
      <c r="AAY958"/>
      <c r="AAZ958"/>
      <c r="ABA958"/>
      <c r="ABB958"/>
      <c r="ABC958"/>
      <c r="ABD958"/>
      <c r="ABE958"/>
      <c r="ABF958"/>
      <c r="ABG958"/>
      <c r="ABH958"/>
      <c r="ABI958"/>
      <c r="ABJ958"/>
      <c r="ABK958"/>
      <c r="ABL958"/>
      <c r="ABM958"/>
      <c r="ABN958"/>
      <c r="ABO958"/>
      <c r="ABP958"/>
      <c r="ABQ958"/>
      <c r="ABR958"/>
      <c r="ABS958"/>
      <c r="ABT958"/>
      <c r="ABU958"/>
      <c r="ABV958"/>
      <c r="ABW958"/>
      <c r="ABX958"/>
      <c r="ABY958"/>
      <c r="ABZ958"/>
      <c r="ACA958"/>
      <c r="ACB958"/>
      <c r="ACC958"/>
      <c r="ACD958"/>
      <c r="ACE958"/>
      <c r="ACF958"/>
      <c r="ACG958"/>
      <c r="ACH958"/>
      <c r="ACI958"/>
      <c r="ACJ958"/>
      <c r="ACK958"/>
      <c r="ACL958"/>
      <c r="ACM958"/>
      <c r="ACN958"/>
      <c r="ACO958"/>
      <c r="ACP958"/>
      <c r="ACQ958"/>
      <c r="ACR958"/>
      <c r="ACS958"/>
      <c r="ACT958"/>
      <c r="ACU958"/>
      <c r="ACV958"/>
      <c r="ACW958"/>
      <c r="ACX958"/>
      <c r="ACY958"/>
      <c r="ACZ958"/>
      <c r="ADA958"/>
      <c r="ADB958"/>
      <c r="ADC958"/>
      <c r="ADD958"/>
      <c r="ADE958"/>
      <c r="ADF958"/>
      <c r="ADG958"/>
      <c r="ADH958"/>
      <c r="ADI958"/>
      <c r="ADJ958"/>
      <c r="ADK958"/>
      <c r="ADL958"/>
      <c r="ADM958"/>
      <c r="ADN958"/>
      <c r="ADO958"/>
      <c r="ADP958"/>
      <c r="ADQ958"/>
      <c r="ADR958"/>
      <c r="ADS958"/>
      <c r="ADT958"/>
      <c r="ADU958"/>
      <c r="ADV958"/>
      <c r="ADW958"/>
      <c r="ADX958"/>
      <c r="ADY958"/>
      <c r="ADZ958"/>
      <c r="AEA958"/>
      <c r="AEB958"/>
      <c r="AEC958"/>
      <c r="AED958"/>
      <c r="AEE958"/>
      <c r="AEF958"/>
      <c r="AEG958"/>
      <c r="AEH958"/>
      <c r="AEI958"/>
      <c r="AEJ958"/>
      <c r="AEK958"/>
      <c r="AEL958"/>
      <c r="AEM958"/>
      <c r="AEN958"/>
      <c r="AEO958"/>
      <c r="AEP958"/>
      <c r="AEQ958"/>
      <c r="AER958"/>
      <c r="AES958"/>
      <c r="AET958"/>
      <c r="AEU958"/>
      <c r="AEV958"/>
      <c r="AEW958"/>
      <c r="AEX958"/>
      <c r="AEY958"/>
      <c r="AEZ958"/>
      <c r="AFA958"/>
      <c r="AFB958"/>
      <c r="AFC958"/>
      <c r="AFD958"/>
      <c r="AFE958"/>
      <c r="AFF958"/>
      <c r="AFG958"/>
      <c r="AFH958"/>
      <c r="AFI958"/>
      <c r="AFJ958"/>
      <c r="AFK958"/>
      <c r="AFL958"/>
      <c r="AFM958"/>
      <c r="AFN958"/>
      <c r="AFO958"/>
      <c r="AFP958"/>
      <c r="AFQ958"/>
      <c r="AFR958"/>
      <c r="AFS958"/>
      <c r="AFT958"/>
      <c r="AFU958"/>
      <c r="AFV958"/>
      <c r="AFW958"/>
      <c r="AFX958"/>
      <c r="AFY958"/>
      <c r="AFZ958"/>
      <c r="AGA958"/>
      <c r="AGB958"/>
      <c r="AGC958"/>
      <c r="AGD958"/>
      <c r="AGE958"/>
      <c r="AGF958"/>
      <c r="AGG958"/>
      <c r="AGH958"/>
      <c r="AGI958"/>
      <c r="AGJ958"/>
      <c r="AGK958"/>
      <c r="AGL958"/>
      <c r="AGM958"/>
      <c r="AGN958"/>
      <c r="AGO958"/>
      <c r="AGP958"/>
      <c r="AGQ958"/>
      <c r="AGR958"/>
      <c r="AGS958"/>
      <c r="AGT958"/>
      <c r="AGU958"/>
      <c r="AGV958"/>
      <c r="AGW958"/>
      <c r="AGX958"/>
      <c r="AGY958"/>
      <c r="AGZ958"/>
      <c r="AHA958"/>
      <c r="AHB958"/>
      <c r="AHC958"/>
      <c r="AHD958"/>
      <c r="AHE958"/>
      <c r="AHF958"/>
      <c r="AHG958"/>
      <c r="AHH958"/>
      <c r="AHI958"/>
      <c r="AHJ958"/>
      <c r="AHK958"/>
      <c r="AHL958"/>
      <c r="AHM958"/>
      <c r="AHN958"/>
      <c r="AHO958"/>
      <c r="AHP958"/>
      <c r="AHQ958"/>
      <c r="AHR958"/>
      <c r="AHS958"/>
      <c r="AHT958"/>
      <c r="AHU958"/>
      <c r="AHV958"/>
      <c r="AHW958"/>
      <c r="AHX958"/>
      <c r="AHY958"/>
      <c r="AHZ958"/>
      <c r="AIA958"/>
      <c r="AIB958"/>
      <c r="AIC958"/>
      <c r="AID958"/>
      <c r="AIE958"/>
      <c r="AIF958"/>
      <c r="AIG958"/>
      <c r="AIH958"/>
      <c r="AII958"/>
      <c r="AIJ958"/>
      <c r="AIK958"/>
      <c r="AIL958"/>
      <c r="AIM958"/>
      <c r="AIN958"/>
      <c r="AIO958"/>
      <c r="AIP958"/>
      <c r="AIQ958"/>
      <c r="AIR958"/>
      <c r="AIS958"/>
      <c r="AIT958"/>
      <c r="AIU958"/>
      <c r="AIV958"/>
      <c r="AIW958"/>
      <c r="AIX958"/>
      <c r="AIY958"/>
      <c r="AIZ958"/>
      <c r="AJA958"/>
      <c r="AJB958"/>
      <c r="AJC958"/>
      <c r="AJD958"/>
      <c r="AJE958"/>
      <c r="AJF958"/>
      <c r="AJG958"/>
      <c r="AJH958"/>
      <c r="AJI958"/>
      <c r="AJJ958"/>
      <c r="AJK958"/>
      <c r="AJL958"/>
      <c r="AJM958"/>
      <c r="AJN958"/>
      <c r="AJO958"/>
      <c r="AJP958"/>
      <c r="AJQ958"/>
      <c r="AJR958"/>
      <c r="AJS958"/>
      <c r="AJT958"/>
      <c r="AJU958"/>
      <c r="AJV958"/>
      <c r="AJW958"/>
      <c r="AJX958"/>
      <c r="AJY958"/>
      <c r="AJZ958"/>
      <c r="AKA958"/>
      <c r="AKB958"/>
      <c r="AKC958"/>
      <c r="AKD958"/>
      <c r="AKE958"/>
      <c r="AKF958"/>
      <c r="AKG958"/>
      <c r="AKH958"/>
      <c r="AKI958"/>
      <c r="AKJ958"/>
      <c r="AKK958"/>
      <c r="AKL958"/>
      <c r="AKM958"/>
      <c r="AKN958"/>
      <c r="AKO958"/>
      <c r="AKP958"/>
      <c r="AKQ958"/>
      <c r="AKR958"/>
      <c r="AKS958"/>
      <c r="AKT958"/>
      <c r="AKU958"/>
      <c r="AKV958"/>
      <c r="AKW958"/>
      <c r="AKX958"/>
      <c r="AKY958"/>
      <c r="AKZ958"/>
      <c r="ALA958"/>
      <c r="ALB958"/>
      <c r="ALC958"/>
      <c r="ALD958"/>
      <c r="ALE958"/>
      <c r="ALF958"/>
      <c r="ALG958"/>
      <c r="ALH958"/>
      <c r="ALI958"/>
      <c r="ALJ958"/>
      <c r="ALK958"/>
      <c r="ALL958"/>
      <c r="ALM958"/>
      <c r="ALN958"/>
      <c r="ALO958"/>
      <c r="ALP958"/>
      <c r="ALQ958"/>
      <c r="ALR958"/>
      <c r="ALS958"/>
      <c r="ALT958"/>
      <c r="ALU958"/>
      <c r="ALV958"/>
      <c r="ALW958"/>
      <c r="ALX958"/>
      <c r="ALY958"/>
      <c r="ALZ958"/>
      <c r="AMA958"/>
      <c r="AMB958"/>
      <c r="AMC958"/>
      <c r="AMD958"/>
      <c r="AME958"/>
      <c r="AMF958"/>
      <c r="AMG958"/>
      <c r="AMH958"/>
      <c r="AMI958"/>
      <c r="AMJ958"/>
    </row>
    <row r="959" spans="1:1024" outlineLevel="1" x14ac:dyDescent="0.25">
      <c r="A959"/>
      <c r="B959" s="254"/>
      <c r="C959" s="84"/>
      <c r="D959" s="85"/>
      <c r="E959" s="85"/>
      <c r="F959" s="85"/>
      <c r="G959" s="85"/>
      <c r="H959" s="221"/>
      <c r="I959" s="84"/>
      <c r="J959" s="86"/>
      <c r="K959" s="86"/>
      <c r="L959" s="87"/>
      <c r="M959" s="88"/>
      <c r="N959"/>
      <c r="O959" s="80"/>
      <c r="P959" s="208">
        <f t="shared" si="24"/>
        <v>0</v>
      </c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  <c r="GS959"/>
      <c r="GT959"/>
      <c r="GU959"/>
      <c r="GV959"/>
      <c r="GW959"/>
      <c r="GX959"/>
      <c r="GY959"/>
      <c r="GZ959"/>
      <c r="HA959"/>
      <c r="HB959"/>
      <c r="HC959"/>
      <c r="HD959"/>
      <c r="HE959"/>
      <c r="HF959"/>
      <c r="HG959"/>
      <c r="HH959"/>
      <c r="HI959"/>
      <c r="HJ959"/>
      <c r="HK959"/>
      <c r="HL959"/>
      <c r="HM959"/>
      <c r="HN959"/>
      <c r="HO959"/>
      <c r="HP959"/>
      <c r="HQ959"/>
      <c r="HR959"/>
      <c r="HS959"/>
      <c r="HT959"/>
      <c r="HU959"/>
      <c r="HV959"/>
      <c r="HW959"/>
      <c r="HX959"/>
      <c r="HY959"/>
      <c r="HZ959"/>
      <c r="IA959"/>
      <c r="IB959"/>
      <c r="IC959"/>
      <c r="ID959"/>
      <c r="IE959"/>
      <c r="IF959"/>
      <c r="IG959"/>
      <c r="IH959"/>
      <c r="II959"/>
      <c r="IJ959"/>
      <c r="IK959"/>
      <c r="IL959"/>
      <c r="IM959"/>
      <c r="IN959"/>
      <c r="IO959"/>
      <c r="IP959"/>
      <c r="IQ959"/>
      <c r="IR959"/>
      <c r="IS959"/>
      <c r="IT959"/>
      <c r="IU959"/>
      <c r="IV959"/>
      <c r="IW959"/>
      <c r="IX959"/>
      <c r="IY959"/>
      <c r="IZ959"/>
      <c r="JA959"/>
      <c r="JB959"/>
      <c r="JC959"/>
      <c r="JD959"/>
      <c r="JE959"/>
      <c r="JF959"/>
      <c r="JG959"/>
      <c r="JH959"/>
      <c r="JI959"/>
      <c r="JJ959"/>
      <c r="JK959"/>
      <c r="JL959"/>
      <c r="JM959"/>
      <c r="JN959"/>
      <c r="JO959"/>
      <c r="JP959"/>
      <c r="JQ959"/>
      <c r="JR959"/>
      <c r="JS959"/>
      <c r="JT959"/>
      <c r="JU959"/>
      <c r="JV959"/>
      <c r="JW959"/>
      <c r="JX959"/>
      <c r="JY959"/>
      <c r="JZ959"/>
      <c r="KA959"/>
      <c r="KB959"/>
      <c r="KC959"/>
      <c r="KD959"/>
      <c r="KE959"/>
      <c r="KF959"/>
      <c r="KG959"/>
      <c r="KH959"/>
      <c r="KI959"/>
      <c r="KJ959"/>
      <c r="KK959"/>
      <c r="KL959"/>
      <c r="KM959"/>
      <c r="KN959"/>
      <c r="KO959"/>
      <c r="KP959"/>
      <c r="KQ959"/>
      <c r="KR959"/>
      <c r="KS959"/>
      <c r="KT959"/>
      <c r="KU959"/>
      <c r="KV959"/>
      <c r="KW959"/>
      <c r="KX959"/>
      <c r="KY959"/>
      <c r="KZ959"/>
      <c r="LA959"/>
      <c r="LB959"/>
      <c r="LC959"/>
      <c r="LD959"/>
      <c r="LE959"/>
      <c r="LF959"/>
      <c r="LG959"/>
      <c r="LH959"/>
      <c r="LI959"/>
      <c r="LJ959"/>
      <c r="LK959"/>
      <c r="LL959"/>
      <c r="LM959"/>
      <c r="LN959"/>
      <c r="LO959"/>
      <c r="LP959"/>
      <c r="LQ959"/>
      <c r="LR959"/>
      <c r="LS959"/>
      <c r="LT959"/>
      <c r="LU959"/>
      <c r="LV959"/>
      <c r="LW959"/>
      <c r="LX959"/>
      <c r="LY959"/>
      <c r="LZ959"/>
      <c r="MA959"/>
      <c r="MB959"/>
      <c r="MC959"/>
      <c r="MD959"/>
      <c r="ME959"/>
      <c r="MF959"/>
      <c r="MG959"/>
      <c r="MH959"/>
      <c r="MI959"/>
      <c r="MJ959"/>
      <c r="MK959"/>
      <c r="ML959"/>
      <c r="MM959"/>
      <c r="MN959"/>
      <c r="MO959"/>
      <c r="MP959"/>
      <c r="MQ959"/>
      <c r="MR959"/>
      <c r="MS959"/>
      <c r="MT959"/>
      <c r="MU959"/>
      <c r="MV959"/>
      <c r="MW959"/>
      <c r="MX959"/>
      <c r="MY959"/>
      <c r="MZ959"/>
      <c r="NA959"/>
      <c r="NB959"/>
      <c r="NC959"/>
      <c r="ND959"/>
      <c r="NE959"/>
      <c r="NF959"/>
      <c r="NG959"/>
      <c r="NH959"/>
      <c r="NI959"/>
      <c r="NJ959"/>
      <c r="NK959"/>
      <c r="NL959"/>
      <c r="NM959"/>
      <c r="NN959"/>
      <c r="NO959"/>
      <c r="NP959"/>
      <c r="NQ959"/>
      <c r="NR959"/>
      <c r="NS959"/>
      <c r="NT959"/>
      <c r="NU959"/>
      <c r="NV959"/>
      <c r="NW959"/>
      <c r="NX959"/>
      <c r="NY959"/>
      <c r="NZ959"/>
      <c r="OA959"/>
      <c r="OB959"/>
      <c r="OC959"/>
      <c r="OD959"/>
      <c r="OE959"/>
      <c r="OF959"/>
      <c r="OG959"/>
      <c r="OH959"/>
      <c r="OI959"/>
      <c r="OJ959"/>
      <c r="OK959"/>
      <c r="OL959"/>
      <c r="OM959"/>
      <c r="ON959"/>
      <c r="OO959"/>
      <c r="OP959"/>
      <c r="OQ959"/>
      <c r="OR959"/>
      <c r="OS959"/>
      <c r="OT959"/>
      <c r="OU959"/>
      <c r="OV959"/>
      <c r="OW959"/>
      <c r="OX959"/>
      <c r="OY959"/>
      <c r="OZ959"/>
      <c r="PA959"/>
      <c r="PB959"/>
      <c r="PC959"/>
      <c r="PD959"/>
      <c r="PE959"/>
      <c r="PF959"/>
      <c r="PG959"/>
      <c r="PH959"/>
      <c r="PI959"/>
      <c r="PJ959"/>
      <c r="PK959"/>
      <c r="PL959"/>
      <c r="PM959"/>
      <c r="PN959"/>
      <c r="PO959"/>
      <c r="PP959"/>
      <c r="PQ959"/>
      <c r="PR959"/>
      <c r="PS959"/>
      <c r="PT959"/>
      <c r="PU959"/>
      <c r="PV959"/>
      <c r="PW959"/>
      <c r="PX959"/>
      <c r="PY959"/>
      <c r="PZ959"/>
      <c r="QA959"/>
      <c r="QB959"/>
      <c r="QC959"/>
      <c r="QD959"/>
      <c r="QE959"/>
      <c r="QF959"/>
      <c r="QG959"/>
      <c r="QH959"/>
      <c r="QI959"/>
      <c r="QJ959"/>
      <c r="QK959"/>
      <c r="QL959"/>
      <c r="QM959"/>
      <c r="QN959"/>
      <c r="QO959"/>
      <c r="QP959"/>
      <c r="QQ959"/>
      <c r="QR959"/>
      <c r="QS959"/>
      <c r="QT959"/>
      <c r="QU959"/>
      <c r="QV959"/>
      <c r="QW959"/>
      <c r="QX959"/>
      <c r="QY959"/>
      <c r="QZ959"/>
      <c r="RA959"/>
      <c r="RB959"/>
      <c r="RC959"/>
      <c r="RD959"/>
      <c r="RE959"/>
      <c r="RF959"/>
      <c r="RG959"/>
      <c r="RH959"/>
      <c r="RI959"/>
      <c r="RJ959"/>
      <c r="RK959"/>
      <c r="RL959"/>
      <c r="RM959"/>
      <c r="RN959"/>
      <c r="RO959"/>
      <c r="RP959"/>
      <c r="RQ959"/>
      <c r="RR959"/>
      <c r="RS959"/>
      <c r="RT959"/>
      <c r="RU959"/>
      <c r="RV959"/>
      <c r="RW959"/>
      <c r="RX959"/>
      <c r="RY959"/>
      <c r="RZ959"/>
      <c r="SA959"/>
      <c r="SB959"/>
      <c r="SC959"/>
      <c r="SD959"/>
      <c r="SE959"/>
      <c r="SF959"/>
      <c r="SG959"/>
      <c r="SH959"/>
      <c r="SI959"/>
      <c r="SJ959"/>
      <c r="SK959"/>
      <c r="SL959"/>
      <c r="SM959"/>
      <c r="SN959"/>
      <c r="SO959"/>
      <c r="SP959"/>
      <c r="SQ959"/>
      <c r="SR959"/>
      <c r="SS959"/>
      <c r="ST959"/>
      <c r="SU959"/>
      <c r="SV959"/>
      <c r="SW959"/>
      <c r="SX959"/>
      <c r="SY959"/>
      <c r="SZ959"/>
      <c r="TA959"/>
      <c r="TB959"/>
      <c r="TC959"/>
      <c r="TD959"/>
      <c r="TE959"/>
      <c r="TF959"/>
      <c r="TG959"/>
      <c r="TH959"/>
      <c r="TI959"/>
      <c r="TJ959"/>
      <c r="TK959"/>
      <c r="TL959"/>
      <c r="TM959"/>
      <c r="TN959"/>
      <c r="TO959"/>
      <c r="TP959"/>
      <c r="TQ959"/>
      <c r="TR959"/>
      <c r="TS959"/>
      <c r="TT959"/>
      <c r="TU959"/>
      <c r="TV959"/>
      <c r="TW959"/>
      <c r="TX959"/>
      <c r="TY959"/>
      <c r="TZ959"/>
      <c r="UA959"/>
      <c r="UB959"/>
      <c r="UC959"/>
      <c r="UD959"/>
      <c r="UE959"/>
      <c r="UF959"/>
      <c r="UG959"/>
      <c r="UH959"/>
      <c r="UI959"/>
      <c r="UJ959"/>
      <c r="UK959"/>
      <c r="UL959"/>
      <c r="UM959"/>
      <c r="UN959"/>
      <c r="UO959"/>
      <c r="UP959"/>
      <c r="UQ959"/>
      <c r="UR959"/>
      <c r="US959"/>
      <c r="UT959"/>
      <c r="UU959"/>
      <c r="UV959"/>
      <c r="UW959"/>
      <c r="UX959"/>
      <c r="UY959"/>
      <c r="UZ959"/>
      <c r="VA959"/>
      <c r="VB959"/>
      <c r="VC959"/>
      <c r="VD959"/>
      <c r="VE959"/>
      <c r="VF959"/>
      <c r="VG959"/>
      <c r="VH959"/>
      <c r="VI959"/>
      <c r="VJ959"/>
      <c r="VK959"/>
      <c r="VL959"/>
      <c r="VM959"/>
      <c r="VN959"/>
      <c r="VO959"/>
      <c r="VP959"/>
      <c r="VQ959"/>
      <c r="VR959"/>
      <c r="VS959"/>
      <c r="VT959"/>
      <c r="VU959"/>
      <c r="VV959"/>
      <c r="VW959"/>
      <c r="VX959"/>
      <c r="VY959"/>
      <c r="VZ959"/>
      <c r="WA959"/>
      <c r="WB959"/>
      <c r="WC959"/>
      <c r="WD959"/>
      <c r="WE959"/>
      <c r="WF959"/>
      <c r="WG959"/>
      <c r="WH959"/>
      <c r="WI959"/>
      <c r="WJ959"/>
      <c r="WK959"/>
      <c r="WL959"/>
      <c r="WM959"/>
      <c r="WN959"/>
      <c r="WO959"/>
      <c r="WP959"/>
      <c r="WQ959"/>
      <c r="WR959"/>
      <c r="WS959"/>
      <c r="WT959"/>
      <c r="WU959"/>
      <c r="WV959"/>
      <c r="WW959"/>
      <c r="WX959"/>
      <c r="WY959"/>
      <c r="WZ959"/>
      <c r="XA959"/>
      <c r="XB959"/>
      <c r="XC959"/>
      <c r="XD959"/>
      <c r="XE959"/>
      <c r="XF959"/>
      <c r="XG959"/>
      <c r="XH959"/>
      <c r="XI959"/>
      <c r="XJ959"/>
      <c r="XK959"/>
      <c r="XL959"/>
      <c r="XM959"/>
      <c r="XN959"/>
      <c r="XO959"/>
      <c r="XP959"/>
      <c r="XQ959"/>
      <c r="XR959"/>
      <c r="XS959"/>
      <c r="XT959"/>
      <c r="XU959"/>
      <c r="XV959"/>
      <c r="XW959"/>
      <c r="XX959"/>
      <c r="XY959"/>
      <c r="XZ959"/>
      <c r="YA959"/>
      <c r="YB959"/>
      <c r="YC959"/>
      <c r="YD959"/>
      <c r="YE959"/>
      <c r="YF959"/>
      <c r="YG959"/>
      <c r="YH959"/>
      <c r="YI959"/>
      <c r="YJ959"/>
      <c r="YK959"/>
      <c r="YL959"/>
      <c r="YM959"/>
      <c r="YN959"/>
      <c r="YO959"/>
      <c r="YP959"/>
      <c r="YQ959"/>
      <c r="YR959"/>
      <c r="YS959"/>
      <c r="YT959"/>
      <c r="YU959"/>
      <c r="YV959"/>
      <c r="YW959"/>
      <c r="YX959"/>
      <c r="YY959"/>
      <c r="YZ959"/>
      <c r="ZA959"/>
      <c r="ZB959"/>
      <c r="ZC959"/>
      <c r="ZD959"/>
      <c r="ZE959"/>
      <c r="ZF959"/>
      <c r="ZG959"/>
      <c r="ZH959"/>
      <c r="ZI959"/>
      <c r="ZJ959"/>
      <c r="ZK959"/>
      <c r="ZL959"/>
      <c r="ZM959"/>
      <c r="ZN959"/>
      <c r="ZO959"/>
      <c r="ZP959"/>
      <c r="ZQ959"/>
      <c r="ZR959"/>
      <c r="ZS959"/>
      <c r="ZT959"/>
      <c r="ZU959"/>
      <c r="ZV959"/>
      <c r="ZW959"/>
      <c r="ZX959"/>
      <c r="ZY959"/>
      <c r="ZZ959"/>
      <c r="AAA959"/>
      <c r="AAB959"/>
      <c r="AAC959"/>
      <c r="AAD959"/>
      <c r="AAE959"/>
      <c r="AAF959"/>
      <c r="AAG959"/>
      <c r="AAH959"/>
      <c r="AAI959"/>
      <c r="AAJ959"/>
      <c r="AAK959"/>
      <c r="AAL959"/>
      <c r="AAM959"/>
      <c r="AAN959"/>
      <c r="AAO959"/>
      <c r="AAP959"/>
      <c r="AAQ959"/>
      <c r="AAR959"/>
      <c r="AAS959"/>
      <c r="AAT959"/>
      <c r="AAU959"/>
      <c r="AAV959"/>
      <c r="AAW959"/>
      <c r="AAX959"/>
      <c r="AAY959"/>
      <c r="AAZ959"/>
      <c r="ABA959"/>
      <c r="ABB959"/>
      <c r="ABC959"/>
      <c r="ABD959"/>
      <c r="ABE959"/>
      <c r="ABF959"/>
      <c r="ABG959"/>
      <c r="ABH959"/>
      <c r="ABI959"/>
      <c r="ABJ959"/>
      <c r="ABK959"/>
      <c r="ABL959"/>
      <c r="ABM959"/>
      <c r="ABN959"/>
      <c r="ABO959"/>
      <c r="ABP959"/>
      <c r="ABQ959"/>
      <c r="ABR959"/>
      <c r="ABS959"/>
      <c r="ABT959"/>
      <c r="ABU959"/>
      <c r="ABV959"/>
      <c r="ABW959"/>
      <c r="ABX959"/>
      <c r="ABY959"/>
      <c r="ABZ959"/>
      <c r="ACA959"/>
      <c r="ACB959"/>
      <c r="ACC959"/>
      <c r="ACD959"/>
      <c r="ACE959"/>
      <c r="ACF959"/>
      <c r="ACG959"/>
      <c r="ACH959"/>
      <c r="ACI959"/>
      <c r="ACJ959"/>
      <c r="ACK959"/>
      <c r="ACL959"/>
      <c r="ACM959"/>
      <c r="ACN959"/>
      <c r="ACO959"/>
      <c r="ACP959"/>
      <c r="ACQ959"/>
      <c r="ACR959"/>
      <c r="ACS959"/>
      <c r="ACT959"/>
      <c r="ACU959"/>
      <c r="ACV959"/>
      <c r="ACW959"/>
      <c r="ACX959"/>
      <c r="ACY959"/>
      <c r="ACZ959"/>
      <c r="ADA959"/>
      <c r="ADB959"/>
      <c r="ADC959"/>
      <c r="ADD959"/>
      <c r="ADE959"/>
      <c r="ADF959"/>
      <c r="ADG959"/>
      <c r="ADH959"/>
      <c r="ADI959"/>
      <c r="ADJ959"/>
      <c r="ADK959"/>
      <c r="ADL959"/>
      <c r="ADM959"/>
      <c r="ADN959"/>
      <c r="ADO959"/>
      <c r="ADP959"/>
      <c r="ADQ959"/>
      <c r="ADR959"/>
      <c r="ADS959"/>
      <c r="ADT959"/>
      <c r="ADU959"/>
      <c r="ADV959"/>
      <c r="ADW959"/>
      <c r="ADX959"/>
      <c r="ADY959"/>
      <c r="ADZ959"/>
      <c r="AEA959"/>
      <c r="AEB959"/>
      <c r="AEC959"/>
      <c r="AED959"/>
      <c r="AEE959"/>
      <c r="AEF959"/>
      <c r="AEG959"/>
      <c r="AEH959"/>
      <c r="AEI959"/>
      <c r="AEJ959"/>
      <c r="AEK959"/>
      <c r="AEL959"/>
      <c r="AEM959"/>
      <c r="AEN959"/>
      <c r="AEO959"/>
      <c r="AEP959"/>
      <c r="AEQ959"/>
      <c r="AER959"/>
      <c r="AES959"/>
      <c r="AET959"/>
      <c r="AEU959"/>
      <c r="AEV959"/>
      <c r="AEW959"/>
      <c r="AEX959"/>
      <c r="AEY959"/>
      <c r="AEZ959"/>
      <c r="AFA959"/>
      <c r="AFB959"/>
      <c r="AFC959"/>
      <c r="AFD959"/>
      <c r="AFE959"/>
      <c r="AFF959"/>
      <c r="AFG959"/>
      <c r="AFH959"/>
      <c r="AFI959"/>
      <c r="AFJ959"/>
      <c r="AFK959"/>
      <c r="AFL959"/>
      <c r="AFM959"/>
      <c r="AFN959"/>
      <c r="AFO959"/>
      <c r="AFP959"/>
      <c r="AFQ959"/>
      <c r="AFR959"/>
      <c r="AFS959"/>
      <c r="AFT959"/>
      <c r="AFU959"/>
      <c r="AFV959"/>
      <c r="AFW959"/>
      <c r="AFX959"/>
      <c r="AFY959"/>
      <c r="AFZ959"/>
      <c r="AGA959"/>
      <c r="AGB959"/>
      <c r="AGC959"/>
      <c r="AGD959"/>
      <c r="AGE959"/>
      <c r="AGF959"/>
      <c r="AGG959"/>
      <c r="AGH959"/>
      <c r="AGI959"/>
      <c r="AGJ959"/>
      <c r="AGK959"/>
      <c r="AGL959"/>
      <c r="AGM959"/>
      <c r="AGN959"/>
      <c r="AGO959"/>
      <c r="AGP959"/>
      <c r="AGQ959"/>
      <c r="AGR959"/>
      <c r="AGS959"/>
      <c r="AGT959"/>
      <c r="AGU959"/>
      <c r="AGV959"/>
      <c r="AGW959"/>
      <c r="AGX959"/>
      <c r="AGY959"/>
      <c r="AGZ959"/>
      <c r="AHA959"/>
      <c r="AHB959"/>
      <c r="AHC959"/>
      <c r="AHD959"/>
      <c r="AHE959"/>
      <c r="AHF959"/>
      <c r="AHG959"/>
      <c r="AHH959"/>
      <c r="AHI959"/>
      <c r="AHJ959"/>
      <c r="AHK959"/>
      <c r="AHL959"/>
      <c r="AHM959"/>
      <c r="AHN959"/>
      <c r="AHO959"/>
      <c r="AHP959"/>
      <c r="AHQ959"/>
      <c r="AHR959"/>
      <c r="AHS959"/>
      <c r="AHT959"/>
      <c r="AHU959"/>
      <c r="AHV959"/>
      <c r="AHW959"/>
      <c r="AHX959"/>
      <c r="AHY959"/>
      <c r="AHZ959"/>
      <c r="AIA959"/>
      <c r="AIB959"/>
      <c r="AIC959"/>
      <c r="AID959"/>
      <c r="AIE959"/>
      <c r="AIF959"/>
      <c r="AIG959"/>
      <c r="AIH959"/>
      <c r="AII959"/>
      <c r="AIJ959"/>
      <c r="AIK959"/>
      <c r="AIL959"/>
      <c r="AIM959"/>
      <c r="AIN959"/>
      <c r="AIO959"/>
      <c r="AIP959"/>
      <c r="AIQ959"/>
      <c r="AIR959"/>
      <c r="AIS959"/>
      <c r="AIT959"/>
      <c r="AIU959"/>
      <c r="AIV959"/>
      <c r="AIW959"/>
      <c r="AIX959"/>
      <c r="AIY959"/>
      <c r="AIZ959"/>
      <c r="AJA959"/>
      <c r="AJB959"/>
      <c r="AJC959"/>
      <c r="AJD959"/>
      <c r="AJE959"/>
      <c r="AJF959"/>
      <c r="AJG959"/>
      <c r="AJH959"/>
      <c r="AJI959"/>
      <c r="AJJ959"/>
      <c r="AJK959"/>
      <c r="AJL959"/>
      <c r="AJM959"/>
      <c r="AJN959"/>
      <c r="AJO959"/>
      <c r="AJP959"/>
      <c r="AJQ959"/>
      <c r="AJR959"/>
      <c r="AJS959"/>
      <c r="AJT959"/>
      <c r="AJU959"/>
      <c r="AJV959"/>
      <c r="AJW959"/>
      <c r="AJX959"/>
      <c r="AJY959"/>
      <c r="AJZ959"/>
      <c r="AKA959"/>
      <c r="AKB959"/>
      <c r="AKC959"/>
      <c r="AKD959"/>
      <c r="AKE959"/>
      <c r="AKF959"/>
      <c r="AKG959"/>
      <c r="AKH959"/>
      <c r="AKI959"/>
      <c r="AKJ959"/>
      <c r="AKK959"/>
      <c r="AKL959"/>
      <c r="AKM959"/>
      <c r="AKN959"/>
      <c r="AKO959"/>
      <c r="AKP959"/>
      <c r="AKQ959"/>
      <c r="AKR959"/>
      <c r="AKS959"/>
      <c r="AKT959"/>
      <c r="AKU959"/>
      <c r="AKV959"/>
      <c r="AKW959"/>
      <c r="AKX959"/>
      <c r="AKY959"/>
      <c r="AKZ959"/>
      <c r="ALA959"/>
      <c r="ALB959"/>
      <c r="ALC959"/>
      <c r="ALD959"/>
      <c r="ALE959"/>
      <c r="ALF959"/>
      <c r="ALG959"/>
      <c r="ALH959"/>
      <c r="ALI959"/>
      <c r="ALJ959"/>
      <c r="ALK959"/>
      <c r="ALL959"/>
      <c r="ALM959"/>
      <c r="ALN959"/>
      <c r="ALO959"/>
      <c r="ALP959"/>
      <c r="ALQ959"/>
      <c r="ALR959"/>
      <c r="ALS959"/>
      <c r="ALT959"/>
      <c r="ALU959"/>
      <c r="ALV959"/>
      <c r="ALW959"/>
      <c r="ALX959"/>
      <c r="ALY959"/>
      <c r="ALZ959"/>
      <c r="AMA959"/>
      <c r="AMB959"/>
      <c r="AMC959"/>
      <c r="AMD959"/>
      <c r="AME959"/>
      <c r="AMF959"/>
      <c r="AMG959"/>
      <c r="AMH959"/>
      <c r="AMI959"/>
      <c r="AMJ959"/>
    </row>
    <row r="960" spans="1:1024" ht="25.5" outlineLevel="1" x14ac:dyDescent="0.25">
      <c r="A960" s="261" t="s">
        <v>643</v>
      </c>
      <c r="B960" s="240" t="s">
        <v>223</v>
      </c>
      <c r="C960" s="57" t="str">
        <f>CONCATENATE(VLOOKUP(A960,ABC_SERVIÇOS!A:I,5,0)," - ",VLOOKUP(A960,ABC_SERVIÇOS!A:I,6,0))</f>
        <v>92874 - SINAPI – 10/17</v>
      </c>
      <c r="D960" s="111" t="str">
        <f>VLOOKUP(A960,ABC_SERVIÇOS,2,0)</f>
        <v>LANÇAMENTO COM USO DE BOMBA, ADENSAMENTO E ACABAMENTO DE CONCRETO EM ESTRUTURAS. AF_12/2015</v>
      </c>
      <c r="E960" s="111"/>
      <c r="F960" s="111"/>
      <c r="G960" s="111"/>
      <c r="H960" s="160"/>
      <c r="I960" s="57" t="str">
        <f>VLOOKUP(A960,ABC_SERVIÇOS,3,0)</f>
        <v>M3</v>
      </c>
      <c r="J960" s="112">
        <f>SUM(J961:J965)</f>
        <v>2470.0196599999999</v>
      </c>
      <c r="K960" s="112" t="s">
        <v>251</v>
      </c>
      <c r="L960" s="113">
        <f>VLOOKUP(A960,ABC_SERVIÇOS,7,0)</f>
        <v>21.58</v>
      </c>
      <c r="M960" s="114">
        <f>ROUND(L960*J960,2)</f>
        <v>53303.02</v>
      </c>
      <c r="N960" s="46" t="str">
        <f>A960</f>
        <v>COMP_067</v>
      </c>
      <c r="O960" s="80"/>
      <c r="P960" s="208">
        <f t="shared" si="24"/>
        <v>-53303.02</v>
      </c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  <c r="GS960"/>
      <c r="GT960"/>
      <c r="GU960"/>
      <c r="GV960"/>
      <c r="GW960"/>
      <c r="GX960"/>
      <c r="GY960"/>
      <c r="GZ960"/>
      <c r="HA960"/>
      <c r="HB960"/>
      <c r="HC960"/>
      <c r="HD960"/>
      <c r="HE960"/>
      <c r="HF960"/>
      <c r="HG960"/>
      <c r="HH960"/>
      <c r="HI960"/>
      <c r="HJ960"/>
      <c r="HK960"/>
      <c r="HL960"/>
      <c r="HM960"/>
      <c r="HN960"/>
      <c r="HO960"/>
      <c r="HP960"/>
      <c r="HQ960"/>
      <c r="HR960"/>
      <c r="HS960"/>
      <c r="HT960"/>
      <c r="HU960"/>
      <c r="HV960"/>
      <c r="HW960"/>
      <c r="HX960"/>
      <c r="HY960"/>
      <c r="HZ960"/>
      <c r="IA960"/>
      <c r="IB960"/>
      <c r="IC960"/>
      <c r="ID960"/>
      <c r="IE960"/>
      <c r="IF960"/>
      <c r="IG960"/>
      <c r="IH960"/>
      <c r="II960"/>
      <c r="IJ960"/>
      <c r="IK960"/>
      <c r="IL960"/>
      <c r="IM960"/>
      <c r="IN960"/>
      <c r="IO960"/>
      <c r="IP960"/>
      <c r="IQ960"/>
      <c r="IR960"/>
      <c r="IS960"/>
      <c r="IT960"/>
      <c r="IU960"/>
      <c r="IV960"/>
      <c r="IW960"/>
      <c r="IX960"/>
      <c r="IY960"/>
      <c r="IZ960"/>
      <c r="JA960"/>
      <c r="JB960"/>
      <c r="JC960"/>
      <c r="JD960"/>
      <c r="JE960"/>
      <c r="JF960"/>
      <c r="JG960"/>
      <c r="JH960"/>
      <c r="JI960"/>
      <c r="JJ960"/>
      <c r="JK960"/>
      <c r="JL960"/>
      <c r="JM960"/>
      <c r="JN960"/>
      <c r="JO960"/>
      <c r="JP960"/>
      <c r="JQ960"/>
      <c r="JR960"/>
      <c r="JS960"/>
      <c r="JT960"/>
      <c r="JU960"/>
      <c r="JV960"/>
      <c r="JW960"/>
      <c r="JX960"/>
      <c r="JY960"/>
      <c r="JZ960"/>
      <c r="KA960"/>
      <c r="KB960"/>
      <c r="KC960"/>
      <c r="KD960"/>
      <c r="KE960"/>
      <c r="KF960"/>
      <c r="KG960"/>
      <c r="KH960"/>
      <c r="KI960"/>
      <c r="KJ960"/>
      <c r="KK960"/>
      <c r="KL960"/>
      <c r="KM960"/>
      <c r="KN960"/>
      <c r="KO960"/>
      <c r="KP960"/>
      <c r="KQ960"/>
      <c r="KR960"/>
      <c r="KS960"/>
      <c r="KT960"/>
      <c r="KU960"/>
      <c r="KV960"/>
      <c r="KW960"/>
      <c r="KX960"/>
      <c r="KY960"/>
      <c r="KZ960"/>
      <c r="LA960"/>
      <c r="LB960"/>
      <c r="LC960"/>
      <c r="LD960"/>
      <c r="LE960"/>
      <c r="LF960"/>
      <c r="LG960"/>
      <c r="LH960"/>
      <c r="LI960"/>
      <c r="LJ960"/>
      <c r="LK960"/>
      <c r="LL960"/>
      <c r="LM960"/>
      <c r="LN960"/>
      <c r="LO960"/>
      <c r="LP960"/>
      <c r="LQ960"/>
      <c r="LR960"/>
      <c r="LS960"/>
      <c r="LT960"/>
      <c r="LU960"/>
      <c r="LV960"/>
      <c r="LW960"/>
      <c r="LX960"/>
      <c r="LY960"/>
      <c r="LZ960"/>
      <c r="MA960"/>
      <c r="MB960"/>
      <c r="MC960"/>
      <c r="MD960"/>
      <c r="ME960"/>
      <c r="MF960"/>
      <c r="MG960"/>
      <c r="MH960"/>
      <c r="MI960"/>
      <c r="MJ960"/>
      <c r="MK960"/>
      <c r="ML960"/>
      <c r="MM960"/>
      <c r="MN960"/>
      <c r="MO960"/>
      <c r="MP960"/>
      <c r="MQ960"/>
      <c r="MR960"/>
      <c r="MS960"/>
      <c r="MT960"/>
      <c r="MU960"/>
      <c r="MV960"/>
      <c r="MW960"/>
      <c r="MX960"/>
      <c r="MY960"/>
      <c r="MZ960"/>
      <c r="NA960"/>
      <c r="NB960"/>
      <c r="NC960"/>
      <c r="ND960"/>
      <c r="NE960"/>
      <c r="NF960"/>
      <c r="NG960"/>
      <c r="NH960"/>
      <c r="NI960"/>
      <c r="NJ960"/>
      <c r="NK960"/>
      <c r="NL960"/>
      <c r="NM960"/>
      <c r="NN960"/>
      <c r="NO960"/>
      <c r="NP960"/>
      <c r="NQ960"/>
      <c r="NR960"/>
      <c r="NS960"/>
      <c r="NT960"/>
      <c r="NU960"/>
      <c r="NV960"/>
      <c r="NW960"/>
      <c r="NX960"/>
      <c r="NY960"/>
      <c r="NZ960"/>
      <c r="OA960"/>
      <c r="OB960"/>
      <c r="OC960"/>
      <c r="OD960"/>
      <c r="OE960"/>
      <c r="OF960"/>
      <c r="OG960"/>
      <c r="OH960"/>
      <c r="OI960"/>
      <c r="OJ960"/>
      <c r="OK960"/>
      <c r="OL960"/>
      <c r="OM960"/>
      <c r="ON960"/>
      <c r="OO960"/>
      <c r="OP960"/>
      <c r="OQ960"/>
      <c r="OR960"/>
      <c r="OS960"/>
      <c r="OT960"/>
      <c r="OU960"/>
      <c r="OV960"/>
      <c r="OW960"/>
      <c r="OX960"/>
      <c r="OY960"/>
      <c r="OZ960"/>
      <c r="PA960"/>
      <c r="PB960"/>
      <c r="PC960"/>
      <c r="PD960"/>
      <c r="PE960"/>
      <c r="PF960"/>
      <c r="PG960"/>
      <c r="PH960"/>
      <c r="PI960"/>
      <c r="PJ960"/>
      <c r="PK960"/>
      <c r="PL960"/>
      <c r="PM960"/>
      <c r="PN960"/>
      <c r="PO960"/>
      <c r="PP960"/>
      <c r="PQ960"/>
      <c r="PR960"/>
      <c r="PS960"/>
      <c r="PT960"/>
      <c r="PU960"/>
      <c r="PV960"/>
      <c r="PW960"/>
      <c r="PX960"/>
      <c r="PY960"/>
      <c r="PZ960"/>
      <c r="QA960"/>
      <c r="QB960"/>
      <c r="QC960"/>
      <c r="QD960"/>
      <c r="QE960"/>
      <c r="QF960"/>
      <c r="QG960"/>
      <c r="QH960"/>
      <c r="QI960"/>
      <c r="QJ960"/>
      <c r="QK960"/>
      <c r="QL960"/>
      <c r="QM960"/>
      <c r="QN960"/>
      <c r="QO960"/>
      <c r="QP960"/>
      <c r="QQ960"/>
      <c r="QR960"/>
      <c r="QS960"/>
      <c r="QT960"/>
      <c r="QU960"/>
      <c r="QV960"/>
      <c r="QW960"/>
      <c r="QX960"/>
      <c r="QY960"/>
      <c r="QZ960"/>
      <c r="RA960"/>
      <c r="RB960"/>
      <c r="RC960"/>
      <c r="RD960"/>
      <c r="RE960"/>
      <c r="RF960"/>
      <c r="RG960"/>
      <c r="RH960"/>
      <c r="RI960"/>
      <c r="RJ960"/>
      <c r="RK960"/>
      <c r="RL960"/>
      <c r="RM960"/>
      <c r="RN960"/>
      <c r="RO960"/>
      <c r="RP960"/>
      <c r="RQ960"/>
      <c r="RR960"/>
      <c r="RS960"/>
      <c r="RT960"/>
      <c r="RU960"/>
      <c r="RV960"/>
      <c r="RW960"/>
      <c r="RX960"/>
      <c r="RY960"/>
      <c r="RZ960"/>
      <c r="SA960"/>
      <c r="SB960"/>
      <c r="SC960"/>
      <c r="SD960"/>
      <c r="SE960"/>
      <c r="SF960"/>
      <c r="SG960"/>
      <c r="SH960"/>
      <c r="SI960"/>
      <c r="SJ960"/>
      <c r="SK960"/>
      <c r="SL960"/>
      <c r="SM960"/>
      <c r="SN960"/>
      <c r="SO960"/>
      <c r="SP960"/>
      <c r="SQ960"/>
      <c r="SR960"/>
      <c r="SS960"/>
      <c r="ST960"/>
      <c r="SU960"/>
      <c r="SV960"/>
      <c r="SW960"/>
      <c r="SX960"/>
      <c r="SY960"/>
      <c r="SZ960"/>
      <c r="TA960"/>
      <c r="TB960"/>
      <c r="TC960"/>
      <c r="TD960"/>
      <c r="TE960"/>
      <c r="TF960"/>
      <c r="TG960"/>
      <c r="TH960"/>
      <c r="TI960"/>
      <c r="TJ960"/>
      <c r="TK960"/>
      <c r="TL960"/>
      <c r="TM960"/>
      <c r="TN960"/>
      <c r="TO960"/>
      <c r="TP960"/>
      <c r="TQ960"/>
      <c r="TR960"/>
      <c r="TS960"/>
      <c r="TT960"/>
      <c r="TU960"/>
      <c r="TV960"/>
      <c r="TW960"/>
      <c r="TX960"/>
      <c r="TY960"/>
      <c r="TZ960"/>
      <c r="UA960"/>
      <c r="UB960"/>
      <c r="UC960"/>
      <c r="UD960"/>
      <c r="UE960"/>
      <c r="UF960"/>
      <c r="UG960"/>
      <c r="UH960"/>
      <c r="UI960"/>
      <c r="UJ960"/>
      <c r="UK960"/>
      <c r="UL960"/>
      <c r="UM960"/>
      <c r="UN960"/>
      <c r="UO960"/>
      <c r="UP960"/>
      <c r="UQ960"/>
      <c r="UR960"/>
      <c r="US960"/>
      <c r="UT960"/>
      <c r="UU960"/>
      <c r="UV960"/>
      <c r="UW960"/>
      <c r="UX960"/>
      <c r="UY960"/>
      <c r="UZ960"/>
      <c r="VA960"/>
      <c r="VB960"/>
      <c r="VC960"/>
      <c r="VD960"/>
      <c r="VE960"/>
      <c r="VF960"/>
      <c r="VG960"/>
      <c r="VH960"/>
      <c r="VI960"/>
      <c r="VJ960"/>
      <c r="VK960"/>
      <c r="VL960"/>
      <c r="VM960"/>
      <c r="VN960"/>
      <c r="VO960"/>
      <c r="VP960"/>
      <c r="VQ960"/>
      <c r="VR960"/>
      <c r="VS960"/>
      <c r="VT960"/>
      <c r="VU960"/>
      <c r="VV960"/>
      <c r="VW960"/>
      <c r="VX960"/>
      <c r="VY960"/>
      <c r="VZ960"/>
      <c r="WA960"/>
      <c r="WB960"/>
      <c r="WC960"/>
      <c r="WD960"/>
      <c r="WE960"/>
      <c r="WF960"/>
      <c r="WG960"/>
      <c r="WH960"/>
      <c r="WI960"/>
      <c r="WJ960"/>
      <c r="WK960"/>
      <c r="WL960"/>
      <c r="WM960"/>
      <c r="WN960"/>
      <c r="WO960"/>
      <c r="WP960"/>
      <c r="WQ960"/>
      <c r="WR960"/>
      <c r="WS960"/>
      <c r="WT960"/>
      <c r="WU960"/>
      <c r="WV960"/>
      <c r="WW960"/>
      <c r="WX960"/>
      <c r="WY960"/>
      <c r="WZ960"/>
      <c r="XA960"/>
      <c r="XB960"/>
      <c r="XC960"/>
      <c r="XD960"/>
      <c r="XE960"/>
      <c r="XF960"/>
      <c r="XG960"/>
      <c r="XH960"/>
      <c r="XI960"/>
      <c r="XJ960"/>
      <c r="XK960"/>
      <c r="XL960"/>
      <c r="XM960"/>
      <c r="XN960"/>
      <c r="XO960"/>
      <c r="XP960"/>
      <c r="XQ960"/>
      <c r="XR960"/>
      <c r="XS960"/>
      <c r="XT960"/>
      <c r="XU960"/>
      <c r="XV960"/>
      <c r="XW960"/>
      <c r="XX960"/>
      <c r="XY960"/>
      <c r="XZ960"/>
      <c r="YA960"/>
      <c r="YB960"/>
      <c r="YC960"/>
      <c r="YD960"/>
      <c r="YE960"/>
      <c r="YF960"/>
      <c r="YG960"/>
      <c r="YH960"/>
      <c r="YI960"/>
      <c r="YJ960"/>
      <c r="YK960"/>
      <c r="YL960"/>
      <c r="YM960"/>
      <c r="YN960"/>
      <c r="YO960"/>
      <c r="YP960"/>
      <c r="YQ960"/>
      <c r="YR960"/>
      <c r="YS960"/>
      <c r="YT960"/>
      <c r="YU960"/>
      <c r="YV960"/>
      <c r="YW960"/>
      <c r="YX960"/>
      <c r="YY960"/>
      <c r="YZ960"/>
      <c r="ZA960"/>
      <c r="ZB960"/>
      <c r="ZC960"/>
      <c r="ZD960"/>
      <c r="ZE960"/>
      <c r="ZF960"/>
      <c r="ZG960"/>
      <c r="ZH960"/>
      <c r="ZI960"/>
      <c r="ZJ960"/>
      <c r="ZK960"/>
      <c r="ZL960"/>
      <c r="ZM960"/>
      <c r="ZN960"/>
      <c r="ZO960"/>
      <c r="ZP960"/>
      <c r="ZQ960"/>
      <c r="ZR960"/>
      <c r="ZS960"/>
      <c r="ZT960"/>
      <c r="ZU960"/>
      <c r="ZV960"/>
      <c r="ZW960"/>
      <c r="ZX960"/>
      <c r="ZY960"/>
      <c r="ZZ960"/>
      <c r="AAA960"/>
      <c r="AAB960"/>
      <c r="AAC960"/>
      <c r="AAD960"/>
      <c r="AAE960"/>
      <c r="AAF960"/>
      <c r="AAG960"/>
      <c r="AAH960"/>
      <c r="AAI960"/>
      <c r="AAJ960"/>
      <c r="AAK960"/>
      <c r="AAL960"/>
      <c r="AAM960"/>
      <c r="AAN960"/>
      <c r="AAO960"/>
      <c r="AAP960"/>
      <c r="AAQ960"/>
      <c r="AAR960"/>
      <c r="AAS960"/>
      <c r="AAT960"/>
      <c r="AAU960"/>
      <c r="AAV960"/>
      <c r="AAW960"/>
      <c r="AAX960"/>
      <c r="AAY960"/>
      <c r="AAZ960"/>
      <c r="ABA960"/>
      <c r="ABB960"/>
      <c r="ABC960"/>
      <c r="ABD960"/>
      <c r="ABE960"/>
      <c r="ABF960"/>
      <c r="ABG960"/>
      <c r="ABH960"/>
      <c r="ABI960"/>
      <c r="ABJ960"/>
      <c r="ABK960"/>
      <c r="ABL960"/>
      <c r="ABM960"/>
      <c r="ABN960"/>
      <c r="ABO960"/>
      <c r="ABP960"/>
      <c r="ABQ960"/>
      <c r="ABR960"/>
      <c r="ABS960"/>
      <c r="ABT960"/>
      <c r="ABU960"/>
      <c r="ABV960"/>
      <c r="ABW960"/>
      <c r="ABX960"/>
      <c r="ABY960"/>
      <c r="ABZ960"/>
      <c r="ACA960"/>
      <c r="ACB960"/>
      <c r="ACC960"/>
      <c r="ACD960"/>
      <c r="ACE960"/>
      <c r="ACF960"/>
      <c r="ACG960"/>
      <c r="ACH960"/>
      <c r="ACI960"/>
      <c r="ACJ960"/>
      <c r="ACK960"/>
      <c r="ACL960"/>
      <c r="ACM960"/>
      <c r="ACN960"/>
      <c r="ACO960"/>
      <c r="ACP960"/>
      <c r="ACQ960"/>
      <c r="ACR960"/>
      <c r="ACS960"/>
      <c r="ACT960"/>
      <c r="ACU960"/>
      <c r="ACV960"/>
      <c r="ACW960"/>
      <c r="ACX960"/>
      <c r="ACY960"/>
      <c r="ACZ960"/>
      <c r="ADA960"/>
      <c r="ADB960"/>
      <c r="ADC960"/>
      <c r="ADD960"/>
      <c r="ADE960"/>
      <c r="ADF960"/>
      <c r="ADG960"/>
      <c r="ADH960"/>
      <c r="ADI960"/>
      <c r="ADJ960"/>
      <c r="ADK960"/>
      <c r="ADL960"/>
      <c r="ADM960"/>
      <c r="ADN960"/>
      <c r="ADO960"/>
      <c r="ADP960"/>
      <c r="ADQ960"/>
      <c r="ADR960"/>
      <c r="ADS960"/>
      <c r="ADT960"/>
      <c r="ADU960"/>
      <c r="ADV960"/>
      <c r="ADW960"/>
      <c r="ADX960"/>
      <c r="ADY960"/>
      <c r="ADZ960"/>
      <c r="AEA960"/>
      <c r="AEB960"/>
      <c r="AEC960"/>
      <c r="AED960"/>
      <c r="AEE960"/>
      <c r="AEF960"/>
      <c r="AEG960"/>
      <c r="AEH960"/>
      <c r="AEI960"/>
      <c r="AEJ960"/>
      <c r="AEK960"/>
      <c r="AEL960"/>
      <c r="AEM960"/>
      <c r="AEN960"/>
      <c r="AEO960"/>
      <c r="AEP960"/>
      <c r="AEQ960"/>
      <c r="AER960"/>
      <c r="AES960"/>
      <c r="AET960"/>
      <c r="AEU960"/>
      <c r="AEV960"/>
      <c r="AEW960"/>
      <c r="AEX960"/>
      <c r="AEY960"/>
      <c r="AEZ960"/>
      <c r="AFA960"/>
      <c r="AFB960"/>
      <c r="AFC960"/>
      <c r="AFD960"/>
      <c r="AFE960"/>
      <c r="AFF960"/>
      <c r="AFG960"/>
      <c r="AFH960"/>
      <c r="AFI960"/>
      <c r="AFJ960"/>
      <c r="AFK960"/>
      <c r="AFL960"/>
      <c r="AFM960"/>
      <c r="AFN960"/>
      <c r="AFO960"/>
      <c r="AFP960"/>
      <c r="AFQ960"/>
      <c r="AFR960"/>
      <c r="AFS960"/>
      <c r="AFT960"/>
      <c r="AFU960"/>
      <c r="AFV960"/>
      <c r="AFW960"/>
      <c r="AFX960"/>
      <c r="AFY960"/>
      <c r="AFZ960"/>
      <c r="AGA960"/>
      <c r="AGB960"/>
      <c r="AGC960"/>
      <c r="AGD960"/>
      <c r="AGE960"/>
      <c r="AGF960"/>
      <c r="AGG960"/>
      <c r="AGH960"/>
      <c r="AGI960"/>
      <c r="AGJ960"/>
      <c r="AGK960"/>
      <c r="AGL960"/>
      <c r="AGM960"/>
      <c r="AGN960"/>
      <c r="AGO960"/>
      <c r="AGP960"/>
      <c r="AGQ960"/>
      <c r="AGR960"/>
      <c r="AGS960"/>
      <c r="AGT960"/>
      <c r="AGU960"/>
      <c r="AGV960"/>
      <c r="AGW960"/>
      <c r="AGX960"/>
      <c r="AGY960"/>
      <c r="AGZ960"/>
      <c r="AHA960"/>
      <c r="AHB960"/>
      <c r="AHC960"/>
      <c r="AHD960"/>
      <c r="AHE960"/>
      <c r="AHF960"/>
      <c r="AHG960"/>
      <c r="AHH960"/>
      <c r="AHI960"/>
      <c r="AHJ960"/>
      <c r="AHK960"/>
      <c r="AHL960"/>
      <c r="AHM960"/>
      <c r="AHN960"/>
      <c r="AHO960"/>
      <c r="AHP960"/>
      <c r="AHQ960"/>
      <c r="AHR960"/>
      <c r="AHS960"/>
      <c r="AHT960"/>
      <c r="AHU960"/>
      <c r="AHV960"/>
      <c r="AHW960"/>
      <c r="AHX960"/>
      <c r="AHY960"/>
      <c r="AHZ960"/>
      <c r="AIA960"/>
      <c r="AIB960"/>
      <c r="AIC960"/>
      <c r="AID960"/>
      <c r="AIE960"/>
      <c r="AIF960"/>
      <c r="AIG960"/>
      <c r="AIH960"/>
      <c r="AII960"/>
      <c r="AIJ960"/>
      <c r="AIK960"/>
      <c r="AIL960"/>
      <c r="AIM960"/>
      <c r="AIN960"/>
      <c r="AIO960"/>
      <c r="AIP960"/>
      <c r="AIQ960"/>
      <c r="AIR960"/>
      <c r="AIS960"/>
      <c r="AIT960"/>
      <c r="AIU960"/>
      <c r="AIV960"/>
      <c r="AIW960"/>
      <c r="AIX960"/>
      <c r="AIY960"/>
      <c r="AIZ960"/>
      <c r="AJA960"/>
      <c r="AJB960"/>
      <c r="AJC960"/>
      <c r="AJD960"/>
      <c r="AJE960"/>
      <c r="AJF960"/>
      <c r="AJG960"/>
      <c r="AJH960"/>
      <c r="AJI960"/>
      <c r="AJJ960"/>
      <c r="AJK960"/>
      <c r="AJL960"/>
      <c r="AJM960"/>
      <c r="AJN960"/>
      <c r="AJO960"/>
      <c r="AJP960"/>
      <c r="AJQ960"/>
      <c r="AJR960"/>
      <c r="AJS960"/>
      <c r="AJT960"/>
      <c r="AJU960"/>
      <c r="AJV960"/>
      <c r="AJW960"/>
      <c r="AJX960"/>
      <c r="AJY960"/>
      <c r="AJZ960"/>
      <c r="AKA960"/>
      <c r="AKB960"/>
      <c r="AKC960"/>
      <c r="AKD960"/>
      <c r="AKE960"/>
      <c r="AKF960"/>
      <c r="AKG960"/>
      <c r="AKH960"/>
      <c r="AKI960"/>
      <c r="AKJ960"/>
      <c r="AKK960"/>
      <c r="AKL960"/>
      <c r="AKM960"/>
      <c r="AKN960"/>
      <c r="AKO960"/>
      <c r="AKP960"/>
      <c r="AKQ960"/>
      <c r="AKR960"/>
      <c r="AKS960"/>
      <c r="AKT960"/>
      <c r="AKU960"/>
      <c r="AKV960"/>
      <c r="AKW960"/>
      <c r="AKX960"/>
      <c r="AKY960"/>
      <c r="AKZ960"/>
      <c r="ALA960"/>
      <c r="ALB960"/>
      <c r="ALC960"/>
      <c r="ALD960"/>
      <c r="ALE960"/>
      <c r="ALF960"/>
      <c r="ALG960"/>
      <c r="ALH960"/>
      <c r="ALI960"/>
      <c r="ALJ960"/>
      <c r="ALK960"/>
      <c r="ALL960"/>
      <c r="ALM960"/>
      <c r="ALN960"/>
      <c r="ALO960"/>
      <c r="ALP960"/>
      <c r="ALQ960"/>
      <c r="ALR960"/>
      <c r="ALS960"/>
      <c r="ALT960"/>
      <c r="ALU960"/>
      <c r="ALV960"/>
      <c r="ALW960"/>
      <c r="ALX960"/>
      <c r="ALY960"/>
      <c r="ALZ960"/>
      <c r="AMA960"/>
      <c r="AMB960"/>
      <c r="AMC960"/>
      <c r="AMD960"/>
      <c r="AME960"/>
      <c r="AMF960"/>
      <c r="AMG960"/>
      <c r="AMH960"/>
      <c r="AMI960"/>
      <c r="AMJ960"/>
    </row>
    <row r="961" spans="1:1024" outlineLevel="1" x14ac:dyDescent="0.25">
      <c r="A961" s="419"/>
      <c r="B961" s="284"/>
      <c r="C961" s="275"/>
      <c r="D961" s="276"/>
      <c r="E961" s="276"/>
      <c r="F961" s="276"/>
      <c r="G961" s="276"/>
      <c r="H961" s="214"/>
      <c r="I961" s="275"/>
      <c r="J961" s="277"/>
      <c r="K961" s="277"/>
      <c r="L961" s="278"/>
      <c r="M961" s="279"/>
      <c r="N961"/>
      <c r="O961" s="80"/>
      <c r="P961" s="208">
        <f t="shared" si="24"/>
        <v>0</v>
      </c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  <c r="GS961"/>
      <c r="GT961"/>
      <c r="GU961"/>
      <c r="GV961"/>
      <c r="GW961"/>
      <c r="GX961"/>
      <c r="GY961"/>
      <c r="GZ961"/>
      <c r="HA961"/>
      <c r="HB961"/>
      <c r="HC961"/>
      <c r="HD961"/>
      <c r="HE961"/>
      <c r="HF961"/>
      <c r="HG961"/>
      <c r="HH961"/>
      <c r="HI961"/>
      <c r="HJ961"/>
      <c r="HK961"/>
      <c r="HL961"/>
      <c r="HM961"/>
      <c r="HN961"/>
      <c r="HO961"/>
      <c r="HP961"/>
      <c r="HQ961"/>
      <c r="HR961"/>
      <c r="HS961"/>
      <c r="HT961"/>
      <c r="HU961"/>
      <c r="HV961"/>
      <c r="HW961"/>
      <c r="HX961"/>
      <c r="HY961"/>
      <c r="HZ961"/>
      <c r="IA961"/>
      <c r="IB961"/>
      <c r="IC961"/>
      <c r="ID961"/>
      <c r="IE961"/>
      <c r="IF961"/>
      <c r="IG961"/>
      <c r="IH961"/>
      <c r="II961"/>
      <c r="IJ961"/>
      <c r="IK961"/>
      <c r="IL961"/>
      <c r="IM961"/>
      <c r="IN961"/>
      <c r="IO961"/>
      <c r="IP961"/>
      <c r="IQ961"/>
      <c r="IR961"/>
      <c r="IS961"/>
      <c r="IT961"/>
      <c r="IU961"/>
      <c r="IV961"/>
      <c r="IW961"/>
      <c r="IX961"/>
      <c r="IY961"/>
      <c r="IZ961"/>
      <c r="JA961"/>
      <c r="JB961"/>
      <c r="JC961"/>
      <c r="JD961"/>
      <c r="JE961"/>
      <c r="JF961"/>
      <c r="JG961"/>
      <c r="JH961"/>
      <c r="JI961"/>
      <c r="JJ961"/>
      <c r="JK961"/>
      <c r="JL961"/>
      <c r="JM961"/>
      <c r="JN961"/>
      <c r="JO961"/>
      <c r="JP961"/>
      <c r="JQ961"/>
      <c r="JR961"/>
      <c r="JS961"/>
      <c r="JT961"/>
      <c r="JU961"/>
      <c r="JV961"/>
      <c r="JW961"/>
      <c r="JX961"/>
      <c r="JY961"/>
      <c r="JZ961"/>
      <c r="KA961"/>
      <c r="KB961"/>
      <c r="KC961"/>
      <c r="KD961"/>
      <c r="KE961"/>
      <c r="KF961"/>
      <c r="KG961"/>
      <c r="KH961"/>
      <c r="KI961"/>
      <c r="KJ961"/>
      <c r="KK961"/>
      <c r="KL961"/>
      <c r="KM961"/>
      <c r="KN961"/>
      <c r="KO961"/>
      <c r="KP961"/>
      <c r="KQ961"/>
      <c r="KR961"/>
      <c r="KS961"/>
      <c r="KT961"/>
      <c r="KU961"/>
      <c r="KV961"/>
      <c r="KW961"/>
      <c r="KX961"/>
      <c r="KY961"/>
      <c r="KZ961"/>
      <c r="LA961"/>
      <c r="LB961"/>
      <c r="LC961"/>
      <c r="LD961"/>
      <c r="LE961"/>
      <c r="LF961"/>
      <c r="LG961"/>
      <c r="LH961"/>
      <c r="LI961"/>
      <c r="LJ961"/>
      <c r="LK961"/>
      <c r="LL961"/>
      <c r="LM961"/>
      <c r="LN961"/>
      <c r="LO961"/>
      <c r="LP961"/>
      <c r="LQ961"/>
      <c r="LR961"/>
      <c r="LS961"/>
      <c r="LT961"/>
      <c r="LU961"/>
      <c r="LV961"/>
      <c r="LW961"/>
      <c r="LX961"/>
      <c r="LY961"/>
      <c r="LZ961"/>
      <c r="MA961"/>
      <c r="MB961"/>
      <c r="MC961"/>
      <c r="MD961"/>
      <c r="ME961"/>
      <c r="MF961"/>
      <c r="MG961"/>
      <c r="MH961"/>
      <c r="MI961"/>
      <c r="MJ961"/>
      <c r="MK961"/>
      <c r="ML961"/>
      <c r="MM961"/>
      <c r="MN961"/>
      <c r="MO961"/>
      <c r="MP961"/>
      <c r="MQ961"/>
      <c r="MR961"/>
      <c r="MS961"/>
      <c r="MT961"/>
      <c r="MU961"/>
      <c r="MV961"/>
      <c r="MW961"/>
      <c r="MX961"/>
      <c r="MY961"/>
      <c r="MZ961"/>
      <c r="NA961"/>
      <c r="NB961"/>
      <c r="NC961"/>
      <c r="ND961"/>
      <c r="NE961"/>
      <c r="NF961"/>
      <c r="NG961"/>
      <c r="NH961"/>
      <c r="NI961"/>
      <c r="NJ961"/>
      <c r="NK961"/>
      <c r="NL961"/>
      <c r="NM961"/>
      <c r="NN961"/>
      <c r="NO961"/>
      <c r="NP961"/>
      <c r="NQ961"/>
      <c r="NR961"/>
      <c r="NS961"/>
      <c r="NT961"/>
      <c r="NU961"/>
      <c r="NV961"/>
      <c r="NW961"/>
      <c r="NX961"/>
      <c r="NY961"/>
      <c r="NZ961"/>
      <c r="OA961"/>
      <c r="OB961"/>
      <c r="OC961"/>
      <c r="OD961"/>
      <c r="OE961"/>
      <c r="OF961"/>
      <c r="OG961"/>
      <c r="OH961"/>
      <c r="OI961"/>
      <c r="OJ961"/>
      <c r="OK961"/>
      <c r="OL961"/>
      <c r="OM961"/>
      <c r="ON961"/>
      <c r="OO961"/>
      <c r="OP961"/>
      <c r="OQ961"/>
      <c r="OR961"/>
      <c r="OS961"/>
      <c r="OT961"/>
      <c r="OU961"/>
      <c r="OV961"/>
      <c r="OW961"/>
      <c r="OX961"/>
      <c r="OY961"/>
      <c r="OZ961"/>
      <c r="PA961"/>
      <c r="PB961"/>
      <c r="PC961"/>
      <c r="PD961"/>
      <c r="PE961"/>
      <c r="PF961"/>
      <c r="PG961"/>
      <c r="PH961"/>
      <c r="PI961"/>
      <c r="PJ961"/>
      <c r="PK961"/>
      <c r="PL961"/>
      <c r="PM961"/>
      <c r="PN961"/>
      <c r="PO961"/>
      <c r="PP961"/>
      <c r="PQ961"/>
      <c r="PR961"/>
      <c r="PS961"/>
      <c r="PT961"/>
      <c r="PU961"/>
      <c r="PV961"/>
      <c r="PW961"/>
      <c r="PX961"/>
      <c r="PY961"/>
      <c r="PZ961"/>
      <c r="QA961"/>
      <c r="QB961"/>
      <c r="QC961"/>
      <c r="QD961"/>
      <c r="QE961"/>
      <c r="QF961"/>
      <c r="QG961"/>
      <c r="QH961"/>
      <c r="QI961"/>
      <c r="QJ961"/>
      <c r="QK961"/>
      <c r="QL961"/>
      <c r="QM961"/>
      <c r="QN961"/>
      <c r="QO961"/>
      <c r="QP961"/>
      <c r="QQ961"/>
      <c r="QR961"/>
      <c r="QS961"/>
      <c r="QT961"/>
      <c r="QU961"/>
      <c r="QV961"/>
      <c r="QW961"/>
      <c r="QX961"/>
      <c r="QY961"/>
      <c r="QZ961"/>
      <c r="RA961"/>
      <c r="RB961"/>
      <c r="RC961"/>
      <c r="RD961"/>
      <c r="RE961"/>
      <c r="RF961"/>
      <c r="RG961"/>
      <c r="RH961"/>
      <c r="RI961"/>
      <c r="RJ961"/>
      <c r="RK961"/>
      <c r="RL961"/>
      <c r="RM961"/>
      <c r="RN961"/>
      <c r="RO961"/>
      <c r="RP961"/>
      <c r="RQ961"/>
      <c r="RR961"/>
      <c r="RS961"/>
      <c r="RT961"/>
      <c r="RU961"/>
      <c r="RV961"/>
      <c r="RW961"/>
      <c r="RX961"/>
      <c r="RY961"/>
      <c r="RZ961"/>
      <c r="SA961"/>
      <c r="SB961"/>
      <c r="SC961"/>
      <c r="SD961"/>
      <c r="SE961"/>
      <c r="SF961"/>
      <c r="SG961"/>
      <c r="SH961"/>
      <c r="SI961"/>
      <c r="SJ961"/>
      <c r="SK961"/>
      <c r="SL961"/>
      <c r="SM961"/>
      <c r="SN961"/>
      <c r="SO961"/>
      <c r="SP961"/>
      <c r="SQ961"/>
      <c r="SR961"/>
      <c r="SS961"/>
      <c r="ST961"/>
      <c r="SU961"/>
      <c r="SV961"/>
      <c r="SW961"/>
      <c r="SX961"/>
      <c r="SY961"/>
      <c r="SZ961"/>
      <c r="TA961"/>
      <c r="TB961"/>
      <c r="TC961"/>
      <c r="TD961"/>
      <c r="TE961"/>
      <c r="TF961"/>
      <c r="TG961"/>
      <c r="TH961"/>
      <c r="TI961"/>
      <c r="TJ961"/>
      <c r="TK961"/>
      <c r="TL961"/>
      <c r="TM961"/>
      <c r="TN961"/>
      <c r="TO961"/>
      <c r="TP961"/>
      <c r="TQ961"/>
      <c r="TR961"/>
      <c r="TS961"/>
      <c r="TT961"/>
      <c r="TU961"/>
      <c r="TV961"/>
      <c r="TW961"/>
      <c r="TX961"/>
      <c r="TY961"/>
      <c r="TZ961"/>
      <c r="UA961"/>
      <c r="UB961"/>
      <c r="UC961"/>
      <c r="UD961"/>
      <c r="UE961"/>
      <c r="UF961"/>
      <c r="UG961"/>
      <c r="UH961"/>
      <c r="UI961"/>
      <c r="UJ961"/>
      <c r="UK961"/>
      <c r="UL961"/>
      <c r="UM961"/>
      <c r="UN961"/>
      <c r="UO961"/>
      <c r="UP961"/>
      <c r="UQ961"/>
      <c r="UR961"/>
      <c r="US961"/>
      <c r="UT961"/>
      <c r="UU961"/>
      <c r="UV961"/>
      <c r="UW961"/>
      <c r="UX961"/>
      <c r="UY961"/>
      <c r="UZ961"/>
      <c r="VA961"/>
      <c r="VB961"/>
      <c r="VC961"/>
      <c r="VD961"/>
      <c r="VE961"/>
      <c r="VF961"/>
      <c r="VG961"/>
      <c r="VH961"/>
      <c r="VI961"/>
      <c r="VJ961"/>
      <c r="VK961"/>
      <c r="VL961"/>
      <c r="VM961"/>
      <c r="VN961"/>
      <c r="VO961"/>
      <c r="VP961"/>
      <c r="VQ961"/>
      <c r="VR961"/>
      <c r="VS961"/>
      <c r="VT961"/>
      <c r="VU961"/>
      <c r="VV961"/>
      <c r="VW961"/>
      <c r="VX961"/>
      <c r="VY961"/>
      <c r="VZ961"/>
      <c r="WA961"/>
      <c r="WB961"/>
      <c r="WC961"/>
      <c r="WD961"/>
      <c r="WE961"/>
      <c r="WF961"/>
      <c r="WG961"/>
      <c r="WH961"/>
      <c r="WI961"/>
      <c r="WJ961"/>
      <c r="WK961"/>
      <c r="WL961"/>
      <c r="WM961"/>
      <c r="WN961"/>
      <c r="WO961"/>
      <c r="WP961"/>
      <c r="WQ961"/>
      <c r="WR961"/>
      <c r="WS961"/>
      <c r="WT961"/>
      <c r="WU961"/>
      <c r="WV961"/>
      <c r="WW961"/>
      <c r="WX961"/>
      <c r="WY961"/>
      <c r="WZ961"/>
      <c r="XA961"/>
      <c r="XB961"/>
      <c r="XC961"/>
      <c r="XD961"/>
      <c r="XE961"/>
      <c r="XF961"/>
      <c r="XG961"/>
      <c r="XH961"/>
      <c r="XI961"/>
      <c r="XJ961"/>
      <c r="XK961"/>
      <c r="XL961"/>
      <c r="XM961"/>
      <c r="XN961"/>
      <c r="XO961"/>
      <c r="XP961"/>
      <c r="XQ961"/>
      <c r="XR961"/>
      <c r="XS961"/>
      <c r="XT961"/>
      <c r="XU961"/>
      <c r="XV961"/>
      <c r="XW961"/>
      <c r="XX961"/>
      <c r="XY961"/>
      <c r="XZ961"/>
      <c r="YA961"/>
      <c r="YB961"/>
      <c r="YC961"/>
      <c r="YD961"/>
      <c r="YE961"/>
      <c r="YF961"/>
      <c r="YG961"/>
      <c r="YH961"/>
      <c r="YI961"/>
      <c r="YJ961"/>
      <c r="YK961"/>
      <c r="YL961"/>
      <c r="YM961"/>
      <c r="YN961"/>
      <c r="YO961"/>
      <c r="YP961"/>
      <c r="YQ961"/>
      <c r="YR961"/>
      <c r="YS961"/>
      <c r="YT961"/>
      <c r="YU961"/>
      <c r="YV961"/>
      <c r="YW961"/>
      <c r="YX961"/>
      <c r="YY961"/>
      <c r="YZ961"/>
      <c r="ZA961"/>
      <c r="ZB961"/>
      <c r="ZC961"/>
      <c r="ZD961"/>
      <c r="ZE961"/>
      <c r="ZF961"/>
      <c r="ZG961"/>
      <c r="ZH961"/>
      <c r="ZI961"/>
      <c r="ZJ961"/>
      <c r="ZK961"/>
      <c r="ZL961"/>
      <c r="ZM961"/>
      <c r="ZN961"/>
      <c r="ZO961"/>
      <c r="ZP961"/>
      <c r="ZQ961"/>
      <c r="ZR961"/>
      <c r="ZS961"/>
      <c r="ZT961"/>
      <c r="ZU961"/>
      <c r="ZV961"/>
      <c r="ZW961"/>
      <c r="ZX961"/>
      <c r="ZY961"/>
      <c r="ZZ961"/>
      <c r="AAA961"/>
      <c r="AAB961"/>
      <c r="AAC961"/>
      <c r="AAD961"/>
      <c r="AAE961"/>
      <c r="AAF961"/>
      <c r="AAG961"/>
      <c r="AAH961"/>
      <c r="AAI961"/>
      <c r="AAJ961"/>
      <c r="AAK961"/>
      <c r="AAL961"/>
      <c r="AAM961"/>
      <c r="AAN961"/>
      <c r="AAO961"/>
      <c r="AAP961"/>
      <c r="AAQ961"/>
      <c r="AAR961"/>
      <c r="AAS961"/>
      <c r="AAT961"/>
      <c r="AAU961"/>
      <c r="AAV961"/>
      <c r="AAW961"/>
      <c r="AAX961"/>
      <c r="AAY961"/>
      <c r="AAZ961"/>
      <c r="ABA961"/>
      <c r="ABB961"/>
      <c r="ABC961"/>
      <c r="ABD961"/>
      <c r="ABE961"/>
      <c r="ABF961"/>
      <c r="ABG961"/>
      <c r="ABH961"/>
      <c r="ABI961"/>
      <c r="ABJ961"/>
      <c r="ABK961"/>
      <c r="ABL961"/>
      <c r="ABM961"/>
      <c r="ABN961"/>
      <c r="ABO961"/>
      <c r="ABP961"/>
      <c r="ABQ961"/>
      <c r="ABR961"/>
      <c r="ABS961"/>
      <c r="ABT961"/>
      <c r="ABU961"/>
      <c r="ABV961"/>
      <c r="ABW961"/>
      <c r="ABX961"/>
      <c r="ABY961"/>
      <c r="ABZ961"/>
      <c r="ACA961"/>
      <c r="ACB961"/>
      <c r="ACC961"/>
      <c r="ACD961"/>
      <c r="ACE961"/>
      <c r="ACF961"/>
      <c r="ACG961"/>
      <c r="ACH961"/>
      <c r="ACI961"/>
      <c r="ACJ961"/>
      <c r="ACK961"/>
      <c r="ACL961"/>
      <c r="ACM961"/>
      <c r="ACN961"/>
      <c r="ACO961"/>
      <c r="ACP961"/>
      <c r="ACQ961"/>
      <c r="ACR961"/>
      <c r="ACS961"/>
      <c r="ACT961"/>
      <c r="ACU961"/>
      <c r="ACV961"/>
      <c r="ACW961"/>
      <c r="ACX961"/>
      <c r="ACY961"/>
      <c r="ACZ961"/>
      <c r="ADA961"/>
      <c r="ADB961"/>
      <c r="ADC961"/>
      <c r="ADD961"/>
      <c r="ADE961"/>
      <c r="ADF961"/>
      <c r="ADG961"/>
      <c r="ADH961"/>
      <c r="ADI961"/>
      <c r="ADJ961"/>
      <c r="ADK961"/>
      <c r="ADL961"/>
      <c r="ADM961"/>
      <c r="ADN961"/>
      <c r="ADO961"/>
      <c r="ADP961"/>
      <c r="ADQ961"/>
      <c r="ADR961"/>
      <c r="ADS961"/>
      <c r="ADT961"/>
      <c r="ADU961"/>
      <c r="ADV961"/>
      <c r="ADW961"/>
      <c r="ADX961"/>
      <c r="ADY961"/>
      <c r="ADZ961"/>
      <c r="AEA961"/>
      <c r="AEB961"/>
      <c r="AEC961"/>
      <c r="AED961"/>
      <c r="AEE961"/>
      <c r="AEF961"/>
      <c r="AEG961"/>
      <c r="AEH961"/>
      <c r="AEI961"/>
      <c r="AEJ961"/>
      <c r="AEK961"/>
      <c r="AEL961"/>
      <c r="AEM961"/>
      <c r="AEN961"/>
      <c r="AEO961"/>
      <c r="AEP961"/>
      <c r="AEQ961"/>
      <c r="AER961"/>
      <c r="AES961"/>
      <c r="AET961"/>
      <c r="AEU961"/>
      <c r="AEV961"/>
      <c r="AEW961"/>
      <c r="AEX961"/>
      <c r="AEY961"/>
      <c r="AEZ961"/>
      <c r="AFA961"/>
      <c r="AFB961"/>
      <c r="AFC961"/>
      <c r="AFD961"/>
      <c r="AFE961"/>
      <c r="AFF961"/>
      <c r="AFG961"/>
      <c r="AFH961"/>
      <c r="AFI961"/>
      <c r="AFJ961"/>
      <c r="AFK961"/>
      <c r="AFL961"/>
      <c r="AFM961"/>
      <c r="AFN961"/>
      <c r="AFO961"/>
      <c r="AFP961"/>
      <c r="AFQ961"/>
      <c r="AFR961"/>
      <c r="AFS961"/>
      <c r="AFT961"/>
      <c r="AFU961"/>
      <c r="AFV961"/>
      <c r="AFW961"/>
      <c r="AFX961"/>
      <c r="AFY961"/>
      <c r="AFZ961"/>
      <c r="AGA961"/>
      <c r="AGB961"/>
      <c r="AGC961"/>
      <c r="AGD961"/>
      <c r="AGE961"/>
      <c r="AGF961"/>
      <c r="AGG961"/>
      <c r="AGH961"/>
      <c r="AGI961"/>
      <c r="AGJ961"/>
      <c r="AGK961"/>
      <c r="AGL961"/>
      <c r="AGM961"/>
      <c r="AGN961"/>
      <c r="AGO961"/>
      <c r="AGP961"/>
      <c r="AGQ961"/>
      <c r="AGR961"/>
      <c r="AGS961"/>
      <c r="AGT961"/>
      <c r="AGU961"/>
      <c r="AGV961"/>
      <c r="AGW961"/>
      <c r="AGX961"/>
      <c r="AGY961"/>
      <c r="AGZ961"/>
      <c r="AHA961"/>
      <c r="AHB961"/>
      <c r="AHC961"/>
      <c r="AHD961"/>
      <c r="AHE961"/>
      <c r="AHF961"/>
      <c r="AHG961"/>
      <c r="AHH961"/>
      <c r="AHI961"/>
      <c r="AHJ961"/>
      <c r="AHK961"/>
      <c r="AHL961"/>
      <c r="AHM961"/>
      <c r="AHN961"/>
      <c r="AHO961"/>
      <c r="AHP961"/>
      <c r="AHQ961"/>
      <c r="AHR961"/>
      <c r="AHS961"/>
      <c r="AHT961"/>
      <c r="AHU961"/>
      <c r="AHV961"/>
      <c r="AHW961"/>
      <c r="AHX961"/>
      <c r="AHY961"/>
      <c r="AHZ961"/>
      <c r="AIA961"/>
      <c r="AIB961"/>
      <c r="AIC961"/>
      <c r="AID961"/>
      <c r="AIE961"/>
      <c r="AIF961"/>
      <c r="AIG961"/>
      <c r="AIH961"/>
      <c r="AII961"/>
      <c r="AIJ961"/>
      <c r="AIK961"/>
      <c r="AIL961"/>
      <c r="AIM961"/>
      <c r="AIN961"/>
      <c r="AIO961"/>
      <c r="AIP961"/>
      <c r="AIQ961"/>
      <c r="AIR961"/>
      <c r="AIS961"/>
      <c r="AIT961"/>
      <c r="AIU961"/>
      <c r="AIV961"/>
      <c r="AIW961"/>
      <c r="AIX961"/>
      <c r="AIY961"/>
      <c r="AIZ961"/>
      <c r="AJA961"/>
      <c r="AJB961"/>
      <c r="AJC961"/>
      <c r="AJD961"/>
      <c r="AJE961"/>
      <c r="AJF961"/>
      <c r="AJG961"/>
      <c r="AJH961"/>
      <c r="AJI961"/>
      <c r="AJJ961"/>
      <c r="AJK961"/>
      <c r="AJL961"/>
      <c r="AJM961"/>
      <c r="AJN961"/>
      <c r="AJO961"/>
      <c r="AJP961"/>
      <c r="AJQ961"/>
      <c r="AJR961"/>
      <c r="AJS961"/>
      <c r="AJT961"/>
      <c r="AJU961"/>
      <c r="AJV961"/>
      <c r="AJW961"/>
      <c r="AJX961"/>
      <c r="AJY961"/>
      <c r="AJZ961"/>
      <c r="AKA961"/>
      <c r="AKB961"/>
      <c r="AKC961"/>
      <c r="AKD961"/>
      <c r="AKE961"/>
      <c r="AKF961"/>
      <c r="AKG961"/>
      <c r="AKH961"/>
      <c r="AKI961"/>
      <c r="AKJ961"/>
      <c r="AKK961"/>
      <c r="AKL961"/>
      <c r="AKM961"/>
      <c r="AKN961"/>
      <c r="AKO961"/>
      <c r="AKP961"/>
      <c r="AKQ961"/>
      <c r="AKR961"/>
      <c r="AKS961"/>
      <c r="AKT961"/>
      <c r="AKU961"/>
      <c r="AKV961"/>
      <c r="AKW961"/>
      <c r="AKX961"/>
      <c r="AKY961"/>
      <c r="AKZ961"/>
      <c r="ALA961"/>
      <c r="ALB961"/>
      <c r="ALC961"/>
      <c r="ALD961"/>
      <c r="ALE961"/>
      <c r="ALF961"/>
      <c r="ALG961"/>
      <c r="ALH961"/>
      <c r="ALI961"/>
      <c r="ALJ961"/>
      <c r="ALK961"/>
      <c r="ALL961"/>
      <c r="ALM961"/>
      <c r="ALN961"/>
      <c r="ALO961"/>
      <c r="ALP961"/>
      <c r="ALQ961"/>
      <c r="ALR961"/>
      <c r="ALS961"/>
      <c r="ALT961"/>
      <c r="ALU961"/>
      <c r="ALV961"/>
      <c r="ALW961"/>
      <c r="ALX961"/>
      <c r="ALY961"/>
      <c r="ALZ961"/>
      <c r="AMA961"/>
      <c r="AMB961"/>
      <c r="AMC961"/>
      <c r="AMD961"/>
      <c r="AME961"/>
      <c r="AMF961"/>
      <c r="AMG961"/>
      <c r="AMH961"/>
      <c r="AMI961"/>
      <c r="AMJ961"/>
    </row>
    <row r="962" spans="1:1024" outlineLevel="1" x14ac:dyDescent="0.25">
      <c r="A962" s="419"/>
      <c r="B962" s="381"/>
      <c r="C962" s="370"/>
      <c r="D962" s="85" t="s">
        <v>644</v>
      </c>
      <c r="E962" s="85"/>
      <c r="F962" s="85"/>
      <c r="G962" s="85"/>
      <c r="H962" s="221"/>
      <c r="I962" s="84"/>
      <c r="J962" s="86">
        <f>J952</f>
        <v>2261.1030000000001</v>
      </c>
      <c r="K962" s="86"/>
      <c r="L962" s="87"/>
      <c r="M962" s="88"/>
      <c r="N962"/>
      <c r="O962" s="80"/>
      <c r="P962" s="208">
        <f t="shared" si="24"/>
        <v>0</v>
      </c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  <c r="GS962"/>
      <c r="GT962"/>
      <c r="GU962"/>
      <c r="GV962"/>
      <c r="GW962"/>
      <c r="GX962"/>
      <c r="GY962"/>
      <c r="GZ962"/>
      <c r="HA962"/>
      <c r="HB962"/>
      <c r="HC962"/>
      <c r="HD962"/>
      <c r="HE962"/>
      <c r="HF962"/>
      <c r="HG962"/>
      <c r="HH962"/>
      <c r="HI962"/>
      <c r="HJ962"/>
      <c r="HK962"/>
      <c r="HL962"/>
      <c r="HM962"/>
      <c r="HN962"/>
      <c r="HO962"/>
      <c r="HP962"/>
      <c r="HQ962"/>
      <c r="HR962"/>
      <c r="HS962"/>
      <c r="HT962"/>
      <c r="HU962"/>
      <c r="HV962"/>
      <c r="HW962"/>
      <c r="HX962"/>
      <c r="HY962"/>
      <c r="HZ962"/>
      <c r="IA962"/>
      <c r="IB962"/>
      <c r="IC962"/>
      <c r="ID962"/>
      <c r="IE962"/>
      <c r="IF962"/>
      <c r="IG962"/>
      <c r="IH962"/>
      <c r="II962"/>
      <c r="IJ962"/>
      <c r="IK962"/>
      <c r="IL962"/>
      <c r="IM962"/>
      <c r="IN962"/>
      <c r="IO962"/>
      <c r="IP962"/>
      <c r="IQ962"/>
      <c r="IR962"/>
      <c r="IS962"/>
      <c r="IT962"/>
      <c r="IU962"/>
      <c r="IV962"/>
      <c r="IW962"/>
      <c r="IX962"/>
      <c r="IY962"/>
      <c r="IZ962"/>
      <c r="JA962"/>
      <c r="JB962"/>
      <c r="JC962"/>
      <c r="JD962"/>
      <c r="JE962"/>
      <c r="JF962"/>
      <c r="JG962"/>
      <c r="JH962"/>
      <c r="JI962"/>
      <c r="JJ962"/>
      <c r="JK962"/>
      <c r="JL962"/>
      <c r="JM962"/>
      <c r="JN962"/>
      <c r="JO962"/>
      <c r="JP962"/>
      <c r="JQ962"/>
      <c r="JR962"/>
      <c r="JS962"/>
      <c r="JT962"/>
      <c r="JU962"/>
      <c r="JV962"/>
      <c r="JW962"/>
      <c r="JX962"/>
      <c r="JY962"/>
      <c r="JZ962"/>
      <c r="KA962"/>
      <c r="KB962"/>
      <c r="KC962"/>
      <c r="KD962"/>
      <c r="KE962"/>
      <c r="KF962"/>
      <c r="KG962"/>
      <c r="KH962"/>
      <c r="KI962"/>
      <c r="KJ962"/>
      <c r="KK962"/>
      <c r="KL962"/>
      <c r="KM962"/>
      <c r="KN962"/>
      <c r="KO962"/>
      <c r="KP962"/>
      <c r="KQ962"/>
      <c r="KR962"/>
      <c r="KS962"/>
      <c r="KT962"/>
      <c r="KU962"/>
      <c r="KV962"/>
      <c r="KW962"/>
      <c r="KX962"/>
      <c r="KY962"/>
      <c r="KZ962"/>
      <c r="LA962"/>
      <c r="LB962"/>
      <c r="LC962"/>
      <c r="LD962"/>
      <c r="LE962"/>
      <c r="LF962"/>
      <c r="LG962"/>
      <c r="LH962"/>
      <c r="LI962"/>
      <c r="LJ962"/>
      <c r="LK962"/>
      <c r="LL962"/>
      <c r="LM962"/>
      <c r="LN962"/>
      <c r="LO962"/>
      <c r="LP962"/>
      <c r="LQ962"/>
      <c r="LR962"/>
      <c r="LS962"/>
      <c r="LT962"/>
      <c r="LU962"/>
      <c r="LV962"/>
      <c r="LW962"/>
      <c r="LX962"/>
      <c r="LY962"/>
      <c r="LZ962"/>
      <c r="MA962"/>
      <c r="MB962"/>
      <c r="MC962"/>
      <c r="MD962"/>
      <c r="ME962"/>
      <c r="MF962"/>
      <c r="MG962"/>
      <c r="MH962"/>
      <c r="MI962"/>
      <c r="MJ962"/>
      <c r="MK962"/>
      <c r="ML962"/>
      <c r="MM962"/>
      <c r="MN962"/>
      <c r="MO962"/>
      <c r="MP962"/>
      <c r="MQ962"/>
      <c r="MR962"/>
      <c r="MS962"/>
      <c r="MT962"/>
      <c r="MU962"/>
      <c r="MV962"/>
      <c r="MW962"/>
      <c r="MX962"/>
      <c r="MY962"/>
      <c r="MZ962"/>
      <c r="NA962"/>
      <c r="NB962"/>
      <c r="NC962"/>
      <c r="ND962"/>
      <c r="NE962"/>
      <c r="NF962"/>
      <c r="NG962"/>
      <c r="NH962"/>
      <c r="NI962"/>
      <c r="NJ962"/>
      <c r="NK962"/>
      <c r="NL962"/>
      <c r="NM962"/>
      <c r="NN962"/>
      <c r="NO962"/>
      <c r="NP962"/>
      <c r="NQ962"/>
      <c r="NR962"/>
      <c r="NS962"/>
      <c r="NT962"/>
      <c r="NU962"/>
      <c r="NV962"/>
      <c r="NW962"/>
      <c r="NX962"/>
      <c r="NY962"/>
      <c r="NZ962"/>
      <c r="OA962"/>
      <c r="OB962"/>
      <c r="OC962"/>
      <c r="OD962"/>
      <c r="OE962"/>
      <c r="OF962"/>
      <c r="OG962"/>
      <c r="OH962"/>
      <c r="OI962"/>
      <c r="OJ962"/>
      <c r="OK962"/>
      <c r="OL962"/>
      <c r="OM962"/>
      <c r="ON962"/>
      <c r="OO962"/>
      <c r="OP962"/>
      <c r="OQ962"/>
      <c r="OR962"/>
      <c r="OS962"/>
      <c r="OT962"/>
      <c r="OU962"/>
      <c r="OV962"/>
      <c r="OW962"/>
      <c r="OX962"/>
      <c r="OY962"/>
      <c r="OZ962"/>
      <c r="PA962"/>
      <c r="PB962"/>
      <c r="PC962"/>
      <c r="PD962"/>
      <c r="PE962"/>
      <c r="PF962"/>
      <c r="PG962"/>
      <c r="PH962"/>
      <c r="PI962"/>
      <c r="PJ962"/>
      <c r="PK962"/>
      <c r="PL962"/>
      <c r="PM962"/>
      <c r="PN962"/>
      <c r="PO962"/>
      <c r="PP962"/>
      <c r="PQ962"/>
      <c r="PR962"/>
      <c r="PS962"/>
      <c r="PT962"/>
      <c r="PU962"/>
      <c r="PV962"/>
      <c r="PW962"/>
      <c r="PX962"/>
      <c r="PY962"/>
      <c r="PZ962"/>
      <c r="QA962"/>
      <c r="QB962"/>
      <c r="QC962"/>
      <c r="QD962"/>
      <c r="QE962"/>
      <c r="QF962"/>
      <c r="QG962"/>
      <c r="QH962"/>
      <c r="QI962"/>
      <c r="QJ962"/>
      <c r="QK962"/>
      <c r="QL962"/>
      <c r="QM962"/>
      <c r="QN962"/>
      <c r="QO962"/>
      <c r="QP962"/>
      <c r="QQ962"/>
      <c r="QR962"/>
      <c r="QS962"/>
      <c r="QT962"/>
      <c r="QU962"/>
      <c r="QV962"/>
      <c r="QW962"/>
      <c r="QX962"/>
      <c r="QY962"/>
      <c r="QZ962"/>
      <c r="RA962"/>
      <c r="RB962"/>
      <c r="RC962"/>
      <c r="RD962"/>
      <c r="RE962"/>
      <c r="RF962"/>
      <c r="RG962"/>
      <c r="RH962"/>
      <c r="RI962"/>
      <c r="RJ962"/>
      <c r="RK962"/>
      <c r="RL962"/>
      <c r="RM962"/>
      <c r="RN962"/>
      <c r="RO962"/>
      <c r="RP962"/>
      <c r="RQ962"/>
      <c r="RR962"/>
      <c r="RS962"/>
      <c r="RT962"/>
      <c r="RU962"/>
      <c r="RV962"/>
      <c r="RW962"/>
      <c r="RX962"/>
      <c r="RY962"/>
      <c r="RZ962"/>
      <c r="SA962"/>
      <c r="SB962"/>
      <c r="SC962"/>
      <c r="SD962"/>
      <c r="SE962"/>
      <c r="SF962"/>
      <c r="SG962"/>
      <c r="SH962"/>
      <c r="SI962"/>
      <c r="SJ962"/>
      <c r="SK962"/>
      <c r="SL962"/>
      <c r="SM962"/>
      <c r="SN962"/>
      <c r="SO962"/>
      <c r="SP962"/>
      <c r="SQ962"/>
      <c r="SR962"/>
      <c r="SS962"/>
      <c r="ST962"/>
      <c r="SU962"/>
      <c r="SV962"/>
      <c r="SW962"/>
      <c r="SX962"/>
      <c r="SY962"/>
      <c r="SZ962"/>
      <c r="TA962"/>
      <c r="TB962"/>
      <c r="TC962"/>
      <c r="TD962"/>
      <c r="TE962"/>
      <c r="TF962"/>
      <c r="TG962"/>
      <c r="TH962"/>
      <c r="TI962"/>
      <c r="TJ962"/>
      <c r="TK962"/>
      <c r="TL962"/>
      <c r="TM962"/>
      <c r="TN962"/>
      <c r="TO962"/>
      <c r="TP962"/>
      <c r="TQ962"/>
      <c r="TR962"/>
      <c r="TS962"/>
      <c r="TT962"/>
      <c r="TU962"/>
      <c r="TV962"/>
      <c r="TW962"/>
      <c r="TX962"/>
      <c r="TY962"/>
      <c r="TZ962"/>
      <c r="UA962"/>
      <c r="UB962"/>
      <c r="UC962"/>
      <c r="UD962"/>
      <c r="UE962"/>
      <c r="UF962"/>
      <c r="UG962"/>
      <c r="UH962"/>
      <c r="UI962"/>
      <c r="UJ962"/>
      <c r="UK962"/>
      <c r="UL962"/>
      <c r="UM962"/>
      <c r="UN962"/>
      <c r="UO962"/>
      <c r="UP962"/>
      <c r="UQ962"/>
      <c r="UR962"/>
      <c r="US962"/>
      <c r="UT962"/>
      <c r="UU962"/>
      <c r="UV962"/>
      <c r="UW962"/>
      <c r="UX962"/>
      <c r="UY962"/>
      <c r="UZ962"/>
      <c r="VA962"/>
      <c r="VB962"/>
      <c r="VC962"/>
      <c r="VD962"/>
      <c r="VE962"/>
      <c r="VF962"/>
      <c r="VG962"/>
      <c r="VH962"/>
      <c r="VI962"/>
      <c r="VJ962"/>
      <c r="VK962"/>
      <c r="VL962"/>
      <c r="VM962"/>
      <c r="VN962"/>
      <c r="VO962"/>
      <c r="VP962"/>
      <c r="VQ962"/>
      <c r="VR962"/>
      <c r="VS962"/>
      <c r="VT962"/>
      <c r="VU962"/>
      <c r="VV962"/>
      <c r="VW962"/>
      <c r="VX962"/>
      <c r="VY962"/>
      <c r="VZ962"/>
      <c r="WA962"/>
      <c r="WB962"/>
      <c r="WC962"/>
      <c r="WD962"/>
      <c r="WE962"/>
      <c r="WF962"/>
      <c r="WG962"/>
      <c r="WH962"/>
      <c r="WI962"/>
      <c r="WJ962"/>
      <c r="WK962"/>
      <c r="WL962"/>
      <c r="WM962"/>
      <c r="WN962"/>
      <c r="WO962"/>
      <c r="WP962"/>
      <c r="WQ962"/>
      <c r="WR962"/>
      <c r="WS962"/>
      <c r="WT962"/>
      <c r="WU962"/>
      <c r="WV962"/>
      <c r="WW962"/>
      <c r="WX962"/>
      <c r="WY962"/>
      <c r="WZ962"/>
      <c r="XA962"/>
      <c r="XB962"/>
      <c r="XC962"/>
      <c r="XD962"/>
      <c r="XE962"/>
      <c r="XF962"/>
      <c r="XG962"/>
      <c r="XH962"/>
      <c r="XI962"/>
      <c r="XJ962"/>
      <c r="XK962"/>
      <c r="XL962"/>
      <c r="XM962"/>
      <c r="XN962"/>
      <c r="XO962"/>
      <c r="XP962"/>
      <c r="XQ962"/>
      <c r="XR962"/>
      <c r="XS962"/>
      <c r="XT962"/>
      <c r="XU962"/>
      <c r="XV962"/>
      <c r="XW962"/>
      <c r="XX962"/>
      <c r="XY962"/>
      <c r="XZ962"/>
      <c r="YA962"/>
      <c r="YB962"/>
      <c r="YC962"/>
      <c r="YD962"/>
      <c r="YE962"/>
      <c r="YF962"/>
      <c r="YG962"/>
      <c r="YH962"/>
      <c r="YI962"/>
      <c r="YJ962"/>
      <c r="YK962"/>
      <c r="YL962"/>
      <c r="YM962"/>
      <c r="YN962"/>
      <c r="YO962"/>
      <c r="YP962"/>
      <c r="YQ962"/>
      <c r="YR962"/>
      <c r="YS962"/>
      <c r="YT962"/>
      <c r="YU962"/>
      <c r="YV962"/>
      <c r="YW962"/>
      <c r="YX962"/>
      <c r="YY962"/>
      <c r="YZ962"/>
      <c r="ZA962"/>
      <c r="ZB962"/>
      <c r="ZC962"/>
      <c r="ZD962"/>
      <c r="ZE962"/>
      <c r="ZF962"/>
      <c r="ZG962"/>
      <c r="ZH962"/>
      <c r="ZI962"/>
      <c r="ZJ962"/>
      <c r="ZK962"/>
      <c r="ZL962"/>
      <c r="ZM962"/>
      <c r="ZN962"/>
      <c r="ZO962"/>
      <c r="ZP962"/>
      <c r="ZQ962"/>
      <c r="ZR962"/>
      <c r="ZS962"/>
      <c r="ZT962"/>
      <c r="ZU962"/>
      <c r="ZV962"/>
      <c r="ZW962"/>
      <c r="ZX962"/>
      <c r="ZY962"/>
      <c r="ZZ962"/>
      <c r="AAA962"/>
      <c r="AAB962"/>
      <c r="AAC962"/>
      <c r="AAD962"/>
      <c r="AAE962"/>
      <c r="AAF962"/>
      <c r="AAG962"/>
      <c r="AAH962"/>
      <c r="AAI962"/>
      <c r="AAJ962"/>
      <c r="AAK962"/>
      <c r="AAL962"/>
      <c r="AAM962"/>
      <c r="AAN962"/>
      <c r="AAO962"/>
      <c r="AAP962"/>
      <c r="AAQ962"/>
      <c r="AAR962"/>
      <c r="AAS962"/>
      <c r="AAT962"/>
      <c r="AAU962"/>
      <c r="AAV962"/>
      <c r="AAW962"/>
      <c r="AAX962"/>
      <c r="AAY962"/>
      <c r="AAZ962"/>
      <c r="ABA962"/>
      <c r="ABB962"/>
      <c r="ABC962"/>
      <c r="ABD962"/>
      <c r="ABE962"/>
      <c r="ABF962"/>
      <c r="ABG962"/>
      <c r="ABH962"/>
      <c r="ABI962"/>
      <c r="ABJ962"/>
      <c r="ABK962"/>
      <c r="ABL962"/>
      <c r="ABM962"/>
      <c r="ABN962"/>
      <c r="ABO962"/>
      <c r="ABP962"/>
      <c r="ABQ962"/>
      <c r="ABR962"/>
      <c r="ABS962"/>
      <c r="ABT962"/>
      <c r="ABU962"/>
      <c r="ABV962"/>
      <c r="ABW962"/>
      <c r="ABX962"/>
      <c r="ABY962"/>
      <c r="ABZ962"/>
      <c r="ACA962"/>
      <c r="ACB962"/>
      <c r="ACC962"/>
      <c r="ACD962"/>
      <c r="ACE962"/>
      <c r="ACF962"/>
      <c r="ACG962"/>
      <c r="ACH962"/>
      <c r="ACI962"/>
      <c r="ACJ962"/>
      <c r="ACK962"/>
      <c r="ACL962"/>
      <c r="ACM962"/>
      <c r="ACN962"/>
      <c r="ACO962"/>
      <c r="ACP962"/>
      <c r="ACQ962"/>
      <c r="ACR962"/>
      <c r="ACS962"/>
      <c r="ACT962"/>
      <c r="ACU962"/>
      <c r="ACV962"/>
      <c r="ACW962"/>
      <c r="ACX962"/>
      <c r="ACY962"/>
      <c r="ACZ962"/>
      <c r="ADA962"/>
      <c r="ADB962"/>
      <c r="ADC962"/>
      <c r="ADD962"/>
      <c r="ADE962"/>
      <c r="ADF962"/>
      <c r="ADG962"/>
      <c r="ADH962"/>
      <c r="ADI962"/>
      <c r="ADJ962"/>
      <c r="ADK962"/>
      <c r="ADL962"/>
      <c r="ADM962"/>
      <c r="ADN962"/>
      <c r="ADO962"/>
      <c r="ADP962"/>
      <c r="ADQ962"/>
      <c r="ADR962"/>
      <c r="ADS962"/>
      <c r="ADT962"/>
      <c r="ADU962"/>
      <c r="ADV962"/>
      <c r="ADW962"/>
      <c r="ADX962"/>
      <c r="ADY962"/>
      <c r="ADZ962"/>
      <c r="AEA962"/>
      <c r="AEB962"/>
      <c r="AEC962"/>
      <c r="AED962"/>
      <c r="AEE962"/>
      <c r="AEF962"/>
      <c r="AEG962"/>
      <c r="AEH962"/>
      <c r="AEI962"/>
      <c r="AEJ962"/>
      <c r="AEK962"/>
      <c r="AEL962"/>
      <c r="AEM962"/>
      <c r="AEN962"/>
      <c r="AEO962"/>
      <c r="AEP962"/>
      <c r="AEQ962"/>
      <c r="AER962"/>
      <c r="AES962"/>
      <c r="AET962"/>
      <c r="AEU962"/>
      <c r="AEV962"/>
      <c r="AEW962"/>
      <c r="AEX962"/>
      <c r="AEY962"/>
      <c r="AEZ962"/>
      <c r="AFA962"/>
      <c r="AFB962"/>
      <c r="AFC962"/>
      <c r="AFD962"/>
      <c r="AFE962"/>
      <c r="AFF962"/>
      <c r="AFG962"/>
      <c r="AFH962"/>
      <c r="AFI962"/>
      <c r="AFJ962"/>
      <c r="AFK962"/>
      <c r="AFL962"/>
      <c r="AFM962"/>
      <c r="AFN962"/>
      <c r="AFO962"/>
      <c r="AFP962"/>
      <c r="AFQ962"/>
      <c r="AFR962"/>
      <c r="AFS962"/>
      <c r="AFT962"/>
      <c r="AFU962"/>
      <c r="AFV962"/>
      <c r="AFW962"/>
      <c r="AFX962"/>
      <c r="AFY962"/>
      <c r="AFZ962"/>
      <c r="AGA962"/>
      <c r="AGB962"/>
      <c r="AGC962"/>
      <c r="AGD962"/>
      <c r="AGE962"/>
      <c r="AGF962"/>
      <c r="AGG962"/>
      <c r="AGH962"/>
      <c r="AGI962"/>
      <c r="AGJ962"/>
      <c r="AGK962"/>
      <c r="AGL962"/>
      <c r="AGM962"/>
      <c r="AGN962"/>
      <c r="AGO962"/>
      <c r="AGP962"/>
      <c r="AGQ962"/>
      <c r="AGR962"/>
      <c r="AGS962"/>
      <c r="AGT962"/>
      <c r="AGU962"/>
      <c r="AGV962"/>
      <c r="AGW962"/>
      <c r="AGX962"/>
      <c r="AGY962"/>
      <c r="AGZ962"/>
      <c r="AHA962"/>
      <c r="AHB962"/>
      <c r="AHC962"/>
      <c r="AHD962"/>
      <c r="AHE962"/>
      <c r="AHF962"/>
      <c r="AHG962"/>
      <c r="AHH962"/>
      <c r="AHI962"/>
      <c r="AHJ962"/>
      <c r="AHK962"/>
      <c r="AHL962"/>
      <c r="AHM962"/>
      <c r="AHN962"/>
      <c r="AHO962"/>
      <c r="AHP962"/>
      <c r="AHQ962"/>
      <c r="AHR962"/>
      <c r="AHS962"/>
      <c r="AHT962"/>
      <c r="AHU962"/>
      <c r="AHV962"/>
      <c r="AHW962"/>
      <c r="AHX962"/>
      <c r="AHY962"/>
      <c r="AHZ962"/>
      <c r="AIA962"/>
      <c r="AIB962"/>
      <c r="AIC962"/>
      <c r="AID962"/>
      <c r="AIE962"/>
      <c r="AIF962"/>
      <c r="AIG962"/>
      <c r="AIH962"/>
      <c r="AII962"/>
      <c r="AIJ962"/>
      <c r="AIK962"/>
      <c r="AIL962"/>
      <c r="AIM962"/>
      <c r="AIN962"/>
      <c r="AIO962"/>
      <c r="AIP962"/>
      <c r="AIQ962"/>
      <c r="AIR962"/>
      <c r="AIS962"/>
      <c r="AIT962"/>
      <c r="AIU962"/>
      <c r="AIV962"/>
      <c r="AIW962"/>
      <c r="AIX962"/>
      <c r="AIY962"/>
      <c r="AIZ962"/>
      <c r="AJA962"/>
      <c r="AJB962"/>
      <c r="AJC962"/>
      <c r="AJD962"/>
      <c r="AJE962"/>
      <c r="AJF962"/>
      <c r="AJG962"/>
      <c r="AJH962"/>
      <c r="AJI962"/>
      <c r="AJJ962"/>
      <c r="AJK962"/>
      <c r="AJL962"/>
      <c r="AJM962"/>
      <c r="AJN962"/>
      <c r="AJO962"/>
      <c r="AJP962"/>
      <c r="AJQ962"/>
      <c r="AJR962"/>
      <c r="AJS962"/>
      <c r="AJT962"/>
      <c r="AJU962"/>
      <c r="AJV962"/>
      <c r="AJW962"/>
      <c r="AJX962"/>
      <c r="AJY962"/>
      <c r="AJZ962"/>
      <c r="AKA962"/>
      <c r="AKB962"/>
      <c r="AKC962"/>
      <c r="AKD962"/>
      <c r="AKE962"/>
      <c r="AKF962"/>
      <c r="AKG962"/>
      <c r="AKH962"/>
      <c r="AKI962"/>
      <c r="AKJ962"/>
      <c r="AKK962"/>
      <c r="AKL962"/>
      <c r="AKM962"/>
      <c r="AKN962"/>
      <c r="AKO962"/>
      <c r="AKP962"/>
      <c r="AKQ962"/>
      <c r="AKR962"/>
      <c r="AKS962"/>
      <c r="AKT962"/>
      <c r="AKU962"/>
      <c r="AKV962"/>
      <c r="AKW962"/>
      <c r="AKX962"/>
      <c r="AKY962"/>
      <c r="AKZ962"/>
      <c r="ALA962"/>
      <c r="ALB962"/>
      <c r="ALC962"/>
      <c r="ALD962"/>
      <c r="ALE962"/>
      <c r="ALF962"/>
      <c r="ALG962"/>
      <c r="ALH962"/>
      <c r="ALI962"/>
      <c r="ALJ962"/>
      <c r="ALK962"/>
      <c r="ALL962"/>
      <c r="ALM962"/>
      <c r="ALN962"/>
      <c r="ALO962"/>
      <c r="ALP962"/>
      <c r="ALQ962"/>
      <c r="ALR962"/>
      <c r="ALS962"/>
      <c r="ALT962"/>
      <c r="ALU962"/>
      <c r="ALV962"/>
      <c r="ALW962"/>
      <c r="ALX962"/>
      <c r="ALY962"/>
      <c r="ALZ962"/>
      <c r="AMA962"/>
      <c r="AMB962"/>
      <c r="AMC962"/>
      <c r="AMD962"/>
      <c r="AME962"/>
      <c r="AMF962"/>
      <c r="AMG962"/>
      <c r="AMH962"/>
      <c r="AMI962"/>
      <c r="AMJ962"/>
    </row>
    <row r="963" spans="1:1024" outlineLevel="1" x14ac:dyDescent="0.25">
      <c r="A963" s="419"/>
      <c r="B963" s="381"/>
      <c r="C963" s="370"/>
      <c r="D963" s="85" t="s">
        <v>676</v>
      </c>
      <c r="E963" s="85"/>
      <c r="F963" s="85"/>
      <c r="G963" s="85"/>
      <c r="H963" s="221"/>
      <c r="I963" s="84"/>
      <c r="J963" s="86">
        <f>J943</f>
        <v>208.91665999999998</v>
      </c>
      <c r="K963" s="86"/>
      <c r="L963" s="87"/>
      <c r="M963" s="88"/>
      <c r="N963"/>
      <c r="O963" s="80"/>
      <c r="P963" s="208">
        <f t="shared" si="24"/>
        <v>0</v>
      </c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  <c r="ID963"/>
      <c r="IE963"/>
      <c r="IF963"/>
      <c r="IG963"/>
      <c r="IH963"/>
      <c r="II963"/>
      <c r="IJ963"/>
      <c r="IK963"/>
      <c r="IL963"/>
      <c r="IM963"/>
      <c r="IN963"/>
      <c r="IO963"/>
      <c r="IP963"/>
      <c r="IQ963"/>
      <c r="IR963"/>
      <c r="IS963"/>
      <c r="IT963"/>
      <c r="IU963"/>
      <c r="IV963"/>
      <c r="IW963"/>
      <c r="IX963"/>
      <c r="IY963"/>
      <c r="IZ963"/>
      <c r="JA963"/>
      <c r="JB963"/>
      <c r="JC963"/>
      <c r="JD963"/>
      <c r="JE963"/>
      <c r="JF963"/>
      <c r="JG963"/>
      <c r="JH963"/>
      <c r="JI963"/>
      <c r="JJ963"/>
      <c r="JK963"/>
      <c r="JL963"/>
      <c r="JM963"/>
      <c r="JN963"/>
      <c r="JO963"/>
      <c r="JP963"/>
      <c r="JQ963"/>
      <c r="JR963"/>
      <c r="JS963"/>
      <c r="JT963"/>
      <c r="JU963"/>
      <c r="JV963"/>
      <c r="JW963"/>
      <c r="JX963"/>
      <c r="JY963"/>
      <c r="JZ963"/>
      <c r="KA963"/>
      <c r="KB963"/>
      <c r="KC963"/>
      <c r="KD963"/>
      <c r="KE963"/>
      <c r="KF963"/>
      <c r="KG963"/>
      <c r="KH963"/>
      <c r="KI963"/>
      <c r="KJ963"/>
      <c r="KK963"/>
      <c r="KL963"/>
      <c r="KM963"/>
      <c r="KN963"/>
      <c r="KO963"/>
      <c r="KP963"/>
      <c r="KQ963"/>
      <c r="KR963"/>
      <c r="KS963"/>
      <c r="KT963"/>
      <c r="KU963"/>
      <c r="KV963"/>
      <c r="KW963"/>
      <c r="KX963"/>
      <c r="KY963"/>
      <c r="KZ963"/>
      <c r="LA963"/>
      <c r="LB963"/>
      <c r="LC963"/>
      <c r="LD963"/>
      <c r="LE963"/>
      <c r="LF963"/>
      <c r="LG963"/>
      <c r="LH963"/>
      <c r="LI963"/>
      <c r="LJ963"/>
      <c r="LK963"/>
      <c r="LL963"/>
      <c r="LM963"/>
      <c r="LN963"/>
      <c r="LO963"/>
      <c r="LP963"/>
      <c r="LQ963"/>
      <c r="LR963"/>
      <c r="LS963"/>
      <c r="LT963"/>
      <c r="LU963"/>
      <c r="LV963"/>
      <c r="LW963"/>
      <c r="LX963"/>
      <c r="LY963"/>
      <c r="LZ963"/>
      <c r="MA963"/>
      <c r="MB963"/>
      <c r="MC963"/>
      <c r="MD963"/>
      <c r="ME963"/>
      <c r="MF963"/>
      <c r="MG963"/>
      <c r="MH963"/>
      <c r="MI963"/>
      <c r="MJ963"/>
      <c r="MK963"/>
      <c r="ML963"/>
      <c r="MM963"/>
      <c r="MN963"/>
      <c r="MO963"/>
      <c r="MP963"/>
      <c r="MQ963"/>
      <c r="MR963"/>
      <c r="MS963"/>
      <c r="MT963"/>
      <c r="MU963"/>
      <c r="MV963"/>
      <c r="MW963"/>
      <c r="MX963"/>
      <c r="MY963"/>
      <c r="MZ963"/>
      <c r="NA963"/>
      <c r="NB963"/>
      <c r="NC963"/>
      <c r="ND963"/>
      <c r="NE963"/>
      <c r="NF963"/>
      <c r="NG963"/>
      <c r="NH963"/>
      <c r="NI963"/>
      <c r="NJ963"/>
      <c r="NK963"/>
      <c r="NL963"/>
      <c r="NM963"/>
      <c r="NN963"/>
      <c r="NO963"/>
      <c r="NP963"/>
      <c r="NQ963"/>
      <c r="NR963"/>
      <c r="NS963"/>
      <c r="NT963"/>
      <c r="NU963"/>
      <c r="NV963"/>
      <c r="NW963"/>
      <c r="NX963"/>
      <c r="NY963"/>
      <c r="NZ963"/>
      <c r="OA963"/>
      <c r="OB963"/>
      <c r="OC963"/>
      <c r="OD963"/>
      <c r="OE963"/>
      <c r="OF963"/>
      <c r="OG963"/>
      <c r="OH963"/>
      <c r="OI963"/>
      <c r="OJ963"/>
      <c r="OK963"/>
      <c r="OL963"/>
      <c r="OM963"/>
      <c r="ON963"/>
      <c r="OO963"/>
      <c r="OP963"/>
      <c r="OQ963"/>
      <c r="OR963"/>
      <c r="OS963"/>
      <c r="OT963"/>
      <c r="OU963"/>
      <c r="OV963"/>
      <c r="OW963"/>
      <c r="OX963"/>
      <c r="OY963"/>
      <c r="OZ963"/>
      <c r="PA963"/>
      <c r="PB963"/>
      <c r="PC963"/>
      <c r="PD963"/>
      <c r="PE963"/>
      <c r="PF963"/>
      <c r="PG963"/>
      <c r="PH963"/>
      <c r="PI963"/>
      <c r="PJ963"/>
      <c r="PK963"/>
      <c r="PL963"/>
      <c r="PM963"/>
      <c r="PN963"/>
      <c r="PO963"/>
      <c r="PP963"/>
      <c r="PQ963"/>
      <c r="PR963"/>
      <c r="PS963"/>
      <c r="PT963"/>
      <c r="PU963"/>
      <c r="PV963"/>
      <c r="PW963"/>
      <c r="PX963"/>
      <c r="PY963"/>
      <c r="PZ963"/>
      <c r="QA963"/>
      <c r="QB963"/>
      <c r="QC963"/>
      <c r="QD963"/>
      <c r="QE963"/>
      <c r="QF963"/>
      <c r="QG963"/>
      <c r="QH963"/>
      <c r="QI963"/>
      <c r="QJ963"/>
      <c r="QK963"/>
      <c r="QL963"/>
      <c r="QM963"/>
      <c r="QN963"/>
      <c r="QO963"/>
      <c r="QP963"/>
      <c r="QQ963"/>
      <c r="QR963"/>
      <c r="QS963"/>
      <c r="QT963"/>
      <c r="QU963"/>
      <c r="QV963"/>
      <c r="QW963"/>
      <c r="QX963"/>
      <c r="QY963"/>
      <c r="QZ963"/>
      <c r="RA963"/>
      <c r="RB963"/>
      <c r="RC963"/>
      <c r="RD963"/>
      <c r="RE963"/>
      <c r="RF963"/>
      <c r="RG963"/>
      <c r="RH963"/>
      <c r="RI963"/>
      <c r="RJ963"/>
      <c r="RK963"/>
      <c r="RL963"/>
      <c r="RM963"/>
      <c r="RN963"/>
      <c r="RO963"/>
      <c r="RP963"/>
      <c r="RQ963"/>
      <c r="RR963"/>
      <c r="RS963"/>
      <c r="RT963"/>
      <c r="RU963"/>
      <c r="RV963"/>
      <c r="RW963"/>
      <c r="RX963"/>
      <c r="RY963"/>
      <c r="RZ963"/>
      <c r="SA963"/>
      <c r="SB963"/>
      <c r="SC963"/>
      <c r="SD963"/>
      <c r="SE963"/>
      <c r="SF963"/>
      <c r="SG963"/>
      <c r="SH963"/>
      <c r="SI963"/>
      <c r="SJ963"/>
      <c r="SK963"/>
      <c r="SL963"/>
      <c r="SM963"/>
      <c r="SN963"/>
      <c r="SO963"/>
      <c r="SP963"/>
      <c r="SQ963"/>
      <c r="SR963"/>
      <c r="SS963"/>
      <c r="ST963"/>
      <c r="SU963"/>
      <c r="SV963"/>
      <c r="SW963"/>
      <c r="SX963"/>
      <c r="SY963"/>
      <c r="SZ963"/>
      <c r="TA963"/>
      <c r="TB963"/>
      <c r="TC963"/>
      <c r="TD963"/>
      <c r="TE963"/>
      <c r="TF963"/>
      <c r="TG963"/>
      <c r="TH963"/>
      <c r="TI963"/>
      <c r="TJ963"/>
      <c r="TK963"/>
      <c r="TL963"/>
      <c r="TM963"/>
      <c r="TN963"/>
      <c r="TO963"/>
      <c r="TP963"/>
      <c r="TQ963"/>
      <c r="TR963"/>
      <c r="TS963"/>
      <c r="TT963"/>
      <c r="TU963"/>
      <c r="TV963"/>
      <c r="TW963"/>
      <c r="TX963"/>
      <c r="TY963"/>
      <c r="TZ963"/>
      <c r="UA963"/>
      <c r="UB963"/>
      <c r="UC963"/>
      <c r="UD963"/>
      <c r="UE963"/>
      <c r="UF963"/>
      <c r="UG963"/>
      <c r="UH963"/>
      <c r="UI963"/>
      <c r="UJ963"/>
      <c r="UK963"/>
      <c r="UL963"/>
      <c r="UM963"/>
      <c r="UN963"/>
      <c r="UO963"/>
      <c r="UP963"/>
      <c r="UQ963"/>
      <c r="UR963"/>
      <c r="US963"/>
      <c r="UT963"/>
      <c r="UU963"/>
      <c r="UV963"/>
      <c r="UW963"/>
      <c r="UX963"/>
      <c r="UY963"/>
      <c r="UZ963"/>
      <c r="VA963"/>
      <c r="VB963"/>
      <c r="VC963"/>
      <c r="VD963"/>
      <c r="VE963"/>
      <c r="VF963"/>
      <c r="VG963"/>
      <c r="VH963"/>
      <c r="VI963"/>
      <c r="VJ963"/>
      <c r="VK963"/>
      <c r="VL963"/>
      <c r="VM963"/>
      <c r="VN963"/>
      <c r="VO963"/>
      <c r="VP963"/>
      <c r="VQ963"/>
      <c r="VR963"/>
      <c r="VS963"/>
      <c r="VT963"/>
      <c r="VU963"/>
      <c r="VV963"/>
      <c r="VW963"/>
      <c r="VX963"/>
      <c r="VY963"/>
      <c r="VZ963"/>
      <c r="WA963"/>
      <c r="WB963"/>
      <c r="WC963"/>
      <c r="WD963"/>
      <c r="WE963"/>
      <c r="WF963"/>
      <c r="WG963"/>
      <c r="WH963"/>
      <c r="WI963"/>
      <c r="WJ963"/>
      <c r="WK963"/>
      <c r="WL963"/>
      <c r="WM963"/>
      <c r="WN963"/>
      <c r="WO963"/>
      <c r="WP963"/>
      <c r="WQ963"/>
      <c r="WR963"/>
      <c r="WS963"/>
      <c r="WT963"/>
      <c r="WU963"/>
      <c r="WV963"/>
      <c r="WW963"/>
      <c r="WX963"/>
      <c r="WY963"/>
      <c r="WZ963"/>
      <c r="XA963"/>
      <c r="XB963"/>
      <c r="XC963"/>
      <c r="XD963"/>
      <c r="XE963"/>
      <c r="XF963"/>
      <c r="XG963"/>
      <c r="XH963"/>
      <c r="XI963"/>
      <c r="XJ963"/>
      <c r="XK963"/>
      <c r="XL963"/>
      <c r="XM963"/>
      <c r="XN963"/>
      <c r="XO963"/>
      <c r="XP963"/>
      <c r="XQ963"/>
      <c r="XR963"/>
      <c r="XS963"/>
      <c r="XT963"/>
      <c r="XU963"/>
      <c r="XV963"/>
      <c r="XW963"/>
      <c r="XX963"/>
      <c r="XY963"/>
      <c r="XZ963"/>
      <c r="YA963"/>
      <c r="YB963"/>
      <c r="YC963"/>
      <c r="YD963"/>
      <c r="YE963"/>
      <c r="YF963"/>
      <c r="YG963"/>
      <c r="YH963"/>
      <c r="YI963"/>
      <c r="YJ963"/>
      <c r="YK963"/>
      <c r="YL963"/>
      <c r="YM963"/>
      <c r="YN963"/>
      <c r="YO963"/>
      <c r="YP963"/>
      <c r="YQ963"/>
      <c r="YR963"/>
      <c r="YS963"/>
      <c r="YT963"/>
      <c r="YU963"/>
      <c r="YV963"/>
      <c r="YW963"/>
      <c r="YX963"/>
      <c r="YY963"/>
      <c r="YZ963"/>
      <c r="ZA963"/>
      <c r="ZB963"/>
      <c r="ZC963"/>
      <c r="ZD963"/>
      <c r="ZE963"/>
      <c r="ZF963"/>
      <c r="ZG963"/>
      <c r="ZH963"/>
      <c r="ZI963"/>
      <c r="ZJ963"/>
      <c r="ZK963"/>
      <c r="ZL963"/>
      <c r="ZM963"/>
      <c r="ZN963"/>
      <c r="ZO963"/>
      <c r="ZP963"/>
      <c r="ZQ963"/>
      <c r="ZR963"/>
      <c r="ZS963"/>
      <c r="ZT963"/>
      <c r="ZU963"/>
      <c r="ZV963"/>
      <c r="ZW963"/>
      <c r="ZX963"/>
      <c r="ZY963"/>
      <c r="ZZ963"/>
      <c r="AAA963"/>
      <c r="AAB963"/>
      <c r="AAC963"/>
      <c r="AAD963"/>
      <c r="AAE963"/>
      <c r="AAF963"/>
      <c r="AAG963"/>
      <c r="AAH963"/>
      <c r="AAI963"/>
      <c r="AAJ963"/>
      <c r="AAK963"/>
      <c r="AAL963"/>
      <c r="AAM963"/>
      <c r="AAN963"/>
      <c r="AAO963"/>
      <c r="AAP963"/>
      <c r="AAQ963"/>
      <c r="AAR963"/>
      <c r="AAS963"/>
      <c r="AAT963"/>
      <c r="AAU963"/>
      <c r="AAV963"/>
      <c r="AAW963"/>
      <c r="AAX963"/>
      <c r="AAY963"/>
      <c r="AAZ963"/>
      <c r="ABA963"/>
      <c r="ABB963"/>
      <c r="ABC963"/>
      <c r="ABD963"/>
      <c r="ABE963"/>
      <c r="ABF963"/>
      <c r="ABG963"/>
      <c r="ABH963"/>
      <c r="ABI963"/>
      <c r="ABJ963"/>
      <c r="ABK963"/>
      <c r="ABL963"/>
      <c r="ABM963"/>
      <c r="ABN963"/>
      <c r="ABO963"/>
      <c r="ABP963"/>
      <c r="ABQ963"/>
      <c r="ABR963"/>
      <c r="ABS963"/>
      <c r="ABT963"/>
      <c r="ABU963"/>
      <c r="ABV963"/>
      <c r="ABW963"/>
      <c r="ABX963"/>
      <c r="ABY963"/>
      <c r="ABZ963"/>
      <c r="ACA963"/>
      <c r="ACB963"/>
      <c r="ACC963"/>
      <c r="ACD963"/>
      <c r="ACE963"/>
      <c r="ACF963"/>
      <c r="ACG963"/>
      <c r="ACH963"/>
      <c r="ACI963"/>
      <c r="ACJ963"/>
      <c r="ACK963"/>
      <c r="ACL963"/>
      <c r="ACM963"/>
      <c r="ACN963"/>
      <c r="ACO963"/>
      <c r="ACP963"/>
      <c r="ACQ963"/>
      <c r="ACR963"/>
      <c r="ACS963"/>
      <c r="ACT963"/>
      <c r="ACU963"/>
      <c r="ACV963"/>
      <c r="ACW963"/>
      <c r="ACX963"/>
      <c r="ACY963"/>
      <c r="ACZ963"/>
      <c r="ADA963"/>
      <c r="ADB963"/>
      <c r="ADC963"/>
      <c r="ADD963"/>
      <c r="ADE963"/>
      <c r="ADF963"/>
      <c r="ADG963"/>
      <c r="ADH963"/>
      <c r="ADI963"/>
      <c r="ADJ963"/>
      <c r="ADK963"/>
      <c r="ADL963"/>
      <c r="ADM963"/>
      <c r="ADN963"/>
      <c r="ADO963"/>
      <c r="ADP963"/>
      <c r="ADQ963"/>
      <c r="ADR963"/>
      <c r="ADS963"/>
      <c r="ADT963"/>
      <c r="ADU963"/>
      <c r="ADV963"/>
      <c r="ADW963"/>
      <c r="ADX963"/>
      <c r="ADY963"/>
      <c r="ADZ963"/>
      <c r="AEA963"/>
      <c r="AEB963"/>
      <c r="AEC963"/>
      <c r="AED963"/>
      <c r="AEE963"/>
      <c r="AEF963"/>
      <c r="AEG963"/>
      <c r="AEH963"/>
      <c r="AEI963"/>
      <c r="AEJ963"/>
      <c r="AEK963"/>
      <c r="AEL963"/>
      <c r="AEM963"/>
      <c r="AEN963"/>
      <c r="AEO963"/>
      <c r="AEP963"/>
      <c r="AEQ963"/>
      <c r="AER963"/>
      <c r="AES963"/>
      <c r="AET963"/>
      <c r="AEU963"/>
      <c r="AEV963"/>
      <c r="AEW963"/>
      <c r="AEX963"/>
      <c r="AEY963"/>
      <c r="AEZ963"/>
      <c r="AFA963"/>
      <c r="AFB963"/>
      <c r="AFC963"/>
      <c r="AFD963"/>
      <c r="AFE963"/>
      <c r="AFF963"/>
      <c r="AFG963"/>
      <c r="AFH963"/>
      <c r="AFI963"/>
      <c r="AFJ963"/>
      <c r="AFK963"/>
      <c r="AFL963"/>
      <c r="AFM963"/>
      <c r="AFN963"/>
      <c r="AFO963"/>
      <c r="AFP963"/>
      <c r="AFQ963"/>
      <c r="AFR963"/>
      <c r="AFS963"/>
      <c r="AFT963"/>
      <c r="AFU963"/>
      <c r="AFV963"/>
      <c r="AFW963"/>
      <c r="AFX963"/>
      <c r="AFY963"/>
      <c r="AFZ963"/>
      <c r="AGA963"/>
      <c r="AGB963"/>
      <c r="AGC963"/>
      <c r="AGD963"/>
      <c r="AGE963"/>
      <c r="AGF963"/>
      <c r="AGG963"/>
      <c r="AGH963"/>
      <c r="AGI963"/>
      <c r="AGJ963"/>
      <c r="AGK963"/>
      <c r="AGL963"/>
      <c r="AGM963"/>
      <c r="AGN963"/>
      <c r="AGO963"/>
      <c r="AGP963"/>
      <c r="AGQ963"/>
      <c r="AGR963"/>
      <c r="AGS963"/>
      <c r="AGT963"/>
      <c r="AGU963"/>
      <c r="AGV963"/>
      <c r="AGW963"/>
      <c r="AGX963"/>
      <c r="AGY963"/>
      <c r="AGZ963"/>
      <c r="AHA963"/>
      <c r="AHB963"/>
      <c r="AHC963"/>
      <c r="AHD963"/>
      <c r="AHE963"/>
      <c r="AHF963"/>
      <c r="AHG963"/>
      <c r="AHH963"/>
      <c r="AHI963"/>
      <c r="AHJ963"/>
      <c r="AHK963"/>
      <c r="AHL963"/>
      <c r="AHM963"/>
      <c r="AHN963"/>
      <c r="AHO963"/>
      <c r="AHP963"/>
      <c r="AHQ963"/>
      <c r="AHR963"/>
      <c r="AHS963"/>
      <c r="AHT963"/>
      <c r="AHU963"/>
      <c r="AHV963"/>
      <c r="AHW963"/>
      <c r="AHX963"/>
      <c r="AHY963"/>
      <c r="AHZ963"/>
      <c r="AIA963"/>
      <c r="AIB963"/>
      <c r="AIC963"/>
      <c r="AID963"/>
      <c r="AIE963"/>
      <c r="AIF963"/>
      <c r="AIG963"/>
      <c r="AIH963"/>
      <c r="AII963"/>
      <c r="AIJ963"/>
      <c r="AIK963"/>
      <c r="AIL963"/>
      <c r="AIM963"/>
      <c r="AIN963"/>
      <c r="AIO963"/>
      <c r="AIP963"/>
      <c r="AIQ963"/>
      <c r="AIR963"/>
      <c r="AIS963"/>
      <c r="AIT963"/>
      <c r="AIU963"/>
      <c r="AIV963"/>
      <c r="AIW963"/>
      <c r="AIX963"/>
      <c r="AIY963"/>
      <c r="AIZ963"/>
      <c r="AJA963"/>
      <c r="AJB963"/>
      <c r="AJC963"/>
      <c r="AJD963"/>
      <c r="AJE963"/>
      <c r="AJF963"/>
      <c r="AJG963"/>
      <c r="AJH963"/>
      <c r="AJI963"/>
      <c r="AJJ963"/>
      <c r="AJK963"/>
      <c r="AJL963"/>
      <c r="AJM963"/>
      <c r="AJN963"/>
      <c r="AJO963"/>
      <c r="AJP963"/>
      <c r="AJQ963"/>
      <c r="AJR963"/>
      <c r="AJS963"/>
      <c r="AJT963"/>
      <c r="AJU963"/>
      <c r="AJV963"/>
      <c r="AJW963"/>
      <c r="AJX963"/>
      <c r="AJY963"/>
      <c r="AJZ963"/>
      <c r="AKA963"/>
      <c r="AKB963"/>
      <c r="AKC963"/>
      <c r="AKD963"/>
      <c r="AKE963"/>
      <c r="AKF963"/>
      <c r="AKG963"/>
      <c r="AKH963"/>
      <c r="AKI963"/>
      <c r="AKJ963"/>
      <c r="AKK963"/>
      <c r="AKL963"/>
      <c r="AKM963"/>
      <c r="AKN963"/>
      <c r="AKO963"/>
      <c r="AKP963"/>
      <c r="AKQ963"/>
      <c r="AKR963"/>
      <c r="AKS963"/>
      <c r="AKT963"/>
      <c r="AKU963"/>
      <c r="AKV963"/>
      <c r="AKW963"/>
      <c r="AKX963"/>
      <c r="AKY963"/>
      <c r="AKZ963"/>
      <c r="ALA963"/>
      <c r="ALB963"/>
      <c r="ALC963"/>
      <c r="ALD963"/>
      <c r="ALE963"/>
      <c r="ALF963"/>
      <c r="ALG963"/>
      <c r="ALH963"/>
      <c r="ALI963"/>
      <c r="ALJ963"/>
      <c r="ALK963"/>
      <c r="ALL963"/>
      <c r="ALM963"/>
      <c r="ALN963"/>
      <c r="ALO963"/>
      <c r="ALP963"/>
      <c r="ALQ963"/>
      <c r="ALR963"/>
      <c r="ALS963"/>
      <c r="ALT963"/>
      <c r="ALU963"/>
      <c r="ALV963"/>
      <c r="ALW963"/>
      <c r="ALX963"/>
      <c r="ALY963"/>
      <c r="ALZ963"/>
      <c r="AMA963"/>
      <c r="AMB963"/>
      <c r="AMC963"/>
      <c r="AMD963"/>
      <c r="AME963"/>
      <c r="AMF963"/>
      <c r="AMG963"/>
      <c r="AMH963"/>
      <c r="AMI963"/>
      <c r="AMJ963"/>
    </row>
    <row r="964" spans="1:1024" outlineLevel="1" x14ac:dyDescent="0.25">
      <c r="A964" s="419"/>
      <c r="B964" s="381"/>
      <c r="C964" s="370"/>
      <c r="D964" s="85"/>
      <c r="E964" s="85"/>
      <c r="F964" s="85"/>
      <c r="G964" s="85"/>
      <c r="H964" s="221"/>
      <c r="I964" s="84"/>
      <c r="J964" s="86"/>
      <c r="K964" s="86"/>
      <c r="L964" s="87"/>
      <c r="M964" s="88"/>
      <c r="N964"/>
      <c r="O964" s="80"/>
      <c r="P964" s="208">
        <f t="shared" si="24"/>
        <v>0</v>
      </c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  <c r="GS964"/>
      <c r="GT964"/>
      <c r="GU964"/>
      <c r="GV964"/>
      <c r="GW964"/>
      <c r="GX964"/>
      <c r="GY964"/>
      <c r="GZ964"/>
      <c r="HA964"/>
      <c r="HB964"/>
      <c r="HC964"/>
      <c r="HD964"/>
      <c r="HE964"/>
      <c r="HF964"/>
      <c r="HG964"/>
      <c r="HH964"/>
      <c r="HI964"/>
      <c r="HJ964"/>
      <c r="HK964"/>
      <c r="HL964"/>
      <c r="HM964"/>
      <c r="HN964"/>
      <c r="HO964"/>
      <c r="HP964"/>
      <c r="HQ964"/>
      <c r="HR964"/>
      <c r="HS964"/>
      <c r="HT964"/>
      <c r="HU964"/>
      <c r="HV964"/>
      <c r="HW964"/>
      <c r="HX964"/>
      <c r="HY964"/>
      <c r="HZ964"/>
      <c r="IA964"/>
      <c r="IB964"/>
      <c r="IC964"/>
      <c r="ID964"/>
      <c r="IE964"/>
      <c r="IF964"/>
      <c r="IG964"/>
      <c r="IH964"/>
      <c r="II964"/>
      <c r="IJ964"/>
      <c r="IK964"/>
      <c r="IL964"/>
      <c r="IM964"/>
      <c r="IN964"/>
      <c r="IO964"/>
      <c r="IP964"/>
      <c r="IQ964"/>
      <c r="IR964"/>
      <c r="IS964"/>
      <c r="IT964"/>
      <c r="IU964"/>
      <c r="IV964"/>
      <c r="IW964"/>
      <c r="IX964"/>
      <c r="IY964"/>
      <c r="IZ964"/>
      <c r="JA964"/>
      <c r="JB964"/>
      <c r="JC964"/>
      <c r="JD964"/>
      <c r="JE964"/>
      <c r="JF964"/>
      <c r="JG964"/>
      <c r="JH964"/>
      <c r="JI964"/>
      <c r="JJ964"/>
      <c r="JK964"/>
      <c r="JL964"/>
      <c r="JM964"/>
      <c r="JN964"/>
      <c r="JO964"/>
      <c r="JP964"/>
      <c r="JQ964"/>
      <c r="JR964"/>
      <c r="JS964"/>
      <c r="JT964"/>
      <c r="JU964"/>
      <c r="JV964"/>
      <c r="JW964"/>
      <c r="JX964"/>
      <c r="JY964"/>
      <c r="JZ964"/>
      <c r="KA964"/>
      <c r="KB964"/>
      <c r="KC964"/>
      <c r="KD964"/>
      <c r="KE964"/>
      <c r="KF964"/>
      <c r="KG964"/>
      <c r="KH964"/>
      <c r="KI964"/>
      <c r="KJ964"/>
      <c r="KK964"/>
      <c r="KL964"/>
      <c r="KM964"/>
      <c r="KN964"/>
      <c r="KO964"/>
      <c r="KP964"/>
      <c r="KQ964"/>
      <c r="KR964"/>
      <c r="KS964"/>
      <c r="KT964"/>
      <c r="KU964"/>
      <c r="KV964"/>
      <c r="KW964"/>
      <c r="KX964"/>
      <c r="KY964"/>
      <c r="KZ964"/>
      <c r="LA964"/>
      <c r="LB964"/>
      <c r="LC964"/>
      <c r="LD964"/>
      <c r="LE964"/>
      <c r="LF964"/>
      <c r="LG964"/>
      <c r="LH964"/>
      <c r="LI964"/>
      <c r="LJ964"/>
      <c r="LK964"/>
      <c r="LL964"/>
      <c r="LM964"/>
      <c r="LN964"/>
      <c r="LO964"/>
      <c r="LP964"/>
      <c r="LQ964"/>
      <c r="LR964"/>
      <c r="LS964"/>
      <c r="LT964"/>
      <c r="LU964"/>
      <c r="LV964"/>
      <c r="LW964"/>
      <c r="LX964"/>
      <c r="LY964"/>
      <c r="LZ964"/>
      <c r="MA964"/>
      <c r="MB964"/>
      <c r="MC964"/>
      <c r="MD964"/>
      <c r="ME964"/>
      <c r="MF964"/>
      <c r="MG964"/>
      <c r="MH964"/>
      <c r="MI964"/>
      <c r="MJ964"/>
      <c r="MK964"/>
      <c r="ML964"/>
      <c r="MM964"/>
      <c r="MN964"/>
      <c r="MO964"/>
      <c r="MP964"/>
      <c r="MQ964"/>
      <c r="MR964"/>
      <c r="MS964"/>
      <c r="MT964"/>
      <c r="MU964"/>
      <c r="MV964"/>
      <c r="MW964"/>
      <c r="MX964"/>
      <c r="MY964"/>
      <c r="MZ964"/>
      <c r="NA964"/>
      <c r="NB964"/>
      <c r="NC964"/>
      <c r="ND964"/>
      <c r="NE964"/>
      <c r="NF964"/>
      <c r="NG964"/>
      <c r="NH964"/>
      <c r="NI964"/>
      <c r="NJ964"/>
      <c r="NK964"/>
      <c r="NL964"/>
      <c r="NM964"/>
      <c r="NN964"/>
      <c r="NO964"/>
      <c r="NP964"/>
      <c r="NQ964"/>
      <c r="NR964"/>
      <c r="NS964"/>
      <c r="NT964"/>
      <c r="NU964"/>
      <c r="NV964"/>
      <c r="NW964"/>
      <c r="NX964"/>
      <c r="NY964"/>
      <c r="NZ964"/>
      <c r="OA964"/>
      <c r="OB964"/>
      <c r="OC964"/>
      <c r="OD964"/>
      <c r="OE964"/>
      <c r="OF964"/>
      <c r="OG964"/>
      <c r="OH964"/>
      <c r="OI964"/>
      <c r="OJ964"/>
      <c r="OK964"/>
      <c r="OL964"/>
      <c r="OM964"/>
      <c r="ON964"/>
      <c r="OO964"/>
      <c r="OP964"/>
      <c r="OQ964"/>
      <c r="OR964"/>
      <c r="OS964"/>
      <c r="OT964"/>
      <c r="OU964"/>
      <c r="OV964"/>
      <c r="OW964"/>
      <c r="OX964"/>
      <c r="OY964"/>
      <c r="OZ964"/>
      <c r="PA964"/>
      <c r="PB964"/>
      <c r="PC964"/>
      <c r="PD964"/>
      <c r="PE964"/>
      <c r="PF964"/>
      <c r="PG964"/>
      <c r="PH964"/>
      <c r="PI964"/>
      <c r="PJ964"/>
      <c r="PK964"/>
      <c r="PL964"/>
      <c r="PM964"/>
      <c r="PN964"/>
      <c r="PO964"/>
      <c r="PP964"/>
      <c r="PQ964"/>
      <c r="PR964"/>
      <c r="PS964"/>
      <c r="PT964"/>
      <c r="PU964"/>
      <c r="PV964"/>
      <c r="PW964"/>
      <c r="PX964"/>
      <c r="PY964"/>
      <c r="PZ964"/>
      <c r="QA964"/>
      <c r="QB964"/>
      <c r="QC964"/>
      <c r="QD964"/>
      <c r="QE964"/>
      <c r="QF964"/>
      <c r="QG964"/>
      <c r="QH964"/>
      <c r="QI964"/>
      <c r="QJ964"/>
      <c r="QK964"/>
      <c r="QL964"/>
      <c r="QM964"/>
      <c r="QN964"/>
      <c r="QO964"/>
      <c r="QP964"/>
      <c r="QQ964"/>
      <c r="QR964"/>
      <c r="QS964"/>
      <c r="QT964"/>
      <c r="QU964"/>
      <c r="QV964"/>
      <c r="QW964"/>
      <c r="QX964"/>
      <c r="QY964"/>
      <c r="QZ964"/>
      <c r="RA964"/>
      <c r="RB964"/>
      <c r="RC964"/>
      <c r="RD964"/>
      <c r="RE964"/>
      <c r="RF964"/>
      <c r="RG964"/>
      <c r="RH964"/>
      <c r="RI964"/>
      <c r="RJ964"/>
      <c r="RK964"/>
      <c r="RL964"/>
      <c r="RM964"/>
      <c r="RN964"/>
      <c r="RO964"/>
      <c r="RP964"/>
      <c r="RQ964"/>
      <c r="RR964"/>
      <c r="RS964"/>
      <c r="RT964"/>
      <c r="RU964"/>
      <c r="RV964"/>
      <c r="RW964"/>
      <c r="RX964"/>
      <c r="RY964"/>
      <c r="RZ964"/>
      <c r="SA964"/>
      <c r="SB964"/>
      <c r="SC964"/>
      <c r="SD964"/>
      <c r="SE964"/>
      <c r="SF964"/>
      <c r="SG964"/>
      <c r="SH964"/>
      <c r="SI964"/>
      <c r="SJ964"/>
      <c r="SK964"/>
      <c r="SL964"/>
      <c r="SM964"/>
      <c r="SN964"/>
      <c r="SO964"/>
      <c r="SP964"/>
      <c r="SQ964"/>
      <c r="SR964"/>
      <c r="SS964"/>
      <c r="ST964"/>
      <c r="SU964"/>
      <c r="SV964"/>
      <c r="SW964"/>
      <c r="SX964"/>
      <c r="SY964"/>
      <c r="SZ964"/>
      <c r="TA964"/>
      <c r="TB964"/>
      <c r="TC964"/>
      <c r="TD964"/>
      <c r="TE964"/>
      <c r="TF964"/>
      <c r="TG964"/>
      <c r="TH964"/>
      <c r="TI964"/>
      <c r="TJ964"/>
      <c r="TK964"/>
      <c r="TL964"/>
      <c r="TM964"/>
      <c r="TN964"/>
      <c r="TO964"/>
      <c r="TP964"/>
      <c r="TQ964"/>
      <c r="TR964"/>
      <c r="TS964"/>
      <c r="TT964"/>
      <c r="TU964"/>
      <c r="TV964"/>
      <c r="TW964"/>
      <c r="TX964"/>
      <c r="TY964"/>
      <c r="TZ964"/>
      <c r="UA964"/>
      <c r="UB964"/>
      <c r="UC964"/>
      <c r="UD964"/>
      <c r="UE964"/>
      <c r="UF964"/>
      <c r="UG964"/>
      <c r="UH964"/>
      <c r="UI964"/>
      <c r="UJ964"/>
      <c r="UK964"/>
      <c r="UL964"/>
      <c r="UM964"/>
      <c r="UN964"/>
      <c r="UO964"/>
      <c r="UP964"/>
      <c r="UQ964"/>
      <c r="UR964"/>
      <c r="US964"/>
      <c r="UT964"/>
      <c r="UU964"/>
      <c r="UV964"/>
      <c r="UW964"/>
      <c r="UX964"/>
      <c r="UY964"/>
      <c r="UZ964"/>
      <c r="VA964"/>
      <c r="VB964"/>
      <c r="VC964"/>
      <c r="VD964"/>
      <c r="VE964"/>
      <c r="VF964"/>
      <c r="VG964"/>
      <c r="VH964"/>
      <c r="VI964"/>
      <c r="VJ964"/>
      <c r="VK964"/>
      <c r="VL964"/>
      <c r="VM964"/>
      <c r="VN964"/>
      <c r="VO964"/>
      <c r="VP964"/>
      <c r="VQ964"/>
      <c r="VR964"/>
      <c r="VS964"/>
      <c r="VT964"/>
      <c r="VU964"/>
      <c r="VV964"/>
      <c r="VW964"/>
      <c r="VX964"/>
      <c r="VY964"/>
      <c r="VZ964"/>
      <c r="WA964"/>
      <c r="WB964"/>
      <c r="WC964"/>
      <c r="WD964"/>
      <c r="WE964"/>
      <c r="WF964"/>
      <c r="WG964"/>
      <c r="WH964"/>
      <c r="WI964"/>
      <c r="WJ964"/>
      <c r="WK964"/>
      <c r="WL964"/>
      <c r="WM964"/>
      <c r="WN964"/>
      <c r="WO964"/>
      <c r="WP964"/>
      <c r="WQ964"/>
      <c r="WR964"/>
      <c r="WS964"/>
      <c r="WT964"/>
      <c r="WU964"/>
      <c r="WV964"/>
      <c r="WW964"/>
      <c r="WX964"/>
      <c r="WY964"/>
      <c r="WZ964"/>
      <c r="XA964"/>
      <c r="XB964"/>
      <c r="XC964"/>
      <c r="XD964"/>
      <c r="XE964"/>
      <c r="XF964"/>
      <c r="XG964"/>
      <c r="XH964"/>
      <c r="XI964"/>
      <c r="XJ964"/>
      <c r="XK964"/>
      <c r="XL964"/>
      <c r="XM964"/>
      <c r="XN964"/>
      <c r="XO964"/>
      <c r="XP964"/>
      <c r="XQ964"/>
      <c r="XR964"/>
      <c r="XS964"/>
      <c r="XT964"/>
      <c r="XU964"/>
      <c r="XV964"/>
      <c r="XW964"/>
      <c r="XX964"/>
      <c r="XY964"/>
      <c r="XZ964"/>
      <c r="YA964"/>
      <c r="YB964"/>
      <c r="YC964"/>
      <c r="YD964"/>
      <c r="YE964"/>
      <c r="YF964"/>
      <c r="YG964"/>
      <c r="YH964"/>
      <c r="YI964"/>
      <c r="YJ964"/>
      <c r="YK964"/>
      <c r="YL964"/>
      <c r="YM964"/>
      <c r="YN964"/>
      <c r="YO964"/>
      <c r="YP964"/>
      <c r="YQ964"/>
      <c r="YR964"/>
      <c r="YS964"/>
      <c r="YT964"/>
      <c r="YU964"/>
      <c r="YV964"/>
      <c r="YW964"/>
      <c r="YX964"/>
      <c r="YY964"/>
      <c r="YZ964"/>
      <c r="ZA964"/>
      <c r="ZB964"/>
      <c r="ZC964"/>
      <c r="ZD964"/>
      <c r="ZE964"/>
      <c r="ZF964"/>
      <c r="ZG964"/>
      <c r="ZH964"/>
      <c r="ZI964"/>
      <c r="ZJ964"/>
      <c r="ZK964"/>
      <c r="ZL964"/>
      <c r="ZM964"/>
      <c r="ZN964"/>
      <c r="ZO964"/>
      <c r="ZP964"/>
      <c r="ZQ964"/>
      <c r="ZR964"/>
      <c r="ZS964"/>
      <c r="ZT964"/>
      <c r="ZU964"/>
      <c r="ZV964"/>
      <c r="ZW964"/>
      <c r="ZX964"/>
      <c r="ZY964"/>
      <c r="ZZ964"/>
      <c r="AAA964"/>
      <c r="AAB964"/>
      <c r="AAC964"/>
      <c r="AAD964"/>
      <c r="AAE964"/>
      <c r="AAF964"/>
      <c r="AAG964"/>
      <c r="AAH964"/>
      <c r="AAI964"/>
      <c r="AAJ964"/>
      <c r="AAK964"/>
      <c r="AAL964"/>
      <c r="AAM964"/>
      <c r="AAN964"/>
      <c r="AAO964"/>
      <c r="AAP964"/>
      <c r="AAQ964"/>
      <c r="AAR964"/>
      <c r="AAS964"/>
      <c r="AAT964"/>
      <c r="AAU964"/>
      <c r="AAV964"/>
      <c r="AAW964"/>
      <c r="AAX964"/>
      <c r="AAY964"/>
      <c r="AAZ964"/>
      <c r="ABA964"/>
      <c r="ABB964"/>
      <c r="ABC964"/>
      <c r="ABD964"/>
      <c r="ABE964"/>
      <c r="ABF964"/>
      <c r="ABG964"/>
      <c r="ABH964"/>
      <c r="ABI964"/>
      <c r="ABJ964"/>
      <c r="ABK964"/>
      <c r="ABL964"/>
      <c r="ABM964"/>
      <c r="ABN964"/>
      <c r="ABO964"/>
      <c r="ABP964"/>
      <c r="ABQ964"/>
      <c r="ABR964"/>
      <c r="ABS964"/>
      <c r="ABT964"/>
      <c r="ABU964"/>
      <c r="ABV964"/>
      <c r="ABW964"/>
      <c r="ABX964"/>
      <c r="ABY964"/>
      <c r="ABZ964"/>
      <c r="ACA964"/>
      <c r="ACB964"/>
      <c r="ACC964"/>
      <c r="ACD964"/>
      <c r="ACE964"/>
      <c r="ACF964"/>
      <c r="ACG964"/>
      <c r="ACH964"/>
      <c r="ACI964"/>
      <c r="ACJ964"/>
      <c r="ACK964"/>
      <c r="ACL964"/>
      <c r="ACM964"/>
      <c r="ACN964"/>
      <c r="ACO964"/>
      <c r="ACP964"/>
      <c r="ACQ964"/>
      <c r="ACR964"/>
      <c r="ACS964"/>
      <c r="ACT964"/>
      <c r="ACU964"/>
      <c r="ACV964"/>
      <c r="ACW964"/>
      <c r="ACX964"/>
      <c r="ACY964"/>
      <c r="ACZ964"/>
      <c r="ADA964"/>
      <c r="ADB964"/>
      <c r="ADC964"/>
      <c r="ADD964"/>
      <c r="ADE964"/>
      <c r="ADF964"/>
      <c r="ADG964"/>
      <c r="ADH964"/>
      <c r="ADI964"/>
      <c r="ADJ964"/>
      <c r="ADK964"/>
      <c r="ADL964"/>
      <c r="ADM964"/>
      <c r="ADN964"/>
      <c r="ADO964"/>
      <c r="ADP964"/>
      <c r="ADQ964"/>
      <c r="ADR964"/>
      <c r="ADS964"/>
      <c r="ADT964"/>
      <c r="ADU964"/>
      <c r="ADV964"/>
      <c r="ADW964"/>
      <c r="ADX964"/>
      <c r="ADY964"/>
      <c r="ADZ964"/>
      <c r="AEA964"/>
      <c r="AEB964"/>
      <c r="AEC964"/>
      <c r="AED964"/>
      <c r="AEE964"/>
      <c r="AEF964"/>
      <c r="AEG964"/>
      <c r="AEH964"/>
      <c r="AEI964"/>
      <c r="AEJ964"/>
      <c r="AEK964"/>
      <c r="AEL964"/>
      <c r="AEM964"/>
      <c r="AEN964"/>
      <c r="AEO964"/>
      <c r="AEP964"/>
      <c r="AEQ964"/>
      <c r="AER964"/>
      <c r="AES964"/>
      <c r="AET964"/>
      <c r="AEU964"/>
      <c r="AEV964"/>
      <c r="AEW964"/>
      <c r="AEX964"/>
      <c r="AEY964"/>
      <c r="AEZ964"/>
      <c r="AFA964"/>
      <c r="AFB964"/>
      <c r="AFC964"/>
      <c r="AFD964"/>
      <c r="AFE964"/>
      <c r="AFF964"/>
      <c r="AFG964"/>
      <c r="AFH964"/>
      <c r="AFI964"/>
      <c r="AFJ964"/>
      <c r="AFK964"/>
      <c r="AFL964"/>
      <c r="AFM964"/>
      <c r="AFN964"/>
      <c r="AFO964"/>
      <c r="AFP964"/>
      <c r="AFQ964"/>
      <c r="AFR964"/>
      <c r="AFS964"/>
      <c r="AFT964"/>
      <c r="AFU964"/>
      <c r="AFV964"/>
      <c r="AFW964"/>
      <c r="AFX964"/>
      <c r="AFY964"/>
      <c r="AFZ964"/>
      <c r="AGA964"/>
      <c r="AGB964"/>
      <c r="AGC964"/>
      <c r="AGD964"/>
      <c r="AGE964"/>
      <c r="AGF964"/>
      <c r="AGG964"/>
      <c r="AGH964"/>
      <c r="AGI964"/>
      <c r="AGJ964"/>
      <c r="AGK964"/>
      <c r="AGL964"/>
      <c r="AGM964"/>
      <c r="AGN964"/>
      <c r="AGO964"/>
      <c r="AGP964"/>
      <c r="AGQ964"/>
      <c r="AGR964"/>
      <c r="AGS964"/>
      <c r="AGT964"/>
      <c r="AGU964"/>
      <c r="AGV964"/>
      <c r="AGW964"/>
      <c r="AGX964"/>
      <c r="AGY964"/>
      <c r="AGZ964"/>
      <c r="AHA964"/>
      <c r="AHB964"/>
      <c r="AHC964"/>
      <c r="AHD964"/>
      <c r="AHE964"/>
      <c r="AHF964"/>
      <c r="AHG964"/>
      <c r="AHH964"/>
      <c r="AHI964"/>
      <c r="AHJ964"/>
      <c r="AHK964"/>
      <c r="AHL964"/>
      <c r="AHM964"/>
      <c r="AHN964"/>
      <c r="AHO964"/>
      <c r="AHP964"/>
      <c r="AHQ964"/>
      <c r="AHR964"/>
      <c r="AHS964"/>
      <c r="AHT964"/>
      <c r="AHU964"/>
      <c r="AHV964"/>
      <c r="AHW964"/>
      <c r="AHX964"/>
      <c r="AHY964"/>
      <c r="AHZ964"/>
      <c r="AIA964"/>
      <c r="AIB964"/>
      <c r="AIC964"/>
      <c r="AID964"/>
      <c r="AIE964"/>
      <c r="AIF964"/>
      <c r="AIG964"/>
      <c r="AIH964"/>
      <c r="AII964"/>
      <c r="AIJ964"/>
      <c r="AIK964"/>
      <c r="AIL964"/>
      <c r="AIM964"/>
      <c r="AIN964"/>
      <c r="AIO964"/>
      <c r="AIP964"/>
      <c r="AIQ964"/>
      <c r="AIR964"/>
      <c r="AIS964"/>
      <c r="AIT964"/>
      <c r="AIU964"/>
      <c r="AIV964"/>
      <c r="AIW964"/>
      <c r="AIX964"/>
      <c r="AIY964"/>
      <c r="AIZ964"/>
      <c r="AJA964"/>
      <c r="AJB964"/>
      <c r="AJC964"/>
      <c r="AJD964"/>
      <c r="AJE964"/>
      <c r="AJF964"/>
      <c r="AJG964"/>
      <c r="AJH964"/>
      <c r="AJI964"/>
      <c r="AJJ964"/>
      <c r="AJK964"/>
      <c r="AJL964"/>
      <c r="AJM964"/>
      <c r="AJN964"/>
      <c r="AJO964"/>
      <c r="AJP964"/>
      <c r="AJQ964"/>
      <c r="AJR964"/>
      <c r="AJS964"/>
      <c r="AJT964"/>
      <c r="AJU964"/>
      <c r="AJV964"/>
      <c r="AJW964"/>
      <c r="AJX964"/>
      <c r="AJY964"/>
      <c r="AJZ964"/>
      <c r="AKA964"/>
      <c r="AKB964"/>
      <c r="AKC964"/>
      <c r="AKD964"/>
      <c r="AKE964"/>
      <c r="AKF964"/>
      <c r="AKG964"/>
      <c r="AKH964"/>
      <c r="AKI964"/>
      <c r="AKJ964"/>
      <c r="AKK964"/>
      <c r="AKL964"/>
      <c r="AKM964"/>
      <c r="AKN964"/>
      <c r="AKO964"/>
      <c r="AKP964"/>
      <c r="AKQ964"/>
      <c r="AKR964"/>
      <c r="AKS964"/>
      <c r="AKT964"/>
      <c r="AKU964"/>
      <c r="AKV964"/>
      <c r="AKW964"/>
      <c r="AKX964"/>
      <c r="AKY964"/>
      <c r="AKZ964"/>
      <c r="ALA964"/>
      <c r="ALB964"/>
      <c r="ALC964"/>
      <c r="ALD964"/>
      <c r="ALE964"/>
      <c r="ALF964"/>
      <c r="ALG964"/>
      <c r="ALH964"/>
      <c r="ALI964"/>
      <c r="ALJ964"/>
      <c r="ALK964"/>
      <c r="ALL964"/>
      <c r="ALM964"/>
      <c r="ALN964"/>
      <c r="ALO964"/>
      <c r="ALP964"/>
      <c r="ALQ964"/>
      <c r="ALR964"/>
      <c r="ALS964"/>
      <c r="ALT964"/>
      <c r="ALU964"/>
      <c r="ALV964"/>
      <c r="ALW964"/>
      <c r="ALX964"/>
      <c r="ALY964"/>
      <c r="ALZ964"/>
      <c r="AMA964"/>
      <c r="AMB964"/>
      <c r="AMC964"/>
      <c r="AMD964"/>
      <c r="AME964"/>
      <c r="AMF964"/>
      <c r="AMG964"/>
      <c r="AMH964"/>
      <c r="AMI964"/>
      <c r="AMJ964"/>
    </row>
    <row r="965" spans="1:1024" outlineLevel="1" x14ac:dyDescent="0.25">
      <c r="A965" s="419"/>
      <c r="B965" s="254"/>
      <c r="C965" s="84"/>
      <c r="D965" s="85"/>
      <c r="E965" s="85"/>
      <c r="F965" s="85"/>
      <c r="G965" s="85"/>
      <c r="H965" s="221"/>
      <c r="I965" s="84"/>
      <c r="J965" s="86"/>
      <c r="K965" s="86"/>
      <c r="L965" s="87"/>
      <c r="M965" s="88"/>
      <c r="N965"/>
      <c r="O965" s="80"/>
      <c r="P965" s="208">
        <f t="shared" si="24"/>
        <v>0</v>
      </c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  <c r="GS965"/>
      <c r="GT965"/>
      <c r="GU965"/>
      <c r="GV965"/>
      <c r="GW965"/>
      <c r="GX965"/>
      <c r="GY965"/>
      <c r="GZ965"/>
      <c r="HA965"/>
      <c r="HB965"/>
      <c r="HC965"/>
      <c r="HD965"/>
      <c r="HE965"/>
      <c r="HF965"/>
      <c r="HG965"/>
      <c r="HH965"/>
      <c r="HI965"/>
      <c r="HJ965"/>
      <c r="HK965"/>
      <c r="HL965"/>
      <c r="HM965"/>
      <c r="HN965"/>
      <c r="HO965"/>
      <c r="HP965"/>
      <c r="HQ965"/>
      <c r="HR965"/>
      <c r="HS965"/>
      <c r="HT965"/>
      <c r="HU965"/>
      <c r="HV965"/>
      <c r="HW965"/>
      <c r="HX965"/>
      <c r="HY965"/>
      <c r="HZ965"/>
      <c r="IA965"/>
      <c r="IB965"/>
      <c r="IC965"/>
      <c r="ID965"/>
      <c r="IE965"/>
      <c r="IF965"/>
      <c r="IG965"/>
      <c r="IH965"/>
      <c r="II965"/>
      <c r="IJ965"/>
      <c r="IK965"/>
      <c r="IL965"/>
      <c r="IM965"/>
      <c r="IN965"/>
      <c r="IO965"/>
      <c r="IP965"/>
      <c r="IQ965"/>
      <c r="IR965"/>
      <c r="IS965"/>
      <c r="IT965"/>
      <c r="IU965"/>
      <c r="IV965"/>
      <c r="IW965"/>
      <c r="IX965"/>
      <c r="IY965"/>
      <c r="IZ965"/>
      <c r="JA965"/>
      <c r="JB965"/>
      <c r="JC965"/>
      <c r="JD965"/>
      <c r="JE965"/>
      <c r="JF965"/>
      <c r="JG965"/>
      <c r="JH965"/>
      <c r="JI965"/>
      <c r="JJ965"/>
      <c r="JK965"/>
      <c r="JL965"/>
      <c r="JM965"/>
      <c r="JN965"/>
      <c r="JO965"/>
      <c r="JP965"/>
      <c r="JQ965"/>
      <c r="JR965"/>
      <c r="JS965"/>
      <c r="JT965"/>
      <c r="JU965"/>
      <c r="JV965"/>
      <c r="JW965"/>
      <c r="JX965"/>
      <c r="JY965"/>
      <c r="JZ965"/>
      <c r="KA965"/>
      <c r="KB965"/>
      <c r="KC965"/>
      <c r="KD965"/>
      <c r="KE965"/>
      <c r="KF965"/>
      <c r="KG965"/>
      <c r="KH965"/>
      <c r="KI965"/>
      <c r="KJ965"/>
      <c r="KK965"/>
      <c r="KL965"/>
      <c r="KM965"/>
      <c r="KN965"/>
      <c r="KO965"/>
      <c r="KP965"/>
      <c r="KQ965"/>
      <c r="KR965"/>
      <c r="KS965"/>
      <c r="KT965"/>
      <c r="KU965"/>
      <c r="KV965"/>
      <c r="KW965"/>
      <c r="KX965"/>
      <c r="KY965"/>
      <c r="KZ965"/>
      <c r="LA965"/>
      <c r="LB965"/>
      <c r="LC965"/>
      <c r="LD965"/>
      <c r="LE965"/>
      <c r="LF965"/>
      <c r="LG965"/>
      <c r="LH965"/>
      <c r="LI965"/>
      <c r="LJ965"/>
      <c r="LK965"/>
      <c r="LL965"/>
      <c r="LM965"/>
      <c r="LN965"/>
      <c r="LO965"/>
      <c r="LP965"/>
      <c r="LQ965"/>
      <c r="LR965"/>
      <c r="LS965"/>
      <c r="LT965"/>
      <c r="LU965"/>
      <c r="LV965"/>
      <c r="LW965"/>
      <c r="LX965"/>
      <c r="LY965"/>
      <c r="LZ965"/>
      <c r="MA965"/>
      <c r="MB965"/>
      <c r="MC965"/>
      <c r="MD965"/>
      <c r="ME965"/>
      <c r="MF965"/>
      <c r="MG965"/>
      <c r="MH965"/>
      <c r="MI965"/>
      <c r="MJ965"/>
      <c r="MK965"/>
      <c r="ML965"/>
      <c r="MM965"/>
      <c r="MN965"/>
      <c r="MO965"/>
      <c r="MP965"/>
      <c r="MQ965"/>
      <c r="MR965"/>
      <c r="MS965"/>
      <c r="MT965"/>
      <c r="MU965"/>
      <c r="MV965"/>
      <c r="MW965"/>
      <c r="MX965"/>
      <c r="MY965"/>
      <c r="MZ965"/>
      <c r="NA965"/>
      <c r="NB965"/>
      <c r="NC965"/>
      <c r="ND965"/>
      <c r="NE965"/>
      <c r="NF965"/>
      <c r="NG965"/>
      <c r="NH965"/>
      <c r="NI965"/>
      <c r="NJ965"/>
      <c r="NK965"/>
      <c r="NL965"/>
      <c r="NM965"/>
      <c r="NN965"/>
      <c r="NO965"/>
      <c r="NP965"/>
      <c r="NQ965"/>
      <c r="NR965"/>
      <c r="NS965"/>
      <c r="NT965"/>
      <c r="NU965"/>
      <c r="NV965"/>
      <c r="NW965"/>
      <c r="NX965"/>
      <c r="NY965"/>
      <c r="NZ965"/>
      <c r="OA965"/>
      <c r="OB965"/>
      <c r="OC965"/>
      <c r="OD965"/>
      <c r="OE965"/>
      <c r="OF965"/>
      <c r="OG965"/>
      <c r="OH965"/>
      <c r="OI965"/>
      <c r="OJ965"/>
      <c r="OK965"/>
      <c r="OL965"/>
      <c r="OM965"/>
      <c r="ON965"/>
      <c r="OO965"/>
      <c r="OP965"/>
      <c r="OQ965"/>
      <c r="OR965"/>
      <c r="OS965"/>
      <c r="OT965"/>
      <c r="OU965"/>
      <c r="OV965"/>
      <c r="OW965"/>
      <c r="OX965"/>
      <c r="OY965"/>
      <c r="OZ965"/>
      <c r="PA965"/>
      <c r="PB965"/>
      <c r="PC965"/>
      <c r="PD965"/>
      <c r="PE965"/>
      <c r="PF965"/>
      <c r="PG965"/>
      <c r="PH965"/>
      <c r="PI965"/>
      <c r="PJ965"/>
      <c r="PK965"/>
      <c r="PL965"/>
      <c r="PM965"/>
      <c r="PN965"/>
      <c r="PO965"/>
      <c r="PP965"/>
      <c r="PQ965"/>
      <c r="PR965"/>
      <c r="PS965"/>
      <c r="PT965"/>
      <c r="PU965"/>
      <c r="PV965"/>
      <c r="PW965"/>
      <c r="PX965"/>
      <c r="PY965"/>
      <c r="PZ965"/>
      <c r="QA965"/>
      <c r="QB965"/>
      <c r="QC965"/>
      <c r="QD965"/>
      <c r="QE965"/>
      <c r="QF965"/>
      <c r="QG965"/>
      <c r="QH965"/>
      <c r="QI965"/>
      <c r="QJ965"/>
      <c r="QK965"/>
      <c r="QL965"/>
      <c r="QM965"/>
      <c r="QN965"/>
      <c r="QO965"/>
      <c r="QP965"/>
      <c r="QQ965"/>
      <c r="QR965"/>
      <c r="QS965"/>
      <c r="QT965"/>
      <c r="QU965"/>
      <c r="QV965"/>
      <c r="QW965"/>
      <c r="QX965"/>
      <c r="QY965"/>
      <c r="QZ965"/>
      <c r="RA965"/>
      <c r="RB965"/>
      <c r="RC965"/>
      <c r="RD965"/>
      <c r="RE965"/>
      <c r="RF965"/>
      <c r="RG965"/>
      <c r="RH965"/>
      <c r="RI965"/>
      <c r="RJ965"/>
      <c r="RK965"/>
      <c r="RL965"/>
      <c r="RM965"/>
      <c r="RN965"/>
      <c r="RO965"/>
      <c r="RP965"/>
      <c r="RQ965"/>
      <c r="RR965"/>
      <c r="RS965"/>
      <c r="RT965"/>
      <c r="RU965"/>
      <c r="RV965"/>
      <c r="RW965"/>
      <c r="RX965"/>
      <c r="RY965"/>
      <c r="RZ965"/>
      <c r="SA965"/>
      <c r="SB965"/>
      <c r="SC965"/>
      <c r="SD965"/>
      <c r="SE965"/>
      <c r="SF965"/>
      <c r="SG965"/>
      <c r="SH965"/>
      <c r="SI965"/>
      <c r="SJ965"/>
      <c r="SK965"/>
      <c r="SL965"/>
      <c r="SM965"/>
      <c r="SN965"/>
      <c r="SO965"/>
      <c r="SP965"/>
      <c r="SQ965"/>
      <c r="SR965"/>
      <c r="SS965"/>
      <c r="ST965"/>
      <c r="SU965"/>
      <c r="SV965"/>
      <c r="SW965"/>
      <c r="SX965"/>
      <c r="SY965"/>
      <c r="SZ965"/>
      <c r="TA965"/>
      <c r="TB965"/>
      <c r="TC965"/>
      <c r="TD965"/>
      <c r="TE965"/>
      <c r="TF965"/>
      <c r="TG965"/>
      <c r="TH965"/>
      <c r="TI965"/>
      <c r="TJ965"/>
      <c r="TK965"/>
      <c r="TL965"/>
      <c r="TM965"/>
      <c r="TN965"/>
      <c r="TO965"/>
      <c r="TP965"/>
      <c r="TQ965"/>
      <c r="TR965"/>
      <c r="TS965"/>
      <c r="TT965"/>
      <c r="TU965"/>
      <c r="TV965"/>
      <c r="TW965"/>
      <c r="TX965"/>
      <c r="TY965"/>
      <c r="TZ965"/>
      <c r="UA965"/>
      <c r="UB965"/>
      <c r="UC965"/>
      <c r="UD965"/>
      <c r="UE965"/>
      <c r="UF965"/>
      <c r="UG965"/>
      <c r="UH965"/>
      <c r="UI965"/>
      <c r="UJ965"/>
      <c r="UK965"/>
      <c r="UL965"/>
      <c r="UM965"/>
      <c r="UN965"/>
      <c r="UO965"/>
      <c r="UP965"/>
      <c r="UQ965"/>
      <c r="UR965"/>
      <c r="US965"/>
      <c r="UT965"/>
      <c r="UU965"/>
      <c r="UV965"/>
      <c r="UW965"/>
      <c r="UX965"/>
      <c r="UY965"/>
      <c r="UZ965"/>
      <c r="VA965"/>
      <c r="VB965"/>
      <c r="VC965"/>
      <c r="VD965"/>
      <c r="VE965"/>
      <c r="VF965"/>
      <c r="VG965"/>
      <c r="VH965"/>
      <c r="VI965"/>
      <c r="VJ965"/>
      <c r="VK965"/>
      <c r="VL965"/>
      <c r="VM965"/>
      <c r="VN965"/>
      <c r="VO965"/>
      <c r="VP965"/>
      <c r="VQ965"/>
      <c r="VR965"/>
      <c r="VS965"/>
      <c r="VT965"/>
      <c r="VU965"/>
      <c r="VV965"/>
      <c r="VW965"/>
      <c r="VX965"/>
      <c r="VY965"/>
      <c r="VZ965"/>
      <c r="WA965"/>
      <c r="WB965"/>
      <c r="WC965"/>
      <c r="WD965"/>
      <c r="WE965"/>
      <c r="WF965"/>
      <c r="WG965"/>
      <c r="WH965"/>
      <c r="WI965"/>
      <c r="WJ965"/>
      <c r="WK965"/>
      <c r="WL965"/>
      <c r="WM965"/>
      <c r="WN965"/>
      <c r="WO965"/>
      <c r="WP965"/>
      <c r="WQ965"/>
      <c r="WR965"/>
      <c r="WS965"/>
      <c r="WT965"/>
      <c r="WU965"/>
      <c r="WV965"/>
      <c r="WW965"/>
      <c r="WX965"/>
      <c r="WY965"/>
      <c r="WZ965"/>
      <c r="XA965"/>
      <c r="XB965"/>
      <c r="XC965"/>
      <c r="XD965"/>
      <c r="XE965"/>
      <c r="XF965"/>
      <c r="XG965"/>
      <c r="XH965"/>
      <c r="XI965"/>
      <c r="XJ965"/>
      <c r="XK965"/>
      <c r="XL965"/>
      <c r="XM965"/>
      <c r="XN965"/>
      <c r="XO965"/>
      <c r="XP965"/>
      <c r="XQ965"/>
      <c r="XR965"/>
      <c r="XS965"/>
      <c r="XT965"/>
      <c r="XU965"/>
      <c r="XV965"/>
      <c r="XW965"/>
      <c r="XX965"/>
      <c r="XY965"/>
      <c r="XZ965"/>
      <c r="YA965"/>
      <c r="YB965"/>
      <c r="YC965"/>
      <c r="YD965"/>
      <c r="YE965"/>
      <c r="YF965"/>
      <c r="YG965"/>
      <c r="YH965"/>
      <c r="YI965"/>
      <c r="YJ965"/>
      <c r="YK965"/>
      <c r="YL965"/>
      <c r="YM965"/>
      <c r="YN965"/>
      <c r="YO965"/>
      <c r="YP965"/>
      <c r="YQ965"/>
      <c r="YR965"/>
      <c r="YS965"/>
      <c r="YT965"/>
      <c r="YU965"/>
      <c r="YV965"/>
      <c r="YW965"/>
      <c r="YX965"/>
      <c r="YY965"/>
      <c r="YZ965"/>
      <c r="ZA965"/>
      <c r="ZB965"/>
      <c r="ZC965"/>
      <c r="ZD965"/>
      <c r="ZE965"/>
      <c r="ZF965"/>
      <c r="ZG965"/>
      <c r="ZH965"/>
      <c r="ZI965"/>
      <c r="ZJ965"/>
      <c r="ZK965"/>
      <c r="ZL965"/>
      <c r="ZM965"/>
      <c r="ZN965"/>
      <c r="ZO965"/>
      <c r="ZP965"/>
      <c r="ZQ965"/>
      <c r="ZR965"/>
      <c r="ZS965"/>
      <c r="ZT965"/>
      <c r="ZU965"/>
      <c r="ZV965"/>
      <c r="ZW965"/>
      <c r="ZX965"/>
      <c r="ZY965"/>
      <c r="ZZ965"/>
      <c r="AAA965"/>
      <c r="AAB965"/>
      <c r="AAC965"/>
      <c r="AAD965"/>
      <c r="AAE965"/>
      <c r="AAF965"/>
      <c r="AAG965"/>
      <c r="AAH965"/>
      <c r="AAI965"/>
      <c r="AAJ965"/>
      <c r="AAK965"/>
      <c r="AAL965"/>
      <c r="AAM965"/>
      <c r="AAN965"/>
      <c r="AAO965"/>
      <c r="AAP965"/>
      <c r="AAQ965"/>
      <c r="AAR965"/>
      <c r="AAS965"/>
      <c r="AAT965"/>
      <c r="AAU965"/>
      <c r="AAV965"/>
      <c r="AAW965"/>
      <c r="AAX965"/>
      <c r="AAY965"/>
      <c r="AAZ965"/>
      <c r="ABA965"/>
      <c r="ABB965"/>
      <c r="ABC965"/>
      <c r="ABD965"/>
      <c r="ABE965"/>
      <c r="ABF965"/>
      <c r="ABG965"/>
      <c r="ABH965"/>
      <c r="ABI965"/>
      <c r="ABJ965"/>
      <c r="ABK965"/>
      <c r="ABL965"/>
      <c r="ABM965"/>
      <c r="ABN965"/>
      <c r="ABO965"/>
      <c r="ABP965"/>
      <c r="ABQ965"/>
      <c r="ABR965"/>
      <c r="ABS965"/>
      <c r="ABT965"/>
      <c r="ABU965"/>
      <c r="ABV965"/>
      <c r="ABW965"/>
      <c r="ABX965"/>
      <c r="ABY965"/>
      <c r="ABZ965"/>
      <c r="ACA965"/>
      <c r="ACB965"/>
      <c r="ACC965"/>
      <c r="ACD965"/>
      <c r="ACE965"/>
      <c r="ACF965"/>
      <c r="ACG965"/>
      <c r="ACH965"/>
      <c r="ACI965"/>
      <c r="ACJ965"/>
      <c r="ACK965"/>
      <c r="ACL965"/>
      <c r="ACM965"/>
      <c r="ACN965"/>
      <c r="ACO965"/>
      <c r="ACP965"/>
      <c r="ACQ965"/>
      <c r="ACR965"/>
      <c r="ACS965"/>
      <c r="ACT965"/>
      <c r="ACU965"/>
      <c r="ACV965"/>
      <c r="ACW965"/>
      <c r="ACX965"/>
      <c r="ACY965"/>
      <c r="ACZ965"/>
      <c r="ADA965"/>
      <c r="ADB965"/>
      <c r="ADC965"/>
      <c r="ADD965"/>
      <c r="ADE965"/>
      <c r="ADF965"/>
      <c r="ADG965"/>
      <c r="ADH965"/>
      <c r="ADI965"/>
      <c r="ADJ965"/>
      <c r="ADK965"/>
      <c r="ADL965"/>
      <c r="ADM965"/>
      <c r="ADN965"/>
      <c r="ADO965"/>
      <c r="ADP965"/>
      <c r="ADQ965"/>
      <c r="ADR965"/>
      <c r="ADS965"/>
      <c r="ADT965"/>
      <c r="ADU965"/>
      <c r="ADV965"/>
      <c r="ADW965"/>
      <c r="ADX965"/>
      <c r="ADY965"/>
      <c r="ADZ965"/>
      <c r="AEA965"/>
      <c r="AEB965"/>
      <c r="AEC965"/>
      <c r="AED965"/>
      <c r="AEE965"/>
      <c r="AEF965"/>
      <c r="AEG965"/>
      <c r="AEH965"/>
      <c r="AEI965"/>
      <c r="AEJ965"/>
      <c r="AEK965"/>
      <c r="AEL965"/>
      <c r="AEM965"/>
      <c r="AEN965"/>
      <c r="AEO965"/>
      <c r="AEP965"/>
      <c r="AEQ965"/>
      <c r="AER965"/>
      <c r="AES965"/>
      <c r="AET965"/>
      <c r="AEU965"/>
      <c r="AEV965"/>
      <c r="AEW965"/>
      <c r="AEX965"/>
      <c r="AEY965"/>
      <c r="AEZ965"/>
      <c r="AFA965"/>
      <c r="AFB965"/>
      <c r="AFC965"/>
      <c r="AFD965"/>
      <c r="AFE965"/>
      <c r="AFF965"/>
      <c r="AFG965"/>
      <c r="AFH965"/>
      <c r="AFI965"/>
      <c r="AFJ965"/>
      <c r="AFK965"/>
      <c r="AFL965"/>
      <c r="AFM965"/>
      <c r="AFN965"/>
      <c r="AFO965"/>
      <c r="AFP965"/>
      <c r="AFQ965"/>
      <c r="AFR965"/>
      <c r="AFS965"/>
      <c r="AFT965"/>
      <c r="AFU965"/>
      <c r="AFV965"/>
      <c r="AFW965"/>
      <c r="AFX965"/>
      <c r="AFY965"/>
      <c r="AFZ965"/>
      <c r="AGA965"/>
      <c r="AGB965"/>
      <c r="AGC965"/>
      <c r="AGD965"/>
      <c r="AGE965"/>
      <c r="AGF965"/>
      <c r="AGG965"/>
      <c r="AGH965"/>
      <c r="AGI965"/>
      <c r="AGJ965"/>
      <c r="AGK965"/>
      <c r="AGL965"/>
      <c r="AGM965"/>
      <c r="AGN965"/>
      <c r="AGO965"/>
      <c r="AGP965"/>
      <c r="AGQ965"/>
      <c r="AGR965"/>
      <c r="AGS965"/>
      <c r="AGT965"/>
      <c r="AGU965"/>
      <c r="AGV965"/>
      <c r="AGW965"/>
      <c r="AGX965"/>
      <c r="AGY965"/>
      <c r="AGZ965"/>
      <c r="AHA965"/>
      <c r="AHB965"/>
      <c r="AHC965"/>
      <c r="AHD965"/>
      <c r="AHE965"/>
      <c r="AHF965"/>
      <c r="AHG965"/>
      <c r="AHH965"/>
      <c r="AHI965"/>
      <c r="AHJ965"/>
      <c r="AHK965"/>
      <c r="AHL965"/>
      <c r="AHM965"/>
      <c r="AHN965"/>
      <c r="AHO965"/>
      <c r="AHP965"/>
      <c r="AHQ965"/>
      <c r="AHR965"/>
      <c r="AHS965"/>
      <c r="AHT965"/>
      <c r="AHU965"/>
      <c r="AHV965"/>
      <c r="AHW965"/>
      <c r="AHX965"/>
      <c r="AHY965"/>
      <c r="AHZ965"/>
      <c r="AIA965"/>
      <c r="AIB965"/>
      <c r="AIC965"/>
      <c r="AID965"/>
      <c r="AIE965"/>
      <c r="AIF965"/>
      <c r="AIG965"/>
      <c r="AIH965"/>
      <c r="AII965"/>
      <c r="AIJ965"/>
      <c r="AIK965"/>
      <c r="AIL965"/>
      <c r="AIM965"/>
      <c r="AIN965"/>
      <c r="AIO965"/>
      <c r="AIP965"/>
      <c r="AIQ965"/>
      <c r="AIR965"/>
      <c r="AIS965"/>
      <c r="AIT965"/>
      <c r="AIU965"/>
      <c r="AIV965"/>
      <c r="AIW965"/>
      <c r="AIX965"/>
      <c r="AIY965"/>
      <c r="AIZ965"/>
      <c r="AJA965"/>
      <c r="AJB965"/>
      <c r="AJC965"/>
      <c r="AJD965"/>
      <c r="AJE965"/>
      <c r="AJF965"/>
      <c r="AJG965"/>
      <c r="AJH965"/>
      <c r="AJI965"/>
      <c r="AJJ965"/>
      <c r="AJK965"/>
      <c r="AJL965"/>
      <c r="AJM965"/>
      <c r="AJN965"/>
      <c r="AJO965"/>
      <c r="AJP965"/>
      <c r="AJQ965"/>
      <c r="AJR965"/>
      <c r="AJS965"/>
      <c r="AJT965"/>
      <c r="AJU965"/>
      <c r="AJV965"/>
      <c r="AJW965"/>
      <c r="AJX965"/>
      <c r="AJY965"/>
      <c r="AJZ965"/>
      <c r="AKA965"/>
      <c r="AKB965"/>
      <c r="AKC965"/>
      <c r="AKD965"/>
      <c r="AKE965"/>
      <c r="AKF965"/>
      <c r="AKG965"/>
      <c r="AKH965"/>
      <c r="AKI965"/>
      <c r="AKJ965"/>
      <c r="AKK965"/>
      <c r="AKL965"/>
      <c r="AKM965"/>
      <c r="AKN965"/>
      <c r="AKO965"/>
      <c r="AKP965"/>
      <c r="AKQ965"/>
      <c r="AKR965"/>
      <c r="AKS965"/>
      <c r="AKT965"/>
      <c r="AKU965"/>
      <c r="AKV965"/>
      <c r="AKW965"/>
      <c r="AKX965"/>
      <c r="AKY965"/>
      <c r="AKZ965"/>
      <c r="ALA965"/>
      <c r="ALB965"/>
      <c r="ALC965"/>
      <c r="ALD965"/>
      <c r="ALE965"/>
      <c r="ALF965"/>
      <c r="ALG965"/>
      <c r="ALH965"/>
      <c r="ALI965"/>
      <c r="ALJ965"/>
      <c r="ALK965"/>
      <c r="ALL965"/>
      <c r="ALM965"/>
      <c r="ALN965"/>
      <c r="ALO965"/>
      <c r="ALP965"/>
      <c r="ALQ965"/>
      <c r="ALR965"/>
      <c r="ALS965"/>
      <c r="ALT965"/>
      <c r="ALU965"/>
      <c r="ALV965"/>
      <c r="ALW965"/>
      <c r="ALX965"/>
      <c r="ALY965"/>
      <c r="ALZ965"/>
      <c r="AMA965"/>
      <c r="AMB965"/>
      <c r="AMC965"/>
      <c r="AMD965"/>
      <c r="AME965"/>
      <c r="AMF965"/>
      <c r="AMG965"/>
      <c r="AMH965"/>
      <c r="AMI965"/>
      <c r="AMJ965"/>
    </row>
    <row r="966" spans="1:1024" outlineLevel="1" x14ac:dyDescent="0.25">
      <c r="A966" s="261" t="s">
        <v>650</v>
      </c>
      <c r="B966" s="240" t="s">
        <v>224</v>
      </c>
      <c r="C966" s="57" t="str">
        <f>CONCATENATE(VLOOKUP(A966,ABC_SERVIÇOS!A:I,5,0)," - ",VLOOKUP(A966,ABC_SERVIÇOS!A:I,6,0))</f>
        <v>26026 - SINAPI – 10/17</v>
      </c>
      <c r="D966" s="111" t="str">
        <f>VLOOKUP(A966,ABC_SERVIÇOS,2,0)</f>
        <v>SILICA ATIVA PARA ADICAO EM CONCRETO E ARGAMASSA (28,40 KG/M3)</v>
      </c>
      <c r="E966" s="111"/>
      <c r="F966" s="111"/>
      <c r="G966" s="111"/>
      <c r="H966" s="160"/>
      <c r="I966" s="57" t="str">
        <f>VLOOKUP(A966,ABC_SERVIÇOS,3,0)</f>
        <v>KG</v>
      </c>
      <c r="J966" s="112">
        <f>J972</f>
        <v>64215.325199999999</v>
      </c>
      <c r="K966" s="112" t="s">
        <v>251</v>
      </c>
      <c r="L966" s="113">
        <f>VLOOKUP(A966,ABC_SERVIÇOS,7,0)</f>
        <v>2.4300000000000002</v>
      </c>
      <c r="M966" s="114">
        <f>ROUND(L966*J966,2)</f>
        <v>156043.24</v>
      </c>
      <c r="N966" s="46" t="str">
        <f>A966</f>
        <v>COMP_088</v>
      </c>
      <c r="O966" s="80"/>
      <c r="P966" s="208">
        <f t="shared" si="24"/>
        <v>-156043.24</v>
      </c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  <c r="GS966"/>
      <c r="GT966"/>
      <c r="GU966"/>
      <c r="GV966"/>
      <c r="GW966"/>
      <c r="GX966"/>
      <c r="GY966"/>
      <c r="GZ966"/>
      <c r="HA966"/>
      <c r="HB966"/>
      <c r="HC966"/>
      <c r="HD966"/>
      <c r="HE966"/>
      <c r="HF966"/>
      <c r="HG966"/>
      <c r="HH966"/>
      <c r="HI966"/>
      <c r="HJ966"/>
      <c r="HK966"/>
      <c r="HL966"/>
      <c r="HM966"/>
      <c r="HN966"/>
      <c r="HO966"/>
      <c r="HP966"/>
      <c r="HQ966"/>
      <c r="HR966"/>
      <c r="HS966"/>
      <c r="HT966"/>
      <c r="HU966"/>
      <c r="HV966"/>
      <c r="HW966"/>
      <c r="HX966"/>
      <c r="HY966"/>
      <c r="HZ966"/>
      <c r="IA966"/>
      <c r="IB966"/>
      <c r="IC966"/>
      <c r="ID966"/>
      <c r="IE966"/>
      <c r="IF966"/>
      <c r="IG966"/>
      <c r="IH966"/>
      <c r="II966"/>
      <c r="IJ966"/>
      <c r="IK966"/>
      <c r="IL966"/>
      <c r="IM966"/>
      <c r="IN966"/>
      <c r="IO966"/>
      <c r="IP966"/>
      <c r="IQ966"/>
      <c r="IR966"/>
      <c r="IS966"/>
      <c r="IT966"/>
      <c r="IU966"/>
      <c r="IV966"/>
      <c r="IW966"/>
      <c r="IX966"/>
      <c r="IY966"/>
      <c r="IZ966"/>
      <c r="JA966"/>
      <c r="JB966"/>
      <c r="JC966"/>
      <c r="JD966"/>
      <c r="JE966"/>
      <c r="JF966"/>
      <c r="JG966"/>
      <c r="JH966"/>
      <c r="JI966"/>
      <c r="JJ966"/>
      <c r="JK966"/>
      <c r="JL966"/>
      <c r="JM966"/>
      <c r="JN966"/>
      <c r="JO966"/>
      <c r="JP966"/>
      <c r="JQ966"/>
      <c r="JR966"/>
      <c r="JS966"/>
      <c r="JT966"/>
      <c r="JU966"/>
      <c r="JV966"/>
      <c r="JW966"/>
      <c r="JX966"/>
      <c r="JY966"/>
      <c r="JZ966"/>
      <c r="KA966"/>
      <c r="KB966"/>
      <c r="KC966"/>
      <c r="KD966"/>
      <c r="KE966"/>
      <c r="KF966"/>
      <c r="KG966"/>
      <c r="KH966"/>
      <c r="KI966"/>
      <c r="KJ966"/>
      <c r="KK966"/>
      <c r="KL966"/>
      <c r="KM966"/>
      <c r="KN966"/>
      <c r="KO966"/>
      <c r="KP966"/>
      <c r="KQ966"/>
      <c r="KR966"/>
      <c r="KS966"/>
      <c r="KT966"/>
      <c r="KU966"/>
      <c r="KV966"/>
      <c r="KW966"/>
      <c r="KX966"/>
      <c r="KY966"/>
      <c r="KZ966"/>
      <c r="LA966"/>
      <c r="LB966"/>
      <c r="LC966"/>
      <c r="LD966"/>
      <c r="LE966"/>
      <c r="LF966"/>
      <c r="LG966"/>
      <c r="LH966"/>
      <c r="LI966"/>
      <c r="LJ966"/>
      <c r="LK966"/>
      <c r="LL966"/>
      <c r="LM966"/>
      <c r="LN966"/>
      <c r="LO966"/>
      <c r="LP966"/>
      <c r="LQ966"/>
      <c r="LR966"/>
      <c r="LS966"/>
      <c r="LT966"/>
      <c r="LU966"/>
      <c r="LV966"/>
      <c r="LW966"/>
      <c r="LX966"/>
      <c r="LY966"/>
      <c r="LZ966"/>
      <c r="MA966"/>
      <c r="MB966"/>
      <c r="MC966"/>
      <c r="MD966"/>
      <c r="ME966"/>
      <c r="MF966"/>
      <c r="MG966"/>
      <c r="MH966"/>
      <c r="MI966"/>
      <c r="MJ966"/>
      <c r="MK966"/>
      <c r="ML966"/>
      <c r="MM966"/>
      <c r="MN966"/>
      <c r="MO966"/>
      <c r="MP966"/>
      <c r="MQ966"/>
      <c r="MR966"/>
      <c r="MS966"/>
      <c r="MT966"/>
      <c r="MU966"/>
      <c r="MV966"/>
      <c r="MW966"/>
      <c r="MX966"/>
      <c r="MY966"/>
      <c r="MZ966"/>
      <c r="NA966"/>
      <c r="NB966"/>
      <c r="NC966"/>
      <c r="ND966"/>
      <c r="NE966"/>
      <c r="NF966"/>
      <c r="NG966"/>
      <c r="NH966"/>
      <c r="NI966"/>
      <c r="NJ966"/>
      <c r="NK966"/>
      <c r="NL966"/>
      <c r="NM966"/>
      <c r="NN966"/>
      <c r="NO966"/>
      <c r="NP966"/>
      <c r="NQ966"/>
      <c r="NR966"/>
      <c r="NS966"/>
      <c r="NT966"/>
      <c r="NU966"/>
      <c r="NV966"/>
      <c r="NW966"/>
      <c r="NX966"/>
      <c r="NY966"/>
      <c r="NZ966"/>
      <c r="OA966"/>
      <c r="OB966"/>
      <c r="OC966"/>
      <c r="OD966"/>
      <c r="OE966"/>
      <c r="OF966"/>
      <c r="OG966"/>
      <c r="OH966"/>
      <c r="OI966"/>
      <c r="OJ966"/>
      <c r="OK966"/>
      <c r="OL966"/>
      <c r="OM966"/>
      <c r="ON966"/>
      <c r="OO966"/>
      <c r="OP966"/>
      <c r="OQ966"/>
      <c r="OR966"/>
      <c r="OS966"/>
      <c r="OT966"/>
      <c r="OU966"/>
      <c r="OV966"/>
      <c r="OW966"/>
      <c r="OX966"/>
      <c r="OY966"/>
      <c r="OZ966"/>
      <c r="PA966"/>
      <c r="PB966"/>
      <c r="PC966"/>
      <c r="PD966"/>
      <c r="PE966"/>
      <c r="PF966"/>
      <c r="PG966"/>
      <c r="PH966"/>
      <c r="PI966"/>
      <c r="PJ966"/>
      <c r="PK966"/>
      <c r="PL966"/>
      <c r="PM966"/>
      <c r="PN966"/>
      <c r="PO966"/>
      <c r="PP966"/>
      <c r="PQ966"/>
      <c r="PR966"/>
      <c r="PS966"/>
      <c r="PT966"/>
      <c r="PU966"/>
      <c r="PV966"/>
      <c r="PW966"/>
      <c r="PX966"/>
      <c r="PY966"/>
      <c r="PZ966"/>
      <c r="QA966"/>
      <c r="QB966"/>
      <c r="QC966"/>
      <c r="QD966"/>
      <c r="QE966"/>
      <c r="QF966"/>
      <c r="QG966"/>
      <c r="QH966"/>
      <c r="QI966"/>
      <c r="QJ966"/>
      <c r="QK966"/>
      <c r="QL966"/>
      <c r="QM966"/>
      <c r="QN966"/>
      <c r="QO966"/>
      <c r="QP966"/>
      <c r="QQ966"/>
      <c r="QR966"/>
      <c r="QS966"/>
      <c r="QT966"/>
      <c r="QU966"/>
      <c r="QV966"/>
      <c r="QW966"/>
      <c r="QX966"/>
      <c r="QY966"/>
      <c r="QZ966"/>
      <c r="RA966"/>
      <c r="RB966"/>
      <c r="RC966"/>
      <c r="RD966"/>
      <c r="RE966"/>
      <c r="RF966"/>
      <c r="RG966"/>
      <c r="RH966"/>
      <c r="RI966"/>
      <c r="RJ966"/>
      <c r="RK966"/>
      <c r="RL966"/>
      <c r="RM966"/>
      <c r="RN966"/>
      <c r="RO966"/>
      <c r="RP966"/>
      <c r="RQ966"/>
      <c r="RR966"/>
      <c r="RS966"/>
      <c r="RT966"/>
      <c r="RU966"/>
      <c r="RV966"/>
      <c r="RW966"/>
      <c r="RX966"/>
      <c r="RY966"/>
      <c r="RZ966"/>
      <c r="SA966"/>
      <c r="SB966"/>
      <c r="SC966"/>
      <c r="SD966"/>
      <c r="SE966"/>
      <c r="SF966"/>
      <c r="SG966"/>
      <c r="SH966"/>
      <c r="SI966"/>
      <c r="SJ966"/>
      <c r="SK966"/>
      <c r="SL966"/>
      <c r="SM966"/>
      <c r="SN966"/>
      <c r="SO966"/>
      <c r="SP966"/>
      <c r="SQ966"/>
      <c r="SR966"/>
      <c r="SS966"/>
      <c r="ST966"/>
      <c r="SU966"/>
      <c r="SV966"/>
      <c r="SW966"/>
      <c r="SX966"/>
      <c r="SY966"/>
      <c r="SZ966"/>
      <c r="TA966"/>
      <c r="TB966"/>
      <c r="TC966"/>
      <c r="TD966"/>
      <c r="TE966"/>
      <c r="TF966"/>
      <c r="TG966"/>
      <c r="TH966"/>
      <c r="TI966"/>
      <c r="TJ966"/>
      <c r="TK966"/>
      <c r="TL966"/>
      <c r="TM966"/>
      <c r="TN966"/>
      <c r="TO966"/>
      <c r="TP966"/>
      <c r="TQ966"/>
      <c r="TR966"/>
      <c r="TS966"/>
      <c r="TT966"/>
      <c r="TU966"/>
      <c r="TV966"/>
      <c r="TW966"/>
      <c r="TX966"/>
      <c r="TY966"/>
      <c r="TZ966"/>
      <c r="UA966"/>
      <c r="UB966"/>
      <c r="UC966"/>
      <c r="UD966"/>
      <c r="UE966"/>
      <c r="UF966"/>
      <c r="UG966"/>
      <c r="UH966"/>
      <c r="UI966"/>
      <c r="UJ966"/>
      <c r="UK966"/>
      <c r="UL966"/>
      <c r="UM966"/>
      <c r="UN966"/>
      <c r="UO966"/>
      <c r="UP966"/>
      <c r="UQ966"/>
      <c r="UR966"/>
      <c r="US966"/>
      <c r="UT966"/>
      <c r="UU966"/>
      <c r="UV966"/>
      <c r="UW966"/>
      <c r="UX966"/>
      <c r="UY966"/>
      <c r="UZ966"/>
      <c r="VA966"/>
      <c r="VB966"/>
      <c r="VC966"/>
      <c r="VD966"/>
      <c r="VE966"/>
      <c r="VF966"/>
      <c r="VG966"/>
      <c r="VH966"/>
      <c r="VI966"/>
      <c r="VJ966"/>
      <c r="VK966"/>
      <c r="VL966"/>
      <c r="VM966"/>
      <c r="VN966"/>
      <c r="VO966"/>
      <c r="VP966"/>
      <c r="VQ966"/>
      <c r="VR966"/>
      <c r="VS966"/>
      <c r="VT966"/>
      <c r="VU966"/>
      <c r="VV966"/>
      <c r="VW966"/>
      <c r="VX966"/>
      <c r="VY966"/>
      <c r="VZ966"/>
      <c r="WA966"/>
      <c r="WB966"/>
      <c r="WC966"/>
      <c r="WD966"/>
      <c r="WE966"/>
      <c r="WF966"/>
      <c r="WG966"/>
      <c r="WH966"/>
      <c r="WI966"/>
      <c r="WJ966"/>
      <c r="WK966"/>
      <c r="WL966"/>
      <c r="WM966"/>
      <c r="WN966"/>
      <c r="WO966"/>
      <c r="WP966"/>
      <c r="WQ966"/>
      <c r="WR966"/>
      <c r="WS966"/>
      <c r="WT966"/>
      <c r="WU966"/>
      <c r="WV966"/>
      <c r="WW966"/>
      <c r="WX966"/>
      <c r="WY966"/>
      <c r="WZ966"/>
      <c r="XA966"/>
      <c r="XB966"/>
      <c r="XC966"/>
      <c r="XD966"/>
      <c r="XE966"/>
      <c r="XF966"/>
      <c r="XG966"/>
      <c r="XH966"/>
      <c r="XI966"/>
      <c r="XJ966"/>
      <c r="XK966"/>
      <c r="XL966"/>
      <c r="XM966"/>
      <c r="XN966"/>
      <c r="XO966"/>
      <c r="XP966"/>
      <c r="XQ966"/>
      <c r="XR966"/>
      <c r="XS966"/>
      <c r="XT966"/>
      <c r="XU966"/>
      <c r="XV966"/>
      <c r="XW966"/>
      <c r="XX966"/>
      <c r="XY966"/>
      <c r="XZ966"/>
      <c r="YA966"/>
      <c r="YB966"/>
      <c r="YC966"/>
      <c r="YD966"/>
      <c r="YE966"/>
      <c r="YF966"/>
      <c r="YG966"/>
      <c r="YH966"/>
      <c r="YI966"/>
      <c r="YJ966"/>
      <c r="YK966"/>
      <c r="YL966"/>
      <c r="YM966"/>
      <c r="YN966"/>
      <c r="YO966"/>
      <c r="YP966"/>
      <c r="YQ966"/>
      <c r="YR966"/>
      <c r="YS966"/>
      <c r="YT966"/>
      <c r="YU966"/>
      <c r="YV966"/>
      <c r="YW966"/>
      <c r="YX966"/>
      <c r="YY966"/>
      <c r="YZ966"/>
      <c r="ZA966"/>
      <c r="ZB966"/>
      <c r="ZC966"/>
      <c r="ZD966"/>
      <c r="ZE966"/>
      <c r="ZF966"/>
      <c r="ZG966"/>
      <c r="ZH966"/>
      <c r="ZI966"/>
      <c r="ZJ966"/>
      <c r="ZK966"/>
      <c r="ZL966"/>
      <c r="ZM966"/>
      <c r="ZN966"/>
      <c r="ZO966"/>
      <c r="ZP966"/>
      <c r="ZQ966"/>
      <c r="ZR966"/>
      <c r="ZS966"/>
      <c r="ZT966"/>
      <c r="ZU966"/>
      <c r="ZV966"/>
      <c r="ZW966"/>
      <c r="ZX966"/>
      <c r="ZY966"/>
      <c r="ZZ966"/>
      <c r="AAA966"/>
      <c r="AAB966"/>
      <c r="AAC966"/>
      <c r="AAD966"/>
      <c r="AAE966"/>
      <c r="AAF966"/>
      <c r="AAG966"/>
      <c r="AAH966"/>
      <c r="AAI966"/>
      <c r="AAJ966"/>
      <c r="AAK966"/>
      <c r="AAL966"/>
      <c r="AAM966"/>
      <c r="AAN966"/>
      <c r="AAO966"/>
      <c r="AAP966"/>
      <c r="AAQ966"/>
      <c r="AAR966"/>
      <c r="AAS966"/>
      <c r="AAT966"/>
      <c r="AAU966"/>
      <c r="AAV966"/>
      <c r="AAW966"/>
      <c r="AAX966"/>
      <c r="AAY966"/>
      <c r="AAZ966"/>
      <c r="ABA966"/>
      <c r="ABB966"/>
      <c r="ABC966"/>
      <c r="ABD966"/>
      <c r="ABE966"/>
      <c r="ABF966"/>
      <c r="ABG966"/>
      <c r="ABH966"/>
      <c r="ABI966"/>
      <c r="ABJ966"/>
      <c r="ABK966"/>
      <c r="ABL966"/>
      <c r="ABM966"/>
      <c r="ABN966"/>
      <c r="ABO966"/>
      <c r="ABP966"/>
      <c r="ABQ966"/>
      <c r="ABR966"/>
      <c r="ABS966"/>
      <c r="ABT966"/>
      <c r="ABU966"/>
      <c r="ABV966"/>
      <c r="ABW966"/>
      <c r="ABX966"/>
      <c r="ABY966"/>
      <c r="ABZ966"/>
      <c r="ACA966"/>
      <c r="ACB966"/>
      <c r="ACC966"/>
      <c r="ACD966"/>
      <c r="ACE966"/>
      <c r="ACF966"/>
      <c r="ACG966"/>
      <c r="ACH966"/>
      <c r="ACI966"/>
      <c r="ACJ966"/>
      <c r="ACK966"/>
      <c r="ACL966"/>
      <c r="ACM966"/>
      <c r="ACN966"/>
      <c r="ACO966"/>
      <c r="ACP966"/>
      <c r="ACQ966"/>
      <c r="ACR966"/>
      <c r="ACS966"/>
      <c r="ACT966"/>
      <c r="ACU966"/>
      <c r="ACV966"/>
      <c r="ACW966"/>
      <c r="ACX966"/>
      <c r="ACY966"/>
      <c r="ACZ966"/>
      <c r="ADA966"/>
      <c r="ADB966"/>
      <c r="ADC966"/>
      <c r="ADD966"/>
      <c r="ADE966"/>
      <c r="ADF966"/>
      <c r="ADG966"/>
      <c r="ADH966"/>
      <c r="ADI966"/>
      <c r="ADJ966"/>
      <c r="ADK966"/>
      <c r="ADL966"/>
      <c r="ADM966"/>
      <c r="ADN966"/>
      <c r="ADO966"/>
      <c r="ADP966"/>
      <c r="ADQ966"/>
      <c r="ADR966"/>
      <c r="ADS966"/>
      <c r="ADT966"/>
      <c r="ADU966"/>
      <c r="ADV966"/>
      <c r="ADW966"/>
      <c r="ADX966"/>
      <c r="ADY966"/>
      <c r="ADZ966"/>
      <c r="AEA966"/>
      <c r="AEB966"/>
      <c r="AEC966"/>
      <c r="AED966"/>
      <c r="AEE966"/>
      <c r="AEF966"/>
      <c r="AEG966"/>
      <c r="AEH966"/>
      <c r="AEI966"/>
      <c r="AEJ966"/>
      <c r="AEK966"/>
      <c r="AEL966"/>
      <c r="AEM966"/>
      <c r="AEN966"/>
      <c r="AEO966"/>
      <c r="AEP966"/>
      <c r="AEQ966"/>
      <c r="AER966"/>
      <c r="AES966"/>
      <c r="AET966"/>
      <c r="AEU966"/>
      <c r="AEV966"/>
      <c r="AEW966"/>
      <c r="AEX966"/>
      <c r="AEY966"/>
      <c r="AEZ966"/>
      <c r="AFA966"/>
      <c r="AFB966"/>
      <c r="AFC966"/>
      <c r="AFD966"/>
      <c r="AFE966"/>
      <c r="AFF966"/>
      <c r="AFG966"/>
      <c r="AFH966"/>
      <c r="AFI966"/>
      <c r="AFJ966"/>
      <c r="AFK966"/>
      <c r="AFL966"/>
      <c r="AFM966"/>
      <c r="AFN966"/>
      <c r="AFO966"/>
      <c r="AFP966"/>
      <c r="AFQ966"/>
      <c r="AFR966"/>
      <c r="AFS966"/>
      <c r="AFT966"/>
      <c r="AFU966"/>
      <c r="AFV966"/>
      <c r="AFW966"/>
      <c r="AFX966"/>
      <c r="AFY966"/>
      <c r="AFZ966"/>
      <c r="AGA966"/>
      <c r="AGB966"/>
      <c r="AGC966"/>
      <c r="AGD966"/>
      <c r="AGE966"/>
      <c r="AGF966"/>
      <c r="AGG966"/>
      <c r="AGH966"/>
      <c r="AGI966"/>
      <c r="AGJ966"/>
      <c r="AGK966"/>
      <c r="AGL966"/>
      <c r="AGM966"/>
      <c r="AGN966"/>
      <c r="AGO966"/>
      <c r="AGP966"/>
      <c r="AGQ966"/>
      <c r="AGR966"/>
      <c r="AGS966"/>
      <c r="AGT966"/>
      <c r="AGU966"/>
      <c r="AGV966"/>
      <c r="AGW966"/>
      <c r="AGX966"/>
      <c r="AGY966"/>
      <c r="AGZ966"/>
      <c r="AHA966"/>
      <c r="AHB966"/>
      <c r="AHC966"/>
      <c r="AHD966"/>
      <c r="AHE966"/>
      <c r="AHF966"/>
      <c r="AHG966"/>
      <c r="AHH966"/>
      <c r="AHI966"/>
      <c r="AHJ966"/>
      <c r="AHK966"/>
      <c r="AHL966"/>
      <c r="AHM966"/>
      <c r="AHN966"/>
      <c r="AHO966"/>
      <c r="AHP966"/>
      <c r="AHQ966"/>
      <c r="AHR966"/>
      <c r="AHS966"/>
      <c r="AHT966"/>
      <c r="AHU966"/>
      <c r="AHV966"/>
      <c r="AHW966"/>
      <c r="AHX966"/>
      <c r="AHY966"/>
      <c r="AHZ966"/>
      <c r="AIA966"/>
      <c r="AIB966"/>
      <c r="AIC966"/>
      <c r="AID966"/>
      <c r="AIE966"/>
      <c r="AIF966"/>
      <c r="AIG966"/>
      <c r="AIH966"/>
      <c r="AII966"/>
      <c r="AIJ966"/>
      <c r="AIK966"/>
      <c r="AIL966"/>
      <c r="AIM966"/>
      <c r="AIN966"/>
      <c r="AIO966"/>
      <c r="AIP966"/>
      <c r="AIQ966"/>
      <c r="AIR966"/>
      <c r="AIS966"/>
      <c r="AIT966"/>
      <c r="AIU966"/>
      <c r="AIV966"/>
      <c r="AIW966"/>
      <c r="AIX966"/>
      <c r="AIY966"/>
      <c r="AIZ966"/>
      <c r="AJA966"/>
      <c r="AJB966"/>
      <c r="AJC966"/>
      <c r="AJD966"/>
      <c r="AJE966"/>
      <c r="AJF966"/>
      <c r="AJG966"/>
      <c r="AJH966"/>
      <c r="AJI966"/>
      <c r="AJJ966"/>
      <c r="AJK966"/>
      <c r="AJL966"/>
      <c r="AJM966"/>
      <c r="AJN966"/>
      <c r="AJO966"/>
      <c r="AJP966"/>
      <c r="AJQ966"/>
      <c r="AJR966"/>
      <c r="AJS966"/>
      <c r="AJT966"/>
      <c r="AJU966"/>
      <c r="AJV966"/>
      <c r="AJW966"/>
      <c r="AJX966"/>
      <c r="AJY966"/>
      <c r="AJZ966"/>
      <c r="AKA966"/>
      <c r="AKB966"/>
      <c r="AKC966"/>
      <c r="AKD966"/>
      <c r="AKE966"/>
      <c r="AKF966"/>
      <c r="AKG966"/>
      <c r="AKH966"/>
      <c r="AKI966"/>
      <c r="AKJ966"/>
      <c r="AKK966"/>
      <c r="AKL966"/>
      <c r="AKM966"/>
      <c r="AKN966"/>
      <c r="AKO966"/>
      <c r="AKP966"/>
      <c r="AKQ966"/>
      <c r="AKR966"/>
      <c r="AKS966"/>
      <c r="AKT966"/>
      <c r="AKU966"/>
      <c r="AKV966"/>
      <c r="AKW966"/>
      <c r="AKX966"/>
      <c r="AKY966"/>
      <c r="AKZ966"/>
      <c r="ALA966"/>
      <c r="ALB966"/>
      <c r="ALC966"/>
      <c r="ALD966"/>
      <c r="ALE966"/>
      <c r="ALF966"/>
      <c r="ALG966"/>
      <c r="ALH966"/>
      <c r="ALI966"/>
      <c r="ALJ966"/>
      <c r="ALK966"/>
      <c r="ALL966"/>
      <c r="ALM966"/>
      <c r="ALN966"/>
      <c r="ALO966"/>
      <c r="ALP966"/>
      <c r="ALQ966"/>
      <c r="ALR966"/>
      <c r="ALS966"/>
      <c r="ALT966"/>
      <c r="ALU966"/>
      <c r="ALV966"/>
      <c r="ALW966"/>
      <c r="ALX966"/>
      <c r="ALY966"/>
      <c r="ALZ966"/>
      <c r="AMA966"/>
      <c r="AMB966"/>
      <c r="AMC966"/>
      <c r="AMD966"/>
      <c r="AME966"/>
      <c r="AMF966"/>
      <c r="AMG966"/>
      <c r="AMH966"/>
      <c r="AMI966"/>
      <c r="AMJ966"/>
    </row>
    <row r="967" spans="1:1024" outlineLevel="1" x14ac:dyDescent="0.25">
      <c r="A967"/>
      <c r="B967" s="284"/>
      <c r="C967" s="275"/>
      <c r="D967" s="276"/>
      <c r="E967" s="276"/>
      <c r="F967" s="276"/>
      <c r="G967" s="276"/>
      <c r="H967" s="214"/>
      <c r="I967" s="275"/>
      <c r="J967" s="277"/>
      <c r="K967" s="277"/>
      <c r="L967" s="278"/>
      <c r="M967" s="279"/>
      <c r="N967"/>
      <c r="O967" s="80"/>
      <c r="P967" s="208">
        <f t="shared" si="24"/>
        <v>0</v>
      </c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  <c r="ID967"/>
      <c r="IE967"/>
      <c r="IF967"/>
      <c r="IG967"/>
      <c r="IH967"/>
      <c r="II967"/>
      <c r="IJ967"/>
      <c r="IK967"/>
      <c r="IL967"/>
      <c r="IM967"/>
      <c r="IN967"/>
      <c r="IO967"/>
      <c r="IP967"/>
      <c r="IQ967"/>
      <c r="IR967"/>
      <c r="IS967"/>
      <c r="IT967"/>
      <c r="IU967"/>
      <c r="IV967"/>
      <c r="IW967"/>
      <c r="IX967"/>
      <c r="IY967"/>
      <c r="IZ967"/>
      <c r="JA967"/>
      <c r="JB967"/>
      <c r="JC967"/>
      <c r="JD967"/>
      <c r="JE967"/>
      <c r="JF967"/>
      <c r="JG967"/>
      <c r="JH967"/>
      <c r="JI967"/>
      <c r="JJ967"/>
      <c r="JK967"/>
      <c r="JL967"/>
      <c r="JM967"/>
      <c r="JN967"/>
      <c r="JO967"/>
      <c r="JP967"/>
      <c r="JQ967"/>
      <c r="JR967"/>
      <c r="JS967"/>
      <c r="JT967"/>
      <c r="JU967"/>
      <c r="JV967"/>
      <c r="JW967"/>
      <c r="JX967"/>
      <c r="JY967"/>
      <c r="JZ967"/>
      <c r="KA967"/>
      <c r="KB967"/>
      <c r="KC967"/>
      <c r="KD967"/>
      <c r="KE967"/>
      <c r="KF967"/>
      <c r="KG967"/>
      <c r="KH967"/>
      <c r="KI967"/>
      <c r="KJ967"/>
      <c r="KK967"/>
      <c r="KL967"/>
      <c r="KM967"/>
      <c r="KN967"/>
      <c r="KO967"/>
      <c r="KP967"/>
      <c r="KQ967"/>
      <c r="KR967"/>
      <c r="KS967"/>
      <c r="KT967"/>
      <c r="KU967"/>
      <c r="KV967"/>
      <c r="KW967"/>
      <c r="KX967"/>
      <c r="KY967"/>
      <c r="KZ967"/>
      <c r="LA967"/>
      <c r="LB967"/>
      <c r="LC967"/>
      <c r="LD967"/>
      <c r="LE967"/>
      <c r="LF967"/>
      <c r="LG967"/>
      <c r="LH967"/>
      <c r="LI967"/>
      <c r="LJ967"/>
      <c r="LK967"/>
      <c r="LL967"/>
      <c r="LM967"/>
      <c r="LN967"/>
      <c r="LO967"/>
      <c r="LP967"/>
      <c r="LQ967"/>
      <c r="LR967"/>
      <c r="LS967"/>
      <c r="LT967"/>
      <c r="LU967"/>
      <c r="LV967"/>
      <c r="LW967"/>
      <c r="LX967"/>
      <c r="LY967"/>
      <c r="LZ967"/>
      <c r="MA967"/>
      <c r="MB967"/>
      <c r="MC967"/>
      <c r="MD967"/>
      <c r="ME967"/>
      <c r="MF967"/>
      <c r="MG967"/>
      <c r="MH967"/>
      <c r="MI967"/>
      <c r="MJ967"/>
      <c r="MK967"/>
      <c r="ML967"/>
      <c r="MM967"/>
      <c r="MN967"/>
      <c r="MO967"/>
      <c r="MP967"/>
      <c r="MQ967"/>
      <c r="MR967"/>
      <c r="MS967"/>
      <c r="MT967"/>
      <c r="MU967"/>
      <c r="MV967"/>
      <c r="MW967"/>
      <c r="MX967"/>
      <c r="MY967"/>
      <c r="MZ967"/>
      <c r="NA967"/>
      <c r="NB967"/>
      <c r="NC967"/>
      <c r="ND967"/>
      <c r="NE967"/>
      <c r="NF967"/>
      <c r="NG967"/>
      <c r="NH967"/>
      <c r="NI967"/>
      <c r="NJ967"/>
      <c r="NK967"/>
      <c r="NL967"/>
      <c r="NM967"/>
      <c r="NN967"/>
      <c r="NO967"/>
      <c r="NP967"/>
      <c r="NQ967"/>
      <c r="NR967"/>
      <c r="NS967"/>
      <c r="NT967"/>
      <c r="NU967"/>
      <c r="NV967"/>
      <c r="NW967"/>
      <c r="NX967"/>
      <c r="NY967"/>
      <c r="NZ967"/>
      <c r="OA967"/>
      <c r="OB967"/>
      <c r="OC967"/>
      <c r="OD967"/>
      <c r="OE967"/>
      <c r="OF967"/>
      <c r="OG967"/>
      <c r="OH967"/>
      <c r="OI967"/>
      <c r="OJ967"/>
      <c r="OK967"/>
      <c r="OL967"/>
      <c r="OM967"/>
      <c r="ON967"/>
      <c r="OO967"/>
      <c r="OP967"/>
      <c r="OQ967"/>
      <c r="OR967"/>
      <c r="OS967"/>
      <c r="OT967"/>
      <c r="OU967"/>
      <c r="OV967"/>
      <c r="OW967"/>
      <c r="OX967"/>
      <c r="OY967"/>
      <c r="OZ967"/>
      <c r="PA967"/>
      <c r="PB967"/>
      <c r="PC967"/>
      <c r="PD967"/>
      <c r="PE967"/>
      <c r="PF967"/>
      <c r="PG967"/>
      <c r="PH967"/>
      <c r="PI967"/>
      <c r="PJ967"/>
      <c r="PK967"/>
      <c r="PL967"/>
      <c r="PM967"/>
      <c r="PN967"/>
      <c r="PO967"/>
      <c r="PP967"/>
      <c r="PQ967"/>
      <c r="PR967"/>
      <c r="PS967"/>
      <c r="PT967"/>
      <c r="PU967"/>
      <c r="PV967"/>
      <c r="PW967"/>
      <c r="PX967"/>
      <c r="PY967"/>
      <c r="PZ967"/>
      <c r="QA967"/>
      <c r="QB967"/>
      <c r="QC967"/>
      <c r="QD967"/>
      <c r="QE967"/>
      <c r="QF967"/>
      <c r="QG967"/>
      <c r="QH967"/>
      <c r="QI967"/>
      <c r="QJ967"/>
      <c r="QK967"/>
      <c r="QL967"/>
      <c r="QM967"/>
      <c r="QN967"/>
      <c r="QO967"/>
      <c r="QP967"/>
      <c r="QQ967"/>
      <c r="QR967"/>
      <c r="QS967"/>
      <c r="QT967"/>
      <c r="QU967"/>
      <c r="QV967"/>
      <c r="QW967"/>
      <c r="QX967"/>
      <c r="QY967"/>
      <c r="QZ967"/>
      <c r="RA967"/>
      <c r="RB967"/>
      <c r="RC967"/>
      <c r="RD967"/>
      <c r="RE967"/>
      <c r="RF967"/>
      <c r="RG967"/>
      <c r="RH967"/>
      <c r="RI967"/>
      <c r="RJ967"/>
      <c r="RK967"/>
      <c r="RL967"/>
      <c r="RM967"/>
      <c r="RN967"/>
      <c r="RO967"/>
      <c r="RP967"/>
      <c r="RQ967"/>
      <c r="RR967"/>
      <c r="RS967"/>
      <c r="RT967"/>
      <c r="RU967"/>
      <c r="RV967"/>
      <c r="RW967"/>
      <c r="RX967"/>
      <c r="RY967"/>
      <c r="RZ967"/>
      <c r="SA967"/>
      <c r="SB967"/>
      <c r="SC967"/>
      <c r="SD967"/>
      <c r="SE967"/>
      <c r="SF967"/>
      <c r="SG967"/>
      <c r="SH967"/>
      <c r="SI967"/>
      <c r="SJ967"/>
      <c r="SK967"/>
      <c r="SL967"/>
      <c r="SM967"/>
      <c r="SN967"/>
      <c r="SO967"/>
      <c r="SP967"/>
      <c r="SQ967"/>
      <c r="SR967"/>
      <c r="SS967"/>
      <c r="ST967"/>
      <c r="SU967"/>
      <c r="SV967"/>
      <c r="SW967"/>
      <c r="SX967"/>
      <c r="SY967"/>
      <c r="SZ967"/>
      <c r="TA967"/>
      <c r="TB967"/>
      <c r="TC967"/>
      <c r="TD967"/>
      <c r="TE967"/>
      <c r="TF967"/>
      <c r="TG967"/>
      <c r="TH967"/>
      <c r="TI967"/>
      <c r="TJ967"/>
      <c r="TK967"/>
      <c r="TL967"/>
      <c r="TM967"/>
      <c r="TN967"/>
      <c r="TO967"/>
      <c r="TP967"/>
      <c r="TQ967"/>
      <c r="TR967"/>
      <c r="TS967"/>
      <c r="TT967"/>
      <c r="TU967"/>
      <c r="TV967"/>
      <c r="TW967"/>
      <c r="TX967"/>
      <c r="TY967"/>
      <c r="TZ967"/>
      <c r="UA967"/>
      <c r="UB967"/>
      <c r="UC967"/>
      <c r="UD967"/>
      <c r="UE967"/>
      <c r="UF967"/>
      <c r="UG967"/>
      <c r="UH967"/>
      <c r="UI967"/>
      <c r="UJ967"/>
      <c r="UK967"/>
      <c r="UL967"/>
      <c r="UM967"/>
      <c r="UN967"/>
      <c r="UO967"/>
      <c r="UP967"/>
      <c r="UQ967"/>
      <c r="UR967"/>
      <c r="US967"/>
      <c r="UT967"/>
      <c r="UU967"/>
      <c r="UV967"/>
      <c r="UW967"/>
      <c r="UX967"/>
      <c r="UY967"/>
      <c r="UZ967"/>
      <c r="VA967"/>
      <c r="VB967"/>
      <c r="VC967"/>
      <c r="VD967"/>
      <c r="VE967"/>
      <c r="VF967"/>
      <c r="VG967"/>
      <c r="VH967"/>
      <c r="VI967"/>
      <c r="VJ967"/>
      <c r="VK967"/>
      <c r="VL967"/>
      <c r="VM967"/>
      <c r="VN967"/>
      <c r="VO967"/>
      <c r="VP967"/>
      <c r="VQ967"/>
      <c r="VR967"/>
      <c r="VS967"/>
      <c r="VT967"/>
      <c r="VU967"/>
      <c r="VV967"/>
      <c r="VW967"/>
      <c r="VX967"/>
      <c r="VY967"/>
      <c r="VZ967"/>
      <c r="WA967"/>
      <c r="WB967"/>
      <c r="WC967"/>
      <c r="WD967"/>
      <c r="WE967"/>
      <c r="WF967"/>
      <c r="WG967"/>
      <c r="WH967"/>
      <c r="WI967"/>
      <c r="WJ967"/>
      <c r="WK967"/>
      <c r="WL967"/>
      <c r="WM967"/>
      <c r="WN967"/>
      <c r="WO967"/>
      <c r="WP967"/>
      <c r="WQ967"/>
      <c r="WR967"/>
      <c r="WS967"/>
      <c r="WT967"/>
      <c r="WU967"/>
      <c r="WV967"/>
      <c r="WW967"/>
      <c r="WX967"/>
      <c r="WY967"/>
      <c r="WZ967"/>
      <c r="XA967"/>
      <c r="XB967"/>
      <c r="XC967"/>
      <c r="XD967"/>
      <c r="XE967"/>
      <c r="XF967"/>
      <c r="XG967"/>
      <c r="XH967"/>
      <c r="XI967"/>
      <c r="XJ967"/>
      <c r="XK967"/>
      <c r="XL967"/>
      <c r="XM967"/>
      <c r="XN967"/>
      <c r="XO967"/>
      <c r="XP967"/>
      <c r="XQ967"/>
      <c r="XR967"/>
      <c r="XS967"/>
      <c r="XT967"/>
      <c r="XU967"/>
      <c r="XV967"/>
      <c r="XW967"/>
      <c r="XX967"/>
      <c r="XY967"/>
      <c r="XZ967"/>
      <c r="YA967"/>
      <c r="YB967"/>
      <c r="YC967"/>
      <c r="YD967"/>
      <c r="YE967"/>
      <c r="YF967"/>
      <c r="YG967"/>
      <c r="YH967"/>
      <c r="YI967"/>
      <c r="YJ967"/>
      <c r="YK967"/>
      <c r="YL967"/>
      <c r="YM967"/>
      <c r="YN967"/>
      <c r="YO967"/>
      <c r="YP967"/>
      <c r="YQ967"/>
      <c r="YR967"/>
      <c r="YS967"/>
      <c r="YT967"/>
      <c r="YU967"/>
      <c r="YV967"/>
      <c r="YW967"/>
      <c r="YX967"/>
      <c r="YY967"/>
      <c r="YZ967"/>
      <c r="ZA967"/>
      <c r="ZB967"/>
      <c r="ZC967"/>
      <c r="ZD967"/>
      <c r="ZE967"/>
      <c r="ZF967"/>
      <c r="ZG967"/>
      <c r="ZH967"/>
      <c r="ZI967"/>
      <c r="ZJ967"/>
      <c r="ZK967"/>
      <c r="ZL967"/>
      <c r="ZM967"/>
      <c r="ZN967"/>
      <c r="ZO967"/>
      <c r="ZP967"/>
      <c r="ZQ967"/>
      <c r="ZR967"/>
      <c r="ZS967"/>
      <c r="ZT967"/>
      <c r="ZU967"/>
      <c r="ZV967"/>
      <c r="ZW967"/>
      <c r="ZX967"/>
      <c r="ZY967"/>
      <c r="ZZ967"/>
      <c r="AAA967"/>
      <c r="AAB967"/>
      <c r="AAC967"/>
      <c r="AAD967"/>
      <c r="AAE967"/>
      <c r="AAF967"/>
      <c r="AAG967"/>
      <c r="AAH967"/>
      <c r="AAI967"/>
      <c r="AAJ967"/>
      <c r="AAK967"/>
      <c r="AAL967"/>
      <c r="AAM967"/>
      <c r="AAN967"/>
      <c r="AAO967"/>
      <c r="AAP967"/>
      <c r="AAQ967"/>
      <c r="AAR967"/>
      <c r="AAS967"/>
      <c r="AAT967"/>
      <c r="AAU967"/>
      <c r="AAV967"/>
      <c r="AAW967"/>
      <c r="AAX967"/>
      <c r="AAY967"/>
      <c r="AAZ967"/>
      <c r="ABA967"/>
      <c r="ABB967"/>
      <c r="ABC967"/>
      <c r="ABD967"/>
      <c r="ABE967"/>
      <c r="ABF967"/>
      <c r="ABG967"/>
      <c r="ABH967"/>
      <c r="ABI967"/>
      <c r="ABJ967"/>
      <c r="ABK967"/>
      <c r="ABL967"/>
      <c r="ABM967"/>
      <c r="ABN967"/>
      <c r="ABO967"/>
      <c r="ABP967"/>
      <c r="ABQ967"/>
      <c r="ABR967"/>
      <c r="ABS967"/>
      <c r="ABT967"/>
      <c r="ABU967"/>
      <c r="ABV967"/>
      <c r="ABW967"/>
      <c r="ABX967"/>
      <c r="ABY967"/>
      <c r="ABZ967"/>
      <c r="ACA967"/>
      <c r="ACB967"/>
      <c r="ACC967"/>
      <c r="ACD967"/>
      <c r="ACE967"/>
      <c r="ACF967"/>
      <c r="ACG967"/>
      <c r="ACH967"/>
      <c r="ACI967"/>
      <c r="ACJ967"/>
      <c r="ACK967"/>
      <c r="ACL967"/>
      <c r="ACM967"/>
      <c r="ACN967"/>
      <c r="ACO967"/>
      <c r="ACP967"/>
      <c r="ACQ967"/>
      <c r="ACR967"/>
      <c r="ACS967"/>
      <c r="ACT967"/>
      <c r="ACU967"/>
      <c r="ACV967"/>
      <c r="ACW967"/>
      <c r="ACX967"/>
      <c r="ACY967"/>
      <c r="ACZ967"/>
      <c r="ADA967"/>
      <c r="ADB967"/>
      <c r="ADC967"/>
      <c r="ADD967"/>
      <c r="ADE967"/>
      <c r="ADF967"/>
      <c r="ADG967"/>
      <c r="ADH967"/>
      <c r="ADI967"/>
      <c r="ADJ967"/>
      <c r="ADK967"/>
      <c r="ADL967"/>
      <c r="ADM967"/>
      <c r="ADN967"/>
      <c r="ADO967"/>
      <c r="ADP967"/>
      <c r="ADQ967"/>
      <c r="ADR967"/>
      <c r="ADS967"/>
      <c r="ADT967"/>
      <c r="ADU967"/>
      <c r="ADV967"/>
      <c r="ADW967"/>
      <c r="ADX967"/>
      <c r="ADY967"/>
      <c r="ADZ967"/>
      <c r="AEA967"/>
      <c r="AEB967"/>
      <c r="AEC967"/>
      <c r="AED967"/>
      <c r="AEE967"/>
      <c r="AEF967"/>
      <c r="AEG967"/>
      <c r="AEH967"/>
      <c r="AEI967"/>
      <c r="AEJ967"/>
      <c r="AEK967"/>
      <c r="AEL967"/>
      <c r="AEM967"/>
      <c r="AEN967"/>
      <c r="AEO967"/>
      <c r="AEP967"/>
      <c r="AEQ967"/>
      <c r="AER967"/>
      <c r="AES967"/>
      <c r="AET967"/>
      <c r="AEU967"/>
      <c r="AEV967"/>
      <c r="AEW967"/>
      <c r="AEX967"/>
      <c r="AEY967"/>
      <c r="AEZ967"/>
      <c r="AFA967"/>
      <c r="AFB967"/>
      <c r="AFC967"/>
      <c r="AFD967"/>
      <c r="AFE967"/>
      <c r="AFF967"/>
      <c r="AFG967"/>
      <c r="AFH967"/>
      <c r="AFI967"/>
      <c r="AFJ967"/>
      <c r="AFK967"/>
      <c r="AFL967"/>
      <c r="AFM967"/>
      <c r="AFN967"/>
      <c r="AFO967"/>
      <c r="AFP967"/>
      <c r="AFQ967"/>
      <c r="AFR967"/>
      <c r="AFS967"/>
      <c r="AFT967"/>
      <c r="AFU967"/>
      <c r="AFV967"/>
      <c r="AFW967"/>
      <c r="AFX967"/>
      <c r="AFY967"/>
      <c r="AFZ967"/>
      <c r="AGA967"/>
      <c r="AGB967"/>
      <c r="AGC967"/>
      <c r="AGD967"/>
      <c r="AGE967"/>
      <c r="AGF967"/>
      <c r="AGG967"/>
      <c r="AGH967"/>
      <c r="AGI967"/>
      <c r="AGJ967"/>
      <c r="AGK967"/>
      <c r="AGL967"/>
      <c r="AGM967"/>
      <c r="AGN967"/>
      <c r="AGO967"/>
      <c r="AGP967"/>
      <c r="AGQ967"/>
      <c r="AGR967"/>
      <c r="AGS967"/>
      <c r="AGT967"/>
      <c r="AGU967"/>
      <c r="AGV967"/>
      <c r="AGW967"/>
      <c r="AGX967"/>
      <c r="AGY967"/>
      <c r="AGZ967"/>
      <c r="AHA967"/>
      <c r="AHB967"/>
      <c r="AHC967"/>
      <c r="AHD967"/>
      <c r="AHE967"/>
      <c r="AHF967"/>
      <c r="AHG967"/>
      <c r="AHH967"/>
      <c r="AHI967"/>
      <c r="AHJ967"/>
      <c r="AHK967"/>
      <c r="AHL967"/>
      <c r="AHM967"/>
      <c r="AHN967"/>
      <c r="AHO967"/>
      <c r="AHP967"/>
      <c r="AHQ967"/>
      <c r="AHR967"/>
      <c r="AHS967"/>
      <c r="AHT967"/>
      <c r="AHU967"/>
      <c r="AHV967"/>
      <c r="AHW967"/>
      <c r="AHX967"/>
      <c r="AHY967"/>
      <c r="AHZ967"/>
      <c r="AIA967"/>
      <c r="AIB967"/>
      <c r="AIC967"/>
      <c r="AID967"/>
      <c r="AIE967"/>
      <c r="AIF967"/>
      <c r="AIG967"/>
      <c r="AIH967"/>
      <c r="AII967"/>
      <c r="AIJ967"/>
      <c r="AIK967"/>
      <c r="AIL967"/>
      <c r="AIM967"/>
      <c r="AIN967"/>
      <c r="AIO967"/>
      <c r="AIP967"/>
      <c r="AIQ967"/>
      <c r="AIR967"/>
      <c r="AIS967"/>
      <c r="AIT967"/>
      <c r="AIU967"/>
      <c r="AIV967"/>
      <c r="AIW967"/>
      <c r="AIX967"/>
      <c r="AIY967"/>
      <c r="AIZ967"/>
      <c r="AJA967"/>
      <c r="AJB967"/>
      <c r="AJC967"/>
      <c r="AJD967"/>
      <c r="AJE967"/>
      <c r="AJF967"/>
      <c r="AJG967"/>
      <c r="AJH967"/>
      <c r="AJI967"/>
      <c r="AJJ967"/>
      <c r="AJK967"/>
      <c r="AJL967"/>
      <c r="AJM967"/>
      <c r="AJN967"/>
      <c r="AJO967"/>
      <c r="AJP967"/>
      <c r="AJQ967"/>
      <c r="AJR967"/>
      <c r="AJS967"/>
      <c r="AJT967"/>
      <c r="AJU967"/>
      <c r="AJV967"/>
      <c r="AJW967"/>
      <c r="AJX967"/>
      <c r="AJY967"/>
      <c r="AJZ967"/>
      <c r="AKA967"/>
      <c r="AKB967"/>
      <c r="AKC967"/>
      <c r="AKD967"/>
      <c r="AKE967"/>
      <c r="AKF967"/>
      <c r="AKG967"/>
      <c r="AKH967"/>
      <c r="AKI967"/>
      <c r="AKJ967"/>
      <c r="AKK967"/>
      <c r="AKL967"/>
      <c r="AKM967"/>
      <c r="AKN967"/>
      <c r="AKO967"/>
      <c r="AKP967"/>
      <c r="AKQ967"/>
      <c r="AKR967"/>
      <c r="AKS967"/>
      <c r="AKT967"/>
      <c r="AKU967"/>
      <c r="AKV967"/>
      <c r="AKW967"/>
      <c r="AKX967"/>
      <c r="AKY967"/>
      <c r="AKZ967"/>
      <c r="ALA967"/>
      <c r="ALB967"/>
      <c r="ALC967"/>
      <c r="ALD967"/>
      <c r="ALE967"/>
      <c r="ALF967"/>
      <c r="ALG967"/>
      <c r="ALH967"/>
      <c r="ALI967"/>
      <c r="ALJ967"/>
      <c r="ALK967"/>
      <c r="ALL967"/>
      <c r="ALM967"/>
      <c r="ALN967"/>
      <c r="ALO967"/>
      <c r="ALP967"/>
      <c r="ALQ967"/>
      <c r="ALR967"/>
      <c r="ALS967"/>
      <c r="ALT967"/>
      <c r="ALU967"/>
      <c r="ALV967"/>
      <c r="ALW967"/>
      <c r="ALX967"/>
      <c r="ALY967"/>
      <c r="ALZ967"/>
      <c r="AMA967"/>
      <c r="AMB967"/>
      <c r="AMC967"/>
      <c r="AMD967"/>
      <c r="AME967"/>
      <c r="AMF967"/>
      <c r="AMG967"/>
      <c r="AMH967"/>
      <c r="AMI967"/>
      <c r="AMJ967"/>
    </row>
    <row r="968" spans="1:1024" outlineLevel="1" x14ac:dyDescent="0.25">
      <c r="A968"/>
      <c r="B968" s="254"/>
      <c r="C968" s="84"/>
      <c r="D968" s="85" t="s">
        <v>677</v>
      </c>
      <c r="E968" s="85"/>
      <c r="F968" s="85"/>
      <c r="G968" s="85"/>
      <c r="H968" s="221"/>
      <c r="I968" s="84"/>
      <c r="J968" s="86">
        <f>J962</f>
        <v>2261.1030000000001</v>
      </c>
      <c r="K968" s="86" t="s">
        <v>387</v>
      </c>
      <c r="L968" s="87"/>
      <c r="M968" s="88"/>
      <c r="N968"/>
      <c r="O968" s="80"/>
      <c r="P968" s="208">
        <f t="shared" si="24"/>
        <v>0</v>
      </c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  <c r="GS968"/>
      <c r="GT968"/>
      <c r="GU968"/>
      <c r="GV968"/>
      <c r="GW968"/>
      <c r="GX968"/>
      <c r="GY968"/>
      <c r="GZ968"/>
      <c r="HA968"/>
      <c r="HB968"/>
      <c r="HC968"/>
      <c r="HD968"/>
      <c r="HE968"/>
      <c r="HF968"/>
      <c r="HG968"/>
      <c r="HH968"/>
      <c r="HI968"/>
      <c r="HJ968"/>
      <c r="HK968"/>
      <c r="HL968"/>
      <c r="HM968"/>
      <c r="HN968"/>
      <c r="HO968"/>
      <c r="HP968"/>
      <c r="HQ968"/>
      <c r="HR968"/>
      <c r="HS968"/>
      <c r="HT968"/>
      <c r="HU968"/>
      <c r="HV968"/>
      <c r="HW968"/>
      <c r="HX968"/>
      <c r="HY968"/>
      <c r="HZ968"/>
      <c r="IA968"/>
      <c r="IB968"/>
      <c r="IC968"/>
      <c r="ID968"/>
      <c r="IE968"/>
      <c r="IF968"/>
      <c r="IG968"/>
      <c r="IH968"/>
      <c r="II968"/>
      <c r="IJ968"/>
      <c r="IK968"/>
      <c r="IL968"/>
      <c r="IM968"/>
      <c r="IN968"/>
      <c r="IO968"/>
      <c r="IP968"/>
      <c r="IQ968"/>
      <c r="IR968"/>
      <c r="IS968"/>
      <c r="IT968"/>
      <c r="IU968"/>
      <c r="IV968"/>
      <c r="IW968"/>
      <c r="IX968"/>
      <c r="IY968"/>
      <c r="IZ968"/>
      <c r="JA968"/>
      <c r="JB968"/>
      <c r="JC968"/>
      <c r="JD968"/>
      <c r="JE968"/>
      <c r="JF968"/>
      <c r="JG968"/>
      <c r="JH968"/>
      <c r="JI968"/>
      <c r="JJ968"/>
      <c r="JK968"/>
      <c r="JL968"/>
      <c r="JM968"/>
      <c r="JN968"/>
      <c r="JO968"/>
      <c r="JP968"/>
      <c r="JQ968"/>
      <c r="JR968"/>
      <c r="JS968"/>
      <c r="JT968"/>
      <c r="JU968"/>
      <c r="JV968"/>
      <c r="JW968"/>
      <c r="JX968"/>
      <c r="JY968"/>
      <c r="JZ968"/>
      <c r="KA968"/>
      <c r="KB968"/>
      <c r="KC968"/>
      <c r="KD968"/>
      <c r="KE968"/>
      <c r="KF968"/>
      <c r="KG968"/>
      <c r="KH968"/>
      <c r="KI968"/>
      <c r="KJ968"/>
      <c r="KK968"/>
      <c r="KL968"/>
      <c r="KM968"/>
      <c r="KN968"/>
      <c r="KO968"/>
      <c r="KP968"/>
      <c r="KQ968"/>
      <c r="KR968"/>
      <c r="KS968"/>
      <c r="KT968"/>
      <c r="KU968"/>
      <c r="KV968"/>
      <c r="KW968"/>
      <c r="KX968"/>
      <c r="KY968"/>
      <c r="KZ968"/>
      <c r="LA968"/>
      <c r="LB968"/>
      <c r="LC968"/>
      <c r="LD968"/>
      <c r="LE968"/>
      <c r="LF968"/>
      <c r="LG968"/>
      <c r="LH968"/>
      <c r="LI968"/>
      <c r="LJ968"/>
      <c r="LK968"/>
      <c r="LL968"/>
      <c r="LM968"/>
      <c r="LN968"/>
      <c r="LO968"/>
      <c r="LP968"/>
      <c r="LQ968"/>
      <c r="LR968"/>
      <c r="LS968"/>
      <c r="LT968"/>
      <c r="LU968"/>
      <c r="LV968"/>
      <c r="LW968"/>
      <c r="LX968"/>
      <c r="LY968"/>
      <c r="LZ968"/>
      <c r="MA968"/>
      <c r="MB968"/>
      <c r="MC968"/>
      <c r="MD968"/>
      <c r="ME968"/>
      <c r="MF968"/>
      <c r="MG968"/>
      <c r="MH968"/>
      <c r="MI968"/>
      <c r="MJ968"/>
      <c r="MK968"/>
      <c r="ML968"/>
      <c r="MM968"/>
      <c r="MN968"/>
      <c r="MO968"/>
      <c r="MP968"/>
      <c r="MQ968"/>
      <c r="MR968"/>
      <c r="MS968"/>
      <c r="MT968"/>
      <c r="MU968"/>
      <c r="MV968"/>
      <c r="MW968"/>
      <c r="MX968"/>
      <c r="MY968"/>
      <c r="MZ968"/>
      <c r="NA968"/>
      <c r="NB968"/>
      <c r="NC968"/>
      <c r="ND968"/>
      <c r="NE968"/>
      <c r="NF968"/>
      <c r="NG968"/>
      <c r="NH968"/>
      <c r="NI968"/>
      <c r="NJ968"/>
      <c r="NK968"/>
      <c r="NL968"/>
      <c r="NM968"/>
      <c r="NN968"/>
      <c r="NO968"/>
      <c r="NP968"/>
      <c r="NQ968"/>
      <c r="NR968"/>
      <c r="NS968"/>
      <c r="NT968"/>
      <c r="NU968"/>
      <c r="NV968"/>
      <c r="NW968"/>
      <c r="NX968"/>
      <c r="NY968"/>
      <c r="NZ968"/>
      <c r="OA968"/>
      <c r="OB968"/>
      <c r="OC968"/>
      <c r="OD968"/>
      <c r="OE968"/>
      <c r="OF968"/>
      <c r="OG968"/>
      <c r="OH968"/>
      <c r="OI968"/>
      <c r="OJ968"/>
      <c r="OK968"/>
      <c r="OL968"/>
      <c r="OM968"/>
      <c r="ON968"/>
      <c r="OO968"/>
      <c r="OP968"/>
      <c r="OQ968"/>
      <c r="OR968"/>
      <c r="OS968"/>
      <c r="OT968"/>
      <c r="OU968"/>
      <c r="OV968"/>
      <c r="OW968"/>
      <c r="OX968"/>
      <c r="OY968"/>
      <c r="OZ968"/>
      <c r="PA968"/>
      <c r="PB968"/>
      <c r="PC968"/>
      <c r="PD968"/>
      <c r="PE968"/>
      <c r="PF968"/>
      <c r="PG968"/>
      <c r="PH968"/>
      <c r="PI968"/>
      <c r="PJ968"/>
      <c r="PK968"/>
      <c r="PL968"/>
      <c r="PM968"/>
      <c r="PN968"/>
      <c r="PO968"/>
      <c r="PP968"/>
      <c r="PQ968"/>
      <c r="PR968"/>
      <c r="PS968"/>
      <c r="PT968"/>
      <c r="PU968"/>
      <c r="PV968"/>
      <c r="PW968"/>
      <c r="PX968"/>
      <c r="PY968"/>
      <c r="PZ968"/>
      <c r="QA968"/>
      <c r="QB968"/>
      <c r="QC968"/>
      <c r="QD968"/>
      <c r="QE968"/>
      <c r="QF968"/>
      <c r="QG968"/>
      <c r="QH968"/>
      <c r="QI968"/>
      <c r="QJ968"/>
      <c r="QK968"/>
      <c r="QL968"/>
      <c r="QM968"/>
      <c r="QN968"/>
      <c r="QO968"/>
      <c r="QP968"/>
      <c r="QQ968"/>
      <c r="QR968"/>
      <c r="QS968"/>
      <c r="QT968"/>
      <c r="QU968"/>
      <c r="QV968"/>
      <c r="QW968"/>
      <c r="QX968"/>
      <c r="QY968"/>
      <c r="QZ968"/>
      <c r="RA968"/>
      <c r="RB968"/>
      <c r="RC968"/>
      <c r="RD968"/>
      <c r="RE968"/>
      <c r="RF968"/>
      <c r="RG968"/>
      <c r="RH968"/>
      <c r="RI968"/>
      <c r="RJ968"/>
      <c r="RK968"/>
      <c r="RL968"/>
      <c r="RM968"/>
      <c r="RN968"/>
      <c r="RO968"/>
      <c r="RP968"/>
      <c r="RQ968"/>
      <c r="RR968"/>
      <c r="RS968"/>
      <c r="RT968"/>
      <c r="RU968"/>
      <c r="RV968"/>
      <c r="RW968"/>
      <c r="RX968"/>
      <c r="RY968"/>
      <c r="RZ968"/>
      <c r="SA968"/>
      <c r="SB968"/>
      <c r="SC968"/>
      <c r="SD968"/>
      <c r="SE968"/>
      <c r="SF968"/>
      <c r="SG968"/>
      <c r="SH968"/>
      <c r="SI968"/>
      <c r="SJ968"/>
      <c r="SK968"/>
      <c r="SL968"/>
      <c r="SM968"/>
      <c r="SN968"/>
      <c r="SO968"/>
      <c r="SP968"/>
      <c r="SQ968"/>
      <c r="SR968"/>
      <c r="SS968"/>
      <c r="ST968"/>
      <c r="SU968"/>
      <c r="SV968"/>
      <c r="SW968"/>
      <c r="SX968"/>
      <c r="SY968"/>
      <c r="SZ968"/>
      <c r="TA968"/>
      <c r="TB968"/>
      <c r="TC968"/>
      <c r="TD968"/>
      <c r="TE968"/>
      <c r="TF968"/>
      <c r="TG968"/>
      <c r="TH968"/>
      <c r="TI968"/>
      <c r="TJ968"/>
      <c r="TK968"/>
      <c r="TL968"/>
      <c r="TM968"/>
      <c r="TN968"/>
      <c r="TO968"/>
      <c r="TP968"/>
      <c r="TQ968"/>
      <c r="TR968"/>
      <c r="TS968"/>
      <c r="TT968"/>
      <c r="TU968"/>
      <c r="TV968"/>
      <c r="TW968"/>
      <c r="TX968"/>
      <c r="TY968"/>
      <c r="TZ968"/>
      <c r="UA968"/>
      <c r="UB968"/>
      <c r="UC968"/>
      <c r="UD968"/>
      <c r="UE968"/>
      <c r="UF968"/>
      <c r="UG968"/>
      <c r="UH968"/>
      <c r="UI968"/>
      <c r="UJ968"/>
      <c r="UK968"/>
      <c r="UL968"/>
      <c r="UM968"/>
      <c r="UN968"/>
      <c r="UO968"/>
      <c r="UP968"/>
      <c r="UQ968"/>
      <c r="UR968"/>
      <c r="US968"/>
      <c r="UT968"/>
      <c r="UU968"/>
      <c r="UV968"/>
      <c r="UW968"/>
      <c r="UX968"/>
      <c r="UY968"/>
      <c r="UZ968"/>
      <c r="VA968"/>
      <c r="VB968"/>
      <c r="VC968"/>
      <c r="VD968"/>
      <c r="VE968"/>
      <c r="VF968"/>
      <c r="VG968"/>
      <c r="VH968"/>
      <c r="VI968"/>
      <c r="VJ968"/>
      <c r="VK968"/>
      <c r="VL968"/>
      <c r="VM968"/>
      <c r="VN968"/>
      <c r="VO968"/>
      <c r="VP968"/>
      <c r="VQ968"/>
      <c r="VR968"/>
      <c r="VS968"/>
      <c r="VT968"/>
      <c r="VU968"/>
      <c r="VV968"/>
      <c r="VW968"/>
      <c r="VX968"/>
      <c r="VY968"/>
      <c r="VZ968"/>
      <c r="WA968"/>
      <c r="WB968"/>
      <c r="WC968"/>
      <c r="WD968"/>
      <c r="WE968"/>
      <c r="WF968"/>
      <c r="WG968"/>
      <c r="WH968"/>
      <c r="WI968"/>
      <c r="WJ968"/>
      <c r="WK968"/>
      <c r="WL968"/>
      <c r="WM968"/>
      <c r="WN968"/>
      <c r="WO968"/>
      <c r="WP968"/>
      <c r="WQ968"/>
      <c r="WR968"/>
      <c r="WS968"/>
      <c r="WT968"/>
      <c r="WU968"/>
      <c r="WV968"/>
      <c r="WW968"/>
      <c r="WX968"/>
      <c r="WY968"/>
      <c r="WZ968"/>
      <c r="XA968"/>
      <c r="XB968"/>
      <c r="XC968"/>
      <c r="XD968"/>
      <c r="XE968"/>
      <c r="XF968"/>
      <c r="XG968"/>
      <c r="XH968"/>
      <c r="XI968"/>
      <c r="XJ968"/>
      <c r="XK968"/>
      <c r="XL968"/>
      <c r="XM968"/>
      <c r="XN968"/>
      <c r="XO968"/>
      <c r="XP968"/>
      <c r="XQ968"/>
      <c r="XR968"/>
      <c r="XS968"/>
      <c r="XT968"/>
      <c r="XU968"/>
      <c r="XV968"/>
      <c r="XW968"/>
      <c r="XX968"/>
      <c r="XY968"/>
      <c r="XZ968"/>
      <c r="YA968"/>
      <c r="YB968"/>
      <c r="YC968"/>
      <c r="YD968"/>
      <c r="YE968"/>
      <c r="YF968"/>
      <c r="YG968"/>
      <c r="YH968"/>
      <c r="YI968"/>
      <c r="YJ968"/>
      <c r="YK968"/>
      <c r="YL968"/>
      <c r="YM968"/>
      <c r="YN968"/>
      <c r="YO968"/>
      <c r="YP968"/>
      <c r="YQ968"/>
      <c r="YR968"/>
      <c r="YS968"/>
      <c r="YT968"/>
      <c r="YU968"/>
      <c r="YV968"/>
      <c r="YW968"/>
      <c r="YX968"/>
      <c r="YY968"/>
      <c r="YZ968"/>
      <c r="ZA968"/>
      <c r="ZB968"/>
      <c r="ZC968"/>
      <c r="ZD968"/>
      <c r="ZE968"/>
      <c r="ZF968"/>
      <c r="ZG968"/>
      <c r="ZH968"/>
      <c r="ZI968"/>
      <c r="ZJ968"/>
      <c r="ZK968"/>
      <c r="ZL968"/>
      <c r="ZM968"/>
      <c r="ZN968"/>
      <c r="ZO968"/>
      <c r="ZP968"/>
      <c r="ZQ968"/>
      <c r="ZR968"/>
      <c r="ZS968"/>
      <c r="ZT968"/>
      <c r="ZU968"/>
      <c r="ZV968"/>
      <c r="ZW968"/>
      <c r="ZX968"/>
      <c r="ZY968"/>
      <c r="ZZ968"/>
      <c r="AAA968"/>
      <c r="AAB968"/>
      <c r="AAC968"/>
      <c r="AAD968"/>
      <c r="AAE968"/>
      <c r="AAF968"/>
      <c r="AAG968"/>
      <c r="AAH968"/>
      <c r="AAI968"/>
      <c r="AAJ968"/>
      <c r="AAK968"/>
      <c r="AAL968"/>
      <c r="AAM968"/>
      <c r="AAN968"/>
      <c r="AAO968"/>
      <c r="AAP968"/>
      <c r="AAQ968"/>
      <c r="AAR968"/>
      <c r="AAS968"/>
      <c r="AAT968"/>
      <c r="AAU968"/>
      <c r="AAV968"/>
      <c r="AAW968"/>
      <c r="AAX968"/>
      <c r="AAY968"/>
      <c r="AAZ968"/>
      <c r="ABA968"/>
      <c r="ABB968"/>
      <c r="ABC968"/>
      <c r="ABD968"/>
      <c r="ABE968"/>
      <c r="ABF968"/>
      <c r="ABG968"/>
      <c r="ABH968"/>
      <c r="ABI968"/>
      <c r="ABJ968"/>
      <c r="ABK968"/>
      <c r="ABL968"/>
      <c r="ABM968"/>
      <c r="ABN968"/>
      <c r="ABO968"/>
      <c r="ABP968"/>
      <c r="ABQ968"/>
      <c r="ABR968"/>
      <c r="ABS968"/>
      <c r="ABT968"/>
      <c r="ABU968"/>
      <c r="ABV968"/>
      <c r="ABW968"/>
      <c r="ABX968"/>
      <c r="ABY968"/>
      <c r="ABZ968"/>
      <c r="ACA968"/>
      <c r="ACB968"/>
      <c r="ACC968"/>
      <c r="ACD968"/>
      <c r="ACE968"/>
      <c r="ACF968"/>
      <c r="ACG968"/>
      <c r="ACH968"/>
      <c r="ACI968"/>
      <c r="ACJ968"/>
      <c r="ACK968"/>
      <c r="ACL968"/>
      <c r="ACM968"/>
      <c r="ACN968"/>
      <c r="ACO968"/>
      <c r="ACP968"/>
      <c r="ACQ968"/>
      <c r="ACR968"/>
      <c r="ACS968"/>
      <c r="ACT968"/>
      <c r="ACU968"/>
      <c r="ACV968"/>
      <c r="ACW968"/>
      <c r="ACX968"/>
      <c r="ACY968"/>
      <c r="ACZ968"/>
      <c r="ADA968"/>
      <c r="ADB968"/>
      <c r="ADC968"/>
      <c r="ADD968"/>
      <c r="ADE968"/>
      <c r="ADF968"/>
      <c r="ADG968"/>
      <c r="ADH968"/>
      <c r="ADI968"/>
      <c r="ADJ968"/>
      <c r="ADK968"/>
      <c r="ADL968"/>
      <c r="ADM968"/>
      <c r="ADN968"/>
      <c r="ADO968"/>
      <c r="ADP968"/>
      <c r="ADQ968"/>
      <c r="ADR968"/>
      <c r="ADS968"/>
      <c r="ADT968"/>
      <c r="ADU968"/>
      <c r="ADV968"/>
      <c r="ADW968"/>
      <c r="ADX968"/>
      <c r="ADY968"/>
      <c r="ADZ968"/>
      <c r="AEA968"/>
      <c r="AEB968"/>
      <c r="AEC968"/>
      <c r="AED968"/>
      <c r="AEE968"/>
      <c r="AEF968"/>
      <c r="AEG968"/>
      <c r="AEH968"/>
      <c r="AEI968"/>
      <c r="AEJ968"/>
      <c r="AEK968"/>
      <c r="AEL968"/>
      <c r="AEM968"/>
      <c r="AEN968"/>
      <c r="AEO968"/>
      <c r="AEP968"/>
      <c r="AEQ968"/>
      <c r="AER968"/>
      <c r="AES968"/>
      <c r="AET968"/>
      <c r="AEU968"/>
      <c r="AEV968"/>
      <c r="AEW968"/>
      <c r="AEX968"/>
      <c r="AEY968"/>
      <c r="AEZ968"/>
      <c r="AFA968"/>
      <c r="AFB968"/>
      <c r="AFC968"/>
      <c r="AFD968"/>
      <c r="AFE968"/>
      <c r="AFF968"/>
      <c r="AFG968"/>
      <c r="AFH968"/>
      <c r="AFI968"/>
      <c r="AFJ968"/>
      <c r="AFK968"/>
      <c r="AFL968"/>
      <c r="AFM968"/>
      <c r="AFN968"/>
      <c r="AFO968"/>
      <c r="AFP968"/>
      <c r="AFQ968"/>
      <c r="AFR968"/>
      <c r="AFS968"/>
      <c r="AFT968"/>
      <c r="AFU968"/>
      <c r="AFV968"/>
      <c r="AFW968"/>
      <c r="AFX968"/>
      <c r="AFY968"/>
      <c r="AFZ968"/>
      <c r="AGA968"/>
      <c r="AGB968"/>
      <c r="AGC968"/>
      <c r="AGD968"/>
      <c r="AGE968"/>
      <c r="AGF968"/>
      <c r="AGG968"/>
      <c r="AGH968"/>
      <c r="AGI968"/>
      <c r="AGJ968"/>
      <c r="AGK968"/>
      <c r="AGL968"/>
      <c r="AGM968"/>
      <c r="AGN968"/>
      <c r="AGO968"/>
      <c r="AGP968"/>
      <c r="AGQ968"/>
      <c r="AGR968"/>
      <c r="AGS968"/>
      <c r="AGT968"/>
      <c r="AGU968"/>
      <c r="AGV968"/>
      <c r="AGW968"/>
      <c r="AGX968"/>
      <c r="AGY968"/>
      <c r="AGZ968"/>
      <c r="AHA968"/>
      <c r="AHB968"/>
      <c r="AHC968"/>
      <c r="AHD968"/>
      <c r="AHE968"/>
      <c r="AHF968"/>
      <c r="AHG968"/>
      <c r="AHH968"/>
      <c r="AHI968"/>
      <c r="AHJ968"/>
      <c r="AHK968"/>
      <c r="AHL968"/>
      <c r="AHM968"/>
      <c r="AHN968"/>
      <c r="AHO968"/>
      <c r="AHP968"/>
      <c r="AHQ968"/>
      <c r="AHR968"/>
      <c r="AHS968"/>
      <c r="AHT968"/>
      <c r="AHU968"/>
      <c r="AHV968"/>
      <c r="AHW968"/>
      <c r="AHX968"/>
      <c r="AHY968"/>
      <c r="AHZ968"/>
      <c r="AIA968"/>
      <c r="AIB968"/>
      <c r="AIC968"/>
      <c r="AID968"/>
      <c r="AIE968"/>
      <c r="AIF968"/>
      <c r="AIG968"/>
      <c r="AIH968"/>
      <c r="AII968"/>
      <c r="AIJ968"/>
      <c r="AIK968"/>
      <c r="AIL968"/>
      <c r="AIM968"/>
      <c r="AIN968"/>
      <c r="AIO968"/>
      <c r="AIP968"/>
      <c r="AIQ968"/>
      <c r="AIR968"/>
      <c r="AIS968"/>
      <c r="AIT968"/>
      <c r="AIU968"/>
      <c r="AIV968"/>
      <c r="AIW968"/>
      <c r="AIX968"/>
      <c r="AIY968"/>
      <c r="AIZ968"/>
      <c r="AJA968"/>
      <c r="AJB968"/>
      <c r="AJC968"/>
      <c r="AJD968"/>
      <c r="AJE968"/>
      <c r="AJF968"/>
      <c r="AJG968"/>
      <c r="AJH968"/>
      <c r="AJI968"/>
      <c r="AJJ968"/>
      <c r="AJK968"/>
      <c r="AJL968"/>
      <c r="AJM968"/>
      <c r="AJN968"/>
      <c r="AJO968"/>
      <c r="AJP968"/>
      <c r="AJQ968"/>
      <c r="AJR968"/>
      <c r="AJS968"/>
      <c r="AJT968"/>
      <c r="AJU968"/>
      <c r="AJV968"/>
      <c r="AJW968"/>
      <c r="AJX968"/>
      <c r="AJY968"/>
      <c r="AJZ968"/>
      <c r="AKA968"/>
      <c r="AKB968"/>
      <c r="AKC968"/>
      <c r="AKD968"/>
      <c r="AKE968"/>
      <c r="AKF968"/>
      <c r="AKG968"/>
      <c r="AKH968"/>
      <c r="AKI968"/>
      <c r="AKJ968"/>
      <c r="AKK968"/>
      <c r="AKL968"/>
      <c r="AKM968"/>
      <c r="AKN968"/>
      <c r="AKO968"/>
      <c r="AKP968"/>
      <c r="AKQ968"/>
      <c r="AKR968"/>
      <c r="AKS968"/>
      <c r="AKT968"/>
      <c r="AKU968"/>
      <c r="AKV968"/>
      <c r="AKW968"/>
      <c r="AKX968"/>
      <c r="AKY968"/>
      <c r="AKZ968"/>
      <c r="ALA968"/>
      <c r="ALB968"/>
      <c r="ALC968"/>
      <c r="ALD968"/>
      <c r="ALE968"/>
      <c r="ALF968"/>
      <c r="ALG968"/>
      <c r="ALH968"/>
      <c r="ALI968"/>
      <c r="ALJ968"/>
      <c r="ALK968"/>
      <c r="ALL968"/>
      <c r="ALM968"/>
      <c r="ALN968"/>
      <c r="ALO968"/>
      <c r="ALP968"/>
      <c r="ALQ968"/>
      <c r="ALR968"/>
      <c r="ALS968"/>
      <c r="ALT968"/>
      <c r="ALU968"/>
      <c r="ALV968"/>
      <c r="ALW968"/>
      <c r="ALX968"/>
      <c r="ALY968"/>
      <c r="ALZ968"/>
      <c r="AMA968"/>
      <c r="AMB968"/>
      <c r="AMC968"/>
      <c r="AMD968"/>
      <c r="AME968"/>
      <c r="AMF968"/>
      <c r="AMG968"/>
      <c r="AMH968"/>
      <c r="AMI968"/>
      <c r="AMJ968"/>
    </row>
    <row r="969" spans="1:1024" outlineLevel="1" x14ac:dyDescent="0.25">
      <c r="A969"/>
      <c r="B969" s="254"/>
      <c r="C969" s="84"/>
      <c r="D969" s="85" t="s">
        <v>468</v>
      </c>
      <c r="E969" s="85"/>
      <c r="F969" s="85"/>
      <c r="G969" s="85"/>
      <c r="H969" s="221"/>
      <c r="I969" s="84"/>
      <c r="J969" s="86">
        <v>28.4</v>
      </c>
      <c r="K969" s="86" t="s">
        <v>652</v>
      </c>
      <c r="L969" s="87"/>
      <c r="M969" s="88"/>
      <c r="N969"/>
      <c r="O969" s="80"/>
      <c r="P969" s="208">
        <f t="shared" si="24"/>
        <v>0</v>
      </c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  <c r="FW969"/>
      <c r="FX969"/>
      <c r="FY969"/>
      <c r="FZ969"/>
      <c r="GA969"/>
      <c r="GB969"/>
      <c r="GC969"/>
      <c r="GD969"/>
      <c r="GE969"/>
      <c r="GF969"/>
      <c r="GG969"/>
      <c r="GH969"/>
      <c r="GI969"/>
      <c r="GJ969"/>
      <c r="GK969"/>
      <c r="GL969"/>
      <c r="GM969"/>
      <c r="GN969"/>
      <c r="GO969"/>
      <c r="GP969"/>
      <c r="GQ969"/>
      <c r="GR969"/>
      <c r="GS969"/>
      <c r="GT969"/>
      <c r="GU969"/>
      <c r="GV969"/>
      <c r="GW969"/>
      <c r="GX969"/>
      <c r="GY969"/>
      <c r="GZ969"/>
      <c r="HA969"/>
      <c r="HB969"/>
      <c r="HC969"/>
      <c r="HD969"/>
      <c r="HE969"/>
      <c r="HF969"/>
      <c r="HG969"/>
      <c r="HH969"/>
      <c r="HI969"/>
      <c r="HJ969"/>
      <c r="HK969"/>
      <c r="HL969"/>
      <c r="HM969"/>
      <c r="HN969"/>
      <c r="HO969"/>
      <c r="HP969"/>
      <c r="HQ969"/>
      <c r="HR969"/>
      <c r="HS969"/>
      <c r="HT969"/>
      <c r="HU969"/>
      <c r="HV969"/>
      <c r="HW969"/>
      <c r="HX969"/>
      <c r="HY969"/>
      <c r="HZ969"/>
      <c r="IA969"/>
      <c r="IB969"/>
      <c r="IC969"/>
      <c r="ID969"/>
      <c r="IE969"/>
      <c r="IF969"/>
      <c r="IG969"/>
      <c r="IH969"/>
      <c r="II969"/>
      <c r="IJ969"/>
      <c r="IK969"/>
      <c r="IL969"/>
      <c r="IM969"/>
      <c r="IN969"/>
      <c r="IO969"/>
      <c r="IP969"/>
      <c r="IQ969"/>
      <c r="IR969"/>
      <c r="IS969"/>
      <c r="IT969"/>
      <c r="IU969"/>
      <c r="IV969"/>
      <c r="IW969"/>
      <c r="IX969"/>
      <c r="IY969"/>
      <c r="IZ969"/>
      <c r="JA969"/>
      <c r="JB969"/>
      <c r="JC969"/>
      <c r="JD969"/>
      <c r="JE969"/>
      <c r="JF969"/>
      <c r="JG969"/>
      <c r="JH969"/>
      <c r="JI969"/>
      <c r="JJ969"/>
      <c r="JK969"/>
      <c r="JL969"/>
      <c r="JM969"/>
      <c r="JN969"/>
      <c r="JO969"/>
      <c r="JP969"/>
      <c r="JQ969"/>
      <c r="JR969"/>
      <c r="JS969"/>
      <c r="JT969"/>
      <c r="JU969"/>
      <c r="JV969"/>
      <c r="JW969"/>
      <c r="JX969"/>
      <c r="JY969"/>
      <c r="JZ969"/>
      <c r="KA969"/>
      <c r="KB969"/>
      <c r="KC969"/>
      <c r="KD969"/>
      <c r="KE969"/>
      <c r="KF969"/>
      <c r="KG969"/>
      <c r="KH969"/>
      <c r="KI969"/>
      <c r="KJ969"/>
      <c r="KK969"/>
      <c r="KL969"/>
      <c r="KM969"/>
      <c r="KN969"/>
      <c r="KO969"/>
      <c r="KP969"/>
      <c r="KQ969"/>
      <c r="KR969"/>
      <c r="KS969"/>
      <c r="KT969"/>
      <c r="KU969"/>
      <c r="KV969"/>
      <c r="KW969"/>
      <c r="KX969"/>
      <c r="KY969"/>
      <c r="KZ969"/>
      <c r="LA969"/>
      <c r="LB969"/>
      <c r="LC969"/>
      <c r="LD969"/>
      <c r="LE969"/>
      <c r="LF969"/>
      <c r="LG969"/>
      <c r="LH969"/>
      <c r="LI969"/>
      <c r="LJ969"/>
      <c r="LK969"/>
      <c r="LL969"/>
      <c r="LM969"/>
      <c r="LN969"/>
      <c r="LO969"/>
      <c r="LP969"/>
      <c r="LQ969"/>
      <c r="LR969"/>
      <c r="LS969"/>
      <c r="LT969"/>
      <c r="LU969"/>
      <c r="LV969"/>
      <c r="LW969"/>
      <c r="LX969"/>
      <c r="LY969"/>
      <c r="LZ969"/>
      <c r="MA969"/>
      <c r="MB969"/>
      <c r="MC969"/>
      <c r="MD969"/>
      <c r="ME969"/>
      <c r="MF969"/>
      <c r="MG969"/>
      <c r="MH969"/>
      <c r="MI969"/>
      <c r="MJ969"/>
      <c r="MK969"/>
      <c r="ML969"/>
      <c r="MM969"/>
      <c r="MN969"/>
      <c r="MO969"/>
      <c r="MP969"/>
      <c r="MQ969"/>
      <c r="MR969"/>
      <c r="MS969"/>
      <c r="MT969"/>
      <c r="MU969"/>
      <c r="MV969"/>
      <c r="MW969"/>
      <c r="MX969"/>
      <c r="MY969"/>
      <c r="MZ969"/>
      <c r="NA969"/>
      <c r="NB969"/>
      <c r="NC969"/>
      <c r="ND969"/>
      <c r="NE969"/>
      <c r="NF969"/>
      <c r="NG969"/>
      <c r="NH969"/>
      <c r="NI969"/>
      <c r="NJ969"/>
      <c r="NK969"/>
      <c r="NL969"/>
      <c r="NM969"/>
      <c r="NN969"/>
      <c r="NO969"/>
      <c r="NP969"/>
      <c r="NQ969"/>
      <c r="NR969"/>
      <c r="NS969"/>
      <c r="NT969"/>
      <c r="NU969"/>
      <c r="NV969"/>
      <c r="NW969"/>
      <c r="NX969"/>
      <c r="NY969"/>
      <c r="NZ969"/>
      <c r="OA969"/>
      <c r="OB969"/>
      <c r="OC969"/>
      <c r="OD969"/>
      <c r="OE969"/>
      <c r="OF969"/>
      <c r="OG969"/>
      <c r="OH969"/>
      <c r="OI969"/>
      <c r="OJ969"/>
      <c r="OK969"/>
      <c r="OL969"/>
      <c r="OM969"/>
      <c r="ON969"/>
      <c r="OO969"/>
      <c r="OP969"/>
      <c r="OQ969"/>
      <c r="OR969"/>
      <c r="OS969"/>
      <c r="OT969"/>
      <c r="OU969"/>
      <c r="OV969"/>
      <c r="OW969"/>
      <c r="OX969"/>
      <c r="OY969"/>
      <c r="OZ969"/>
      <c r="PA969"/>
      <c r="PB969"/>
      <c r="PC969"/>
      <c r="PD969"/>
      <c r="PE969"/>
      <c r="PF969"/>
      <c r="PG969"/>
      <c r="PH969"/>
      <c r="PI969"/>
      <c r="PJ969"/>
      <c r="PK969"/>
      <c r="PL969"/>
      <c r="PM969"/>
      <c r="PN969"/>
      <c r="PO969"/>
      <c r="PP969"/>
      <c r="PQ969"/>
      <c r="PR969"/>
      <c r="PS969"/>
      <c r="PT969"/>
      <c r="PU969"/>
      <c r="PV969"/>
      <c r="PW969"/>
      <c r="PX969"/>
      <c r="PY969"/>
      <c r="PZ969"/>
      <c r="QA969"/>
      <c r="QB969"/>
      <c r="QC969"/>
      <c r="QD969"/>
      <c r="QE969"/>
      <c r="QF969"/>
      <c r="QG969"/>
      <c r="QH969"/>
      <c r="QI969"/>
      <c r="QJ969"/>
      <c r="QK969"/>
      <c r="QL969"/>
      <c r="QM969"/>
      <c r="QN969"/>
      <c r="QO969"/>
      <c r="QP969"/>
      <c r="QQ969"/>
      <c r="QR969"/>
      <c r="QS969"/>
      <c r="QT969"/>
      <c r="QU969"/>
      <c r="QV969"/>
      <c r="QW969"/>
      <c r="QX969"/>
      <c r="QY969"/>
      <c r="QZ969"/>
      <c r="RA969"/>
      <c r="RB969"/>
      <c r="RC969"/>
      <c r="RD969"/>
      <c r="RE969"/>
      <c r="RF969"/>
      <c r="RG969"/>
      <c r="RH969"/>
      <c r="RI969"/>
      <c r="RJ969"/>
      <c r="RK969"/>
      <c r="RL969"/>
      <c r="RM969"/>
      <c r="RN969"/>
      <c r="RO969"/>
      <c r="RP969"/>
      <c r="RQ969"/>
      <c r="RR969"/>
      <c r="RS969"/>
      <c r="RT969"/>
      <c r="RU969"/>
      <c r="RV969"/>
      <c r="RW969"/>
      <c r="RX969"/>
      <c r="RY969"/>
      <c r="RZ969"/>
      <c r="SA969"/>
      <c r="SB969"/>
      <c r="SC969"/>
      <c r="SD969"/>
      <c r="SE969"/>
      <c r="SF969"/>
      <c r="SG969"/>
      <c r="SH969"/>
      <c r="SI969"/>
      <c r="SJ969"/>
      <c r="SK969"/>
      <c r="SL969"/>
      <c r="SM969"/>
      <c r="SN969"/>
      <c r="SO969"/>
      <c r="SP969"/>
      <c r="SQ969"/>
      <c r="SR969"/>
      <c r="SS969"/>
      <c r="ST969"/>
      <c r="SU969"/>
      <c r="SV969"/>
      <c r="SW969"/>
      <c r="SX969"/>
      <c r="SY969"/>
      <c r="SZ969"/>
      <c r="TA969"/>
      <c r="TB969"/>
      <c r="TC969"/>
      <c r="TD969"/>
      <c r="TE969"/>
      <c r="TF969"/>
      <c r="TG969"/>
      <c r="TH969"/>
      <c r="TI969"/>
      <c r="TJ969"/>
      <c r="TK969"/>
      <c r="TL969"/>
      <c r="TM969"/>
      <c r="TN969"/>
      <c r="TO969"/>
      <c r="TP969"/>
      <c r="TQ969"/>
      <c r="TR969"/>
      <c r="TS969"/>
      <c r="TT969"/>
      <c r="TU969"/>
      <c r="TV969"/>
      <c r="TW969"/>
      <c r="TX969"/>
      <c r="TY969"/>
      <c r="TZ969"/>
      <c r="UA969"/>
      <c r="UB969"/>
      <c r="UC969"/>
      <c r="UD969"/>
      <c r="UE969"/>
      <c r="UF969"/>
      <c r="UG969"/>
      <c r="UH969"/>
      <c r="UI969"/>
      <c r="UJ969"/>
      <c r="UK969"/>
      <c r="UL969"/>
      <c r="UM969"/>
      <c r="UN969"/>
      <c r="UO969"/>
      <c r="UP969"/>
      <c r="UQ969"/>
      <c r="UR969"/>
      <c r="US969"/>
      <c r="UT969"/>
      <c r="UU969"/>
      <c r="UV969"/>
      <c r="UW969"/>
      <c r="UX969"/>
      <c r="UY969"/>
      <c r="UZ969"/>
      <c r="VA969"/>
      <c r="VB969"/>
      <c r="VC969"/>
      <c r="VD969"/>
      <c r="VE969"/>
      <c r="VF969"/>
      <c r="VG969"/>
      <c r="VH969"/>
      <c r="VI969"/>
      <c r="VJ969"/>
      <c r="VK969"/>
      <c r="VL969"/>
      <c r="VM969"/>
      <c r="VN969"/>
      <c r="VO969"/>
      <c r="VP969"/>
      <c r="VQ969"/>
      <c r="VR969"/>
      <c r="VS969"/>
      <c r="VT969"/>
      <c r="VU969"/>
      <c r="VV969"/>
      <c r="VW969"/>
      <c r="VX969"/>
      <c r="VY969"/>
      <c r="VZ969"/>
      <c r="WA969"/>
      <c r="WB969"/>
      <c r="WC969"/>
      <c r="WD969"/>
      <c r="WE969"/>
      <c r="WF969"/>
      <c r="WG969"/>
      <c r="WH969"/>
      <c r="WI969"/>
      <c r="WJ969"/>
      <c r="WK969"/>
      <c r="WL969"/>
      <c r="WM969"/>
      <c r="WN969"/>
      <c r="WO969"/>
      <c r="WP969"/>
      <c r="WQ969"/>
      <c r="WR969"/>
      <c r="WS969"/>
      <c r="WT969"/>
      <c r="WU969"/>
      <c r="WV969"/>
      <c r="WW969"/>
      <c r="WX969"/>
      <c r="WY969"/>
      <c r="WZ969"/>
      <c r="XA969"/>
      <c r="XB969"/>
      <c r="XC969"/>
      <c r="XD969"/>
      <c r="XE969"/>
      <c r="XF969"/>
      <c r="XG969"/>
      <c r="XH969"/>
      <c r="XI969"/>
      <c r="XJ969"/>
      <c r="XK969"/>
      <c r="XL969"/>
      <c r="XM969"/>
      <c r="XN969"/>
      <c r="XO969"/>
      <c r="XP969"/>
      <c r="XQ969"/>
      <c r="XR969"/>
      <c r="XS969"/>
      <c r="XT969"/>
      <c r="XU969"/>
      <c r="XV969"/>
      <c r="XW969"/>
      <c r="XX969"/>
      <c r="XY969"/>
      <c r="XZ969"/>
      <c r="YA969"/>
      <c r="YB969"/>
      <c r="YC969"/>
      <c r="YD969"/>
      <c r="YE969"/>
      <c r="YF969"/>
      <c r="YG969"/>
      <c r="YH969"/>
      <c r="YI969"/>
      <c r="YJ969"/>
      <c r="YK969"/>
      <c r="YL969"/>
      <c r="YM969"/>
      <c r="YN969"/>
      <c r="YO969"/>
      <c r="YP969"/>
      <c r="YQ969"/>
      <c r="YR969"/>
      <c r="YS969"/>
      <c r="YT969"/>
      <c r="YU969"/>
      <c r="YV969"/>
      <c r="YW969"/>
      <c r="YX969"/>
      <c r="YY969"/>
      <c r="YZ969"/>
      <c r="ZA969"/>
      <c r="ZB969"/>
      <c r="ZC969"/>
      <c r="ZD969"/>
      <c r="ZE969"/>
      <c r="ZF969"/>
      <c r="ZG969"/>
      <c r="ZH969"/>
      <c r="ZI969"/>
      <c r="ZJ969"/>
      <c r="ZK969"/>
      <c r="ZL969"/>
      <c r="ZM969"/>
      <c r="ZN969"/>
      <c r="ZO969"/>
      <c r="ZP969"/>
      <c r="ZQ969"/>
      <c r="ZR969"/>
      <c r="ZS969"/>
      <c r="ZT969"/>
      <c r="ZU969"/>
      <c r="ZV969"/>
      <c r="ZW969"/>
      <c r="ZX969"/>
      <c r="ZY969"/>
      <c r="ZZ969"/>
      <c r="AAA969"/>
      <c r="AAB969"/>
      <c r="AAC969"/>
      <c r="AAD969"/>
      <c r="AAE969"/>
      <c r="AAF969"/>
      <c r="AAG969"/>
      <c r="AAH969"/>
      <c r="AAI969"/>
      <c r="AAJ969"/>
      <c r="AAK969"/>
      <c r="AAL969"/>
      <c r="AAM969"/>
      <c r="AAN969"/>
      <c r="AAO969"/>
      <c r="AAP969"/>
      <c r="AAQ969"/>
      <c r="AAR969"/>
      <c r="AAS969"/>
      <c r="AAT969"/>
      <c r="AAU969"/>
      <c r="AAV969"/>
      <c r="AAW969"/>
      <c r="AAX969"/>
      <c r="AAY969"/>
      <c r="AAZ969"/>
      <c r="ABA969"/>
      <c r="ABB969"/>
      <c r="ABC969"/>
      <c r="ABD969"/>
      <c r="ABE969"/>
      <c r="ABF969"/>
      <c r="ABG969"/>
      <c r="ABH969"/>
      <c r="ABI969"/>
      <c r="ABJ969"/>
      <c r="ABK969"/>
      <c r="ABL969"/>
      <c r="ABM969"/>
      <c r="ABN969"/>
      <c r="ABO969"/>
      <c r="ABP969"/>
      <c r="ABQ969"/>
      <c r="ABR969"/>
      <c r="ABS969"/>
      <c r="ABT969"/>
      <c r="ABU969"/>
      <c r="ABV969"/>
      <c r="ABW969"/>
      <c r="ABX969"/>
      <c r="ABY969"/>
      <c r="ABZ969"/>
      <c r="ACA969"/>
      <c r="ACB969"/>
      <c r="ACC969"/>
      <c r="ACD969"/>
      <c r="ACE969"/>
      <c r="ACF969"/>
      <c r="ACG969"/>
      <c r="ACH969"/>
      <c r="ACI969"/>
      <c r="ACJ969"/>
      <c r="ACK969"/>
      <c r="ACL969"/>
      <c r="ACM969"/>
      <c r="ACN969"/>
      <c r="ACO969"/>
      <c r="ACP969"/>
      <c r="ACQ969"/>
      <c r="ACR969"/>
      <c r="ACS969"/>
      <c r="ACT969"/>
      <c r="ACU969"/>
      <c r="ACV969"/>
      <c r="ACW969"/>
      <c r="ACX969"/>
      <c r="ACY969"/>
      <c r="ACZ969"/>
      <c r="ADA969"/>
      <c r="ADB969"/>
      <c r="ADC969"/>
      <c r="ADD969"/>
      <c r="ADE969"/>
      <c r="ADF969"/>
      <c r="ADG969"/>
      <c r="ADH969"/>
      <c r="ADI969"/>
      <c r="ADJ969"/>
      <c r="ADK969"/>
      <c r="ADL969"/>
      <c r="ADM969"/>
      <c r="ADN969"/>
      <c r="ADO969"/>
      <c r="ADP969"/>
      <c r="ADQ969"/>
      <c r="ADR969"/>
      <c r="ADS969"/>
      <c r="ADT969"/>
      <c r="ADU969"/>
      <c r="ADV969"/>
      <c r="ADW969"/>
      <c r="ADX969"/>
      <c r="ADY969"/>
      <c r="ADZ969"/>
      <c r="AEA969"/>
      <c r="AEB969"/>
      <c r="AEC969"/>
      <c r="AED969"/>
      <c r="AEE969"/>
      <c r="AEF969"/>
      <c r="AEG969"/>
      <c r="AEH969"/>
      <c r="AEI969"/>
      <c r="AEJ969"/>
      <c r="AEK969"/>
      <c r="AEL969"/>
      <c r="AEM969"/>
      <c r="AEN969"/>
      <c r="AEO969"/>
      <c r="AEP969"/>
      <c r="AEQ969"/>
      <c r="AER969"/>
      <c r="AES969"/>
      <c r="AET969"/>
      <c r="AEU969"/>
      <c r="AEV969"/>
      <c r="AEW969"/>
      <c r="AEX969"/>
      <c r="AEY969"/>
      <c r="AEZ969"/>
      <c r="AFA969"/>
      <c r="AFB969"/>
      <c r="AFC969"/>
      <c r="AFD969"/>
      <c r="AFE969"/>
      <c r="AFF969"/>
      <c r="AFG969"/>
      <c r="AFH969"/>
      <c r="AFI969"/>
      <c r="AFJ969"/>
      <c r="AFK969"/>
      <c r="AFL969"/>
      <c r="AFM969"/>
      <c r="AFN969"/>
      <c r="AFO969"/>
      <c r="AFP969"/>
      <c r="AFQ969"/>
      <c r="AFR969"/>
      <c r="AFS969"/>
      <c r="AFT969"/>
      <c r="AFU969"/>
      <c r="AFV969"/>
      <c r="AFW969"/>
      <c r="AFX969"/>
      <c r="AFY969"/>
      <c r="AFZ969"/>
      <c r="AGA969"/>
      <c r="AGB969"/>
      <c r="AGC969"/>
      <c r="AGD969"/>
      <c r="AGE969"/>
      <c r="AGF969"/>
      <c r="AGG969"/>
      <c r="AGH969"/>
      <c r="AGI969"/>
      <c r="AGJ969"/>
      <c r="AGK969"/>
      <c r="AGL969"/>
      <c r="AGM969"/>
      <c r="AGN969"/>
      <c r="AGO969"/>
      <c r="AGP969"/>
      <c r="AGQ969"/>
      <c r="AGR969"/>
      <c r="AGS969"/>
      <c r="AGT969"/>
      <c r="AGU969"/>
      <c r="AGV969"/>
      <c r="AGW969"/>
      <c r="AGX969"/>
      <c r="AGY969"/>
      <c r="AGZ969"/>
      <c r="AHA969"/>
      <c r="AHB969"/>
      <c r="AHC969"/>
      <c r="AHD969"/>
      <c r="AHE969"/>
      <c r="AHF969"/>
      <c r="AHG969"/>
      <c r="AHH969"/>
      <c r="AHI969"/>
      <c r="AHJ969"/>
      <c r="AHK969"/>
      <c r="AHL969"/>
      <c r="AHM969"/>
      <c r="AHN969"/>
      <c r="AHO969"/>
      <c r="AHP969"/>
      <c r="AHQ969"/>
      <c r="AHR969"/>
      <c r="AHS969"/>
      <c r="AHT969"/>
      <c r="AHU969"/>
      <c r="AHV969"/>
      <c r="AHW969"/>
      <c r="AHX969"/>
      <c r="AHY969"/>
      <c r="AHZ969"/>
      <c r="AIA969"/>
      <c r="AIB969"/>
      <c r="AIC969"/>
      <c r="AID969"/>
      <c r="AIE969"/>
      <c r="AIF969"/>
      <c r="AIG969"/>
      <c r="AIH969"/>
      <c r="AII969"/>
      <c r="AIJ969"/>
      <c r="AIK969"/>
      <c r="AIL969"/>
      <c r="AIM969"/>
      <c r="AIN969"/>
      <c r="AIO969"/>
      <c r="AIP969"/>
      <c r="AIQ969"/>
      <c r="AIR969"/>
      <c r="AIS969"/>
      <c r="AIT969"/>
      <c r="AIU969"/>
      <c r="AIV969"/>
      <c r="AIW969"/>
      <c r="AIX969"/>
      <c r="AIY969"/>
      <c r="AIZ969"/>
      <c r="AJA969"/>
      <c r="AJB969"/>
      <c r="AJC969"/>
      <c r="AJD969"/>
      <c r="AJE969"/>
      <c r="AJF969"/>
      <c r="AJG969"/>
      <c r="AJH969"/>
      <c r="AJI969"/>
      <c r="AJJ969"/>
      <c r="AJK969"/>
      <c r="AJL969"/>
      <c r="AJM969"/>
      <c r="AJN969"/>
      <c r="AJO969"/>
      <c r="AJP969"/>
      <c r="AJQ969"/>
      <c r="AJR969"/>
      <c r="AJS969"/>
      <c r="AJT969"/>
      <c r="AJU969"/>
      <c r="AJV969"/>
      <c r="AJW969"/>
      <c r="AJX969"/>
      <c r="AJY969"/>
      <c r="AJZ969"/>
      <c r="AKA969"/>
      <c r="AKB969"/>
      <c r="AKC969"/>
      <c r="AKD969"/>
      <c r="AKE969"/>
      <c r="AKF969"/>
      <c r="AKG969"/>
      <c r="AKH969"/>
      <c r="AKI969"/>
      <c r="AKJ969"/>
      <c r="AKK969"/>
      <c r="AKL969"/>
      <c r="AKM969"/>
      <c r="AKN969"/>
      <c r="AKO969"/>
      <c r="AKP969"/>
      <c r="AKQ969"/>
      <c r="AKR969"/>
      <c r="AKS969"/>
      <c r="AKT969"/>
      <c r="AKU969"/>
      <c r="AKV969"/>
      <c r="AKW969"/>
      <c r="AKX969"/>
      <c r="AKY969"/>
      <c r="AKZ969"/>
      <c r="ALA969"/>
      <c r="ALB969"/>
      <c r="ALC969"/>
      <c r="ALD969"/>
      <c r="ALE969"/>
      <c r="ALF969"/>
      <c r="ALG969"/>
      <c r="ALH969"/>
      <c r="ALI969"/>
      <c r="ALJ969"/>
      <c r="ALK969"/>
      <c r="ALL969"/>
      <c r="ALM969"/>
      <c r="ALN969"/>
      <c r="ALO969"/>
      <c r="ALP969"/>
      <c r="ALQ969"/>
      <c r="ALR969"/>
      <c r="ALS969"/>
      <c r="ALT969"/>
      <c r="ALU969"/>
      <c r="ALV969"/>
      <c r="ALW969"/>
      <c r="ALX969"/>
      <c r="ALY969"/>
      <c r="ALZ969"/>
      <c r="AMA969"/>
      <c r="AMB969"/>
      <c r="AMC969"/>
      <c r="AMD969"/>
      <c r="AME969"/>
      <c r="AMF969"/>
      <c r="AMG969"/>
      <c r="AMH969"/>
      <c r="AMI969"/>
      <c r="AMJ969"/>
    </row>
    <row r="970" spans="1:1024" outlineLevel="1" x14ac:dyDescent="0.25">
      <c r="A970"/>
      <c r="B970" s="254"/>
      <c r="C970" s="84"/>
      <c r="D970" s="85"/>
      <c r="E970" s="85"/>
      <c r="F970" s="85"/>
      <c r="G970" s="85"/>
      <c r="H970" s="221"/>
      <c r="I970" s="84"/>
      <c r="J970" s="86"/>
      <c r="K970" s="86"/>
      <c r="L970" s="87"/>
      <c r="M970" s="88"/>
      <c r="N970"/>
      <c r="O970" s="80"/>
      <c r="P970" s="208">
        <f t="shared" si="24"/>
        <v>0</v>
      </c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  <c r="GS970"/>
      <c r="GT970"/>
      <c r="GU970"/>
      <c r="GV970"/>
      <c r="GW970"/>
      <c r="GX970"/>
      <c r="GY970"/>
      <c r="GZ970"/>
      <c r="HA970"/>
      <c r="HB970"/>
      <c r="HC970"/>
      <c r="HD970"/>
      <c r="HE970"/>
      <c r="HF970"/>
      <c r="HG970"/>
      <c r="HH970"/>
      <c r="HI970"/>
      <c r="HJ970"/>
      <c r="HK970"/>
      <c r="HL970"/>
      <c r="HM970"/>
      <c r="HN970"/>
      <c r="HO970"/>
      <c r="HP970"/>
      <c r="HQ970"/>
      <c r="HR970"/>
      <c r="HS970"/>
      <c r="HT970"/>
      <c r="HU970"/>
      <c r="HV970"/>
      <c r="HW970"/>
      <c r="HX970"/>
      <c r="HY970"/>
      <c r="HZ970"/>
      <c r="IA970"/>
      <c r="IB970"/>
      <c r="IC970"/>
      <c r="ID970"/>
      <c r="IE970"/>
      <c r="IF970"/>
      <c r="IG970"/>
      <c r="IH970"/>
      <c r="II970"/>
      <c r="IJ970"/>
      <c r="IK970"/>
      <c r="IL970"/>
      <c r="IM970"/>
      <c r="IN970"/>
      <c r="IO970"/>
      <c r="IP970"/>
      <c r="IQ970"/>
      <c r="IR970"/>
      <c r="IS970"/>
      <c r="IT970"/>
      <c r="IU970"/>
      <c r="IV970"/>
      <c r="IW970"/>
      <c r="IX970"/>
      <c r="IY970"/>
      <c r="IZ970"/>
      <c r="JA970"/>
      <c r="JB970"/>
      <c r="JC970"/>
      <c r="JD970"/>
      <c r="JE970"/>
      <c r="JF970"/>
      <c r="JG970"/>
      <c r="JH970"/>
      <c r="JI970"/>
      <c r="JJ970"/>
      <c r="JK970"/>
      <c r="JL970"/>
      <c r="JM970"/>
      <c r="JN970"/>
      <c r="JO970"/>
      <c r="JP970"/>
      <c r="JQ970"/>
      <c r="JR970"/>
      <c r="JS970"/>
      <c r="JT970"/>
      <c r="JU970"/>
      <c r="JV970"/>
      <c r="JW970"/>
      <c r="JX970"/>
      <c r="JY970"/>
      <c r="JZ970"/>
      <c r="KA970"/>
      <c r="KB970"/>
      <c r="KC970"/>
      <c r="KD970"/>
      <c r="KE970"/>
      <c r="KF970"/>
      <c r="KG970"/>
      <c r="KH970"/>
      <c r="KI970"/>
      <c r="KJ970"/>
      <c r="KK970"/>
      <c r="KL970"/>
      <c r="KM970"/>
      <c r="KN970"/>
      <c r="KO970"/>
      <c r="KP970"/>
      <c r="KQ970"/>
      <c r="KR970"/>
      <c r="KS970"/>
      <c r="KT970"/>
      <c r="KU970"/>
      <c r="KV970"/>
      <c r="KW970"/>
      <c r="KX970"/>
      <c r="KY970"/>
      <c r="KZ970"/>
      <c r="LA970"/>
      <c r="LB970"/>
      <c r="LC970"/>
      <c r="LD970"/>
      <c r="LE970"/>
      <c r="LF970"/>
      <c r="LG970"/>
      <c r="LH970"/>
      <c r="LI970"/>
      <c r="LJ970"/>
      <c r="LK970"/>
      <c r="LL970"/>
      <c r="LM970"/>
      <c r="LN970"/>
      <c r="LO970"/>
      <c r="LP970"/>
      <c r="LQ970"/>
      <c r="LR970"/>
      <c r="LS970"/>
      <c r="LT970"/>
      <c r="LU970"/>
      <c r="LV970"/>
      <c r="LW970"/>
      <c r="LX970"/>
      <c r="LY970"/>
      <c r="LZ970"/>
      <c r="MA970"/>
      <c r="MB970"/>
      <c r="MC970"/>
      <c r="MD970"/>
      <c r="ME970"/>
      <c r="MF970"/>
      <c r="MG970"/>
      <c r="MH970"/>
      <c r="MI970"/>
      <c r="MJ970"/>
      <c r="MK970"/>
      <c r="ML970"/>
      <c r="MM970"/>
      <c r="MN970"/>
      <c r="MO970"/>
      <c r="MP970"/>
      <c r="MQ970"/>
      <c r="MR970"/>
      <c r="MS970"/>
      <c r="MT970"/>
      <c r="MU970"/>
      <c r="MV970"/>
      <c r="MW970"/>
      <c r="MX970"/>
      <c r="MY970"/>
      <c r="MZ970"/>
      <c r="NA970"/>
      <c r="NB970"/>
      <c r="NC970"/>
      <c r="ND970"/>
      <c r="NE970"/>
      <c r="NF970"/>
      <c r="NG970"/>
      <c r="NH970"/>
      <c r="NI970"/>
      <c r="NJ970"/>
      <c r="NK970"/>
      <c r="NL970"/>
      <c r="NM970"/>
      <c r="NN970"/>
      <c r="NO970"/>
      <c r="NP970"/>
      <c r="NQ970"/>
      <c r="NR970"/>
      <c r="NS970"/>
      <c r="NT970"/>
      <c r="NU970"/>
      <c r="NV970"/>
      <c r="NW970"/>
      <c r="NX970"/>
      <c r="NY970"/>
      <c r="NZ970"/>
      <c r="OA970"/>
      <c r="OB970"/>
      <c r="OC970"/>
      <c r="OD970"/>
      <c r="OE970"/>
      <c r="OF970"/>
      <c r="OG970"/>
      <c r="OH970"/>
      <c r="OI970"/>
      <c r="OJ970"/>
      <c r="OK970"/>
      <c r="OL970"/>
      <c r="OM970"/>
      <c r="ON970"/>
      <c r="OO970"/>
      <c r="OP970"/>
      <c r="OQ970"/>
      <c r="OR970"/>
      <c r="OS970"/>
      <c r="OT970"/>
      <c r="OU970"/>
      <c r="OV970"/>
      <c r="OW970"/>
      <c r="OX970"/>
      <c r="OY970"/>
      <c r="OZ970"/>
      <c r="PA970"/>
      <c r="PB970"/>
      <c r="PC970"/>
      <c r="PD970"/>
      <c r="PE970"/>
      <c r="PF970"/>
      <c r="PG970"/>
      <c r="PH970"/>
      <c r="PI970"/>
      <c r="PJ970"/>
      <c r="PK970"/>
      <c r="PL970"/>
      <c r="PM970"/>
      <c r="PN970"/>
      <c r="PO970"/>
      <c r="PP970"/>
      <c r="PQ970"/>
      <c r="PR970"/>
      <c r="PS970"/>
      <c r="PT970"/>
      <c r="PU970"/>
      <c r="PV970"/>
      <c r="PW970"/>
      <c r="PX970"/>
      <c r="PY970"/>
      <c r="PZ970"/>
      <c r="QA970"/>
      <c r="QB970"/>
      <c r="QC970"/>
      <c r="QD970"/>
      <c r="QE970"/>
      <c r="QF970"/>
      <c r="QG970"/>
      <c r="QH970"/>
      <c r="QI970"/>
      <c r="QJ970"/>
      <c r="QK970"/>
      <c r="QL970"/>
      <c r="QM970"/>
      <c r="QN970"/>
      <c r="QO970"/>
      <c r="QP970"/>
      <c r="QQ970"/>
      <c r="QR970"/>
      <c r="QS970"/>
      <c r="QT970"/>
      <c r="QU970"/>
      <c r="QV970"/>
      <c r="QW970"/>
      <c r="QX970"/>
      <c r="QY970"/>
      <c r="QZ970"/>
      <c r="RA970"/>
      <c r="RB970"/>
      <c r="RC970"/>
      <c r="RD970"/>
      <c r="RE970"/>
      <c r="RF970"/>
      <c r="RG970"/>
      <c r="RH970"/>
      <c r="RI970"/>
      <c r="RJ970"/>
      <c r="RK970"/>
      <c r="RL970"/>
      <c r="RM970"/>
      <c r="RN970"/>
      <c r="RO970"/>
      <c r="RP970"/>
      <c r="RQ970"/>
      <c r="RR970"/>
      <c r="RS970"/>
      <c r="RT970"/>
      <c r="RU970"/>
      <c r="RV970"/>
      <c r="RW970"/>
      <c r="RX970"/>
      <c r="RY970"/>
      <c r="RZ970"/>
      <c r="SA970"/>
      <c r="SB970"/>
      <c r="SC970"/>
      <c r="SD970"/>
      <c r="SE970"/>
      <c r="SF970"/>
      <c r="SG970"/>
      <c r="SH970"/>
      <c r="SI970"/>
      <c r="SJ970"/>
      <c r="SK970"/>
      <c r="SL970"/>
      <c r="SM970"/>
      <c r="SN970"/>
      <c r="SO970"/>
      <c r="SP970"/>
      <c r="SQ970"/>
      <c r="SR970"/>
      <c r="SS970"/>
      <c r="ST970"/>
      <c r="SU970"/>
      <c r="SV970"/>
      <c r="SW970"/>
      <c r="SX970"/>
      <c r="SY970"/>
      <c r="SZ970"/>
      <c r="TA970"/>
      <c r="TB970"/>
      <c r="TC970"/>
      <c r="TD970"/>
      <c r="TE970"/>
      <c r="TF970"/>
      <c r="TG970"/>
      <c r="TH970"/>
      <c r="TI970"/>
      <c r="TJ970"/>
      <c r="TK970"/>
      <c r="TL970"/>
      <c r="TM970"/>
      <c r="TN970"/>
      <c r="TO970"/>
      <c r="TP970"/>
      <c r="TQ970"/>
      <c r="TR970"/>
      <c r="TS970"/>
      <c r="TT970"/>
      <c r="TU970"/>
      <c r="TV970"/>
      <c r="TW970"/>
      <c r="TX970"/>
      <c r="TY970"/>
      <c r="TZ970"/>
      <c r="UA970"/>
      <c r="UB970"/>
      <c r="UC970"/>
      <c r="UD970"/>
      <c r="UE970"/>
      <c r="UF970"/>
      <c r="UG970"/>
      <c r="UH970"/>
      <c r="UI970"/>
      <c r="UJ970"/>
      <c r="UK970"/>
      <c r="UL970"/>
      <c r="UM970"/>
      <c r="UN970"/>
      <c r="UO970"/>
      <c r="UP970"/>
      <c r="UQ970"/>
      <c r="UR970"/>
      <c r="US970"/>
      <c r="UT970"/>
      <c r="UU970"/>
      <c r="UV970"/>
      <c r="UW970"/>
      <c r="UX970"/>
      <c r="UY970"/>
      <c r="UZ970"/>
      <c r="VA970"/>
      <c r="VB970"/>
      <c r="VC970"/>
      <c r="VD970"/>
      <c r="VE970"/>
      <c r="VF970"/>
      <c r="VG970"/>
      <c r="VH970"/>
      <c r="VI970"/>
      <c r="VJ970"/>
      <c r="VK970"/>
      <c r="VL970"/>
      <c r="VM970"/>
      <c r="VN970"/>
      <c r="VO970"/>
      <c r="VP970"/>
      <c r="VQ970"/>
      <c r="VR970"/>
      <c r="VS970"/>
      <c r="VT970"/>
      <c r="VU970"/>
      <c r="VV970"/>
      <c r="VW970"/>
      <c r="VX970"/>
      <c r="VY970"/>
      <c r="VZ970"/>
      <c r="WA970"/>
      <c r="WB970"/>
      <c r="WC970"/>
      <c r="WD970"/>
      <c r="WE970"/>
      <c r="WF970"/>
      <c r="WG970"/>
      <c r="WH970"/>
      <c r="WI970"/>
      <c r="WJ970"/>
      <c r="WK970"/>
      <c r="WL970"/>
      <c r="WM970"/>
      <c r="WN970"/>
      <c r="WO970"/>
      <c r="WP970"/>
      <c r="WQ970"/>
      <c r="WR970"/>
      <c r="WS970"/>
      <c r="WT970"/>
      <c r="WU970"/>
      <c r="WV970"/>
      <c r="WW970"/>
      <c r="WX970"/>
      <c r="WY970"/>
      <c r="WZ970"/>
      <c r="XA970"/>
      <c r="XB970"/>
      <c r="XC970"/>
      <c r="XD970"/>
      <c r="XE970"/>
      <c r="XF970"/>
      <c r="XG970"/>
      <c r="XH970"/>
      <c r="XI970"/>
      <c r="XJ970"/>
      <c r="XK970"/>
      <c r="XL970"/>
      <c r="XM970"/>
      <c r="XN970"/>
      <c r="XO970"/>
      <c r="XP970"/>
      <c r="XQ970"/>
      <c r="XR970"/>
      <c r="XS970"/>
      <c r="XT970"/>
      <c r="XU970"/>
      <c r="XV970"/>
      <c r="XW970"/>
      <c r="XX970"/>
      <c r="XY970"/>
      <c r="XZ970"/>
      <c r="YA970"/>
      <c r="YB970"/>
      <c r="YC970"/>
      <c r="YD970"/>
      <c r="YE970"/>
      <c r="YF970"/>
      <c r="YG970"/>
      <c r="YH970"/>
      <c r="YI970"/>
      <c r="YJ970"/>
      <c r="YK970"/>
      <c r="YL970"/>
      <c r="YM970"/>
      <c r="YN970"/>
      <c r="YO970"/>
      <c r="YP970"/>
      <c r="YQ970"/>
      <c r="YR970"/>
      <c r="YS970"/>
      <c r="YT970"/>
      <c r="YU970"/>
      <c r="YV970"/>
      <c r="YW970"/>
      <c r="YX970"/>
      <c r="YY970"/>
      <c r="YZ970"/>
      <c r="ZA970"/>
      <c r="ZB970"/>
      <c r="ZC970"/>
      <c r="ZD970"/>
      <c r="ZE970"/>
      <c r="ZF970"/>
      <c r="ZG970"/>
      <c r="ZH970"/>
      <c r="ZI970"/>
      <c r="ZJ970"/>
      <c r="ZK970"/>
      <c r="ZL970"/>
      <c r="ZM970"/>
      <c r="ZN970"/>
      <c r="ZO970"/>
      <c r="ZP970"/>
      <c r="ZQ970"/>
      <c r="ZR970"/>
      <c r="ZS970"/>
      <c r="ZT970"/>
      <c r="ZU970"/>
      <c r="ZV970"/>
      <c r="ZW970"/>
      <c r="ZX970"/>
      <c r="ZY970"/>
      <c r="ZZ970"/>
      <c r="AAA970"/>
      <c r="AAB970"/>
      <c r="AAC970"/>
      <c r="AAD970"/>
      <c r="AAE970"/>
      <c r="AAF970"/>
      <c r="AAG970"/>
      <c r="AAH970"/>
      <c r="AAI970"/>
      <c r="AAJ970"/>
      <c r="AAK970"/>
      <c r="AAL970"/>
      <c r="AAM970"/>
      <c r="AAN970"/>
      <c r="AAO970"/>
      <c r="AAP970"/>
      <c r="AAQ970"/>
      <c r="AAR970"/>
      <c r="AAS970"/>
      <c r="AAT970"/>
      <c r="AAU970"/>
      <c r="AAV970"/>
      <c r="AAW970"/>
      <c r="AAX970"/>
      <c r="AAY970"/>
      <c r="AAZ970"/>
      <c r="ABA970"/>
      <c r="ABB970"/>
      <c r="ABC970"/>
      <c r="ABD970"/>
      <c r="ABE970"/>
      <c r="ABF970"/>
      <c r="ABG970"/>
      <c r="ABH970"/>
      <c r="ABI970"/>
      <c r="ABJ970"/>
      <c r="ABK970"/>
      <c r="ABL970"/>
      <c r="ABM970"/>
      <c r="ABN970"/>
      <c r="ABO970"/>
      <c r="ABP970"/>
      <c r="ABQ970"/>
      <c r="ABR970"/>
      <c r="ABS970"/>
      <c r="ABT970"/>
      <c r="ABU970"/>
      <c r="ABV970"/>
      <c r="ABW970"/>
      <c r="ABX970"/>
      <c r="ABY970"/>
      <c r="ABZ970"/>
      <c r="ACA970"/>
      <c r="ACB970"/>
      <c r="ACC970"/>
      <c r="ACD970"/>
      <c r="ACE970"/>
      <c r="ACF970"/>
      <c r="ACG970"/>
      <c r="ACH970"/>
      <c r="ACI970"/>
      <c r="ACJ970"/>
      <c r="ACK970"/>
      <c r="ACL970"/>
      <c r="ACM970"/>
      <c r="ACN970"/>
      <c r="ACO970"/>
      <c r="ACP970"/>
      <c r="ACQ970"/>
      <c r="ACR970"/>
      <c r="ACS970"/>
      <c r="ACT970"/>
      <c r="ACU970"/>
      <c r="ACV970"/>
      <c r="ACW970"/>
      <c r="ACX970"/>
      <c r="ACY970"/>
      <c r="ACZ970"/>
      <c r="ADA970"/>
      <c r="ADB970"/>
      <c r="ADC970"/>
      <c r="ADD970"/>
      <c r="ADE970"/>
      <c r="ADF970"/>
      <c r="ADG970"/>
      <c r="ADH970"/>
      <c r="ADI970"/>
      <c r="ADJ970"/>
      <c r="ADK970"/>
      <c r="ADL970"/>
      <c r="ADM970"/>
      <c r="ADN970"/>
      <c r="ADO970"/>
      <c r="ADP970"/>
      <c r="ADQ970"/>
      <c r="ADR970"/>
      <c r="ADS970"/>
      <c r="ADT970"/>
      <c r="ADU970"/>
      <c r="ADV970"/>
      <c r="ADW970"/>
      <c r="ADX970"/>
      <c r="ADY970"/>
      <c r="ADZ970"/>
      <c r="AEA970"/>
      <c r="AEB970"/>
      <c r="AEC970"/>
      <c r="AED970"/>
      <c r="AEE970"/>
      <c r="AEF970"/>
      <c r="AEG970"/>
      <c r="AEH970"/>
      <c r="AEI970"/>
      <c r="AEJ970"/>
      <c r="AEK970"/>
      <c r="AEL970"/>
      <c r="AEM970"/>
      <c r="AEN970"/>
      <c r="AEO970"/>
      <c r="AEP970"/>
      <c r="AEQ970"/>
      <c r="AER970"/>
      <c r="AES970"/>
      <c r="AET970"/>
      <c r="AEU970"/>
      <c r="AEV970"/>
      <c r="AEW970"/>
      <c r="AEX970"/>
      <c r="AEY970"/>
      <c r="AEZ970"/>
      <c r="AFA970"/>
      <c r="AFB970"/>
      <c r="AFC970"/>
      <c r="AFD970"/>
      <c r="AFE970"/>
      <c r="AFF970"/>
      <c r="AFG970"/>
      <c r="AFH970"/>
      <c r="AFI970"/>
      <c r="AFJ970"/>
      <c r="AFK970"/>
      <c r="AFL970"/>
      <c r="AFM970"/>
      <c r="AFN970"/>
      <c r="AFO970"/>
      <c r="AFP970"/>
      <c r="AFQ970"/>
      <c r="AFR970"/>
      <c r="AFS970"/>
      <c r="AFT970"/>
      <c r="AFU970"/>
      <c r="AFV970"/>
      <c r="AFW970"/>
      <c r="AFX970"/>
      <c r="AFY970"/>
      <c r="AFZ970"/>
      <c r="AGA970"/>
      <c r="AGB970"/>
      <c r="AGC970"/>
      <c r="AGD970"/>
      <c r="AGE970"/>
      <c r="AGF970"/>
      <c r="AGG970"/>
      <c r="AGH970"/>
      <c r="AGI970"/>
      <c r="AGJ970"/>
      <c r="AGK970"/>
      <c r="AGL970"/>
      <c r="AGM970"/>
      <c r="AGN970"/>
      <c r="AGO970"/>
      <c r="AGP970"/>
      <c r="AGQ970"/>
      <c r="AGR970"/>
      <c r="AGS970"/>
      <c r="AGT970"/>
      <c r="AGU970"/>
      <c r="AGV970"/>
      <c r="AGW970"/>
      <c r="AGX970"/>
      <c r="AGY970"/>
      <c r="AGZ970"/>
      <c r="AHA970"/>
      <c r="AHB970"/>
      <c r="AHC970"/>
      <c r="AHD970"/>
      <c r="AHE970"/>
      <c r="AHF970"/>
      <c r="AHG970"/>
      <c r="AHH970"/>
      <c r="AHI970"/>
      <c r="AHJ970"/>
      <c r="AHK970"/>
      <c r="AHL970"/>
      <c r="AHM970"/>
      <c r="AHN970"/>
      <c r="AHO970"/>
      <c r="AHP970"/>
      <c r="AHQ970"/>
      <c r="AHR970"/>
      <c r="AHS970"/>
      <c r="AHT970"/>
      <c r="AHU970"/>
      <c r="AHV970"/>
      <c r="AHW970"/>
      <c r="AHX970"/>
      <c r="AHY970"/>
      <c r="AHZ970"/>
      <c r="AIA970"/>
      <c r="AIB970"/>
      <c r="AIC970"/>
      <c r="AID970"/>
      <c r="AIE970"/>
      <c r="AIF970"/>
      <c r="AIG970"/>
      <c r="AIH970"/>
      <c r="AII970"/>
      <c r="AIJ970"/>
      <c r="AIK970"/>
      <c r="AIL970"/>
      <c r="AIM970"/>
      <c r="AIN970"/>
      <c r="AIO970"/>
      <c r="AIP970"/>
      <c r="AIQ970"/>
      <c r="AIR970"/>
      <c r="AIS970"/>
      <c r="AIT970"/>
      <c r="AIU970"/>
      <c r="AIV970"/>
      <c r="AIW970"/>
      <c r="AIX970"/>
      <c r="AIY970"/>
      <c r="AIZ970"/>
      <c r="AJA970"/>
      <c r="AJB970"/>
      <c r="AJC970"/>
      <c r="AJD970"/>
      <c r="AJE970"/>
      <c r="AJF970"/>
      <c r="AJG970"/>
      <c r="AJH970"/>
      <c r="AJI970"/>
      <c r="AJJ970"/>
      <c r="AJK970"/>
      <c r="AJL970"/>
      <c r="AJM970"/>
      <c r="AJN970"/>
      <c r="AJO970"/>
      <c r="AJP970"/>
      <c r="AJQ970"/>
      <c r="AJR970"/>
      <c r="AJS970"/>
      <c r="AJT970"/>
      <c r="AJU970"/>
      <c r="AJV970"/>
      <c r="AJW970"/>
      <c r="AJX970"/>
      <c r="AJY970"/>
      <c r="AJZ970"/>
      <c r="AKA970"/>
      <c r="AKB970"/>
      <c r="AKC970"/>
      <c r="AKD970"/>
      <c r="AKE970"/>
      <c r="AKF970"/>
      <c r="AKG970"/>
      <c r="AKH970"/>
      <c r="AKI970"/>
      <c r="AKJ970"/>
      <c r="AKK970"/>
      <c r="AKL970"/>
      <c r="AKM970"/>
      <c r="AKN970"/>
      <c r="AKO970"/>
      <c r="AKP970"/>
      <c r="AKQ970"/>
      <c r="AKR970"/>
      <c r="AKS970"/>
      <c r="AKT970"/>
      <c r="AKU970"/>
      <c r="AKV970"/>
      <c r="AKW970"/>
      <c r="AKX970"/>
      <c r="AKY970"/>
      <c r="AKZ970"/>
      <c r="ALA970"/>
      <c r="ALB970"/>
      <c r="ALC970"/>
      <c r="ALD970"/>
      <c r="ALE970"/>
      <c r="ALF970"/>
      <c r="ALG970"/>
      <c r="ALH970"/>
      <c r="ALI970"/>
      <c r="ALJ970"/>
      <c r="ALK970"/>
      <c r="ALL970"/>
      <c r="ALM970"/>
      <c r="ALN970"/>
      <c r="ALO970"/>
      <c r="ALP970"/>
      <c r="ALQ970"/>
      <c r="ALR970"/>
      <c r="ALS970"/>
      <c r="ALT970"/>
      <c r="ALU970"/>
      <c r="ALV970"/>
      <c r="ALW970"/>
      <c r="ALX970"/>
      <c r="ALY970"/>
      <c r="ALZ970"/>
      <c r="AMA970"/>
      <c r="AMB970"/>
      <c r="AMC970"/>
      <c r="AMD970"/>
      <c r="AME970"/>
      <c r="AMF970"/>
      <c r="AMG970"/>
      <c r="AMH970"/>
      <c r="AMI970"/>
      <c r="AMJ970"/>
    </row>
    <row r="971" spans="1:1024" outlineLevel="1" x14ac:dyDescent="0.25">
      <c r="A971"/>
      <c r="B971" s="254"/>
      <c r="C971" s="84"/>
      <c r="D971" s="85"/>
      <c r="E971" s="85"/>
      <c r="F971" s="85"/>
      <c r="G971" s="85"/>
      <c r="H971" s="221"/>
      <c r="I971" s="84"/>
      <c r="J971" s="86"/>
      <c r="K971" s="86"/>
      <c r="L971" s="87"/>
      <c r="M971" s="88"/>
      <c r="N971"/>
      <c r="O971" s="80"/>
      <c r="P971" s="208">
        <f t="shared" si="24"/>
        <v>0</v>
      </c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  <c r="ID971"/>
      <c r="IE971"/>
      <c r="IF971"/>
      <c r="IG971"/>
      <c r="IH971"/>
      <c r="II971"/>
      <c r="IJ971"/>
      <c r="IK971"/>
      <c r="IL971"/>
      <c r="IM971"/>
      <c r="IN971"/>
      <c r="IO971"/>
      <c r="IP971"/>
      <c r="IQ971"/>
      <c r="IR971"/>
      <c r="IS971"/>
      <c r="IT971"/>
      <c r="IU971"/>
      <c r="IV971"/>
      <c r="IW971"/>
      <c r="IX971"/>
      <c r="IY971"/>
      <c r="IZ971"/>
      <c r="JA971"/>
      <c r="JB971"/>
      <c r="JC971"/>
      <c r="JD971"/>
      <c r="JE971"/>
      <c r="JF971"/>
      <c r="JG971"/>
      <c r="JH971"/>
      <c r="JI971"/>
      <c r="JJ971"/>
      <c r="JK971"/>
      <c r="JL971"/>
      <c r="JM971"/>
      <c r="JN971"/>
      <c r="JO971"/>
      <c r="JP971"/>
      <c r="JQ971"/>
      <c r="JR971"/>
      <c r="JS971"/>
      <c r="JT971"/>
      <c r="JU971"/>
      <c r="JV971"/>
      <c r="JW971"/>
      <c r="JX971"/>
      <c r="JY971"/>
      <c r="JZ971"/>
      <c r="KA971"/>
      <c r="KB971"/>
      <c r="KC971"/>
      <c r="KD971"/>
      <c r="KE971"/>
      <c r="KF971"/>
      <c r="KG971"/>
      <c r="KH971"/>
      <c r="KI971"/>
      <c r="KJ971"/>
      <c r="KK971"/>
      <c r="KL971"/>
      <c r="KM971"/>
      <c r="KN971"/>
      <c r="KO971"/>
      <c r="KP971"/>
      <c r="KQ971"/>
      <c r="KR971"/>
      <c r="KS971"/>
      <c r="KT971"/>
      <c r="KU971"/>
      <c r="KV971"/>
      <c r="KW971"/>
      <c r="KX971"/>
      <c r="KY971"/>
      <c r="KZ971"/>
      <c r="LA971"/>
      <c r="LB971"/>
      <c r="LC971"/>
      <c r="LD971"/>
      <c r="LE971"/>
      <c r="LF971"/>
      <c r="LG971"/>
      <c r="LH971"/>
      <c r="LI971"/>
      <c r="LJ971"/>
      <c r="LK971"/>
      <c r="LL971"/>
      <c r="LM971"/>
      <c r="LN971"/>
      <c r="LO971"/>
      <c r="LP971"/>
      <c r="LQ971"/>
      <c r="LR971"/>
      <c r="LS971"/>
      <c r="LT971"/>
      <c r="LU971"/>
      <c r="LV971"/>
      <c r="LW971"/>
      <c r="LX971"/>
      <c r="LY971"/>
      <c r="LZ971"/>
      <c r="MA971"/>
      <c r="MB971"/>
      <c r="MC971"/>
      <c r="MD971"/>
      <c r="ME971"/>
      <c r="MF971"/>
      <c r="MG971"/>
      <c r="MH971"/>
      <c r="MI971"/>
      <c r="MJ971"/>
      <c r="MK971"/>
      <c r="ML971"/>
      <c r="MM971"/>
      <c r="MN971"/>
      <c r="MO971"/>
      <c r="MP971"/>
      <c r="MQ971"/>
      <c r="MR971"/>
      <c r="MS971"/>
      <c r="MT971"/>
      <c r="MU971"/>
      <c r="MV971"/>
      <c r="MW971"/>
      <c r="MX971"/>
      <c r="MY971"/>
      <c r="MZ971"/>
      <c r="NA971"/>
      <c r="NB971"/>
      <c r="NC971"/>
      <c r="ND971"/>
      <c r="NE971"/>
      <c r="NF971"/>
      <c r="NG971"/>
      <c r="NH971"/>
      <c r="NI971"/>
      <c r="NJ971"/>
      <c r="NK971"/>
      <c r="NL971"/>
      <c r="NM971"/>
      <c r="NN971"/>
      <c r="NO971"/>
      <c r="NP971"/>
      <c r="NQ971"/>
      <c r="NR971"/>
      <c r="NS971"/>
      <c r="NT971"/>
      <c r="NU971"/>
      <c r="NV971"/>
      <c r="NW971"/>
      <c r="NX971"/>
      <c r="NY971"/>
      <c r="NZ971"/>
      <c r="OA971"/>
      <c r="OB971"/>
      <c r="OC971"/>
      <c r="OD971"/>
      <c r="OE971"/>
      <c r="OF971"/>
      <c r="OG971"/>
      <c r="OH971"/>
      <c r="OI971"/>
      <c r="OJ971"/>
      <c r="OK971"/>
      <c r="OL971"/>
      <c r="OM971"/>
      <c r="ON971"/>
      <c r="OO971"/>
      <c r="OP971"/>
      <c r="OQ971"/>
      <c r="OR971"/>
      <c r="OS971"/>
      <c r="OT971"/>
      <c r="OU971"/>
      <c r="OV971"/>
      <c r="OW971"/>
      <c r="OX971"/>
      <c r="OY971"/>
      <c r="OZ971"/>
      <c r="PA971"/>
      <c r="PB971"/>
      <c r="PC971"/>
      <c r="PD971"/>
      <c r="PE971"/>
      <c r="PF971"/>
      <c r="PG971"/>
      <c r="PH971"/>
      <c r="PI971"/>
      <c r="PJ971"/>
      <c r="PK971"/>
      <c r="PL971"/>
      <c r="PM971"/>
      <c r="PN971"/>
      <c r="PO971"/>
      <c r="PP971"/>
      <c r="PQ971"/>
      <c r="PR971"/>
      <c r="PS971"/>
      <c r="PT971"/>
      <c r="PU971"/>
      <c r="PV971"/>
      <c r="PW971"/>
      <c r="PX971"/>
      <c r="PY971"/>
      <c r="PZ971"/>
      <c r="QA971"/>
      <c r="QB971"/>
      <c r="QC971"/>
      <c r="QD971"/>
      <c r="QE971"/>
      <c r="QF971"/>
      <c r="QG971"/>
      <c r="QH971"/>
      <c r="QI971"/>
      <c r="QJ971"/>
      <c r="QK971"/>
      <c r="QL971"/>
      <c r="QM971"/>
      <c r="QN971"/>
      <c r="QO971"/>
      <c r="QP971"/>
      <c r="QQ971"/>
      <c r="QR971"/>
      <c r="QS971"/>
      <c r="QT971"/>
      <c r="QU971"/>
      <c r="QV971"/>
      <c r="QW971"/>
      <c r="QX971"/>
      <c r="QY971"/>
      <c r="QZ971"/>
      <c r="RA971"/>
      <c r="RB971"/>
      <c r="RC971"/>
      <c r="RD971"/>
      <c r="RE971"/>
      <c r="RF971"/>
      <c r="RG971"/>
      <c r="RH971"/>
      <c r="RI971"/>
      <c r="RJ971"/>
      <c r="RK971"/>
      <c r="RL971"/>
      <c r="RM971"/>
      <c r="RN971"/>
      <c r="RO971"/>
      <c r="RP971"/>
      <c r="RQ971"/>
      <c r="RR971"/>
      <c r="RS971"/>
      <c r="RT971"/>
      <c r="RU971"/>
      <c r="RV971"/>
      <c r="RW971"/>
      <c r="RX971"/>
      <c r="RY971"/>
      <c r="RZ971"/>
      <c r="SA971"/>
      <c r="SB971"/>
      <c r="SC971"/>
      <c r="SD971"/>
      <c r="SE971"/>
      <c r="SF971"/>
      <c r="SG971"/>
      <c r="SH971"/>
      <c r="SI971"/>
      <c r="SJ971"/>
      <c r="SK971"/>
      <c r="SL971"/>
      <c r="SM971"/>
      <c r="SN971"/>
      <c r="SO971"/>
      <c r="SP971"/>
      <c r="SQ971"/>
      <c r="SR971"/>
      <c r="SS971"/>
      <c r="ST971"/>
      <c r="SU971"/>
      <c r="SV971"/>
      <c r="SW971"/>
      <c r="SX971"/>
      <c r="SY971"/>
      <c r="SZ971"/>
      <c r="TA971"/>
      <c r="TB971"/>
      <c r="TC971"/>
      <c r="TD971"/>
      <c r="TE971"/>
      <c r="TF971"/>
      <c r="TG971"/>
      <c r="TH971"/>
      <c r="TI971"/>
      <c r="TJ971"/>
      <c r="TK971"/>
      <c r="TL971"/>
      <c r="TM971"/>
      <c r="TN971"/>
      <c r="TO971"/>
      <c r="TP971"/>
      <c r="TQ971"/>
      <c r="TR971"/>
      <c r="TS971"/>
      <c r="TT971"/>
      <c r="TU971"/>
      <c r="TV971"/>
      <c r="TW971"/>
      <c r="TX971"/>
      <c r="TY971"/>
      <c r="TZ971"/>
      <c r="UA971"/>
      <c r="UB971"/>
      <c r="UC971"/>
      <c r="UD971"/>
      <c r="UE971"/>
      <c r="UF971"/>
      <c r="UG971"/>
      <c r="UH971"/>
      <c r="UI971"/>
      <c r="UJ971"/>
      <c r="UK971"/>
      <c r="UL971"/>
      <c r="UM971"/>
      <c r="UN971"/>
      <c r="UO971"/>
      <c r="UP971"/>
      <c r="UQ971"/>
      <c r="UR971"/>
      <c r="US971"/>
      <c r="UT971"/>
      <c r="UU971"/>
      <c r="UV971"/>
      <c r="UW971"/>
      <c r="UX971"/>
      <c r="UY971"/>
      <c r="UZ971"/>
      <c r="VA971"/>
      <c r="VB971"/>
      <c r="VC971"/>
      <c r="VD971"/>
      <c r="VE971"/>
      <c r="VF971"/>
      <c r="VG971"/>
      <c r="VH971"/>
      <c r="VI971"/>
      <c r="VJ971"/>
      <c r="VK971"/>
      <c r="VL971"/>
      <c r="VM971"/>
      <c r="VN971"/>
      <c r="VO971"/>
      <c r="VP971"/>
      <c r="VQ971"/>
      <c r="VR971"/>
      <c r="VS971"/>
      <c r="VT971"/>
      <c r="VU971"/>
      <c r="VV971"/>
      <c r="VW971"/>
      <c r="VX971"/>
      <c r="VY971"/>
      <c r="VZ971"/>
      <c r="WA971"/>
      <c r="WB971"/>
      <c r="WC971"/>
      <c r="WD971"/>
      <c r="WE971"/>
      <c r="WF971"/>
      <c r="WG971"/>
      <c r="WH971"/>
      <c r="WI971"/>
      <c r="WJ971"/>
      <c r="WK971"/>
      <c r="WL971"/>
      <c r="WM971"/>
      <c r="WN971"/>
      <c r="WO971"/>
      <c r="WP971"/>
      <c r="WQ971"/>
      <c r="WR971"/>
      <c r="WS971"/>
      <c r="WT971"/>
      <c r="WU971"/>
      <c r="WV971"/>
      <c r="WW971"/>
      <c r="WX971"/>
      <c r="WY971"/>
      <c r="WZ971"/>
      <c r="XA971"/>
      <c r="XB971"/>
      <c r="XC971"/>
      <c r="XD971"/>
      <c r="XE971"/>
      <c r="XF971"/>
      <c r="XG971"/>
      <c r="XH971"/>
      <c r="XI971"/>
      <c r="XJ971"/>
      <c r="XK971"/>
      <c r="XL971"/>
      <c r="XM971"/>
      <c r="XN971"/>
      <c r="XO971"/>
      <c r="XP971"/>
      <c r="XQ971"/>
      <c r="XR971"/>
      <c r="XS971"/>
      <c r="XT971"/>
      <c r="XU971"/>
      <c r="XV971"/>
      <c r="XW971"/>
      <c r="XX971"/>
      <c r="XY971"/>
      <c r="XZ971"/>
      <c r="YA971"/>
      <c r="YB971"/>
      <c r="YC971"/>
      <c r="YD971"/>
      <c r="YE971"/>
      <c r="YF971"/>
      <c r="YG971"/>
      <c r="YH971"/>
      <c r="YI971"/>
      <c r="YJ971"/>
      <c r="YK971"/>
      <c r="YL971"/>
      <c r="YM971"/>
      <c r="YN971"/>
      <c r="YO971"/>
      <c r="YP971"/>
      <c r="YQ971"/>
      <c r="YR971"/>
      <c r="YS971"/>
      <c r="YT971"/>
      <c r="YU971"/>
      <c r="YV971"/>
      <c r="YW971"/>
      <c r="YX971"/>
      <c r="YY971"/>
      <c r="YZ971"/>
      <c r="ZA971"/>
      <c r="ZB971"/>
      <c r="ZC971"/>
      <c r="ZD971"/>
      <c r="ZE971"/>
      <c r="ZF971"/>
      <c r="ZG971"/>
      <c r="ZH971"/>
      <c r="ZI971"/>
      <c r="ZJ971"/>
      <c r="ZK971"/>
      <c r="ZL971"/>
      <c r="ZM971"/>
      <c r="ZN971"/>
      <c r="ZO971"/>
      <c r="ZP971"/>
      <c r="ZQ971"/>
      <c r="ZR971"/>
      <c r="ZS971"/>
      <c r="ZT971"/>
      <c r="ZU971"/>
      <c r="ZV971"/>
      <c r="ZW971"/>
      <c r="ZX971"/>
      <c r="ZY971"/>
      <c r="ZZ971"/>
      <c r="AAA971"/>
      <c r="AAB971"/>
      <c r="AAC971"/>
      <c r="AAD971"/>
      <c r="AAE971"/>
      <c r="AAF971"/>
      <c r="AAG971"/>
      <c r="AAH971"/>
      <c r="AAI971"/>
      <c r="AAJ971"/>
      <c r="AAK971"/>
      <c r="AAL971"/>
      <c r="AAM971"/>
      <c r="AAN971"/>
      <c r="AAO971"/>
      <c r="AAP971"/>
      <c r="AAQ971"/>
      <c r="AAR971"/>
      <c r="AAS971"/>
      <c r="AAT971"/>
      <c r="AAU971"/>
      <c r="AAV971"/>
      <c r="AAW971"/>
      <c r="AAX971"/>
      <c r="AAY971"/>
      <c r="AAZ971"/>
      <c r="ABA971"/>
      <c r="ABB971"/>
      <c r="ABC971"/>
      <c r="ABD971"/>
      <c r="ABE971"/>
      <c r="ABF971"/>
      <c r="ABG971"/>
      <c r="ABH971"/>
      <c r="ABI971"/>
      <c r="ABJ971"/>
      <c r="ABK971"/>
      <c r="ABL971"/>
      <c r="ABM971"/>
      <c r="ABN971"/>
      <c r="ABO971"/>
      <c r="ABP971"/>
      <c r="ABQ971"/>
      <c r="ABR971"/>
      <c r="ABS971"/>
      <c r="ABT971"/>
      <c r="ABU971"/>
      <c r="ABV971"/>
      <c r="ABW971"/>
      <c r="ABX971"/>
      <c r="ABY971"/>
      <c r="ABZ971"/>
      <c r="ACA971"/>
      <c r="ACB971"/>
      <c r="ACC971"/>
      <c r="ACD971"/>
      <c r="ACE971"/>
      <c r="ACF971"/>
      <c r="ACG971"/>
      <c r="ACH971"/>
      <c r="ACI971"/>
      <c r="ACJ971"/>
      <c r="ACK971"/>
      <c r="ACL971"/>
      <c r="ACM971"/>
      <c r="ACN971"/>
      <c r="ACO971"/>
      <c r="ACP971"/>
      <c r="ACQ971"/>
      <c r="ACR971"/>
      <c r="ACS971"/>
      <c r="ACT971"/>
      <c r="ACU971"/>
      <c r="ACV971"/>
      <c r="ACW971"/>
      <c r="ACX971"/>
      <c r="ACY971"/>
      <c r="ACZ971"/>
      <c r="ADA971"/>
      <c r="ADB971"/>
      <c r="ADC971"/>
      <c r="ADD971"/>
      <c r="ADE971"/>
      <c r="ADF971"/>
      <c r="ADG971"/>
      <c r="ADH971"/>
      <c r="ADI971"/>
      <c r="ADJ971"/>
      <c r="ADK971"/>
      <c r="ADL971"/>
      <c r="ADM971"/>
      <c r="ADN971"/>
      <c r="ADO971"/>
      <c r="ADP971"/>
      <c r="ADQ971"/>
      <c r="ADR971"/>
      <c r="ADS971"/>
      <c r="ADT971"/>
      <c r="ADU971"/>
      <c r="ADV971"/>
      <c r="ADW971"/>
      <c r="ADX971"/>
      <c r="ADY971"/>
      <c r="ADZ971"/>
      <c r="AEA971"/>
      <c r="AEB971"/>
      <c r="AEC971"/>
      <c r="AED971"/>
      <c r="AEE971"/>
      <c r="AEF971"/>
      <c r="AEG971"/>
      <c r="AEH971"/>
      <c r="AEI971"/>
      <c r="AEJ971"/>
      <c r="AEK971"/>
      <c r="AEL971"/>
      <c r="AEM971"/>
      <c r="AEN971"/>
      <c r="AEO971"/>
      <c r="AEP971"/>
      <c r="AEQ971"/>
      <c r="AER971"/>
      <c r="AES971"/>
      <c r="AET971"/>
      <c r="AEU971"/>
      <c r="AEV971"/>
      <c r="AEW971"/>
      <c r="AEX971"/>
      <c r="AEY971"/>
      <c r="AEZ971"/>
      <c r="AFA971"/>
      <c r="AFB971"/>
      <c r="AFC971"/>
      <c r="AFD971"/>
      <c r="AFE971"/>
      <c r="AFF971"/>
      <c r="AFG971"/>
      <c r="AFH971"/>
      <c r="AFI971"/>
      <c r="AFJ971"/>
      <c r="AFK971"/>
      <c r="AFL971"/>
      <c r="AFM971"/>
      <c r="AFN971"/>
      <c r="AFO971"/>
      <c r="AFP971"/>
      <c r="AFQ971"/>
      <c r="AFR971"/>
      <c r="AFS971"/>
      <c r="AFT971"/>
      <c r="AFU971"/>
      <c r="AFV971"/>
      <c r="AFW971"/>
      <c r="AFX971"/>
      <c r="AFY971"/>
      <c r="AFZ971"/>
      <c r="AGA971"/>
      <c r="AGB971"/>
      <c r="AGC971"/>
      <c r="AGD971"/>
      <c r="AGE971"/>
      <c r="AGF971"/>
      <c r="AGG971"/>
      <c r="AGH971"/>
      <c r="AGI971"/>
      <c r="AGJ971"/>
      <c r="AGK971"/>
      <c r="AGL971"/>
      <c r="AGM971"/>
      <c r="AGN971"/>
      <c r="AGO971"/>
      <c r="AGP971"/>
      <c r="AGQ971"/>
      <c r="AGR971"/>
      <c r="AGS971"/>
      <c r="AGT971"/>
      <c r="AGU971"/>
      <c r="AGV971"/>
      <c r="AGW971"/>
      <c r="AGX971"/>
      <c r="AGY971"/>
      <c r="AGZ971"/>
      <c r="AHA971"/>
      <c r="AHB971"/>
      <c r="AHC971"/>
      <c r="AHD971"/>
      <c r="AHE971"/>
      <c r="AHF971"/>
      <c r="AHG971"/>
      <c r="AHH971"/>
      <c r="AHI971"/>
      <c r="AHJ971"/>
      <c r="AHK971"/>
      <c r="AHL971"/>
      <c r="AHM971"/>
      <c r="AHN971"/>
      <c r="AHO971"/>
      <c r="AHP971"/>
      <c r="AHQ971"/>
      <c r="AHR971"/>
      <c r="AHS971"/>
      <c r="AHT971"/>
      <c r="AHU971"/>
      <c r="AHV971"/>
      <c r="AHW971"/>
      <c r="AHX971"/>
      <c r="AHY971"/>
      <c r="AHZ971"/>
      <c r="AIA971"/>
      <c r="AIB971"/>
      <c r="AIC971"/>
      <c r="AID971"/>
      <c r="AIE971"/>
      <c r="AIF971"/>
      <c r="AIG971"/>
      <c r="AIH971"/>
      <c r="AII971"/>
      <c r="AIJ971"/>
      <c r="AIK971"/>
      <c r="AIL971"/>
      <c r="AIM971"/>
      <c r="AIN971"/>
      <c r="AIO971"/>
      <c r="AIP971"/>
      <c r="AIQ971"/>
      <c r="AIR971"/>
      <c r="AIS971"/>
      <c r="AIT971"/>
      <c r="AIU971"/>
      <c r="AIV971"/>
      <c r="AIW971"/>
      <c r="AIX971"/>
      <c r="AIY971"/>
      <c r="AIZ971"/>
      <c r="AJA971"/>
      <c r="AJB971"/>
      <c r="AJC971"/>
      <c r="AJD971"/>
      <c r="AJE971"/>
      <c r="AJF971"/>
      <c r="AJG971"/>
      <c r="AJH971"/>
      <c r="AJI971"/>
      <c r="AJJ971"/>
      <c r="AJK971"/>
      <c r="AJL971"/>
      <c r="AJM971"/>
      <c r="AJN971"/>
      <c r="AJO971"/>
      <c r="AJP971"/>
      <c r="AJQ971"/>
      <c r="AJR971"/>
      <c r="AJS971"/>
      <c r="AJT971"/>
      <c r="AJU971"/>
      <c r="AJV971"/>
      <c r="AJW971"/>
      <c r="AJX971"/>
      <c r="AJY971"/>
      <c r="AJZ971"/>
      <c r="AKA971"/>
      <c r="AKB971"/>
      <c r="AKC971"/>
      <c r="AKD971"/>
      <c r="AKE971"/>
      <c r="AKF971"/>
      <c r="AKG971"/>
      <c r="AKH971"/>
      <c r="AKI971"/>
      <c r="AKJ971"/>
      <c r="AKK971"/>
      <c r="AKL971"/>
      <c r="AKM971"/>
      <c r="AKN971"/>
      <c r="AKO971"/>
      <c r="AKP971"/>
      <c r="AKQ971"/>
      <c r="AKR971"/>
      <c r="AKS971"/>
      <c r="AKT971"/>
      <c r="AKU971"/>
      <c r="AKV971"/>
      <c r="AKW971"/>
      <c r="AKX971"/>
      <c r="AKY971"/>
      <c r="AKZ971"/>
      <c r="ALA971"/>
      <c r="ALB971"/>
      <c r="ALC971"/>
      <c r="ALD971"/>
      <c r="ALE971"/>
      <c r="ALF971"/>
      <c r="ALG971"/>
      <c r="ALH971"/>
      <c r="ALI971"/>
      <c r="ALJ971"/>
      <c r="ALK971"/>
      <c r="ALL971"/>
      <c r="ALM971"/>
      <c r="ALN971"/>
      <c r="ALO971"/>
      <c r="ALP971"/>
      <c r="ALQ971"/>
      <c r="ALR971"/>
      <c r="ALS971"/>
      <c r="ALT971"/>
      <c r="ALU971"/>
      <c r="ALV971"/>
      <c r="ALW971"/>
      <c r="ALX971"/>
      <c r="ALY971"/>
      <c r="ALZ971"/>
      <c r="AMA971"/>
      <c r="AMB971"/>
      <c r="AMC971"/>
      <c r="AMD971"/>
      <c r="AME971"/>
      <c r="AMF971"/>
      <c r="AMG971"/>
      <c r="AMH971"/>
      <c r="AMI971"/>
      <c r="AMJ971"/>
    </row>
    <row r="972" spans="1:1024" outlineLevel="1" x14ac:dyDescent="0.25">
      <c r="A972"/>
      <c r="B972" s="346"/>
      <c r="C972" s="347"/>
      <c r="D972" s="348"/>
      <c r="E972" s="348"/>
      <c r="F972" s="348"/>
      <c r="G972" s="348"/>
      <c r="H972" s="232"/>
      <c r="I972" s="347" t="s">
        <v>379</v>
      </c>
      <c r="J972" s="327">
        <f>J969*J968</f>
        <v>64215.325199999999</v>
      </c>
      <c r="K972" s="327"/>
      <c r="L972" s="349"/>
      <c r="M972" s="350"/>
      <c r="N972"/>
      <c r="O972" s="80"/>
      <c r="P972" s="208">
        <f t="shared" si="24"/>
        <v>0</v>
      </c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  <c r="GS972"/>
      <c r="GT972"/>
      <c r="GU972"/>
      <c r="GV972"/>
      <c r="GW972"/>
      <c r="GX972"/>
      <c r="GY972"/>
      <c r="GZ972"/>
      <c r="HA972"/>
      <c r="HB972"/>
      <c r="HC972"/>
      <c r="HD972"/>
      <c r="HE972"/>
      <c r="HF972"/>
      <c r="HG972"/>
      <c r="HH972"/>
      <c r="HI972"/>
      <c r="HJ972"/>
      <c r="HK972"/>
      <c r="HL972"/>
      <c r="HM972"/>
      <c r="HN972"/>
      <c r="HO972"/>
      <c r="HP972"/>
      <c r="HQ972"/>
      <c r="HR972"/>
      <c r="HS972"/>
      <c r="HT972"/>
      <c r="HU972"/>
      <c r="HV972"/>
      <c r="HW972"/>
      <c r="HX972"/>
      <c r="HY972"/>
      <c r="HZ972"/>
      <c r="IA972"/>
      <c r="IB972"/>
      <c r="IC972"/>
      <c r="ID972"/>
      <c r="IE972"/>
      <c r="IF972"/>
      <c r="IG972"/>
      <c r="IH972"/>
      <c r="II972"/>
      <c r="IJ972"/>
      <c r="IK972"/>
      <c r="IL972"/>
      <c r="IM972"/>
      <c r="IN972"/>
      <c r="IO972"/>
      <c r="IP972"/>
      <c r="IQ972"/>
      <c r="IR972"/>
      <c r="IS972"/>
      <c r="IT972"/>
      <c r="IU972"/>
      <c r="IV972"/>
      <c r="IW972"/>
      <c r="IX972"/>
      <c r="IY972"/>
      <c r="IZ972"/>
      <c r="JA972"/>
      <c r="JB972"/>
      <c r="JC972"/>
      <c r="JD972"/>
      <c r="JE972"/>
      <c r="JF972"/>
      <c r="JG972"/>
      <c r="JH972"/>
      <c r="JI972"/>
      <c r="JJ972"/>
      <c r="JK972"/>
      <c r="JL972"/>
      <c r="JM972"/>
      <c r="JN972"/>
      <c r="JO972"/>
      <c r="JP972"/>
      <c r="JQ972"/>
      <c r="JR972"/>
      <c r="JS972"/>
      <c r="JT972"/>
      <c r="JU972"/>
      <c r="JV972"/>
      <c r="JW972"/>
      <c r="JX972"/>
      <c r="JY972"/>
      <c r="JZ972"/>
      <c r="KA972"/>
      <c r="KB972"/>
      <c r="KC972"/>
      <c r="KD972"/>
      <c r="KE972"/>
      <c r="KF972"/>
      <c r="KG972"/>
      <c r="KH972"/>
      <c r="KI972"/>
      <c r="KJ972"/>
      <c r="KK972"/>
      <c r="KL972"/>
      <c r="KM972"/>
      <c r="KN972"/>
      <c r="KO972"/>
      <c r="KP972"/>
      <c r="KQ972"/>
      <c r="KR972"/>
      <c r="KS972"/>
      <c r="KT972"/>
      <c r="KU972"/>
      <c r="KV972"/>
      <c r="KW972"/>
      <c r="KX972"/>
      <c r="KY972"/>
      <c r="KZ972"/>
      <c r="LA972"/>
      <c r="LB972"/>
      <c r="LC972"/>
      <c r="LD972"/>
      <c r="LE972"/>
      <c r="LF972"/>
      <c r="LG972"/>
      <c r="LH972"/>
      <c r="LI972"/>
      <c r="LJ972"/>
      <c r="LK972"/>
      <c r="LL972"/>
      <c r="LM972"/>
      <c r="LN972"/>
      <c r="LO972"/>
      <c r="LP972"/>
      <c r="LQ972"/>
      <c r="LR972"/>
      <c r="LS972"/>
      <c r="LT972"/>
      <c r="LU972"/>
      <c r="LV972"/>
      <c r="LW972"/>
      <c r="LX972"/>
      <c r="LY972"/>
      <c r="LZ972"/>
      <c r="MA972"/>
      <c r="MB972"/>
      <c r="MC972"/>
      <c r="MD972"/>
      <c r="ME972"/>
      <c r="MF972"/>
      <c r="MG972"/>
      <c r="MH972"/>
      <c r="MI972"/>
      <c r="MJ972"/>
      <c r="MK972"/>
      <c r="ML972"/>
      <c r="MM972"/>
      <c r="MN972"/>
      <c r="MO972"/>
      <c r="MP972"/>
      <c r="MQ972"/>
      <c r="MR972"/>
      <c r="MS972"/>
      <c r="MT972"/>
      <c r="MU972"/>
      <c r="MV972"/>
      <c r="MW972"/>
      <c r="MX972"/>
      <c r="MY972"/>
      <c r="MZ972"/>
      <c r="NA972"/>
      <c r="NB972"/>
      <c r="NC972"/>
      <c r="ND972"/>
      <c r="NE972"/>
      <c r="NF972"/>
      <c r="NG972"/>
      <c r="NH972"/>
      <c r="NI972"/>
      <c r="NJ972"/>
      <c r="NK972"/>
      <c r="NL972"/>
      <c r="NM972"/>
      <c r="NN972"/>
      <c r="NO972"/>
      <c r="NP972"/>
      <c r="NQ972"/>
      <c r="NR972"/>
      <c r="NS972"/>
      <c r="NT972"/>
      <c r="NU972"/>
      <c r="NV972"/>
      <c r="NW972"/>
      <c r="NX972"/>
      <c r="NY972"/>
      <c r="NZ972"/>
      <c r="OA972"/>
      <c r="OB972"/>
      <c r="OC972"/>
      <c r="OD972"/>
      <c r="OE972"/>
      <c r="OF972"/>
      <c r="OG972"/>
      <c r="OH972"/>
      <c r="OI972"/>
      <c r="OJ972"/>
      <c r="OK972"/>
      <c r="OL972"/>
      <c r="OM972"/>
      <c r="ON972"/>
      <c r="OO972"/>
      <c r="OP972"/>
      <c r="OQ972"/>
      <c r="OR972"/>
      <c r="OS972"/>
      <c r="OT972"/>
      <c r="OU972"/>
      <c r="OV972"/>
      <c r="OW972"/>
      <c r="OX972"/>
      <c r="OY972"/>
      <c r="OZ972"/>
      <c r="PA972"/>
      <c r="PB972"/>
      <c r="PC972"/>
      <c r="PD972"/>
      <c r="PE972"/>
      <c r="PF972"/>
      <c r="PG972"/>
      <c r="PH972"/>
      <c r="PI972"/>
      <c r="PJ972"/>
      <c r="PK972"/>
      <c r="PL972"/>
      <c r="PM972"/>
      <c r="PN972"/>
      <c r="PO972"/>
      <c r="PP972"/>
      <c r="PQ972"/>
      <c r="PR972"/>
      <c r="PS972"/>
      <c r="PT972"/>
      <c r="PU972"/>
      <c r="PV972"/>
      <c r="PW972"/>
      <c r="PX972"/>
      <c r="PY972"/>
      <c r="PZ972"/>
      <c r="QA972"/>
      <c r="QB972"/>
      <c r="QC972"/>
      <c r="QD972"/>
      <c r="QE972"/>
      <c r="QF972"/>
      <c r="QG972"/>
      <c r="QH972"/>
      <c r="QI972"/>
      <c r="QJ972"/>
      <c r="QK972"/>
      <c r="QL972"/>
      <c r="QM972"/>
      <c r="QN972"/>
      <c r="QO972"/>
      <c r="QP972"/>
      <c r="QQ972"/>
      <c r="QR972"/>
      <c r="QS972"/>
      <c r="QT972"/>
      <c r="QU972"/>
      <c r="QV972"/>
      <c r="QW972"/>
      <c r="QX972"/>
      <c r="QY972"/>
      <c r="QZ972"/>
      <c r="RA972"/>
      <c r="RB972"/>
      <c r="RC972"/>
      <c r="RD972"/>
      <c r="RE972"/>
      <c r="RF972"/>
      <c r="RG972"/>
      <c r="RH972"/>
      <c r="RI972"/>
      <c r="RJ972"/>
      <c r="RK972"/>
      <c r="RL972"/>
      <c r="RM972"/>
      <c r="RN972"/>
      <c r="RO972"/>
      <c r="RP972"/>
      <c r="RQ972"/>
      <c r="RR972"/>
      <c r="RS972"/>
      <c r="RT972"/>
      <c r="RU972"/>
      <c r="RV972"/>
      <c r="RW972"/>
      <c r="RX972"/>
      <c r="RY972"/>
      <c r="RZ972"/>
      <c r="SA972"/>
      <c r="SB972"/>
      <c r="SC972"/>
      <c r="SD972"/>
      <c r="SE972"/>
      <c r="SF972"/>
      <c r="SG972"/>
      <c r="SH972"/>
      <c r="SI972"/>
      <c r="SJ972"/>
      <c r="SK972"/>
      <c r="SL972"/>
      <c r="SM972"/>
      <c r="SN972"/>
      <c r="SO972"/>
      <c r="SP972"/>
      <c r="SQ972"/>
      <c r="SR972"/>
      <c r="SS972"/>
      <c r="ST972"/>
      <c r="SU972"/>
      <c r="SV972"/>
      <c r="SW972"/>
      <c r="SX972"/>
      <c r="SY972"/>
      <c r="SZ972"/>
      <c r="TA972"/>
      <c r="TB972"/>
      <c r="TC972"/>
      <c r="TD972"/>
      <c r="TE972"/>
      <c r="TF972"/>
      <c r="TG972"/>
      <c r="TH972"/>
      <c r="TI972"/>
      <c r="TJ972"/>
      <c r="TK972"/>
      <c r="TL972"/>
      <c r="TM972"/>
      <c r="TN972"/>
      <c r="TO972"/>
      <c r="TP972"/>
      <c r="TQ972"/>
      <c r="TR972"/>
      <c r="TS972"/>
      <c r="TT972"/>
      <c r="TU972"/>
      <c r="TV972"/>
      <c r="TW972"/>
      <c r="TX972"/>
      <c r="TY972"/>
      <c r="TZ972"/>
      <c r="UA972"/>
      <c r="UB972"/>
      <c r="UC972"/>
      <c r="UD972"/>
      <c r="UE972"/>
      <c r="UF972"/>
      <c r="UG972"/>
      <c r="UH972"/>
      <c r="UI972"/>
      <c r="UJ972"/>
      <c r="UK972"/>
      <c r="UL972"/>
      <c r="UM972"/>
      <c r="UN972"/>
      <c r="UO972"/>
      <c r="UP972"/>
      <c r="UQ972"/>
      <c r="UR972"/>
      <c r="US972"/>
      <c r="UT972"/>
      <c r="UU972"/>
      <c r="UV972"/>
      <c r="UW972"/>
      <c r="UX972"/>
      <c r="UY972"/>
      <c r="UZ972"/>
      <c r="VA972"/>
      <c r="VB972"/>
      <c r="VC972"/>
      <c r="VD972"/>
      <c r="VE972"/>
      <c r="VF972"/>
      <c r="VG972"/>
      <c r="VH972"/>
      <c r="VI972"/>
      <c r="VJ972"/>
      <c r="VK972"/>
      <c r="VL972"/>
      <c r="VM972"/>
      <c r="VN972"/>
      <c r="VO972"/>
      <c r="VP972"/>
      <c r="VQ972"/>
      <c r="VR972"/>
      <c r="VS972"/>
      <c r="VT972"/>
      <c r="VU972"/>
      <c r="VV972"/>
      <c r="VW972"/>
      <c r="VX972"/>
      <c r="VY972"/>
      <c r="VZ972"/>
      <c r="WA972"/>
      <c r="WB972"/>
      <c r="WC972"/>
      <c r="WD972"/>
      <c r="WE972"/>
      <c r="WF972"/>
      <c r="WG972"/>
      <c r="WH972"/>
      <c r="WI972"/>
      <c r="WJ972"/>
      <c r="WK972"/>
      <c r="WL972"/>
      <c r="WM972"/>
      <c r="WN972"/>
      <c r="WO972"/>
      <c r="WP972"/>
      <c r="WQ972"/>
      <c r="WR972"/>
      <c r="WS972"/>
      <c r="WT972"/>
      <c r="WU972"/>
      <c r="WV972"/>
      <c r="WW972"/>
      <c r="WX972"/>
      <c r="WY972"/>
      <c r="WZ972"/>
      <c r="XA972"/>
      <c r="XB972"/>
      <c r="XC972"/>
      <c r="XD972"/>
      <c r="XE972"/>
      <c r="XF972"/>
      <c r="XG972"/>
      <c r="XH972"/>
      <c r="XI972"/>
      <c r="XJ972"/>
      <c r="XK972"/>
      <c r="XL972"/>
      <c r="XM972"/>
      <c r="XN972"/>
      <c r="XO972"/>
      <c r="XP972"/>
      <c r="XQ972"/>
      <c r="XR972"/>
      <c r="XS972"/>
      <c r="XT972"/>
      <c r="XU972"/>
      <c r="XV972"/>
      <c r="XW972"/>
      <c r="XX972"/>
      <c r="XY972"/>
      <c r="XZ972"/>
      <c r="YA972"/>
      <c r="YB972"/>
      <c r="YC972"/>
      <c r="YD972"/>
      <c r="YE972"/>
      <c r="YF972"/>
      <c r="YG972"/>
      <c r="YH972"/>
      <c r="YI972"/>
      <c r="YJ972"/>
      <c r="YK972"/>
      <c r="YL972"/>
      <c r="YM972"/>
      <c r="YN972"/>
      <c r="YO972"/>
      <c r="YP972"/>
      <c r="YQ972"/>
      <c r="YR972"/>
      <c r="YS972"/>
      <c r="YT972"/>
      <c r="YU972"/>
      <c r="YV972"/>
      <c r="YW972"/>
      <c r="YX972"/>
      <c r="YY972"/>
      <c r="YZ972"/>
      <c r="ZA972"/>
      <c r="ZB972"/>
      <c r="ZC972"/>
      <c r="ZD972"/>
      <c r="ZE972"/>
      <c r="ZF972"/>
      <c r="ZG972"/>
      <c r="ZH972"/>
      <c r="ZI972"/>
      <c r="ZJ972"/>
      <c r="ZK972"/>
      <c r="ZL972"/>
      <c r="ZM972"/>
      <c r="ZN972"/>
      <c r="ZO972"/>
      <c r="ZP972"/>
      <c r="ZQ972"/>
      <c r="ZR972"/>
      <c r="ZS972"/>
      <c r="ZT972"/>
      <c r="ZU972"/>
      <c r="ZV972"/>
      <c r="ZW972"/>
      <c r="ZX972"/>
      <c r="ZY972"/>
      <c r="ZZ972"/>
      <c r="AAA972"/>
      <c r="AAB972"/>
      <c r="AAC972"/>
      <c r="AAD972"/>
      <c r="AAE972"/>
      <c r="AAF972"/>
      <c r="AAG972"/>
      <c r="AAH972"/>
      <c r="AAI972"/>
      <c r="AAJ972"/>
      <c r="AAK972"/>
      <c r="AAL972"/>
      <c r="AAM972"/>
      <c r="AAN972"/>
      <c r="AAO972"/>
      <c r="AAP972"/>
      <c r="AAQ972"/>
      <c r="AAR972"/>
      <c r="AAS972"/>
      <c r="AAT972"/>
      <c r="AAU972"/>
      <c r="AAV972"/>
      <c r="AAW972"/>
      <c r="AAX972"/>
      <c r="AAY972"/>
      <c r="AAZ972"/>
      <c r="ABA972"/>
      <c r="ABB972"/>
      <c r="ABC972"/>
      <c r="ABD972"/>
      <c r="ABE972"/>
      <c r="ABF972"/>
      <c r="ABG972"/>
      <c r="ABH972"/>
      <c r="ABI972"/>
      <c r="ABJ972"/>
      <c r="ABK972"/>
      <c r="ABL972"/>
      <c r="ABM972"/>
      <c r="ABN972"/>
      <c r="ABO972"/>
      <c r="ABP972"/>
      <c r="ABQ972"/>
      <c r="ABR972"/>
      <c r="ABS972"/>
      <c r="ABT972"/>
      <c r="ABU972"/>
      <c r="ABV972"/>
      <c r="ABW972"/>
      <c r="ABX972"/>
      <c r="ABY972"/>
      <c r="ABZ972"/>
      <c r="ACA972"/>
      <c r="ACB972"/>
      <c r="ACC972"/>
      <c r="ACD972"/>
      <c r="ACE972"/>
      <c r="ACF972"/>
      <c r="ACG972"/>
      <c r="ACH972"/>
      <c r="ACI972"/>
      <c r="ACJ972"/>
      <c r="ACK972"/>
      <c r="ACL972"/>
      <c r="ACM972"/>
      <c r="ACN972"/>
      <c r="ACO972"/>
      <c r="ACP972"/>
      <c r="ACQ972"/>
      <c r="ACR972"/>
      <c r="ACS972"/>
      <c r="ACT972"/>
      <c r="ACU972"/>
      <c r="ACV972"/>
      <c r="ACW972"/>
      <c r="ACX972"/>
      <c r="ACY972"/>
      <c r="ACZ972"/>
      <c r="ADA972"/>
      <c r="ADB972"/>
      <c r="ADC972"/>
      <c r="ADD972"/>
      <c r="ADE972"/>
      <c r="ADF972"/>
      <c r="ADG972"/>
      <c r="ADH972"/>
      <c r="ADI972"/>
      <c r="ADJ972"/>
      <c r="ADK972"/>
      <c r="ADL972"/>
      <c r="ADM972"/>
      <c r="ADN972"/>
      <c r="ADO972"/>
      <c r="ADP972"/>
      <c r="ADQ972"/>
      <c r="ADR972"/>
      <c r="ADS972"/>
      <c r="ADT972"/>
      <c r="ADU972"/>
      <c r="ADV972"/>
      <c r="ADW972"/>
      <c r="ADX972"/>
      <c r="ADY972"/>
      <c r="ADZ972"/>
      <c r="AEA972"/>
      <c r="AEB972"/>
      <c r="AEC972"/>
      <c r="AED972"/>
      <c r="AEE972"/>
      <c r="AEF972"/>
      <c r="AEG972"/>
      <c r="AEH972"/>
      <c r="AEI972"/>
      <c r="AEJ972"/>
      <c r="AEK972"/>
      <c r="AEL972"/>
      <c r="AEM972"/>
      <c r="AEN972"/>
      <c r="AEO972"/>
      <c r="AEP972"/>
      <c r="AEQ972"/>
      <c r="AER972"/>
      <c r="AES972"/>
      <c r="AET972"/>
      <c r="AEU972"/>
      <c r="AEV972"/>
      <c r="AEW972"/>
      <c r="AEX972"/>
      <c r="AEY972"/>
      <c r="AEZ972"/>
      <c r="AFA972"/>
      <c r="AFB972"/>
      <c r="AFC972"/>
      <c r="AFD972"/>
      <c r="AFE972"/>
      <c r="AFF972"/>
      <c r="AFG972"/>
      <c r="AFH972"/>
      <c r="AFI972"/>
      <c r="AFJ972"/>
      <c r="AFK972"/>
      <c r="AFL972"/>
      <c r="AFM972"/>
      <c r="AFN972"/>
      <c r="AFO972"/>
      <c r="AFP972"/>
      <c r="AFQ972"/>
      <c r="AFR972"/>
      <c r="AFS972"/>
      <c r="AFT972"/>
      <c r="AFU972"/>
      <c r="AFV972"/>
      <c r="AFW972"/>
      <c r="AFX972"/>
      <c r="AFY972"/>
      <c r="AFZ972"/>
      <c r="AGA972"/>
      <c r="AGB972"/>
      <c r="AGC972"/>
      <c r="AGD972"/>
      <c r="AGE972"/>
      <c r="AGF972"/>
      <c r="AGG972"/>
      <c r="AGH972"/>
      <c r="AGI972"/>
      <c r="AGJ972"/>
      <c r="AGK972"/>
      <c r="AGL972"/>
      <c r="AGM972"/>
      <c r="AGN972"/>
      <c r="AGO972"/>
      <c r="AGP972"/>
      <c r="AGQ972"/>
      <c r="AGR972"/>
      <c r="AGS972"/>
      <c r="AGT972"/>
      <c r="AGU972"/>
      <c r="AGV972"/>
      <c r="AGW972"/>
      <c r="AGX972"/>
      <c r="AGY972"/>
      <c r="AGZ972"/>
      <c r="AHA972"/>
      <c r="AHB972"/>
      <c r="AHC972"/>
      <c r="AHD972"/>
      <c r="AHE972"/>
      <c r="AHF972"/>
      <c r="AHG972"/>
      <c r="AHH972"/>
      <c r="AHI972"/>
      <c r="AHJ972"/>
      <c r="AHK972"/>
      <c r="AHL972"/>
      <c r="AHM972"/>
      <c r="AHN972"/>
      <c r="AHO972"/>
      <c r="AHP972"/>
      <c r="AHQ972"/>
      <c r="AHR972"/>
      <c r="AHS972"/>
      <c r="AHT972"/>
      <c r="AHU972"/>
      <c r="AHV972"/>
      <c r="AHW972"/>
      <c r="AHX972"/>
      <c r="AHY972"/>
      <c r="AHZ972"/>
      <c r="AIA972"/>
      <c r="AIB972"/>
      <c r="AIC972"/>
      <c r="AID972"/>
      <c r="AIE972"/>
      <c r="AIF972"/>
      <c r="AIG972"/>
      <c r="AIH972"/>
      <c r="AII972"/>
      <c r="AIJ972"/>
      <c r="AIK972"/>
      <c r="AIL972"/>
      <c r="AIM972"/>
      <c r="AIN972"/>
      <c r="AIO972"/>
      <c r="AIP972"/>
      <c r="AIQ972"/>
      <c r="AIR972"/>
      <c r="AIS972"/>
      <c r="AIT972"/>
      <c r="AIU972"/>
      <c r="AIV972"/>
      <c r="AIW972"/>
      <c r="AIX972"/>
      <c r="AIY972"/>
      <c r="AIZ972"/>
      <c r="AJA972"/>
      <c r="AJB972"/>
      <c r="AJC972"/>
      <c r="AJD972"/>
      <c r="AJE972"/>
      <c r="AJF972"/>
      <c r="AJG972"/>
      <c r="AJH972"/>
      <c r="AJI972"/>
      <c r="AJJ972"/>
      <c r="AJK972"/>
      <c r="AJL972"/>
      <c r="AJM972"/>
      <c r="AJN972"/>
      <c r="AJO972"/>
      <c r="AJP972"/>
      <c r="AJQ972"/>
      <c r="AJR972"/>
      <c r="AJS972"/>
      <c r="AJT972"/>
      <c r="AJU972"/>
      <c r="AJV972"/>
      <c r="AJW972"/>
      <c r="AJX972"/>
      <c r="AJY972"/>
      <c r="AJZ972"/>
      <c r="AKA972"/>
      <c r="AKB972"/>
      <c r="AKC972"/>
      <c r="AKD972"/>
      <c r="AKE972"/>
      <c r="AKF972"/>
      <c r="AKG972"/>
      <c r="AKH972"/>
      <c r="AKI972"/>
      <c r="AKJ972"/>
      <c r="AKK972"/>
      <c r="AKL972"/>
      <c r="AKM972"/>
      <c r="AKN972"/>
      <c r="AKO972"/>
      <c r="AKP972"/>
      <c r="AKQ972"/>
      <c r="AKR972"/>
      <c r="AKS972"/>
      <c r="AKT972"/>
      <c r="AKU972"/>
      <c r="AKV972"/>
      <c r="AKW972"/>
      <c r="AKX972"/>
      <c r="AKY972"/>
      <c r="AKZ972"/>
      <c r="ALA972"/>
      <c r="ALB972"/>
      <c r="ALC972"/>
      <c r="ALD972"/>
      <c r="ALE972"/>
      <c r="ALF972"/>
      <c r="ALG972"/>
      <c r="ALH972"/>
      <c r="ALI972"/>
      <c r="ALJ972"/>
      <c r="ALK972"/>
      <c r="ALL972"/>
      <c r="ALM972"/>
      <c r="ALN972"/>
      <c r="ALO972"/>
      <c r="ALP972"/>
      <c r="ALQ972"/>
      <c r="ALR972"/>
      <c r="ALS972"/>
      <c r="ALT972"/>
      <c r="ALU972"/>
      <c r="ALV972"/>
      <c r="ALW972"/>
      <c r="ALX972"/>
      <c r="ALY972"/>
      <c r="ALZ972"/>
      <c r="AMA972"/>
      <c r="AMB972"/>
      <c r="AMC972"/>
      <c r="AMD972"/>
      <c r="AME972"/>
      <c r="AMF972"/>
      <c r="AMG972"/>
      <c r="AMH972"/>
      <c r="AMI972"/>
      <c r="AMJ972"/>
    </row>
    <row r="973" spans="1:1024" ht="38.25" outlineLevel="1" x14ac:dyDescent="0.25">
      <c r="A973" s="261" t="s">
        <v>611</v>
      </c>
      <c r="B973" s="240" t="s">
        <v>225</v>
      </c>
      <c r="C973" s="57" t="str">
        <f>CONCATENATE(VLOOKUP(A973,ABC_SERVIÇOS!A:I,5,0)," - ",VLOOKUP(A973,ABC_SERVIÇOS!A:I,6,0))</f>
        <v>92411 - SINAPI – 10/17</v>
      </c>
      <c r="D973" s="111" t="str">
        <f>VLOOKUP(A973,ABC_SERVIÇOS,2,0)</f>
        <v>MONTAGEM E DESMONTAGEM DE FÔRMA DE PILARES RETANGULARES E ESTRUTURAS SIMILARES COM ÁREA MÉDIA DAS SEÇÕES MAIOR QUE 0,25 M2, PÉ-DIREITO SIMPLES, EM MADEIRA SERRADA, 2 UTILIZAÇÕES. AF_12/2015</v>
      </c>
      <c r="E973" s="111"/>
      <c r="F973" s="111"/>
      <c r="G973" s="111"/>
      <c r="H973" s="160"/>
      <c r="I973" s="57" t="str">
        <f>VLOOKUP(A973,ABC_SERVIÇOS,3,0)</f>
        <v>M2</v>
      </c>
      <c r="J973" s="112">
        <f>SUM(J974:J978)</f>
        <v>6128.84</v>
      </c>
      <c r="K973" s="112" t="s">
        <v>251</v>
      </c>
      <c r="L973" s="113">
        <f>VLOOKUP(A973,ABC_SERVIÇOS,7,0)</f>
        <v>96.64</v>
      </c>
      <c r="M973" s="114">
        <f>ROUND(L973*J973,2)</f>
        <v>592291.1</v>
      </c>
      <c r="N973" s="46" t="str">
        <f>A973</f>
        <v>COMP_058</v>
      </c>
      <c r="O973" s="80"/>
      <c r="P973" s="208">
        <f t="shared" si="24"/>
        <v>-592291.1</v>
      </c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  <c r="GS973"/>
      <c r="GT973"/>
      <c r="GU973"/>
      <c r="GV973"/>
      <c r="GW973"/>
      <c r="GX973"/>
      <c r="GY973"/>
      <c r="GZ973"/>
      <c r="HA973"/>
      <c r="HB973"/>
      <c r="HC973"/>
      <c r="HD973"/>
      <c r="HE973"/>
      <c r="HF973"/>
      <c r="HG973"/>
      <c r="HH973"/>
      <c r="HI973"/>
      <c r="HJ973"/>
      <c r="HK973"/>
      <c r="HL973"/>
      <c r="HM973"/>
      <c r="HN973"/>
      <c r="HO973"/>
      <c r="HP973"/>
      <c r="HQ973"/>
      <c r="HR973"/>
      <c r="HS973"/>
      <c r="HT973"/>
      <c r="HU973"/>
      <c r="HV973"/>
      <c r="HW973"/>
      <c r="HX973"/>
      <c r="HY973"/>
      <c r="HZ973"/>
      <c r="IA973"/>
      <c r="IB973"/>
      <c r="IC973"/>
      <c r="ID973"/>
      <c r="IE973"/>
      <c r="IF973"/>
      <c r="IG973"/>
      <c r="IH973"/>
      <c r="II973"/>
      <c r="IJ973"/>
      <c r="IK973"/>
      <c r="IL973"/>
      <c r="IM973"/>
      <c r="IN973"/>
      <c r="IO973"/>
      <c r="IP973"/>
      <c r="IQ973"/>
      <c r="IR973"/>
      <c r="IS973"/>
      <c r="IT973"/>
      <c r="IU973"/>
      <c r="IV973"/>
      <c r="IW973"/>
      <c r="IX973"/>
      <c r="IY973"/>
      <c r="IZ973"/>
      <c r="JA973"/>
      <c r="JB973"/>
      <c r="JC973"/>
      <c r="JD973"/>
      <c r="JE973"/>
      <c r="JF973"/>
      <c r="JG973"/>
      <c r="JH973"/>
      <c r="JI973"/>
      <c r="JJ973"/>
      <c r="JK973"/>
      <c r="JL973"/>
      <c r="JM973"/>
      <c r="JN973"/>
      <c r="JO973"/>
      <c r="JP973"/>
      <c r="JQ973"/>
      <c r="JR973"/>
      <c r="JS973"/>
      <c r="JT973"/>
      <c r="JU973"/>
      <c r="JV973"/>
      <c r="JW973"/>
      <c r="JX973"/>
      <c r="JY973"/>
      <c r="JZ973"/>
      <c r="KA973"/>
      <c r="KB973"/>
      <c r="KC973"/>
      <c r="KD973"/>
      <c r="KE973"/>
      <c r="KF973"/>
      <c r="KG973"/>
      <c r="KH973"/>
      <c r="KI973"/>
      <c r="KJ973"/>
      <c r="KK973"/>
      <c r="KL973"/>
      <c r="KM973"/>
      <c r="KN973"/>
      <c r="KO973"/>
      <c r="KP973"/>
      <c r="KQ973"/>
      <c r="KR973"/>
      <c r="KS973"/>
      <c r="KT973"/>
      <c r="KU973"/>
      <c r="KV973"/>
      <c r="KW973"/>
      <c r="KX973"/>
      <c r="KY973"/>
      <c r="KZ973"/>
      <c r="LA973"/>
      <c r="LB973"/>
      <c r="LC973"/>
      <c r="LD973"/>
      <c r="LE973"/>
      <c r="LF973"/>
      <c r="LG973"/>
      <c r="LH973"/>
      <c r="LI973"/>
      <c r="LJ973"/>
      <c r="LK973"/>
      <c r="LL973"/>
      <c r="LM973"/>
      <c r="LN973"/>
      <c r="LO973"/>
      <c r="LP973"/>
      <c r="LQ973"/>
      <c r="LR973"/>
      <c r="LS973"/>
      <c r="LT973"/>
      <c r="LU973"/>
      <c r="LV973"/>
      <c r="LW973"/>
      <c r="LX973"/>
      <c r="LY973"/>
      <c r="LZ973"/>
      <c r="MA973"/>
      <c r="MB973"/>
      <c r="MC973"/>
      <c r="MD973"/>
      <c r="ME973"/>
      <c r="MF973"/>
      <c r="MG973"/>
      <c r="MH973"/>
      <c r="MI973"/>
      <c r="MJ973"/>
      <c r="MK973"/>
      <c r="ML973"/>
      <c r="MM973"/>
      <c r="MN973"/>
      <c r="MO973"/>
      <c r="MP973"/>
      <c r="MQ973"/>
      <c r="MR973"/>
      <c r="MS973"/>
      <c r="MT973"/>
      <c r="MU973"/>
      <c r="MV973"/>
      <c r="MW973"/>
      <c r="MX973"/>
      <c r="MY973"/>
      <c r="MZ973"/>
      <c r="NA973"/>
      <c r="NB973"/>
      <c r="NC973"/>
      <c r="ND973"/>
      <c r="NE973"/>
      <c r="NF973"/>
      <c r="NG973"/>
      <c r="NH973"/>
      <c r="NI973"/>
      <c r="NJ973"/>
      <c r="NK973"/>
      <c r="NL973"/>
      <c r="NM973"/>
      <c r="NN973"/>
      <c r="NO973"/>
      <c r="NP973"/>
      <c r="NQ973"/>
      <c r="NR973"/>
      <c r="NS973"/>
      <c r="NT973"/>
      <c r="NU973"/>
      <c r="NV973"/>
      <c r="NW973"/>
      <c r="NX973"/>
      <c r="NY973"/>
      <c r="NZ973"/>
      <c r="OA973"/>
      <c r="OB973"/>
      <c r="OC973"/>
      <c r="OD973"/>
      <c r="OE973"/>
      <c r="OF973"/>
      <c r="OG973"/>
      <c r="OH973"/>
      <c r="OI973"/>
      <c r="OJ973"/>
      <c r="OK973"/>
      <c r="OL973"/>
      <c r="OM973"/>
      <c r="ON973"/>
      <c r="OO973"/>
      <c r="OP973"/>
      <c r="OQ973"/>
      <c r="OR973"/>
      <c r="OS973"/>
      <c r="OT973"/>
      <c r="OU973"/>
      <c r="OV973"/>
      <c r="OW973"/>
      <c r="OX973"/>
      <c r="OY973"/>
      <c r="OZ973"/>
      <c r="PA973"/>
      <c r="PB973"/>
      <c r="PC973"/>
      <c r="PD973"/>
      <c r="PE973"/>
      <c r="PF973"/>
      <c r="PG973"/>
      <c r="PH973"/>
      <c r="PI973"/>
      <c r="PJ973"/>
      <c r="PK973"/>
      <c r="PL973"/>
      <c r="PM973"/>
      <c r="PN973"/>
      <c r="PO973"/>
      <c r="PP973"/>
      <c r="PQ973"/>
      <c r="PR973"/>
      <c r="PS973"/>
      <c r="PT973"/>
      <c r="PU973"/>
      <c r="PV973"/>
      <c r="PW973"/>
      <c r="PX973"/>
      <c r="PY973"/>
      <c r="PZ973"/>
      <c r="QA973"/>
      <c r="QB973"/>
      <c r="QC973"/>
      <c r="QD973"/>
      <c r="QE973"/>
      <c r="QF973"/>
      <c r="QG973"/>
      <c r="QH973"/>
      <c r="QI973"/>
      <c r="QJ973"/>
      <c r="QK973"/>
      <c r="QL973"/>
      <c r="QM973"/>
      <c r="QN973"/>
      <c r="QO973"/>
      <c r="QP973"/>
      <c r="QQ973"/>
      <c r="QR973"/>
      <c r="QS973"/>
      <c r="QT973"/>
      <c r="QU973"/>
      <c r="QV973"/>
      <c r="QW973"/>
      <c r="QX973"/>
      <c r="QY973"/>
      <c r="QZ973"/>
      <c r="RA973"/>
      <c r="RB973"/>
      <c r="RC973"/>
      <c r="RD973"/>
      <c r="RE973"/>
      <c r="RF973"/>
      <c r="RG973"/>
      <c r="RH973"/>
      <c r="RI973"/>
      <c r="RJ973"/>
      <c r="RK973"/>
      <c r="RL973"/>
      <c r="RM973"/>
      <c r="RN973"/>
      <c r="RO973"/>
      <c r="RP973"/>
      <c r="RQ973"/>
      <c r="RR973"/>
      <c r="RS973"/>
      <c r="RT973"/>
      <c r="RU973"/>
      <c r="RV973"/>
      <c r="RW973"/>
      <c r="RX973"/>
      <c r="RY973"/>
      <c r="RZ973"/>
      <c r="SA973"/>
      <c r="SB973"/>
      <c r="SC973"/>
      <c r="SD973"/>
      <c r="SE973"/>
      <c r="SF973"/>
      <c r="SG973"/>
      <c r="SH973"/>
      <c r="SI973"/>
      <c r="SJ973"/>
      <c r="SK973"/>
      <c r="SL973"/>
      <c r="SM973"/>
      <c r="SN973"/>
      <c r="SO973"/>
      <c r="SP973"/>
      <c r="SQ973"/>
      <c r="SR973"/>
      <c r="SS973"/>
      <c r="ST973"/>
      <c r="SU973"/>
      <c r="SV973"/>
      <c r="SW973"/>
      <c r="SX973"/>
      <c r="SY973"/>
      <c r="SZ973"/>
      <c r="TA973"/>
      <c r="TB973"/>
      <c r="TC973"/>
      <c r="TD973"/>
      <c r="TE973"/>
      <c r="TF973"/>
      <c r="TG973"/>
      <c r="TH973"/>
      <c r="TI973"/>
      <c r="TJ973"/>
      <c r="TK973"/>
      <c r="TL973"/>
      <c r="TM973"/>
      <c r="TN973"/>
      <c r="TO973"/>
      <c r="TP973"/>
      <c r="TQ973"/>
      <c r="TR973"/>
      <c r="TS973"/>
      <c r="TT973"/>
      <c r="TU973"/>
      <c r="TV973"/>
      <c r="TW973"/>
      <c r="TX973"/>
      <c r="TY973"/>
      <c r="TZ973"/>
      <c r="UA973"/>
      <c r="UB973"/>
      <c r="UC973"/>
      <c r="UD973"/>
      <c r="UE973"/>
      <c r="UF973"/>
      <c r="UG973"/>
      <c r="UH973"/>
      <c r="UI973"/>
      <c r="UJ973"/>
      <c r="UK973"/>
      <c r="UL973"/>
      <c r="UM973"/>
      <c r="UN973"/>
      <c r="UO973"/>
      <c r="UP973"/>
      <c r="UQ973"/>
      <c r="UR973"/>
      <c r="US973"/>
      <c r="UT973"/>
      <c r="UU973"/>
      <c r="UV973"/>
      <c r="UW973"/>
      <c r="UX973"/>
      <c r="UY973"/>
      <c r="UZ973"/>
      <c r="VA973"/>
      <c r="VB973"/>
      <c r="VC973"/>
      <c r="VD973"/>
      <c r="VE973"/>
      <c r="VF973"/>
      <c r="VG973"/>
      <c r="VH973"/>
      <c r="VI973"/>
      <c r="VJ973"/>
      <c r="VK973"/>
      <c r="VL973"/>
      <c r="VM973"/>
      <c r="VN973"/>
      <c r="VO973"/>
      <c r="VP973"/>
      <c r="VQ973"/>
      <c r="VR973"/>
      <c r="VS973"/>
      <c r="VT973"/>
      <c r="VU973"/>
      <c r="VV973"/>
      <c r="VW973"/>
      <c r="VX973"/>
      <c r="VY973"/>
      <c r="VZ973"/>
      <c r="WA973"/>
      <c r="WB973"/>
      <c r="WC973"/>
      <c r="WD973"/>
      <c r="WE973"/>
      <c r="WF973"/>
      <c r="WG973"/>
      <c r="WH973"/>
      <c r="WI973"/>
      <c r="WJ973"/>
      <c r="WK973"/>
      <c r="WL973"/>
      <c r="WM973"/>
      <c r="WN973"/>
      <c r="WO973"/>
      <c r="WP973"/>
      <c r="WQ973"/>
      <c r="WR973"/>
      <c r="WS973"/>
      <c r="WT973"/>
      <c r="WU973"/>
      <c r="WV973"/>
      <c r="WW973"/>
      <c r="WX973"/>
      <c r="WY973"/>
      <c r="WZ973"/>
      <c r="XA973"/>
      <c r="XB973"/>
      <c r="XC973"/>
      <c r="XD973"/>
      <c r="XE973"/>
      <c r="XF973"/>
      <c r="XG973"/>
      <c r="XH973"/>
      <c r="XI973"/>
      <c r="XJ973"/>
      <c r="XK973"/>
      <c r="XL973"/>
      <c r="XM973"/>
      <c r="XN973"/>
      <c r="XO973"/>
      <c r="XP973"/>
      <c r="XQ973"/>
      <c r="XR973"/>
      <c r="XS973"/>
      <c r="XT973"/>
      <c r="XU973"/>
      <c r="XV973"/>
      <c r="XW973"/>
      <c r="XX973"/>
      <c r="XY973"/>
      <c r="XZ973"/>
      <c r="YA973"/>
      <c r="YB973"/>
      <c r="YC973"/>
      <c r="YD973"/>
      <c r="YE973"/>
      <c r="YF973"/>
      <c r="YG973"/>
      <c r="YH973"/>
      <c r="YI973"/>
      <c r="YJ973"/>
      <c r="YK973"/>
      <c r="YL973"/>
      <c r="YM973"/>
      <c r="YN973"/>
      <c r="YO973"/>
      <c r="YP973"/>
      <c r="YQ973"/>
      <c r="YR973"/>
      <c r="YS973"/>
      <c r="YT973"/>
      <c r="YU973"/>
      <c r="YV973"/>
      <c r="YW973"/>
      <c r="YX973"/>
      <c r="YY973"/>
      <c r="YZ973"/>
      <c r="ZA973"/>
      <c r="ZB973"/>
      <c r="ZC973"/>
      <c r="ZD973"/>
      <c r="ZE973"/>
      <c r="ZF973"/>
      <c r="ZG973"/>
      <c r="ZH973"/>
      <c r="ZI973"/>
      <c r="ZJ973"/>
      <c r="ZK973"/>
      <c r="ZL973"/>
      <c r="ZM973"/>
      <c r="ZN973"/>
      <c r="ZO973"/>
      <c r="ZP973"/>
      <c r="ZQ973"/>
      <c r="ZR973"/>
      <c r="ZS973"/>
      <c r="ZT973"/>
      <c r="ZU973"/>
      <c r="ZV973"/>
      <c r="ZW973"/>
      <c r="ZX973"/>
      <c r="ZY973"/>
      <c r="ZZ973"/>
      <c r="AAA973"/>
      <c r="AAB973"/>
      <c r="AAC973"/>
      <c r="AAD973"/>
      <c r="AAE973"/>
      <c r="AAF973"/>
      <c r="AAG973"/>
      <c r="AAH973"/>
      <c r="AAI973"/>
      <c r="AAJ973"/>
      <c r="AAK973"/>
      <c r="AAL973"/>
      <c r="AAM973"/>
      <c r="AAN973"/>
      <c r="AAO973"/>
      <c r="AAP973"/>
      <c r="AAQ973"/>
      <c r="AAR973"/>
      <c r="AAS973"/>
      <c r="AAT973"/>
      <c r="AAU973"/>
      <c r="AAV973"/>
      <c r="AAW973"/>
      <c r="AAX973"/>
      <c r="AAY973"/>
      <c r="AAZ973"/>
      <c r="ABA973"/>
      <c r="ABB973"/>
      <c r="ABC973"/>
      <c r="ABD973"/>
      <c r="ABE973"/>
      <c r="ABF973"/>
      <c r="ABG973"/>
      <c r="ABH973"/>
      <c r="ABI973"/>
      <c r="ABJ973"/>
      <c r="ABK973"/>
      <c r="ABL973"/>
      <c r="ABM973"/>
      <c r="ABN973"/>
      <c r="ABO973"/>
      <c r="ABP973"/>
      <c r="ABQ973"/>
      <c r="ABR973"/>
      <c r="ABS973"/>
      <c r="ABT973"/>
      <c r="ABU973"/>
      <c r="ABV973"/>
      <c r="ABW973"/>
      <c r="ABX973"/>
      <c r="ABY973"/>
      <c r="ABZ973"/>
      <c r="ACA973"/>
      <c r="ACB973"/>
      <c r="ACC973"/>
      <c r="ACD973"/>
      <c r="ACE973"/>
      <c r="ACF973"/>
      <c r="ACG973"/>
      <c r="ACH973"/>
      <c r="ACI973"/>
      <c r="ACJ973"/>
      <c r="ACK973"/>
      <c r="ACL973"/>
      <c r="ACM973"/>
      <c r="ACN973"/>
      <c r="ACO973"/>
      <c r="ACP973"/>
      <c r="ACQ973"/>
      <c r="ACR973"/>
      <c r="ACS973"/>
      <c r="ACT973"/>
      <c r="ACU973"/>
      <c r="ACV973"/>
      <c r="ACW973"/>
      <c r="ACX973"/>
      <c r="ACY973"/>
      <c r="ACZ973"/>
      <c r="ADA973"/>
      <c r="ADB973"/>
      <c r="ADC973"/>
      <c r="ADD973"/>
      <c r="ADE973"/>
      <c r="ADF973"/>
      <c r="ADG973"/>
      <c r="ADH973"/>
      <c r="ADI973"/>
      <c r="ADJ973"/>
      <c r="ADK973"/>
      <c r="ADL973"/>
      <c r="ADM973"/>
      <c r="ADN973"/>
      <c r="ADO973"/>
      <c r="ADP973"/>
      <c r="ADQ973"/>
      <c r="ADR973"/>
      <c r="ADS973"/>
      <c r="ADT973"/>
      <c r="ADU973"/>
      <c r="ADV973"/>
      <c r="ADW973"/>
      <c r="ADX973"/>
      <c r="ADY973"/>
      <c r="ADZ973"/>
      <c r="AEA973"/>
      <c r="AEB973"/>
      <c r="AEC973"/>
      <c r="AED973"/>
      <c r="AEE973"/>
      <c r="AEF973"/>
      <c r="AEG973"/>
      <c r="AEH973"/>
      <c r="AEI973"/>
      <c r="AEJ973"/>
      <c r="AEK973"/>
      <c r="AEL973"/>
      <c r="AEM973"/>
      <c r="AEN973"/>
      <c r="AEO973"/>
      <c r="AEP973"/>
      <c r="AEQ973"/>
      <c r="AER973"/>
      <c r="AES973"/>
      <c r="AET973"/>
      <c r="AEU973"/>
      <c r="AEV973"/>
      <c r="AEW973"/>
      <c r="AEX973"/>
      <c r="AEY973"/>
      <c r="AEZ973"/>
      <c r="AFA973"/>
      <c r="AFB973"/>
      <c r="AFC973"/>
      <c r="AFD973"/>
      <c r="AFE973"/>
      <c r="AFF973"/>
      <c r="AFG973"/>
      <c r="AFH973"/>
      <c r="AFI973"/>
      <c r="AFJ973"/>
      <c r="AFK973"/>
      <c r="AFL973"/>
      <c r="AFM973"/>
      <c r="AFN973"/>
      <c r="AFO973"/>
      <c r="AFP973"/>
      <c r="AFQ973"/>
      <c r="AFR973"/>
      <c r="AFS973"/>
      <c r="AFT973"/>
      <c r="AFU973"/>
      <c r="AFV973"/>
      <c r="AFW973"/>
      <c r="AFX973"/>
      <c r="AFY973"/>
      <c r="AFZ973"/>
      <c r="AGA973"/>
      <c r="AGB973"/>
      <c r="AGC973"/>
      <c r="AGD973"/>
      <c r="AGE973"/>
      <c r="AGF973"/>
      <c r="AGG973"/>
      <c r="AGH973"/>
      <c r="AGI973"/>
      <c r="AGJ973"/>
      <c r="AGK973"/>
      <c r="AGL973"/>
      <c r="AGM973"/>
      <c r="AGN973"/>
      <c r="AGO973"/>
      <c r="AGP973"/>
      <c r="AGQ973"/>
      <c r="AGR973"/>
      <c r="AGS973"/>
      <c r="AGT973"/>
      <c r="AGU973"/>
      <c r="AGV973"/>
      <c r="AGW973"/>
      <c r="AGX973"/>
      <c r="AGY973"/>
      <c r="AGZ973"/>
      <c r="AHA973"/>
      <c r="AHB973"/>
      <c r="AHC973"/>
      <c r="AHD973"/>
      <c r="AHE973"/>
      <c r="AHF973"/>
      <c r="AHG973"/>
      <c r="AHH973"/>
      <c r="AHI973"/>
      <c r="AHJ973"/>
      <c r="AHK973"/>
      <c r="AHL973"/>
      <c r="AHM973"/>
      <c r="AHN973"/>
      <c r="AHO973"/>
      <c r="AHP973"/>
      <c r="AHQ973"/>
      <c r="AHR973"/>
      <c r="AHS973"/>
      <c r="AHT973"/>
      <c r="AHU973"/>
      <c r="AHV973"/>
      <c r="AHW973"/>
      <c r="AHX973"/>
      <c r="AHY973"/>
      <c r="AHZ973"/>
      <c r="AIA973"/>
      <c r="AIB973"/>
      <c r="AIC973"/>
      <c r="AID973"/>
      <c r="AIE973"/>
      <c r="AIF973"/>
      <c r="AIG973"/>
      <c r="AIH973"/>
      <c r="AII973"/>
      <c r="AIJ973"/>
      <c r="AIK973"/>
      <c r="AIL973"/>
      <c r="AIM973"/>
      <c r="AIN973"/>
      <c r="AIO973"/>
      <c r="AIP973"/>
      <c r="AIQ973"/>
      <c r="AIR973"/>
      <c r="AIS973"/>
      <c r="AIT973"/>
      <c r="AIU973"/>
      <c r="AIV973"/>
      <c r="AIW973"/>
      <c r="AIX973"/>
      <c r="AIY973"/>
      <c r="AIZ973"/>
      <c r="AJA973"/>
      <c r="AJB973"/>
      <c r="AJC973"/>
      <c r="AJD973"/>
      <c r="AJE973"/>
      <c r="AJF973"/>
      <c r="AJG973"/>
      <c r="AJH973"/>
      <c r="AJI973"/>
      <c r="AJJ973"/>
      <c r="AJK973"/>
      <c r="AJL973"/>
      <c r="AJM973"/>
      <c r="AJN973"/>
      <c r="AJO973"/>
      <c r="AJP973"/>
      <c r="AJQ973"/>
      <c r="AJR973"/>
      <c r="AJS973"/>
      <c r="AJT973"/>
      <c r="AJU973"/>
      <c r="AJV973"/>
      <c r="AJW973"/>
      <c r="AJX973"/>
      <c r="AJY973"/>
      <c r="AJZ973"/>
      <c r="AKA973"/>
      <c r="AKB973"/>
      <c r="AKC973"/>
      <c r="AKD973"/>
      <c r="AKE973"/>
      <c r="AKF973"/>
      <c r="AKG973"/>
      <c r="AKH973"/>
      <c r="AKI973"/>
      <c r="AKJ973"/>
      <c r="AKK973"/>
      <c r="AKL973"/>
      <c r="AKM973"/>
      <c r="AKN973"/>
      <c r="AKO973"/>
      <c r="AKP973"/>
      <c r="AKQ973"/>
      <c r="AKR973"/>
      <c r="AKS973"/>
      <c r="AKT973"/>
      <c r="AKU973"/>
      <c r="AKV973"/>
      <c r="AKW973"/>
      <c r="AKX973"/>
      <c r="AKY973"/>
      <c r="AKZ973"/>
      <c r="ALA973"/>
      <c r="ALB973"/>
      <c r="ALC973"/>
      <c r="ALD973"/>
      <c r="ALE973"/>
      <c r="ALF973"/>
      <c r="ALG973"/>
      <c r="ALH973"/>
      <c r="ALI973"/>
      <c r="ALJ973"/>
      <c r="ALK973"/>
      <c r="ALL973"/>
      <c r="ALM973"/>
      <c r="ALN973"/>
      <c r="ALO973"/>
      <c r="ALP973"/>
      <c r="ALQ973"/>
      <c r="ALR973"/>
      <c r="ALS973"/>
      <c r="ALT973"/>
      <c r="ALU973"/>
      <c r="ALV973"/>
      <c r="ALW973"/>
      <c r="ALX973"/>
      <c r="ALY973"/>
      <c r="ALZ973"/>
      <c r="AMA973"/>
      <c r="AMB973"/>
      <c r="AMC973"/>
      <c r="AMD973"/>
      <c r="AME973"/>
      <c r="AMF973"/>
      <c r="AMG973"/>
      <c r="AMH973"/>
      <c r="AMI973"/>
      <c r="AMJ973"/>
    </row>
    <row r="974" spans="1:1024" outlineLevel="1" x14ac:dyDescent="0.25">
      <c r="A974" s="419"/>
      <c r="B974" s="284"/>
      <c r="C974" s="275"/>
      <c r="D974" s="276"/>
      <c r="E974" s="276"/>
      <c r="F974" s="276"/>
      <c r="G974" s="276"/>
      <c r="H974" s="214"/>
      <c r="I974" s="275"/>
      <c r="J974" s="277"/>
      <c r="K974" s="277"/>
      <c r="L974" s="278"/>
      <c r="M974" s="279"/>
      <c r="N974"/>
      <c r="O974" s="80"/>
      <c r="P974" s="208">
        <f t="shared" si="24"/>
        <v>0</v>
      </c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  <c r="GS974"/>
      <c r="GT974"/>
      <c r="GU974"/>
      <c r="GV974"/>
      <c r="GW974"/>
      <c r="GX974"/>
      <c r="GY974"/>
      <c r="GZ974"/>
      <c r="HA974"/>
      <c r="HB974"/>
      <c r="HC974"/>
      <c r="HD974"/>
      <c r="HE974"/>
      <c r="HF974"/>
      <c r="HG974"/>
      <c r="HH974"/>
      <c r="HI974"/>
      <c r="HJ974"/>
      <c r="HK974"/>
      <c r="HL974"/>
      <c r="HM974"/>
      <c r="HN974"/>
      <c r="HO974"/>
      <c r="HP974"/>
      <c r="HQ974"/>
      <c r="HR974"/>
      <c r="HS974"/>
      <c r="HT974"/>
      <c r="HU974"/>
      <c r="HV974"/>
      <c r="HW974"/>
      <c r="HX974"/>
      <c r="HY974"/>
      <c r="HZ974"/>
      <c r="IA974"/>
      <c r="IB974"/>
      <c r="IC974"/>
      <c r="ID974"/>
      <c r="IE974"/>
      <c r="IF974"/>
      <c r="IG974"/>
      <c r="IH974"/>
      <c r="II974"/>
      <c r="IJ974"/>
      <c r="IK974"/>
      <c r="IL974"/>
      <c r="IM974"/>
      <c r="IN974"/>
      <c r="IO974"/>
      <c r="IP974"/>
      <c r="IQ974"/>
      <c r="IR974"/>
      <c r="IS974"/>
      <c r="IT974"/>
      <c r="IU974"/>
      <c r="IV974"/>
      <c r="IW974"/>
      <c r="IX974"/>
      <c r="IY974"/>
      <c r="IZ974"/>
      <c r="JA974"/>
      <c r="JB974"/>
      <c r="JC974"/>
      <c r="JD974"/>
      <c r="JE974"/>
      <c r="JF974"/>
      <c r="JG974"/>
      <c r="JH974"/>
      <c r="JI974"/>
      <c r="JJ974"/>
      <c r="JK974"/>
      <c r="JL974"/>
      <c r="JM974"/>
      <c r="JN974"/>
      <c r="JO974"/>
      <c r="JP974"/>
      <c r="JQ974"/>
      <c r="JR974"/>
      <c r="JS974"/>
      <c r="JT974"/>
      <c r="JU974"/>
      <c r="JV974"/>
      <c r="JW974"/>
      <c r="JX974"/>
      <c r="JY974"/>
      <c r="JZ974"/>
      <c r="KA974"/>
      <c r="KB974"/>
      <c r="KC974"/>
      <c r="KD974"/>
      <c r="KE974"/>
      <c r="KF974"/>
      <c r="KG974"/>
      <c r="KH974"/>
      <c r="KI974"/>
      <c r="KJ974"/>
      <c r="KK974"/>
      <c r="KL974"/>
      <c r="KM974"/>
      <c r="KN974"/>
      <c r="KO974"/>
      <c r="KP974"/>
      <c r="KQ974"/>
      <c r="KR974"/>
      <c r="KS974"/>
      <c r="KT974"/>
      <c r="KU974"/>
      <c r="KV974"/>
      <c r="KW974"/>
      <c r="KX974"/>
      <c r="KY974"/>
      <c r="KZ974"/>
      <c r="LA974"/>
      <c r="LB974"/>
      <c r="LC974"/>
      <c r="LD974"/>
      <c r="LE974"/>
      <c r="LF974"/>
      <c r="LG974"/>
      <c r="LH974"/>
      <c r="LI974"/>
      <c r="LJ974"/>
      <c r="LK974"/>
      <c r="LL974"/>
      <c r="LM974"/>
      <c r="LN974"/>
      <c r="LO974"/>
      <c r="LP974"/>
      <c r="LQ974"/>
      <c r="LR974"/>
      <c r="LS974"/>
      <c r="LT974"/>
      <c r="LU974"/>
      <c r="LV974"/>
      <c r="LW974"/>
      <c r="LX974"/>
      <c r="LY974"/>
      <c r="LZ974"/>
      <c r="MA974"/>
      <c r="MB974"/>
      <c r="MC974"/>
      <c r="MD974"/>
      <c r="ME974"/>
      <c r="MF974"/>
      <c r="MG974"/>
      <c r="MH974"/>
      <c r="MI974"/>
      <c r="MJ974"/>
      <c r="MK974"/>
      <c r="ML974"/>
      <c r="MM974"/>
      <c r="MN974"/>
      <c r="MO974"/>
      <c r="MP974"/>
      <c r="MQ974"/>
      <c r="MR974"/>
      <c r="MS974"/>
      <c r="MT974"/>
      <c r="MU974"/>
      <c r="MV974"/>
      <c r="MW974"/>
      <c r="MX974"/>
      <c r="MY974"/>
      <c r="MZ974"/>
      <c r="NA974"/>
      <c r="NB974"/>
      <c r="NC974"/>
      <c r="ND974"/>
      <c r="NE974"/>
      <c r="NF974"/>
      <c r="NG974"/>
      <c r="NH974"/>
      <c r="NI974"/>
      <c r="NJ974"/>
      <c r="NK974"/>
      <c r="NL974"/>
      <c r="NM974"/>
      <c r="NN974"/>
      <c r="NO974"/>
      <c r="NP974"/>
      <c r="NQ974"/>
      <c r="NR974"/>
      <c r="NS974"/>
      <c r="NT974"/>
      <c r="NU974"/>
      <c r="NV974"/>
      <c r="NW974"/>
      <c r="NX974"/>
      <c r="NY974"/>
      <c r="NZ974"/>
      <c r="OA974"/>
      <c r="OB974"/>
      <c r="OC974"/>
      <c r="OD974"/>
      <c r="OE974"/>
      <c r="OF974"/>
      <c r="OG974"/>
      <c r="OH974"/>
      <c r="OI974"/>
      <c r="OJ974"/>
      <c r="OK974"/>
      <c r="OL974"/>
      <c r="OM974"/>
      <c r="ON974"/>
      <c r="OO974"/>
      <c r="OP974"/>
      <c r="OQ974"/>
      <c r="OR974"/>
      <c r="OS974"/>
      <c r="OT974"/>
      <c r="OU974"/>
      <c r="OV974"/>
      <c r="OW974"/>
      <c r="OX974"/>
      <c r="OY974"/>
      <c r="OZ974"/>
      <c r="PA974"/>
      <c r="PB974"/>
      <c r="PC974"/>
      <c r="PD974"/>
      <c r="PE974"/>
      <c r="PF974"/>
      <c r="PG974"/>
      <c r="PH974"/>
      <c r="PI974"/>
      <c r="PJ974"/>
      <c r="PK974"/>
      <c r="PL974"/>
      <c r="PM974"/>
      <c r="PN974"/>
      <c r="PO974"/>
      <c r="PP974"/>
      <c r="PQ974"/>
      <c r="PR974"/>
      <c r="PS974"/>
      <c r="PT974"/>
      <c r="PU974"/>
      <c r="PV974"/>
      <c r="PW974"/>
      <c r="PX974"/>
      <c r="PY974"/>
      <c r="PZ974"/>
      <c r="QA974"/>
      <c r="QB974"/>
      <c r="QC974"/>
      <c r="QD974"/>
      <c r="QE974"/>
      <c r="QF974"/>
      <c r="QG974"/>
      <c r="QH974"/>
      <c r="QI974"/>
      <c r="QJ974"/>
      <c r="QK974"/>
      <c r="QL974"/>
      <c r="QM974"/>
      <c r="QN974"/>
      <c r="QO974"/>
      <c r="QP974"/>
      <c r="QQ974"/>
      <c r="QR974"/>
      <c r="QS974"/>
      <c r="QT974"/>
      <c r="QU974"/>
      <c r="QV974"/>
      <c r="QW974"/>
      <c r="QX974"/>
      <c r="QY974"/>
      <c r="QZ974"/>
      <c r="RA974"/>
      <c r="RB974"/>
      <c r="RC974"/>
      <c r="RD974"/>
      <c r="RE974"/>
      <c r="RF974"/>
      <c r="RG974"/>
      <c r="RH974"/>
      <c r="RI974"/>
      <c r="RJ974"/>
      <c r="RK974"/>
      <c r="RL974"/>
      <c r="RM974"/>
      <c r="RN974"/>
      <c r="RO974"/>
      <c r="RP974"/>
      <c r="RQ974"/>
      <c r="RR974"/>
      <c r="RS974"/>
      <c r="RT974"/>
      <c r="RU974"/>
      <c r="RV974"/>
      <c r="RW974"/>
      <c r="RX974"/>
      <c r="RY974"/>
      <c r="RZ974"/>
      <c r="SA974"/>
      <c r="SB974"/>
      <c r="SC974"/>
      <c r="SD974"/>
      <c r="SE974"/>
      <c r="SF974"/>
      <c r="SG974"/>
      <c r="SH974"/>
      <c r="SI974"/>
      <c r="SJ974"/>
      <c r="SK974"/>
      <c r="SL974"/>
      <c r="SM974"/>
      <c r="SN974"/>
      <c r="SO974"/>
      <c r="SP974"/>
      <c r="SQ974"/>
      <c r="SR974"/>
      <c r="SS974"/>
      <c r="ST974"/>
      <c r="SU974"/>
      <c r="SV974"/>
      <c r="SW974"/>
      <c r="SX974"/>
      <c r="SY974"/>
      <c r="SZ974"/>
      <c r="TA974"/>
      <c r="TB974"/>
      <c r="TC974"/>
      <c r="TD974"/>
      <c r="TE974"/>
      <c r="TF974"/>
      <c r="TG974"/>
      <c r="TH974"/>
      <c r="TI974"/>
      <c r="TJ974"/>
      <c r="TK974"/>
      <c r="TL974"/>
      <c r="TM974"/>
      <c r="TN974"/>
      <c r="TO974"/>
      <c r="TP974"/>
      <c r="TQ974"/>
      <c r="TR974"/>
      <c r="TS974"/>
      <c r="TT974"/>
      <c r="TU974"/>
      <c r="TV974"/>
      <c r="TW974"/>
      <c r="TX974"/>
      <c r="TY974"/>
      <c r="TZ974"/>
      <c r="UA974"/>
      <c r="UB974"/>
      <c r="UC974"/>
      <c r="UD974"/>
      <c r="UE974"/>
      <c r="UF974"/>
      <c r="UG974"/>
      <c r="UH974"/>
      <c r="UI974"/>
      <c r="UJ974"/>
      <c r="UK974"/>
      <c r="UL974"/>
      <c r="UM974"/>
      <c r="UN974"/>
      <c r="UO974"/>
      <c r="UP974"/>
      <c r="UQ974"/>
      <c r="UR974"/>
      <c r="US974"/>
      <c r="UT974"/>
      <c r="UU974"/>
      <c r="UV974"/>
      <c r="UW974"/>
      <c r="UX974"/>
      <c r="UY974"/>
      <c r="UZ974"/>
      <c r="VA974"/>
      <c r="VB974"/>
      <c r="VC974"/>
      <c r="VD974"/>
      <c r="VE974"/>
      <c r="VF974"/>
      <c r="VG974"/>
      <c r="VH974"/>
      <c r="VI974"/>
      <c r="VJ974"/>
      <c r="VK974"/>
      <c r="VL974"/>
      <c r="VM974"/>
      <c r="VN974"/>
      <c r="VO974"/>
      <c r="VP974"/>
      <c r="VQ974"/>
      <c r="VR974"/>
      <c r="VS974"/>
      <c r="VT974"/>
      <c r="VU974"/>
      <c r="VV974"/>
      <c r="VW974"/>
      <c r="VX974"/>
      <c r="VY974"/>
      <c r="VZ974"/>
      <c r="WA974"/>
      <c r="WB974"/>
      <c r="WC974"/>
      <c r="WD974"/>
      <c r="WE974"/>
      <c r="WF974"/>
      <c r="WG974"/>
      <c r="WH974"/>
      <c r="WI974"/>
      <c r="WJ974"/>
      <c r="WK974"/>
      <c r="WL974"/>
      <c r="WM974"/>
      <c r="WN974"/>
      <c r="WO974"/>
      <c r="WP974"/>
      <c r="WQ974"/>
      <c r="WR974"/>
      <c r="WS974"/>
      <c r="WT974"/>
      <c r="WU974"/>
      <c r="WV974"/>
      <c r="WW974"/>
      <c r="WX974"/>
      <c r="WY974"/>
      <c r="WZ974"/>
      <c r="XA974"/>
      <c r="XB974"/>
      <c r="XC974"/>
      <c r="XD974"/>
      <c r="XE974"/>
      <c r="XF974"/>
      <c r="XG974"/>
      <c r="XH974"/>
      <c r="XI974"/>
      <c r="XJ974"/>
      <c r="XK974"/>
      <c r="XL974"/>
      <c r="XM974"/>
      <c r="XN974"/>
      <c r="XO974"/>
      <c r="XP974"/>
      <c r="XQ974"/>
      <c r="XR974"/>
      <c r="XS974"/>
      <c r="XT974"/>
      <c r="XU974"/>
      <c r="XV974"/>
      <c r="XW974"/>
      <c r="XX974"/>
      <c r="XY974"/>
      <c r="XZ974"/>
      <c r="YA974"/>
      <c r="YB974"/>
      <c r="YC974"/>
      <c r="YD974"/>
      <c r="YE974"/>
      <c r="YF974"/>
      <c r="YG974"/>
      <c r="YH974"/>
      <c r="YI974"/>
      <c r="YJ974"/>
      <c r="YK974"/>
      <c r="YL974"/>
      <c r="YM974"/>
      <c r="YN974"/>
      <c r="YO974"/>
      <c r="YP974"/>
      <c r="YQ974"/>
      <c r="YR974"/>
      <c r="YS974"/>
      <c r="YT974"/>
      <c r="YU974"/>
      <c r="YV974"/>
      <c r="YW974"/>
      <c r="YX974"/>
      <c r="YY974"/>
      <c r="YZ974"/>
      <c r="ZA974"/>
      <c r="ZB974"/>
      <c r="ZC974"/>
      <c r="ZD974"/>
      <c r="ZE974"/>
      <c r="ZF974"/>
      <c r="ZG974"/>
      <c r="ZH974"/>
      <c r="ZI974"/>
      <c r="ZJ974"/>
      <c r="ZK974"/>
      <c r="ZL974"/>
      <c r="ZM974"/>
      <c r="ZN974"/>
      <c r="ZO974"/>
      <c r="ZP974"/>
      <c r="ZQ974"/>
      <c r="ZR974"/>
      <c r="ZS974"/>
      <c r="ZT974"/>
      <c r="ZU974"/>
      <c r="ZV974"/>
      <c r="ZW974"/>
      <c r="ZX974"/>
      <c r="ZY974"/>
      <c r="ZZ974"/>
      <c r="AAA974"/>
      <c r="AAB974"/>
      <c r="AAC974"/>
      <c r="AAD974"/>
      <c r="AAE974"/>
      <c r="AAF974"/>
      <c r="AAG974"/>
      <c r="AAH974"/>
      <c r="AAI974"/>
      <c r="AAJ974"/>
      <c r="AAK974"/>
      <c r="AAL974"/>
      <c r="AAM974"/>
      <c r="AAN974"/>
      <c r="AAO974"/>
      <c r="AAP974"/>
      <c r="AAQ974"/>
      <c r="AAR974"/>
      <c r="AAS974"/>
      <c r="AAT974"/>
      <c r="AAU974"/>
      <c r="AAV974"/>
      <c r="AAW974"/>
      <c r="AAX974"/>
      <c r="AAY974"/>
      <c r="AAZ974"/>
      <c r="ABA974"/>
      <c r="ABB974"/>
      <c r="ABC974"/>
      <c r="ABD974"/>
      <c r="ABE974"/>
      <c r="ABF974"/>
      <c r="ABG974"/>
      <c r="ABH974"/>
      <c r="ABI974"/>
      <c r="ABJ974"/>
      <c r="ABK974"/>
      <c r="ABL974"/>
      <c r="ABM974"/>
      <c r="ABN974"/>
      <c r="ABO974"/>
      <c r="ABP974"/>
      <c r="ABQ974"/>
      <c r="ABR974"/>
      <c r="ABS974"/>
      <c r="ABT974"/>
      <c r="ABU974"/>
      <c r="ABV974"/>
      <c r="ABW974"/>
      <c r="ABX974"/>
      <c r="ABY974"/>
      <c r="ABZ974"/>
      <c r="ACA974"/>
      <c r="ACB974"/>
      <c r="ACC974"/>
      <c r="ACD974"/>
      <c r="ACE974"/>
      <c r="ACF974"/>
      <c r="ACG974"/>
      <c r="ACH974"/>
      <c r="ACI974"/>
      <c r="ACJ974"/>
      <c r="ACK974"/>
      <c r="ACL974"/>
      <c r="ACM974"/>
      <c r="ACN974"/>
      <c r="ACO974"/>
      <c r="ACP974"/>
      <c r="ACQ974"/>
      <c r="ACR974"/>
      <c r="ACS974"/>
      <c r="ACT974"/>
      <c r="ACU974"/>
      <c r="ACV974"/>
      <c r="ACW974"/>
      <c r="ACX974"/>
      <c r="ACY974"/>
      <c r="ACZ974"/>
      <c r="ADA974"/>
      <c r="ADB974"/>
      <c r="ADC974"/>
      <c r="ADD974"/>
      <c r="ADE974"/>
      <c r="ADF974"/>
      <c r="ADG974"/>
      <c r="ADH974"/>
      <c r="ADI974"/>
      <c r="ADJ974"/>
      <c r="ADK974"/>
      <c r="ADL974"/>
      <c r="ADM974"/>
      <c r="ADN974"/>
      <c r="ADO974"/>
      <c r="ADP974"/>
      <c r="ADQ974"/>
      <c r="ADR974"/>
      <c r="ADS974"/>
      <c r="ADT974"/>
      <c r="ADU974"/>
      <c r="ADV974"/>
      <c r="ADW974"/>
      <c r="ADX974"/>
      <c r="ADY974"/>
      <c r="ADZ974"/>
      <c r="AEA974"/>
      <c r="AEB974"/>
      <c r="AEC974"/>
      <c r="AED974"/>
      <c r="AEE974"/>
      <c r="AEF974"/>
      <c r="AEG974"/>
      <c r="AEH974"/>
      <c r="AEI974"/>
      <c r="AEJ974"/>
      <c r="AEK974"/>
      <c r="AEL974"/>
      <c r="AEM974"/>
      <c r="AEN974"/>
      <c r="AEO974"/>
      <c r="AEP974"/>
      <c r="AEQ974"/>
      <c r="AER974"/>
      <c r="AES974"/>
      <c r="AET974"/>
      <c r="AEU974"/>
      <c r="AEV974"/>
      <c r="AEW974"/>
      <c r="AEX974"/>
      <c r="AEY974"/>
      <c r="AEZ974"/>
      <c r="AFA974"/>
      <c r="AFB974"/>
      <c r="AFC974"/>
      <c r="AFD974"/>
      <c r="AFE974"/>
      <c r="AFF974"/>
      <c r="AFG974"/>
      <c r="AFH974"/>
      <c r="AFI974"/>
      <c r="AFJ974"/>
      <c r="AFK974"/>
      <c r="AFL974"/>
      <c r="AFM974"/>
      <c r="AFN974"/>
      <c r="AFO974"/>
      <c r="AFP974"/>
      <c r="AFQ974"/>
      <c r="AFR974"/>
      <c r="AFS974"/>
      <c r="AFT974"/>
      <c r="AFU974"/>
      <c r="AFV974"/>
      <c r="AFW974"/>
      <c r="AFX974"/>
      <c r="AFY974"/>
      <c r="AFZ974"/>
      <c r="AGA974"/>
      <c r="AGB974"/>
      <c r="AGC974"/>
      <c r="AGD974"/>
      <c r="AGE974"/>
      <c r="AGF974"/>
      <c r="AGG974"/>
      <c r="AGH974"/>
      <c r="AGI974"/>
      <c r="AGJ974"/>
      <c r="AGK974"/>
      <c r="AGL974"/>
      <c r="AGM974"/>
      <c r="AGN974"/>
      <c r="AGO974"/>
      <c r="AGP974"/>
      <c r="AGQ974"/>
      <c r="AGR974"/>
      <c r="AGS974"/>
      <c r="AGT974"/>
      <c r="AGU974"/>
      <c r="AGV974"/>
      <c r="AGW974"/>
      <c r="AGX974"/>
      <c r="AGY974"/>
      <c r="AGZ974"/>
      <c r="AHA974"/>
      <c r="AHB974"/>
      <c r="AHC974"/>
      <c r="AHD974"/>
      <c r="AHE974"/>
      <c r="AHF974"/>
      <c r="AHG974"/>
      <c r="AHH974"/>
      <c r="AHI974"/>
      <c r="AHJ974"/>
      <c r="AHK974"/>
      <c r="AHL974"/>
      <c r="AHM974"/>
      <c r="AHN974"/>
      <c r="AHO974"/>
      <c r="AHP974"/>
      <c r="AHQ974"/>
      <c r="AHR974"/>
      <c r="AHS974"/>
      <c r="AHT974"/>
      <c r="AHU974"/>
      <c r="AHV974"/>
      <c r="AHW974"/>
      <c r="AHX974"/>
      <c r="AHY974"/>
      <c r="AHZ974"/>
      <c r="AIA974"/>
      <c r="AIB974"/>
      <c r="AIC974"/>
      <c r="AID974"/>
      <c r="AIE974"/>
      <c r="AIF974"/>
      <c r="AIG974"/>
      <c r="AIH974"/>
      <c r="AII974"/>
      <c r="AIJ974"/>
      <c r="AIK974"/>
      <c r="AIL974"/>
      <c r="AIM974"/>
      <c r="AIN974"/>
      <c r="AIO974"/>
      <c r="AIP974"/>
      <c r="AIQ974"/>
      <c r="AIR974"/>
      <c r="AIS974"/>
      <c r="AIT974"/>
      <c r="AIU974"/>
      <c r="AIV974"/>
      <c r="AIW974"/>
      <c r="AIX974"/>
      <c r="AIY974"/>
      <c r="AIZ974"/>
      <c r="AJA974"/>
      <c r="AJB974"/>
      <c r="AJC974"/>
      <c r="AJD974"/>
      <c r="AJE974"/>
      <c r="AJF974"/>
      <c r="AJG974"/>
      <c r="AJH974"/>
      <c r="AJI974"/>
      <c r="AJJ974"/>
      <c r="AJK974"/>
      <c r="AJL974"/>
      <c r="AJM974"/>
      <c r="AJN974"/>
      <c r="AJO974"/>
      <c r="AJP974"/>
      <c r="AJQ974"/>
      <c r="AJR974"/>
      <c r="AJS974"/>
      <c r="AJT974"/>
      <c r="AJU974"/>
      <c r="AJV974"/>
      <c r="AJW974"/>
      <c r="AJX974"/>
      <c r="AJY974"/>
      <c r="AJZ974"/>
      <c r="AKA974"/>
      <c r="AKB974"/>
      <c r="AKC974"/>
      <c r="AKD974"/>
      <c r="AKE974"/>
      <c r="AKF974"/>
      <c r="AKG974"/>
      <c r="AKH974"/>
      <c r="AKI974"/>
      <c r="AKJ974"/>
      <c r="AKK974"/>
      <c r="AKL974"/>
      <c r="AKM974"/>
      <c r="AKN974"/>
      <c r="AKO974"/>
      <c r="AKP974"/>
      <c r="AKQ974"/>
      <c r="AKR974"/>
      <c r="AKS974"/>
      <c r="AKT974"/>
      <c r="AKU974"/>
      <c r="AKV974"/>
      <c r="AKW974"/>
      <c r="AKX974"/>
      <c r="AKY974"/>
      <c r="AKZ974"/>
      <c r="ALA974"/>
      <c r="ALB974"/>
      <c r="ALC974"/>
      <c r="ALD974"/>
      <c r="ALE974"/>
      <c r="ALF974"/>
      <c r="ALG974"/>
      <c r="ALH974"/>
      <c r="ALI974"/>
      <c r="ALJ974"/>
      <c r="ALK974"/>
      <c r="ALL974"/>
      <c r="ALM974"/>
      <c r="ALN974"/>
      <c r="ALO974"/>
      <c r="ALP974"/>
      <c r="ALQ974"/>
      <c r="ALR974"/>
      <c r="ALS974"/>
      <c r="ALT974"/>
      <c r="ALU974"/>
      <c r="ALV974"/>
      <c r="ALW974"/>
      <c r="ALX974"/>
      <c r="ALY974"/>
      <c r="ALZ974"/>
      <c r="AMA974"/>
      <c r="AMB974"/>
      <c r="AMC974"/>
      <c r="AMD974"/>
      <c r="AME974"/>
      <c r="AMF974"/>
      <c r="AMG974"/>
      <c r="AMH974"/>
      <c r="AMI974"/>
      <c r="AMJ974"/>
    </row>
    <row r="975" spans="1:1024" outlineLevel="1" x14ac:dyDescent="0.25">
      <c r="A975" s="419"/>
      <c r="B975" s="254"/>
      <c r="C975" s="84"/>
      <c r="D975" s="85" t="s">
        <v>618</v>
      </c>
      <c r="E975" s="285"/>
      <c r="F975" s="285">
        <v>1</v>
      </c>
      <c r="G975" s="285">
        <v>0.3</v>
      </c>
      <c r="H975" s="273">
        <v>9.6999999999999993</v>
      </c>
      <c r="I975" s="285">
        <v>415</v>
      </c>
      <c r="J975" s="86">
        <f>+((H975+I975)*2*G975)</f>
        <v>254.82</v>
      </c>
      <c r="K975" s="86"/>
      <c r="L975" s="87"/>
      <c r="M975" s="88"/>
      <c r="N975"/>
      <c r="O975" s="80"/>
      <c r="P975" s="208">
        <f t="shared" si="24"/>
        <v>0</v>
      </c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  <c r="ID975"/>
      <c r="IE975"/>
      <c r="IF975"/>
      <c r="IG975"/>
      <c r="IH975"/>
      <c r="II975"/>
      <c r="IJ975"/>
      <c r="IK975"/>
      <c r="IL975"/>
      <c r="IM975"/>
      <c r="IN975"/>
      <c r="IO975"/>
      <c r="IP975"/>
      <c r="IQ975"/>
      <c r="IR975"/>
      <c r="IS975"/>
      <c r="IT975"/>
      <c r="IU975"/>
      <c r="IV975"/>
      <c r="IW975"/>
      <c r="IX975"/>
      <c r="IY975"/>
      <c r="IZ975"/>
      <c r="JA975"/>
      <c r="JB975"/>
      <c r="JC975"/>
      <c r="JD975"/>
      <c r="JE975"/>
      <c r="JF975"/>
      <c r="JG975"/>
      <c r="JH975"/>
      <c r="JI975"/>
      <c r="JJ975"/>
      <c r="JK975"/>
      <c r="JL975"/>
      <c r="JM975"/>
      <c r="JN975"/>
      <c r="JO975"/>
      <c r="JP975"/>
      <c r="JQ975"/>
      <c r="JR975"/>
      <c r="JS975"/>
      <c r="JT975"/>
      <c r="JU975"/>
      <c r="JV975"/>
      <c r="JW975"/>
      <c r="JX975"/>
      <c r="JY975"/>
      <c r="JZ975"/>
      <c r="KA975"/>
      <c r="KB975"/>
      <c r="KC975"/>
      <c r="KD975"/>
      <c r="KE975"/>
      <c r="KF975"/>
      <c r="KG975"/>
      <c r="KH975"/>
      <c r="KI975"/>
      <c r="KJ975"/>
      <c r="KK975"/>
      <c r="KL975"/>
      <c r="KM975"/>
      <c r="KN975"/>
      <c r="KO975"/>
      <c r="KP975"/>
      <c r="KQ975"/>
      <c r="KR975"/>
      <c r="KS975"/>
      <c r="KT975"/>
      <c r="KU975"/>
      <c r="KV975"/>
      <c r="KW975"/>
      <c r="KX975"/>
      <c r="KY975"/>
      <c r="KZ975"/>
      <c r="LA975"/>
      <c r="LB975"/>
      <c r="LC975"/>
      <c r="LD975"/>
      <c r="LE975"/>
      <c r="LF975"/>
      <c r="LG975"/>
      <c r="LH975"/>
      <c r="LI975"/>
      <c r="LJ975"/>
      <c r="LK975"/>
      <c r="LL975"/>
      <c r="LM975"/>
      <c r="LN975"/>
      <c r="LO975"/>
      <c r="LP975"/>
      <c r="LQ975"/>
      <c r="LR975"/>
      <c r="LS975"/>
      <c r="LT975"/>
      <c r="LU975"/>
      <c r="LV975"/>
      <c r="LW975"/>
      <c r="LX975"/>
      <c r="LY975"/>
      <c r="LZ975"/>
      <c r="MA975"/>
      <c r="MB975"/>
      <c r="MC975"/>
      <c r="MD975"/>
      <c r="ME975"/>
      <c r="MF975"/>
      <c r="MG975"/>
      <c r="MH975"/>
      <c r="MI975"/>
      <c r="MJ975"/>
      <c r="MK975"/>
      <c r="ML975"/>
      <c r="MM975"/>
      <c r="MN975"/>
      <c r="MO975"/>
      <c r="MP975"/>
      <c r="MQ975"/>
      <c r="MR975"/>
      <c r="MS975"/>
      <c r="MT975"/>
      <c r="MU975"/>
      <c r="MV975"/>
      <c r="MW975"/>
      <c r="MX975"/>
      <c r="MY975"/>
      <c r="MZ975"/>
      <c r="NA975"/>
      <c r="NB975"/>
      <c r="NC975"/>
      <c r="ND975"/>
      <c r="NE975"/>
      <c r="NF975"/>
      <c r="NG975"/>
      <c r="NH975"/>
      <c r="NI975"/>
      <c r="NJ975"/>
      <c r="NK975"/>
      <c r="NL975"/>
      <c r="NM975"/>
      <c r="NN975"/>
      <c r="NO975"/>
      <c r="NP975"/>
      <c r="NQ975"/>
      <c r="NR975"/>
      <c r="NS975"/>
      <c r="NT975"/>
      <c r="NU975"/>
      <c r="NV975"/>
      <c r="NW975"/>
      <c r="NX975"/>
      <c r="NY975"/>
      <c r="NZ975"/>
      <c r="OA975"/>
      <c r="OB975"/>
      <c r="OC975"/>
      <c r="OD975"/>
      <c r="OE975"/>
      <c r="OF975"/>
      <c r="OG975"/>
      <c r="OH975"/>
      <c r="OI975"/>
      <c r="OJ975"/>
      <c r="OK975"/>
      <c r="OL975"/>
      <c r="OM975"/>
      <c r="ON975"/>
      <c r="OO975"/>
      <c r="OP975"/>
      <c r="OQ975"/>
      <c r="OR975"/>
      <c r="OS975"/>
      <c r="OT975"/>
      <c r="OU975"/>
      <c r="OV975"/>
      <c r="OW975"/>
      <c r="OX975"/>
      <c r="OY975"/>
      <c r="OZ975"/>
      <c r="PA975"/>
      <c r="PB975"/>
      <c r="PC975"/>
      <c r="PD975"/>
      <c r="PE975"/>
      <c r="PF975"/>
      <c r="PG975"/>
      <c r="PH975"/>
      <c r="PI975"/>
      <c r="PJ975"/>
      <c r="PK975"/>
      <c r="PL975"/>
      <c r="PM975"/>
      <c r="PN975"/>
      <c r="PO975"/>
      <c r="PP975"/>
      <c r="PQ975"/>
      <c r="PR975"/>
      <c r="PS975"/>
      <c r="PT975"/>
      <c r="PU975"/>
      <c r="PV975"/>
      <c r="PW975"/>
      <c r="PX975"/>
      <c r="PY975"/>
      <c r="PZ975"/>
      <c r="QA975"/>
      <c r="QB975"/>
      <c r="QC975"/>
      <c r="QD975"/>
      <c r="QE975"/>
      <c r="QF975"/>
      <c r="QG975"/>
      <c r="QH975"/>
      <c r="QI975"/>
      <c r="QJ975"/>
      <c r="QK975"/>
      <c r="QL975"/>
      <c r="QM975"/>
      <c r="QN975"/>
      <c r="QO975"/>
      <c r="QP975"/>
      <c r="QQ975"/>
      <c r="QR975"/>
      <c r="QS975"/>
      <c r="QT975"/>
      <c r="QU975"/>
      <c r="QV975"/>
      <c r="QW975"/>
      <c r="QX975"/>
      <c r="QY975"/>
      <c r="QZ975"/>
      <c r="RA975"/>
      <c r="RB975"/>
      <c r="RC975"/>
      <c r="RD975"/>
      <c r="RE975"/>
      <c r="RF975"/>
      <c r="RG975"/>
      <c r="RH975"/>
      <c r="RI975"/>
      <c r="RJ975"/>
      <c r="RK975"/>
      <c r="RL975"/>
      <c r="RM975"/>
      <c r="RN975"/>
      <c r="RO975"/>
      <c r="RP975"/>
      <c r="RQ975"/>
      <c r="RR975"/>
      <c r="RS975"/>
      <c r="RT975"/>
      <c r="RU975"/>
      <c r="RV975"/>
      <c r="RW975"/>
      <c r="RX975"/>
      <c r="RY975"/>
      <c r="RZ975"/>
      <c r="SA975"/>
      <c r="SB975"/>
      <c r="SC975"/>
      <c r="SD975"/>
      <c r="SE975"/>
      <c r="SF975"/>
      <c r="SG975"/>
      <c r="SH975"/>
      <c r="SI975"/>
      <c r="SJ975"/>
      <c r="SK975"/>
      <c r="SL975"/>
      <c r="SM975"/>
      <c r="SN975"/>
      <c r="SO975"/>
      <c r="SP975"/>
      <c r="SQ975"/>
      <c r="SR975"/>
      <c r="SS975"/>
      <c r="ST975"/>
      <c r="SU975"/>
      <c r="SV975"/>
      <c r="SW975"/>
      <c r="SX975"/>
      <c r="SY975"/>
      <c r="SZ975"/>
      <c r="TA975"/>
      <c r="TB975"/>
      <c r="TC975"/>
      <c r="TD975"/>
      <c r="TE975"/>
      <c r="TF975"/>
      <c r="TG975"/>
      <c r="TH975"/>
      <c r="TI975"/>
      <c r="TJ975"/>
      <c r="TK975"/>
      <c r="TL975"/>
      <c r="TM975"/>
      <c r="TN975"/>
      <c r="TO975"/>
      <c r="TP975"/>
      <c r="TQ975"/>
      <c r="TR975"/>
      <c r="TS975"/>
      <c r="TT975"/>
      <c r="TU975"/>
      <c r="TV975"/>
      <c r="TW975"/>
      <c r="TX975"/>
      <c r="TY975"/>
      <c r="TZ975"/>
      <c r="UA975"/>
      <c r="UB975"/>
      <c r="UC975"/>
      <c r="UD975"/>
      <c r="UE975"/>
      <c r="UF975"/>
      <c r="UG975"/>
      <c r="UH975"/>
      <c r="UI975"/>
      <c r="UJ975"/>
      <c r="UK975"/>
      <c r="UL975"/>
      <c r="UM975"/>
      <c r="UN975"/>
      <c r="UO975"/>
      <c r="UP975"/>
      <c r="UQ975"/>
      <c r="UR975"/>
      <c r="US975"/>
      <c r="UT975"/>
      <c r="UU975"/>
      <c r="UV975"/>
      <c r="UW975"/>
      <c r="UX975"/>
      <c r="UY975"/>
      <c r="UZ975"/>
      <c r="VA975"/>
      <c r="VB975"/>
      <c r="VC975"/>
      <c r="VD975"/>
      <c r="VE975"/>
      <c r="VF975"/>
      <c r="VG975"/>
      <c r="VH975"/>
      <c r="VI975"/>
      <c r="VJ975"/>
      <c r="VK975"/>
      <c r="VL975"/>
      <c r="VM975"/>
      <c r="VN975"/>
      <c r="VO975"/>
      <c r="VP975"/>
      <c r="VQ975"/>
      <c r="VR975"/>
      <c r="VS975"/>
      <c r="VT975"/>
      <c r="VU975"/>
      <c r="VV975"/>
      <c r="VW975"/>
      <c r="VX975"/>
      <c r="VY975"/>
      <c r="VZ975"/>
      <c r="WA975"/>
      <c r="WB975"/>
      <c r="WC975"/>
      <c r="WD975"/>
      <c r="WE975"/>
      <c r="WF975"/>
      <c r="WG975"/>
      <c r="WH975"/>
      <c r="WI975"/>
      <c r="WJ975"/>
      <c r="WK975"/>
      <c r="WL975"/>
      <c r="WM975"/>
      <c r="WN975"/>
      <c r="WO975"/>
      <c r="WP975"/>
      <c r="WQ975"/>
      <c r="WR975"/>
      <c r="WS975"/>
      <c r="WT975"/>
      <c r="WU975"/>
      <c r="WV975"/>
      <c r="WW975"/>
      <c r="WX975"/>
      <c r="WY975"/>
      <c r="WZ975"/>
      <c r="XA975"/>
      <c r="XB975"/>
      <c r="XC975"/>
      <c r="XD975"/>
      <c r="XE975"/>
      <c r="XF975"/>
      <c r="XG975"/>
      <c r="XH975"/>
      <c r="XI975"/>
      <c r="XJ975"/>
      <c r="XK975"/>
      <c r="XL975"/>
      <c r="XM975"/>
      <c r="XN975"/>
      <c r="XO975"/>
      <c r="XP975"/>
      <c r="XQ975"/>
      <c r="XR975"/>
      <c r="XS975"/>
      <c r="XT975"/>
      <c r="XU975"/>
      <c r="XV975"/>
      <c r="XW975"/>
      <c r="XX975"/>
      <c r="XY975"/>
      <c r="XZ975"/>
      <c r="YA975"/>
      <c r="YB975"/>
      <c r="YC975"/>
      <c r="YD975"/>
      <c r="YE975"/>
      <c r="YF975"/>
      <c r="YG975"/>
      <c r="YH975"/>
      <c r="YI975"/>
      <c r="YJ975"/>
      <c r="YK975"/>
      <c r="YL975"/>
      <c r="YM975"/>
      <c r="YN975"/>
      <c r="YO975"/>
      <c r="YP975"/>
      <c r="YQ975"/>
      <c r="YR975"/>
      <c r="YS975"/>
      <c r="YT975"/>
      <c r="YU975"/>
      <c r="YV975"/>
      <c r="YW975"/>
      <c r="YX975"/>
      <c r="YY975"/>
      <c r="YZ975"/>
      <c r="ZA975"/>
      <c r="ZB975"/>
      <c r="ZC975"/>
      <c r="ZD975"/>
      <c r="ZE975"/>
      <c r="ZF975"/>
      <c r="ZG975"/>
      <c r="ZH975"/>
      <c r="ZI975"/>
      <c r="ZJ975"/>
      <c r="ZK975"/>
      <c r="ZL975"/>
      <c r="ZM975"/>
      <c r="ZN975"/>
      <c r="ZO975"/>
      <c r="ZP975"/>
      <c r="ZQ975"/>
      <c r="ZR975"/>
      <c r="ZS975"/>
      <c r="ZT975"/>
      <c r="ZU975"/>
      <c r="ZV975"/>
      <c r="ZW975"/>
      <c r="ZX975"/>
      <c r="ZY975"/>
      <c r="ZZ975"/>
      <c r="AAA975"/>
      <c r="AAB975"/>
      <c r="AAC975"/>
      <c r="AAD975"/>
      <c r="AAE975"/>
      <c r="AAF975"/>
      <c r="AAG975"/>
      <c r="AAH975"/>
      <c r="AAI975"/>
      <c r="AAJ975"/>
      <c r="AAK975"/>
      <c r="AAL975"/>
      <c r="AAM975"/>
      <c r="AAN975"/>
      <c r="AAO975"/>
      <c r="AAP975"/>
      <c r="AAQ975"/>
      <c r="AAR975"/>
      <c r="AAS975"/>
      <c r="AAT975"/>
      <c r="AAU975"/>
      <c r="AAV975"/>
      <c r="AAW975"/>
      <c r="AAX975"/>
      <c r="AAY975"/>
      <c r="AAZ975"/>
      <c r="ABA975"/>
      <c r="ABB975"/>
      <c r="ABC975"/>
      <c r="ABD975"/>
      <c r="ABE975"/>
      <c r="ABF975"/>
      <c r="ABG975"/>
      <c r="ABH975"/>
      <c r="ABI975"/>
      <c r="ABJ975"/>
      <c r="ABK975"/>
      <c r="ABL975"/>
      <c r="ABM975"/>
      <c r="ABN975"/>
      <c r="ABO975"/>
      <c r="ABP975"/>
      <c r="ABQ975"/>
      <c r="ABR975"/>
      <c r="ABS975"/>
      <c r="ABT975"/>
      <c r="ABU975"/>
      <c r="ABV975"/>
      <c r="ABW975"/>
      <c r="ABX975"/>
      <c r="ABY975"/>
      <c r="ABZ975"/>
      <c r="ACA975"/>
      <c r="ACB975"/>
      <c r="ACC975"/>
      <c r="ACD975"/>
      <c r="ACE975"/>
      <c r="ACF975"/>
      <c r="ACG975"/>
      <c r="ACH975"/>
      <c r="ACI975"/>
      <c r="ACJ975"/>
      <c r="ACK975"/>
      <c r="ACL975"/>
      <c r="ACM975"/>
      <c r="ACN975"/>
      <c r="ACO975"/>
      <c r="ACP975"/>
      <c r="ACQ975"/>
      <c r="ACR975"/>
      <c r="ACS975"/>
      <c r="ACT975"/>
      <c r="ACU975"/>
      <c r="ACV975"/>
      <c r="ACW975"/>
      <c r="ACX975"/>
      <c r="ACY975"/>
      <c r="ACZ975"/>
      <c r="ADA975"/>
      <c r="ADB975"/>
      <c r="ADC975"/>
      <c r="ADD975"/>
      <c r="ADE975"/>
      <c r="ADF975"/>
      <c r="ADG975"/>
      <c r="ADH975"/>
      <c r="ADI975"/>
      <c r="ADJ975"/>
      <c r="ADK975"/>
      <c r="ADL975"/>
      <c r="ADM975"/>
      <c r="ADN975"/>
      <c r="ADO975"/>
      <c r="ADP975"/>
      <c r="ADQ975"/>
      <c r="ADR975"/>
      <c r="ADS975"/>
      <c r="ADT975"/>
      <c r="ADU975"/>
      <c r="ADV975"/>
      <c r="ADW975"/>
      <c r="ADX975"/>
      <c r="ADY975"/>
      <c r="ADZ975"/>
      <c r="AEA975"/>
      <c r="AEB975"/>
      <c r="AEC975"/>
      <c r="AED975"/>
      <c r="AEE975"/>
      <c r="AEF975"/>
      <c r="AEG975"/>
      <c r="AEH975"/>
      <c r="AEI975"/>
      <c r="AEJ975"/>
      <c r="AEK975"/>
      <c r="AEL975"/>
      <c r="AEM975"/>
      <c r="AEN975"/>
      <c r="AEO975"/>
      <c r="AEP975"/>
      <c r="AEQ975"/>
      <c r="AER975"/>
      <c r="AES975"/>
      <c r="AET975"/>
      <c r="AEU975"/>
      <c r="AEV975"/>
      <c r="AEW975"/>
      <c r="AEX975"/>
      <c r="AEY975"/>
      <c r="AEZ975"/>
      <c r="AFA975"/>
      <c r="AFB975"/>
      <c r="AFC975"/>
      <c r="AFD975"/>
      <c r="AFE975"/>
      <c r="AFF975"/>
      <c r="AFG975"/>
      <c r="AFH975"/>
      <c r="AFI975"/>
      <c r="AFJ975"/>
      <c r="AFK975"/>
      <c r="AFL975"/>
      <c r="AFM975"/>
      <c r="AFN975"/>
      <c r="AFO975"/>
      <c r="AFP975"/>
      <c r="AFQ975"/>
      <c r="AFR975"/>
      <c r="AFS975"/>
      <c r="AFT975"/>
      <c r="AFU975"/>
      <c r="AFV975"/>
      <c r="AFW975"/>
      <c r="AFX975"/>
      <c r="AFY975"/>
      <c r="AFZ975"/>
      <c r="AGA975"/>
      <c r="AGB975"/>
      <c r="AGC975"/>
      <c r="AGD975"/>
      <c r="AGE975"/>
      <c r="AGF975"/>
      <c r="AGG975"/>
      <c r="AGH975"/>
      <c r="AGI975"/>
      <c r="AGJ975"/>
      <c r="AGK975"/>
      <c r="AGL975"/>
      <c r="AGM975"/>
      <c r="AGN975"/>
      <c r="AGO975"/>
      <c r="AGP975"/>
      <c r="AGQ975"/>
      <c r="AGR975"/>
      <c r="AGS975"/>
      <c r="AGT975"/>
      <c r="AGU975"/>
      <c r="AGV975"/>
      <c r="AGW975"/>
      <c r="AGX975"/>
      <c r="AGY975"/>
      <c r="AGZ975"/>
      <c r="AHA975"/>
      <c r="AHB975"/>
      <c r="AHC975"/>
      <c r="AHD975"/>
      <c r="AHE975"/>
      <c r="AHF975"/>
      <c r="AHG975"/>
      <c r="AHH975"/>
      <c r="AHI975"/>
      <c r="AHJ975"/>
      <c r="AHK975"/>
      <c r="AHL975"/>
      <c r="AHM975"/>
      <c r="AHN975"/>
      <c r="AHO975"/>
      <c r="AHP975"/>
      <c r="AHQ975"/>
      <c r="AHR975"/>
      <c r="AHS975"/>
      <c r="AHT975"/>
      <c r="AHU975"/>
      <c r="AHV975"/>
      <c r="AHW975"/>
      <c r="AHX975"/>
      <c r="AHY975"/>
      <c r="AHZ975"/>
      <c r="AIA975"/>
      <c r="AIB975"/>
      <c r="AIC975"/>
      <c r="AID975"/>
      <c r="AIE975"/>
      <c r="AIF975"/>
      <c r="AIG975"/>
      <c r="AIH975"/>
      <c r="AII975"/>
      <c r="AIJ975"/>
      <c r="AIK975"/>
      <c r="AIL975"/>
      <c r="AIM975"/>
      <c r="AIN975"/>
      <c r="AIO975"/>
      <c r="AIP975"/>
      <c r="AIQ975"/>
      <c r="AIR975"/>
      <c r="AIS975"/>
      <c r="AIT975"/>
      <c r="AIU975"/>
      <c r="AIV975"/>
      <c r="AIW975"/>
      <c r="AIX975"/>
      <c r="AIY975"/>
      <c r="AIZ975"/>
      <c r="AJA975"/>
      <c r="AJB975"/>
      <c r="AJC975"/>
      <c r="AJD975"/>
      <c r="AJE975"/>
      <c r="AJF975"/>
      <c r="AJG975"/>
      <c r="AJH975"/>
      <c r="AJI975"/>
      <c r="AJJ975"/>
      <c r="AJK975"/>
      <c r="AJL975"/>
      <c r="AJM975"/>
      <c r="AJN975"/>
      <c r="AJO975"/>
      <c r="AJP975"/>
      <c r="AJQ975"/>
      <c r="AJR975"/>
      <c r="AJS975"/>
      <c r="AJT975"/>
      <c r="AJU975"/>
      <c r="AJV975"/>
      <c r="AJW975"/>
      <c r="AJX975"/>
      <c r="AJY975"/>
      <c r="AJZ975"/>
      <c r="AKA975"/>
      <c r="AKB975"/>
      <c r="AKC975"/>
      <c r="AKD975"/>
      <c r="AKE975"/>
      <c r="AKF975"/>
      <c r="AKG975"/>
      <c r="AKH975"/>
      <c r="AKI975"/>
      <c r="AKJ975"/>
      <c r="AKK975"/>
      <c r="AKL975"/>
      <c r="AKM975"/>
      <c r="AKN975"/>
      <c r="AKO975"/>
      <c r="AKP975"/>
      <c r="AKQ975"/>
      <c r="AKR975"/>
      <c r="AKS975"/>
      <c r="AKT975"/>
      <c r="AKU975"/>
      <c r="AKV975"/>
      <c r="AKW975"/>
      <c r="AKX975"/>
      <c r="AKY975"/>
      <c r="AKZ975"/>
      <c r="ALA975"/>
      <c r="ALB975"/>
      <c r="ALC975"/>
      <c r="ALD975"/>
      <c r="ALE975"/>
      <c r="ALF975"/>
      <c r="ALG975"/>
      <c r="ALH975"/>
      <c r="ALI975"/>
      <c r="ALJ975"/>
      <c r="ALK975"/>
      <c r="ALL975"/>
      <c r="ALM975"/>
      <c r="ALN975"/>
      <c r="ALO975"/>
      <c r="ALP975"/>
      <c r="ALQ975"/>
      <c r="ALR975"/>
      <c r="ALS975"/>
      <c r="ALT975"/>
      <c r="ALU975"/>
      <c r="ALV975"/>
      <c r="ALW975"/>
      <c r="ALX975"/>
      <c r="ALY975"/>
      <c r="ALZ975"/>
      <c r="AMA975"/>
      <c r="AMB975"/>
      <c r="AMC975"/>
      <c r="AMD975"/>
      <c r="AME975"/>
      <c r="AMF975"/>
      <c r="AMG975"/>
      <c r="AMH975"/>
      <c r="AMI975"/>
      <c r="AMJ975"/>
    </row>
    <row r="976" spans="1:1024" outlineLevel="1" x14ac:dyDescent="0.25">
      <c r="A976" s="419"/>
      <c r="B976" s="254"/>
      <c r="C976" s="84"/>
      <c r="D976" s="85" t="s">
        <v>619</v>
      </c>
      <c r="E976" s="285"/>
      <c r="F976" s="285">
        <v>2</v>
      </c>
      <c r="G976" s="285">
        <v>3.5</v>
      </c>
      <c r="H976" s="273">
        <v>0.3</v>
      </c>
      <c r="I976" s="285">
        <v>415</v>
      </c>
      <c r="J976" s="86">
        <f>+((G976*I976)*2*F976)</f>
        <v>5810</v>
      </c>
      <c r="K976" s="86"/>
      <c r="L976" s="87"/>
      <c r="M976" s="88"/>
      <c r="N976"/>
      <c r="O976" s="80"/>
      <c r="P976" s="208">
        <f t="shared" si="24"/>
        <v>0</v>
      </c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  <c r="ID976"/>
      <c r="IE976"/>
      <c r="IF976"/>
      <c r="IG976"/>
      <c r="IH976"/>
      <c r="II976"/>
      <c r="IJ976"/>
      <c r="IK976"/>
      <c r="IL976"/>
      <c r="IM976"/>
      <c r="IN976"/>
      <c r="IO976"/>
      <c r="IP976"/>
      <c r="IQ976"/>
      <c r="IR976"/>
      <c r="IS976"/>
      <c r="IT976"/>
      <c r="IU976"/>
      <c r="IV976"/>
      <c r="IW976"/>
      <c r="IX976"/>
      <c r="IY976"/>
      <c r="IZ976"/>
      <c r="JA976"/>
      <c r="JB976"/>
      <c r="JC976"/>
      <c r="JD976"/>
      <c r="JE976"/>
      <c r="JF976"/>
      <c r="JG976"/>
      <c r="JH976"/>
      <c r="JI976"/>
      <c r="JJ976"/>
      <c r="JK976"/>
      <c r="JL976"/>
      <c r="JM976"/>
      <c r="JN976"/>
      <c r="JO976"/>
      <c r="JP976"/>
      <c r="JQ976"/>
      <c r="JR976"/>
      <c r="JS976"/>
      <c r="JT976"/>
      <c r="JU976"/>
      <c r="JV976"/>
      <c r="JW976"/>
      <c r="JX976"/>
      <c r="JY976"/>
      <c r="JZ976"/>
      <c r="KA976"/>
      <c r="KB976"/>
      <c r="KC976"/>
      <c r="KD976"/>
      <c r="KE976"/>
      <c r="KF976"/>
      <c r="KG976"/>
      <c r="KH976"/>
      <c r="KI976"/>
      <c r="KJ976"/>
      <c r="KK976"/>
      <c r="KL976"/>
      <c r="KM976"/>
      <c r="KN976"/>
      <c r="KO976"/>
      <c r="KP976"/>
      <c r="KQ976"/>
      <c r="KR976"/>
      <c r="KS976"/>
      <c r="KT976"/>
      <c r="KU976"/>
      <c r="KV976"/>
      <c r="KW976"/>
      <c r="KX976"/>
      <c r="KY976"/>
      <c r="KZ976"/>
      <c r="LA976"/>
      <c r="LB976"/>
      <c r="LC976"/>
      <c r="LD976"/>
      <c r="LE976"/>
      <c r="LF976"/>
      <c r="LG976"/>
      <c r="LH976"/>
      <c r="LI976"/>
      <c r="LJ976"/>
      <c r="LK976"/>
      <c r="LL976"/>
      <c r="LM976"/>
      <c r="LN976"/>
      <c r="LO976"/>
      <c r="LP976"/>
      <c r="LQ976"/>
      <c r="LR976"/>
      <c r="LS976"/>
      <c r="LT976"/>
      <c r="LU976"/>
      <c r="LV976"/>
      <c r="LW976"/>
      <c r="LX976"/>
      <c r="LY976"/>
      <c r="LZ976"/>
      <c r="MA976"/>
      <c r="MB976"/>
      <c r="MC976"/>
      <c r="MD976"/>
      <c r="ME976"/>
      <c r="MF976"/>
      <c r="MG976"/>
      <c r="MH976"/>
      <c r="MI976"/>
      <c r="MJ976"/>
      <c r="MK976"/>
      <c r="ML976"/>
      <c r="MM976"/>
      <c r="MN976"/>
      <c r="MO976"/>
      <c r="MP976"/>
      <c r="MQ976"/>
      <c r="MR976"/>
      <c r="MS976"/>
      <c r="MT976"/>
      <c r="MU976"/>
      <c r="MV976"/>
      <c r="MW976"/>
      <c r="MX976"/>
      <c r="MY976"/>
      <c r="MZ976"/>
      <c r="NA976"/>
      <c r="NB976"/>
      <c r="NC976"/>
      <c r="ND976"/>
      <c r="NE976"/>
      <c r="NF976"/>
      <c r="NG976"/>
      <c r="NH976"/>
      <c r="NI976"/>
      <c r="NJ976"/>
      <c r="NK976"/>
      <c r="NL976"/>
      <c r="NM976"/>
      <c r="NN976"/>
      <c r="NO976"/>
      <c r="NP976"/>
      <c r="NQ976"/>
      <c r="NR976"/>
      <c r="NS976"/>
      <c r="NT976"/>
      <c r="NU976"/>
      <c r="NV976"/>
      <c r="NW976"/>
      <c r="NX976"/>
      <c r="NY976"/>
      <c r="NZ976"/>
      <c r="OA976"/>
      <c r="OB976"/>
      <c r="OC976"/>
      <c r="OD976"/>
      <c r="OE976"/>
      <c r="OF976"/>
      <c r="OG976"/>
      <c r="OH976"/>
      <c r="OI976"/>
      <c r="OJ976"/>
      <c r="OK976"/>
      <c r="OL976"/>
      <c r="OM976"/>
      <c r="ON976"/>
      <c r="OO976"/>
      <c r="OP976"/>
      <c r="OQ976"/>
      <c r="OR976"/>
      <c r="OS976"/>
      <c r="OT976"/>
      <c r="OU976"/>
      <c r="OV976"/>
      <c r="OW976"/>
      <c r="OX976"/>
      <c r="OY976"/>
      <c r="OZ976"/>
      <c r="PA976"/>
      <c r="PB976"/>
      <c r="PC976"/>
      <c r="PD976"/>
      <c r="PE976"/>
      <c r="PF976"/>
      <c r="PG976"/>
      <c r="PH976"/>
      <c r="PI976"/>
      <c r="PJ976"/>
      <c r="PK976"/>
      <c r="PL976"/>
      <c r="PM976"/>
      <c r="PN976"/>
      <c r="PO976"/>
      <c r="PP976"/>
      <c r="PQ976"/>
      <c r="PR976"/>
      <c r="PS976"/>
      <c r="PT976"/>
      <c r="PU976"/>
      <c r="PV976"/>
      <c r="PW976"/>
      <c r="PX976"/>
      <c r="PY976"/>
      <c r="PZ976"/>
      <c r="QA976"/>
      <c r="QB976"/>
      <c r="QC976"/>
      <c r="QD976"/>
      <c r="QE976"/>
      <c r="QF976"/>
      <c r="QG976"/>
      <c r="QH976"/>
      <c r="QI976"/>
      <c r="QJ976"/>
      <c r="QK976"/>
      <c r="QL976"/>
      <c r="QM976"/>
      <c r="QN976"/>
      <c r="QO976"/>
      <c r="QP976"/>
      <c r="QQ976"/>
      <c r="QR976"/>
      <c r="QS976"/>
      <c r="QT976"/>
      <c r="QU976"/>
      <c r="QV976"/>
      <c r="QW976"/>
      <c r="QX976"/>
      <c r="QY976"/>
      <c r="QZ976"/>
      <c r="RA976"/>
      <c r="RB976"/>
      <c r="RC976"/>
      <c r="RD976"/>
      <c r="RE976"/>
      <c r="RF976"/>
      <c r="RG976"/>
      <c r="RH976"/>
      <c r="RI976"/>
      <c r="RJ976"/>
      <c r="RK976"/>
      <c r="RL976"/>
      <c r="RM976"/>
      <c r="RN976"/>
      <c r="RO976"/>
      <c r="RP976"/>
      <c r="RQ976"/>
      <c r="RR976"/>
      <c r="RS976"/>
      <c r="RT976"/>
      <c r="RU976"/>
      <c r="RV976"/>
      <c r="RW976"/>
      <c r="RX976"/>
      <c r="RY976"/>
      <c r="RZ976"/>
      <c r="SA976"/>
      <c r="SB976"/>
      <c r="SC976"/>
      <c r="SD976"/>
      <c r="SE976"/>
      <c r="SF976"/>
      <c r="SG976"/>
      <c r="SH976"/>
      <c r="SI976"/>
      <c r="SJ976"/>
      <c r="SK976"/>
      <c r="SL976"/>
      <c r="SM976"/>
      <c r="SN976"/>
      <c r="SO976"/>
      <c r="SP976"/>
      <c r="SQ976"/>
      <c r="SR976"/>
      <c r="SS976"/>
      <c r="ST976"/>
      <c r="SU976"/>
      <c r="SV976"/>
      <c r="SW976"/>
      <c r="SX976"/>
      <c r="SY976"/>
      <c r="SZ976"/>
      <c r="TA976"/>
      <c r="TB976"/>
      <c r="TC976"/>
      <c r="TD976"/>
      <c r="TE976"/>
      <c r="TF976"/>
      <c r="TG976"/>
      <c r="TH976"/>
      <c r="TI976"/>
      <c r="TJ976"/>
      <c r="TK976"/>
      <c r="TL976"/>
      <c r="TM976"/>
      <c r="TN976"/>
      <c r="TO976"/>
      <c r="TP976"/>
      <c r="TQ976"/>
      <c r="TR976"/>
      <c r="TS976"/>
      <c r="TT976"/>
      <c r="TU976"/>
      <c r="TV976"/>
      <c r="TW976"/>
      <c r="TX976"/>
      <c r="TY976"/>
      <c r="TZ976"/>
      <c r="UA976"/>
      <c r="UB976"/>
      <c r="UC976"/>
      <c r="UD976"/>
      <c r="UE976"/>
      <c r="UF976"/>
      <c r="UG976"/>
      <c r="UH976"/>
      <c r="UI976"/>
      <c r="UJ976"/>
      <c r="UK976"/>
      <c r="UL976"/>
      <c r="UM976"/>
      <c r="UN976"/>
      <c r="UO976"/>
      <c r="UP976"/>
      <c r="UQ976"/>
      <c r="UR976"/>
      <c r="US976"/>
      <c r="UT976"/>
      <c r="UU976"/>
      <c r="UV976"/>
      <c r="UW976"/>
      <c r="UX976"/>
      <c r="UY976"/>
      <c r="UZ976"/>
      <c r="VA976"/>
      <c r="VB976"/>
      <c r="VC976"/>
      <c r="VD976"/>
      <c r="VE976"/>
      <c r="VF976"/>
      <c r="VG976"/>
      <c r="VH976"/>
      <c r="VI976"/>
      <c r="VJ976"/>
      <c r="VK976"/>
      <c r="VL976"/>
      <c r="VM976"/>
      <c r="VN976"/>
      <c r="VO976"/>
      <c r="VP976"/>
      <c r="VQ976"/>
      <c r="VR976"/>
      <c r="VS976"/>
      <c r="VT976"/>
      <c r="VU976"/>
      <c r="VV976"/>
      <c r="VW976"/>
      <c r="VX976"/>
      <c r="VY976"/>
      <c r="VZ976"/>
      <c r="WA976"/>
      <c r="WB976"/>
      <c r="WC976"/>
      <c r="WD976"/>
      <c r="WE976"/>
      <c r="WF976"/>
      <c r="WG976"/>
      <c r="WH976"/>
      <c r="WI976"/>
      <c r="WJ976"/>
      <c r="WK976"/>
      <c r="WL976"/>
      <c r="WM976"/>
      <c r="WN976"/>
      <c r="WO976"/>
      <c r="WP976"/>
      <c r="WQ976"/>
      <c r="WR976"/>
      <c r="WS976"/>
      <c r="WT976"/>
      <c r="WU976"/>
      <c r="WV976"/>
      <c r="WW976"/>
      <c r="WX976"/>
      <c r="WY976"/>
      <c r="WZ976"/>
      <c r="XA976"/>
      <c r="XB976"/>
      <c r="XC976"/>
      <c r="XD976"/>
      <c r="XE976"/>
      <c r="XF976"/>
      <c r="XG976"/>
      <c r="XH976"/>
      <c r="XI976"/>
      <c r="XJ976"/>
      <c r="XK976"/>
      <c r="XL976"/>
      <c r="XM976"/>
      <c r="XN976"/>
      <c r="XO976"/>
      <c r="XP976"/>
      <c r="XQ976"/>
      <c r="XR976"/>
      <c r="XS976"/>
      <c r="XT976"/>
      <c r="XU976"/>
      <c r="XV976"/>
      <c r="XW976"/>
      <c r="XX976"/>
      <c r="XY976"/>
      <c r="XZ976"/>
      <c r="YA976"/>
      <c r="YB976"/>
      <c r="YC976"/>
      <c r="YD976"/>
      <c r="YE976"/>
      <c r="YF976"/>
      <c r="YG976"/>
      <c r="YH976"/>
      <c r="YI976"/>
      <c r="YJ976"/>
      <c r="YK976"/>
      <c r="YL976"/>
      <c r="YM976"/>
      <c r="YN976"/>
      <c r="YO976"/>
      <c r="YP976"/>
      <c r="YQ976"/>
      <c r="YR976"/>
      <c r="YS976"/>
      <c r="YT976"/>
      <c r="YU976"/>
      <c r="YV976"/>
      <c r="YW976"/>
      <c r="YX976"/>
      <c r="YY976"/>
      <c r="YZ976"/>
      <c r="ZA976"/>
      <c r="ZB976"/>
      <c r="ZC976"/>
      <c r="ZD976"/>
      <c r="ZE976"/>
      <c r="ZF976"/>
      <c r="ZG976"/>
      <c r="ZH976"/>
      <c r="ZI976"/>
      <c r="ZJ976"/>
      <c r="ZK976"/>
      <c r="ZL976"/>
      <c r="ZM976"/>
      <c r="ZN976"/>
      <c r="ZO976"/>
      <c r="ZP976"/>
      <c r="ZQ976"/>
      <c r="ZR976"/>
      <c r="ZS976"/>
      <c r="ZT976"/>
      <c r="ZU976"/>
      <c r="ZV976"/>
      <c r="ZW976"/>
      <c r="ZX976"/>
      <c r="ZY976"/>
      <c r="ZZ976"/>
      <c r="AAA976"/>
      <c r="AAB976"/>
      <c r="AAC976"/>
      <c r="AAD976"/>
      <c r="AAE976"/>
      <c r="AAF976"/>
      <c r="AAG976"/>
      <c r="AAH976"/>
      <c r="AAI976"/>
      <c r="AAJ976"/>
      <c r="AAK976"/>
      <c r="AAL976"/>
      <c r="AAM976"/>
      <c r="AAN976"/>
      <c r="AAO976"/>
      <c r="AAP976"/>
      <c r="AAQ976"/>
      <c r="AAR976"/>
      <c r="AAS976"/>
      <c r="AAT976"/>
      <c r="AAU976"/>
      <c r="AAV976"/>
      <c r="AAW976"/>
      <c r="AAX976"/>
      <c r="AAY976"/>
      <c r="AAZ976"/>
      <c r="ABA976"/>
      <c r="ABB976"/>
      <c r="ABC976"/>
      <c r="ABD976"/>
      <c r="ABE976"/>
      <c r="ABF976"/>
      <c r="ABG976"/>
      <c r="ABH976"/>
      <c r="ABI976"/>
      <c r="ABJ976"/>
      <c r="ABK976"/>
      <c r="ABL976"/>
      <c r="ABM976"/>
      <c r="ABN976"/>
      <c r="ABO976"/>
      <c r="ABP976"/>
      <c r="ABQ976"/>
      <c r="ABR976"/>
      <c r="ABS976"/>
      <c r="ABT976"/>
      <c r="ABU976"/>
      <c r="ABV976"/>
      <c r="ABW976"/>
      <c r="ABX976"/>
      <c r="ABY976"/>
      <c r="ABZ976"/>
      <c r="ACA976"/>
      <c r="ACB976"/>
      <c r="ACC976"/>
      <c r="ACD976"/>
      <c r="ACE976"/>
      <c r="ACF976"/>
      <c r="ACG976"/>
      <c r="ACH976"/>
      <c r="ACI976"/>
      <c r="ACJ976"/>
      <c r="ACK976"/>
      <c r="ACL976"/>
      <c r="ACM976"/>
      <c r="ACN976"/>
      <c r="ACO976"/>
      <c r="ACP976"/>
      <c r="ACQ976"/>
      <c r="ACR976"/>
      <c r="ACS976"/>
      <c r="ACT976"/>
      <c r="ACU976"/>
      <c r="ACV976"/>
      <c r="ACW976"/>
      <c r="ACX976"/>
      <c r="ACY976"/>
      <c r="ACZ976"/>
      <c r="ADA976"/>
      <c r="ADB976"/>
      <c r="ADC976"/>
      <c r="ADD976"/>
      <c r="ADE976"/>
      <c r="ADF976"/>
      <c r="ADG976"/>
      <c r="ADH976"/>
      <c r="ADI976"/>
      <c r="ADJ976"/>
      <c r="ADK976"/>
      <c r="ADL976"/>
      <c r="ADM976"/>
      <c r="ADN976"/>
      <c r="ADO976"/>
      <c r="ADP976"/>
      <c r="ADQ976"/>
      <c r="ADR976"/>
      <c r="ADS976"/>
      <c r="ADT976"/>
      <c r="ADU976"/>
      <c r="ADV976"/>
      <c r="ADW976"/>
      <c r="ADX976"/>
      <c r="ADY976"/>
      <c r="ADZ976"/>
      <c r="AEA976"/>
      <c r="AEB976"/>
      <c r="AEC976"/>
      <c r="AED976"/>
      <c r="AEE976"/>
      <c r="AEF976"/>
      <c r="AEG976"/>
      <c r="AEH976"/>
      <c r="AEI976"/>
      <c r="AEJ976"/>
      <c r="AEK976"/>
      <c r="AEL976"/>
      <c r="AEM976"/>
      <c r="AEN976"/>
      <c r="AEO976"/>
      <c r="AEP976"/>
      <c r="AEQ976"/>
      <c r="AER976"/>
      <c r="AES976"/>
      <c r="AET976"/>
      <c r="AEU976"/>
      <c r="AEV976"/>
      <c r="AEW976"/>
      <c r="AEX976"/>
      <c r="AEY976"/>
      <c r="AEZ976"/>
      <c r="AFA976"/>
      <c r="AFB976"/>
      <c r="AFC976"/>
      <c r="AFD976"/>
      <c r="AFE976"/>
      <c r="AFF976"/>
      <c r="AFG976"/>
      <c r="AFH976"/>
      <c r="AFI976"/>
      <c r="AFJ976"/>
      <c r="AFK976"/>
      <c r="AFL976"/>
      <c r="AFM976"/>
      <c r="AFN976"/>
      <c r="AFO976"/>
      <c r="AFP976"/>
      <c r="AFQ976"/>
      <c r="AFR976"/>
      <c r="AFS976"/>
      <c r="AFT976"/>
      <c r="AFU976"/>
      <c r="AFV976"/>
      <c r="AFW976"/>
      <c r="AFX976"/>
      <c r="AFY976"/>
      <c r="AFZ976"/>
      <c r="AGA976"/>
      <c r="AGB976"/>
      <c r="AGC976"/>
      <c r="AGD976"/>
      <c r="AGE976"/>
      <c r="AGF976"/>
      <c r="AGG976"/>
      <c r="AGH976"/>
      <c r="AGI976"/>
      <c r="AGJ976"/>
      <c r="AGK976"/>
      <c r="AGL976"/>
      <c r="AGM976"/>
      <c r="AGN976"/>
      <c r="AGO976"/>
      <c r="AGP976"/>
      <c r="AGQ976"/>
      <c r="AGR976"/>
      <c r="AGS976"/>
      <c r="AGT976"/>
      <c r="AGU976"/>
      <c r="AGV976"/>
      <c r="AGW976"/>
      <c r="AGX976"/>
      <c r="AGY976"/>
      <c r="AGZ976"/>
      <c r="AHA976"/>
      <c r="AHB976"/>
      <c r="AHC976"/>
      <c r="AHD976"/>
      <c r="AHE976"/>
      <c r="AHF976"/>
      <c r="AHG976"/>
      <c r="AHH976"/>
      <c r="AHI976"/>
      <c r="AHJ976"/>
      <c r="AHK976"/>
      <c r="AHL976"/>
      <c r="AHM976"/>
      <c r="AHN976"/>
      <c r="AHO976"/>
      <c r="AHP976"/>
      <c r="AHQ976"/>
      <c r="AHR976"/>
      <c r="AHS976"/>
      <c r="AHT976"/>
      <c r="AHU976"/>
      <c r="AHV976"/>
      <c r="AHW976"/>
      <c r="AHX976"/>
      <c r="AHY976"/>
      <c r="AHZ976"/>
      <c r="AIA976"/>
      <c r="AIB976"/>
      <c r="AIC976"/>
      <c r="AID976"/>
      <c r="AIE976"/>
      <c r="AIF976"/>
      <c r="AIG976"/>
      <c r="AIH976"/>
      <c r="AII976"/>
      <c r="AIJ976"/>
      <c r="AIK976"/>
      <c r="AIL976"/>
      <c r="AIM976"/>
      <c r="AIN976"/>
      <c r="AIO976"/>
      <c r="AIP976"/>
      <c r="AIQ976"/>
      <c r="AIR976"/>
      <c r="AIS976"/>
      <c r="AIT976"/>
      <c r="AIU976"/>
      <c r="AIV976"/>
      <c r="AIW976"/>
      <c r="AIX976"/>
      <c r="AIY976"/>
      <c r="AIZ976"/>
      <c r="AJA976"/>
      <c r="AJB976"/>
      <c r="AJC976"/>
      <c r="AJD976"/>
      <c r="AJE976"/>
      <c r="AJF976"/>
      <c r="AJG976"/>
      <c r="AJH976"/>
      <c r="AJI976"/>
      <c r="AJJ976"/>
      <c r="AJK976"/>
      <c r="AJL976"/>
      <c r="AJM976"/>
      <c r="AJN976"/>
      <c r="AJO976"/>
      <c r="AJP976"/>
      <c r="AJQ976"/>
      <c r="AJR976"/>
      <c r="AJS976"/>
      <c r="AJT976"/>
      <c r="AJU976"/>
      <c r="AJV976"/>
      <c r="AJW976"/>
      <c r="AJX976"/>
      <c r="AJY976"/>
      <c r="AJZ976"/>
      <c r="AKA976"/>
      <c r="AKB976"/>
      <c r="AKC976"/>
      <c r="AKD976"/>
      <c r="AKE976"/>
      <c r="AKF976"/>
      <c r="AKG976"/>
      <c r="AKH976"/>
      <c r="AKI976"/>
      <c r="AKJ976"/>
      <c r="AKK976"/>
      <c r="AKL976"/>
      <c r="AKM976"/>
      <c r="AKN976"/>
      <c r="AKO976"/>
      <c r="AKP976"/>
      <c r="AKQ976"/>
      <c r="AKR976"/>
      <c r="AKS976"/>
      <c r="AKT976"/>
      <c r="AKU976"/>
      <c r="AKV976"/>
      <c r="AKW976"/>
      <c r="AKX976"/>
      <c r="AKY976"/>
      <c r="AKZ976"/>
      <c r="ALA976"/>
      <c r="ALB976"/>
      <c r="ALC976"/>
      <c r="ALD976"/>
      <c r="ALE976"/>
      <c r="ALF976"/>
      <c r="ALG976"/>
      <c r="ALH976"/>
      <c r="ALI976"/>
      <c r="ALJ976"/>
      <c r="ALK976"/>
      <c r="ALL976"/>
      <c r="ALM976"/>
      <c r="ALN976"/>
      <c r="ALO976"/>
      <c r="ALP976"/>
      <c r="ALQ976"/>
      <c r="ALR976"/>
      <c r="ALS976"/>
      <c r="ALT976"/>
      <c r="ALU976"/>
      <c r="ALV976"/>
      <c r="ALW976"/>
      <c r="ALX976"/>
      <c r="ALY976"/>
      <c r="ALZ976"/>
      <c r="AMA976"/>
      <c r="AMB976"/>
      <c r="AMC976"/>
      <c r="AMD976"/>
      <c r="AME976"/>
      <c r="AMF976"/>
      <c r="AMG976"/>
      <c r="AMH976"/>
      <c r="AMI976"/>
      <c r="AMJ976"/>
    </row>
    <row r="977" spans="1:1024" outlineLevel="1" x14ac:dyDescent="0.25">
      <c r="A977" s="419"/>
      <c r="B977" s="254"/>
      <c r="C977" s="84"/>
      <c r="D977" s="85" t="s">
        <v>674</v>
      </c>
      <c r="E977" s="285"/>
      <c r="F977" s="285">
        <v>11</v>
      </c>
      <c r="G977" s="285">
        <v>0.6</v>
      </c>
      <c r="H977" s="273">
        <v>0.3</v>
      </c>
      <c r="I977" s="285">
        <v>9.6999999999999993</v>
      </c>
      <c r="J977" s="86">
        <f>+((G977*I977)*F977)</f>
        <v>64.02</v>
      </c>
      <c r="K977" s="86"/>
      <c r="L977" s="87"/>
      <c r="M977" s="88"/>
      <c r="N977"/>
      <c r="O977" s="80"/>
      <c r="P977" s="208">
        <f t="shared" si="24"/>
        <v>0</v>
      </c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  <c r="GS977"/>
      <c r="GT977"/>
      <c r="GU977"/>
      <c r="GV977"/>
      <c r="GW977"/>
      <c r="GX977"/>
      <c r="GY977"/>
      <c r="GZ977"/>
      <c r="HA977"/>
      <c r="HB977"/>
      <c r="HC977"/>
      <c r="HD977"/>
      <c r="HE977"/>
      <c r="HF977"/>
      <c r="HG977"/>
      <c r="HH977"/>
      <c r="HI977"/>
      <c r="HJ977"/>
      <c r="HK977"/>
      <c r="HL977"/>
      <c r="HM977"/>
      <c r="HN977"/>
      <c r="HO977"/>
      <c r="HP977"/>
      <c r="HQ977"/>
      <c r="HR977"/>
      <c r="HS977"/>
      <c r="HT977"/>
      <c r="HU977"/>
      <c r="HV977"/>
      <c r="HW977"/>
      <c r="HX977"/>
      <c r="HY977"/>
      <c r="HZ977"/>
      <c r="IA977"/>
      <c r="IB977"/>
      <c r="IC977"/>
      <c r="ID977"/>
      <c r="IE977"/>
      <c r="IF977"/>
      <c r="IG977"/>
      <c r="IH977"/>
      <c r="II977"/>
      <c r="IJ977"/>
      <c r="IK977"/>
      <c r="IL977"/>
      <c r="IM977"/>
      <c r="IN977"/>
      <c r="IO977"/>
      <c r="IP977"/>
      <c r="IQ977"/>
      <c r="IR977"/>
      <c r="IS977"/>
      <c r="IT977"/>
      <c r="IU977"/>
      <c r="IV977"/>
      <c r="IW977"/>
      <c r="IX977"/>
      <c r="IY977"/>
      <c r="IZ977"/>
      <c r="JA977"/>
      <c r="JB977"/>
      <c r="JC977"/>
      <c r="JD977"/>
      <c r="JE977"/>
      <c r="JF977"/>
      <c r="JG977"/>
      <c r="JH977"/>
      <c r="JI977"/>
      <c r="JJ977"/>
      <c r="JK977"/>
      <c r="JL977"/>
      <c r="JM977"/>
      <c r="JN977"/>
      <c r="JO977"/>
      <c r="JP977"/>
      <c r="JQ977"/>
      <c r="JR977"/>
      <c r="JS977"/>
      <c r="JT977"/>
      <c r="JU977"/>
      <c r="JV977"/>
      <c r="JW977"/>
      <c r="JX977"/>
      <c r="JY977"/>
      <c r="JZ977"/>
      <c r="KA977"/>
      <c r="KB977"/>
      <c r="KC977"/>
      <c r="KD977"/>
      <c r="KE977"/>
      <c r="KF977"/>
      <c r="KG977"/>
      <c r="KH977"/>
      <c r="KI977"/>
      <c r="KJ977"/>
      <c r="KK977"/>
      <c r="KL977"/>
      <c r="KM977"/>
      <c r="KN977"/>
      <c r="KO977"/>
      <c r="KP977"/>
      <c r="KQ977"/>
      <c r="KR977"/>
      <c r="KS977"/>
      <c r="KT977"/>
      <c r="KU977"/>
      <c r="KV977"/>
      <c r="KW977"/>
      <c r="KX977"/>
      <c r="KY977"/>
      <c r="KZ977"/>
      <c r="LA977"/>
      <c r="LB977"/>
      <c r="LC977"/>
      <c r="LD977"/>
      <c r="LE977"/>
      <c r="LF977"/>
      <c r="LG977"/>
      <c r="LH977"/>
      <c r="LI977"/>
      <c r="LJ977"/>
      <c r="LK977"/>
      <c r="LL977"/>
      <c r="LM977"/>
      <c r="LN977"/>
      <c r="LO977"/>
      <c r="LP977"/>
      <c r="LQ977"/>
      <c r="LR977"/>
      <c r="LS977"/>
      <c r="LT977"/>
      <c r="LU977"/>
      <c r="LV977"/>
      <c r="LW977"/>
      <c r="LX977"/>
      <c r="LY977"/>
      <c r="LZ977"/>
      <c r="MA977"/>
      <c r="MB977"/>
      <c r="MC977"/>
      <c r="MD977"/>
      <c r="ME977"/>
      <c r="MF977"/>
      <c r="MG977"/>
      <c r="MH977"/>
      <c r="MI977"/>
      <c r="MJ977"/>
      <c r="MK977"/>
      <c r="ML977"/>
      <c r="MM977"/>
      <c r="MN977"/>
      <c r="MO977"/>
      <c r="MP977"/>
      <c r="MQ977"/>
      <c r="MR977"/>
      <c r="MS977"/>
      <c r="MT977"/>
      <c r="MU977"/>
      <c r="MV977"/>
      <c r="MW977"/>
      <c r="MX977"/>
      <c r="MY977"/>
      <c r="MZ977"/>
      <c r="NA977"/>
      <c r="NB977"/>
      <c r="NC977"/>
      <c r="ND977"/>
      <c r="NE977"/>
      <c r="NF977"/>
      <c r="NG977"/>
      <c r="NH977"/>
      <c r="NI977"/>
      <c r="NJ977"/>
      <c r="NK977"/>
      <c r="NL977"/>
      <c r="NM977"/>
      <c r="NN977"/>
      <c r="NO977"/>
      <c r="NP977"/>
      <c r="NQ977"/>
      <c r="NR977"/>
      <c r="NS977"/>
      <c r="NT977"/>
      <c r="NU977"/>
      <c r="NV977"/>
      <c r="NW977"/>
      <c r="NX977"/>
      <c r="NY977"/>
      <c r="NZ977"/>
      <c r="OA977"/>
      <c r="OB977"/>
      <c r="OC977"/>
      <c r="OD977"/>
      <c r="OE977"/>
      <c r="OF977"/>
      <c r="OG977"/>
      <c r="OH977"/>
      <c r="OI977"/>
      <c r="OJ977"/>
      <c r="OK977"/>
      <c r="OL977"/>
      <c r="OM977"/>
      <c r="ON977"/>
      <c r="OO977"/>
      <c r="OP977"/>
      <c r="OQ977"/>
      <c r="OR977"/>
      <c r="OS977"/>
      <c r="OT977"/>
      <c r="OU977"/>
      <c r="OV977"/>
      <c r="OW977"/>
      <c r="OX977"/>
      <c r="OY977"/>
      <c r="OZ977"/>
      <c r="PA977"/>
      <c r="PB977"/>
      <c r="PC977"/>
      <c r="PD977"/>
      <c r="PE977"/>
      <c r="PF977"/>
      <c r="PG977"/>
      <c r="PH977"/>
      <c r="PI977"/>
      <c r="PJ977"/>
      <c r="PK977"/>
      <c r="PL977"/>
      <c r="PM977"/>
      <c r="PN977"/>
      <c r="PO977"/>
      <c r="PP977"/>
      <c r="PQ977"/>
      <c r="PR977"/>
      <c r="PS977"/>
      <c r="PT977"/>
      <c r="PU977"/>
      <c r="PV977"/>
      <c r="PW977"/>
      <c r="PX977"/>
      <c r="PY977"/>
      <c r="PZ977"/>
      <c r="QA977"/>
      <c r="QB977"/>
      <c r="QC977"/>
      <c r="QD977"/>
      <c r="QE977"/>
      <c r="QF977"/>
      <c r="QG977"/>
      <c r="QH977"/>
      <c r="QI977"/>
      <c r="QJ977"/>
      <c r="QK977"/>
      <c r="QL977"/>
      <c r="QM977"/>
      <c r="QN977"/>
      <c r="QO977"/>
      <c r="QP977"/>
      <c r="QQ977"/>
      <c r="QR977"/>
      <c r="QS977"/>
      <c r="QT977"/>
      <c r="QU977"/>
      <c r="QV977"/>
      <c r="QW977"/>
      <c r="QX977"/>
      <c r="QY977"/>
      <c r="QZ977"/>
      <c r="RA977"/>
      <c r="RB977"/>
      <c r="RC977"/>
      <c r="RD977"/>
      <c r="RE977"/>
      <c r="RF977"/>
      <c r="RG977"/>
      <c r="RH977"/>
      <c r="RI977"/>
      <c r="RJ977"/>
      <c r="RK977"/>
      <c r="RL977"/>
      <c r="RM977"/>
      <c r="RN977"/>
      <c r="RO977"/>
      <c r="RP977"/>
      <c r="RQ977"/>
      <c r="RR977"/>
      <c r="RS977"/>
      <c r="RT977"/>
      <c r="RU977"/>
      <c r="RV977"/>
      <c r="RW977"/>
      <c r="RX977"/>
      <c r="RY977"/>
      <c r="RZ977"/>
      <c r="SA977"/>
      <c r="SB977"/>
      <c r="SC977"/>
      <c r="SD977"/>
      <c r="SE977"/>
      <c r="SF977"/>
      <c r="SG977"/>
      <c r="SH977"/>
      <c r="SI977"/>
      <c r="SJ977"/>
      <c r="SK977"/>
      <c r="SL977"/>
      <c r="SM977"/>
      <c r="SN977"/>
      <c r="SO977"/>
      <c r="SP977"/>
      <c r="SQ977"/>
      <c r="SR977"/>
      <c r="SS977"/>
      <c r="ST977"/>
      <c r="SU977"/>
      <c r="SV977"/>
      <c r="SW977"/>
      <c r="SX977"/>
      <c r="SY977"/>
      <c r="SZ977"/>
      <c r="TA977"/>
      <c r="TB977"/>
      <c r="TC977"/>
      <c r="TD977"/>
      <c r="TE977"/>
      <c r="TF977"/>
      <c r="TG977"/>
      <c r="TH977"/>
      <c r="TI977"/>
      <c r="TJ977"/>
      <c r="TK977"/>
      <c r="TL977"/>
      <c r="TM977"/>
      <c r="TN977"/>
      <c r="TO977"/>
      <c r="TP977"/>
      <c r="TQ977"/>
      <c r="TR977"/>
      <c r="TS977"/>
      <c r="TT977"/>
      <c r="TU977"/>
      <c r="TV977"/>
      <c r="TW977"/>
      <c r="TX977"/>
      <c r="TY977"/>
      <c r="TZ977"/>
      <c r="UA977"/>
      <c r="UB977"/>
      <c r="UC977"/>
      <c r="UD977"/>
      <c r="UE977"/>
      <c r="UF977"/>
      <c r="UG977"/>
      <c r="UH977"/>
      <c r="UI977"/>
      <c r="UJ977"/>
      <c r="UK977"/>
      <c r="UL977"/>
      <c r="UM977"/>
      <c r="UN977"/>
      <c r="UO977"/>
      <c r="UP977"/>
      <c r="UQ977"/>
      <c r="UR977"/>
      <c r="US977"/>
      <c r="UT977"/>
      <c r="UU977"/>
      <c r="UV977"/>
      <c r="UW977"/>
      <c r="UX977"/>
      <c r="UY977"/>
      <c r="UZ977"/>
      <c r="VA977"/>
      <c r="VB977"/>
      <c r="VC977"/>
      <c r="VD977"/>
      <c r="VE977"/>
      <c r="VF977"/>
      <c r="VG977"/>
      <c r="VH977"/>
      <c r="VI977"/>
      <c r="VJ977"/>
      <c r="VK977"/>
      <c r="VL977"/>
      <c r="VM977"/>
      <c r="VN977"/>
      <c r="VO977"/>
      <c r="VP977"/>
      <c r="VQ977"/>
      <c r="VR977"/>
      <c r="VS977"/>
      <c r="VT977"/>
      <c r="VU977"/>
      <c r="VV977"/>
      <c r="VW977"/>
      <c r="VX977"/>
      <c r="VY977"/>
      <c r="VZ977"/>
      <c r="WA977"/>
      <c r="WB977"/>
      <c r="WC977"/>
      <c r="WD977"/>
      <c r="WE977"/>
      <c r="WF977"/>
      <c r="WG977"/>
      <c r="WH977"/>
      <c r="WI977"/>
      <c r="WJ977"/>
      <c r="WK977"/>
      <c r="WL977"/>
      <c r="WM977"/>
      <c r="WN977"/>
      <c r="WO977"/>
      <c r="WP977"/>
      <c r="WQ977"/>
      <c r="WR977"/>
      <c r="WS977"/>
      <c r="WT977"/>
      <c r="WU977"/>
      <c r="WV977"/>
      <c r="WW977"/>
      <c r="WX977"/>
      <c r="WY977"/>
      <c r="WZ977"/>
      <c r="XA977"/>
      <c r="XB977"/>
      <c r="XC977"/>
      <c r="XD977"/>
      <c r="XE977"/>
      <c r="XF977"/>
      <c r="XG977"/>
      <c r="XH977"/>
      <c r="XI977"/>
      <c r="XJ977"/>
      <c r="XK977"/>
      <c r="XL977"/>
      <c r="XM977"/>
      <c r="XN977"/>
      <c r="XO977"/>
      <c r="XP977"/>
      <c r="XQ977"/>
      <c r="XR977"/>
      <c r="XS977"/>
      <c r="XT977"/>
      <c r="XU977"/>
      <c r="XV977"/>
      <c r="XW977"/>
      <c r="XX977"/>
      <c r="XY977"/>
      <c r="XZ977"/>
      <c r="YA977"/>
      <c r="YB977"/>
      <c r="YC977"/>
      <c r="YD977"/>
      <c r="YE977"/>
      <c r="YF977"/>
      <c r="YG977"/>
      <c r="YH977"/>
      <c r="YI977"/>
      <c r="YJ977"/>
      <c r="YK977"/>
      <c r="YL977"/>
      <c r="YM977"/>
      <c r="YN977"/>
      <c r="YO977"/>
      <c r="YP977"/>
      <c r="YQ977"/>
      <c r="YR977"/>
      <c r="YS977"/>
      <c r="YT977"/>
      <c r="YU977"/>
      <c r="YV977"/>
      <c r="YW977"/>
      <c r="YX977"/>
      <c r="YY977"/>
      <c r="YZ977"/>
      <c r="ZA977"/>
      <c r="ZB977"/>
      <c r="ZC977"/>
      <c r="ZD977"/>
      <c r="ZE977"/>
      <c r="ZF977"/>
      <c r="ZG977"/>
      <c r="ZH977"/>
      <c r="ZI977"/>
      <c r="ZJ977"/>
      <c r="ZK977"/>
      <c r="ZL977"/>
      <c r="ZM977"/>
      <c r="ZN977"/>
      <c r="ZO977"/>
      <c r="ZP977"/>
      <c r="ZQ977"/>
      <c r="ZR977"/>
      <c r="ZS977"/>
      <c r="ZT977"/>
      <c r="ZU977"/>
      <c r="ZV977"/>
      <c r="ZW977"/>
      <c r="ZX977"/>
      <c r="ZY977"/>
      <c r="ZZ977"/>
      <c r="AAA977"/>
      <c r="AAB977"/>
      <c r="AAC977"/>
      <c r="AAD977"/>
      <c r="AAE977"/>
      <c r="AAF977"/>
      <c r="AAG977"/>
      <c r="AAH977"/>
      <c r="AAI977"/>
      <c r="AAJ977"/>
      <c r="AAK977"/>
      <c r="AAL977"/>
      <c r="AAM977"/>
      <c r="AAN977"/>
      <c r="AAO977"/>
      <c r="AAP977"/>
      <c r="AAQ977"/>
      <c r="AAR977"/>
      <c r="AAS977"/>
      <c r="AAT977"/>
      <c r="AAU977"/>
      <c r="AAV977"/>
      <c r="AAW977"/>
      <c r="AAX977"/>
      <c r="AAY977"/>
      <c r="AAZ977"/>
      <c r="ABA977"/>
      <c r="ABB977"/>
      <c r="ABC977"/>
      <c r="ABD977"/>
      <c r="ABE977"/>
      <c r="ABF977"/>
      <c r="ABG977"/>
      <c r="ABH977"/>
      <c r="ABI977"/>
      <c r="ABJ977"/>
      <c r="ABK977"/>
      <c r="ABL977"/>
      <c r="ABM977"/>
      <c r="ABN977"/>
      <c r="ABO977"/>
      <c r="ABP977"/>
      <c r="ABQ977"/>
      <c r="ABR977"/>
      <c r="ABS977"/>
      <c r="ABT977"/>
      <c r="ABU977"/>
      <c r="ABV977"/>
      <c r="ABW977"/>
      <c r="ABX977"/>
      <c r="ABY977"/>
      <c r="ABZ977"/>
      <c r="ACA977"/>
      <c r="ACB977"/>
      <c r="ACC977"/>
      <c r="ACD977"/>
      <c r="ACE977"/>
      <c r="ACF977"/>
      <c r="ACG977"/>
      <c r="ACH977"/>
      <c r="ACI977"/>
      <c r="ACJ977"/>
      <c r="ACK977"/>
      <c r="ACL977"/>
      <c r="ACM977"/>
      <c r="ACN977"/>
      <c r="ACO977"/>
      <c r="ACP977"/>
      <c r="ACQ977"/>
      <c r="ACR977"/>
      <c r="ACS977"/>
      <c r="ACT977"/>
      <c r="ACU977"/>
      <c r="ACV977"/>
      <c r="ACW977"/>
      <c r="ACX977"/>
      <c r="ACY977"/>
      <c r="ACZ977"/>
      <c r="ADA977"/>
      <c r="ADB977"/>
      <c r="ADC977"/>
      <c r="ADD977"/>
      <c r="ADE977"/>
      <c r="ADF977"/>
      <c r="ADG977"/>
      <c r="ADH977"/>
      <c r="ADI977"/>
      <c r="ADJ977"/>
      <c r="ADK977"/>
      <c r="ADL977"/>
      <c r="ADM977"/>
      <c r="ADN977"/>
      <c r="ADO977"/>
      <c r="ADP977"/>
      <c r="ADQ977"/>
      <c r="ADR977"/>
      <c r="ADS977"/>
      <c r="ADT977"/>
      <c r="ADU977"/>
      <c r="ADV977"/>
      <c r="ADW977"/>
      <c r="ADX977"/>
      <c r="ADY977"/>
      <c r="ADZ977"/>
      <c r="AEA977"/>
      <c r="AEB977"/>
      <c r="AEC977"/>
      <c r="AED977"/>
      <c r="AEE977"/>
      <c r="AEF977"/>
      <c r="AEG977"/>
      <c r="AEH977"/>
      <c r="AEI977"/>
      <c r="AEJ977"/>
      <c r="AEK977"/>
      <c r="AEL977"/>
      <c r="AEM977"/>
      <c r="AEN977"/>
      <c r="AEO977"/>
      <c r="AEP977"/>
      <c r="AEQ977"/>
      <c r="AER977"/>
      <c r="AES977"/>
      <c r="AET977"/>
      <c r="AEU977"/>
      <c r="AEV977"/>
      <c r="AEW977"/>
      <c r="AEX977"/>
      <c r="AEY977"/>
      <c r="AEZ977"/>
      <c r="AFA977"/>
      <c r="AFB977"/>
      <c r="AFC977"/>
      <c r="AFD977"/>
      <c r="AFE977"/>
      <c r="AFF977"/>
      <c r="AFG977"/>
      <c r="AFH977"/>
      <c r="AFI977"/>
      <c r="AFJ977"/>
      <c r="AFK977"/>
      <c r="AFL977"/>
      <c r="AFM977"/>
      <c r="AFN977"/>
      <c r="AFO977"/>
      <c r="AFP977"/>
      <c r="AFQ977"/>
      <c r="AFR977"/>
      <c r="AFS977"/>
      <c r="AFT977"/>
      <c r="AFU977"/>
      <c r="AFV977"/>
      <c r="AFW977"/>
      <c r="AFX977"/>
      <c r="AFY977"/>
      <c r="AFZ977"/>
      <c r="AGA977"/>
      <c r="AGB977"/>
      <c r="AGC977"/>
      <c r="AGD977"/>
      <c r="AGE977"/>
      <c r="AGF977"/>
      <c r="AGG977"/>
      <c r="AGH977"/>
      <c r="AGI977"/>
      <c r="AGJ977"/>
      <c r="AGK977"/>
      <c r="AGL977"/>
      <c r="AGM977"/>
      <c r="AGN977"/>
      <c r="AGO977"/>
      <c r="AGP977"/>
      <c r="AGQ977"/>
      <c r="AGR977"/>
      <c r="AGS977"/>
      <c r="AGT977"/>
      <c r="AGU977"/>
      <c r="AGV977"/>
      <c r="AGW977"/>
      <c r="AGX977"/>
      <c r="AGY977"/>
      <c r="AGZ977"/>
      <c r="AHA977"/>
      <c r="AHB977"/>
      <c r="AHC977"/>
      <c r="AHD977"/>
      <c r="AHE977"/>
      <c r="AHF977"/>
      <c r="AHG977"/>
      <c r="AHH977"/>
      <c r="AHI977"/>
      <c r="AHJ977"/>
      <c r="AHK977"/>
      <c r="AHL977"/>
      <c r="AHM977"/>
      <c r="AHN977"/>
      <c r="AHO977"/>
      <c r="AHP977"/>
      <c r="AHQ977"/>
      <c r="AHR977"/>
      <c r="AHS977"/>
      <c r="AHT977"/>
      <c r="AHU977"/>
      <c r="AHV977"/>
      <c r="AHW977"/>
      <c r="AHX977"/>
      <c r="AHY977"/>
      <c r="AHZ977"/>
      <c r="AIA977"/>
      <c r="AIB977"/>
      <c r="AIC977"/>
      <c r="AID977"/>
      <c r="AIE977"/>
      <c r="AIF977"/>
      <c r="AIG977"/>
      <c r="AIH977"/>
      <c r="AII977"/>
      <c r="AIJ977"/>
      <c r="AIK977"/>
      <c r="AIL977"/>
      <c r="AIM977"/>
      <c r="AIN977"/>
      <c r="AIO977"/>
      <c r="AIP977"/>
      <c r="AIQ977"/>
      <c r="AIR977"/>
      <c r="AIS977"/>
      <c r="AIT977"/>
      <c r="AIU977"/>
      <c r="AIV977"/>
      <c r="AIW977"/>
      <c r="AIX977"/>
      <c r="AIY977"/>
      <c r="AIZ977"/>
      <c r="AJA977"/>
      <c r="AJB977"/>
      <c r="AJC977"/>
      <c r="AJD977"/>
      <c r="AJE977"/>
      <c r="AJF977"/>
      <c r="AJG977"/>
      <c r="AJH977"/>
      <c r="AJI977"/>
      <c r="AJJ977"/>
      <c r="AJK977"/>
      <c r="AJL977"/>
      <c r="AJM977"/>
      <c r="AJN977"/>
      <c r="AJO977"/>
      <c r="AJP977"/>
      <c r="AJQ977"/>
      <c r="AJR977"/>
      <c r="AJS977"/>
      <c r="AJT977"/>
      <c r="AJU977"/>
      <c r="AJV977"/>
      <c r="AJW977"/>
      <c r="AJX977"/>
      <c r="AJY977"/>
      <c r="AJZ977"/>
      <c r="AKA977"/>
      <c r="AKB977"/>
      <c r="AKC977"/>
      <c r="AKD977"/>
      <c r="AKE977"/>
      <c r="AKF977"/>
      <c r="AKG977"/>
      <c r="AKH977"/>
      <c r="AKI977"/>
      <c r="AKJ977"/>
      <c r="AKK977"/>
      <c r="AKL977"/>
      <c r="AKM977"/>
      <c r="AKN977"/>
      <c r="AKO977"/>
      <c r="AKP977"/>
      <c r="AKQ977"/>
      <c r="AKR977"/>
      <c r="AKS977"/>
      <c r="AKT977"/>
      <c r="AKU977"/>
      <c r="AKV977"/>
      <c r="AKW977"/>
      <c r="AKX977"/>
      <c r="AKY977"/>
      <c r="AKZ977"/>
      <c r="ALA977"/>
      <c r="ALB977"/>
      <c r="ALC977"/>
      <c r="ALD977"/>
      <c r="ALE977"/>
      <c r="ALF977"/>
      <c r="ALG977"/>
      <c r="ALH977"/>
      <c r="ALI977"/>
      <c r="ALJ977"/>
      <c r="ALK977"/>
      <c r="ALL977"/>
      <c r="ALM977"/>
      <c r="ALN977"/>
      <c r="ALO977"/>
      <c r="ALP977"/>
      <c r="ALQ977"/>
      <c r="ALR977"/>
      <c r="ALS977"/>
      <c r="ALT977"/>
      <c r="ALU977"/>
      <c r="ALV977"/>
      <c r="ALW977"/>
      <c r="ALX977"/>
      <c r="ALY977"/>
      <c r="ALZ977"/>
      <c r="AMA977"/>
      <c r="AMB977"/>
      <c r="AMC977"/>
      <c r="AMD977"/>
      <c r="AME977"/>
      <c r="AMF977"/>
      <c r="AMG977"/>
      <c r="AMH977"/>
      <c r="AMI977"/>
      <c r="AMJ977"/>
    </row>
    <row r="978" spans="1:1024" outlineLevel="1" x14ac:dyDescent="0.25">
      <c r="A978"/>
      <c r="B978" s="254"/>
      <c r="C978" s="84"/>
      <c r="D978" s="85"/>
      <c r="E978" s="285"/>
      <c r="F978" s="285"/>
      <c r="G978" s="285"/>
      <c r="H978" s="273"/>
      <c r="I978" s="84"/>
      <c r="J978" s="86"/>
      <c r="K978" s="86"/>
      <c r="L978" s="87"/>
      <c r="M978" s="88"/>
      <c r="N978"/>
      <c r="O978" s="80"/>
      <c r="P978" s="208">
        <f t="shared" ref="P978:P1041" si="25">O978-M978</f>
        <v>0</v>
      </c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  <c r="ID978"/>
      <c r="IE978"/>
      <c r="IF978"/>
      <c r="IG978"/>
      <c r="IH978"/>
      <c r="II978"/>
      <c r="IJ978"/>
      <c r="IK978"/>
      <c r="IL978"/>
      <c r="IM978"/>
      <c r="IN978"/>
      <c r="IO978"/>
      <c r="IP978"/>
      <c r="IQ978"/>
      <c r="IR978"/>
      <c r="IS978"/>
      <c r="IT978"/>
      <c r="IU978"/>
      <c r="IV978"/>
      <c r="IW978"/>
      <c r="IX978"/>
      <c r="IY978"/>
      <c r="IZ978"/>
      <c r="JA978"/>
      <c r="JB978"/>
      <c r="JC978"/>
      <c r="JD978"/>
      <c r="JE978"/>
      <c r="JF978"/>
      <c r="JG978"/>
      <c r="JH978"/>
      <c r="JI978"/>
      <c r="JJ978"/>
      <c r="JK978"/>
      <c r="JL978"/>
      <c r="JM978"/>
      <c r="JN978"/>
      <c r="JO978"/>
      <c r="JP978"/>
      <c r="JQ978"/>
      <c r="JR978"/>
      <c r="JS978"/>
      <c r="JT978"/>
      <c r="JU978"/>
      <c r="JV978"/>
      <c r="JW978"/>
      <c r="JX978"/>
      <c r="JY978"/>
      <c r="JZ978"/>
      <c r="KA978"/>
      <c r="KB978"/>
      <c r="KC978"/>
      <c r="KD978"/>
      <c r="KE978"/>
      <c r="KF978"/>
      <c r="KG978"/>
      <c r="KH978"/>
      <c r="KI978"/>
      <c r="KJ978"/>
      <c r="KK978"/>
      <c r="KL978"/>
      <c r="KM978"/>
      <c r="KN978"/>
      <c r="KO978"/>
      <c r="KP978"/>
      <c r="KQ978"/>
      <c r="KR978"/>
      <c r="KS978"/>
      <c r="KT978"/>
      <c r="KU978"/>
      <c r="KV978"/>
      <c r="KW978"/>
      <c r="KX978"/>
      <c r="KY978"/>
      <c r="KZ978"/>
      <c r="LA978"/>
      <c r="LB978"/>
      <c r="LC978"/>
      <c r="LD978"/>
      <c r="LE978"/>
      <c r="LF978"/>
      <c r="LG978"/>
      <c r="LH978"/>
      <c r="LI978"/>
      <c r="LJ978"/>
      <c r="LK978"/>
      <c r="LL978"/>
      <c r="LM978"/>
      <c r="LN978"/>
      <c r="LO978"/>
      <c r="LP978"/>
      <c r="LQ978"/>
      <c r="LR978"/>
      <c r="LS978"/>
      <c r="LT978"/>
      <c r="LU978"/>
      <c r="LV978"/>
      <c r="LW978"/>
      <c r="LX978"/>
      <c r="LY978"/>
      <c r="LZ978"/>
      <c r="MA978"/>
      <c r="MB978"/>
      <c r="MC978"/>
      <c r="MD978"/>
      <c r="ME978"/>
      <c r="MF978"/>
      <c r="MG978"/>
      <c r="MH978"/>
      <c r="MI978"/>
      <c r="MJ978"/>
      <c r="MK978"/>
      <c r="ML978"/>
      <c r="MM978"/>
      <c r="MN978"/>
      <c r="MO978"/>
      <c r="MP978"/>
      <c r="MQ978"/>
      <c r="MR978"/>
      <c r="MS978"/>
      <c r="MT978"/>
      <c r="MU978"/>
      <c r="MV978"/>
      <c r="MW978"/>
      <c r="MX978"/>
      <c r="MY978"/>
      <c r="MZ978"/>
      <c r="NA978"/>
      <c r="NB978"/>
      <c r="NC978"/>
      <c r="ND978"/>
      <c r="NE978"/>
      <c r="NF978"/>
      <c r="NG978"/>
      <c r="NH978"/>
      <c r="NI978"/>
      <c r="NJ978"/>
      <c r="NK978"/>
      <c r="NL978"/>
      <c r="NM978"/>
      <c r="NN978"/>
      <c r="NO978"/>
      <c r="NP978"/>
      <c r="NQ978"/>
      <c r="NR978"/>
      <c r="NS978"/>
      <c r="NT978"/>
      <c r="NU978"/>
      <c r="NV978"/>
      <c r="NW978"/>
      <c r="NX978"/>
      <c r="NY978"/>
      <c r="NZ978"/>
      <c r="OA978"/>
      <c r="OB978"/>
      <c r="OC978"/>
      <c r="OD978"/>
      <c r="OE978"/>
      <c r="OF978"/>
      <c r="OG978"/>
      <c r="OH978"/>
      <c r="OI978"/>
      <c r="OJ978"/>
      <c r="OK978"/>
      <c r="OL978"/>
      <c r="OM978"/>
      <c r="ON978"/>
      <c r="OO978"/>
      <c r="OP978"/>
      <c r="OQ978"/>
      <c r="OR978"/>
      <c r="OS978"/>
      <c r="OT978"/>
      <c r="OU978"/>
      <c r="OV978"/>
      <c r="OW978"/>
      <c r="OX978"/>
      <c r="OY978"/>
      <c r="OZ978"/>
      <c r="PA978"/>
      <c r="PB978"/>
      <c r="PC978"/>
      <c r="PD978"/>
      <c r="PE978"/>
      <c r="PF978"/>
      <c r="PG978"/>
      <c r="PH978"/>
      <c r="PI978"/>
      <c r="PJ978"/>
      <c r="PK978"/>
      <c r="PL978"/>
      <c r="PM978"/>
      <c r="PN978"/>
      <c r="PO978"/>
      <c r="PP978"/>
      <c r="PQ978"/>
      <c r="PR978"/>
      <c r="PS978"/>
      <c r="PT978"/>
      <c r="PU978"/>
      <c r="PV978"/>
      <c r="PW978"/>
      <c r="PX978"/>
      <c r="PY978"/>
      <c r="PZ978"/>
      <c r="QA978"/>
      <c r="QB978"/>
      <c r="QC978"/>
      <c r="QD978"/>
      <c r="QE978"/>
      <c r="QF978"/>
      <c r="QG978"/>
      <c r="QH978"/>
      <c r="QI978"/>
      <c r="QJ978"/>
      <c r="QK978"/>
      <c r="QL978"/>
      <c r="QM978"/>
      <c r="QN978"/>
      <c r="QO978"/>
      <c r="QP978"/>
      <c r="QQ978"/>
      <c r="QR978"/>
      <c r="QS978"/>
      <c r="QT978"/>
      <c r="QU978"/>
      <c r="QV978"/>
      <c r="QW978"/>
      <c r="QX978"/>
      <c r="QY978"/>
      <c r="QZ978"/>
      <c r="RA978"/>
      <c r="RB978"/>
      <c r="RC978"/>
      <c r="RD978"/>
      <c r="RE978"/>
      <c r="RF978"/>
      <c r="RG978"/>
      <c r="RH978"/>
      <c r="RI978"/>
      <c r="RJ978"/>
      <c r="RK978"/>
      <c r="RL978"/>
      <c r="RM978"/>
      <c r="RN978"/>
      <c r="RO978"/>
      <c r="RP978"/>
      <c r="RQ978"/>
      <c r="RR978"/>
      <c r="RS978"/>
      <c r="RT978"/>
      <c r="RU978"/>
      <c r="RV978"/>
      <c r="RW978"/>
      <c r="RX978"/>
      <c r="RY978"/>
      <c r="RZ978"/>
      <c r="SA978"/>
      <c r="SB978"/>
      <c r="SC978"/>
      <c r="SD978"/>
      <c r="SE978"/>
      <c r="SF978"/>
      <c r="SG978"/>
      <c r="SH978"/>
      <c r="SI978"/>
      <c r="SJ978"/>
      <c r="SK978"/>
      <c r="SL978"/>
      <c r="SM978"/>
      <c r="SN978"/>
      <c r="SO978"/>
      <c r="SP978"/>
      <c r="SQ978"/>
      <c r="SR978"/>
      <c r="SS978"/>
      <c r="ST978"/>
      <c r="SU978"/>
      <c r="SV978"/>
      <c r="SW978"/>
      <c r="SX978"/>
      <c r="SY978"/>
      <c r="SZ978"/>
      <c r="TA978"/>
      <c r="TB978"/>
      <c r="TC978"/>
      <c r="TD978"/>
      <c r="TE978"/>
      <c r="TF978"/>
      <c r="TG978"/>
      <c r="TH978"/>
      <c r="TI978"/>
      <c r="TJ978"/>
      <c r="TK978"/>
      <c r="TL978"/>
      <c r="TM978"/>
      <c r="TN978"/>
      <c r="TO978"/>
      <c r="TP978"/>
      <c r="TQ978"/>
      <c r="TR978"/>
      <c r="TS978"/>
      <c r="TT978"/>
      <c r="TU978"/>
      <c r="TV978"/>
      <c r="TW978"/>
      <c r="TX978"/>
      <c r="TY978"/>
      <c r="TZ978"/>
      <c r="UA978"/>
      <c r="UB978"/>
      <c r="UC978"/>
      <c r="UD978"/>
      <c r="UE978"/>
      <c r="UF978"/>
      <c r="UG978"/>
      <c r="UH978"/>
      <c r="UI978"/>
      <c r="UJ978"/>
      <c r="UK978"/>
      <c r="UL978"/>
      <c r="UM978"/>
      <c r="UN978"/>
      <c r="UO978"/>
      <c r="UP978"/>
      <c r="UQ978"/>
      <c r="UR978"/>
      <c r="US978"/>
      <c r="UT978"/>
      <c r="UU978"/>
      <c r="UV978"/>
      <c r="UW978"/>
      <c r="UX978"/>
      <c r="UY978"/>
      <c r="UZ978"/>
      <c r="VA978"/>
      <c r="VB978"/>
      <c r="VC978"/>
      <c r="VD978"/>
      <c r="VE978"/>
      <c r="VF978"/>
      <c r="VG978"/>
      <c r="VH978"/>
      <c r="VI978"/>
      <c r="VJ978"/>
      <c r="VK978"/>
      <c r="VL978"/>
      <c r="VM978"/>
      <c r="VN978"/>
      <c r="VO978"/>
      <c r="VP978"/>
      <c r="VQ978"/>
      <c r="VR978"/>
      <c r="VS978"/>
      <c r="VT978"/>
      <c r="VU978"/>
      <c r="VV978"/>
      <c r="VW978"/>
      <c r="VX978"/>
      <c r="VY978"/>
      <c r="VZ978"/>
      <c r="WA978"/>
      <c r="WB978"/>
      <c r="WC978"/>
      <c r="WD978"/>
      <c r="WE978"/>
      <c r="WF978"/>
      <c r="WG978"/>
      <c r="WH978"/>
      <c r="WI978"/>
      <c r="WJ978"/>
      <c r="WK978"/>
      <c r="WL978"/>
      <c r="WM978"/>
      <c r="WN978"/>
      <c r="WO978"/>
      <c r="WP978"/>
      <c r="WQ978"/>
      <c r="WR978"/>
      <c r="WS978"/>
      <c r="WT978"/>
      <c r="WU978"/>
      <c r="WV978"/>
      <c r="WW978"/>
      <c r="WX978"/>
      <c r="WY978"/>
      <c r="WZ978"/>
      <c r="XA978"/>
      <c r="XB978"/>
      <c r="XC978"/>
      <c r="XD978"/>
      <c r="XE978"/>
      <c r="XF978"/>
      <c r="XG978"/>
      <c r="XH978"/>
      <c r="XI978"/>
      <c r="XJ978"/>
      <c r="XK978"/>
      <c r="XL978"/>
      <c r="XM978"/>
      <c r="XN978"/>
      <c r="XO978"/>
      <c r="XP978"/>
      <c r="XQ978"/>
      <c r="XR978"/>
      <c r="XS978"/>
      <c r="XT978"/>
      <c r="XU978"/>
      <c r="XV978"/>
      <c r="XW978"/>
      <c r="XX978"/>
      <c r="XY978"/>
      <c r="XZ978"/>
      <c r="YA978"/>
      <c r="YB978"/>
      <c r="YC978"/>
      <c r="YD978"/>
      <c r="YE978"/>
      <c r="YF978"/>
      <c r="YG978"/>
      <c r="YH978"/>
      <c r="YI978"/>
      <c r="YJ978"/>
      <c r="YK978"/>
      <c r="YL978"/>
      <c r="YM978"/>
      <c r="YN978"/>
      <c r="YO978"/>
      <c r="YP978"/>
      <c r="YQ978"/>
      <c r="YR978"/>
      <c r="YS978"/>
      <c r="YT978"/>
      <c r="YU978"/>
      <c r="YV978"/>
      <c r="YW978"/>
      <c r="YX978"/>
      <c r="YY978"/>
      <c r="YZ978"/>
      <c r="ZA978"/>
      <c r="ZB978"/>
      <c r="ZC978"/>
      <c r="ZD978"/>
      <c r="ZE978"/>
      <c r="ZF978"/>
      <c r="ZG978"/>
      <c r="ZH978"/>
      <c r="ZI978"/>
      <c r="ZJ978"/>
      <c r="ZK978"/>
      <c r="ZL978"/>
      <c r="ZM978"/>
      <c r="ZN978"/>
      <c r="ZO978"/>
      <c r="ZP978"/>
      <c r="ZQ978"/>
      <c r="ZR978"/>
      <c r="ZS978"/>
      <c r="ZT978"/>
      <c r="ZU978"/>
      <c r="ZV978"/>
      <c r="ZW978"/>
      <c r="ZX978"/>
      <c r="ZY978"/>
      <c r="ZZ978"/>
      <c r="AAA978"/>
      <c r="AAB978"/>
      <c r="AAC978"/>
      <c r="AAD978"/>
      <c r="AAE978"/>
      <c r="AAF978"/>
      <c r="AAG978"/>
      <c r="AAH978"/>
      <c r="AAI978"/>
      <c r="AAJ978"/>
      <c r="AAK978"/>
      <c r="AAL978"/>
      <c r="AAM978"/>
      <c r="AAN978"/>
      <c r="AAO978"/>
      <c r="AAP978"/>
      <c r="AAQ978"/>
      <c r="AAR978"/>
      <c r="AAS978"/>
      <c r="AAT978"/>
      <c r="AAU978"/>
      <c r="AAV978"/>
      <c r="AAW978"/>
      <c r="AAX978"/>
      <c r="AAY978"/>
      <c r="AAZ978"/>
      <c r="ABA978"/>
      <c r="ABB978"/>
      <c r="ABC978"/>
      <c r="ABD978"/>
      <c r="ABE978"/>
      <c r="ABF978"/>
      <c r="ABG978"/>
      <c r="ABH978"/>
      <c r="ABI978"/>
      <c r="ABJ978"/>
      <c r="ABK978"/>
      <c r="ABL978"/>
      <c r="ABM978"/>
      <c r="ABN978"/>
      <c r="ABO978"/>
      <c r="ABP978"/>
      <c r="ABQ978"/>
      <c r="ABR978"/>
      <c r="ABS978"/>
      <c r="ABT978"/>
      <c r="ABU978"/>
      <c r="ABV978"/>
      <c r="ABW978"/>
      <c r="ABX978"/>
      <c r="ABY978"/>
      <c r="ABZ978"/>
      <c r="ACA978"/>
      <c r="ACB978"/>
      <c r="ACC978"/>
      <c r="ACD978"/>
      <c r="ACE978"/>
      <c r="ACF978"/>
      <c r="ACG978"/>
      <c r="ACH978"/>
      <c r="ACI978"/>
      <c r="ACJ978"/>
      <c r="ACK978"/>
      <c r="ACL978"/>
      <c r="ACM978"/>
      <c r="ACN978"/>
      <c r="ACO978"/>
      <c r="ACP978"/>
      <c r="ACQ978"/>
      <c r="ACR978"/>
      <c r="ACS978"/>
      <c r="ACT978"/>
      <c r="ACU978"/>
      <c r="ACV978"/>
      <c r="ACW978"/>
      <c r="ACX978"/>
      <c r="ACY978"/>
      <c r="ACZ978"/>
      <c r="ADA978"/>
      <c r="ADB978"/>
      <c r="ADC978"/>
      <c r="ADD978"/>
      <c r="ADE978"/>
      <c r="ADF978"/>
      <c r="ADG978"/>
      <c r="ADH978"/>
      <c r="ADI978"/>
      <c r="ADJ978"/>
      <c r="ADK978"/>
      <c r="ADL978"/>
      <c r="ADM978"/>
      <c r="ADN978"/>
      <c r="ADO978"/>
      <c r="ADP978"/>
      <c r="ADQ978"/>
      <c r="ADR978"/>
      <c r="ADS978"/>
      <c r="ADT978"/>
      <c r="ADU978"/>
      <c r="ADV978"/>
      <c r="ADW978"/>
      <c r="ADX978"/>
      <c r="ADY978"/>
      <c r="ADZ978"/>
      <c r="AEA978"/>
      <c r="AEB978"/>
      <c r="AEC978"/>
      <c r="AED978"/>
      <c r="AEE978"/>
      <c r="AEF978"/>
      <c r="AEG978"/>
      <c r="AEH978"/>
      <c r="AEI978"/>
      <c r="AEJ978"/>
      <c r="AEK978"/>
      <c r="AEL978"/>
      <c r="AEM978"/>
      <c r="AEN978"/>
      <c r="AEO978"/>
      <c r="AEP978"/>
      <c r="AEQ978"/>
      <c r="AER978"/>
      <c r="AES978"/>
      <c r="AET978"/>
      <c r="AEU978"/>
      <c r="AEV978"/>
      <c r="AEW978"/>
      <c r="AEX978"/>
      <c r="AEY978"/>
      <c r="AEZ978"/>
      <c r="AFA978"/>
      <c r="AFB978"/>
      <c r="AFC978"/>
      <c r="AFD978"/>
      <c r="AFE978"/>
      <c r="AFF978"/>
      <c r="AFG978"/>
      <c r="AFH978"/>
      <c r="AFI978"/>
      <c r="AFJ978"/>
      <c r="AFK978"/>
      <c r="AFL978"/>
      <c r="AFM978"/>
      <c r="AFN978"/>
      <c r="AFO978"/>
      <c r="AFP978"/>
      <c r="AFQ978"/>
      <c r="AFR978"/>
      <c r="AFS978"/>
      <c r="AFT978"/>
      <c r="AFU978"/>
      <c r="AFV978"/>
      <c r="AFW978"/>
      <c r="AFX978"/>
      <c r="AFY978"/>
      <c r="AFZ978"/>
      <c r="AGA978"/>
      <c r="AGB978"/>
      <c r="AGC978"/>
      <c r="AGD978"/>
      <c r="AGE978"/>
      <c r="AGF978"/>
      <c r="AGG978"/>
      <c r="AGH978"/>
      <c r="AGI978"/>
      <c r="AGJ978"/>
      <c r="AGK978"/>
      <c r="AGL978"/>
      <c r="AGM978"/>
      <c r="AGN978"/>
      <c r="AGO978"/>
      <c r="AGP978"/>
      <c r="AGQ978"/>
      <c r="AGR978"/>
      <c r="AGS978"/>
      <c r="AGT978"/>
      <c r="AGU978"/>
      <c r="AGV978"/>
      <c r="AGW978"/>
      <c r="AGX978"/>
      <c r="AGY978"/>
      <c r="AGZ978"/>
      <c r="AHA978"/>
      <c r="AHB978"/>
      <c r="AHC978"/>
      <c r="AHD978"/>
      <c r="AHE978"/>
      <c r="AHF978"/>
      <c r="AHG978"/>
      <c r="AHH978"/>
      <c r="AHI978"/>
      <c r="AHJ978"/>
      <c r="AHK978"/>
      <c r="AHL978"/>
      <c r="AHM978"/>
      <c r="AHN978"/>
      <c r="AHO978"/>
      <c r="AHP978"/>
      <c r="AHQ978"/>
      <c r="AHR978"/>
      <c r="AHS978"/>
      <c r="AHT978"/>
      <c r="AHU978"/>
      <c r="AHV978"/>
      <c r="AHW978"/>
      <c r="AHX978"/>
      <c r="AHY978"/>
      <c r="AHZ978"/>
      <c r="AIA978"/>
      <c r="AIB978"/>
      <c r="AIC978"/>
      <c r="AID978"/>
      <c r="AIE978"/>
      <c r="AIF978"/>
      <c r="AIG978"/>
      <c r="AIH978"/>
      <c r="AII978"/>
      <c r="AIJ978"/>
      <c r="AIK978"/>
      <c r="AIL978"/>
      <c r="AIM978"/>
      <c r="AIN978"/>
      <c r="AIO978"/>
      <c r="AIP978"/>
      <c r="AIQ978"/>
      <c r="AIR978"/>
      <c r="AIS978"/>
      <c r="AIT978"/>
      <c r="AIU978"/>
      <c r="AIV978"/>
      <c r="AIW978"/>
      <c r="AIX978"/>
      <c r="AIY978"/>
      <c r="AIZ978"/>
      <c r="AJA978"/>
      <c r="AJB978"/>
      <c r="AJC978"/>
      <c r="AJD978"/>
      <c r="AJE978"/>
      <c r="AJF978"/>
      <c r="AJG978"/>
      <c r="AJH978"/>
      <c r="AJI978"/>
      <c r="AJJ978"/>
      <c r="AJK978"/>
      <c r="AJL978"/>
      <c r="AJM978"/>
      <c r="AJN978"/>
      <c r="AJO978"/>
      <c r="AJP978"/>
      <c r="AJQ978"/>
      <c r="AJR978"/>
      <c r="AJS978"/>
      <c r="AJT978"/>
      <c r="AJU978"/>
      <c r="AJV978"/>
      <c r="AJW978"/>
      <c r="AJX978"/>
      <c r="AJY978"/>
      <c r="AJZ978"/>
      <c r="AKA978"/>
      <c r="AKB978"/>
      <c r="AKC978"/>
      <c r="AKD978"/>
      <c r="AKE978"/>
      <c r="AKF978"/>
      <c r="AKG978"/>
      <c r="AKH978"/>
      <c r="AKI978"/>
      <c r="AKJ978"/>
      <c r="AKK978"/>
      <c r="AKL978"/>
      <c r="AKM978"/>
      <c r="AKN978"/>
      <c r="AKO978"/>
      <c r="AKP978"/>
      <c r="AKQ978"/>
      <c r="AKR978"/>
      <c r="AKS978"/>
      <c r="AKT978"/>
      <c r="AKU978"/>
      <c r="AKV978"/>
      <c r="AKW978"/>
      <c r="AKX978"/>
      <c r="AKY978"/>
      <c r="AKZ978"/>
      <c r="ALA978"/>
      <c r="ALB978"/>
      <c r="ALC978"/>
      <c r="ALD978"/>
      <c r="ALE978"/>
      <c r="ALF978"/>
      <c r="ALG978"/>
      <c r="ALH978"/>
      <c r="ALI978"/>
      <c r="ALJ978"/>
      <c r="ALK978"/>
      <c r="ALL978"/>
      <c r="ALM978"/>
      <c r="ALN978"/>
      <c r="ALO978"/>
      <c r="ALP978"/>
      <c r="ALQ978"/>
      <c r="ALR978"/>
      <c r="ALS978"/>
      <c r="ALT978"/>
      <c r="ALU978"/>
      <c r="ALV978"/>
      <c r="ALW978"/>
      <c r="ALX978"/>
      <c r="ALY978"/>
      <c r="ALZ978"/>
      <c r="AMA978"/>
      <c r="AMB978"/>
      <c r="AMC978"/>
      <c r="AMD978"/>
      <c r="AME978"/>
      <c r="AMF978"/>
      <c r="AMG978"/>
      <c r="AMH978"/>
      <c r="AMI978"/>
      <c r="AMJ978"/>
    </row>
    <row r="979" spans="1:1024" outlineLevel="1" x14ac:dyDescent="0.25">
      <c r="A979"/>
      <c r="B979" s="346"/>
      <c r="C979" s="347"/>
      <c r="D979" s="348"/>
      <c r="E979" s="348"/>
      <c r="F979" s="348"/>
      <c r="G979" s="348"/>
      <c r="H979" s="232"/>
      <c r="I979" s="347"/>
      <c r="J979" s="327"/>
      <c r="K979" s="327"/>
      <c r="L979" s="349"/>
      <c r="M979" s="350"/>
      <c r="N979"/>
      <c r="O979" s="80"/>
      <c r="P979" s="208">
        <f t="shared" si="25"/>
        <v>0</v>
      </c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  <c r="GS979"/>
      <c r="GT979"/>
      <c r="GU979"/>
      <c r="GV979"/>
      <c r="GW979"/>
      <c r="GX979"/>
      <c r="GY979"/>
      <c r="GZ979"/>
      <c r="HA979"/>
      <c r="HB979"/>
      <c r="HC979"/>
      <c r="HD979"/>
      <c r="HE979"/>
      <c r="HF979"/>
      <c r="HG979"/>
      <c r="HH979"/>
      <c r="HI979"/>
      <c r="HJ979"/>
      <c r="HK979"/>
      <c r="HL979"/>
      <c r="HM979"/>
      <c r="HN979"/>
      <c r="HO979"/>
      <c r="HP979"/>
      <c r="HQ979"/>
      <c r="HR979"/>
      <c r="HS979"/>
      <c r="HT979"/>
      <c r="HU979"/>
      <c r="HV979"/>
      <c r="HW979"/>
      <c r="HX979"/>
      <c r="HY979"/>
      <c r="HZ979"/>
      <c r="IA979"/>
      <c r="IB979"/>
      <c r="IC979"/>
      <c r="ID979"/>
      <c r="IE979"/>
      <c r="IF979"/>
      <c r="IG979"/>
      <c r="IH979"/>
      <c r="II979"/>
      <c r="IJ979"/>
      <c r="IK979"/>
      <c r="IL979"/>
      <c r="IM979"/>
      <c r="IN979"/>
      <c r="IO979"/>
      <c r="IP979"/>
      <c r="IQ979"/>
      <c r="IR979"/>
      <c r="IS979"/>
      <c r="IT979"/>
      <c r="IU979"/>
      <c r="IV979"/>
      <c r="IW979"/>
      <c r="IX979"/>
      <c r="IY979"/>
      <c r="IZ979"/>
      <c r="JA979"/>
      <c r="JB979"/>
      <c r="JC979"/>
      <c r="JD979"/>
      <c r="JE979"/>
      <c r="JF979"/>
      <c r="JG979"/>
      <c r="JH979"/>
      <c r="JI979"/>
      <c r="JJ979"/>
      <c r="JK979"/>
      <c r="JL979"/>
      <c r="JM979"/>
      <c r="JN979"/>
      <c r="JO979"/>
      <c r="JP979"/>
      <c r="JQ979"/>
      <c r="JR979"/>
      <c r="JS979"/>
      <c r="JT979"/>
      <c r="JU979"/>
      <c r="JV979"/>
      <c r="JW979"/>
      <c r="JX979"/>
      <c r="JY979"/>
      <c r="JZ979"/>
      <c r="KA979"/>
      <c r="KB979"/>
      <c r="KC979"/>
      <c r="KD979"/>
      <c r="KE979"/>
      <c r="KF979"/>
      <c r="KG979"/>
      <c r="KH979"/>
      <c r="KI979"/>
      <c r="KJ979"/>
      <c r="KK979"/>
      <c r="KL979"/>
      <c r="KM979"/>
      <c r="KN979"/>
      <c r="KO979"/>
      <c r="KP979"/>
      <c r="KQ979"/>
      <c r="KR979"/>
      <c r="KS979"/>
      <c r="KT979"/>
      <c r="KU979"/>
      <c r="KV979"/>
      <c r="KW979"/>
      <c r="KX979"/>
      <c r="KY979"/>
      <c r="KZ979"/>
      <c r="LA979"/>
      <c r="LB979"/>
      <c r="LC979"/>
      <c r="LD979"/>
      <c r="LE979"/>
      <c r="LF979"/>
      <c r="LG979"/>
      <c r="LH979"/>
      <c r="LI979"/>
      <c r="LJ979"/>
      <c r="LK979"/>
      <c r="LL979"/>
      <c r="LM979"/>
      <c r="LN979"/>
      <c r="LO979"/>
      <c r="LP979"/>
      <c r="LQ979"/>
      <c r="LR979"/>
      <c r="LS979"/>
      <c r="LT979"/>
      <c r="LU979"/>
      <c r="LV979"/>
      <c r="LW979"/>
      <c r="LX979"/>
      <c r="LY979"/>
      <c r="LZ979"/>
      <c r="MA979"/>
      <c r="MB979"/>
      <c r="MC979"/>
      <c r="MD979"/>
      <c r="ME979"/>
      <c r="MF979"/>
      <c r="MG979"/>
      <c r="MH979"/>
      <c r="MI979"/>
      <c r="MJ979"/>
      <c r="MK979"/>
      <c r="ML979"/>
      <c r="MM979"/>
      <c r="MN979"/>
      <c r="MO979"/>
      <c r="MP979"/>
      <c r="MQ979"/>
      <c r="MR979"/>
      <c r="MS979"/>
      <c r="MT979"/>
      <c r="MU979"/>
      <c r="MV979"/>
      <c r="MW979"/>
      <c r="MX979"/>
      <c r="MY979"/>
      <c r="MZ979"/>
      <c r="NA979"/>
      <c r="NB979"/>
      <c r="NC979"/>
      <c r="ND979"/>
      <c r="NE979"/>
      <c r="NF979"/>
      <c r="NG979"/>
      <c r="NH979"/>
      <c r="NI979"/>
      <c r="NJ979"/>
      <c r="NK979"/>
      <c r="NL979"/>
      <c r="NM979"/>
      <c r="NN979"/>
      <c r="NO979"/>
      <c r="NP979"/>
      <c r="NQ979"/>
      <c r="NR979"/>
      <c r="NS979"/>
      <c r="NT979"/>
      <c r="NU979"/>
      <c r="NV979"/>
      <c r="NW979"/>
      <c r="NX979"/>
      <c r="NY979"/>
      <c r="NZ979"/>
      <c r="OA979"/>
      <c r="OB979"/>
      <c r="OC979"/>
      <c r="OD979"/>
      <c r="OE979"/>
      <c r="OF979"/>
      <c r="OG979"/>
      <c r="OH979"/>
      <c r="OI979"/>
      <c r="OJ979"/>
      <c r="OK979"/>
      <c r="OL979"/>
      <c r="OM979"/>
      <c r="ON979"/>
      <c r="OO979"/>
      <c r="OP979"/>
      <c r="OQ979"/>
      <c r="OR979"/>
      <c r="OS979"/>
      <c r="OT979"/>
      <c r="OU979"/>
      <c r="OV979"/>
      <c r="OW979"/>
      <c r="OX979"/>
      <c r="OY979"/>
      <c r="OZ979"/>
      <c r="PA979"/>
      <c r="PB979"/>
      <c r="PC979"/>
      <c r="PD979"/>
      <c r="PE979"/>
      <c r="PF979"/>
      <c r="PG979"/>
      <c r="PH979"/>
      <c r="PI979"/>
      <c r="PJ979"/>
      <c r="PK979"/>
      <c r="PL979"/>
      <c r="PM979"/>
      <c r="PN979"/>
      <c r="PO979"/>
      <c r="PP979"/>
      <c r="PQ979"/>
      <c r="PR979"/>
      <c r="PS979"/>
      <c r="PT979"/>
      <c r="PU979"/>
      <c r="PV979"/>
      <c r="PW979"/>
      <c r="PX979"/>
      <c r="PY979"/>
      <c r="PZ979"/>
      <c r="QA979"/>
      <c r="QB979"/>
      <c r="QC979"/>
      <c r="QD979"/>
      <c r="QE979"/>
      <c r="QF979"/>
      <c r="QG979"/>
      <c r="QH979"/>
      <c r="QI979"/>
      <c r="QJ979"/>
      <c r="QK979"/>
      <c r="QL979"/>
      <c r="QM979"/>
      <c r="QN979"/>
      <c r="QO979"/>
      <c r="QP979"/>
      <c r="QQ979"/>
      <c r="QR979"/>
      <c r="QS979"/>
      <c r="QT979"/>
      <c r="QU979"/>
      <c r="QV979"/>
      <c r="QW979"/>
      <c r="QX979"/>
      <c r="QY979"/>
      <c r="QZ979"/>
      <c r="RA979"/>
      <c r="RB979"/>
      <c r="RC979"/>
      <c r="RD979"/>
      <c r="RE979"/>
      <c r="RF979"/>
      <c r="RG979"/>
      <c r="RH979"/>
      <c r="RI979"/>
      <c r="RJ979"/>
      <c r="RK979"/>
      <c r="RL979"/>
      <c r="RM979"/>
      <c r="RN979"/>
      <c r="RO979"/>
      <c r="RP979"/>
      <c r="RQ979"/>
      <c r="RR979"/>
      <c r="RS979"/>
      <c r="RT979"/>
      <c r="RU979"/>
      <c r="RV979"/>
      <c r="RW979"/>
      <c r="RX979"/>
      <c r="RY979"/>
      <c r="RZ979"/>
      <c r="SA979"/>
      <c r="SB979"/>
      <c r="SC979"/>
      <c r="SD979"/>
      <c r="SE979"/>
      <c r="SF979"/>
      <c r="SG979"/>
      <c r="SH979"/>
      <c r="SI979"/>
      <c r="SJ979"/>
      <c r="SK979"/>
      <c r="SL979"/>
      <c r="SM979"/>
      <c r="SN979"/>
      <c r="SO979"/>
      <c r="SP979"/>
      <c r="SQ979"/>
      <c r="SR979"/>
      <c r="SS979"/>
      <c r="ST979"/>
      <c r="SU979"/>
      <c r="SV979"/>
      <c r="SW979"/>
      <c r="SX979"/>
      <c r="SY979"/>
      <c r="SZ979"/>
      <c r="TA979"/>
      <c r="TB979"/>
      <c r="TC979"/>
      <c r="TD979"/>
      <c r="TE979"/>
      <c r="TF979"/>
      <c r="TG979"/>
      <c r="TH979"/>
      <c r="TI979"/>
      <c r="TJ979"/>
      <c r="TK979"/>
      <c r="TL979"/>
      <c r="TM979"/>
      <c r="TN979"/>
      <c r="TO979"/>
      <c r="TP979"/>
      <c r="TQ979"/>
      <c r="TR979"/>
      <c r="TS979"/>
      <c r="TT979"/>
      <c r="TU979"/>
      <c r="TV979"/>
      <c r="TW979"/>
      <c r="TX979"/>
      <c r="TY979"/>
      <c r="TZ979"/>
      <c r="UA979"/>
      <c r="UB979"/>
      <c r="UC979"/>
      <c r="UD979"/>
      <c r="UE979"/>
      <c r="UF979"/>
      <c r="UG979"/>
      <c r="UH979"/>
      <c r="UI979"/>
      <c r="UJ979"/>
      <c r="UK979"/>
      <c r="UL979"/>
      <c r="UM979"/>
      <c r="UN979"/>
      <c r="UO979"/>
      <c r="UP979"/>
      <c r="UQ979"/>
      <c r="UR979"/>
      <c r="US979"/>
      <c r="UT979"/>
      <c r="UU979"/>
      <c r="UV979"/>
      <c r="UW979"/>
      <c r="UX979"/>
      <c r="UY979"/>
      <c r="UZ979"/>
      <c r="VA979"/>
      <c r="VB979"/>
      <c r="VC979"/>
      <c r="VD979"/>
      <c r="VE979"/>
      <c r="VF979"/>
      <c r="VG979"/>
      <c r="VH979"/>
      <c r="VI979"/>
      <c r="VJ979"/>
      <c r="VK979"/>
      <c r="VL979"/>
      <c r="VM979"/>
      <c r="VN979"/>
      <c r="VO979"/>
      <c r="VP979"/>
      <c r="VQ979"/>
      <c r="VR979"/>
      <c r="VS979"/>
      <c r="VT979"/>
      <c r="VU979"/>
      <c r="VV979"/>
      <c r="VW979"/>
      <c r="VX979"/>
      <c r="VY979"/>
      <c r="VZ979"/>
      <c r="WA979"/>
      <c r="WB979"/>
      <c r="WC979"/>
      <c r="WD979"/>
      <c r="WE979"/>
      <c r="WF979"/>
      <c r="WG979"/>
      <c r="WH979"/>
      <c r="WI979"/>
      <c r="WJ979"/>
      <c r="WK979"/>
      <c r="WL979"/>
      <c r="WM979"/>
      <c r="WN979"/>
      <c r="WO979"/>
      <c r="WP979"/>
      <c r="WQ979"/>
      <c r="WR979"/>
      <c r="WS979"/>
      <c r="WT979"/>
      <c r="WU979"/>
      <c r="WV979"/>
      <c r="WW979"/>
      <c r="WX979"/>
      <c r="WY979"/>
      <c r="WZ979"/>
      <c r="XA979"/>
      <c r="XB979"/>
      <c r="XC979"/>
      <c r="XD979"/>
      <c r="XE979"/>
      <c r="XF979"/>
      <c r="XG979"/>
      <c r="XH979"/>
      <c r="XI979"/>
      <c r="XJ979"/>
      <c r="XK979"/>
      <c r="XL979"/>
      <c r="XM979"/>
      <c r="XN979"/>
      <c r="XO979"/>
      <c r="XP979"/>
      <c r="XQ979"/>
      <c r="XR979"/>
      <c r="XS979"/>
      <c r="XT979"/>
      <c r="XU979"/>
      <c r="XV979"/>
      <c r="XW979"/>
      <c r="XX979"/>
      <c r="XY979"/>
      <c r="XZ979"/>
      <c r="YA979"/>
      <c r="YB979"/>
      <c r="YC979"/>
      <c r="YD979"/>
      <c r="YE979"/>
      <c r="YF979"/>
      <c r="YG979"/>
      <c r="YH979"/>
      <c r="YI979"/>
      <c r="YJ979"/>
      <c r="YK979"/>
      <c r="YL979"/>
      <c r="YM979"/>
      <c r="YN979"/>
      <c r="YO979"/>
      <c r="YP979"/>
      <c r="YQ979"/>
      <c r="YR979"/>
      <c r="YS979"/>
      <c r="YT979"/>
      <c r="YU979"/>
      <c r="YV979"/>
      <c r="YW979"/>
      <c r="YX979"/>
      <c r="YY979"/>
      <c r="YZ979"/>
      <c r="ZA979"/>
      <c r="ZB979"/>
      <c r="ZC979"/>
      <c r="ZD979"/>
      <c r="ZE979"/>
      <c r="ZF979"/>
      <c r="ZG979"/>
      <c r="ZH979"/>
      <c r="ZI979"/>
      <c r="ZJ979"/>
      <c r="ZK979"/>
      <c r="ZL979"/>
      <c r="ZM979"/>
      <c r="ZN979"/>
      <c r="ZO979"/>
      <c r="ZP979"/>
      <c r="ZQ979"/>
      <c r="ZR979"/>
      <c r="ZS979"/>
      <c r="ZT979"/>
      <c r="ZU979"/>
      <c r="ZV979"/>
      <c r="ZW979"/>
      <c r="ZX979"/>
      <c r="ZY979"/>
      <c r="ZZ979"/>
      <c r="AAA979"/>
      <c r="AAB979"/>
      <c r="AAC979"/>
      <c r="AAD979"/>
      <c r="AAE979"/>
      <c r="AAF979"/>
      <c r="AAG979"/>
      <c r="AAH979"/>
      <c r="AAI979"/>
      <c r="AAJ979"/>
      <c r="AAK979"/>
      <c r="AAL979"/>
      <c r="AAM979"/>
      <c r="AAN979"/>
      <c r="AAO979"/>
      <c r="AAP979"/>
      <c r="AAQ979"/>
      <c r="AAR979"/>
      <c r="AAS979"/>
      <c r="AAT979"/>
      <c r="AAU979"/>
      <c r="AAV979"/>
      <c r="AAW979"/>
      <c r="AAX979"/>
      <c r="AAY979"/>
      <c r="AAZ979"/>
      <c r="ABA979"/>
      <c r="ABB979"/>
      <c r="ABC979"/>
      <c r="ABD979"/>
      <c r="ABE979"/>
      <c r="ABF979"/>
      <c r="ABG979"/>
      <c r="ABH979"/>
      <c r="ABI979"/>
      <c r="ABJ979"/>
      <c r="ABK979"/>
      <c r="ABL979"/>
      <c r="ABM979"/>
      <c r="ABN979"/>
      <c r="ABO979"/>
      <c r="ABP979"/>
      <c r="ABQ979"/>
      <c r="ABR979"/>
      <c r="ABS979"/>
      <c r="ABT979"/>
      <c r="ABU979"/>
      <c r="ABV979"/>
      <c r="ABW979"/>
      <c r="ABX979"/>
      <c r="ABY979"/>
      <c r="ABZ979"/>
      <c r="ACA979"/>
      <c r="ACB979"/>
      <c r="ACC979"/>
      <c r="ACD979"/>
      <c r="ACE979"/>
      <c r="ACF979"/>
      <c r="ACG979"/>
      <c r="ACH979"/>
      <c r="ACI979"/>
      <c r="ACJ979"/>
      <c r="ACK979"/>
      <c r="ACL979"/>
      <c r="ACM979"/>
      <c r="ACN979"/>
      <c r="ACO979"/>
      <c r="ACP979"/>
      <c r="ACQ979"/>
      <c r="ACR979"/>
      <c r="ACS979"/>
      <c r="ACT979"/>
      <c r="ACU979"/>
      <c r="ACV979"/>
      <c r="ACW979"/>
      <c r="ACX979"/>
      <c r="ACY979"/>
      <c r="ACZ979"/>
      <c r="ADA979"/>
      <c r="ADB979"/>
      <c r="ADC979"/>
      <c r="ADD979"/>
      <c r="ADE979"/>
      <c r="ADF979"/>
      <c r="ADG979"/>
      <c r="ADH979"/>
      <c r="ADI979"/>
      <c r="ADJ979"/>
      <c r="ADK979"/>
      <c r="ADL979"/>
      <c r="ADM979"/>
      <c r="ADN979"/>
      <c r="ADO979"/>
      <c r="ADP979"/>
      <c r="ADQ979"/>
      <c r="ADR979"/>
      <c r="ADS979"/>
      <c r="ADT979"/>
      <c r="ADU979"/>
      <c r="ADV979"/>
      <c r="ADW979"/>
      <c r="ADX979"/>
      <c r="ADY979"/>
      <c r="ADZ979"/>
      <c r="AEA979"/>
      <c r="AEB979"/>
      <c r="AEC979"/>
      <c r="AED979"/>
      <c r="AEE979"/>
      <c r="AEF979"/>
      <c r="AEG979"/>
      <c r="AEH979"/>
      <c r="AEI979"/>
      <c r="AEJ979"/>
      <c r="AEK979"/>
      <c r="AEL979"/>
      <c r="AEM979"/>
      <c r="AEN979"/>
      <c r="AEO979"/>
      <c r="AEP979"/>
      <c r="AEQ979"/>
      <c r="AER979"/>
      <c r="AES979"/>
      <c r="AET979"/>
      <c r="AEU979"/>
      <c r="AEV979"/>
      <c r="AEW979"/>
      <c r="AEX979"/>
      <c r="AEY979"/>
      <c r="AEZ979"/>
      <c r="AFA979"/>
      <c r="AFB979"/>
      <c r="AFC979"/>
      <c r="AFD979"/>
      <c r="AFE979"/>
      <c r="AFF979"/>
      <c r="AFG979"/>
      <c r="AFH979"/>
      <c r="AFI979"/>
      <c r="AFJ979"/>
      <c r="AFK979"/>
      <c r="AFL979"/>
      <c r="AFM979"/>
      <c r="AFN979"/>
      <c r="AFO979"/>
      <c r="AFP979"/>
      <c r="AFQ979"/>
      <c r="AFR979"/>
      <c r="AFS979"/>
      <c r="AFT979"/>
      <c r="AFU979"/>
      <c r="AFV979"/>
      <c r="AFW979"/>
      <c r="AFX979"/>
      <c r="AFY979"/>
      <c r="AFZ979"/>
      <c r="AGA979"/>
      <c r="AGB979"/>
      <c r="AGC979"/>
      <c r="AGD979"/>
      <c r="AGE979"/>
      <c r="AGF979"/>
      <c r="AGG979"/>
      <c r="AGH979"/>
      <c r="AGI979"/>
      <c r="AGJ979"/>
      <c r="AGK979"/>
      <c r="AGL979"/>
      <c r="AGM979"/>
      <c r="AGN979"/>
      <c r="AGO979"/>
      <c r="AGP979"/>
      <c r="AGQ979"/>
      <c r="AGR979"/>
      <c r="AGS979"/>
      <c r="AGT979"/>
      <c r="AGU979"/>
      <c r="AGV979"/>
      <c r="AGW979"/>
      <c r="AGX979"/>
      <c r="AGY979"/>
      <c r="AGZ979"/>
      <c r="AHA979"/>
      <c r="AHB979"/>
      <c r="AHC979"/>
      <c r="AHD979"/>
      <c r="AHE979"/>
      <c r="AHF979"/>
      <c r="AHG979"/>
      <c r="AHH979"/>
      <c r="AHI979"/>
      <c r="AHJ979"/>
      <c r="AHK979"/>
      <c r="AHL979"/>
      <c r="AHM979"/>
      <c r="AHN979"/>
      <c r="AHO979"/>
      <c r="AHP979"/>
      <c r="AHQ979"/>
      <c r="AHR979"/>
      <c r="AHS979"/>
      <c r="AHT979"/>
      <c r="AHU979"/>
      <c r="AHV979"/>
      <c r="AHW979"/>
      <c r="AHX979"/>
      <c r="AHY979"/>
      <c r="AHZ979"/>
      <c r="AIA979"/>
      <c r="AIB979"/>
      <c r="AIC979"/>
      <c r="AID979"/>
      <c r="AIE979"/>
      <c r="AIF979"/>
      <c r="AIG979"/>
      <c r="AIH979"/>
      <c r="AII979"/>
      <c r="AIJ979"/>
      <c r="AIK979"/>
      <c r="AIL979"/>
      <c r="AIM979"/>
      <c r="AIN979"/>
      <c r="AIO979"/>
      <c r="AIP979"/>
      <c r="AIQ979"/>
      <c r="AIR979"/>
      <c r="AIS979"/>
      <c r="AIT979"/>
      <c r="AIU979"/>
      <c r="AIV979"/>
      <c r="AIW979"/>
      <c r="AIX979"/>
      <c r="AIY979"/>
      <c r="AIZ979"/>
      <c r="AJA979"/>
      <c r="AJB979"/>
      <c r="AJC979"/>
      <c r="AJD979"/>
      <c r="AJE979"/>
      <c r="AJF979"/>
      <c r="AJG979"/>
      <c r="AJH979"/>
      <c r="AJI979"/>
      <c r="AJJ979"/>
      <c r="AJK979"/>
      <c r="AJL979"/>
      <c r="AJM979"/>
      <c r="AJN979"/>
      <c r="AJO979"/>
      <c r="AJP979"/>
      <c r="AJQ979"/>
      <c r="AJR979"/>
      <c r="AJS979"/>
      <c r="AJT979"/>
      <c r="AJU979"/>
      <c r="AJV979"/>
      <c r="AJW979"/>
      <c r="AJX979"/>
      <c r="AJY979"/>
      <c r="AJZ979"/>
      <c r="AKA979"/>
      <c r="AKB979"/>
      <c r="AKC979"/>
      <c r="AKD979"/>
      <c r="AKE979"/>
      <c r="AKF979"/>
      <c r="AKG979"/>
      <c r="AKH979"/>
      <c r="AKI979"/>
      <c r="AKJ979"/>
      <c r="AKK979"/>
      <c r="AKL979"/>
      <c r="AKM979"/>
      <c r="AKN979"/>
      <c r="AKO979"/>
      <c r="AKP979"/>
      <c r="AKQ979"/>
      <c r="AKR979"/>
      <c r="AKS979"/>
      <c r="AKT979"/>
      <c r="AKU979"/>
      <c r="AKV979"/>
      <c r="AKW979"/>
      <c r="AKX979"/>
      <c r="AKY979"/>
      <c r="AKZ979"/>
      <c r="ALA979"/>
      <c r="ALB979"/>
      <c r="ALC979"/>
      <c r="ALD979"/>
      <c r="ALE979"/>
      <c r="ALF979"/>
      <c r="ALG979"/>
      <c r="ALH979"/>
      <c r="ALI979"/>
      <c r="ALJ979"/>
      <c r="ALK979"/>
      <c r="ALL979"/>
      <c r="ALM979"/>
      <c r="ALN979"/>
      <c r="ALO979"/>
      <c r="ALP979"/>
      <c r="ALQ979"/>
      <c r="ALR979"/>
      <c r="ALS979"/>
      <c r="ALT979"/>
      <c r="ALU979"/>
      <c r="ALV979"/>
      <c r="ALW979"/>
      <c r="ALX979"/>
      <c r="ALY979"/>
      <c r="ALZ979"/>
      <c r="AMA979"/>
      <c r="AMB979"/>
      <c r="AMC979"/>
      <c r="AMD979"/>
      <c r="AME979"/>
      <c r="AMF979"/>
      <c r="AMG979"/>
      <c r="AMH979"/>
      <c r="AMI979"/>
      <c r="AMJ979"/>
    </row>
    <row r="980" spans="1:1024" outlineLevel="1" x14ac:dyDescent="0.25">
      <c r="A980" s="261" t="s">
        <v>678</v>
      </c>
      <c r="B980" s="240" t="s">
        <v>226</v>
      </c>
      <c r="C980" s="57" t="str">
        <f>CONCATENATE(VLOOKUP(A980,ABC_SERVIÇOS!A:I,5,0)," - ",VLOOKUP(A980,ABC_SERVIÇOS!A:I,6,0))</f>
        <v>83665 - SINAPI – 10/17</v>
      </c>
      <c r="D980" s="111" t="str">
        <f>VLOOKUP(A980,ABC_SERVIÇOS,2,0)</f>
        <v>FORNECIMENTO E INSTALACAO DE MANTA BIDIM RT - 14</v>
      </c>
      <c r="E980" s="111"/>
      <c r="F980" s="111"/>
      <c r="G980" s="111"/>
      <c r="H980" s="160"/>
      <c r="I980" s="57" t="str">
        <f>VLOOKUP(A980,ABC_SERVIÇOS,3,0)</f>
        <v>M2</v>
      </c>
      <c r="J980" s="112">
        <f>J987</f>
        <v>8615.119999999999</v>
      </c>
      <c r="K980" s="112" t="s">
        <v>251</v>
      </c>
      <c r="L980" s="113">
        <f>VLOOKUP(A980,ABC_SERVIÇOS,7,0)</f>
        <v>4.87</v>
      </c>
      <c r="M980" s="114">
        <f>ROUND(L980*J980,2)</f>
        <v>41955.63</v>
      </c>
      <c r="N980" s="46" t="str">
        <f>A980</f>
        <v>COMP_075</v>
      </c>
      <c r="O980" s="80"/>
      <c r="P980" s="208">
        <f t="shared" si="25"/>
        <v>-41955.63</v>
      </c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  <c r="ID980"/>
      <c r="IE980"/>
      <c r="IF980"/>
      <c r="IG980"/>
      <c r="IH980"/>
      <c r="II980"/>
      <c r="IJ980"/>
      <c r="IK980"/>
      <c r="IL980"/>
      <c r="IM980"/>
      <c r="IN980"/>
      <c r="IO980"/>
      <c r="IP980"/>
      <c r="IQ980"/>
      <c r="IR980"/>
      <c r="IS980"/>
      <c r="IT980"/>
      <c r="IU980"/>
      <c r="IV980"/>
      <c r="IW980"/>
      <c r="IX980"/>
      <c r="IY980"/>
      <c r="IZ980"/>
      <c r="JA980"/>
      <c r="JB980"/>
      <c r="JC980"/>
      <c r="JD980"/>
      <c r="JE980"/>
      <c r="JF980"/>
      <c r="JG980"/>
      <c r="JH980"/>
      <c r="JI980"/>
      <c r="JJ980"/>
      <c r="JK980"/>
      <c r="JL980"/>
      <c r="JM980"/>
      <c r="JN980"/>
      <c r="JO980"/>
      <c r="JP980"/>
      <c r="JQ980"/>
      <c r="JR980"/>
      <c r="JS980"/>
      <c r="JT980"/>
      <c r="JU980"/>
      <c r="JV980"/>
      <c r="JW980"/>
      <c r="JX980"/>
      <c r="JY980"/>
      <c r="JZ980"/>
      <c r="KA980"/>
      <c r="KB980"/>
      <c r="KC980"/>
      <c r="KD980"/>
      <c r="KE980"/>
      <c r="KF980"/>
      <c r="KG980"/>
      <c r="KH980"/>
      <c r="KI980"/>
      <c r="KJ980"/>
      <c r="KK980"/>
      <c r="KL980"/>
      <c r="KM980"/>
      <c r="KN980"/>
      <c r="KO980"/>
      <c r="KP980"/>
      <c r="KQ980"/>
      <c r="KR980"/>
      <c r="KS980"/>
      <c r="KT980"/>
      <c r="KU980"/>
      <c r="KV980"/>
      <c r="KW980"/>
      <c r="KX980"/>
      <c r="KY980"/>
      <c r="KZ980"/>
      <c r="LA980"/>
      <c r="LB980"/>
      <c r="LC980"/>
      <c r="LD980"/>
      <c r="LE980"/>
      <c r="LF980"/>
      <c r="LG980"/>
      <c r="LH980"/>
      <c r="LI980"/>
      <c r="LJ980"/>
      <c r="LK980"/>
      <c r="LL980"/>
      <c r="LM980"/>
      <c r="LN980"/>
      <c r="LO980"/>
      <c r="LP980"/>
      <c r="LQ980"/>
      <c r="LR980"/>
      <c r="LS980"/>
      <c r="LT980"/>
      <c r="LU980"/>
      <c r="LV980"/>
      <c r="LW980"/>
      <c r="LX980"/>
      <c r="LY980"/>
      <c r="LZ980"/>
      <c r="MA980"/>
      <c r="MB980"/>
      <c r="MC980"/>
      <c r="MD980"/>
      <c r="ME980"/>
      <c r="MF980"/>
      <c r="MG980"/>
      <c r="MH980"/>
      <c r="MI980"/>
      <c r="MJ980"/>
      <c r="MK980"/>
      <c r="ML980"/>
      <c r="MM980"/>
      <c r="MN980"/>
      <c r="MO980"/>
      <c r="MP980"/>
      <c r="MQ980"/>
      <c r="MR980"/>
      <c r="MS980"/>
      <c r="MT980"/>
      <c r="MU980"/>
      <c r="MV980"/>
      <c r="MW980"/>
      <c r="MX980"/>
      <c r="MY980"/>
      <c r="MZ980"/>
      <c r="NA980"/>
      <c r="NB980"/>
      <c r="NC980"/>
      <c r="ND980"/>
      <c r="NE980"/>
      <c r="NF980"/>
      <c r="NG980"/>
      <c r="NH980"/>
      <c r="NI980"/>
      <c r="NJ980"/>
      <c r="NK980"/>
      <c r="NL980"/>
      <c r="NM980"/>
      <c r="NN980"/>
      <c r="NO980"/>
      <c r="NP980"/>
      <c r="NQ980"/>
      <c r="NR980"/>
      <c r="NS980"/>
      <c r="NT980"/>
      <c r="NU980"/>
      <c r="NV980"/>
      <c r="NW980"/>
      <c r="NX980"/>
      <c r="NY980"/>
      <c r="NZ980"/>
      <c r="OA980"/>
      <c r="OB980"/>
      <c r="OC980"/>
      <c r="OD980"/>
      <c r="OE980"/>
      <c r="OF980"/>
      <c r="OG980"/>
      <c r="OH980"/>
      <c r="OI980"/>
      <c r="OJ980"/>
      <c r="OK980"/>
      <c r="OL980"/>
      <c r="OM980"/>
      <c r="ON980"/>
      <c r="OO980"/>
      <c r="OP980"/>
      <c r="OQ980"/>
      <c r="OR980"/>
      <c r="OS980"/>
      <c r="OT980"/>
      <c r="OU980"/>
      <c r="OV980"/>
      <c r="OW980"/>
      <c r="OX980"/>
      <c r="OY980"/>
      <c r="OZ980"/>
      <c r="PA980"/>
      <c r="PB980"/>
      <c r="PC980"/>
      <c r="PD980"/>
      <c r="PE980"/>
      <c r="PF980"/>
      <c r="PG980"/>
      <c r="PH980"/>
      <c r="PI980"/>
      <c r="PJ980"/>
      <c r="PK980"/>
      <c r="PL980"/>
      <c r="PM980"/>
      <c r="PN980"/>
      <c r="PO980"/>
      <c r="PP980"/>
      <c r="PQ980"/>
      <c r="PR980"/>
      <c r="PS980"/>
      <c r="PT980"/>
      <c r="PU980"/>
      <c r="PV980"/>
      <c r="PW980"/>
      <c r="PX980"/>
      <c r="PY980"/>
      <c r="PZ980"/>
      <c r="QA980"/>
      <c r="QB980"/>
      <c r="QC980"/>
      <c r="QD980"/>
      <c r="QE980"/>
      <c r="QF980"/>
      <c r="QG980"/>
      <c r="QH980"/>
      <c r="QI980"/>
      <c r="QJ980"/>
      <c r="QK980"/>
      <c r="QL980"/>
      <c r="QM980"/>
      <c r="QN980"/>
      <c r="QO980"/>
      <c r="QP980"/>
      <c r="QQ980"/>
      <c r="QR980"/>
      <c r="QS980"/>
      <c r="QT980"/>
      <c r="QU980"/>
      <c r="QV980"/>
      <c r="QW980"/>
      <c r="QX980"/>
      <c r="QY980"/>
      <c r="QZ980"/>
      <c r="RA980"/>
      <c r="RB980"/>
      <c r="RC980"/>
      <c r="RD980"/>
      <c r="RE980"/>
      <c r="RF980"/>
      <c r="RG980"/>
      <c r="RH980"/>
      <c r="RI980"/>
      <c r="RJ980"/>
      <c r="RK980"/>
      <c r="RL980"/>
      <c r="RM980"/>
      <c r="RN980"/>
      <c r="RO980"/>
      <c r="RP980"/>
      <c r="RQ980"/>
      <c r="RR980"/>
      <c r="RS980"/>
      <c r="RT980"/>
      <c r="RU980"/>
      <c r="RV980"/>
      <c r="RW980"/>
      <c r="RX980"/>
      <c r="RY980"/>
      <c r="RZ980"/>
      <c r="SA980"/>
      <c r="SB980"/>
      <c r="SC980"/>
      <c r="SD980"/>
      <c r="SE980"/>
      <c r="SF980"/>
      <c r="SG980"/>
      <c r="SH980"/>
      <c r="SI980"/>
      <c r="SJ980"/>
      <c r="SK980"/>
      <c r="SL980"/>
      <c r="SM980"/>
      <c r="SN980"/>
      <c r="SO980"/>
      <c r="SP980"/>
      <c r="SQ980"/>
      <c r="SR980"/>
      <c r="SS980"/>
      <c r="ST980"/>
      <c r="SU980"/>
      <c r="SV980"/>
      <c r="SW980"/>
      <c r="SX980"/>
      <c r="SY980"/>
      <c r="SZ980"/>
      <c r="TA980"/>
      <c r="TB980"/>
      <c r="TC980"/>
      <c r="TD980"/>
      <c r="TE980"/>
      <c r="TF980"/>
      <c r="TG980"/>
      <c r="TH980"/>
      <c r="TI980"/>
      <c r="TJ980"/>
      <c r="TK980"/>
      <c r="TL980"/>
      <c r="TM980"/>
      <c r="TN980"/>
      <c r="TO980"/>
      <c r="TP980"/>
      <c r="TQ980"/>
      <c r="TR980"/>
      <c r="TS980"/>
      <c r="TT980"/>
      <c r="TU980"/>
      <c r="TV980"/>
      <c r="TW980"/>
      <c r="TX980"/>
      <c r="TY980"/>
      <c r="TZ980"/>
      <c r="UA980"/>
      <c r="UB980"/>
      <c r="UC980"/>
      <c r="UD980"/>
      <c r="UE980"/>
      <c r="UF980"/>
      <c r="UG980"/>
      <c r="UH980"/>
      <c r="UI980"/>
      <c r="UJ980"/>
      <c r="UK980"/>
      <c r="UL980"/>
      <c r="UM980"/>
      <c r="UN980"/>
      <c r="UO980"/>
      <c r="UP980"/>
      <c r="UQ980"/>
      <c r="UR980"/>
      <c r="US980"/>
      <c r="UT980"/>
      <c r="UU980"/>
      <c r="UV980"/>
      <c r="UW980"/>
      <c r="UX980"/>
      <c r="UY980"/>
      <c r="UZ980"/>
      <c r="VA980"/>
      <c r="VB980"/>
      <c r="VC980"/>
      <c r="VD980"/>
      <c r="VE980"/>
      <c r="VF980"/>
      <c r="VG980"/>
      <c r="VH980"/>
      <c r="VI980"/>
      <c r="VJ980"/>
      <c r="VK980"/>
      <c r="VL980"/>
      <c r="VM980"/>
      <c r="VN980"/>
      <c r="VO980"/>
      <c r="VP980"/>
      <c r="VQ980"/>
      <c r="VR980"/>
      <c r="VS980"/>
      <c r="VT980"/>
      <c r="VU980"/>
      <c r="VV980"/>
      <c r="VW980"/>
      <c r="VX980"/>
      <c r="VY980"/>
      <c r="VZ980"/>
      <c r="WA980"/>
      <c r="WB980"/>
      <c r="WC980"/>
      <c r="WD980"/>
      <c r="WE980"/>
      <c r="WF980"/>
      <c r="WG980"/>
      <c r="WH980"/>
      <c r="WI980"/>
      <c r="WJ980"/>
      <c r="WK980"/>
      <c r="WL980"/>
      <c r="WM980"/>
      <c r="WN980"/>
      <c r="WO980"/>
      <c r="WP980"/>
      <c r="WQ980"/>
      <c r="WR980"/>
      <c r="WS980"/>
      <c r="WT980"/>
      <c r="WU980"/>
      <c r="WV980"/>
      <c r="WW980"/>
      <c r="WX980"/>
      <c r="WY980"/>
      <c r="WZ980"/>
      <c r="XA980"/>
      <c r="XB980"/>
      <c r="XC980"/>
      <c r="XD980"/>
      <c r="XE980"/>
      <c r="XF980"/>
      <c r="XG980"/>
      <c r="XH980"/>
      <c r="XI980"/>
      <c r="XJ980"/>
      <c r="XK980"/>
      <c r="XL980"/>
      <c r="XM980"/>
      <c r="XN980"/>
      <c r="XO980"/>
      <c r="XP980"/>
      <c r="XQ980"/>
      <c r="XR980"/>
      <c r="XS980"/>
      <c r="XT980"/>
      <c r="XU980"/>
      <c r="XV980"/>
      <c r="XW980"/>
      <c r="XX980"/>
      <c r="XY980"/>
      <c r="XZ980"/>
      <c r="YA980"/>
      <c r="YB980"/>
      <c r="YC980"/>
      <c r="YD980"/>
      <c r="YE980"/>
      <c r="YF980"/>
      <c r="YG980"/>
      <c r="YH980"/>
      <c r="YI980"/>
      <c r="YJ980"/>
      <c r="YK980"/>
      <c r="YL980"/>
      <c r="YM980"/>
      <c r="YN980"/>
      <c r="YO980"/>
      <c r="YP980"/>
      <c r="YQ980"/>
      <c r="YR980"/>
      <c r="YS980"/>
      <c r="YT980"/>
      <c r="YU980"/>
      <c r="YV980"/>
      <c r="YW980"/>
      <c r="YX980"/>
      <c r="YY980"/>
      <c r="YZ980"/>
      <c r="ZA980"/>
      <c r="ZB980"/>
      <c r="ZC980"/>
      <c r="ZD980"/>
      <c r="ZE980"/>
      <c r="ZF980"/>
      <c r="ZG980"/>
      <c r="ZH980"/>
      <c r="ZI980"/>
      <c r="ZJ980"/>
      <c r="ZK980"/>
      <c r="ZL980"/>
      <c r="ZM980"/>
      <c r="ZN980"/>
      <c r="ZO980"/>
      <c r="ZP980"/>
      <c r="ZQ980"/>
      <c r="ZR980"/>
      <c r="ZS980"/>
      <c r="ZT980"/>
      <c r="ZU980"/>
      <c r="ZV980"/>
      <c r="ZW980"/>
      <c r="ZX980"/>
      <c r="ZY980"/>
      <c r="ZZ980"/>
      <c r="AAA980"/>
      <c r="AAB980"/>
      <c r="AAC980"/>
      <c r="AAD980"/>
      <c r="AAE980"/>
      <c r="AAF980"/>
      <c r="AAG980"/>
      <c r="AAH980"/>
      <c r="AAI980"/>
      <c r="AAJ980"/>
      <c r="AAK980"/>
      <c r="AAL980"/>
      <c r="AAM980"/>
      <c r="AAN980"/>
      <c r="AAO980"/>
      <c r="AAP980"/>
      <c r="AAQ980"/>
      <c r="AAR980"/>
      <c r="AAS980"/>
      <c r="AAT980"/>
      <c r="AAU980"/>
      <c r="AAV980"/>
      <c r="AAW980"/>
      <c r="AAX980"/>
      <c r="AAY980"/>
      <c r="AAZ980"/>
      <c r="ABA980"/>
      <c r="ABB980"/>
      <c r="ABC980"/>
      <c r="ABD980"/>
      <c r="ABE980"/>
      <c r="ABF980"/>
      <c r="ABG980"/>
      <c r="ABH980"/>
      <c r="ABI980"/>
      <c r="ABJ980"/>
      <c r="ABK980"/>
      <c r="ABL980"/>
      <c r="ABM980"/>
      <c r="ABN980"/>
      <c r="ABO980"/>
      <c r="ABP980"/>
      <c r="ABQ980"/>
      <c r="ABR980"/>
      <c r="ABS980"/>
      <c r="ABT980"/>
      <c r="ABU980"/>
      <c r="ABV980"/>
      <c r="ABW980"/>
      <c r="ABX980"/>
      <c r="ABY980"/>
      <c r="ABZ980"/>
      <c r="ACA980"/>
      <c r="ACB980"/>
      <c r="ACC980"/>
      <c r="ACD980"/>
      <c r="ACE980"/>
      <c r="ACF980"/>
      <c r="ACG980"/>
      <c r="ACH980"/>
      <c r="ACI980"/>
      <c r="ACJ980"/>
      <c r="ACK980"/>
      <c r="ACL980"/>
      <c r="ACM980"/>
      <c r="ACN980"/>
      <c r="ACO980"/>
      <c r="ACP980"/>
      <c r="ACQ980"/>
      <c r="ACR980"/>
      <c r="ACS980"/>
      <c r="ACT980"/>
      <c r="ACU980"/>
      <c r="ACV980"/>
      <c r="ACW980"/>
      <c r="ACX980"/>
      <c r="ACY980"/>
      <c r="ACZ980"/>
      <c r="ADA980"/>
      <c r="ADB980"/>
      <c r="ADC980"/>
      <c r="ADD980"/>
      <c r="ADE980"/>
      <c r="ADF980"/>
      <c r="ADG980"/>
      <c r="ADH980"/>
      <c r="ADI980"/>
      <c r="ADJ980"/>
      <c r="ADK980"/>
      <c r="ADL980"/>
      <c r="ADM980"/>
      <c r="ADN980"/>
      <c r="ADO980"/>
      <c r="ADP980"/>
      <c r="ADQ980"/>
      <c r="ADR980"/>
      <c r="ADS980"/>
      <c r="ADT980"/>
      <c r="ADU980"/>
      <c r="ADV980"/>
      <c r="ADW980"/>
      <c r="ADX980"/>
      <c r="ADY980"/>
      <c r="ADZ980"/>
      <c r="AEA980"/>
      <c r="AEB980"/>
      <c r="AEC980"/>
      <c r="AED980"/>
      <c r="AEE980"/>
      <c r="AEF980"/>
      <c r="AEG980"/>
      <c r="AEH980"/>
      <c r="AEI980"/>
      <c r="AEJ980"/>
      <c r="AEK980"/>
      <c r="AEL980"/>
      <c r="AEM980"/>
      <c r="AEN980"/>
      <c r="AEO980"/>
      <c r="AEP980"/>
      <c r="AEQ980"/>
      <c r="AER980"/>
      <c r="AES980"/>
      <c r="AET980"/>
      <c r="AEU980"/>
      <c r="AEV980"/>
      <c r="AEW980"/>
      <c r="AEX980"/>
      <c r="AEY980"/>
      <c r="AEZ980"/>
      <c r="AFA980"/>
      <c r="AFB980"/>
      <c r="AFC980"/>
      <c r="AFD980"/>
      <c r="AFE980"/>
      <c r="AFF980"/>
      <c r="AFG980"/>
      <c r="AFH980"/>
      <c r="AFI980"/>
      <c r="AFJ980"/>
      <c r="AFK980"/>
      <c r="AFL980"/>
      <c r="AFM980"/>
      <c r="AFN980"/>
      <c r="AFO980"/>
      <c r="AFP980"/>
      <c r="AFQ980"/>
      <c r="AFR980"/>
      <c r="AFS980"/>
      <c r="AFT980"/>
      <c r="AFU980"/>
      <c r="AFV980"/>
      <c r="AFW980"/>
      <c r="AFX980"/>
      <c r="AFY980"/>
      <c r="AFZ980"/>
      <c r="AGA980"/>
      <c r="AGB980"/>
      <c r="AGC980"/>
      <c r="AGD980"/>
      <c r="AGE980"/>
      <c r="AGF980"/>
      <c r="AGG980"/>
      <c r="AGH980"/>
      <c r="AGI980"/>
      <c r="AGJ980"/>
      <c r="AGK980"/>
      <c r="AGL980"/>
      <c r="AGM980"/>
      <c r="AGN980"/>
      <c r="AGO980"/>
      <c r="AGP980"/>
      <c r="AGQ980"/>
      <c r="AGR980"/>
      <c r="AGS980"/>
      <c r="AGT980"/>
      <c r="AGU980"/>
      <c r="AGV980"/>
      <c r="AGW980"/>
      <c r="AGX980"/>
      <c r="AGY980"/>
      <c r="AGZ980"/>
      <c r="AHA980"/>
      <c r="AHB980"/>
      <c r="AHC980"/>
      <c r="AHD980"/>
      <c r="AHE980"/>
      <c r="AHF980"/>
      <c r="AHG980"/>
      <c r="AHH980"/>
      <c r="AHI980"/>
      <c r="AHJ980"/>
      <c r="AHK980"/>
      <c r="AHL980"/>
      <c r="AHM980"/>
      <c r="AHN980"/>
      <c r="AHO980"/>
      <c r="AHP980"/>
      <c r="AHQ980"/>
      <c r="AHR980"/>
      <c r="AHS980"/>
      <c r="AHT980"/>
      <c r="AHU980"/>
      <c r="AHV980"/>
      <c r="AHW980"/>
      <c r="AHX980"/>
      <c r="AHY980"/>
      <c r="AHZ980"/>
      <c r="AIA980"/>
      <c r="AIB980"/>
      <c r="AIC980"/>
      <c r="AID980"/>
      <c r="AIE980"/>
      <c r="AIF980"/>
      <c r="AIG980"/>
      <c r="AIH980"/>
      <c r="AII980"/>
      <c r="AIJ980"/>
      <c r="AIK980"/>
      <c r="AIL980"/>
      <c r="AIM980"/>
      <c r="AIN980"/>
      <c r="AIO980"/>
      <c r="AIP980"/>
      <c r="AIQ980"/>
      <c r="AIR980"/>
      <c r="AIS980"/>
      <c r="AIT980"/>
      <c r="AIU980"/>
      <c r="AIV980"/>
      <c r="AIW980"/>
      <c r="AIX980"/>
      <c r="AIY980"/>
      <c r="AIZ980"/>
      <c r="AJA980"/>
      <c r="AJB980"/>
      <c r="AJC980"/>
      <c r="AJD980"/>
      <c r="AJE980"/>
      <c r="AJF980"/>
      <c r="AJG980"/>
      <c r="AJH980"/>
      <c r="AJI980"/>
      <c r="AJJ980"/>
      <c r="AJK980"/>
      <c r="AJL980"/>
      <c r="AJM980"/>
      <c r="AJN980"/>
      <c r="AJO980"/>
      <c r="AJP980"/>
      <c r="AJQ980"/>
      <c r="AJR980"/>
      <c r="AJS980"/>
      <c r="AJT980"/>
      <c r="AJU980"/>
      <c r="AJV980"/>
      <c r="AJW980"/>
      <c r="AJX980"/>
      <c r="AJY980"/>
      <c r="AJZ980"/>
      <c r="AKA980"/>
      <c r="AKB980"/>
      <c r="AKC980"/>
      <c r="AKD980"/>
      <c r="AKE980"/>
      <c r="AKF980"/>
      <c r="AKG980"/>
      <c r="AKH980"/>
      <c r="AKI980"/>
      <c r="AKJ980"/>
      <c r="AKK980"/>
      <c r="AKL980"/>
      <c r="AKM980"/>
      <c r="AKN980"/>
      <c r="AKO980"/>
      <c r="AKP980"/>
      <c r="AKQ980"/>
      <c r="AKR980"/>
      <c r="AKS980"/>
      <c r="AKT980"/>
      <c r="AKU980"/>
      <c r="AKV980"/>
      <c r="AKW980"/>
      <c r="AKX980"/>
      <c r="AKY980"/>
      <c r="AKZ980"/>
      <c r="ALA980"/>
      <c r="ALB980"/>
      <c r="ALC980"/>
      <c r="ALD980"/>
      <c r="ALE980"/>
      <c r="ALF980"/>
      <c r="ALG980"/>
      <c r="ALH980"/>
      <c r="ALI980"/>
      <c r="ALJ980"/>
      <c r="ALK980"/>
      <c r="ALL980"/>
      <c r="ALM980"/>
      <c r="ALN980"/>
      <c r="ALO980"/>
      <c r="ALP980"/>
      <c r="ALQ980"/>
      <c r="ALR980"/>
      <c r="ALS980"/>
      <c r="ALT980"/>
      <c r="ALU980"/>
      <c r="ALV980"/>
      <c r="ALW980"/>
      <c r="ALX980"/>
      <c r="ALY980"/>
      <c r="ALZ980"/>
      <c r="AMA980"/>
      <c r="AMB980"/>
      <c r="AMC980"/>
      <c r="AMD980"/>
      <c r="AME980"/>
      <c r="AMF980"/>
      <c r="AMG980"/>
      <c r="AMH980"/>
      <c r="AMI980"/>
      <c r="AMJ980"/>
    </row>
    <row r="981" spans="1:1024" outlineLevel="1" x14ac:dyDescent="0.25">
      <c r="A981"/>
      <c r="B981" s="284"/>
      <c r="C981" s="275"/>
      <c r="D981" s="427"/>
      <c r="E981" s="427"/>
      <c r="F981" s="427"/>
      <c r="G981" s="427"/>
      <c r="H981" s="214"/>
      <c r="I981" s="275"/>
      <c r="J981" s="277"/>
      <c r="K981" s="277"/>
      <c r="L981" s="278"/>
      <c r="M981" s="279"/>
      <c r="N981"/>
      <c r="O981" s="80"/>
      <c r="P981" s="208">
        <f t="shared" si="25"/>
        <v>0</v>
      </c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  <c r="FW981"/>
      <c r="FX981"/>
      <c r="FY981"/>
      <c r="FZ981"/>
      <c r="GA981"/>
      <c r="GB981"/>
      <c r="GC981"/>
      <c r="GD981"/>
      <c r="GE981"/>
      <c r="GF981"/>
      <c r="GG981"/>
      <c r="GH981"/>
      <c r="GI981"/>
      <c r="GJ981"/>
      <c r="GK981"/>
      <c r="GL981"/>
      <c r="GM981"/>
      <c r="GN981"/>
      <c r="GO981"/>
      <c r="GP981"/>
      <c r="GQ981"/>
      <c r="GR981"/>
      <c r="GS981"/>
      <c r="GT981"/>
      <c r="GU981"/>
      <c r="GV981"/>
      <c r="GW981"/>
      <c r="GX981"/>
      <c r="GY981"/>
      <c r="GZ981"/>
      <c r="HA981"/>
      <c r="HB981"/>
      <c r="HC981"/>
      <c r="HD981"/>
      <c r="HE981"/>
      <c r="HF981"/>
      <c r="HG981"/>
      <c r="HH981"/>
      <c r="HI981"/>
      <c r="HJ981"/>
      <c r="HK981"/>
      <c r="HL981"/>
      <c r="HM981"/>
      <c r="HN981"/>
      <c r="HO981"/>
      <c r="HP981"/>
      <c r="HQ981"/>
      <c r="HR981"/>
      <c r="HS981"/>
      <c r="HT981"/>
      <c r="HU981"/>
      <c r="HV981"/>
      <c r="HW981"/>
      <c r="HX981"/>
      <c r="HY981"/>
      <c r="HZ981"/>
      <c r="IA981"/>
      <c r="IB981"/>
      <c r="IC981"/>
      <c r="ID981"/>
      <c r="IE981"/>
      <c r="IF981"/>
      <c r="IG981"/>
      <c r="IH981"/>
      <c r="II981"/>
      <c r="IJ981"/>
      <c r="IK981"/>
      <c r="IL981"/>
      <c r="IM981"/>
      <c r="IN981"/>
      <c r="IO981"/>
      <c r="IP981"/>
      <c r="IQ981"/>
      <c r="IR981"/>
      <c r="IS981"/>
      <c r="IT981"/>
      <c r="IU981"/>
      <c r="IV981"/>
      <c r="IW981"/>
      <c r="IX981"/>
      <c r="IY981"/>
      <c r="IZ981"/>
      <c r="JA981"/>
      <c r="JB981"/>
      <c r="JC981"/>
      <c r="JD981"/>
      <c r="JE981"/>
      <c r="JF981"/>
      <c r="JG981"/>
      <c r="JH981"/>
      <c r="JI981"/>
      <c r="JJ981"/>
      <c r="JK981"/>
      <c r="JL981"/>
      <c r="JM981"/>
      <c r="JN981"/>
      <c r="JO981"/>
      <c r="JP981"/>
      <c r="JQ981"/>
      <c r="JR981"/>
      <c r="JS981"/>
      <c r="JT981"/>
      <c r="JU981"/>
      <c r="JV981"/>
      <c r="JW981"/>
      <c r="JX981"/>
      <c r="JY981"/>
      <c r="JZ981"/>
      <c r="KA981"/>
      <c r="KB981"/>
      <c r="KC981"/>
      <c r="KD981"/>
      <c r="KE981"/>
      <c r="KF981"/>
      <c r="KG981"/>
      <c r="KH981"/>
      <c r="KI981"/>
      <c r="KJ981"/>
      <c r="KK981"/>
      <c r="KL981"/>
      <c r="KM981"/>
      <c r="KN981"/>
      <c r="KO981"/>
      <c r="KP981"/>
      <c r="KQ981"/>
      <c r="KR981"/>
      <c r="KS981"/>
      <c r="KT981"/>
      <c r="KU981"/>
      <c r="KV981"/>
      <c r="KW981"/>
      <c r="KX981"/>
      <c r="KY981"/>
      <c r="KZ981"/>
      <c r="LA981"/>
      <c r="LB981"/>
      <c r="LC981"/>
      <c r="LD981"/>
      <c r="LE981"/>
      <c r="LF981"/>
      <c r="LG981"/>
      <c r="LH981"/>
      <c r="LI981"/>
      <c r="LJ981"/>
      <c r="LK981"/>
      <c r="LL981"/>
      <c r="LM981"/>
      <c r="LN981"/>
      <c r="LO981"/>
      <c r="LP981"/>
      <c r="LQ981"/>
      <c r="LR981"/>
      <c r="LS981"/>
      <c r="LT981"/>
      <c r="LU981"/>
      <c r="LV981"/>
      <c r="LW981"/>
      <c r="LX981"/>
      <c r="LY981"/>
      <c r="LZ981"/>
      <c r="MA981"/>
      <c r="MB981"/>
      <c r="MC981"/>
      <c r="MD981"/>
      <c r="ME981"/>
      <c r="MF981"/>
      <c r="MG981"/>
      <c r="MH981"/>
      <c r="MI981"/>
      <c r="MJ981"/>
      <c r="MK981"/>
      <c r="ML981"/>
      <c r="MM981"/>
      <c r="MN981"/>
      <c r="MO981"/>
      <c r="MP981"/>
      <c r="MQ981"/>
      <c r="MR981"/>
      <c r="MS981"/>
      <c r="MT981"/>
      <c r="MU981"/>
      <c r="MV981"/>
      <c r="MW981"/>
      <c r="MX981"/>
      <c r="MY981"/>
      <c r="MZ981"/>
      <c r="NA981"/>
      <c r="NB981"/>
      <c r="NC981"/>
      <c r="ND981"/>
      <c r="NE981"/>
      <c r="NF981"/>
      <c r="NG981"/>
      <c r="NH981"/>
      <c r="NI981"/>
      <c r="NJ981"/>
      <c r="NK981"/>
      <c r="NL981"/>
      <c r="NM981"/>
      <c r="NN981"/>
      <c r="NO981"/>
      <c r="NP981"/>
      <c r="NQ981"/>
      <c r="NR981"/>
      <c r="NS981"/>
      <c r="NT981"/>
      <c r="NU981"/>
      <c r="NV981"/>
      <c r="NW981"/>
      <c r="NX981"/>
      <c r="NY981"/>
      <c r="NZ981"/>
      <c r="OA981"/>
      <c r="OB981"/>
      <c r="OC981"/>
      <c r="OD981"/>
      <c r="OE981"/>
      <c r="OF981"/>
      <c r="OG981"/>
      <c r="OH981"/>
      <c r="OI981"/>
      <c r="OJ981"/>
      <c r="OK981"/>
      <c r="OL981"/>
      <c r="OM981"/>
      <c r="ON981"/>
      <c r="OO981"/>
      <c r="OP981"/>
      <c r="OQ981"/>
      <c r="OR981"/>
      <c r="OS981"/>
      <c r="OT981"/>
      <c r="OU981"/>
      <c r="OV981"/>
      <c r="OW981"/>
      <c r="OX981"/>
      <c r="OY981"/>
      <c r="OZ981"/>
      <c r="PA981"/>
      <c r="PB981"/>
      <c r="PC981"/>
      <c r="PD981"/>
      <c r="PE981"/>
      <c r="PF981"/>
      <c r="PG981"/>
      <c r="PH981"/>
      <c r="PI981"/>
      <c r="PJ981"/>
      <c r="PK981"/>
      <c r="PL981"/>
      <c r="PM981"/>
      <c r="PN981"/>
      <c r="PO981"/>
      <c r="PP981"/>
      <c r="PQ981"/>
      <c r="PR981"/>
      <c r="PS981"/>
      <c r="PT981"/>
      <c r="PU981"/>
      <c r="PV981"/>
      <c r="PW981"/>
      <c r="PX981"/>
      <c r="PY981"/>
      <c r="PZ981"/>
      <c r="QA981"/>
      <c r="QB981"/>
      <c r="QC981"/>
      <c r="QD981"/>
      <c r="QE981"/>
      <c r="QF981"/>
      <c r="QG981"/>
      <c r="QH981"/>
      <c r="QI981"/>
      <c r="QJ981"/>
      <c r="QK981"/>
      <c r="QL981"/>
      <c r="QM981"/>
      <c r="QN981"/>
      <c r="QO981"/>
      <c r="QP981"/>
      <c r="QQ981"/>
      <c r="QR981"/>
      <c r="QS981"/>
      <c r="QT981"/>
      <c r="QU981"/>
      <c r="QV981"/>
      <c r="QW981"/>
      <c r="QX981"/>
      <c r="QY981"/>
      <c r="QZ981"/>
      <c r="RA981"/>
      <c r="RB981"/>
      <c r="RC981"/>
      <c r="RD981"/>
      <c r="RE981"/>
      <c r="RF981"/>
      <c r="RG981"/>
      <c r="RH981"/>
      <c r="RI981"/>
      <c r="RJ981"/>
      <c r="RK981"/>
      <c r="RL981"/>
      <c r="RM981"/>
      <c r="RN981"/>
      <c r="RO981"/>
      <c r="RP981"/>
      <c r="RQ981"/>
      <c r="RR981"/>
      <c r="RS981"/>
      <c r="RT981"/>
      <c r="RU981"/>
      <c r="RV981"/>
      <c r="RW981"/>
      <c r="RX981"/>
      <c r="RY981"/>
      <c r="RZ981"/>
      <c r="SA981"/>
      <c r="SB981"/>
      <c r="SC981"/>
      <c r="SD981"/>
      <c r="SE981"/>
      <c r="SF981"/>
      <c r="SG981"/>
      <c r="SH981"/>
      <c r="SI981"/>
      <c r="SJ981"/>
      <c r="SK981"/>
      <c r="SL981"/>
      <c r="SM981"/>
      <c r="SN981"/>
      <c r="SO981"/>
      <c r="SP981"/>
      <c r="SQ981"/>
      <c r="SR981"/>
      <c r="SS981"/>
      <c r="ST981"/>
      <c r="SU981"/>
      <c r="SV981"/>
      <c r="SW981"/>
      <c r="SX981"/>
      <c r="SY981"/>
      <c r="SZ981"/>
      <c r="TA981"/>
      <c r="TB981"/>
      <c r="TC981"/>
      <c r="TD981"/>
      <c r="TE981"/>
      <c r="TF981"/>
      <c r="TG981"/>
      <c r="TH981"/>
      <c r="TI981"/>
      <c r="TJ981"/>
      <c r="TK981"/>
      <c r="TL981"/>
      <c r="TM981"/>
      <c r="TN981"/>
      <c r="TO981"/>
      <c r="TP981"/>
      <c r="TQ981"/>
      <c r="TR981"/>
      <c r="TS981"/>
      <c r="TT981"/>
      <c r="TU981"/>
      <c r="TV981"/>
      <c r="TW981"/>
      <c r="TX981"/>
      <c r="TY981"/>
      <c r="TZ981"/>
      <c r="UA981"/>
      <c r="UB981"/>
      <c r="UC981"/>
      <c r="UD981"/>
      <c r="UE981"/>
      <c r="UF981"/>
      <c r="UG981"/>
      <c r="UH981"/>
      <c r="UI981"/>
      <c r="UJ981"/>
      <c r="UK981"/>
      <c r="UL981"/>
      <c r="UM981"/>
      <c r="UN981"/>
      <c r="UO981"/>
      <c r="UP981"/>
      <c r="UQ981"/>
      <c r="UR981"/>
      <c r="US981"/>
      <c r="UT981"/>
      <c r="UU981"/>
      <c r="UV981"/>
      <c r="UW981"/>
      <c r="UX981"/>
      <c r="UY981"/>
      <c r="UZ981"/>
      <c r="VA981"/>
      <c r="VB981"/>
      <c r="VC981"/>
      <c r="VD981"/>
      <c r="VE981"/>
      <c r="VF981"/>
      <c r="VG981"/>
      <c r="VH981"/>
      <c r="VI981"/>
      <c r="VJ981"/>
      <c r="VK981"/>
      <c r="VL981"/>
      <c r="VM981"/>
      <c r="VN981"/>
      <c r="VO981"/>
      <c r="VP981"/>
      <c r="VQ981"/>
      <c r="VR981"/>
      <c r="VS981"/>
      <c r="VT981"/>
      <c r="VU981"/>
      <c r="VV981"/>
      <c r="VW981"/>
      <c r="VX981"/>
      <c r="VY981"/>
      <c r="VZ981"/>
      <c r="WA981"/>
      <c r="WB981"/>
      <c r="WC981"/>
      <c r="WD981"/>
      <c r="WE981"/>
      <c r="WF981"/>
      <c r="WG981"/>
      <c r="WH981"/>
      <c r="WI981"/>
      <c r="WJ981"/>
      <c r="WK981"/>
      <c r="WL981"/>
      <c r="WM981"/>
      <c r="WN981"/>
      <c r="WO981"/>
      <c r="WP981"/>
      <c r="WQ981"/>
      <c r="WR981"/>
      <c r="WS981"/>
      <c r="WT981"/>
      <c r="WU981"/>
      <c r="WV981"/>
      <c r="WW981"/>
      <c r="WX981"/>
      <c r="WY981"/>
      <c r="WZ981"/>
      <c r="XA981"/>
      <c r="XB981"/>
      <c r="XC981"/>
      <c r="XD981"/>
      <c r="XE981"/>
      <c r="XF981"/>
      <c r="XG981"/>
      <c r="XH981"/>
      <c r="XI981"/>
      <c r="XJ981"/>
      <c r="XK981"/>
      <c r="XL981"/>
      <c r="XM981"/>
      <c r="XN981"/>
      <c r="XO981"/>
      <c r="XP981"/>
      <c r="XQ981"/>
      <c r="XR981"/>
      <c r="XS981"/>
      <c r="XT981"/>
      <c r="XU981"/>
      <c r="XV981"/>
      <c r="XW981"/>
      <c r="XX981"/>
      <c r="XY981"/>
      <c r="XZ981"/>
      <c r="YA981"/>
      <c r="YB981"/>
      <c r="YC981"/>
      <c r="YD981"/>
      <c r="YE981"/>
      <c r="YF981"/>
      <c r="YG981"/>
      <c r="YH981"/>
      <c r="YI981"/>
      <c r="YJ981"/>
      <c r="YK981"/>
      <c r="YL981"/>
      <c r="YM981"/>
      <c r="YN981"/>
      <c r="YO981"/>
      <c r="YP981"/>
      <c r="YQ981"/>
      <c r="YR981"/>
      <c r="YS981"/>
      <c r="YT981"/>
      <c r="YU981"/>
      <c r="YV981"/>
      <c r="YW981"/>
      <c r="YX981"/>
      <c r="YY981"/>
      <c r="YZ981"/>
      <c r="ZA981"/>
      <c r="ZB981"/>
      <c r="ZC981"/>
      <c r="ZD981"/>
      <c r="ZE981"/>
      <c r="ZF981"/>
      <c r="ZG981"/>
      <c r="ZH981"/>
      <c r="ZI981"/>
      <c r="ZJ981"/>
      <c r="ZK981"/>
      <c r="ZL981"/>
      <c r="ZM981"/>
      <c r="ZN981"/>
      <c r="ZO981"/>
      <c r="ZP981"/>
      <c r="ZQ981"/>
      <c r="ZR981"/>
      <c r="ZS981"/>
      <c r="ZT981"/>
      <c r="ZU981"/>
      <c r="ZV981"/>
      <c r="ZW981"/>
      <c r="ZX981"/>
      <c r="ZY981"/>
      <c r="ZZ981"/>
      <c r="AAA981"/>
      <c r="AAB981"/>
      <c r="AAC981"/>
      <c r="AAD981"/>
      <c r="AAE981"/>
      <c r="AAF981"/>
      <c r="AAG981"/>
      <c r="AAH981"/>
      <c r="AAI981"/>
      <c r="AAJ981"/>
      <c r="AAK981"/>
      <c r="AAL981"/>
      <c r="AAM981"/>
      <c r="AAN981"/>
      <c r="AAO981"/>
      <c r="AAP981"/>
      <c r="AAQ981"/>
      <c r="AAR981"/>
      <c r="AAS981"/>
      <c r="AAT981"/>
      <c r="AAU981"/>
      <c r="AAV981"/>
      <c r="AAW981"/>
      <c r="AAX981"/>
      <c r="AAY981"/>
      <c r="AAZ981"/>
      <c r="ABA981"/>
      <c r="ABB981"/>
      <c r="ABC981"/>
      <c r="ABD981"/>
      <c r="ABE981"/>
      <c r="ABF981"/>
      <c r="ABG981"/>
      <c r="ABH981"/>
      <c r="ABI981"/>
      <c r="ABJ981"/>
      <c r="ABK981"/>
      <c r="ABL981"/>
      <c r="ABM981"/>
      <c r="ABN981"/>
      <c r="ABO981"/>
      <c r="ABP981"/>
      <c r="ABQ981"/>
      <c r="ABR981"/>
      <c r="ABS981"/>
      <c r="ABT981"/>
      <c r="ABU981"/>
      <c r="ABV981"/>
      <c r="ABW981"/>
      <c r="ABX981"/>
      <c r="ABY981"/>
      <c r="ABZ981"/>
      <c r="ACA981"/>
      <c r="ACB981"/>
      <c r="ACC981"/>
      <c r="ACD981"/>
      <c r="ACE981"/>
      <c r="ACF981"/>
      <c r="ACG981"/>
      <c r="ACH981"/>
      <c r="ACI981"/>
      <c r="ACJ981"/>
      <c r="ACK981"/>
      <c r="ACL981"/>
      <c r="ACM981"/>
      <c r="ACN981"/>
      <c r="ACO981"/>
      <c r="ACP981"/>
      <c r="ACQ981"/>
      <c r="ACR981"/>
      <c r="ACS981"/>
      <c r="ACT981"/>
      <c r="ACU981"/>
      <c r="ACV981"/>
      <c r="ACW981"/>
      <c r="ACX981"/>
      <c r="ACY981"/>
      <c r="ACZ981"/>
      <c r="ADA981"/>
      <c r="ADB981"/>
      <c r="ADC981"/>
      <c r="ADD981"/>
      <c r="ADE981"/>
      <c r="ADF981"/>
      <c r="ADG981"/>
      <c r="ADH981"/>
      <c r="ADI981"/>
      <c r="ADJ981"/>
      <c r="ADK981"/>
      <c r="ADL981"/>
      <c r="ADM981"/>
      <c r="ADN981"/>
      <c r="ADO981"/>
      <c r="ADP981"/>
      <c r="ADQ981"/>
      <c r="ADR981"/>
      <c r="ADS981"/>
      <c r="ADT981"/>
      <c r="ADU981"/>
      <c r="ADV981"/>
      <c r="ADW981"/>
      <c r="ADX981"/>
      <c r="ADY981"/>
      <c r="ADZ981"/>
      <c r="AEA981"/>
      <c r="AEB981"/>
      <c r="AEC981"/>
      <c r="AED981"/>
      <c r="AEE981"/>
      <c r="AEF981"/>
      <c r="AEG981"/>
      <c r="AEH981"/>
      <c r="AEI981"/>
      <c r="AEJ981"/>
      <c r="AEK981"/>
      <c r="AEL981"/>
      <c r="AEM981"/>
      <c r="AEN981"/>
      <c r="AEO981"/>
      <c r="AEP981"/>
      <c r="AEQ981"/>
      <c r="AER981"/>
      <c r="AES981"/>
      <c r="AET981"/>
      <c r="AEU981"/>
      <c r="AEV981"/>
      <c r="AEW981"/>
      <c r="AEX981"/>
      <c r="AEY981"/>
      <c r="AEZ981"/>
      <c r="AFA981"/>
      <c r="AFB981"/>
      <c r="AFC981"/>
      <c r="AFD981"/>
      <c r="AFE981"/>
      <c r="AFF981"/>
      <c r="AFG981"/>
      <c r="AFH981"/>
      <c r="AFI981"/>
      <c r="AFJ981"/>
      <c r="AFK981"/>
      <c r="AFL981"/>
      <c r="AFM981"/>
      <c r="AFN981"/>
      <c r="AFO981"/>
      <c r="AFP981"/>
      <c r="AFQ981"/>
      <c r="AFR981"/>
      <c r="AFS981"/>
      <c r="AFT981"/>
      <c r="AFU981"/>
      <c r="AFV981"/>
      <c r="AFW981"/>
      <c r="AFX981"/>
      <c r="AFY981"/>
      <c r="AFZ981"/>
      <c r="AGA981"/>
      <c r="AGB981"/>
      <c r="AGC981"/>
      <c r="AGD981"/>
      <c r="AGE981"/>
      <c r="AGF981"/>
      <c r="AGG981"/>
      <c r="AGH981"/>
      <c r="AGI981"/>
      <c r="AGJ981"/>
      <c r="AGK981"/>
      <c r="AGL981"/>
      <c r="AGM981"/>
      <c r="AGN981"/>
      <c r="AGO981"/>
      <c r="AGP981"/>
      <c r="AGQ981"/>
      <c r="AGR981"/>
      <c r="AGS981"/>
      <c r="AGT981"/>
      <c r="AGU981"/>
      <c r="AGV981"/>
      <c r="AGW981"/>
      <c r="AGX981"/>
      <c r="AGY981"/>
      <c r="AGZ981"/>
      <c r="AHA981"/>
      <c r="AHB981"/>
      <c r="AHC981"/>
      <c r="AHD981"/>
      <c r="AHE981"/>
      <c r="AHF981"/>
      <c r="AHG981"/>
      <c r="AHH981"/>
      <c r="AHI981"/>
      <c r="AHJ981"/>
      <c r="AHK981"/>
      <c r="AHL981"/>
      <c r="AHM981"/>
      <c r="AHN981"/>
      <c r="AHO981"/>
      <c r="AHP981"/>
      <c r="AHQ981"/>
      <c r="AHR981"/>
      <c r="AHS981"/>
      <c r="AHT981"/>
      <c r="AHU981"/>
      <c r="AHV981"/>
      <c r="AHW981"/>
      <c r="AHX981"/>
      <c r="AHY981"/>
      <c r="AHZ981"/>
      <c r="AIA981"/>
      <c r="AIB981"/>
      <c r="AIC981"/>
      <c r="AID981"/>
      <c r="AIE981"/>
      <c r="AIF981"/>
      <c r="AIG981"/>
      <c r="AIH981"/>
      <c r="AII981"/>
      <c r="AIJ981"/>
      <c r="AIK981"/>
      <c r="AIL981"/>
      <c r="AIM981"/>
      <c r="AIN981"/>
      <c r="AIO981"/>
      <c r="AIP981"/>
      <c r="AIQ981"/>
      <c r="AIR981"/>
      <c r="AIS981"/>
      <c r="AIT981"/>
      <c r="AIU981"/>
      <c r="AIV981"/>
      <c r="AIW981"/>
      <c r="AIX981"/>
      <c r="AIY981"/>
      <c r="AIZ981"/>
      <c r="AJA981"/>
      <c r="AJB981"/>
      <c r="AJC981"/>
      <c r="AJD981"/>
      <c r="AJE981"/>
      <c r="AJF981"/>
      <c r="AJG981"/>
      <c r="AJH981"/>
      <c r="AJI981"/>
      <c r="AJJ981"/>
      <c r="AJK981"/>
      <c r="AJL981"/>
      <c r="AJM981"/>
      <c r="AJN981"/>
      <c r="AJO981"/>
      <c r="AJP981"/>
      <c r="AJQ981"/>
      <c r="AJR981"/>
      <c r="AJS981"/>
      <c r="AJT981"/>
      <c r="AJU981"/>
      <c r="AJV981"/>
      <c r="AJW981"/>
      <c r="AJX981"/>
      <c r="AJY981"/>
      <c r="AJZ981"/>
      <c r="AKA981"/>
      <c r="AKB981"/>
      <c r="AKC981"/>
      <c r="AKD981"/>
      <c r="AKE981"/>
      <c r="AKF981"/>
      <c r="AKG981"/>
      <c r="AKH981"/>
      <c r="AKI981"/>
      <c r="AKJ981"/>
      <c r="AKK981"/>
      <c r="AKL981"/>
      <c r="AKM981"/>
      <c r="AKN981"/>
      <c r="AKO981"/>
      <c r="AKP981"/>
      <c r="AKQ981"/>
      <c r="AKR981"/>
      <c r="AKS981"/>
      <c r="AKT981"/>
      <c r="AKU981"/>
      <c r="AKV981"/>
      <c r="AKW981"/>
      <c r="AKX981"/>
      <c r="AKY981"/>
      <c r="AKZ981"/>
      <c r="ALA981"/>
      <c r="ALB981"/>
      <c r="ALC981"/>
      <c r="ALD981"/>
      <c r="ALE981"/>
      <c r="ALF981"/>
      <c r="ALG981"/>
      <c r="ALH981"/>
      <c r="ALI981"/>
      <c r="ALJ981"/>
      <c r="ALK981"/>
      <c r="ALL981"/>
      <c r="ALM981"/>
      <c r="ALN981"/>
      <c r="ALO981"/>
      <c r="ALP981"/>
      <c r="ALQ981"/>
      <c r="ALR981"/>
      <c r="ALS981"/>
      <c r="ALT981"/>
      <c r="ALU981"/>
      <c r="ALV981"/>
      <c r="ALW981"/>
      <c r="ALX981"/>
      <c r="ALY981"/>
      <c r="ALZ981"/>
      <c r="AMA981"/>
      <c r="AMB981"/>
      <c r="AMC981"/>
      <c r="AMD981"/>
      <c r="AME981"/>
      <c r="AMF981"/>
      <c r="AMG981"/>
      <c r="AMH981"/>
      <c r="AMI981"/>
      <c r="AMJ981"/>
    </row>
    <row r="982" spans="1:1024" outlineLevel="1" x14ac:dyDescent="0.25">
      <c r="A982"/>
      <c r="B982" s="254"/>
      <c r="C982" s="84"/>
      <c r="D982" s="399"/>
      <c r="E982" s="399"/>
      <c r="F982" s="399"/>
      <c r="G982" s="399"/>
      <c r="H982" s="221"/>
      <c r="I982" s="84"/>
      <c r="J982" s="411"/>
      <c r="K982" s="86"/>
      <c r="L982" s="87"/>
      <c r="M982" s="88"/>
      <c r="N982"/>
      <c r="O982" s="80"/>
      <c r="P982" s="208">
        <f t="shared" si="25"/>
        <v>0</v>
      </c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  <c r="ID982"/>
      <c r="IE982"/>
      <c r="IF982"/>
      <c r="IG982"/>
      <c r="IH982"/>
      <c r="II982"/>
      <c r="IJ982"/>
      <c r="IK982"/>
      <c r="IL982"/>
      <c r="IM982"/>
      <c r="IN982"/>
      <c r="IO982"/>
      <c r="IP982"/>
      <c r="IQ982"/>
      <c r="IR982"/>
      <c r="IS982"/>
      <c r="IT982"/>
      <c r="IU982"/>
      <c r="IV982"/>
      <c r="IW982"/>
      <c r="IX982"/>
      <c r="IY982"/>
      <c r="IZ982"/>
      <c r="JA982"/>
      <c r="JB982"/>
      <c r="JC982"/>
      <c r="JD982"/>
      <c r="JE982"/>
      <c r="JF982"/>
      <c r="JG982"/>
      <c r="JH982"/>
      <c r="JI982"/>
      <c r="JJ982"/>
      <c r="JK982"/>
      <c r="JL982"/>
      <c r="JM982"/>
      <c r="JN982"/>
      <c r="JO982"/>
      <c r="JP982"/>
      <c r="JQ982"/>
      <c r="JR982"/>
      <c r="JS982"/>
      <c r="JT982"/>
      <c r="JU982"/>
      <c r="JV982"/>
      <c r="JW982"/>
      <c r="JX982"/>
      <c r="JY982"/>
      <c r="JZ982"/>
      <c r="KA982"/>
      <c r="KB982"/>
      <c r="KC982"/>
      <c r="KD982"/>
      <c r="KE982"/>
      <c r="KF982"/>
      <c r="KG982"/>
      <c r="KH982"/>
      <c r="KI982"/>
      <c r="KJ982"/>
      <c r="KK982"/>
      <c r="KL982"/>
      <c r="KM982"/>
      <c r="KN982"/>
      <c r="KO982"/>
      <c r="KP982"/>
      <c r="KQ982"/>
      <c r="KR982"/>
      <c r="KS982"/>
      <c r="KT982"/>
      <c r="KU982"/>
      <c r="KV982"/>
      <c r="KW982"/>
      <c r="KX982"/>
      <c r="KY982"/>
      <c r="KZ982"/>
      <c r="LA982"/>
      <c r="LB982"/>
      <c r="LC982"/>
      <c r="LD982"/>
      <c r="LE982"/>
      <c r="LF982"/>
      <c r="LG982"/>
      <c r="LH982"/>
      <c r="LI982"/>
      <c r="LJ982"/>
      <c r="LK982"/>
      <c r="LL982"/>
      <c r="LM982"/>
      <c r="LN982"/>
      <c r="LO982"/>
      <c r="LP982"/>
      <c r="LQ982"/>
      <c r="LR982"/>
      <c r="LS982"/>
      <c r="LT982"/>
      <c r="LU982"/>
      <c r="LV982"/>
      <c r="LW982"/>
      <c r="LX982"/>
      <c r="LY982"/>
      <c r="LZ982"/>
      <c r="MA982"/>
      <c r="MB982"/>
      <c r="MC982"/>
      <c r="MD982"/>
      <c r="ME982"/>
      <c r="MF982"/>
      <c r="MG982"/>
      <c r="MH982"/>
      <c r="MI982"/>
      <c r="MJ982"/>
      <c r="MK982"/>
      <c r="ML982"/>
      <c r="MM982"/>
      <c r="MN982"/>
      <c r="MO982"/>
      <c r="MP982"/>
      <c r="MQ982"/>
      <c r="MR982"/>
      <c r="MS982"/>
      <c r="MT982"/>
      <c r="MU982"/>
      <c r="MV982"/>
      <c r="MW982"/>
      <c r="MX982"/>
      <c r="MY982"/>
      <c r="MZ982"/>
      <c r="NA982"/>
      <c r="NB982"/>
      <c r="NC982"/>
      <c r="ND982"/>
      <c r="NE982"/>
      <c r="NF982"/>
      <c r="NG982"/>
      <c r="NH982"/>
      <c r="NI982"/>
      <c r="NJ982"/>
      <c r="NK982"/>
      <c r="NL982"/>
      <c r="NM982"/>
      <c r="NN982"/>
      <c r="NO982"/>
      <c r="NP982"/>
      <c r="NQ982"/>
      <c r="NR982"/>
      <c r="NS982"/>
      <c r="NT982"/>
      <c r="NU982"/>
      <c r="NV982"/>
      <c r="NW982"/>
      <c r="NX982"/>
      <c r="NY982"/>
      <c r="NZ982"/>
      <c r="OA982"/>
      <c r="OB982"/>
      <c r="OC982"/>
      <c r="OD982"/>
      <c r="OE982"/>
      <c r="OF982"/>
      <c r="OG982"/>
      <c r="OH982"/>
      <c r="OI982"/>
      <c r="OJ982"/>
      <c r="OK982"/>
      <c r="OL982"/>
      <c r="OM982"/>
      <c r="ON982"/>
      <c r="OO982"/>
      <c r="OP982"/>
      <c r="OQ982"/>
      <c r="OR982"/>
      <c r="OS982"/>
      <c r="OT982"/>
      <c r="OU982"/>
      <c r="OV982"/>
      <c r="OW982"/>
      <c r="OX982"/>
      <c r="OY982"/>
      <c r="OZ982"/>
      <c r="PA982"/>
      <c r="PB982"/>
      <c r="PC982"/>
      <c r="PD982"/>
      <c r="PE982"/>
      <c r="PF982"/>
      <c r="PG982"/>
      <c r="PH982"/>
      <c r="PI982"/>
      <c r="PJ982"/>
      <c r="PK982"/>
      <c r="PL982"/>
      <c r="PM982"/>
      <c r="PN982"/>
      <c r="PO982"/>
      <c r="PP982"/>
      <c r="PQ982"/>
      <c r="PR982"/>
      <c r="PS982"/>
      <c r="PT982"/>
      <c r="PU982"/>
      <c r="PV982"/>
      <c r="PW982"/>
      <c r="PX982"/>
      <c r="PY982"/>
      <c r="PZ982"/>
      <c r="QA982"/>
      <c r="QB982"/>
      <c r="QC982"/>
      <c r="QD982"/>
      <c r="QE982"/>
      <c r="QF982"/>
      <c r="QG982"/>
      <c r="QH982"/>
      <c r="QI982"/>
      <c r="QJ982"/>
      <c r="QK982"/>
      <c r="QL982"/>
      <c r="QM982"/>
      <c r="QN982"/>
      <c r="QO982"/>
      <c r="QP982"/>
      <c r="QQ982"/>
      <c r="QR982"/>
      <c r="QS982"/>
      <c r="QT982"/>
      <c r="QU982"/>
      <c r="QV982"/>
      <c r="QW982"/>
      <c r="QX982"/>
      <c r="QY982"/>
      <c r="QZ982"/>
      <c r="RA982"/>
      <c r="RB982"/>
      <c r="RC982"/>
      <c r="RD982"/>
      <c r="RE982"/>
      <c r="RF982"/>
      <c r="RG982"/>
      <c r="RH982"/>
      <c r="RI982"/>
      <c r="RJ982"/>
      <c r="RK982"/>
      <c r="RL982"/>
      <c r="RM982"/>
      <c r="RN982"/>
      <c r="RO982"/>
      <c r="RP982"/>
      <c r="RQ982"/>
      <c r="RR982"/>
      <c r="RS982"/>
      <c r="RT982"/>
      <c r="RU982"/>
      <c r="RV982"/>
      <c r="RW982"/>
      <c r="RX982"/>
      <c r="RY982"/>
      <c r="RZ982"/>
      <c r="SA982"/>
      <c r="SB982"/>
      <c r="SC982"/>
      <c r="SD982"/>
      <c r="SE982"/>
      <c r="SF982"/>
      <c r="SG982"/>
      <c r="SH982"/>
      <c r="SI982"/>
      <c r="SJ982"/>
      <c r="SK982"/>
      <c r="SL982"/>
      <c r="SM982"/>
      <c r="SN982"/>
      <c r="SO982"/>
      <c r="SP982"/>
      <c r="SQ982"/>
      <c r="SR982"/>
      <c r="SS982"/>
      <c r="ST982"/>
      <c r="SU982"/>
      <c r="SV982"/>
      <c r="SW982"/>
      <c r="SX982"/>
      <c r="SY982"/>
      <c r="SZ982"/>
      <c r="TA982"/>
      <c r="TB982"/>
      <c r="TC982"/>
      <c r="TD982"/>
      <c r="TE982"/>
      <c r="TF982"/>
      <c r="TG982"/>
      <c r="TH982"/>
      <c r="TI982"/>
      <c r="TJ982"/>
      <c r="TK982"/>
      <c r="TL982"/>
      <c r="TM982"/>
      <c r="TN982"/>
      <c r="TO982"/>
      <c r="TP982"/>
      <c r="TQ982"/>
      <c r="TR982"/>
      <c r="TS982"/>
      <c r="TT982"/>
      <c r="TU982"/>
      <c r="TV982"/>
      <c r="TW982"/>
      <c r="TX982"/>
      <c r="TY982"/>
      <c r="TZ982"/>
      <c r="UA982"/>
      <c r="UB982"/>
      <c r="UC982"/>
      <c r="UD982"/>
      <c r="UE982"/>
      <c r="UF982"/>
      <c r="UG982"/>
      <c r="UH982"/>
      <c r="UI982"/>
      <c r="UJ982"/>
      <c r="UK982"/>
      <c r="UL982"/>
      <c r="UM982"/>
      <c r="UN982"/>
      <c r="UO982"/>
      <c r="UP982"/>
      <c r="UQ982"/>
      <c r="UR982"/>
      <c r="US982"/>
      <c r="UT982"/>
      <c r="UU982"/>
      <c r="UV982"/>
      <c r="UW982"/>
      <c r="UX982"/>
      <c r="UY982"/>
      <c r="UZ982"/>
      <c r="VA982"/>
      <c r="VB982"/>
      <c r="VC982"/>
      <c r="VD982"/>
      <c r="VE982"/>
      <c r="VF982"/>
      <c r="VG982"/>
      <c r="VH982"/>
      <c r="VI982"/>
      <c r="VJ982"/>
      <c r="VK982"/>
      <c r="VL982"/>
      <c r="VM982"/>
      <c r="VN982"/>
      <c r="VO982"/>
      <c r="VP982"/>
      <c r="VQ982"/>
      <c r="VR982"/>
      <c r="VS982"/>
      <c r="VT982"/>
      <c r="VU982"/>
      <c r="VV982"/>
      <c r="VW982"/>
      <c r="VX982"/>
      <c r="VY982"/>
      <c r="VZ982"/>
      <c r="WA982"/>
      <c r="WB982"/>
      <c r="WC982"/>
      <c r="WD982"/>
      <c r="WE982"/>
      <c r="WF982"/>
      <c r="WG982"/>
      <c r="WH982"/>
      <c r="WI982"/>
      <c r="WJ982"/>
      <c r="WK982"/>
      <c r="WL982"/>
      <c r="WM982"/>
      <c r="WN982"/>
      <c r="WO982"/>
      <c r="WP982"/>
      <c r="WQ982"/>
      <c r="WR982"/>
      <c r="WS982"/>
      <c r="WT982"/>
      <c r="WU982"/>
      <c r="WV982"/>
      <c r="WW982"/>
      <c r="WX982"/>
      <c r="WY982"/>
      <c r="WZ982"/>
      <c r="XA982"/>
      <c r="XB982"/>
      <c r="XC982"/>
      <c r="XD982"/>
      <c r="XE982"/>
      <c r="XF982"/>
      <c r="XG982"/>
      <c r="XH982"/>
      <c r="XI982"/>
      <c r="XJ982"/>
      <c r="XK982"/>
      <c r="XL982"/>
      <c r="XM982"/>
      <c r="XN982"/>
      <c r="XO982"/>
      <c r="XP982"/>
      <c r="XQ982"/>
      <c r="XR982"/>
      <c r="XS982"/>
      <c r="XT982"/>
      <c r="XU982"/>
      <c r="XV982"/>
      <c r="XW982"/>
      <c r="XX982"/>
      <c r="XY982"/>
      <c r="XZ982"/>
      <c r="YA982"/>
      <c r="YB982"/>
      <c r="YC982"/>
      <c r="YD982"/>
      <c r="YE982"/>
      <c r="YF982"/>
      <c r="YG982"/>
      <c r="YH982"/>
      <c r="YI982"/>
      <c r="YJ982"/>
      <c r="YK982"/>
      <c r="YL982"/>
      <c r="YM982"/>
      <c r="YN982"/>
      <c r="YO982"/>
      <c r="YP982"/>
      <c r="YQ982"/>
      <c r="YR982"/>
      <c r="YS982"/>
      <c r="YT982"/>
      <c r="YU982"/>
      <c r="YV982"/>
      <c r="YW982"/>
      <c r="YX982"/>
      <c r="YY982"/>
      <c r="YZ982"/>
      <c r="ZA982"/>
      <c r="ZB982"/>
      <c r="ZC982"/>
      <c r="ZD982"/>
      <c r="ZE982"/>
      <c r="ZF982"/>
      <c r="ZG982"/>
      <c r="ZH982"/>
      <c r="ZI982"/>
      <c r="ZJ982"/>
      <c r="ZK982"/>
      <c r="ZL982"/>
      <c r="ZM982"/>
      <c r="ZN982"/>
      <c r="ZO982"/>
      <c r="ZP982"/>
      <c r="ZQ982"/>
      <c r="ZR982"/>
      <c r="ZS982"/>
      <c r="ZT982"/>
      <c r="ZU982"/>
      <c r="ZV982"/>
      <c r="ZW982"/>
      <c r="ZX982"/>
      <c r="ZY982"/>
      <c r="ZZ982"/>
      <c r="AAA982"/>
      <c r="AAB982"/>
      <c r="AAC982"/>
      <c r="AAD982"/>
      <c r="AAE982"/>
      <c r="AAF982"/>
      <c r="AAG982"/>
      <c r="AAH982"/>
      <c r="AAI982"/>
      <c r="AAJ982"/>
      <c r="AAK982"/>
      <c r="AAL982"/>
      <c r="AAM982"/>
      <c r="AAN982"/>
      <c r="AAO982"/>
      <c r="AAP982"/>
      <c r="AAQ982"/>
      <c r="AAR982"/>
      <c r="AAS982"/>
      <c r="AAT982"/>
      <c r="AAU982"/>
      <c r="AAV982"/>
      <c r="AAW982"/>
      <c r="AAX982"/>
      <c r="AAY982"/>
      <c r="AAZ982"/>
      <c r="ABA982"/>
      <c r="ABB982"/>
      <c r="ABC982"/>
      <c r="ABD982"/>
      <c r="ABE982"/>
      <c r="ABF982"/>
      <c r="ABG982"/>
      <c r="ABH982"/>
      <c r="ABI982"/>
      <c r="ABJ982"/>
      <c r="ABK982"/>
      <c r="ABL982"/>
      <c r="ABM982"/>
      <c r="ABN982"/>
      <c r="ABO982"/>
      <c r="ABP982"/>
      <c r="ABQ982"/>
      <c r="ABR982"/>
      <c r="ABS982"/>
      <c r="ABT982"/>
      <c r="ABU982"/>
      <c r="ABV982"/>
      <c r="ABW982"/>
      <c r="ABX982"/>
      <c r="ABY982"/>
      <c r="ABZ982"/>
      <c r="ACA982"/>
      <c r="ACB982"/>
      <c r="ACC982"/>
      <c r="ACD982"/>
      <c r="ACE982"/>
      <c r="ACF982"/>
      <c r="ACG982"/>
      <c r="ACH982"/>
      <c r="ACI982"/>
      <c r="ACJ982"/>
      <c r="ACK982"/>
      <c r="ACL982"/>
      <c r="ACM982"/>
      <c r="ACN982"/>
      <c r="ACO982"/>
      <c r="ACP982"/>
      <c r="ACQ982"/>
      <c r="ACR982"/>
      <c r="ACS982"/>
      <c r="ACT982"/>
      <c r="ACU982"/>
      <c r="ACV982"/>
      <c r="ACW982"/>
      <c r="ACX982"/>
      <c r="ACY982"/>
      <c r="ACZ982"/>
      <c r="ADA982"/>
      <c r="ADB982"/>
      <c r="ADC982"/>
      <c r="ADD982"/>
      <c r="ADE982"/>
      <c r="ADF982"/>
      <c r="ADG982"/>
      <c r="ADH982"/>
      <c r="ADI982"/>
      <c r="ADJ982"/>
      <c r="ADK982"/>
      <c r="ADL982"/>
      <c r="ADM982"/>
      <c r="ADN982"/>
      <c r="ADO982"/>
      <c r="ADP982"/>
      <c r="ADQ982"/>
      <c r="ADR982"/>
      <c r="ADS982"/>
      <c r="ADT982"/>
      <c r="ADU982"/>
      <c r="ADV982"/>
      <c r="ADW982"/>
      <c r="ADX982"/>
      <c r="ADY982"/>
      <c r="ADZ982"/>
      <c r="AEA982"/>
      <c r="AEB982"/>
      <c r="AEC982"/>
      <c r="AED982"/>
      <c r="AEE982"/>
      <c r="AEF982"/>
      <c r="AEG982"/>
      <c r="AEH982"/>
      <c r="AEI982"/>
      <c r="AEJ982"/>
      <c r="AEK982"/>
      <c r="AEL982"/>
      <c r="AEM982"/>
      <c r="AEN982"/>
      <c r="AEO982"/>
      <c r="AEP982"/>
      <c r="AEQ982"/>
      <c r="AER982"/>
      <c r="AES982"/>
      <c r="AET982"/>
      <c r="AEU982"/>
      <c r="AEV982"/>
      <c r="AEW982"/>
      <c r="AEX982"/>
      <c r="AEY982"/>
      <c r="AEZ982"/>
      <c r="AFA982"/>
      <c r="AFB982"/>
      <c r="AFC982"/>
      <c r="AFD982"/>
      <c r="AFE982"/>
      <c r="AFF982"/>
      <c r="AFG982"/>
      <c r="AFH982"/>
      <c r="AFI982"/>
      <c r="AFJ982"/>
      <c r="AFK982"/>
      <c r="AFL982"/>
      <c r="AFM982"/>
      <c r="AFN982"/>
      <c r="AFO982"/>
      <c r="AFP982"/>
      <c r="AFQ982"/>
      <c r="AFR982"/>
      <c r="AFS982"/>
      <c r="AFT982"/>
      <c r="AFU982"/>
      <c r="AFV982"/>
      <c r="AFW982"/>
      <c r="AFX982"/>
      <c r="AFY982"/>
      <c r="AFZ982"/>
      <c r="AGA982"/>
      <c r="AGB982"/>
      <c r="AGC982"/>
      <c r="AGD982"/>
      <c r="AGE982"/>
      <c r="AGF982"/>
      <c r="AGG982"/>
      <c r="AGH982"/>
      <c r="AGI982"/>
      <c r="AGJ982"/>
      <c r="AGK982"/>
      <c r="AGL982"/>
      <c r="AGM982"/>
      <c r="AGN982"/>
      <c r="AGO982"/>
      <c r="AGP982"/>
      <c r="AGQ982"/>
      <c r="AGR982"/>
      <c r="AGS982"/>
      <c r="AGT982"/>
      <c r="AGU982"/>
      <c r="AGV982"/>
      <c r="AGW982"/>
      <c r="AGX982"/>
      <c r="AGY982"/>
      <c r="AGZ982"/>
      <c r="AHA982"/>
      <c r="AHB982"/>
      <c r="AHC982"/>
      <c r="AHD982"/>
      <c r="AHE982"/>
      <c r="AHF982"/>
      <c r="AHG982"/>
      <c r="AHH982"/>
      <c r="AHI982"/>
      <c r="AHJ982"/>
      <c r="AHK982"/>
      <c r="AHL982"/>
      <c r="AHM982"/>
      <c r="AHN982"/>
      <c r="AHO982"/>
      <c r="AHP982"/>
      <c r="AHQ982"/>
      <c r="AHR982"/>
      <c r="AHS982"/>
      <c r="AHT982"/>
      <c r="AHU982"/>
      <c r="AHV982"/>
      <c r="AHW982"/>
      <c r="AHX982"/>
      <c r="AHY982"/>
      <c r="AHZ982"/>
      <c r="AIA982"/>
      <c r="AIB982"/>
      <c r="AIC982"/>
      <c r="AID982"/>
      <c r="AIE982"/>
      <c r="AIF982"/>
      <c r="AIG982"/>
      <c r="AIH982"/>
      <c r="AII982"/>
      <c r="AIJ982"/>
      <c r="AIK982"/>
      <c r="AIL982"/>
      <c r="AIM982"/>
      <c r="AIN982"/>
      <c r="AIO982"/>
      <c r="AIP982"/>
      <c r="AIQ982"/>
      <c r="AIR982"/>
      <c r="AIS982"/>
      <c r="AIT982"/>
      <c r="AIU982"/>
      <c r="AIV982"/>
      <c r="AIW982"/>
      <c r="AIX982"/>
      <c r="AIY982"/>
      <c r="AIZ982"/>
      <c r="AJA982"/>
      <c r="AJB982"/>
      <c r="AJC982"/>
      <c r="AJD982"/>
      <c r="AJE982"/>
      <c r="AJF982"/>
      <c r="AJG982"/>
      <c r="AJH982"/>
      <c r="AJI982"/>
      <c r="AJJ982"/>
      <c r="AJK982"/>
      <c r="AJL982"/>
      <c r="AJM982"/>
      <c r="AJN982"/>
      <c r="AJO982"/>
      <c r="AJP982"/>
      <c r="AJQ982"/>
      <c r="AJR982"/>
      <c r="AJS982"/>
      <c r="AJT982"/>
      <c r="AJU982"/>
      <c r="AJV982"/>
      <c r="AJW982"/>
      <c r="AJX982"/>
      <c r="AJY982"/>
      <c r="AJZ982"/>
      <c r="AKA982"/>
      <c r="AKB982"/>
      <c r="AKC982"/>
      <c r="AKD982"/>
      <c r="AKE982"/>
      <c r="AKF982"/>
      <c r="AKG982"/>
      <c r="AKH982"/>
      <c r="AKI982"/>
      <c r="AKJ982"/>
      <c r="AKK982"/>
      <c r="AKL982"/>
      <c r="AKM982"/>
      <c r="AKN982"/>
      <c r="AKO982"/>
      <c r="AKP982"/>
      <c r="AKQ982"/>
      <c r="AKR982"/>
      <c r="AKS982"/>
      <c r="AKT982"/>
      <c r="AKU982"/>
      <c r="AKV982"/>
      <c r="AKW982"/>
      <c r="AKX982"/>
      <c r="AKY982"/>
      <c r="AKZ982"/>
      <c r="ALA982"/>
      <c r="ALB982"/>
      <c r="ALC982"/>
      <c r="ALD982"/>
      <c r="ALE982"/>
      <c r="ALF982"/>
      <c r="ALG982"/>
      <c r="ALH982"/>
      <c r="ALI982"/>
      <c r="ALJ982"/>
      <c r="ALK982"/>
      <c r="ALL982"/>
      <c r="ALM982"/>
      <c r="ALN982"/>
      <c r="ALO982"/>
      <c r="ALP982"/>
      <c r="ALQ982"/>
      <c r="ALR982"/>
      <c r="ALS982"/>
      <c r="ALT982"/>
      <c r="ALU982"/>
      <c r="ALV982"/>
      <c r="ALW982"/>
      <c r="ALX982"/>
      <c r="ALY982"/>
      <c r="ALZ982"/>
      <c r="AMA982"/>
      <c r="AMB982"/>
      <c r="AMC982"/>
      <c r="AMD982"/>
      <c r="AME982"/>
      <c r="AMF982"/>
      <c r="AMG982"/>
      <c r="AMH982"/>
      <c r="AMI982"/>
      <c r="AMJ982"/>
    </row>
    <row r="983" spans="1:1024" outlineLevel="1" x14ac:dyDescent="0.25">
      <c r="A983"/>
      <c r="B983" s="254"/>
      <c r="C983" s="84"/>
      <c r="D983" s="239" t="s">
        <v>669</v>
      </c>
      <c r="E983" s="220"/>
      <c r="F983" s="220"/>
      <c r="G983" s="220"/>
      <c r="H983" s="221"/>
      <c r="I983" s="219"/>
      <c r="J983" s="222">
        <f>(21*20)+10.756</f>
        <v>430.75599999999997</v>
      </c>
      <c r="K983" s="228" t="s">
        <v>256</v>
      </c>
      <c r="L983" s="385" t="s">
        <v>381</v>
      </c>
      <c r="M983" s="225"/>
      <c r="N983"/>
      <c r="O983" s="80"/>
      <c r="P983" s="208">
        <f t="shared" si="25"/>
        <v>0</v>
      </c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  <c r="FW983"/>
      <c r="FX983"/>
      <c r="FY983"/>
      <c r="FZ983"/>
      <c r="GA983"/>
      <c r="GB983"/>
      <c r="GC983"/>
      <c r="GD983"/>
      <c r="GE983"/>
      <c r="GF983"/>
      <c r="GG983"/>
      <c r="GH983"/>
      <c r="GI983"/>
      <c r="GJ983"/>
      <c r="GK983"/>
      <c r="GL983"/>
      <c r="GM983"/>
      <c r="GN983"/>
      <c r="GO983"/>
      <c r="GP983"/>
      <c r="GQ983"/>
      <c r="GR983"/>
      <c r="GS983"/>
      <c r="GT983"/>
      <c r="GU983"/>
      <c r="GV983"/>
      <c r="GW983"/>
      <c r="GX983"/>
      <c r="GY983"/>
      <c r="GZ983"/>
      <c r="HA983"/>
      <c r="HB983"/>
      <c r="HC983"/>
      <c r="HD983"/>
      <c r="HE983"/>
      <c r="HF983"/>
      <c r="HG983"/>
      <c r="HH983"/>
      <c r="HI983"/>
      <c r="HJ983"/>
      <c r="HK983"/>
      <c r="HL983"/>
      <c r="HM983"/>
      <c r="HN983"/>
      <c r="HO983"/>
      <c r="HP983"/>
      <c r="HQ983"/>
      <c r="HR983"/>
      <c r="HS983"/>
      <c r="HT983"/>
      <c r="HU983"/>
      <c r="HV983"/>
      <c r="HW983"/>
      <c r="HX983"/>
      <c r="HY983"/>
      <c r="HZ983"/>
      <c r="IA983"/>
      <c r="IB983"/>
      <c r="IC983"/>
      <c r="ID983"/>
      <c r="IE983"/>
      <c r="IF983"/>
      <c r="IG983"/>
      <c r="IH983"/>
      <c r="II983"/>
      <c r="IJ983"/>
      <c r="IK983"/>
      <c r="IL983"/>
      <c r="IM983"/>
      <c r="IN983"/>
      <c r="IO983"/>
      <c r="IP983"/>
      <c r="IQ983"/>
      <c r="IR983"/>
      <c r="IS983"/>
      <c r="IT983"/>
      <c r="IU983"/>
      <c r="IV983"/>
      <c r="IW983"/>
      <c r="IX983"/>
      <c r="IY983"/>
      <c r="IZ983"/>
      <c r="JA983"/>
      <c r="JB983"/>
      <c r="JC983"/>
      <c r="JD983"/>
      <c r="JE983"/>
      <c r="JF983"/>
      <c r="JG983"/>
      <c r="JH983"/>
      <c r="JI983"/>
      <c r="JJ983"/>
      <c r="JK983"/>
      <c r="JL983"/>
      <c r="JM983"/>
      <c r="JN983"/>
      <c r="JO983"/>
      <c r="JP983"/>
      <c r="JQ983"/>
      <c r="JR983"/>
      <c r="JS983"/>
      <c r="JT983"/>
      <c r="JU983"/>
      <c r="JV983"/>
      <c r="JW983"/>
      <c r="JX983"/>
      <c r="JY983"/>
      <c r="JZ983"/>
      <c r="KA983"/>
      <c r="KB983"/>
      <c r="KC983"/>
      <c r="KD983"/>
      <c r="KE983"/>
      <c r="KF983"/>
      <c r="KG983"/>
      <c r="KH983"/>
      <c r="KI983"/>
      <c r="KJ983"/>
      <c r="KK983"/>
      <c r="KL983"/>
      <c r="KM983"/>
      <c r="KN983"/>
      <c r="KO983"/>
      <c r="KP983"/>
      <c r="KQ983"/>
      <c r="KR983"/>
      <c r="KS983"/>
      <c r="KT983"/>
      <c r="KU983"/>
      <c r="KV983"/>
      <c r="KW983"/>
      <c r="KX983"/>
      <c r="KY983"/>
      <c r="KZ983"/>
      <c r="LA983"/>
      <c r="LB983"/>
      <c r="LC983"/>
      <c r="LD983"/>
      <c r="LE983"/>
      <c r="LF983"/>
      <c r="LG983"/>
      <c r="LH983"/>
      <c r="LI983"/>
      <c r="LJ983"/>
      <c r="LK983"/>
      <c r="LL983"/>
      <c r="LM983"/>
      <c r="LN983"/>
      <c r="LO983"/>
      <c r="LP983"/>
      <c r="LQ983"/>
      <c r="LR983"/>
      <c r="LS983"/>
      <c r="LT983"/>
      <c r="LU983"/>
      <c r="LV983"/>
      <c r="LW983"/>
      <c r="LX983"/>
      <c r="LY983"/>
      <c r="LZ983"/>
      <c r="MA983"/>
      <c r="MB983"/>
      <c r="MC983"/>
      <c r="MD983"/>
      <c r="ME983"/>
      <c r="MF983"/>
      <c r="MG983"/>
      <c r="MH983"/>
      <c r="MI983"/>
      <c r="MJ983"/>
      <c r="MK983"/>
      <c r="ML983"/>
      <c r="MM983"/>
      <c r="MN983"/>
      <c r="MO983"/>
      <c r="MP983"/>
      <c r="MQ983"/>
      <c r="MR983"/>
      <c r="MS983"/>
      <c r="MT983"/>
      <c r="MU983"/>
      <c r="MV983"/>
      <c r="MW983"/>
      <c r="MX983"/>
      <c r="MY983"/>
      <c r="MZ983"/>
      <c r="NA983"/>
      <c r="NB983"/>
      <c r="NC983"/>
      <c r="ND983"/>
      <c r="NE983"/>
      <c r="NF983"/>
      <c r="NG983"/>
      <c r="NH983"/>
      <c r="NI983"/>
      <c r="NJ983"/>
      <c r="NK983"/>
      <c r="NL983"/>
      <c r="NM983"/>
      <c r="NN983"/>
      <c r="NO983"/>
      <c r="NP983"/>
      <c r="NQ983"/>
      <c r="NR983"/>
      <c r="NS983"/>
      <c r="NT983"/>
      <c r="NU983"/>
      <c r="NV983"/>
      <c r="NW983"/>
      <c r="NX983"/>
      <c r="NY983"/>
      <c r="NZ983"/>
      <c r="OA983"/>
      <c r="OB983"/>
      <c r="OC983"/>
      <c r="OD983"/>
      <c r="OE983"/>
      <c r="OF983"/>
      <c r="OG983"/>
      <c r="OH983"/>
      <c r="OI983"/>
      <c r="OJ983"/>
      <c r="OK983"/>
      <c r="OL983"/>
      <c r="OM983"/>
      <c r="ON983"/>
      <c r="OO983"/>
      <c r="OP983"/>
      <c r="OQ983"/>
      <c r="OR983"/>
      <c r="OS983"/>
      <c r="OT983"/>
      <c r="OU983"/>
      <c r="OV983"/>
      <c r="OW983"/>
      <c r="OX983"/>
      <c r="OY983"/>
      <c r="OZ983"/>
      <c r="PA983"/>
      <c r="PB983"/>
      <c r="PC983"/>
      <c r="PD983"/>
      <c r="PE983"/>
      <c r="PF983"/>
      <c r="PG983"/>
      <c r="PH983"/>
      <c r="PI983"/>
      <c r="PJ983"/>
      <c r="PK983"/>
      <c r="PL983"/>
      <c r="PM983"/>
      <c r="PN983"/>
      <c r="PO983"/>
      <c r="PP983"/>
      <c r="PQ983"/>
      <c r="PR983"/>
      <c r="PS983"/>
      <c r="PT983"/>
      <c r="PU983"/>
      <c r="PV983"/>
      <c r="PW983"/>
      <c r="PX983"/>
      <c r="PY983"/>
      <c r="PZ983"/>
      <c r="QA983"/>
      <c r="QB983"/>
      <c r="QC983"/>
      <c r="QD983"/>
      <c r="QE983"/>
      <c r="QF983"/>
      <c r="QG983"/>
      <c r="QH983"/>
      <c r="QI983"/>
      <c r="QJ983"/>
      <c r="QK983"/>
      <c r="QL983"/>
      <c r="QM983"/>
      <c r="QN983"/>
      <c r="QO983"/>
      <c r="QP983"/>
      <c r="QQ983"/>
      <c r="QR983"/>
      <c r="QS983"/>
      <c r="QT983"/>
      <c r="QU983"/>
      <c r="QV983"/>
      <c r="QW983"/>
      <c r="QX983"/>
      <c r="QY983"/>
      <c r="QZ983"/>
      <c r="RA983"/>
      <c r="RB983"/>
      <c r="RC983"/>
      <c r="RD983"/>
      <c r="RE983"/>
      <c r="RF983"/>
      <c r="RG983"/>
      <c r="RH983"/>
      <c r="RI983"/>
      <c r="RJ983"/>
      <c r="RK983"/>
      <c r="RL983"/>
      <c r="RM983"/>
      <c r="RN983"/>
      <c r="RO983"/>
      <c r="RP983"/>
      <c r="RQ983"/>
      <c r="RR983"/>
      <c r="RS983"/>
      <c r="RT983"/>
      <c r="RU983"/>
      <c r="RV983"/>
      <c r="RW983"/>
      <c r="RX983"/>
      <c r="RY983"/>
      <c r="RZ983"/>
      <c r="SA983"/>
      <c r="SB983"/>
      <c r="SC983"/>
      <c r="SD983"/>
      <c r="SE983"/>
      <c r="SF983"/>
      <c r="SG983"/>
      <c r="SH983"/>
      <c r="SI983"/>
      <c r="SJ983"/>
      <c r="SK983"/>
      <c r="SL983"/>
      <c r="SM983"/>
      <c r="SN983"/>
      <c r="SO983"/>
      <c r="SP983"/>
      <c r="SQ983"/>
      <c r="SR983"/>
      <c r="SS983"/>
      <c r="ST983"/>
      <c r="SU983"/>
      <c r="SV983"/>
      <c r="SW983"/>
      <c r="SX983"/>
      <c r="SY983"/>
      <c r="SZ983"/>
      <c r="TA983"/>
      <c r="TB983"/>
      <c r="TC983"/>
      <c r="TD983"/>
      <c r="TE983"/>
      <c r="TF983"/>
      <c r="TG983"/>
      <c r="TH983"/>
      <c r="TI983"/>
      <c r="TJ983"/>
      <c r="TK983"/>
      <c r="TL983"/>
      <c r="TM983"/>
      <c r="TN983"/>
      <c r="TO983"/>
      <c r="TP983"/>
      <c r="TQ983"/>
      <c r="TR983"/>
      <c r="TS983"/>
      <c r="TT983"/>
      <c r="TU983"/>
      <c r="TV983"/>
      <c r="TW983"/>
      <c r="TX983"/>
      <c r="TY983"/>
      <c r="TZ983"/>
      <c r="UA983"/>
      <c r="UB983"/>
      <c r="UC983"/>
      <c r="UD983"/>
      <c r="UE983"/>
      <c r="UF983"/>
      <c r="UG983"/>
      <c r="UH983"/>
      <c r="UI983"/>
      <c r="UJ983"/>
      <c r="UK983"/>
      <c r="UL983"/>
      <c r="UM983"/>
      <c r="UN983"/>
      <c r="UO983"/>
      <c r="UP983"/>
      <c r="UQ983"/>
      <c r="UR983"/>
      <c r="US983"/>
      <c r="UT983"/>
      <c r="UU983"/>
      <c r="UV983"/>
      <c r="UW983"/>
      <c r="UX983"/>
      <c r="UY983"/>
      <c r="UZ983"/>
      <c r="VA983"/>
      <c r="VB983"/>
      <c r="VC983"/>
      <c r="VD983"/>
      <c r="VE983"/>
      <c r="VF983"/>
      <c r="VG983"/>
      <c r="VH983"/>
      <c r="VI983"/>
      <c r="VJ983"/>
      <c r="VK983"/>
      <c r="VL983"/>
      <c r="VM983"/>
      <c r="VN983"/>
      <c r="VO983"/>
      <c r="VP983"/>
      <c r="VQ983"/>
      <c r="VR983"/>
      <c r="VS983"/>
      <c r="VT983"/>
      <c r="VU983"/>
      <c r="VV983"/>
      <c r="VW983"/>
      <c r="VX983"/>
      <c r="VY983"/>
      <c r="VZ983"/>
      <c r="WA983"/>
      <c r="WB983"/>
      <c r="WC983"/>
      <c r="WD983"/>
      <c r="WE983"/>
      <c r="WF983"/>
      <c r="WG983"/>
      <c r="WH983"/>
      <c r="WI983"/>
      <c r="WJ983"/>
      <c r="WK983"/>
      <c r="WL983"/>
      <c r="WM983"/>
      <c r="WN983"/>
      <c r="WO983"/>
      <c r="WP983"/>
      <c r="WQ983"/>
      <c r="WR983"/>
      <c r="WS983"/>
      <c r="WT983"/>
      <c r="WU983"/>
      <c r="WV983"/>
      <c r="WW983"/>
      <c r="WX983"/>
      <c r="WY983"/>
      <c r="WZ983"/>
      <c r="XA983"/>
      <c r="XB983"/>
      <c r="XC983"/>
      <c r="XD983"/>
      <c r="XE983"/>
      <c r="XF983"/>
      <c r="XG983"/>
      <c r="XH983"/>
      <c r="XI983"/>
      <c r="XJ983"/>
      <c r="XK983"/>
      <c r="XL983"/>
      <c r="XM983"/>
      <c r="XN983"/>
      <c r="XO983"/>
      <c r="XP983"/>
      <c r="XQ983"/>
      <c r="XR983"/>
      <c r="XS983"/>
      <c r="XT983"/>
      <c r="XU983"/>
      <c r="XV983"/>
      <c r="XW983"/>
      <c r="XX983"/>
      <c r="XY983"/>
      <c r="XZ983"/>
      <c r="YA983"/>
      <c r="YB983"/>
      <c r="YC983"/>
      <c r="YD983"/>
      <c r="YE983"/>
      <c r="YF983"/>
      <c r="YG983"/>
      <c r="YH983"/>
      <c r="YI983"/>
      <c r="YJ983"/>
      <c r="YK983"/>
      <c r="YL983"/>
      <c r="YM983"/>
      <c r="YN983"/>
      <c r="YO983"/>
      <c r="YP983"/>
      <c r="YQ983"/>
      <c r="YR983"/>
      <c r="YS983"/>
      <c r="YT983"/>
      <c r="YU983"/>
      <c r="YV983"/>
      <c r="YW983"/>
      <c r="YX983"/>
      <c r="YY983"/>
      <c r="YZ983"/>
      <c r="ZA983"/>
      <c r="ZB983"/>
      <c r="ZC983"/>
      <c r="ZD983"/>
      <c r="ZE983"/>
      <c r="ZF983"/>
      <c r="ZG983"/>
      <c r="ZH983"/>
      <c r="ZI983"/>
      <c r="ZJ983"/>
      <c r="ZK983"/>
      <c r="ZL983"/>
      <c r="ZM983"/>
      <c r="ZN983"/>
      <c r="ZO983"/>
      <c r="ZP983"/>
      <c r="ZQ983"/>
      <c r="ZR983"/>
      <c r="ZS983"/>
      <c r="ZT983"/>
      <c r="ZU983"/>
      <c r="ZV983"/>
      <c r="ZW983"/>
      <c r="ZX983"/>
      <c r="ZY983"/>
      <c r="ZZ983"/>
      <c r="AAA983"/>
      <c r="AAB983"/>
      <c r="AAC983"/>
      <c r="AAD983"/>
      <c r="AAE983"/>
      <c r="AAF983"/>
      <c r="AAG983"/>
      <c r="AAH983"/>
      <c r="AAI983"/>
      <c r="AAJ983"/>
      <c r="AAK983"/>
      <c r="AAL983"/>
      <c r="AAM983"/>
      <c r="AAN983"/>
      <c r="AAO983"/>
      <c r="AAP983"/>
      <c r="AAQ983"/>
      <c r="AAR983"/>
      <c r="AAS983"/>
      <c r="AAT983"/>
      <c r="AAU983"/>
      <c r="AAV983"/>
      <c r="AAW983"/>
      <c r="AAX983"/>
      <c r="AAY983"/>
      <c r="AAZ983"/>
      <c r="ABA983"/>
      <c r="ABB983"/>
      <c r="ABC983"/>
      <c r="ABD983"/>
      <c r="ABE983"/>
      <c r="ABF983"/>
      <c r="ABG983"/>
      <c r="ABH983"/>
      <c r="ABI983"/>
      <c r="ABJ983"/>
      <c r="ABK983"/>
      <c r="ABL983"/>
      <c r="ABM983"/>
      <c r="ABN983"/>
      <c r="ABO983"/>
      <c r="ABP983"/>
      <c r="ABQ983"/>
      <c r="ABR983"/>
      <c r="ABS983"/>
      <c r="ABT983"/>
      <c r="ABU983"/>
      <c r="ABV983"/>
      <c r="ABW983"/>
      <c r="ABX983"/>
      <c r="ABY983"/>
      <c r="ABZ983"/>
      <c r="ACA983"/>
      <c r="ACB983"/>
      <c r="ACC983"/>
      <c r="ACD983"/>
      <c r="ACE983"/>
      <c r="ACF983"/>
      <c r="ACG983"/>
      <c r="ACH983"/>
      <c r="ACI983"/>
      <c r="ACJ983"/>
      <c r="ACK983"/>
      <c r="ACL983"/>
      <c r="ACM983"/>
      <c r="ACN983"/>
      <c r="ACO983"/>
      <c r="ACP983"/>
      <c r="ACQ983"/>
      <c r="ACR983"/>
      <c r="ACS983"/>
      <c r="ACT983"/>
      <c r="ACU983"/>
      <c r="ACV983"/>
      <c r="ACW983"/>
      <c r="ACX983"/>
      <c r="ACY983"/>
      <c r="ACZ983"/>
      <c r="ADA983"/>
      <c r="ADB983"/>
      <c r="ADC983"/>
      <c r="ADD983"/>
      <c r="ADE983"/>
      <c r="ADF983"/>
      <c r="ADG983"/>
      <c r="ADH983"/>
      <c r="ADI983"/>
      <c r="ADJ983"/>
      <c r="ADK983"/>
      <c r="ADL983"/>
      <c r="ADM983"/>
      <c r="ADN983"/>
      <c r="ADO983"/>
      <c r="ADP983"/>
      <c r="ADQ983"/>
      <c r="ADR983"/>
      <c r="ADS983"/>
      <c r="ADT983"/>
      <c r="ADU983"/>
      <c r="ADV983"/>
      <c r="ADW983"/>
      <c r="ADX983"/>
      <c r="ADY983"/>
      <c r="ADZ983"/>
      <c r="AEA983"/>
      <c r="AEB983"/>
      <c r="AEC983"/>
      <c r="AED983"/>
      <c r="AEE983"/>
      <c r="AEF983"/>
      <c r="AEG983"/>
      <c r="AEH983"/>
      <c r="AEI983"/>
      <c r="AEJ983"/>
      <c r="AEK983"/>
      <c r="AEL983"/>
      <c r="AEM983"/>
      <c r="AEN983"/>
      <c r="AEO983"/>
      <c r="AEP983"/>
      <c r="AEQ983"/>
      <c r="AER983"/>
      <c r="AES983"/>
      <c r="AET983"/>
      <c r="AEU983"/>
      <c r="AEV983"/>
      <c r="AEW983"/>
      <c r="AEX983"/>
      <c r="AEY983"/>
      <c r="AEZ983"/>
      <c r="AFA983"/>
      <c r="AFB983"/>
      <c r="AFC983"/>
      <c r="AFD983"/>
      <c r="AFE983"/>
      <c r="AFF983"/>
      <c r="AFG983"/>
      <c r="AFH983"/>
      <c r="AFI983"/>
      <c r="AFJ983"/>
      <c r="AFK983"/>
      <c r="AFL983"/>
      <c r="AFM983"/>
      <c r="AFN983"/>
      <c r="AFO983"/>
      <c r="AFP983"/>
      <c r="AFQ983"/>
      <c r="AFR983"/>
      <c r="AFS983"/>
      <c r="AFT983"/>
      <c r="AFU983"/>
      <c r="AFV983"/>
      <c r="AFW983"/>
      <c r="AFX983"/>
      <c r="AFY983"/>
      <c r="AFZ983"/>
      <c r="AGA983"/>
      <c r="AGB983"/>
      <c r="AGC983"/>
      <c r="AGD983"/>
      <c r="AGE983"/>
      <c r="AGF983"/>
      <c r="AGG983"/>
      <c r="AGH983"/>
      <c r="AGI983"/>
      <c r="AGJ983"/>
      <c r="AGK983"/>
      <c r="AGL983"/>
      <c r="AGM983"/>
      <c r="AGN983"/>
      <c r="AGO983"/>
      <c r="AGP983"/>
      <c r="AGQ983"/>
      <c r="AGR983"/>
      <c r="AGS983"/>
      <c r="AGT983"/>
      <c r="AGU983"/>
      <c r="AGV983"/>
      <c r="AGW983"/>
      <c r="AGX983"/>
      <c r="AGY983"/>
      <c r="AGZ983"/>
      <c r="AHA983"/>
      <c r="AHB983"/>
      <c r="AHC983"/>
      <c r="AHD983"/>
      <c r="AHE983"/>
      <c r="AHF983"/>
      <c r="AHG983"/>
      <c r="AHH983"/>
      <c r="AHI983"/>
      <c r="AHJ983"/>
      <c r="AHK983"/>
      <c r="AHL983"/>
      <c r="AHM983"/>
      <c r="AHN983"/>
      <c r="AHO983"/>
      <c r="AHP983"/>
      <c r="AHQ983"/>
      <c r="AHR983"/>
      <c r="AHS983"/>
      <c r="AHT983"/>
      <c r="AHU983"/>
      <c r="AHV983"/>
      <c r="AHW983"/>
      <c r="AHX983"/>
      <c r="AHY983"/>
      <c r="AHZ983"/>
      <c r="AIA983"/>
      <c r="AIB983"/>
      <c r="AIC983"/>
      <c r="AID983"/>
      <c r="AIE983"/>
      <c r="AIF983"/>
      <c r="AIG983"/>
      <c r="AIH983"/>
      <c r="AII983"/>
      <c r="AIJ983"/>
      <c r="AIK983"/>
      <c r="AIL983"/>
      <c r="AIM983"/>
      <c r="AIN983"/>
      <c r="AIO983"/>
      <c r="AIP983"/>
      <c r="AIQ983"/>
      <c r="AIR983"/>
      <c r="AIS983"/>
      <c r="AIT983"/>
      <c r="AIU983"/>
      <c r="AIV983"/>
      <c r="AIW983"/>
      <c r="AIX983"/>
      <c r="AIY983"/>
      <c r="AIZ983"/>
      <c r="AJA983"/>
      <c r="AJB983"/>
      <c r="AJC983"/>
      <c r="AJD983"/>
      <c r="AJE983"/>
      <c r="AJF983"/>
      <c r="AJG983"/>
      <c r="AJH983"/>
      <c r="AJI983"/>
      <c r="AJJ983"/>
      <c r="AJK983"/>
      <c r="AJL983"/>
      <c r="AJM983"/>
      <c r="AJN983"/>
      <c r="AJO983"/>
      <c r="AJP983"/>
      <c r="AJQ983"/>
      <c r="AJR983"/>
      <c r="AJS983"/>
      <c r="AJT983"/>
      <c r="AJU983"/>
      <c r="AJV983"/>
      <c r="AJW983"/>
      <c r="AJX983"/>
      <c r="AJY983"/>
      <c r="AJZ983"/>
      <c r="AKA983"/>
      <c r="AKB983"/>
      <c r="AKC983"/>
      <c r="AKD983"/>
      <c r="AKE983"/>
      <c r="AKF983"/>
      <c r="AKG983"/>
      <c r="AKH983"/>
      <c r="AKI983"/>
      <c r="AKJ983"/>
      <c r="AKK983"/>
      <c r="AKL983"/>
      <c r="AKM983"/>
      <c r="AKN983"/>
      <c r="AKO983"/>
      <c r="AKP983"/>
      <c r="AKQ983"/>
      <c r="AKR983"/>
      <c r="AKS983"/>
      <c r="AKT983"/>
      <c r="AKU983"/>
      <c r="AKV983"/>
      <c r="AKW983"/>
      <c r="AKX983"/>
      <c r="AKY983"/>
      <c r="AKZ983"/>
      <c r="ALA983"/>
      <c r="ALB983"/>
      <c r="ALC983"/>
      <c r="ALD983"/>
      <c r="ALE983"/>
      <c r="ALF983"/>
      <c r="ALG983"/>
      <c r="ALH983"/>
      <c r="ALI983"/>
      <c r="ALJ983"/>
      <c r="ALK983"/>
      <c r="ALL983"/>
      <c r="ALM983"/>
      <c r="ALN983"/>
      <c r="ALO983"/>
      <c r="ALP983"/>
      <c r="ALQ983"/>
      <c r="ALR983"/>
      <c r="ALS983"/>
      <c r="ALT983"/>
      <c r="ALU983"/>
      <c r="ALV983"/>
      <c r="ALW983"/>
      <c r="ALX983"/>
      <c r="ALY983"/>
      <c r="ALZ983"/>
      <c r="AMA983"/>
      <c r="AMB983"/>
      <c r="AMC983"/>
      <c r="AMD983"/>
      <c r="AME983"/>
      <c r="AMF983"/>
      <c r="AMG983"/>
      <c r="AMH983"/>
      <c r="AMI983"/>
      <c r="AMJ983"/>
    </row>
    <row r="984" spans="1:1024" outlineLevel="1" x14ac:dyDescent="0.25">
      <c r="A984"/>
      <c r="B984" s="254"/>
      <c r="C984" s="84"/>
      <c r="D984" s="280" t="s">
        <v>679</v>
      </c>
      <c r="E984" s="399"/>
      <c r="F984" s="399"/>
      <c r="G984" s="399"/>
      <c r="H984" s="221"/>
      <c r="I984" s="84"/>
      <c r="J984" s="411">
        <f>2.5</f>
        <v>2.5</v>
      </c>
      <c r="K984" s="86" t="s">
        <v>256</v>
      </c>
      <c r="L984" s="87"/>
      <c r="M984" s="88"/>
      <c r="N984"/>
      <c r="O984" s="80"/>
      <c r="P984" s="208">
        <f t="shared" si="25"/>
        <v>0</v>
      </c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  <c r="GS984"/>
      <c r="GT984"/>
      <c r="GU984"/>
      <c r="GV984"/>
      <c r="GW984"/>
      <c r="GX984"/>
      <c r="GY984"/>
      <c r="GZ984"/>
      <c r="HA984"/>
      <c r="HB984"/>
      <c r="HC984"/>
      <c r="HD984"/>
      <c r="HE984"/>
      <c r="HF984"/>
      <c r="HG984"/>
      <c r="HH984"/>
      <c r="HI984"/>
      <c r="HJ984"/>
      <c r="HK984"/>
      <c r="HL984"/>
      <c r="HM984"/>
      <c r="HN984"/>
      <c r="HO984"/>
      <c r="HP984"/>
      <c r="HQ984"/>
      <c r="HR984"/>
      <c r="HS984"/>
      <c r="HT984"/>
      <c r="HU984"/>
      <c r="HV984"/>
      <c r="HW984"/>
      <c r="HX984"/>
      <c r="HY984"/>
      <c r="HZ984"/>
      <c r="IA984"/>
      <c r="IB984"/>
      <c r="IC984"/>
      <c r="ID984"/>
      <c r="IE984"/>
      <c r="IF984"/>
      <c r="IG984"/>
      <c r="IH984"/>
      <c r="II984"/>
      <c r="IJ984"/>
      <c r="IK984"/>
      <c r="IL984"/>
      <c r="IM984"/>
      <c r="IN984"/>
      <c r="IO984"/>
      <c r="IP984"/>
      <c r="IQ984"/>
      <c r="IR984"/>
      <c r="IS984"/>
      <c r="IT984"/>
      <c r="IU984"/>
      <c r="IV984"/>
      <c r="IW984"/>
      <c r="IX984"/>
      <c r="IY984"/>
      <c r="IZ984"/>
      <c r="JA984"/>
      <c r="JB984"/>
      <c r="JC984"/>
      <c r="JD984"/>
      <c r="JE984"/>
      <c r="JF984"/>
      <c r="JG984"/>
      <c r="JH984"/>
      <c r="JI984"/>
      <c r="JJ984"/>
      <c r="JK984"/>
      <c r="JL984"/>
      <c r="JM984"/>
      <c r="JN984"/>
      <c r="JO984"/>
      <c r="JP984"/>
      <c r="JQ984"/>
      <c r="JR984"/>
      <c r="JS984"/>
      <c r="JT984"/>
      <c r="JU984"/>
      <c r="JV984"/>
      <c r="JW984"/>
      <c r="JX984"/>
      <c r="JY984"/>
      <c r="JZ984"/>
      <c r="KA984"/>
      <c r="KB984"/>
      <c r="KC984"/>
      <c r="KD984"/>
      <c r="KE984"/>
      <c r="KF984"/>
      <c r="KG984"/>
      <c r="KH984"/>
      <c r="KI984"/>
      <c r="KJ984"/>
      <c r="KK984"/>
      <c r="KL984"/>
      <c r="KM984"/>
      <c r="KN984"/>
      <c r="KO984"/>
      <c r="KP984"/>
      <c r="KQ984"/>
      <c r="KR984"/>
      <c r="KS984"/>
      <c r="KT984"/>
      <c r="KU984"/>
      <c r="KV984"/>
      <c r="KW984"/>
      <c r="KX984"/>
      <c r="KY984"/>
      <c r="KZ984"/>
      <c r="LA984"/>
      <c r="LB984"/>
      <c r="LC984"/>
      <c r="LD984"/>
      <c r="LE984"/>
      <c r="LF984"/>
      <c r="LG984"/>
      <c r="LH984"/>
      <c r="LI984"/>
      <c r="LJ984"/>
      <c r="LK984"/>
      <c r="LL984"/>
      <c r="LM984"/>
      <c r="LN984"/>
      <c r="LO984"/>
      <c r="LP984"/>
      <c r="LQ984"/>
      <c r="LR984"/>
      <c r="LS984"/>
      <c r="LT984"/>
      <c r="LU984"/>
      <c r="LV984"/>
      <c r="LW984"/>
      <c r="LX984"/>
      <c r="LY984"/>
      <c r="LZ984"/>
      <c r="MA984"/>
      <c r="MB984"/>
      <c r="MC984"/>
      <c r="MD984"/>
      <c r="ME984"/>
      <c r="MF984"/>
      <c r="MG984"/>
      <c r="MH984"/>
      <c r="MI984"/>
      <c r="MJ984"/>
      <c r="MK984"/>
      <c r="ML984"/>
      <c r="MM984"/>
      <c r="MN984"/>
      <c r="MO984"/>
      <c r="MP984"/>
      <c r="MQ984"/>
      <c r="MR984"/>
      <c r="MS984"/>
      <c r="MT984"/>
      <c r="MU984"/>
      <c r="MV984"/>
      <c r="MW984"/>
      <c r="MX984"/>
      <c r="MY984"/>
      <c r="MZ984"/>
      <c r="NA984"/>
      <c r="NB984"/>
      <c r="NC984"/>
      <c r="ND984"/>
      <c r="NE984"/>
      <c r="NF984"/>
      <c r="NG984"/>
      <c r="NH984"/>
      <c r="NI984"/>
      <c r="NJ984"/>
      <c r="NK984"/>
      <c r="NL984"/>
      <c r="NM984"/>
      <c r="NN984"/>
      <c r="NO984"/>
      <c r="NP984"/>
      <c r="NQ984"/>
      <c r="NR984"/>
      <c r="NS984"/>
      <c r="NT984"/>
      <c r="NU984"/>
      <c r="NV984"/>
      <c r="NW984"/>
      <c r="NX984"/>
      <c r="NY984"/>
      <c r="NZ984"/>
      <c r="OA984"/>
      <c r="OB984"/>
      <c r="OC984"/>
      <c r="OD984"/>
      <c r="OE984"/>
      <c r="OF984"/>
      <c r="OG984"/>
      <c r="OH984"/>
      <c r="OI984"/>
      <c r="OJ984"/>
      <c r="OK984"/>
      <c r="OL984"/>
      <c r="OM984"/>
      <c r="ON984"/>
      <c r="OO984"/>
      <c r="OP984"/>
      <c r="OQ984"/>
      <c r="OR984"/>
      <c r="OS984"/>
      <c r="OT984"/>
      <c r="OU984"/>
      <c r="OV984"/>
      <c r="OW984"/>
      <c r="OX984"/>
      <c r="OY984"/>
      <c r="OZ984"/>
      <c r="PA984"/>
      <c r="PB984"/>
      <c r="PC984"/>
      <c r="PD984"/>
      <c r="PE984"/>
      <c r="PF984"/>
      <c r="PG984"/>
      <c r="PH984"/>
      <c r="PI984"/>
      <c r="PJ984"/>
      <c r="PK984"/>
      <c r="PL984"/>
      <c r="PM984"/>
      <c r="PN984"/>
      <c r="PO984"/>
      <c r="PP984"/>
      <c r="PQ984"/>
      <c r="PR984"/>
      <c r="PS984"/>
      <c r="PT984"/>
      <c r="PU984"/>
      <c r="PV984"/>
      <c r="PW984"/>
      <c r="PX984"/>
      <c r="PY984"/>
      <c r="PZ984"/>
      <c r="QA984"/>
      <c r="QB984"/>
      <c r="QC984"/>
      <c r="QD984"/>
      <c r="QE984"/>
      <c r="QF984"/>
      <c r="QG984"/>
      <c r="QH984"/>
      <c r="QI984"/>
      <c r="QJ984"/>
      <c r="QK984"/>
      <c r="QL984"/>
      <c r="QM984"/>
      <c r="QN984"/>
      <c r="QO984"/>
      <c r="QP984"/>
      <c r="QQ984"/>
      <c r="QR984"/>
      <c r="QS984"/>
      <c r="QT984"/>
      <c r="QU984"/>
      <c r="QV984"/>
      <c r="QW984"/>
      <c r="QX984"/>
      <c r="QY984"/>
      <c r="QZ984"/>
      <c r="RA984"/>
      <c r="RB984"/>
      <c r="RC984"/>
      <c r="RD984"/>
      <c r="RE984"/>
      <c r="RF984"/>
      <c r="RG984"/>
      <c r="RH984"/>
      <c r="RI984"/>
      <c r="RJ984"/>
      <c r="RK984"/>
      <c r="RL984"/>
      <c r="RM984"/>
      <c r="RN984"/>
      <c r="RO984"/>
      <c r="RP984"/>
      <c r="RQ984"/>
      <c r="RR984"/>
      <c r="RS984"/>
      <c r="RT984"/>
      <c r="RU984"/>
      <c r="RV984"/>
      <c r="RW984"/>
      <c r="RX984"/>
      <c r="RY984"/>
      <c r="RZ984"/>
      <c r="SA984"/>
      <c r="SB984"/>
      <c r="SC984"/>
      <c r="SD984"/>
      <c r="SE984"/>
      <c r="SF984"/>
      <c r="SG984"/>
      <c r="SH984"/>
      <c r="SI984"/>
      <c r="SJ984"/>
      <c r="SK984"/>
      <c r="SL984"/>
      <c r="SM984"/>
      <c r="SN984"/>
      <c r="SO984"/>
      <c r="SP984"/>
      <c r="SQ984"/>
      <c r="SR984"/>
      <c r="SS984"/>
      <c r="ST984"/>
      <c r="SU984"/>
      <c r="SV984"/>
      <c r="SW984"/>
      <c r="SX984"/>
      <c r="SY984"/>
      <c r="SZ984"/>
      <c r="TA984"/>
      <c r="TB984"/>
      <c r="TC984"/>
      <c r="TD984"/>
      <c r="TE984"/>
      <c r="TF984"/>
      <c r="TG984"/>
      <c r="TH984"/>
      <c r="TI984"/>
      <c r="TJ984"/>
      <c r="TK984"/>
      <c r="TL984"/>
      <c r="TM984"/>
      <c r="TN984"/>
      <c r="TO984"/>
      <c r="TP984"/>
      <c r="TQ984"/>
      <c r="TR984"/>
      <c r="TS984"/>
      <c r="TT984"/>
      <c r="TU984"/>
      <c r="TV984"/>
      <c r="TW984"/>
      <c r="TX984"/>
      <c r="TY984"/>
      <c r="TZ984"/>
      <c r="UA984"/>
      <c r="UB984"/>
      <c r="UC984"/>
      <c r="UD984"/>
      <c r="UE984"/>
      <c r="UF984"/>
      <c r="UG984"/>
      <c r="UH984"/>
      <c r="UI984"/>
      <c r="UJ984"/>
      <c r="UK984"/>
      <c r="UL984"/>
      <c r="UM984"/>
      <c r="UN984"/>
      <c r="UO984"/>
      <c r="UP984"/>
      <c r="UQ984"/>
      <c r="UR984"/>
      <c r="US984"/>
      <c r="UT984"/>
      <c r="UU984"/>
      <c r="UV984"/>
      <c r="UW984"/>
      <c r="UX984"/>
      <c r="UY984"/>
      <c r="UZ984"/>
      <c r="VA984"/>
      <c r="VB984"/>
      <c r="VC984"/>
      <c r="VD984"/>
      <c r="VE984"/>
      <c r="VF984"/>
      <c r="VG984"/>
      <c r="VH984"/>
      <c r="VI984"/>
      <c r="VJ984"/>
      <c r="VK984"/>
      <c r="VL984"/>
      <c r="VM984"/>
      <c r="VN984"/>
      <c r="VO984"/>
      <c r="VP984"/>
      <c r="VQ984"/>
      <c r="VR984"/>
      <c r="VS984"/>
      <c r="VT984"/>
      <c r="VU984"/>
      <c r="VV984"/>
      <c r="VW984"/>
      <c r="VX984"/>
      <c r="VY984"/>
      <c r="VZ984"/>
      <c r="WA984"/>
      <c r="WB984"/>
      <c r="WC984"/>
      <c r="WD984"/>
      <c r="WE984"/>
      <c r="WF984"/>
      <c r="WG984"/>
      <c r="WH984"/>
      <c r="WI984"/>
      <c r="WJ984"/>
      <c r="WK984"/>
      <c r="WL984"/>
      <c r="WM984"/>
      <c r="WN984"/>
      <c r="WO984"/>
      <c r="WP984"/>
      <c r="WQ984"/>
      <c r="WR984"/>
      <c r="WS984"/>
      <c r="WT984"/>
      <c r="WU984"/>
      <c r="WV984"/>
      <c r="WW984"/>
      <c r="WX984"/>
      <c r="WY984"/>
      <c r="WZ984"/>
      <c r="XA984"/>
      <c r="XB984"/>
      <c r="XC984"/>
      <c r="XD984"/>
      <c r="XE984"/>
      <c r="XF984"/>
      <c r="XG984"/>
      <c r="XH984"/>
      <c r="XI984"/>
      <c r="XJ984"/>
      <c r="XK984"/>
      <c r="XL984"/>
      <c r="XM984"/>
      <c r="XN984"/>
      <c r="XO984"/>
      <c r="XP984"/>
      <c r="XQ984"/>
      <c r="XR984"/>
      <c r="XS984"/>
      <c r="XT984"/>
      <c r="XU984"/>
      <c r="XV984"/>
      <c r="XW984"/>
      <c r="XX984"/>
      <c r="XY984"/>
      <c r="XZ984"/>
      <c r="YA984"/>
      <c r="YB984"/>
      <c r="YC984"/>
      <c r="YD984"/>
      <c r="YE984"/>
      <c r="YF984"/>
      <c r="YG984"/>
      <c r="YH984"/>
      <c r="YI984"/>
      <c r="YJ984"/>
      <c r="YK984"/>
      <c r="YL984"/>
      <c r="YM984"/>
      <c r="YN984"/>
      <c r="YO984"/>
      <c r="YP984"/>
      <c r="YQ984"/>
      <c r="YR984"/>
      <c r="YS984"/>
      <c r="YT984"/>
      <c r="YU984"/>
      <c r="YV984"/>
      <c r="YW984"/>
      <c r="YX984"/>
      <c r="YY984"/>
      <c r="YZ984"/>
      <c r="ZA984"/>
      <c r="ZB984"/>
      <c r="ZC984"/>
      <c r="ZD984"/>
      <c r="ZE984"/>
      <c r="ZF984"/>
      <c r="ZG984"/>
      <c r="ZH984"/>
      <c r="ZI984"/>
      <c r="ZJ984"/>
      <c r="ZK984"/>
      <c r="ZL984"/>
      <c r="ZM984"/>
      <c r="ZN984"/>
      <c r="ZO984"/>
      <c r="ZP984"/>
      <c r="ZQ984"/>
      <c r="ZR984"/>
      <c r="ZS984"/>
      <c r="ZT984"/>
      <c r="ZU984"/>
      <c r="ZV984"/>
      <c r="ZW984"/>
      <c r="ZX984"/>
      <c r="ZY984"/>
      <c r="ZZ984"/>
      <c r="AAA984"/>
      <c r="AAB984"/>
      <c r="AAC984"/>
      <c r="AAD984"/>
      <c r="AAE984"/>
      <c r="AAF984"/>
      <c r="AAG984"/>
      <c r="AAH984"/>
      <c r="AAI984"/>
      <c r="AAJ984"/>
      <c r="AAK984"/>
      <c r="AAL984"/>
      <c r="AAM984"/>
      <c r="AAN984"/>
      <c r="AAO984"/>
      <c r="AAP984"/>
      <c r="AAQ984"/>
      <c r="AAR984"/>
      <c r="AAS984"/>
      <c r="AAT984"/>
      <c r="AAU984"/>
      <c r="AAV984"/>
      <c r="AAW984"/>
      <c r="AAX984"/>
      <c r="AAY984"/>
      <c r="AAZ984"/>
      <c r="ABA984"/>
      <c r="ABB984"/>
      <c r="ABC984"/>
      <c r="ABD984"/>
      <c r="ABE984"/>
      <c r="ABF984"/>
      <c r="ABG984"/>
      <c r="ABH984"/>
      <c r="ABI984"/>
      <c r="ABJ984"/>
      <c r="ABK984"/>
      <c r="ABL984"/>
      <c r="ABM984"/>
      <c r="ABN984"/>
      <c r="ABO984"/>
      <c r="ABP984"/>
      <c r="ABQ984"/>
      <c r="ABR984"/>
      <c r="ABS984"/>
      <c r="ABT984"/>
      <c r="ABU984"/>
      <c r="ABV984"/>
      <c r="ABW984"/>
      <c r="ABX984"/>
      <c r="ABY984"/>
      <c r="ABZ984"/>
      <c r="ACA984"/>
      <c r="ACB984"/>
      <c r="ACC984"/>
      <c r="ACD984"/>
      <c r="ACE984"/>
      <c r="ACF984"/>
      <c r="ACG984"/>
      <c r="ACH984"/>
      <c r="ACI984"/>
      <c r="ACJ984"/>
      <c r="ACK984"/>
      <c r="ACL984"/>
      <c r="ACM984"/>
      <c r="ACN984"/>
      <c r="ACO984"/>
      <c r="ACP984"/>
      <c r="ACQ984"/>
      <c r="ACR984"/>
      <c r="ACS984"/>
      <c r="ACT984"/>
      <c r="ACU984"/>
      <c r="ACV984"/>
      <c r="ACW984"/>
      <c r="ACX984"/>
      <c r="ACY984"/>
      <c r="ACZ984"/>
      <c r="ADA984"/>
      <c r="ADB984"/>
      <c r="ADC984"/>
      <c r="ADD984"/>
      <c r="ADE984"/>
      <c r="ADF984"/>
      <c r="ADG984"/>
      <c r="ADH984"/>
      <c r="ADI984"/>
      <c r="ADJ984"/>
      <c r="ADK984"/>
      <c r="ADL984"/>
      <c r="ADM984"/>
      <c r="ADN984"/>
      <c r="ADO984"/>
      <c r="ADP984"/>
      <c r="ADQ984"/>
      <c r="ADR984"/>
      <c r="ADS984"/>
      <c r="ADT984"/>
      <c r="ADU984"/>
      <c r="ADV984"/>
      <c r="ADW984"/>
      <c r="ADX984"/>
      <c r="ADY984"/>
      <c r="ADZ984"/>
      <c r="AEA984"/>
      <c r="AEB984"/>
      <c r="AEC984"/>
      <c r="AED984"/>
      <c r="AEE984"/>
      <c r="AEF984"/>
      <c r="AEG984"/>
      <c r="AEH984"/>
      <c r="AEI984"/>
      <c r="AEJ984"/>
      <c r="AEK984"/>
      <c r="AEL984"/>
      <c r="AEM984"/>
      <c r="AEN984"/>
      <c r="AEO984"/>
      <c r="AEP984"/>
      <c r="AEQ984"/>
      <c r="AER984"/>
      <c r="AES984"/>
      <c r="AET984"/>
      <c r="AEU984"/>
      <c r="AEV984"/>
      <c r="AEW984"/>
      <c r="AEX984"/>
      <c r="AEY984"/>
      <c r="AEZ984"/>
      <c r="AFA984"/>
      <c r="AFB984"/>
      <c r="AFC984"/>
      <c r="AFD984"/>
      <c r="AFE984"/>
      <c r="AFF984"/>
      <c r="AFG984"/>
      <c r="AFH984"/>
      <c r="AFI984"/>
      <c r="AFJ984"/>
      <c r="AFK984"/>
      <c r="AFL984"/>
      <c r="AFM984"/>
      <c r="AFN984"/>
      <c r="AFO984"/>
      <c r="AFP984"/>
      <c r="AFQ984"/>
      <c r="AFR984"/>
      <c r="AFS984"/>
      <c r="AFT984"/>
      <c r="AFU984"/>
      <c r="AFV984"/>
      <c r="AFW984"/>
      <c r="AFX984"/>
      <c r="AFY984"/>
      <c r="AFZ984"/>
      <c r="AGA984"/>
      <c r="AGB984"/>
      <c r="AGC984"/>
      <c r="AGD984"/>
      <c r="AGE984"/>
      <c r="AGF984"/>
      <c r="AGG984"/>
      <c r="AGH984"/>
      <c r="AGI984"/>
      <c r="AGJ984"/>
      <c r="AGK984"/>
      <c r="AGL984"/>
      <c r="AGM984"/>
      <c r="AGN984"/>
      <c r="AGO984"/>
      <c r="AGP984"/>
      <c r="AGQ984"/>
      <c r="AGR984"/>
      <c r="AGS984"/>
      <c r="AGT984"/>
      <c r="AGU984"/>
      <c r="AGV984"/>
      <c r="AGW984"/>
      <c r="AGX984"/>
      <c r="AGY984"/>
      <c r="AGZ984"/>
      <c r="AHA984"/>
      <c r="AHB984"/>
      <c r="AHC984"/>
      <c r="AHD984"/>
      <c r="AHE984"/>
      <c r="AHF984"/>
      <c r="AHG984"/>
      <c r="AHH984"/>
      <c r="AHI984"/>
      <c r="AHJ984"/>
      <c r="AHK984"/>
      <c r="AHL984"/>
      <c r="AHM984"/>
      <c r="AHN984"/>
      <c r="AHO984"/>
      <c r="AHP984"/>
      <c r="AHQ984"/>
      <c r="AHR984"/>
      <c r="AHS984"/>
      <c r="AHT984"/>
      <c r="AHU984"/>
      <c r="AHV984"/>
      <c r="AHW984"/>
      <c r="AHX984"/>
      <c r="AHY984"/>
      <c r="AHZ984"/>
      <c r="AIA984"/>
      <c r="AIB984"/>
      <c r="AIC984"/>
      <c r="AID984"/>
      <c r="AIE984"/>
      <c r="AIF984"/>
      <c r="AIG984"/>
      <c r="AIH984"/>
      <c r="AII984"/>
      <c r="AIJ984"/>
      <c r="AIK984"/>
      <c r="AIL984"/>
      <c r="AIM984"/>
      <c r="AIN984"/>
      <c r="AIO984"/>
      <c r="AIP984"/>
      <c r="AIQ984"/>
      <c r="AIR984"/>
      <c r="AIS984"/>
      <c r="AIT984"/>
      <c r="AIU984"/>
      <c r="AIV984"/>
      <c r="AIW984"/>
      <c r="AIX984"/>
      <c r="AIY984"/>
      <c r="AIZ984"/>
      <c r="AJA984"/>
      <c r="AJB984"/>
      <c r="AJC984"/>
      <c r="AJD984"/>
      <c r="AJE984"/>
      <c r="AJF984"/>
      <c r="AJG984"/>
      <c r="AJH984"/>
      <c r="AJI984"/>
      <c r="AJJ984"/>
      <c r="AJK984"/>
      <c r="AJL984"/>
      <c r="AJM984"/>
      <c r="AJN984"/>
      <c r="AJO984"/>
      <c r="AJP984"/>
      <c r="AJQ984"/>
      <c r="AJR984"/>
      <c r="AJS984"/>
      <c r="AJT984"/>
      <c r="AJU984"/>
      <c r="AJV984"/>
      <c r="AJW984"/>
      <c r="AJX984"/>
      <c r="AJY984"/>
      <c r="AJZ984"/>
      <c r="AKA984"/>
      <c r="AKB984"/>
      <c r="AKC984"/>
      <c r="AKD984"/>
      <c r="AKE984"/>
      <c r="AKF984"/>
      <c r="AKG984"/>
      <c r="AKH984"/>
      <c r="AKI984"/>
      <c r="AKJ984"/>
      <c r="AKK984"/>
      <c r="AKL984"/>
      <c r="AKM984"/>
      <c r="AKN984"/>
      <c r="AKO984"/>
      <c r="AKP984"/>
      <c r="AKQ984"/>
      <c r="AKR984"/>
      <c r="AKS984"/>
      <c r="AKT984"/>
      <c r="AKU984"/>
      <c r="AKV984"/>
      <c r="AKW984"/>
      <c r="AKX984"/>
      <c r="AKY984"/>
      <c r="AKZ984"/>
      <c r="ALA984"/>
      <c r="ALB984"/>
      <c r="ALC984"/>
      <c r="ALD984"/>
      <c r="ALE984"/>
      <c r="ALF984"/>
      <c r="ALG984"/>
      <c r="ALH984"/>
      <c r="ALI984"/>
      <c r="ALJ984"/>
      <c r="ALK984"/>
      <c r="ALL984"/>
      <c r="ALM984"/>
      <c r="ALN984"/>
      <c r="ALO984"/>
      <c r="ALP984"/>
      <c r="ALQ984"/>
      <c r="ALR984"/>
      <c r="ALS984"/>
      <c r="ALT984"/>
      <c r="ALU984"/>
      <c r="ALV984"/>
      <c r="ALW984"/>
      <c r="ALX984"/>
      <c r="ALY984"/>
      <c r="ALZ984"/>
      <c r="AMA984"/>
      <c r="AMB984"/>
      <c r="AMC984"/>
      <c r="AMD984"/>
      <c r="AME984"/>
      <c r="AMF984"/>
      <c r="AMG984"/>
      <c r="AMH984"/>
      <c r="AMI984"/>
      <c r="AMJ984"/>
    </row>
    <row r="985" spans="1:1024" outlineLevel="1" x14ac:dyDescent="0.25">
      <c r="A985"/>
      <c r="B985" s="254"/>
      <c r="C985" s="84"/>
      <c r="D985" s="280" t="s">
        <v>680</v>
      </c>
      <c r="E985" s="399"/>
      <c r="F985" s="399"/>
      <c r="G985" s="399"/>
      <c r="H985" s="221"/>
      <c r="I985" s="84"/>
      <c r="J985" s="411">
        <v>8</v>
      </c>
      <c r="K985" s="86" t="s">
        <v>256</v>
      </c>
      <c r="L985" s="87"/>
      <c r="M985" s="88"/>
      <c r="N985"/>
      <c r="O985" s="80"/>
      <c r="P985" s="208">
        <f t="shared" si="25"/>
        <v>0</v>
      </c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  <c r="ID985"/>
      <c r="IE985"/>
      <c r="IF985"/>
      <c r="IG985"/>
      <c r="IH985"/>
      <c r="II985"/>
      <c r="IJ985"/>
      <c r="IK985"/>
      <c r="IL985"/>
      <c r="IM985"/>
      <c r="IN985"/>
      <c r="IO985"/>
      <c r="IP985"/>
      <c r="IQ985"/>
      <c r="IR985"/>
      <c r="IS985"/>
      <c r="IT985"/>
      <c r="IU985"/>
      <c r="IV985"/>
      <c r="IW985"/>
      <c r="IX985"/>
      <c r="IY985"/>
      <c r="IZ985"/>
      <c r="JA985"/>
      <c r="JB985"/>
      <c r="JC985"/>
      <c r="JD985"/>
      <c r="JE985"/>
      <c r="JF985"/>
      <c r="JG985"/>
      <c r="JH985"/>
      <c r="JI985"/>
      <c r="JJ985"/>
      <c r="JK985"/>
      <c r="JL985"/>
      <c r="JM985"/>
      <c r="JN985"/>
      <c r="JO985"/>
      <c r="JP985"/>
      <c r="JQ985"/>
      <c r="JR985"/>
      <c r="JS985"/>
      <c r="JT985"/>
      <c r="JU985"/>
      <c r="JV985"/>
      <c r="JW985"/>
      <c r="JX985"/>
      <c r="JY985"/>
      <c r="JZ985"/>
      <c r="KA985"/>
      <c r="KB985"/>
      <c r="KC985"/>
      <c r="KD985"/>
      <c r="KE985"/>
      <c r="KF985"/>
      <c r="KG985"/>
      <c r="KH985"/>
      <c r="KI985"/>
      <c r="KJ985"/>
      <c r="KK985"/>
      <c r="KL985"/>
      <c r="KM985"/>
      <c r="KN985"/>
      <c r="KO985"/>
      <c r="KP985"/>
      <c r="KQ985"/>
      <c r="KR985"/>
      <c r="KS985"/>
      <c r="KT985"/>
      <c r="KU985"/>
      <c r="KV985"/>
      <c r="KW985"/>
      <c r="KX985"/>
      <c r="KY985"/>
      <c r="KZ985"/>
      <c r="LA985"/>
      <c r="LB985"/>
      <c r="LC985"/>
      <c r="LD985"/>
      <c r="LE985"/>
      <c r="LF985"/>
      <c r="LG985"/>
      <c r="LH985"/>
      <c r="LI985"/>
      <c r="LJ985"/>
      <c r="LK985"/>
      <c r="LL985"/>
      <c r="LM985"/>
      <c r="LN985"/>
      <c r="LO985"/>
      <c r="LP985"/>
      <c r="LQ985"/>
      <c r="LR985"/>
      <c r="LS985"/>
      <c r="LT985"/>
      <c r="LU985"/>
      <c r="LV985"/>
      <c r="LW985"/>
      <c r="LX985"/>
      <c r="LY985"/>
      <c r="LZ985"/>
      <c r="MA985"/>
      <c r="MB985"/>
      <c r="MC985"/>
      <c r="MD985"/>
      <c r="ME985"/>
      <c r="MF985"/>
      <c r="MG985"/>
      <c r="MH985"/>
      <c r="MI985"/>
      <c r="MJ985"/>
      <c r="MK985"/>
      <c r="ML985"/>
      <c r="MM985"/>
      <c r="MN985"/>
      <c r="MO985"/>
      <c r="MP985"/>
      <c r="MQ985"/>
      <c r="MR985"/>
      <c r="MS985"/>
      <c r="MT985"/>
      <c r="MU985"/>
      <c r="MV985"/>
      <c r="MW985"/>
      <c r="MX985"/>
      <c r="MY985"/>
      <c r="MZ985"/>
      <c r="NA985"/>
      <c r="NB985"/>
      <c r="NC985"/>
      <c r="ND985"/>
      <c r="NE985"/>
      <c r="NF985"/>
      <c r="NG985"/>
      <c r="NH985"/>
      <c r="NI985"/>
      <c r="NJ985"/>
      <c r="NK985"/>
      <c r="NL985"/>
      <c r="NM985"/>
      <c r="NN985"/>
      <c r="NO985"/>
      <c r="NP985"/>
      <c r="NQ985"/>
      <c r="NR985"/>
      <c r="NS985"/>
      <c r="NT985"/>
      <c r="NU985"/>
      <c r="NV985"/>
      <c r="NW985"/>
      <c r="NX985"/>
      <c r="NY985"/>
      <c r="NZ985"/>
      <c r="OA985"/>
      <c r="OB985"/>
      <c r="OC985"/>
      <c r="OD985"/>
      <c r="OE985"/>
      <c r="OF985"/>
      <c r="OG985"/>
      <c r="OH985"/>
      <c r="OI985"/>
      <c r="OJ985"/>
      <c r="OK985"/>
      <c r="OL985"/>
      <c r="OM985"/>
      <c r="ON985"/>
      <c r="OO985"/>
      <c r="OP985"/>
      <c r="OQ985"/>
      <c r="OR985"/>
      <c r="OS985"/>
      <c r="OT985"/>
      <c r="OU985"/>
      <c r="OV985"/>
      <c r="OW985"/>
      <c r="OX985"/>
      <c r="OY985"/>
      <c r="OZ985"/>
      <c r="PA985"/>
      <c r="PB985"/>
      <c r="PC985"/>
      <c r="PD985"/>
      <c r="PE985"/>
      <c r="PF985"/>
      <c r="PG985"/>
      <c r="PH985"/>
      <c r="PI985"/>
      <c r="PJ985"/>
      <c r="PK985"/>
      <c r="PL985"/>
      <c r="PM985"/>
      <c r="PN985"/>
      <c r="PO985"/>
      <c r="PP985"/>
      <c r="PQ985"/>
      <c r="PR985"/>
      <c r="PS985"/>
      <c r="PT985"/>
      <c r="PU985"/>
      <c r="PV985"/>
      <c r="PW985"/>
      <c r="PX985"/>
      <c r="PY985"/>
      <c r="PZ985"/>
      <c r="QA985"/>
      <c r="QB985"/>
      <c r="QC985"/>
      <c r="QD985"/>
      <c r="QE985"/>
      <c r="QF985"/>
      <c r="QG985"/>
      <c r="QH985"/>
      <c r="QI985"/>
      <c r="QJ985"/>
      <c r="QK985"/>
      <c r="QL985"/>
      <c r="QM985"/>
      <c r="QN985"/>
      <c r="QO985"/>
      <c r="QP985"/>
      <c r="QQ985"/>
      <c r="QR985"/>
      <c r="QS985"/>
      <c r="QT985"/>
      <c r="QU985"/>
      <c r="QV985"/>
      <c r="QW985"/>
      <c r="QX985"/>
      <c r="QY985"/>
      <c r="QZ985"/>
      <c r="RA985"/>
      <c r="RB985"/>
      <c r="RC985"/>
      <c r="RD985"/>
      <c r="RE985"/>
      <c r="RF985"/>
      <c r="RG985"/>
      <c r="RH985"/>
      <c r="RI985"/>
      <c r="RJ985"/>
      <c r="RK985"/>
      <c r="RL985"/>
      <c r="RM985"/>
      <c r="RN985"/>
      <c r="RO985"/>
      <c r="RP985"/>
      <c r="RQ985"/>
      <c r="RR985"/>
      <c r="RS985"/>
      <c r="RT985"/>
      <c r="RU985"/>
      <c r="RV985"/>
      <c r="RW985"/>
      <c r="RX985"/>
      <c r="RY985"/>
      <c r="RZ985"/>
      <c r="SA985"/>
      <c r="SB985"/>
      <c r="SC985"/>
      <c r="SD985"/>
      <c r="SE985"/>
      <c r="SF985"/>
      <c r="SG985"/>
      <c r="SH985"/>
      <c r="SI985"/>
      <c r="SJ985"/>
      <c r="SK985"/>
      <c r="SL985"/>
      <c r="SM985"/>
      <c r="SN985"/>
      <c r="SO985"/>
      <c r="SP985"/>
      <c r="SQ985"/>
      <c r="SR985"/>
      <c r="SS985"/>
      <c r="ST985"/>
      <c r="SU985"/>
      <c r="SV985"/>
      <c r="SW985"/>
      <c r="SX985"/>
      <c r="SY985"/>
      <c r="SZ985"/>
      <c r="TA985"/>
      <c r="TB985"/>
      <c r="TC985"/>
      <c r="TD985"/>
      <c r="TE985"/>
      <c r="TF985"/>
      <c r="TG985"/>
      <c r="TH985"/>
      <c r="TI985"/>
      <c r="TJ985"/>
      <c r="TK985"/>
      <c r="TL985"/>
      <c r="TM985"/>
      <c r="TN985"/>
      <c r="TO985"/>
      <c r="TP985"/>
      <c r="TQ985"/>
      <c r="TR985"/>
      <c r="TS985"/>
      <c r="TT985"/>
      <c r="TU985"/>
      <c r="TV985"/>
      <c r="TW985"/>
      <c r="TX985"/>
      <c r="TY985"/>
      <c r="TZ985"/>
      <c r="UA985"/>
      <c r="UB985"/>
      <c r="UC985"/>
      <c r="UD985"/>
      <c r="UE985"/>
      <c r="UF985"/>
      <c r="UG985"/>
      <c r="UH985"/>
      <c r="UI985"/>
      <c r="UJ985"/>
      <c r="UK985"/>
      <c r="UL985"/>
      <c r="UM985"/>
      <c r="UN985"/>
      <c r="UO985"/>
      <c r="UP985"/>
      <c r="UQ985"/>
      <c r="UR985"/>
      <c r="US985"/>
      <c r="UT985"/>
      <c r="UU985"/>
      <c r="UV985"/>
      <c r="UW985"/>
      <c r="UX985"/>
      <c r="UY985"/>
      <c r="UZ985"/>
      <c r="VA985"/>
      <c r="VB985"/>
      <c r="VC985"/>
      <c r="VD985"/>
      <c r="VE985"/>
      <c r="VF985"/>
      <c r="VG985"/>
      <c r="VH985"/>
      <c r="VI985"/>
      <c r="VJ985"/>
      <c r="VK985"/>
      <c r="VL985"/>
      <c r="VM985"/>
      <c r="VN985"/>
      <c r="VO985"/>
      <c r="VP985"/>
      <c r="VQ985"/>
      <c r="VR985"/>
      <c r="VS985"/>
      <c r="VT985"/>
      <c r="VU985"/>
      <c r="VV985"/>
      <c r="VW985"/>
      <c r="VX985"/>
      <c r="VY985"/>
      <c r="VZ985"/>
      <c r="WA985"/>
      <c r="WB985"/>
      <c r="WC985"/>
      <c r="WD985"/>
      <c r="WE985"/>
      <c r="WF985"/>
      <c r="WG985"/>
      <c r="WH985"/>
      <c r="WI985"/>
      <c r="WJ985"/>
      <c r="WK985"/>
      <c r="WL985"/>
      <c r="WM985"/>
      <c r="WN985"/>
      <c r="WO985"/>
      <c r="WP985"/>
      <c r="WQ985"/>
      <c r="WR985"/>
      <c r="WS985"/>
      <c r="WT985"/>
      <c r="WU985"/>
      <c r="WV985"/>
      <c r="WW985"/>
      <c r="WX985"/>
      <c r="WY985"/>
      <c r="WZ985"/>
      <c r="XA985"/>
      <c r="XB985"/>
      <c r="XC985"/>
      <c r="XD985"/>
      <c r="XE985"/>
      <c r="XF985"/>
      <c r="XG985"/>
      <c r="XH985"/>
      <c r="XI985"/>
      <c r="XJ985"/>
      <c r="XK985"/>
      <c r="XL985"/>
      <c r="XM985"/>
      <c r="XN985"/>
      <c r="XO985"/>
      <c r="XP985"/>
      <c r="XQ985"/>
      <c r="XR985"/>
      <c r="XS985"/>
      <c r="XT985"/>
      <c r="XU985"/>
      <c r="XV985"/>
      <c r="XW985"/>
      <c r="XX985"/>
      <c r="XY985"/>
      <c r="XZ985"/>
      <c r="YA985"/>
      <c r="YB985"/>
      <c r="YC985"/>
      <c r="YD985"/>
      <c r="YE985"/>
      <c r="YF985"/>
      <c r="YG985"/>
      <c r="YH985"/>
      <c r="YI985"/>
      <c r="YJ985"/>
      <c r="YK985"/>
      <c r="YL985"/>
      <c r="YM985"/>
      <c r="YN985"/>
      <c r="YO985"/>
      <c r="YP985"/>
      <c r="YQ985"/>
      <c r="YR985"/>
      <c r="YS985"/>
      <c r="YT985"/>
      <c r="YU985"/>
      <c r="YV985"/>
      <c r="YW985"/>
      <c r="YX985"/>
      <c r="YY985"/>
      <c r="YZ985"/>
      <c r="ZA985"/>
      <c r="ZB985"/>
      <c r="ZC985"/>
      <c r="ZD985"/>
      <c r="ZE985"/>
      <c r="ZF985"/>
      <c r="ZG985"/>
      <c r="ZH985"/>
      <c r="ZI985"/>
      <c r="ZJ985"/>
      <c r="ZK985"/>
      <c r="ZL985"/>
      <c r="ZM985"/>
      <c r="ZN985"/>
      <c r="ZO985"/>
      <c r="ZP985"/>
      <c r="ZQ985"/>
      <c r="ZR985"/>
      <c r="ZS985"/>
      <c r="ZT985"/>
      <c r="ZU985"/>
      <c r="ZV985"/>
      <c r="ZW985"/>
      <c r="ZX985"/>
      <c r="ZY985"/>
      <c r="ZZ985"/>
      <c r="AAA985"/>
      <c r="AAB985"/>
      <c r="AAC985"/>
      <c r="AAD985"/>
      <c r="AAE985"/>
      <c r="AAF985"/>
      <c r="AAG985"/>
      <c r="AAH985"/>
      <c r="AAI985"/>
      <c r="AAJ985"/>
      <c r="AAK985"/>
      <c r="AAL985"/>
      <c r="AAM985"/>
      <c r="AAN985"/>
      <c r="AAO985"/>
      <c r="AAP985"/>
      <c r="AAQ985"/>
      <c r="AAR985"/>
      <c r="AAS985"/>
      <c r="AAT985"/>
      <c r="AAU985"/>
      <c r="AAV985"/>
      <c r="AAW985"/>
      <c r="AAX985"/>
      <c r="AAY985"/>
      <c r="AAZ985"/>
      <c r="ABA985"/>
      <c r="ABB985"/>
      <c r="ABC985"/>
      <c r="ABD985"/>
      <c r="ABE985"/>
      <c r="ABF985"/>
      <c r="ABG985"/>
      <c r="ABH985"/>
      <c r="ABI985"/>
      <c r="ABJ985"/>
      <c r="ABK985"/>
      <c r="ABL985"/>
      <c r="ABM985"/>
      <c r="ABN985"/>
      <c r="ABO985"/>
      <c r="ABP985"/>
      <c r="ABQ985"/>
      <c r="ABR985"/>
      <c r="ABS985"/>
      <c r="ABT985"/>
      <c r="ABU985"/>
      <c r="ABV985"/>
      <c r="ABW985"/>
      <c r="ABX985"/>
      <c r="ABY985"/>
      <c r="ABZ985"/>
      <c r="ACA985"/>
      <c r="ACB985"/>
      <c r="ACC985"/>
      <c r="ACD985"/>
      <c r="ACE985"/>
      <c r="ACF985"/>
      <c r="ACG985"/>
      <c r="ACH985"/>
      <c r="ACI985"/>
      <c r="ACJ985"/>
      <c r="ACK985"/>
      <c r="ACL985"/>
      <c r="ACM985"/>
      <c r="ACN985"/>
      <c r="ACO985"/>
      <c r="ACP985"/>
      <c r="ACQ985"/>
      <c r="ACR985"/>
      <c r="ACS985"/>
      <c r="ACT985"/>
      <c r="ACU985"/>
      <c r="ACV985"/>
      <c r="ACW985"/>
      <c r="ACX985"/>
      <c r="ACY985"/>
      <c r="ACZ985"/>
      <c r="ADA985"/>
      <c r="ADB985"/>
      <c r="ADC985"/>
      <c r="ADD985"/>
      <c r="ADE985"/>
      <c r="ADF985"/>
      <c r="ADG985"/>
      <c r="ADH985"/>
      <c r="ADI985"/>
      <c r="ADJ985"/>
      <c r="ADK985"/>
      <c r="ADL985"/>
      <c r="ADM985"/>
      <c r="ADN985"/>
      <c r="ADO985"/>
      <c r="ADP985"/>
      <c r="ADQ985"/>
      <c r="ADR985"/>
      <c r="ADS985"/>
      <c r="ADT985"/>
      <c r="ADU985"/>
      <c r="ADV985"/>
      <c r="ADW985"/>
      <c r="ADX985"/>
      <c r="ADY985"/>
      <c r="ADZ985"/>
      <c r="AEA985"/>
      <c r="AEB985"/>
      <c r="AEC985"/>
      <c r="AED985"/>
      <c r="AEE985"/>
      <c r="AEF985"/>
      <c r="AEG985"/>
      <c r="AEH985"/>
      <c r="AEI985"/>
      <c r="AEJ985"/>
      <c r="AEK985"/>
      <c r="AEL985"/>
      <c r="AEM985"/>
      <c r="AEN985"/>
      <c r="AEO985"/>
      <c r="AEP985"/>
      <c r="AEQ985"/>
      <c r="AER985"/>
      <c r="AES985"/>
      <c r="AET985"/>
      <c r="AEU985"/>
      <c r="AEV985"/>
      <c r="AEW985"/>
      <c r="AEX985"/>
      <c r="AEY985"/>
      <c r="AEZ985"/>
      <c r="AFA985"/>
      <c r="AFB985"/>
      <c r="AFC985"/>
      <c r="AFD985"/>
      <c r="AFE985"/>
      <c r="AFF985"/>
      <c r="AFG985"/>
      <c r="AFH985"/>
      <c r="AFI985"/>
      <c r="AFJ985"/>
      <c r="AFK985"/>
      <c r="AFL985"/>
      <c r="AFM985"/>
      <c r="AFN985"/>
      <c r="AFO985"/>
      <c r="AFP985"/>
      <c r="AFQ985"/>
      <c r="AFR985"/>
      <c r="AFS985"/>
      <c r="AFT985"/>
      <c r="AFU985"/>
      <c r="AFV985"/>
      <c r="AFW985"/>
      <c r="AFX985"/>
      <c r="AFY985"/>
      <c r="AFZ985"/>
      <c r="AGA985"/>
      <c r="AGB985"/>
      <c r="AGC985"/>
      <c r="AGD985"/>
      <c r="AGE985"/>
      <c r="AGF985"/>
      <c r="AGG985"/>
      <c r="AGH985"/>
      <c r="AGI985"/>
      <c r="AGJ985"/>
      <c r="AGK985"/>
      <c r="AGL985"/>
      <c r="AGM985"/>
      <c r="AGN985"/>
      <c r="AGO985"/>
      <c r="AGP985"/>
      <c r="AGQ985"/>
      <c r="AGR985"/>
      <c r="AGS985"/>
      <c r="AGT985"/>
      <c r="AGU985"/>
      <c r="AGV985"/>
      <c r="AGW985"/>
      <c r="AGX985"/>
      <c r="AGY985"/>
      <c r="AGZ985"/>
      <c r="AHA985"/>
      <c r="AHB985"/>
      <c r="AHC985"/>
      <c r="AHD985"/>
      <c r="AHE985"/>
      <c r="AHF985"/>
      <c r="AHG985"/>
      <c r="AHH985"/>
      <c r="AHI985"/>
      <c r="AHJ985"/>
      <c r="AHK985"/>
      <c r="AHL985"/>
      <c r="AHM985"/>
      <c r="AHN985"/>
      <c r="AHO985"/>
      <c r="AHP985"/>
      <c r="AHQ985"/>
      <c r="AHR985"/>
      <c r="AHS985"/>
      <c r="AHT985"/>
      <c r="AHU985"/>
      <c r="AHV985"/>
      <c r="AHW985"/>
      <c r="AHX985"/>
      <c r="AHY985"/>
      <c r="AHZ985"/>
      <c r="AIA985"/>
      <c r="AIB985"/>
      <c r="AIC985"/>
      <c r="AID985"/>
      <c r="AIE985"/>
      <c r="AIF985"/>
      <c r="AIG985"/>
      <c r="AIH985"/>
      <c r="AII985"/>
      <c r="AIJ985"/>
      <c r="AIK985"/>
      <c r="AIL985"/>
      <c r="AIM985"/>
      <c r="AIN985"/>
      <c r="AIO985"/>
      <c r="AIP985"/>
      <c r="AIQ985"/>
      <c r="AIR985"/>
      <c r="AIS985"/>
      <c r="AIT985"/>
      <c r="AIU985"/>
      <c r="AIV985"/>
      <c r="AIW985"/>
      <c r="AIX985"/>
      <c r="AIY985"/>
      <c r="AIZ985"/>
      <c r="AJA985"/>
      <c r="AJB985"/>
      <c r="AJC985"/>
      <c r="AJD985"/>
      <c r="AJE985"/>
      <c r="AJF985"/>
      <c r="AJG985"/>
      <c r="AJH985"/>
      <c r="AJI985"/>
      <c r="AJJ985"/>
      <c r="AJK985"/>
      <c r="AJL985"/>
      <c r="AJM985"/>
      <c r="AJN985"/>
      <c r="AJO985"/>
      <c r="AJP985"/>
      <c r="AJQ985"/>
      <c r="AJR985"/>
      <c r="AJS985"/>
      <c r="AJT985"/>
      <c r="AJU985"/>
      <c r="AJV985"/>
      <c r="AJW985"/>
      <c r="AJX985"/>
      <c r="AJY985"/>
      <c r="AJZ985"/>
      <c r="AKA985"/>
      <c r="AKB985"/>
      <c r="AKC985"/>
      <c r="AKD985"/>
      <c r="AKE985"/>
      <c r="AKF985"/>
      <c r="AKG985"/>
      <c r="AKH985"/>
      <c r="AKI985"/>
      <c r="AKJ985"/>
      <c r="AKK985"/>
      <c r="AKL985"/>
      <c r="AKM985"/>
      <c r="AKN985"/>
      <c r="AKO985"/>
      <c r="AKP985"/>
      <c r="AKQ985"/>
      <c r="AKR985"/>
      <c r="AKS985"/>
      <c r="AKT985"/>
      <c r="AKU985"/>
      <c r="AKV985"/>
      <c r="AKW985"/>
      <c r="AKX985"/>
      <c r="AKY985"/>
      <c r="AKZ985"/>
      <c r="ALA985"/>
      <c r="ALB985"/>
      <c r="ALC985"/>
      <c r="ALD985"/>
      <c r="ALE985"/>
      <c r="ALF985"/>
      <c r="ALG985"/>
      <c r="ALH985"/>
      <c r="ALI985"/>
      <c r="ALJ985"/>
      <c r="ALK985"/>
      <c r="ALL985"/>
      <c r="ALM985"/>
      <c r="ALN985"/>
      <c r="ALO985"/>
      <c r="ALP985"/>
      <c r="ALQ985"/>
      <c r="ALR985"/>
      <c r="ALS985"/>
      <c r="ALT985"/>
      <c r="ALU985"/>
      <c r="ALV985"/>
      <c r="ALW985"/>
      <c r="ALX985"/>
      <c r="ALY985"/>
      <c r="ALZ985"/>
      <c r="AMA985"/>
      <c r="AMB985"/>
      <c r="AMC985"/>
      <c r="AMD985"/>
      <c r="AME985"/>
      <c r="AMF985"/>
      <c r="AMG985"/>
      <c r="AMH985"/>
      <c r="AMI985"/>
      <c r="AMJ985"/>
    </row>
    <row r="986" spans="1:1024" outlineLevel="1" x14ac:dyDescent="0.25">
      <c r="A986"/>
      <c r="B986" s="254"/>
      <c r="C986" s="84"/>
      <c r="D986" s="280"/>
      <c r="E986" s="399"/>
      <c r="F986" s="399"/>
      <c r="G986" s="399"/>
      <c r="H986" s="221"/>
      <c r="I986" s="84"/>
      <c r="J986" s="411"/>
      <c r="K986" s="86"/>
      <c r="L986" s="87"/>
      <c r="M986" s="88"/>
      <c r="N986"/>
      <c r="O986" s="80"/>
      <c r="P986" s="208">
        <f t="shared" si="25"/>
        <v>0</v>
      </c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  <c r="GS986"/>
      <c r="GT986"/>
      <c r="GU986"/>
      <c r="GV986"/>
      <c r="GW986"/>
      <c r="GX986"/>
      <c r="GY986"/>
      <c r="GZ986"/>
      <c r="HA986"/>
      <c r="HB986"/>
      <c r="HC986"/>
      <c r="HD986"/>
      <c r="HE986"/>
      <c r="HF986"/>
      <c r="HG986"/>
      <c r="HH986"/>
      <c r="HI986"/>
      <c r="HJ986"/>
      <c r="HK986"/>
      <c r="HL986"/>
      <c r="HM986"/>
      <c r="HN986"/>
      <c r="HO986"/>
      <c r="HP986"/>
      <c r="HQ986"/>
      <c r="HR986"/>
      <c r="HS986"/>
      <c r="HT986"/>
      <c r="HU986"/>
      <c r="HV986"/>
      <c r="HW986"/>
      <c r="HX986"/>
      <c r="HY986"/>
      <c r="HZ986"/>
      <c r="IA986"/>
      <c r="IB986"/>
      <c r="IC986"/>
      <c r="ID986"/>
      <c r="IE986"/>
      <c r="IF986"/>
      <c r="IG986"/>
      <c r="IH986"/>
      <c r="II986"/>
      <c r="IJ986"/>
      <c r="IK986"/>
      <c r="IL986"/>
      <c r="IM986"/>
      <c r="IN986"/>
      <c r="IO986"/>
      <c r="IP986"/>
      <c r="IQ986"/>
      <c r="IR986"/>
      <c r="IS986"/>
      <c r="IT986"/>
      <c r="IU986"/>
      <c r="IV986"/>
      <c r="IW986"/>
      <c r="IX986"/>
      <c r="IY986"/>
      <c r="IZ986"/>
      <c r="JA986"/>
      <c r="JB986"/>
      <c r="JC986"/>
      <c r="JD986"/>
      <c r="JE986"/>
      <c r="JF986"/>
      <c r="JG986"/>
      <c r="JH986"/>
      <c r="JI986"/>
      <c r="JJ986"/>
      <c r="JK986"/>
      <c r="JL986"/>
      <c r="JM986"/>
      <c r="JN986"/>
      <c r="JO986"/>
      <c r="JP986"/>
      <c r="JQ986"/>
      <c r="JR986"/>
      <c r="JS986"/>
      <c r="JT986"/>
      <c r="JU986"/>
      <c r="JV986"/>
      <c r="JW986"/>
      <c r="JX986"/>
      <c r="JY986"/>
      <c r="JZ986"/>
      <c r="KA986"/>
      <c r="KB986"/>
      <c r="KC986"/>
      <c r="KD986"/>
      <c r="KE986"/>
      <c r="KF986"/>
      <c r="KG986"/>
      <c r="KH986"/>
      <c r="KI986"/>
      <c r="KJ986"/>
      <c r="KK986"/>
      <c r="KL986"/>
      <c r="KM986"/>
      <c r="KN986"/>
      <c r="KO986"/>
      <c r="KP986"/>
      <c r="KQ986"/>
      <c r="KR986"/>
      <c r="KS986"/>
      <c r="KT986"/>
      <c r="KU986"/>
      <c r="KV986"/>
      <c r="KW986"/>
      <c r="KX986"/>
      <c r="KY986"/>
      <c r="KZ986"/>
      <c r="LA986"/>
      <c r="LB986"/>
      <c r="LC986"/>
      <c r="LD986"/>
      <c r="LE986"/>
      <c r="LF986"/>
      <c r="LG986"/>
      <c r="LH986"/>
      <c r="LI986"/>
      <c r="LJ986"/>
      <c r="LK986"/>
      <c r="LL986"/>
      <c r="LM986"/>
      <c r="LN986"/>
      <c r="LO986"/>
      <c r="LP986"/>
      <c r="LQ986"/>
      <c r="LR986"/>
      <c r="LS986"/>
      <c r="LT986"/>
      <c r="LU986"/>
      <c r="LV986"/>
      <c r="LW986"/>
      <c r="LX986"/>
      <c r="LY986"/>
      <c r="LZ986"/>
      <c r="MA986"/>
      <c r="MB986"/>
      <c r="MC986"/>
      <c r="MD986"/>
      <c r="ME986"/>
      <c r="MF986"/>
      <c r="MG986"/>
      <c r="MH986"/>
      <c r="MI986"/>
      <c r="MJ986"/>
      <c r="MK986"/>
      <c r="ML986"/>
      <c r="MM986"/>
      <c r="MN986"/>
      <c r="MO986"/>
      <c r="MP986"/>
      <c r="MQ986"/>
      <c r="MR986"/>
      <c r="MS986"/>
      <c r="MT986"/>
      <c r="MU986"/>
      <c r="MV986"/>
      <c r="MW986"/>
      <c r="MX986"/>
      <c r="MY986"/>
      <c r="MZ986"/>
      <c r="NA986"/>
      <c r="NB986"/>
      <c r="NC986"/>
      <c r="ND986"/>
      <c r="NE986"/>
      <c r="NF986"/>
      <c r="NG986"/>
      <c r="NH986"/>
      <c r="NI986"/>
      <c r="NJ986"/>
      <c r="NK986"/>
      <c r="NL986"/>
      <c r="NM986"/>
      <c r="NN986"/>
      <c r="NO986"/>
      <c r="NP986"/>
      <c r="NQ986"/>
      <c r="NR986"/>
      <c r="NS986"/>
      <c r="NT986"/>
      <c r="NU986"/>
      <c r="NV986"/>
      <c r="NW986"/>
      <c r="NX986"/>
      <c r="NY986"/>
      <c r="NZ986"/>
      <c r="OA986"/>
      <c r="OB986"/>
      <c r="OC986"/>
      <c r="OD986"/>
      <c r="OE986"/>
      <c r="OF986"/>
      <c r="OG986"/>
      <c r="OH986"/>
      <c r="OI986"/>
      <c r="OJ986"/>
      <c r="OK986"/>
      <c r="OL986"/>
      <c r="OM986"/>
      <c r="ON986"/>
      <c r="OO986"/>
      <c r="OP986"/>
      <c r="OQ986"/>
      <c r="OR986"/>
      <c r="OS986"/>
      <c r="OT986"/>
      <c r="OU986"/>
      <c r="OV986"/>
      <c r="OW986"/>
      <c r="OX986"/>
      <c r="OY986"/>
      <c r="OZ986"/>
      <c r="PA986"/>
      <c r="PB986"/>
      <c r="PC986"/>
      <c r="PD986"/>
      <c r="PE986"/>
      <c r="PF986"/>
      <c r="PG986"/>
      <c r="PH986"/>
      <c r="PI986"/>
      <c r="PJ986"/>
      <c r="PK986"/>
      <c r="PL986"/>
      <c r="PM986"/>
      <c r="PN986"/>
      <c r="PO986"/>
      <c r="PP986"/>
      <c r="PQ986"/>
      <c r="PR986"/>
      <c r="PS986"/>
      <c r="PT986"/>
      <c r="PU986"/>
      <c r="PV986"/>
      <c r="PW986"/>
      <c r="PX986"/>
      <c r="PY986"/>
      <c r="PZ986"/>
      <c r="QA986"/>
      <c r="QB986"/>
      <c r="QC986"/>
      <c r="QD986"/>
      <c r="QE986"/>
      <c r="QF986"/>
      <c r="QG986"/>
      <c r="QH986"/>
      <c r="QI986"/>
      <c r="QJ986"/>
      <c r="QK986"/>
      <c r="QL986"/>
      <c r="QM986"/>
      <c r="QN986"/>
      <c r="QO986"/>
      <c r="QP986"/>
      <c r="QQ986"/>
      <c r="QR986"/>
      <c r="QS986"/>
      <c r="QT986"/>
      <c r="QU986"/>
      <c r="QV986"/>
      <c r="QW986"/>
      <c r="QX986"/>
      <c r="QY986"/>
      <c r="QZ986"/>
      <c r="RA986"/>
      <c r="RB986"/>
      <c r="RC986"/>
      <c r="RD986"/>
      <c r="RE986"/>
      <c r="RF986"/>
      <c r="RG986"/>
      <c r="RH986"/>
      <c r="RI986"/>
      <c r="RJ986"/>
      <c r="RK986"/>
      <c r="RL986"/>
      <c r="RM986"/>
      <c r="RN986"/>
      <c r="RO986"/>
      <c r="RP986"/>
      <c r="RQ986"/>
      <c r="RR986"/>
      <c r="RS986"/>
      <c r="RT986"/>
      <c r="RU986"/>
      <c r="RV986"/>
      <c r="RW986"/>
      <c r="RX986"/>
      <c r="RY986"/>
      <c r="RZ986"/>
      <c r="SA986"/>
      <c r="SB986"/>
      <c r="SC986"/>
      <c r="SD986"/>
      <c r="SE986"/>
      <c r="SF986"/>
      <c r="SG986"/>
      <c r="SH986"/>
      <c r="SI986"/>
      <c r="SJ986"/>
      <c r="SK986"/>
      <c r="SL986"/>
      <c r="SM986"/>
      <c r="SN986"/>
      <c r="SO986"/>
      <c r="SP986"/>
      <c r="SQ986"/>
      <c r="SR986"/>
      <c r="SS986"/>
      <c r="ST986"/>
      <c r="SU986"/>
      <c r="SV986"/>
      <c r="SW986"/>
      <c r="SX986"/>
      <c r="SY986"/>
      <c r="SZ986"/>
      <c r="TA986"/>
      <c r="TB986"/>
      <c r="TC986"/>
      <c r="TD986"/>
      <c r="TE986"/>
      <c r="TF986"/>
      <c r="TG986"/>
      <c r="TH986"/>
      <c r="TI986"/>
      <c r="TJ986"/>
      <c r="TK986"/>
      <c r="TL986"/>
      <c r="TM986"/>
      <c r="TN986"/>
      <c r="TO986"/>
      <c r="TP986"/>
      <c r="TQ986"/>
      <c r="TR986"/>
      <c r="TS986"/>
      <c r="TT986"/>
      <c r="TU986"/>
      <c r="TV986"/>
      <c r="TW986"/>
      <c r="TX986"/>
      <c r="TY986"/>
      <c r="TZ986"/>
      <c r="UA986"/>
      <c r="UB986"/>
      <c r="UC986"/>
      <c r="UD986"/>
      <c r="UE986"/>
      <c r="UF986"/>
      <c r="UG986"/>
      <c r="UH986"/>
      <c r="UI986"/>
      <c r="UJ986"/>
      <c r="UK986"/>
      <c r="UL986"/>
      <c r="UM986"/>
      <c r="UN986"/>
      <c r="UO986"/>
      <c r="UP986"/>
      <c r="UQ986"/>
      <c r="UR986"/>
      <c r="US986"/>
      <c r="UT986"/>
      <c r="UU986"/>
      <c r="UV986"/>
      <c r="UW986"/>
      <c r="UX986"/>
      <c r="UY986"/>
      <c r="UZ986"/>
      <c r="VA986"/>
      <c r="VB986"/>
      <c r="VC986"/>
      <c r="VD986"/>
      <c r="VE986"/>
      <c r="VF986"/>
      <c r="VG986"/>
      <c r="VH986"/>
      <c r="VI986"/>
      <c r="VJ986"/>
      <c r="VK986"/>
      <c r="VL986"/>
      <c r="VM986"/>
      <c r="VN986"/>
      <c r="VO986"/>
      <c r="VP986"/>
      <c r="VQ986"/>
      <c r="VR986"/>
      <c r="VS986"/>
      <c r="VT986"/>
      <c r="VU986"/>
      <c r="VV986"/>
      <c r="VW986"/>
      <c r="VX986"/>
      <c r="VY986"/>
      <c r="VZ986"/>
      <c r="WA986"/>
      <c r="WB986"/>
      <c r="WC986"/>
      <c r="WD986"/>
      <c r="WE986"/>
      <c r="WF986"/>
      <c r="WG986"/>
      <c r="WH986"/>
      <c r="WI986"/>
      <c r="WJ986"/>
      <c r="WK986"/>
      <c r="WL986"/>
      <c r="WM986"/>
      <c r="WN986"/>
      <c r="WO986"/>
      <c r="WP986"/>
      <c r="WQ986"/>
      <c r="WR986"/>
      <c r="WS986"/>
      <c r="WT986"/>
      <c r="WU986"/>
      <c r="WV986"/>
      <c r="WW986"/>
      <c r="WX986"/>
      <c r="WY986"/>
      <c r="WZ986"/>
      <c r="XA986"/>
      <c r="XB986"/>
      <c r="XC986"/>
      <c r="XD986"/>
      <c r="XE986"/>
      <c r="XF986"/>
      <c r="XG986"/>
      <c r="XH986"/>
      <c r="XI986"/>
      <c r="XJ986"/>
      <c r="XK986"/>
      <c r="XL986"/>
      <c r="XM986"/>
      <c r="XN986"/>
      <c r="XO986"/>
      <c r="XP986"/>
      <c r="XQ986"/>
      <c r="XR986"/>
      <c r="XS986"/>
      <c r="XT986"/>
      <c r="XU986"/>
      <c r="XV986"/>
      <c r="XW986"/>
      <c r="XX986"/>
      <c r="XY986"/>
      <c r="XZ986"/>
      <c r="YA986"/>
      <c r="YB986"/>
      <c r="YC986"/>
      <c r="YD986"/>
      <c r="YE986"/>
      <c r="YF986"/>
      <c r="YG986"/>
      <c r="YH986"/>
      <c r="YI986"/>
      <c r="YJ986"/>
      <c r="YK986"/>
      <c r="YL986"/>
      <c r="YM986"/>
      <c r="YN986"/>
      <c r="YO986"/>
      <c r="YP986"/>
      <c r="YQ986"/>
      <c r="YR986"/>
      <c r="YS986"/>
      <c r="YT986"/>
      <c r="YU986"/>
      <c r="YV986"/>
      <c r="YW986"/>
      <c r="YX986"/>
      <c r="YY986"/>
      <c r="YZ986"/>
      <c r="ZA986"/>
      <c r="ZB986"/>
      <c r="ZC986"/>
      <c r="ZD986"/>
      <c r="ZE986"/>
      <c r="ZF986"/>
      <c r="ZG986"/>
      <c r="ZH986"/>
      <c r="ZI986"/>
      <c r="ZJ986"/>
      <c r="ZK986"/>
      <c r="ZL986"/>
      <c r="ZM986"/>
      <c r="ZN986"/>
      <c r="ZO986"/>
      <c r="ZP986"/>
      <c r="ZQ986"/>
      <c r="ZR986"/>
      <c r="ZS986"/>
      <c r="ZT986"/>
      <c r="ZU986"/>
      <c r="ZV986"/>
      <c r="ZW986"/>
      <c r="ZX986"/>
      <c r="ZY986"/>
      <c r="ZZ986"/>
      <c r="AAA986"/>
      <c r="AAB986"/>
      <c r="AAC986"/>
      <c r="AAD986"/>
      <c r="AAE986"/>
      <c r="AAF986"/>
      <c r="AAG986"/>
      <c r="AAH986"/>
      <c r="AAI986"/>
      <c r="AAJ986"/>
      <c r="AAK986"/>
      <c r="AAL986"/>
      <c r="AAM986"/>
      <c r="AAN986"/>
      <c r="AAO986"/>
      <c r="AAP986"/>
      <c r="AAQ986"/>
      <c r="AAR986"/>
      <c r="AAS986"/>
      <c r="AAT986"/>
      <c r="AAU986"/>
      <c r="AAV986"/>
      <c r="AAW986"/>
      <c r="AAX986"/>
      <c r="AAY986"/>
      <c r="AAZ986"/>
      <c r="ABA986"/>
      <c r="ABB986"/>
      <c r="ABC986"/>
      <c r="ABD986"/>
      <c r="ABE986"/>
      <c r="ABF986"/>
      <c r="ABG986"/>
      <c r="ABH986"/>
      <c r="ABI986"/>
      <c r="ABJ986"/>
      <c r="ABK986"/>
      <c r="ABL986"/>
      <c r="ABM986"/>
      <c r="ABN986"/>
      <c r="ABO986"/>
      <c r="ABP986"/>
      <c r="ABQ986"/>
      <c r="ABR986"/>
      <c r="ABS986"/>
      <c r="ABT986"/>
      <c r="ABU986"/>
      <c r="ABV986"/>
      <c r="ABW986"/>
      <c r="ABX986"/>
      <c r="ABY986"/>
      <c r="ABZ986"/>
      <c r="ACA986"/>
      <c r="ACB986"/>
      <c r="ACC986"/>
      <c r="ACD986"/>
      <c r="ACE986"/>
      <c r="ACF986"/>
      <c r="ACG986"/>
      <c r="ACH986"/>
      <c r="ACI986"/>
      <c r="ACJ986"/>
      <c r="ACK986"/>
      <c r="ACL986"/>
      <c r="ACM986"/>
      <c r="ACN986"/>
      <c r="ACO986"/>
      <c r="ACP986"/>
      <c r="ACQ986"/>
      <c r="ACR986"/>
      <c r="ACS986"/>
      <c r="ACT986"/>
      <c r="ACU986"/>
      <c r="ACV986"/>
      <c r="ACW986"/>
      <c r="ACX986"/>
      <c r="ACY986"/>
      <c r="ACZ986"/>
      <c r="ADA986"/>
      <c r="ADB986"/>
      <c r="ADC986"/>
      <c r="ADD986"/>
      <c r="ADE986"/>
      <c r="ADF986"/>
      <c r="ADG986"/>
      <c r="ADH986"/>
      <c r="ADI986"/>
      <c r="ADJ986"/>
      <c r="ADK986"/>
      <c r="ADL986"/>
      <c r="ADM986"/>
      <c r="ADN986"/>
      <c r="ADO986"/>
      <c r="ADP986"/>
      <c r="ADQ986"/>
      <c r="ADR986"/>
      <c r="ADS986"/>
      <c r="ADT986"/>
      <c r="ADU986"/>
      <c r="ADV986"/>
      <c r="ADW986"/>
      <c r="ADX986"/>
      <c r="ADY986"/>
      <c r="ADZ986"/>
      <c r="AEA986"/>
      <c r="AEB986"/>
      <c r="AEC986"/>
      <c r="AED986"/>
      <c r="AEE986"/>
      <c r="AEF986"/>
      <c r="AEG986"/>
      <c r="AEH986"/>
      <c r="AEI986"/>
      <c r="AEJ986"/>
      <c r="AEK986"/>
      <c r="AEL986"/>
      <c r="AEM986"/>
      <c r="AEN986"/>
      <c r="AEO986"/>
      <c r="AEP986"/>
      <c r="AEQ986"/>
      <c r="AER986"/>
      <c r="AES986"/>
      <c r="AET986"/>
      <c r="AEU986"/>
      <c r="AEV986"/>
      <c r="AEW986"/>
      <c r="AEX986"/>
      <c r="AEY986"/>
      <c r="AEZ986"/>
      <c r="AFA986"/>
      <c r="AFB986"/>
      <c r="AFC986"/>
      <c r="AFD986"/>
      <c r="AFE986"/>
      <c r="AFF986"/>
      <c r="AFG986"/>
      <c r="AFH986"/>
      <c r="AFI986"/>
      <c r="AFJ986"/>
      <c r="AFK986"/>
      <c r="AFL986"/>
      <c r="AFM986"/>
      <c r="AFN986"/>
      <c r="AFO986"/>
      <c r="AFP986"/>
      <c r="AFQ986"/>
      <c r="AFR986"/>
      <c r="AFS986"/>
      <c r="AFT986"/>
      <c r="AFU986"/>
      <c r="AFV986"/>
      <c r="AFW986"/>
      <c r="AFX986"/>
      <c r="AFY986"/>
      <c r="AFZ986"/>
      <c r="AGA986"/>
      <c r="AGB986"/>
      <c r="AGC986"/>
      <c r="AGD986"/>
      <c r="AGE986"/>
      <c r="AGF986"/>
      <c r="AGG986"/>
      <c r="AGH986"/>
      <c r="AGI986"/>
      <c r="AGJ986"/>
      <c r="AGK986"/>
      <c r="AGL986"/>
      <c r="AGM986"/>
      <c r="AGN986"/>
      <c r="AGO986"/>
      <c r="AGP986"/>
      <c r="AGQ986"/>
      <c r="AGR986"/>
      <c r="AGS986"/>
      <c r="AGT986"/>
      <c r="AGU986"/>
      <c r="AGV986"/>
      <c r="AGW986"/>
      <c r="AGX986"/>
      <c r="AGY986"/>
      <c r="AGZ986"/>
      <c r="AHA986"/>
      <c r="AHB986"/>
      <c r="AHC986"/>
      <c r="AHD986"/>
      <c r="AHE986"/>
      <c r="AHF986"/>
      <c r="AHG986"/>
      <c r="AHH986"/>
      <c r="AHI986"/>
      <c r="AHJ986"/>
      <c r="AHK986"/>
      <c r="AHL986"/>
      <c r="AHM986"/>
      <c r="AHN986"/>
      <c r="AHO986"/>
      <c r="AHP986"/>
      <c r="AHQ986"/>
      <c r="AHR986"/>
      <c r="AHS986"/>
      <c r="AHT986"/>
      <c r="AHU986"/>
      <c r="AHV986"/>
      <c r="AHW986"/>
      <c r="AHX986"/>
      <c r="AHY986"/>
      <c r="AHZ986"/>
      <c r="AIA986"/>
      <c r="AIB986"/>
      <c r="AIC986"/>
      <c r="AID986"/>
      <c r="AIE986"/>
      <c r="AIF986"/>
      <c r="AIG986"/>
      <c r="AIH986"/>
      <c r="AII986"/>
      <c r="AIJ986"/>
      <c r="AIK986"/>
      <c r="AIL986"/>
      <c r="AIM986"/>
      <c r="AIN986"/>
      <c r="AIO986"/>
      <c r="AIP986"/>
      <c r="AIQ986"/>
      <c r="AIR986"/>
      <c r="AIS986"/>
      <c r="AIT986"/>
      <c r="AIU986"/>
      <c r="AIV986"/>
      <c r="AIW986"/>
      <c r="AIX986"/>
      <c r="AIY986"/>
      <c r="AIZ986"/>
      <c r="AJA986"/>
      <c r="AJB986"/>
      <c r="AJC986"/>
      <c r="AJD986"/>
      <c r="AJE986"/>
      <c r="AJF986"/>
      <c r="AJG986"/>
      <c r="AJH986"/>
      <c r="AJI986"/>
      <c r="AJJ986"/>
      <c r="AJK986"/>
      <c r="AJL986"/>
      <c r="AJM986"/>
      <c r="AJN986"/>
      <c r="AJO986"/>
      <c r="AJP986"/>
      <c r="AJQ986"/>
      <c r="AJR986"/>
      <c r="AJS986"/>
      <c r="AJT986"/>
      <c r="AJU986"/>
      <c r="AJV986"/>
      <c r="AJW986"/>
      <c r="AJX986"/>
      <c r="AJY986"/>
      <c r="AJZ986"/>
      <c r="AKA986"/>
      <c r="AKB986"/>
      <c r="AKC986"/>
      <c r="AKD986"/>
      <c r="AKE986"/>
      <c r="AKF986"/>
      <c r="AKG986"/>
      <c r="AKH986"/>
      <c r="AKI986"/>
      <c r="AKJ986"/>
      <c r="AKK986"/>
      <c r="AKL986"/>
      <c r="AKM986"/>
      <c r="AKN986"/>
      <c r="AKO986"/>
      <c r="AKP986"/>
      <c r="AKQ986"/>
      <c r="AKR986"/>
      <c r="AKS986"/>
      <c r="AKT986"/>
      <c r="AKU986"/>
      <c r="AKV986"/>
      <c r="AKW986"/>
      <c r="AKX986"/>
      <c r="AKY986"/>
      <c r="AKZ986"/>
      <c r="ALA986"/>
      <c r="ALB986"/>
      <c r="ALC986"/>
      <c r="ALD986"/>
      <c r="ALE986"/>
      <c r="ALF986"/>
      <c r="ALG986"/>
      <c r="ALH986"/>
      <c r="ALI986"/>
      <c r="ALJ986"/>
      <c r="ALK986"/>
      <c r="ALL986"/>
      <c r="ALM986"/>
      <c r="ALN986"/>
      <c r="ALO986"/>
      <c r="ALP986"/>
      <c r="ALQ986"/>
      <c r="ALR986"/>
      <c r="ALS986"/>
      <c r="ALT986"/>
      <c r="ALU986"/>
      <c r="ALV986"/>
      <c r="ALW986"/>
      <c r="ALX986"/>
      <c r="ALY986"/>
      <c r="ALZ986"/>
      <c r="AMA986"/>
      <c r="AMB986"/>
      <c r="AMC986"/>
      <c r="AMD986"/>
      <c r="AME986"/>
      <c r="AMF986"/>
      <c r="AMG986"/>
      <c r="AMH986"/>
      <c r="AMI986"/>
      <c r="AMJ986"/>
    </row>
    <row r="987" spans="1:1024" outlineLevel="1" x14ac:dyDescent="0.25">
      <c r="A987"/>
      <c r="B987" s="254"/>
      <c r="C987" s="84"/>
      <c r="D987" s="280" t="s">
        <v>379</v>
      </c>
      <c r="E987" s="399"/>
      <c r="F987" s="399"/>
      <c r="G987" s="399"/>
      <c r="H987" s="221"/>
      <c r="I987" s="84"/>
      <c r="J987" s="411">
        <f>J985*J984*J983</f>
        <v>8615.119999999999</v>
      </c>
      <c r="K987" s="86" t="s">
        <v>265</v>
      </c>
      <c r="L987" s="87"/>
      <c r="M987" s="88"/>
      <c r="N987"/>
      <c r="O987" s="80"/>
      <c r="P987" s="208">
        <f t="shared" si="25"/>
        <v>0</v>
      </c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  <c r="GS987"/>
      <c r="GT987"/>
      <c r="GU987"/>
      <c r="GV987"/>
      <c r="GW987"/>
      <c r="GX987"/>
      <c r="GY987"/>
      <c r="GZ987"/>
      <c r="HA987"/>
      <c r="HB987"/>
      <c r="HC987"/>
      <c r="HD987"/>
      <c r="HE987"/>
      <c r="HF987"/>
      <c r="HG987"/>
      <c r="HH987"/>
      <c r="HI987"/>
      <c r="HJ987"/>
      <c r="HK987"/>
      <c r="HL987"/>
      <c r="HM987"/>
      <c r="HN987"/>
      <c r="HO987"/>
      <c r="HP987"/>
      <c r="HQ987"/>
      <c r="HR987"/>
      <c r="HS987"/>
      <c r="HT987"/>
      <c r="HU987"/>
      <c r="HV987"/>
      <c r="HW987"/>
      <c r="HX987"/>
      <c r="HY987"/>
      <c r="HZ987"/>
      <c r="IA987"/>
      <c r="IB987"/>
      <c r="IC987"/>
      <c r="ID987"/>
      <c r="IE987"/>
      <c r="IF987"/>
      <c r="IG987"/>
      <c r="IH987"/>
      <c r="II987"/>
      <c r="IJ987"/>
      <c r="IK987"/>
      <c r="IL987"/>
      <c r="IM987"/>
      <c r="IN987"/>
      <c r="IO987"/>
      <c r="IP987"/>
      <c r="IQ987"/>
      <c r="IR987"/>
      <c r="IS987"/>
      <c r="IT987"/>
      <c r="IU987"/>
      <c r="IV987"/>
      <c r="IW987"/>
      <c r="IX987"/>
      <c r="IY987"/>
      <c r="IZ987"/>
      <c r="JA987"/>
      <c r="JB987"/>
      <c r="JC987"/>
      <c r="JD987"/>
      <c r="JE987"/>
      <c r="JF987"/>
      <c r="JG987"/>
      <c r="JH987"/>
      <c r="JI987"/>
      <c r="JJ987"/>
      <c r="JK987"/>
      <c r="JL987"/>
      <c r="JM987"/>
      <c r="JN987"/>
      <c r="JO987"/>
      <c r="JP987"/>
      <c r="JQ987"/>
      <c r="JR987"/>
      <c r="JS987"/>
      <c r="JT987"/>
      <c r="JU987"/>
      <c r="JV987"/>
      <c r="JW987"/>
      <c r="JX987"/>
      <c r="JY987"/>
      <c r="JZ987"/>
      <c r="KA987"/>
      <c r="KB987"/>
      <c r="KC987"/>
      <c r="KD987"/>
      <c r="KE987"/>
      <c r="KF987"/>
      <c r="KG987"/>
      <c r="KH987"/>
      <c r="KI987"/>
      <c r="KJ987"/>
      <c r="KK987"/>
      <c r="KL987"/>
      <c r="KM987"/>
      <c r="KN987"/>
      <c r="KO987"/>
      <c r="KP987"/>
      <c r="KQ987"/>
      <c r="KR987"/>
      <c r="KS987"/>
      <c r="KT987"/>
      <c r="KU987"/>
      <c r="KV987"/>
      <c r="KW987"/>
      <c r="KX987"/>
      <c r="KY987"/>
      <c r="KZ987"/>
      <c r="LA987"/>
      <c r="LB987"/>
      <c r="LC987"/>
      <c r="LD987"/>
      <c r="LE987"/>
      <c r="LF987"/>
      <c r="LG987"/>
      <c r="LH987"/>
      <c r="LI987"/>
      <c r="LJ987"/>
      <c r="LK987"/>
      <c r="LL987"/>
      <c r="LM987"/>
      <c r="LN987"/>
      <c r="LO987"/>
      <c r="LP987"/>
      <c r="LQ987"/>
      <c r="LR987"/>
      <c r="LS987"/>
      <c r="LT987"/>
      <c r="LU987"/>
      <c r="LV987"/>
      <c r="LW987"/>
      <c r="LX987"/>
      <c r="LY987"/>
      <c r="LZ987"/>
      <c r="MA987"/>
      <c r="MB987"/>
      <c r="MC987"/>
      <c r="MD987"/>
      <c r="ME987"/>
      <c r="MF987"/>
      <c r="MG987"/>
      <c r="MH987"/>
      <c r="MI987"/>
      <c r="MJ987"/>
      <c r="MK987"/>
      <c r="ML987"/>
      <c r="MM987"/>
      <c r="MN987"/>
      <c r="MO987"/>
      <c r="MP987"/>
      <c r="MQ987"/>
      <c r="MR987"/>
      <c r="MS987"/>
      <c r="MT987"/>
      <c r="MU987"/>
      <c r="MV987"/>
      <c r="MW987"/>
      <c r="MX987"/>
      <c r="MY987"/>
      <c r="MZ987"/>
      <c r="NA987"/>
      <c r="NB987"/>
      <c r="NC987"/>
      <c r="ND987"/>
      <c r="NE987"/>
      <c r="NF987"/>
      <c r="NG987"/>
      <c r="NH987"/>
      <c r="NI987"/>
      <c r="NJ987"/>
      <c r="NK987"/>
      <c r="NL987"/>
      <c r="NM987"/>
      <c r="NN987"/>
      <c r="NO987"/>
      <c r="NP987"/>
      <c r="NQ987"/>
      <c r="NR987"/>
      <c r="NS987"/>
      <c r="NT987"/>
      <c r="NU987"/>
      <c r="NV987"/>
      <c r="NW987"/>
      <c r="NX987"/>
      <c r="NY987"/>
      <c r="NZ987"/>
      <c r="OA987"/>
      <c r="OB987"/>
      <c r="OC987"/>
      <c r="OD987"/>
      <c r="OE987"/>
      <c r="OF987"/>
      <c r="OG987"/>
      <c r="OH987"/>
      <c r="OI987"/>
      <c r="OJ987"/>
      <c r="OK987"/>
      <c r="OL987"/>
      <c r="OM987"/>
      <c r="ON987"/>
      <c r="OO987"/>
      <c r="OP987"/>
      <c r="OQ987"/>
      <c r="OR987"/>
      <c r="OS987"/>
      <c r="OT987"/>
      <c r="OU987"/>
      <c r="OV987"/>
      <c r="OW987"/>
      <c r="OX987"/>
      <c r="OY987"/>
      <c r="OZ987"/>
      <c r="PA987"/>
      <c r="PB987"/>
      <c r="PC987"/>
      <c r="PD987"/>
      <c r="PE987"/>
      <c r="PF987"/>
      <c r="PG987"/>
      <c r="PH987"/>
      <c r="PI987"/>
      <c r="PJ987"/>
      <c r="PK987"/>
      <c r="PL987"/>
      <c r="PM987"/>
      <c r="PN987"/>
      <c r="PO987"/>
      <c r="PP987"/>
      <c r="PQ987"/>
      <c r="PR987"/>
      <c r="PS987"/>
      <c r="PT987"/>
      <c r="PU987"/>
      <c r="PV987"/>
      <c r="PW987"/>
      <c r="PX987"/>
      <c r="PY987"/>
      <c r="PZ987"/>
      <c r="QA987"/>
      <c r="QB987"/>
      <c r="QC987"/>
      <c r="QD987"/>
      <c r="QE987"/>
      <c r="QF987"/>
      <c r="QG987"/>
      <c r="QH987"/>
      <c r="QI987"/>
      <c r="QJ987"/>
      <c r="QK987"/>
      <c r="QL987"/>
      <c r="QM987"/>
      <c r="QN987"/>
      <c r="QO987"/>
      <c r="QP987"/>
      <c r="QQ987"/>
      <c r="QR987"/>
      <c r="QS987"/>
      <c r="QT987"/>
      <c r="QU987"/>
      <c r="QV987"/>
      <c r="QW987"/>
      <c r="QX987"/>
      <c r="QY987"/>
      <c r="QZ987"/>
      <c r="RA987"/>
      <c r="RB987"/>
      <c r="RC987"/>
      <c r="RD987"/>
      <c r="RE987"/>
      <c r="RF987"/>
      <c r="RG987"/>
      <c r="RH987"/>
      <c r="RI987"/>
      <c r="RJ987"/>
      <c r="RK987"/>
      <c r="RL987"/>
      <c r="RM987"/>
      <c r="RN987"/>
      <c r="RO987"/>
      <c r="RP987"/>
      <c r="RQ987"/>
      <c r="RR987"/>
      <c r="RS987"/>
      <c r="RT987"/>
      <c r="RU987"/>
      <c r="RV987"/>
      <c r="RW987"/>
      <c r="RX987"/>
      <c r="RY987"/>
      <c r="RZ987"/>
      <c r="SA987"/>
      <c r="SB987"/>
      <c r="SC987"/>
      <c r="SD987"/>
      <c r="SE987"/>
      <c r="SF987"/>
      <c r="SG987"/>
      <c r="SH987"/>
      <c r="SI987"/>
      <c r="SJ987"/>
      <c r="SK987"/>
      <c r="SL987"/>
      <c r="SM987"/>
      <c r="SN987"/>
      <c r="SO987"/>
      <c r="SP987"/>
      <c r="SQ987"/>
      <c r="SR987"/>
      <c r="SS987"/>
      <c r="ST987"/>
      <c r="SU987"/>
      <c r="SV987"/>
      <c r="SW987"/>
      <c r="SX987"/>
      <c r="SY987"/>
      <c r="SZ987"/>
      <c r="TA987"/>
      <c r="TB987"/>
      <c r="TC987"/>
      <c r="TD987"/>
      <c r="TE987"/>
      <c r="TF987"/>
      <c r="TG987"/>
      <c r="TH987"/>
      <c r="TI987"/>
      <c r="TJ987"/>
      <c r="TK987"/>
      <c r="TL987"/>
      <c r="TM987"/>
      <c r="TN987"/>
      <c r="TO987"/>
      <c r="TP987"/>
      <c r="TQ987"/>
      <c r="TR987"/>
      <c r="TS987"/>
      <c r="TT987"/>
      <c r="TU987"/>
      <c r="TV987"/>
      <c r="TW987"/>
      <c r="TX987"/>
      <c r="TY987"/>
      <c r="TZ987"/>
      <c r="UA987"/>
      <c r="UB987"/>
      <c r="UC987"/>
      <c r="UD987"/>
      <c r="UE987"/>
      <c r="UF987"/>
      <c r="UG987"/>
      <c r="UH987"/>
      <c r="UI987"/>
      <c r="UJ987"/>
      <c r="UK987"/>
      <c r="UL987"/>
      <c r="UM987"/>
      <c r="UN987"/>
      <c r="UO987"/>
      <c r="UP987"/>
      <c r="UQ987"/>
      <c r="UR987"/>
      <c r="US987"/>
      <c r="UT987"/>
      <c r="UU987"/>
      <c r="UV987"/>
      <c r="UW987"/>
      <c r="UX987"/>
      <c r="UY987"/>
      <c r="UZ987"/>
      <c r="VA987"/>
      <c r="VB987"/>
      <c r="VC987"/>
      <c r="VD987"/>
      <c r="VE987"/>
      <c r="VF987"/>
      <c r="VG987"/>
      <c r="VH987"/>
      <c r="VI987"/>
      <c r="VJ987"/>
      <c r="VK987"/>
      <c r="VL987"/>
      <c r="VM987"/>
      <c r="VN987"/>
      <c r="VO987"/>
      <c r="VP987"/>
      <c r="VQ987"/>
      <c r="VR987"/>
      <c r="VS987"/>
      <c r="VT987"/>
      <c r="VU987"/>
      <c r="VV987"/>
      <c r="VW987"/>
      <c r="VX987"/>
      <c r="VY987"/>
      <c r="VZ987"/>
      <c r="WA987"/>
      <c r="WB987"/>
      <c r="WC987"/>
      <c r="WD987"/>
      <c r="WE987"/>
      <c r="WF987"/>
      <c r="WG987"/>
      <c r="WH987"/>
      <c r="WI987"/>
      <c r="WJ987"/>
      <c r="WK987"/>
      <c r="WL987"/>
      <c r="WM987"/>
      <c r="WN987"/>
      <c r="WO987"/>
      <c r="WP987"/>
      <c r="WQ987"/>
      <c r="WR987"/>
      <c r="WS987"/>
      <c r="WT987"/>
      <c r="WU987"/>
      <c r="WV987"/>
      <c r="WW987"/>
      <c r="WX987"/>
      <c r="WY987"/>
      <c r="WZ987"/>
      <c r="XA987"/>
      <c r="XB987"/>
      <c r="XC987"/>
      <c r="XD987"/>
      <c r="XE987"/>
      <c r="XF987"/>
      <c r="XG987"/>
      <c r="XH987"/>
      <c r="XI987"/>
      <c r="XJ987"/>
      <c r="XK987"/>
      <c r="XL987"/>
      <c r="XM987"/>
      <c r="XN987"/>
      <c r="XO987"/>
      <c r="XP987"/>
      <c r="XQ987"/>
      <c r="XR987"/>
      <c r="XS987"/>
      <c r="XT987"/>
      <c r="XU987"/>
      <c r="XV987"/>
      <c r="XW987"/>
      <c r="XX987"/>
      <c r="XY987"/>
      <c r="XZ987"/>
      <c r="YA987"/>
      <c r="YB987"/>
      <c r="YC987"/>
      <c r="YD987"/>
      <c r="YE987"/>
      <c r="YF987"/>
      <c r="YG987"/>
      <c r="YH987"/>
      <c r="YI987"/>
      <c r="YJ987"/>
      <c r="YK987"/>
      <c r="YL987"/>
      <c r="YM987"/>
      <c r="YN987"/>
      <c r="YO987"/>
      <c r="YP987"/>
      <c r="YQ987"/>
      <c r="YR987"/>
      <c r="YS987"/>
      <c r="YT987"/>
      <c r="YU987"/>
      <c r="YV987"/>
      <c r="YW987"/>
      <c r="YX987"/>
      <c r="YY987"/>
      <c r="YZ987"/>
      <c r="ZA987"/>
      <c r="ZB987"/>
      <c r="ZC987"/>
      <c r="ZD987"/>
      <c r="ZE987"/>
      <c r="ZF987"/>
      <c r="ZG987"/>
      <c r="ZH987"/>
      <c r="ZI987"/>
      <c r="ZJ987"/>
      <c r="ZK987"/>
      <c r="ZL987"/>
      <c r="ZM987"/>
      <c r="ZN987"/>
      <c r="ZO987"/>
      <c r="ZP987"/>
      <c r="ZQ987"/>
      <c r="ZR987"/>
      <c r="ZS987"/>
      <c r="ZT987"/>
      <c r="ZU987"/>
      <c r="ZV987"/>
      <c r="ZW987"/>
      <c r="ZX987"/>
      <c r="ZY987"/>
      <c r="ZZ987"/>
      <c r="AAA987"/>
      <c r="AAB987"/>
      <c r="AAC987"/>
      <c r="AAD987"/>
      <c r="AAE987"/>
      <c r="AAF987"/>
      <c r="AAG987"/>
      <c r="AAH987"/>
      <c r="AAI987"/>
      <c r="AAJ987"/>
      <c r="AAK987"/>
      <c r="AAL987"/>
      <c r="AAM987"/>
      <c r="AAN987"/>
      <c r="AAO987"/>
      <c r="AAP987"/>
      <c r="AAQ987"/>
      <c r="AAR987"/>
      <c r="AAS987"/>
      <c r="AAT987"/>
      <c r="AAU987"/>
      <c r="AAV987"/>
      <c r="AAW987"/>
      <c r="AAX987"/>
      <c r="AAY987"/>
      <c r="AAZ987"/>
      <c r="ABA987"/>
      <c r="ABB987"/>
      <c r="ABC987"/>
      <c r="ABD987"/>
      <c r="ABE987"/>
      <c r="ABF987"/>
      <c r="ABG987"/>
      <c r="ABH987"/>
      <c r="ABI987"/>
      <c r="ABJ987"/>
      <c r="ABK987"/>
      <c r="ABL987"/>
      <c r="ABM987"/>
      <c r="ABN987"/>
      <c r="ABO987"/>
      <c r="ABP987"/>
      <c r="ABQ987"/>
      <c r="ABR987"/>
      <c r="ABS987"/>
      <c r="ABT987"/>
      <c r="ABU987"/>
      <c r="ABV987"/>
      <c r="ABW987"/>
      <c r="ABX987"/>
      <c r="ABY987"/>
      <c r="ABZ987"/>
      <c r="ACA987"/>
      <c r="ACB987"/>
      <c r="ACC987"/>
      <c r="ACD987"/>
      <c r="ACE987"/>
      <c r="ACF987"/>
      <c r="ACG987"/>
      <c r="ACH987"/>
      <c r="ACI987"/>
      <c r="ACJ987"/>
      <c r="ACK987"/>
      <c r="ACL987"/>
      <c r="ACM987"/>
      <c r="ACN987"/>
      <c r="ACO987"/>
      <c r="ACP987"/>
      <c r="ACQ987"/>
      <c r="ACR987"/>
      <c r="ACS987"/>
      <c r="ACT987"/>
      <c r="ACU987"/>
      <c r="ACV987"/>
      <c r="ACW987"/>
      <c r="ACX987"/>
      <c r="ACY987"/>
      <c r="ACZ987"/>
      <c r="ADA987"/>
      <c r="ADB987"/>
      <c r="ADC987"/>
      <c r="ADD987"/>
      <c r="ADE987"/>
      <c r="ADF987"/>
      <c r="ADG987"/>
      <c r="ADH987"/>
      <c r="ADI987"/>
      <c r="ADJ987"/>
      <c r="ADK987"/>
      <c r="ADL987"/>
      <c r="ADM987"/>
      <c r="ADN987"/>
      <c r="ADO987"/>
      <c r="ADP987"/>
      <c r="ADQ987"/>
      <c r="ADR987"/>
      <c r="ADS987"/>
      <c r="ADT987"/>
      <c r="ADU987"/>
      <c r="ADV987"/>
      <c r="ADW987"/>
      <c r="ADX987"/>
      <c r="ADY987"/>
      <c r="ADZ987"/>
      <c r="AEA987"/>
      <c r="AEB987"/>
      <c r="AEC987"/>
      <c r="AED987"/>
      <c r="AEE987"/>
      <c r="AEF987"/>
      <c r="AEG987"/>
      <c r="AEH987"/>
      <c r="AEI987"/>
      <c r="AEJ987"/>
      <c r="AEK987"/>
      <c r="AEL987"/>
      <c r="AEM987"/>
      <c r="AEN987"/>
      <c r="AEO987"/>
      <c r="AEP987"/>
      <c r="AEQ987"/>
      <c r="AER987"/>
      <c r="AES987"/>
      <c r="AET987"/>
      <c r="AEU987"/>
      <c r="AEV987"/>
      <c r="AEW987"/>
      <c r="AEX987"/>
      <c r="AEY987"/>
      <c r="AEZ987"/>
      <c r="AFA987"/>
      <c r="AFB987"/>
      <c r="AFC987"/>
      <c r="AFD987"/>
      <c r="AFE987"/>
      <c r="AFF987"/>
      <c r="AFG987"/>
      <c r="AFH987"/>
      <c r="AFI987"/>
      <c r="AFJ987"/>
      <c r="AFK987"/>
      <c r="AFL987"/>
      <c r="AFM987"/>
      <c r="AFN987"/>
      <c r="AFO987"/>
      <c r="AFP987"/>
      <c r="AFQ987"/>
      <c r="AFR987"/>
      <c r="AFS987"/>
      <c r="AFT987"/>
      <c r="AFU987"/>
      <c r="AFV987"/>
      <c r="AFW987"/>
      <c r="AFX987"/>
      <c r="AFY987"/>
      <c r="AFZ987"/>
      <c r="AGA987"/>
      <c r="AGB987"/>
      <c r="AGC987"/>
      <c r="AGD987"/>
      <c r="AGE987"/>
      <c r="AGF987"/>
      <c r="AGG987"/>
      <c r="AGH987"/>
      <c r="AGI987"/>
      <c r="AGJ987"/>
      <c r="AGK987"/>
      <c r="AGL987"/>
      <c r="AGM987"/>
      <c r="AGN987"/>
      <c r="AGO987"/>
      <c r="AGP987"/>
      <c r="AGQ987"/>
      <c r="AGR987"/>
      <c r="AGS987"/>
      <c r="AGT987"/>
      <c r="AGU987"/>
      <c r="AGV987"/>
      <c r="AGW987"/>
      <c r="AGX987"/>
      <c r="AGY987"/>
      <c r="AGZ987"/>
      <c r="AHA987"/>
      <c r="AHB987"/>
      <c r="AHC987"/>
      <c r="AHD987"/>
      <c r="AHE987"/>
      <c r="AHF987"/>
      <c r="AHG987"/>
      <c r="AHH987"/>
      <c r="AHI987"/>
      <c r="AHJ987"/>
      <c r="AHK987"/>
      <c r="AHL987"/>
      <c r="AHM987"/>
      <c r="AHN987"/>
      <c r="AHO987"/>
      <c r="AHP987"/>
      <c r="AHQ987"/>
      <c r="AHR987"/>
      <c r="AHS987"/>
      <c r="AHT987"/>
      <c r="AHU987"/>
      <c r="AHV987"/>
      <c r="AHW987"/>
      <c r="AHX987"/>
      <c r="AHY987"/>
      <c r="AHZ987"/>
      <c r="AIA987"/>
      <c r="AIB987"/>
      <c r="AIC987"/>
      <c r="AID987"/>
      <c r="AIE987"/>
      <c r="AIF987"/>
      <c r="AIG987"/>
      <c r="AIH987"/>
      <c r="AII987"/>
      <c r="AIJ987"/>
      <c r="AIK987"/>
      <c r="AIL987"/>
      <c r="AIM987"/>
      <c r="AIN987"/>
      <c r="AIO987"/>
      <c r="AIP987"/>
      <c r="AIQ987"/>
      <c r="AIR987"/>
      <c r="AIS987"/>
      <c r="AIT987"/>
      <c r="AIU987"/>
      <c r="AIV987"/>
      <c r="AIW987"/>
      <c r="AIX987"/>
      <c r="AIY987"/>
      <c r="AIZ987"/>
      <c r="AJA987"/>
      <c r="AJB987"/>
      <c r="AJC987"/>
      <c r="AJD987"/>
      <c r="AJE987"/>
      <c r="AJF987"/>
      <c r="AJG987"/>
      <c r="AJH987"/>
      <c r="AJI987"/>
      <c r="AJJ987"/>
      <c r="AJK987"/>
      <c r="AJL987"/>
      <c r="AJM987"/>
      <c r="AJN987"/>
      <c r="AJO987"/>
      <c r="AJP987"/>
      <c r="AJQ987"/>
      <c r="AJR987"/>
      <c r="AJS987"/>
      <c r="AJT987"/>
      <c r="AJU987"/>
      <c r="AJV987"/>
      <c r="AJW987"/>
      <c r="AJX987"/>
      <c r="AJY987"/>
      <c r="AJZ987"/>
      <c r="AKA987"/>
      <c r="AKB987"/>
      <c r="AKC987"/>
      <c r="AKD987"/>
      <c r="AKE987"/>
      <c r="AKF987"/>
      <c r="AKG987"/>
      <c r="AKH987"/>
      <c r="AKI987"/>
      <c r="AKJ987"/>
      <c r="AKK987"/>
      <c r="AKL987"/>
      <c r="AKM987"/>
      <c r="AKN987"/>
      <c r="AKO987"/>
      <c r="AKP987"/>
      <c r="AKQ987"/>
      <c r="AKR987"/>
      <c r="AKS987"/>
      <c r="AKT987"/>
      <c r="AKU987"/>
      <c r="AKV987"/>
      <c r="AKW987"/>
      <c r="AKX987"/>
      <c r="AKY987"/>
      <c r="AKZ987"/>
      <c r="ALA987"/>
      <c r="ALB987"/>
      <c r="ALC987"/>
      <c r="ALD987"/>
      <c r="ALE987"/>
      <c r="ALF987"/>
      <c r="ALG987"/>
      <c r="ALH987"/>
      <c r="ALI987"/>
      <c r="ALJ987"/>
      <c r="ALK987"/>
      <c r="ALL987"/>
      <c r="ALM987"/>
      <c r="ALN987"/>
      <c r="ALO987"/>
      <c r="ALP987"/>
      <c r="ALQ987"/>
      <c r="ALR987"/>
      <c r="ALS987"/>
      <c r="ALT987"/>
      <c r="ALU987"/>
      <c r="ALV987"/>
      <c r="ALW987"/>
      <c r="ALX987"/>
      <c r="ALY987"/>
      <c r="ALZ987"/>
      <c r="AMA987"/>
      <c r="AMB987"/>
      <c r="AMC987"/>
      <c r="AMD987"/>
      <c r="AME987"/>
      <c r="AMF987"/>
      <c r="AMG987"/>
      <c r="AMH987"/>
      <c r="AMI987"/>
      <c r="AMJ987"/>
    </row>
    <row r="988" spans="1:1024" outlineLevel="1" x14ac:dyDescent="0.25">
      <c r="A988"/>
      <c r="B988" s="254"/>
      <c r="C988" s="84"/>
      <c r="D988" s="399"/>
      <c r="E988" s="399"/>
      <c r="F988" s="399"/>
      <c r="G988" s="399"/>
      <c r="H988" s="221"/>
      <c r="I988" s="84"/>
      <c r="J988" s="411"/>
      <c r="K988" s="86"/>
      <c r="L988" s="87"/>
      <c r="M988" s="88"/>
      <c r="N988"/>
      <c r="O988" s="80"/>
      <c r="P988" s="208">
        <f t="shared" si="25"/>
        <v>0</v>
      </c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  <c r="FW988"/>
      <c r="FX988"/>
      <c r="FY988"/>
      <c r="FZ988"/>
      <c r="GA988"/>
      <c r="GB988"/>
      <c r="GC988"/>
      <c r="GD988"/>
      <c r="GE988"/>
      <c r="GF988"/>
      <c r="GG988"/>
      <c r="GH988"/>
      <c r="GI988"/>
      <c r="GJ988"/>
      <c r="GK988"/>
      <c r="GL988"/>
      <c r="GM988"/>
      <c r="GN988"/>
      <c r="GO988"/>
      <c r="GP988"/>
      <c r="GQ988"/>
      <c r="GR988"/>
      <c r="GS988"/>
      <c r="GT988"/>
      <c r="GU988"/>
      <c r="GV988"/>
      <c r="GW988"/>
      <c r="GX988"/>
      <c r="GY988"/>
      <c r="GZ988"/>
      <c r="HA988"/>
      <c r="HB988"/>
      <c r="HC988"/>
      <c r="HD988"/>
      <c r="HE988"/>
      <c r="HF988"/>
      <c r="HG988"/>
      <c r="HH988"/>
      <c r="HI988"/>
      <c r="HJ988"/>
      <c r="HK988"/>
      <c r="HL988"/>
      <c r="HM988"/>
      <c r="HN988"/>
      <c r="HO988"/>
      <c r="HP988"/>
      <c r="HQ988"/>
      <c r="HR988"/>
      <c r="HS988"/>
      <c r="HT988"/>
      <c r="HU988"/>
      <c r="HV988"/>
      <c r="HW988"/>
      <c r="HX988"/>
      <c r="HY988"/>
      <c r="HZ988"/>
      <c r="IA988"/>
      <c r="IB988"/>
      <c r="IC988"/>
      <c r="ID988"/>
      <c r="IE988"/>
      <c r="IF988"/>
      <c r="IG988"/>
      <c r="IH988"/>
      <c r="II988"/>
      <c r="IJ988"/>
      <c r="IK988"/>
      <c r="IL988"/>
      <c r="IM988"/>
      <c r="IN988"/>
      <c r="IO988"/>
      <c r="IP988"/>
      <c r="IQ988"/>
      <c r="IR988"/>
      <c r="IS988"/>
      <c r="IT988"/>
      <c r="IU988"/>
      <c r="IV988"/>
      <c r="IW988"/>
      <c r="IX988"/>
      <c r="IY988"/>
      <c r="IZ988"/>
      <c r="JA988"/>
      <c r="JB988"/>
      <c r="JC988"/>
      <c r="JD988"/>
      <c r="JE988"/>
      <c r="JF988"/>
      <c r="JG988"/>
      <c r="JH988"/>
      <c r="JI988"/>
      <c r="JJ988"/>
      <c r="JK988"/>
      <c r="JL988"/>
      <c r="JM988"/>
      <c r="JN988"/>
      <c r="JO988"/>
      <c r="JP988"/>
      <c r="JQ988"/>
      <c r="JR988"/>
      <c r="JS988"/>
      <c r="JT988"/>
      <c r="JU988"/>
      <c r="JV988"/>
      <c r="JW988"/>
      <c r="JX988"/>
      <c r="JY988"/>
      <c r="JZ988"/>
      <c r="KA988"/>
      <c r="KB988"/>
      <c r="KC988"/>
      <c r="KD988"/>
      <c r="KE988"/>
      <c r="KF988"/>
      <c r="KG988"/>
      <c r="KH988"/>
      <c r="KI988"/>
      <c r="KJ988"/>
      <c r="KK988"/>
      <c r="KL988"/>
      <c r="KM988"/>
      <c r="KN988"/>
      <c r="KO988"/>
      <c r="KP988"/>
      <c r="KQ988"/>
      <c r="KR988"/>
      <c r="KS988"/>
      <c r="KT988"/>
      <c r="KU988"/>
      <c r="KV988"/>
      <c r="KW988"/>
      <c r="KX988"/>
      <c r="KY988"/>
      <c r="KZ988"/>
      <c r="LA988"/>
      <c r="LB988"/>
      <c r="LC988"/>
      <c r="LD988"/>
      <c r="LE988"/>
      <c r="LF988"/>
      <c r="LG988"/>
      <c r="LH988"/>
      <c r="LI988"/>
      <c r="LJ988"/>
      <c r="LK988"/>
      <c r="LL988"/>
      <c r="LM988"/>
      <c r="LN988"/>
      <c r="LO988"/>
      <c r="LP988"/>
      <c r="LQ988"/>
      <c r="LR988"/>
      <c r="LS988"/>
      <c r="LT988"/>
      <c r="LU988"/>
      <c r="LV988"/>
      <c r="LW988"/>
      <c r="LX988"/>
      <c r="LY988"/>
      <c r="LZ988"/>
      <c r="MA988"/>
      <c r="MB988"/>
      <c r="MC988"/>
      <c r="MD988"/>
      <c r="ME988"/>
      <c r="MF988"/>
      <c r="MG988"/>
      <c r="MH988"/>
      <c r="MI988"/>
      <c r="MJ988"/>
      <c r="MK988"/>
      <c r="ML988"/>
      <c r="MM988"/>
      <c r="MN988"/>
      <c r="MO988"/>
      <c r="MP988"/>
      <c r="MQ988"/>
      <c r="MR988"/>
      <c r="MS988"/>
      <c r="MT988"/>
      <c r="MU988"/>
      <c r="MV988"/>
      <c r="MW988"/>
      <c r="MX988"/>
      <c r="MY988"/>
      <c r="MZ988"/>
      <c r="NA988"/>
      <c r="NB988"/>
      <c r="NC988"/>
      <c r="ND988"/>
      <c r="NE988"/>
      <c r="NF988"/>
      <c r="NG988"/>
      <c r="NH988"/>
      <c r="NI988"/>
      <c r="NJ988"/>
      <c r="NK988"/>
      <c r="NL988"/>
      <c r="NM988"/>
      <c r="NN988"/>
      <c r="NO988"/>
      <c r="NP988"/>
      <c r="NQ988"/>
      <c r="NR988"/>
      <c r="NS988"/>
      <c r="NT988"/>
      <c r="NU988"/>
      <c r="NV988"/>
      <c r="NW988"/>
      <c r="NX988"/>
      <c r="NY988"/>
      <c r="NZ988"/>
      <c r="OA988"/>
      <c r="OB988"/>
      <c r="OC988"/>
      <c r="OD988"/>
      <c r="OE988"/>
      <c r="OF988"/>
      <c r="OG988"/>
      <c r="OH988"/>
      <c r="OI988"/>
      <c r="OJ988"/>
      <c r="OK988"/>
      <c r="OL988"/>
      <c r="OM988"/>
      <c r="ON988"/>
      <c r="OO988"/>
      <c r="OP988"/>
      <c r="OQ988"/>
      <c r="OR988"/>
      <c r="OS988"/>
      <c r="OT988"/>
      <c r="OU988"/>
      <c r="OV988"/>
      <c r="OW988"/>
      <c r="OX988"/>
      <c r="OY988"/>
      <c r="OZ988"/>
      <c r="PA988"/>
      <c r="PB988"/>
      <c r="PC988"/>
      <c r="PD988"/>
      <c r="PE988"/>
      <c r="PF988"/>
      <c r="PG988"/>
      <c r="PH988"/>
      <c r="PI988"/>
      <c r="PJ988"/>
      <c r="PK988"/>
      <c r="PL988"/>
      <c r="PM988"/>
      <c r="PN988"/>
      <c r="PO988"/>
      <c r="PP988"/>
      <c r="PQ988"/>
      <c r="PR988"/>
      <c r="PS988"/>
      <c r="PT988"/>
      <c r="PU988"/>
      <c r="PV988"/>
      <c r="PW988"/>
      <c r="PX988"/>
      <c r="PY988"/>
      <c r="PZ988"/>
      <c r="QA988"/>
      <c r="QB988"/>
      <c r="QC988"/>
      <c r="QD988"/>
      <c r="QE988"/>
      <c r="QF988"/>
      <c r="QG988"/>
      <c r="QH988"/>
      <c r="QI988"/>
      <c r="QJ988"/>
      <c r="QK988"/>
      <c r="QL988"/>
      <c r="QM988"/>
      <c r="QN988"/>
      <c r="QO988"/>
      <c r="QP988"/>
      <c r="QQ988"/>
      <c r="QR988"/>
      <c r="QS988"/>
      <c r="QT988"/>
      <c r="QU988"/>
      <c r="QV988"/>
      <c r="QW988"/>
      <c r="QX988"/>
      <c r="QY988"/>
      <c r="QZ988"/>
      <c r="RA988"/>
      <c r="RB988"/>
      <c r="RC988"/>
      <c r="RD988"/>
      <c r="RE988"/>
      <c r="RF988"/>
      <c r="RG988"/>
      <c r="RH988"/>
      <c r="RI988"/>
      <c r="RJ988"/>
      <c r="RK988"/>
      <c r="RL988"/>
      <c r="RM988"/>
      <c r="RN988"/>
      <c r="RO988"/>
      <c r="RP988"/>
      <c r="RQ988"/>
      <c r="RR988"/>
      <c r="RS988"/>
      <c r="RT988"/>
      <c r="RU988"/>
      <c r="RV988"/>
      <c r="RW988"/>
      <c r="RX988"/>
      <c r="RY988"/>
      <c r="RZ988"/>
      <c r="SA988"/>
      <c r="SB988"/>
      <c r="SC988"/>
      <c r="SD988"/>
      <c r="SE988"/>
      <c r="SF988"/>
      <c r="SG988"/>
      <c r="SH988"/>
      <c r="SI988"/>
      <c r="SJ988"/>
      <c r="SK988"/>
      <c r="SL988"/>
      <c r="SM988"/>
      <c r="SN988"/>
      <c r="SO988"/>
      <c r="SP988"/>
      <c r="SQ988"/>
      <c r="SR988"/>
      <c r="SS988"/>
      <c r="ST988"/>
      <c r="SU988"/>
      <c r="SV988"/>
      <c r="SW988"/>
      <c r="SX988"/>
      <c r="SY988"/>
      <c r="SZ988"/>
      <c r="TA988"/>
      <c r="TB988"/>
      <c r="TC988"/>
      <c r="TD988"/>
      <c r="TE988"/>
      <c r="TF988"/>
      <c r="TG988"/>
      <c r="TH988"/>
      <c r="TI988"/>
      <c r="TJ988"/>
      <c r="TK988"/>
      <c r="TL988"/>
      <c r="TM988"/>
      <c r="TN988"/>
      <c r="TO988"/>
      <c r="TP988"/>
      <c r="TQ988"/>
      <c r="TR988"/>
      <c r="TS988"/>
      <c r="TT988"/>
      <c r="TU988"/>
      <c r="TV988"/>
      <c r="TW988"/>
      <c r="TX988"/>
      <c r="TY988"/>
      <c r="TZ988"/>
      <c r="UA988"/>
      <c r="UB988"/>
      <c r="UC988"/>
      <c r="UD988"/>
      <c r="UE988"/>
      <c r="UF988"/>
      <c r="UG988"/>
      <c r="UH988"/>
      <c r="UI988"/>
      <c r="UJ988"/>
      <c r="UK988"/>
      <c r="UL988"/>
      <c r="UM988"/>
      <c r="UN988"/>
      <c r="UO988"/>
      <c r="UP988"/>
      <c r="UQ988"/>
      <c r="UR988"/>
      <c r="US988"/>
      <c r="UT988"/>
      <c r="UU988"/>
      <c r="UV988"/>
      <c r="UW988"/>
      <c r="UX988"/>
      <c r="UY988"/>
      <c r="UZ988"/>
      <c r="VA988"/>
      <c r="VB988"/>
      <c r="VC988"/>
      <c r="VD988"/>
      <c r="VE988"/>
      <c r="VF988"/>
      <c r="VG988"/>
      <c r="VH988"/>
      <c r="VI988"/>
      <c r="VJ988"/>
      <c r="VK988"/>
      <c r="VL988"/>
      <c r="VM988"/>
      <c r="VN988"/>
      <c r="VO988"/>
      <c r="VP988"/>
      <c r="VQ988"/>
      <c r="VR988"/>
      <c r="VS988"/>
      <c r="VT988"/>
      <c r="VU988"/>
      <c r="VV988"/>
      <c r="VW988"/>
      <c r="VX988"/>
      <c r="VY988"/>
      <c r="VZ988"/>
      <c r="WA988"/>
      <c r="WB988"/>
      <c r="WC988"/>
      <c r="WD988"/>
      <c r="WE988"/>
      <c r="WF988"/>
      <c r="WG988"/>
      <c r="WH988"/>
      <c r="WI988"/>
      <c r="WJ988"/>
      <c r="WK988"/>
      <c r="WL988"/>
      <c r="WM988"/>
      <c r="WN988"/>
      <c r="WO988"/>
      <c r="WP988"/>
      <c r="WQ988"/>
      <c r="WR988"/>
      <c r="WS988"/>
      <c r="WT988"/>
      <c r="WU988"/>
      <c r="WV988"/>
      <c r="WW988"/>
      <c r="WX988"/>
      <c r="WY988"/>
      <c r="WZ988"/>
      <c r="XA988"/>
      <c r="XB988"/>
      <c r="XC988"/>
      <c r="XD988"/>
      <c r="XE988"/>
      <c r="XF988"/>
      <c r="XG988"/>
      <c r="XH988"/>
      <c r="XI988"/>
      <c r="XJ988"/>
      <c r="XK988"/>
      <c r="XL988"/>
      <c r="XM988"/>
      <c r="XN988"/>
      <c r="XO988"/>
      <c r="XP988"/>
      <c r="XQ988"/>
      <c r="XR988"/>
      <c r="XS988"/>
      <c r="XT988"/>
      <c r="XU988"/>
      <c r="XV988"/>
      <c r="XW988"/>
      <c r="XX988"/>
      <c r="XY988"/>
      <c r="XZ988"/>
      <c r="YA988"/>
      <c r="YB988"/>
      <c r="YC988"/>
      <c r="YD988"/>
      <c r="YE988"/>
      <c r="YF988"/>
      <c r="YG988"/>
      <c r="YH988"/>
      <c r="YI988"/>
      <c r="YJ988"/>
      <c r="YK988"/>
      <c r="YL988"/>
      <c r="YM988"/>
      <c r="YN988"/>
      <c r="YO988"/>
      <c r="YP988"/>
      <c r="YQ988"/>
      <c r="YR988"/>
      <c r="YS988"/>
      <c r="YT988"/>
      <c r="YU988"/>
      <c r="YV988"/>
      <c r="YW988"/>
      <c r="YX988"/>
      <c r="YY988"/>
      <c r="YZ988"/>
      <c r="ZA988"/>
      <c r="ZB988"/>
      <c r="ZC988"/>
      <c r="ZD988"/>
      <c r="ZE988"/>
      <c r="ZF988"/>
      <c r="ZG988"/>
      <c r="ZH988"/>
      <c r="ZI988"/>
      <c r="ZJ988"/>
      <c r="ZK988"/>
      <c r="ZL988"/>
      <c r="ZM988"/>
      <c r="ZN988"/>
      <c r="ZO988"/>
      <c r="ZP988"/>
      <c r="ZQ988"/>
      <c r="ZR988"/>
      <c r="ZS988"/>
      <c r="ZT988"/>
      <c r="ZU988"/>
      <c r="ZV988"/>
      <c r="ZW988"/>
      <c r="ZX988"/>
      <c r="ZY988"/>
      <c r="ZZ988"/>
      <c r="AAA988"/>
      <c r="AAB988"/>
      <c r="AAC988"/>
      <c r="AAD988"/>
      <c r="AAE988"/>
      <c r="AAF988"/>
      <c r="AAG988"/>
      <c r="AAH988"/>
      <c r="AAI988"/>
      <c r="AAJ988"/>
      <c r="AAK988"/>
      <c r="AAL988"/>
      <c r="AAM988"/>
      <c r="AAN988"/>
      <c r="AAO988"/>
      <c r="AAP988"/>
      <c r="AAQ988"/>
      <c r="AAR988"/>
      <c r="AAS988"/>
      <c r="AAT988"/>
      <c r="AAU988"/>
      <c r="AAV988"/>
      <c r="AAW988"/>
      <c r="AAX988"/>
      <c r="AAY988"/>
      <c r="AAZ988"/>
      <c r="ABA988"/>
      <c r="ABB988"/>
      <c r="ABC988"/>
      <c r="ABD988"/>
      <c r="ABE988"/>
      <c r="ABF988"/>
      <c r="ABG988"/>
      <c r="ABH988"/>
      <c r="ABI988"/>
      <c r="ABJ988"/>
      <c r="ABK988"/>
      <c r="ABL988"/>
      <c r="ABM988"/>
      <c r="ABN988"/>
      <c r="ABO988"/>
      <c r="ABP988"/>
      <c r="ABQ988"/>
      <c r="ABR988"/>
      <c r="ABS988"/>
      <c r="ABT988"/>
      <c r="ABU988"/>
      <c r="ABV988"/>
      <c r="ABW988"/>
      <c r="ABX988"/>
      <c r="ABY988"/>
      <c r="ABZ988"/>
      <c r="ACA988"/>
      <c r="ACB988"/>
      <c r="ACC988"/>
      <c r="ACD988"/>
      <c r="ACE988"/>
      <c r="ACF988"/>
      <c r="ACG988"/>
      <c r="ACH988"/>
      <c r="ACI988"/>
      <c r="ACJ988"/>
      <c r="ACK988"/>
      <c r="ACL988"/>
      <c r="ACM988"/>
      <c r="ACN988"/>
      <c r="ACO988"/>
      <c r="ACP988"/>
      <c r="ACQ988"/>
      <c r="ACR988"/>
      <c r="ACS988"/>
      <c r="ACT988"/>
      <c r="ACU988"/>
      <c r="ACV988"/>
      <c r="ACW988"/>
      <c r="ACX988"/>
      <c r="ACY988"/>
      <c r="ACZ988"/>
      <c r="ADA988"/>
      <c r="ADB988"/>
      <c r="ADC988"/>
      <c r="ADD988"/>
      <c r="ADE988"/>
      <c r="ADF988"/>
      <c r="ADG988"/>
      <c r="ADH988"/>
      <c r="ADI988"/>
      <c r="ADJ988"/>
      <c r="ADK988"/>
      <c r="ADL988"/>
      <c r="ADM988"/>
      <c r="ADN988"/>
      <c r="ADO988"/>
      <c r="ADP988"/>
      <c r="ADQ988"/>
      <c r="ADR988"/>
      <c r="ADS988"/>
      <c r="ADT988"/>
      <c r="ADU988"/>
      <c r="ADV988"/>
      <c r="ADW988"/>
      <c r="ADX988"/>
      <c r="ADY988"/>
      <c r="ADZ988"/>
      <c r="AEA988"/>
      <c r="AEB988"/>
      <c r="AEC988"/>
      <c r="AED988"/>
      <c r="AEE988"/>
      <c r="AEF988"/>
      <c r="AEG988"/>
      <c r="AEH988"/>
      <c r="AEI988"/>
      <c r="AEJ988"/>
      <c r="AEK988"/>
      <c r="AEL988"/>
      <c r="AEM988"/>
      <c r="AEN988"/>
      <c r="AEO988"/>
      <c r="AEP988"/>
      <c r="AEQ988"/>
      <c r="AER988"/>
      <c r="AES988"/>
      <c r="AET988"/>
      <c r="AEU988"/>
      <c r="AEV988"/>
      <c r="AEW988"/>
      <c r="AEX988"/>
      <c r="AEY988"/>
      <c r="AEZ988"/>
      <c r="AFA988"/>
      <c r="AFB988"/>
      <c r="AFC988"/>
      <c r="AFD988"/>
      <c r="AFE988"/>
      <c r="AFF988"/>
      <c r="AFG988"/>
      <c r="AFH988"/>
      <c r="AFI988"/>
      <c r="AFJ988"/>
      <c r="AFK988"/>
      <c r="AFL988"/>
      <c r="AFM988"/>
      <c r="AFN988"/>
      <c r="AFO988"/>
      <c r="AFP988"/>
      <c r="AFQ988"/>
      <c r="AFR988"/>
      <c r="AFS988"/>
      <c r="AFT988"/>
      <c r="AFU988"/>
      <c r="AFV988"/>
      <c r="AFW988"/>
      <c r="AFX988"/>
      <c r="AFY988"/>
      <c r="AFZ988"/>
      <c r="AGA988"/>
      <c r="AGB988"/>
      <c r="AGC988"/>
      <c r="AGD988"/>
      <c r="AGE988"/>
      <c r="AGF988"/>
      <c r="AGG988"/>
      <c r="AGH988"/>
      <c r="AGI988"/>
      <c r="AGJ988"/>
      <c r="AGK988"/>
      <c r="AGL988"/>
      <c r="AGM988"/>
      <c r="AGN988"/>
      <c r="AGO988"/>
      <c r="AGP988"/>
      <c r="AGQ988"/>
      <c r="AGR988"/>
      <c r="AGS988"/>
      <c r="AGT988"/>
      <c r="AGU988"/>
      <c r="AGV988"/>
      <c r="AGW988"/>
      <c r="AGX988"/>
      <c r="AGY988"/>
      <c r="AGZ988"/>
      <c r="AHA988"/>
      <c r="AHB988"/>
      <c r="AHC988"/>
      <c r="AHD988"/>
      <c r="AHE988"/>
      <c r="AHF988"/>
      <c r="AHG988"/>
      <c r="AHH988"/>
      <c r="AHI988"/>
      <c r="AHJ988"/>
      <c r="AHK988"/>
      <c r="AHL988"/>
      <c r="AHM988"/>
      <c r="AHN988"/>
      <c r="AHO988"/>
      <c r="AHP988"/>
      <c r="AHQ988"/>
      <c r="AHR988"/>
      <c r="AHS988"/>
      <c r="AHT988"/>
      <c r="AHU988"/>
      <c r="AHV988"/>
      <c r="AHW988"/>
      <c r="AHX988"/>
      <c r="AHY988"/>
      <c r="AHZ988"/>
      <c r="AIA988"/>
      <c r="AIB988"/>
      <c r="AIC988"/>
      <c r="AID988"/>
      <c r="AIE988"/>
      <c r="AIF988"/>
      <c r="AIG988"/>
      <c r="AIH988"/>
      <c r="AII988"/>
      <c r="AIJ988"/>
      <c r="AIK988"/>
      <c r="AIL988"/>
      <c r="AIM988"/>
      <c r="AIN988"/>
      <c r="AIO988"/>
      <c r="AIP988"/>
      <c r="AIQ988"/>
      <c r="AIR988"/>
      <c r="AIS988"/>
      <c r="AIT988"/>
      <c r="AIU988"/>
      <c r="AIV988"/>
      <c r="AIW988"/>
      <c r="AIX988"/>
      <c r="AIY988"/>
      <c r="AIZ988"/>
      <c r="AJA988"/>
      <c r="AJB988"/>
      <c r="AJC988"/>
      <c r="AJD988"/>
      <c r="AJE988"/>
      <c r="AJF988"/>
      <c r="AJG988"/>
      <c r="AJH988"/>
      <c r="AJI988"/>
      <c r="AJJ988"/>
      <c r="AJK988"/>
      <c r="AJL988"/>
      <c r="AJM988"/>
      <c r="AJN988"/>
      <c r="AJO988"/>
      <c r="AJP988"/>
      <c r="AJQ988"/>
      <c r="AJR988"/>
      <c r="AJS988"/>
      <c r="AJT988"/>
      <c r="AJU988"/>
      <c r="AJV988"/>
      <c r="AJW988"/>
      <c r="AJX988"/>
      <c r="AJY988"/>
      <c r="AJZ988"/>
      <c r="AKA988"/>
      <c r="AKB988"/>
      <c r="AKC988"/>
      <c r="AKD988"/>
      <c r="AKE988"/>
      <c r="AKF988"/>
      <c r="AKG988"/>
      <c r="AKH988"/>
      <c r="AKI988"/>
      <c r="AKJ988"/>
      <c r="AKK988"/>
      <c r="AKL988"/>
      <c r="AKM988"/>
      <c r="AKN988"/>
      <c r="AKO988"/>
      <c r="AKP988"/>
      <c r="AKQ988"/>
      <c r="AKR988"/>
      <c r="AKS988"/>
      <c r="AKT988"/>
      <c r="AKU988"/>
      <c r="AKV988"/>
      <c r="AKW988"/>
      <c r="AKX988"/>
      <c r="AKY988"/>
      <c r="AKZ988"/>
      <c r="ALA988"/>
      <c r="ALB988"/>
      <c r="ALC988"/>
      <c r="ALD988"/>
      <c r="ALE988"/>
      <c r="ALF988"/>
      <c r="ALG988"/>
      <c r="ALH988"/>
      <c r="ALI988"/>
      <c r="ALJ988"/>
      <c r="ALK988"/>
      <c r="ALL988"/>
      <c r="ALM988"/>
      <c r="ALN988"/>
      <c r="ALO988"/>
      <c r="ALP988"/>
      <c r="ALQ988"/>
      <c r="ALR988"/>
      <c r="ALS988"/>
      <c r="ALT988"/>
      <c r="ALU988"/>
      <c r="ALV988"/>
      <c r="ALW988"/>
      <c r="ALX988"/>
      <c r="ALY988"/>
      <c r="ALZ988"/>
      <c r="AMA988"/>
      <c r="AMB988"/>
      <c r="AMC988"/>
      <c r="AMD988"/>
      <c r="AME988"/>
      <c r="AMF988"/>
      <c r="AMG988"/>
      <c r="AMH988"/>
      <c r="AMI988"/>
      <c r="AMJ988"/>
    </row>
    <row r="989" spans="1:1024" outlineLevel="1" x14ac:dyDescent="0.25">
      <c r="A989"/>
      <c r="B989" s="346"/>
      <c r="C989" s="347"/>
      <c r="D989" s="400"/>
      <c r="E989" s="400"/>
      <c r="F989" s="400"/>
      <c r="G989" s="400"/>
      <c r="H989" s="232"/>
      <c r="I989" s="347"/>
      <c r="J989" s="327"/>
      <c r="K989" s="327"/>
      <c r="L989" s="349"/>
      <c r="M989" s="350"/>
      <c r="N989"/>
      <c r="O989" s="80"/>
      <c r="P989" s="208">
        <f t="shared" si="25"/>
        <v>0</v>
      </c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  <c r="GS989"/>
      <c r="GT989"/>
      <c r="GU989"/>
      <c r="GV989"/>
      <c r="GW989"/>
      <c r="GX989"/>
      <c r="GY989"/>
      <c r="GZ989"/>
      <c r="HA989"/>
      <c r="HB989"/>
      <c r="HC989"/>
      <c r="HD989"/>
      <c r="HE989"/>
      <c r="HF989"/>
      <c r="HG989"/>
      <c r="HH989"/>
      <c r="HI989"/>
      <c r="HJ989"/>
      <c r="HK989"/>
      <c r="HL989"/>
      <c r="HM989"/>
      <c r="HN989"/>
      <c r="HO989"/>
      <c r="HP989"/>
      <c r="HQ989"/>
      <c r="HR989"/>
      <c r="HS989"/>
      <c r="HT989"/>
      <c r="HU989"/>
      <c r="HV989"/>
      <c r="HW989"/>
      <c r="HX989"/>
      <c r="HY989"/>
      <c r="HZ989"/>
      <c r="IA989"/>
      <c r="IB989"/>
      <c r="IC989"/>
      <c r="ID989"/>
      <c r="IE989"/>
      <c r="IF989"/>
      <c r="IG989"/>
      <c r="IH989"/>
      <c r="II989"/>
      <c r="IJ989"/>
      <c r="IK989"/>
      <c r="IL989"/>
      <c r="IM989"/>
      <c r="IN989"/>
      <c r="IO989"/>
      <c r="IP989"/>
      <c r="IQ989"/>
      <c r="IR989"/>
      <c r="IS989"/>
      <c r="IT989"/>
      <c r="IU989"/>
      <c r="IV989"/>
      <c r="IW989"/>
      <c r="IX989"/>
      <c r="IY989"/>
      <c r="IZ989"/>
      <c r="JA989"/>
      <c r="JB989"/>
      <c r="JC989"/>
      <c r="JD989"/>
      <c r="JE989"/>
      <c r="JF989"/>
      <c r="JG989"/>
      <c r="JH989"/>
      <c r="JI989"/>
      <c r="JJ989"/>
      <c r="JK989"/>
      <c r="JL989"/>
      <c r="JM989"/>
      <c r="JN989"/>
      <c r="JO989"/>
      <c r="JP989"/>
      <c r="JQ989"/>
      <c r="JR989"/>
      <c r="JS989"/>
      <c r="JT989"/>
      <c r="JU989"/>
      <c r="JV989"/>
      <c r="JW989"/>
      <c r="JX989"/>
      <c r="JY989"/>
      <c r="JZ989"/>
      <c r="KA989"/>
      <c r="KB989"/>
      <c r="KC989"/>
      <c r="KD989"/>
      <c r="KE989"/>
      <c r="KF989"/>
      <c r="KG989"/>
      <c r="KH989"/>
      <c r="KI989"/>
      <c r="KJ989"/>
      <c r="KK989"/>
      <c r="KL989"/>
      <c r="KM989"/>
      <c r="KN989"/>
      <c r="KO989"/>
      <c r="KP989"/>
      <c r="KQ989"/>
      <c r="KR989"/>
      <c r="KS989"/>
      <c r="KT989"/>
      <c r="KU989"/>
      <c r="KV989"/>
      <c r="KW989"/>
      <c r="KX989"/>
      <c r="KY989"/>
      <c r="KZ989"/>
      <c r="LA989"/>
      <c r="LB989"/>
      <c r="LC989"/>
      <c r="LD989"/>
      <c r="LE989"/>
      <c r="LF989"/>
      <c r="LG989"/>
      <c r="LH989"/>
      <c r="LI989"/>
      <c r="LJ989"/>
      <c r="LK989"/>
      <c r="LL989"/>
      <c r="LM989"/>
      <c r="LN989"/>
      <c r="LO989"/>
      <c r="LP989"/>
      <c r="LQ989"/>
      <c r="LR989"/>
      <c r="LS989"/>
      <c r="LT989"/>
      <c r="LU989"/>
      <c r="LV989"/>
      <c r="LW989"/>
      <c r="LX989"/>
      <c r="LY989"/>
      <c r="LZ989"/>
      <c r="MA989"/>
      <c r="MB989"/>
      <c r="MC989"/>
      <c r="MD989"/>
      <c r="ME989"/>
      <c r="MF989"/>
      <c r="MG989"/>
      <c r="MH989"/>
      <c r="MI989"/>
      <c r="MJ989"/>
      <c r="MK989"/>
      <c r="ML989"/>
      <c r="MM989"/>
      <c r="MN989"/>
      <c r="MO989"/>
      <c r="MP989"/>
      <c r="MQ989"/>
      <c r="MR989"/>
      <c r="MS989"/>
      <c r="MT989"/>
      <c r="MU989"/>
      <c r="MV989"/>
      <c r="MW989"/>
      <c r="MX989"/>
      <c r="MY989"/>
      <c r="MZ989"/>
      <c r="NA989"/>
      <c r="NB989"/>
      <c r="NC989"/>
      <c r="ND989"/>
      <c r="NE989"/>
      <c r="NF989"/>
      <c r="NG989"/>
      <c r="NH989"/>
      <c r="NI989"/>
      <c r="NJ989"/>
      <c r="NK989"/>
      <c r="NL989"/>
      <c r="NM989"/>
      <c r="NN989"/>
      <c r="NO989"/>
      <c r="NP989"/>
      <c r="NQ989"/>
      <c r="NR989"/>
      <c r="NS989"/>
      <c r="NT989"/>
      <c r="NU989"/>
      <c r="NV989"/>
      <c r="NW989"/>
      <c r="NX989"/>
      <c r="NY989"/>
      <c r="NZ989"/>
      <c r="OA989"/>
      <c r="OB989"/>
      <c r="OC989"/>
      <c r="OD989"/>
      <c r="OE989"/>
      <c r="OF989"/>
      <c r="OG989"/>
      <c r="OH989"/>
      <c r="OI989"/>
      <c r="OJ989"/>
      <c r="OK989"/>
      <c r="OL989"/>
      <c r="OM989"/>
      <c r="ON989"/>
      <c r="OO989"/>
      <c r="OP989"/>
      <c r="OQ989"/>
      <c r="OR989"/>
      <c r="OS989"/>
      <c r="OT989"/>
      <c r="OU989"/>
      <c r="OV989"/>
      <c r="OW989"/>
      <c r="OX989"/>
      <c r="OY989"/>
      <c r="OZ989"/>
      <c r="PA989"/>
      <c r="PB989"/>
      <c r="PC989"/>
      <c r="PD989"/>
      <c r="PE989"/>
      <c r="PF989"/>
      <c r="PG989"/>
      <c r="PH989"/>
      <c r="PI989"/>
      <c r="PJ989"/>
      <c r="PK989"/>
      <c r="PL989"/>
      <c r="PM989"/>
      <c r="PN989"/>
      <c r="PO989"/>
      <c r="PP989"/>
      <c r="PQ989"/>
      <c r="PR989"/>
      <c r="PS989"/>
      <c r="PT989"/>
      <c r="PU989"/>
      <c r="PV989"/>
      <c r="PW989"/>
      <c r="PX989"/>
      <c r="PY989"/>
      <c r="PZ989"/>
      <c r="QA989"/>
      <c r="QB989"/>
      <c r="QC989"/>
      <c r="QD989"/>
      <c r="QE989"/>
      <c r="QF989"/>
      <c r="QG989"/>
      <c r="QH989"/>
      <c r="QI989"/>
      <c r="QJ989"/>
      <c r="QK989"/>
      <c r="QL989"/>
      <c r="QM989"/>
      <c r="QN989"/>
      <c r="QO989"/>
      <c r="QP989"/>
      <c r="QQ989"/>
      <c r="QR989"/>
      <c r="QS989"/>
      <c r="QT989"/>
      <c r="QU989"/>
      <c r="QV989"/>
      <c r="QW989"/>
      <c r="QX989"/>
      <c r="QY989"/>
      <c r="QZ989"/>
      <c r="RA989"/>
      <c r="RB989"/>
      <c r="RC989"/>
      <c r="RD989"/>
      <c r="RE989"/>
      <c r="RF989"/>
      <c r="RG989"/>
      <c r="RH989"/>
      <c r="RI989"/>
      <c r="RJ989"/>
      <c r="RK989"/>
      <c r="RL989"/>
      <c r="RM989"/>
      <c r="RN989"/>
      <c r="RO989"/>
      <c r="RP989"/>
      <c r="RQ989"/>
      <c r="RR989"/>
      <c r="RS989"/>
      <c r="RT989"/>
      <c r="RU989"/>
      <c r="RV989"/>
      <c r="RW989"/>
      <c r="RX989"/>
      <c r="RY989"/>
      <c r="RZ989"/>
      <c r="SA989"/>
      <c r="SB989"/>
      <c r="SC989"/>
      <c r="SD989"/>
      <c r="SE989"/>
      <c r="SF989"/>
      <c r="SG989"/>
      <c r="SH989"/>
      <c r="SI989"/>
      <c r="SJ989"/>
      <c r="SK989"/>
      <c r="SL989"/>
      <c r="SM989"/>
      <c r="SN989"/>
      <c r="SO989"/>
      <c r="SP989"/>
      <c r="SQ989"/>
      <c r="SR989"/>
      <c r="SS989"/>
      <c r="ST989"/>
      <c r="SU989"/>
      <c r="SV989"/>
      <c r="SW989"/>
      <c r="SX989"/>
      <c r="SY989"/>
      <c r="SZ989"/>
      <c r="TA989"/>
      <c r="TB989"/>
      <c r="TC989"/>
      <c r="TD989"/>
      <c r="TE989"/>
      <c r="TF989"/>
      <c r="TG989"/>
      <c r="TH989"/>
      <c r="TI989"/>
      <c r="TJ989"/>
      <c r="TK989"/>
      <c r="TL989"/>
      <c r="TM989"/>
      <c r="TN989"/>
      <c r="TO989"/>
      <c r="TP989"/>
      <c r="TQ989"/>
      <c r="TR989"/>
      <c r="TS989"/>
      <c r="TT989"/>
      <c r="TU989"/>
      <c r="TV989"/>
      <c r="TW989"/>
      <c r="TX989"/>
      <c r="TY989"/>
      <c r="TZ989"/>
      <c r="UA989"/>
      <c r="UB989"/>
      <c r="UC989"/>
      <c r="UD989"/>
      <c r="UE989"/>
      <c r="UF989"/>
      <c r="UG989"/>
      <c r="UH989"/>
      <c r="UI989"/>
      <c r="UJ989"/>
      <c r="UK989"/>
      <c r="UL989"/>
      <c r="UM989"/>
      <c r="UN989"/>
      <c r="UO989"/>
      <c r="UP989"/>
      <c r="UQ989"/>
      <c r="UR989"/>
      <c r="US989"/>
      <c r="UT989"/>
      <c r="UU989"/>
      <c r="UV989"/>
      <c r="UW989"/>
      <c r="UX989"/>
      <c r="UY989"/>
      <c r="UZ989"/>
      <c r="VA989"/>
      <c r="VB989"/>
      <c r="VC989"/>
      <c r="VD989"/>
      <c r="VE989"/>
      <c r="VF989"/>
      <c r="VG989"/>
      <c r="VH989"/>
      <c r="VI989"/>
      <c r="VJ989"/>
      <c r="VK989"/>
      <c r="VL989"/>
      <c r="VM989"/>
      <c r="VN989"/>
      <c r="VO989"/>
      <c r="VP989"/>
      <c r="VQ989"/>
      <c r="VR989"/>
      <c r="VS989"/>
      <c r="VT989"/>
      <c r="VU989"/>
      <c r="VV989"/>
      <c r="VW989"/>
      <c r="VX989"/>
      <c r="VY989"/>
      <c r="VZ989"/>
      <c r="WA989"/>
      <c r="WB989"/>
      <c r="WC989"/>
      <c r="WD989"/>
      <c r="WE989"/>
      <c r="WF989"/>
      <c r="WG989"/>
      <c r="WH989"/>
      <c r="WI989"/>
      <c r="WJ989"/>
      <c r="WK989"/>
      <c r="WL989"/>
      <c r="WM989"/>
      <c r="WN989"/>
      <c r="WO989"/>
      <c r="WP989"/>
      <c r="WQ989"/>
      <c r="WR989"/>
      <c r="WS989"/>
      <c r="WT989"/>
      <c r="WU989"/>
      <c r="WV989"/>
      <c r="WW989"/>
      <c r="WX989"/>
      <c r="WY989"/>
      <c r="WZ989"/>
      <c r="XA989"/>
      <c r="XB989"/>
      <c r="XC989"/>
      <c r="XD989"/>
      <c r="XE989"/>
      <c r="XF989"/>
      <c r="XG989"/>
      <c r="XH989"/>
      <c r="XI989"/>
      <c r="XJ989"/>
      <c r="XK989"/>
      <c r="XL989"/>
      <c r="XM989"/>
      <c r="XN989"/>
      <c r="XO989"/>
      <c r="XP989"/>
      <c r="XQ989"/>
      <c r="XR989"/>
      <c r="XS989"/>
      <c r="XT989"/>
      <c r="XU989"/>
      <c r="XV989"/>
      <c r="XW989"/>
      <c r="XX989"/>
      <c r="XY989"/>
      <c r="XZ989"/>
      <c r="YA989"/>
      <c r="YB989"/>
      <c r="YC989"/>
      <c r="YD989"/>
      <c r="YE989"/>
      <c r="YF989"/>
      <c r="YG989"/>
      <c r="YH989"/>
      <c r="YI989"/>
      <c r="YJ989"/>
      <c r="YK989"/>
      <c r="YL989"/>
      <c r="YM989"/>
      <c r="YN989"/>
      <c r="YO989"/>
      <c r="YP989"/>
      <c r="YQ989"/>
      <c r="YR989"/>
      <c r="YS989"/>
      <c r="YT989"/>
      <c r="YU989"/>
      <c r="YV989"/>
      <c r="YW989"/>
      <c r="YX989"/>
      <c r="YY989"/>
      <c r="YZ989"/>
      <c r="ZA989"/>
      <c r="ZB989"/>
      <c r="ZC989"/>
      <c r="ZD989"/>
      <c r="ZE989"/>
      <c r="ZF989"/>
      <c r="ZG989"/>
      <c r="ZH989"/>
      <c r="ZI989"/>
      <c r="ZJ989"/>
      <c r="ZK989"/>
      <c r="ZL989"/>
      <c r="ZM989"/>
      <c r="ZN989"/>
      <c r="ZO989"/>
      <c r="ZP989"/>
      <c r="ZQ989"/>
      <c r="ZR989"/>
      <c r="ZS989"/>
      <c r="ZT989"/>
      <c r="ZU989"/>
      <c r="ZV989"/>
      <c r="ZW989"/>
      <c r="ZX989"/>
      <c r="ZY989"/>
      <c r="ZZ989"/>
      <c r="AAA989"/>
      <c r="AAB989"/>
      <c r="AAC989"/>
      <c r="AAD989"/>
      <c r="AAE989"/>
      <c r="AAF989"/>
      <c r="AAG989"/>
      <c r="AAH989"/>
      <c r="AAI989"/>
      <c r="AAJ989"/>
      <c r="AAK989"/>
      <c r="AAL989"/>
      <c r="AAM989"/>
      <c r="AAN989"/>
      <c r="AAO989"/>
      <c r="AAP989"/>
      <c r="AAQ989"/>
      <c r="AAR989"/>
      <c r="AAS989"/>
      <c r="AAT989"/>
      <c r="AAU989"/>
      <c r="AAV989"/>
      <c r="AAW989"/>
      <c r="AAX989"/>
      <c r="AAY989"/>
      <c r="AAZ989"/>
      <c r="ABA989"/>
      <c r="ABB989"/>
      <c r="ABC989"/>
      <c r="ABD989"/>
      <c r="ABE989"/>
      <c r="ABF989"/>
      <c r="ABG989"/>
      <c r="ABH989"/>
      <c r="ABI989"/>
      <c r="ABJ989"/>
      <c r="ABK989"/>
      <c r="ABL989"/>
      <c r="ABM989"/>
      <c r="ABN989"/>
      <c r="ABO989"/>
      <c r="ABP989"/>
      <c r="ABQ989"/>
      <c r="ABR989"/>
      <c r="ABS989"/>
      <c r="ABT989"/>
      <c r="ABU989"/>
      <c r="ABV989"/>
      <c r="ABW989"/>
      <c r="ABX989"/>
      <c r="ABY989"/>
      <c r="ABZ989"/>
      <c r="ACA989"/>
      <c r="ACB989"/>
      <c r="ACC989"/>
      <c r="ACD989"/>
      <c r="ACE989"/>
      <c r="ACF989"/>
      <c r="ACG989"/>
      <c r="ACH989"/>
      <c r="ACI989"/>
      <c r="ACJ989"/>
      <c r="ACK989"/>
      <c r="ACL989"/>
      <c r="ACM989"/>
      <c r="ACN989"/>
      <c r="ACO989"/>
      <c r="ACP989"/>
      <c r="ACQ989"/>
      <c r="ACR989"/>
      <c r="ACS989"/>
      <c r="ACT989"/>
      <c r="ACU989"/>
      <c r="ACV989"/>
      <c r="ACW989"/>
      <c r="ACX989"/>
      <c r="ACY989"/>
      <c r="ACZ989"/>
      <c r="ADA989"/>
      <c r="ADB989"/>
      <c r="ADC989"/>
      <c r="ADD989"/>
      <c r="ADE989"/>
      <c r="ADF989"/>
      <c r="ADG989"/>
      <c r="ADH989"/>
      <c r="ADI989"/>
      <c r="ADJ989"/>
      <c r="ADK989"/>
      <c r="ADL989"/>
      <c r="ADM989"/>
      <c r="ADN989"/>
      <c r="ADO989"/>
      <c r="ADP989"/>
      <c r="ADQ989"/>
      <c r="ADR989"/>
      <c r="ADS989"/>
      <c r="ADT989"/>
      <c r="ADU989"/>
      <c r="ADV989"/>
      <c r="ADW989"/>
      <c r="ADX989"/>
      <c r="ADY989"/>
      <c r="ADZ989"/>
      <c r="AEA989"/>
      <c r="AEB989"/>
      <c r="AEC989"/>
      <c r="AED989"/>
      <c r="AEE989"/>
      <c r="AEF989"/>
      <c r="AEG989"/>
      <c r="AEH989"/>
      <c r="AEI989"/>
      <c r="AEJ989"/>
      <c r="AEK989"/>
      <c r="AEL989"/>
      <c r="AEM989"/>
      <c r="AEN989"/>
      <c r="AEO989"/>
      <c r="AEP989"/>
      <c r="AEQ989"/>
      <c r="AER989"/>
      <c r="AES989"/>
      <c r="AET989"/>
      <c r="AEU989"/>
      <c r="AEV989"/>
      <c r="AEW989"/>
      <c r="AEX989"/>
      <c r="AEY989"/>
      <c r="AEZ989"/>
      <c r="AFA989"/>
      <c r="AFB989"/>
      <c r="AFC989"/>
      <c r="AFD989"/>
      <c r="AFE989"/>
      <c r="AFF989"/>
      <c r="AFG989"/>
      <c r="AFH989"/>
      <c r="AFI989"/>
      <c r="AFJ989"/>
      <c r="AFK989"/>
      <c r="AFL989"/>
      <c r="AFM989"/>
      <c r="AFN989"/>
      <c r="AFO989"/>
      <c r="AFP989"/>
      <c r="AFQ989"/>
      <c r="AFR989"/>
      <c r="AFS989"/>
      <c r="AFT989"/>
      <c r="AFU989"/>
      <c r="AFV989"/>
      <c r="AFW989"/>
      <c r="AFX989"/>
      <c r="AFY989"/>
      <c r="AFZ989"/>
      <c r="AGA989"/>
      <c r="AGB989"/>
      <c r="AGC989"/>
      <c r="AGD989"/>
      <c r="AGE989"/>
      <c r="AGF989"/>
      <c r="AGG989"/>
      <c r="AGH989"/>
      <c r="AGI989"/>
      <c r="AGJ989"/>
      <c r="AGK989"/>
      <c r="AGL989"/>
      <c r="AGM989"/>
      <c r="AGN989"/>
      <c r="AGO989"/>
      <c r="AGP989"/>
      <c r="AGQ989"/>
      <c r="AGR989"/>
      <c r="AGS989"/>
      <c r="AGT989"/>
      <c r="AGU989"/>
      <c r="AGV989"/>
      <c r="AGW989"/>
      <c r="AGX989"/>
      <c r="AGY989"/>
      <c r="AGZ989"/>
      <c r="AHA989"/>
      <c r="AHB989"/>
      <c r="AHC989"/>
      <c r="AHD989"/>
      <c r="AHE989"/>
      <c r="AHF989"/>
      <c r="AHG989"/>
      <c r="AHH989"/>
      <c r="AHI989"/>
      <c r="AHJ989"/>
      <c r="AHK989"/>
      <c r="AHL989"/>
      <c r="AHM989"/>
      <c r="AHN989"/>
      <c r="AHO989"/>
      <c r="AHP989"/>
      <c r="AHQ989"/>
      <c r="AHR989"/>
      <c r="AHS989"/>
      <c r="AHT989"/>
      <c r="AHU989"/>
      <c r="AHV989"/>
      <c r="AHW989"/>
      <c r="AHX989"/>
      <c r="AHY989"/>
      <c r="AHZ989"/>
      <c r="AIA989"/>
      <c r="AIB989"/>
      <c r="AIC989"/>
      <c r="AID989"/>
      <c r="AIE989"/>
      <c r="AIF989"/>
      <c r="AIG989"/>
      <c r="AIH989"/>
      <c r="AII989"/>
      <c r="AIJ989"/>
      <c r="AIK989"/>
      <c r="AIL989"/>
      <c r="AIM989"/>
      <c r="AIN989"/>
      <c r="AIO989"/>
      <c r="AIP989"/>
      <c r="AIQ989"/>
      <c r="AIR989"/>
      <c r="AIS989"/>
      <c r="AIT989"/>
      <c r="AIU989"/>
      <c r="AIV989"/>
      <c r="AIW989"/>
      <c r="AIX989"/>
      <c r="AIY989"/>
      <c r="AIZ989"/>
      <c r="AJA989"/>
      <c r="AJB989"/>
      <c r="AJC989"/>
      <c r="AJD989"/>
      <c r="AJE989"/>
      <c r="AJF989"/>
      <c r="AJG989"/>
      <c r="AJH989"/>
      <c r="AJI989"/>
      <c r="AJJ989"/>
      <c r="AJK989"/>
      <c r="AJL989"/>
      <c r="AJM989"/>
      <c r="AJN989"/>
      <c r="AJO989"/>
      <c r="AJP989"/>
      <c r="AJQ989"/>
      <c r="AJR989"/>
      <c r="AJS989"/>
      <c r="AJT989"/>
      <c r="AJU989"/>
      <c r="AJV989"/>
      <c r="AJW989"/>
      <c r="AJX989"/>
      <c r="AJY989"/>
      <c r="AJZ989"/>
      <c r="AKA989"/>
      <c r="AKB989"/>
      <c r="AKC989"/>
      <c r="AKD989"/>
      <c r="AKE989"/>
      <c r="AKF989"/>
      <c r="AKG989"/>
      <c r="AKH989"/>
      <c r="AKI989"/>
      <c r="AKJ989"/>
      <c r="AKK989"/>
      <c r="AKL989"/>
      <c r="AKM989"/>
      <c r="AKN989"/>
      <c r="AKO989"/>
      <c r="AKP989"/>
      <c r="AKQ989"/>
      <c r="AKR989"/>
      <c r="AKS989"/>
      <c r="AKT989"/>
      <c r="AKU989"/>
      <c r="AKV989"/>
      <c r="AKW989"/>
      <c r="AKX989"/>
      <c r="AKY989"/>
      <c r="AKZ989"/>
      <c r="ALA989"/>
      <c r="ALB989"/>
      <c r="ALC989"/>
      <c r="ALD989"/>
      <c r="ALE989"/>
      <c r="ALF989"/>
      <c r="ALG989"/>
      <c r="ALH989"/>
      <c r="ALI989"/>
      <c r="ALJ989"/>
      <c r="ALK989"/>
      <c r="ALL989"/>
      <c r="ALM989"/>
      <c r="ALN989"/>
      <c r="ALO989"/>
      <c r="ALP989"/>
      <c r="ALQ989"/>
      <c r="ALR989"/>
      <c r="ALS989"/>
      <c r="ALT989"/>
      <c r="ALU989"/>
      <c r="ALV989"/>
      <c r="ALW989"/>
      <c r="ALX989"/>
      <c r="ALY989"/>
      <c r="ALZ989"/>
      <c r="AMA989"/>
      <c r="AMB989"/>
      <c r="AMC989"/>
      <c r="AMD989"/>
      <c r="AME989"/>
      <c r="AMF989"/>
      <c r="AMG989"/>
      <c r="AMH989"/>
      <c r="AMI989"/>
      <c r="AMJ989"/>
    </row>
    <row r="990" spans="1:1024" s="46" customFormat="1" ht="27" customHeight="1" outlineLevel="1" x14ac:dyDescent="0.25">
      <c r="A990" s="261" t="s">
        <v>681</v>
      </c>
      <c r="B990" s="240" t="s">
        <v>227</v>
      </c>
      <c r="C990" s="57" t="str">
        <f>CONCATENATE(VLOOKUP(A990,ABC_SERVIÇOS!A:I,5,0)," - ",VLOOKUP(A990,ABC_SERVIÇOS!A:I,6,0))</f>
        <v>73902/001 - SINAPI – 10/17</v>
      </c>
      <c r="D990" s="111" t="str">
        <f>VLOOKUP(A990,ABC_SERVIÇOS,2,0)</f>
        <v>CAMADA DRENANTE COM BRITA NUM 3</v>
      </c>
      <c r="E990" s="111"/>
      <c r="F990" s="111"/>
      <c r="G990" s="111"/>
      <c r="H990" s="160"/>
      <c r="I990" s="57" t="str">
        <f>VLOOKUP(A990,ABC_SERVIÇOS,3,0)</f>
        <v>M3</v>
      </c>
      <c r="J990" s="112">
        <f>J997</f>
        <v>1240.57728</v>
      </c>
      <c r="K990" s="112" t="s">
        <v>251</v>
      </c>
      <c r="L990" s="113">
        <f>VLOOKUP(A990,ABC_SERVIÇOS,7,0)</f>
        <v>78.94</v>
      </c>
      <c r="M990" s="114">
        <f>ROUND(L990*J990,2)</f>
        <v>97931.17</v>
      </c>
      <c r="N990" s="46" t="str">
        <f>A990</f>
        <v>COMP_076</v>
      </c>
      <c r="O990" s="54"/>
      <c r="P990" s="208">
        <f t="shared" si="25"/>
        <v>-97931.17</v>
      </c>
    </row>
    <row r="991" spans="1:1024" s="74" customFormat="1" ht="12.75" outlineLevel="1" x14ac:dyDescent="0.25">
      <c r="B991" s="284"/>
      <c r="C991" s="275"/>
      <c r="D991" s="427"/>
      <c r="E991" s="427"/>
      <c r="F991" s="427"/>
      <c r="G991" s="427"/>
      <c r="H991" s="214"/>
      <c r="I991" s="275"/>
      <c r="J991" s="277"/>
      <c r="K991" s="277"/>
      <c r="L991" s="278"/>
      <c r="M991" s="279"/>
      <c r="O991" s="80"/>
      <c r="P991" s="208">
        <f t="shared" si="25"/>
        <v>0</v>
      </c>
    </row>
    <row r="992" spans="1:1024" outlineLevel="1" x14ac:dyDescent="0.25">
      <c r="A992" s="74"/>
      <c r="B992" s="254"/>
      <c r="C992" s="84"/>
      <c r="D992" s="239" t="s">
        <v>669</v>
      </c>
      <c r="E992" s="220"/>
      <c r="F992" s="220"/>
      <c r="G992" s="220"/>
      <c r="H992" s="221"/>
      <c r="I992" s="219"/>
      <c r="J992" s="222">
        <f>(21*20)+10.756</f>
        <v>430.75599999999997</v>
      </c>
      <c r="K992" s="228" t="s">
        <v>256</v>
      </c>
      <c r="L992" s="87"/>
      <c r="M992" s="88"/>
      <c r="N992"/>
      <c r="O992" s="80"/>
      <c r="P992" s="208">
        <f t="shared" si="25"/>
        <v>0</v>
      </c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  <c r="GS992"/>
      <c r="GT992"/>
      <c r="GU992"/>
      <c r="GV992"/>
      <c r="GW992"/>
      <c r="GX992"/>
      <c r="GY992"/>
      <c r="GZ992"/>
      <c r="HA992"/>
      <c r="HB992"/>
      <c r="HC992"/>
      <c r="HD992"/>
      <c r="HE992"/>
      <c r="HF992"/>
      <c r="HG992"/>
      <c r="HH992"/>
      <c r="HI992"/>
      <c r="HJ992"/>
      <c r="HK992"/>
      <c r="HL992"/>
      <c r="HM992"/>
      <c r="HN992"/>
      <c r="HO992"/>
      <c r="HP992"/>
      <c r="HQ992"/>
      <c r="HR992"/>
      <c r="HS992"/>
      <c r="HT992"/>
      <c r="HU992"/>
      <c r="HV992"/>
      <c r="HW992"/>
      <c r="HX992"/>
      <c r="HY992"/>
      <c r="HZ992"/>
      <c r="IA992"/>
      <c r="IB992"/>
      <c r="IC992"/>
      <c r="ID992"/>
      <c r="IE992"/>
      <c r="IF992"/>
      <c r="IG992"/>
      <c r="IH992"/>
      <c r="II992"/>
      <c r="IJ992"/>
      <c r="IK992"/>
      <c r="IL992"/>
      <c r="IM992"/>
      <c r="IN992"/>
      <c r="IO992"/>
      <c r="IP992"/>
      <c r="IQ992"/>
      <c r="IR992"/>
      <c r="IS992"/>
      <c r="IT992"/>
      <c r="IU992"/>
      <c r="IV992"/>
      <c r="IW992"/>
      <c r="IX992"/>
      <c r="IY992"/>
      <c r="IZ992"/>
      <c r="JA992"/>
      <c r="JB992"/>
      <c r="JC992"/>
      <c r="JD992"/>
      <c r="JE992"/>
      <c r="JF992"/>
      <c r="JG992"/>
      <c r="JH992"/>
      <c r="JI992"/>
      <c r="JJ992"/>
      <c r="JK992"/>
      <c r="JL992"/>
      <c r="JM992"/>
      <c r="JN992"/>
      <c r="JO992"/>
      <c r="JP992"/>
      <c r="JQ992"/>
      <c r="JR992"/>
      <c r="JS992"/>
      <c r="JT992"/>
      <c r="JU992"/>
      <c r="JV992"/>
      <c r="JW992"/>
      <c r="JX992"/>
      <c r="JY992"/>
      <c r="JZ992"/>
      <c r="KA992"/>
      <c r="KB992"/>
      <c r="KC992"/>
      <c r="KD992"/>
      <c r="KE992"/>
      <c r="KF992"/>
      <c r="KG992"/>
      <c r="KH992"/>
      <c r="KI992"/>
      <c r="KJ992"/>
      <c r="KK992"/>
      <c r="KL992"/>
      <c r="KM992"/>
      <c r="KN992"/>
      <c r="KO992"/>
      <c r="KP992"/>
      <c r="KQ992"/>
      <c r="KR992"/>
      <c r="KS992"/>
      <c r="KT992"/>
      <c r="KU992"/>
      <c r="KV992"/>
      <c r="KW992"/>
      <c r="KX992"/>
      <c r="KY992"/>
      <c r="KZ992"/>
      <c r="LA992"/>
      <c r="LB992"/>
      <c r="LC992"/>
      <c r="LD992"/>
      <c r="LE992"/>
      <c r="LF992"/>
      <c r="LG992"/>
      <c r="LH992"/>
      <c r="LI992"/>
      <c r="LJ992"/>
      <c r="LK992"/>
      <c r="LL992"/>
      <c r="LM992"/>
      <c r="LN992"/>
      <c r="LO992"/>
      <c r="LP992"/>
      <c r="LQ992"/>
      <c r="LR992"/>
      <c r="LS992"/>
      <c r="LT992"/>
      <c r="LU992"/>
      <c r="LV992"/>
      <c r="LW992"/>
      <c r="LX992"/>
      <c r="LY992"/>
      <c r="LZ992"/>
      <c r="MA992"/>
      <c r="MB992"/>
      <c r="MC992"/>
      <c r="MD992"/>
      <c r="ME992"/>
      <c r="MF992"/>
      <c r="MG992"/>
      <c r="MH992"/>
      <c r="MI992"/>
      <c r="MJ992"/>
      <c r="MK992"/>
      <c r="ML992"/>
      <c r="MM992"/>
      <c r="MN992"/>
      <c r="MO992"/>
      <c r="MP992"/>
      <c r="MQ992"/>
      <c r="MR992"/>
      <c r="MS992"/>
      <c r="MT992"/>
      <c r="MU992"/>
      <c r="MV992"/>
      <c r="MW992"/>
      <c r="MX992"/>
      <c r="MY992"/>
      <c r="MZ992"/>
      <c r="NA992"/>
      <c r="NB992"/>
      <c r="NC992"/>
      <c r="ND992"/>
      <c r="NE992"/>
      <c r="NF992"/>
      <c r="NG992"/>
      <c r="NH992"/>
      <c r="NI992"/>
      <c r="NJ992"/>
      <c r="NK992"/>
      <c r="NL992"/>
      <c r="NM992"/>
      <c r="NN992"/>
      <c r="NO992"/>
      <c r="NP992"/>
      <c r="NQ992"/>
      <c r="NR992"/>
      <c r="NS992"/>
      <c r="NT992"/>
      <c r="NU992"/>
      <c r="NV992"/>
      <c r="NW992"/>
      <c r="NX992"/>
      <c r="NY992"/>
      <c r="NZ992"/>
      <c r="OA992"/>
      <c r="OB992"/>
      <c r="OC992"/>
      <c r="OD992"/>
      <c r="OE992"/>
      <c r="OF992"/>
      <c r="OG992"/>
      <c r="OH992"/>
      <c r="OI992"/>
      <c r="OJ992"/>
      <c r="OK992"/>
      <c r="OL992"/>
      <c r="OM992"/>
      <c r="ON992"/>
      <c r="OO992"/>
      <c r="OP992"/>
      <c r="OQ992"/>
      <c r="OR992"/>
      <c r="OS992"/>
      <c r="OT992"/>
      <c r="OU992"/>
      <c r="OV992"/>
      <c r="OW992"/>
      <c r="OX992"/>
      <c r="OY992"/>
      <c r="OZ992"/>
      <c r="PA992"/>
      <c r="PB992"/>
      <c r="PC992"/>
      <c r="PD992"/>
      <c r="PE992"/>
      <c r="PF992"/>
      <c r="PG992"/>
      <c r="PH992"/>
      <c r="PI992"/>
      <c r="PJ992"/>
      <c r="PK992"/>
      <c r="PL992"/>
      <c r="PM992"/>
      <c r="PN992"/>
      <c r="PO992"/>
      <c r="PP992"/>
      <c r="PQ992"/>
      <c r="PR992"/>
      <c r="PS992"/>
      <c r="PT992"/>
      <c r="PU992"/>
      <c r="PV992"/>
      <c r="PW992"/>
      <c r="PX992"/>
      <c r="PY992"/>
      <c r="PZ992"/>
      <c r="QA992"/>
      <c r="QB992"/>
      <c r="QC992"/>
      <c r="QD992"/>
      <c r="QE992"/>
      <c r="QF992"/>
      <c r="QG992"/>
      <c r="QH992"/>
      <c r="QI992"/>
      <c r="QJ992"/>
      <c r="QK992"/>
      <c r="QL992"/>
      <c r="QM992"/>
      <c r="QN992"/>
      <c r="QO992"/>
      <c r="QP992"/>
      <c r="QQ992"/>
      <c r="QR992"/>
      <c r="QS992"/>
      <c r="QT992"/>
      <c r="QU992"/>
      <c r="QV992"/>
      <c r="QW992"/>
      <c r="QX992"/>
      <c r="QY992"/>
      <c r="QZ992"/>
      <c r="RA992"/>
      <c r="RB992"/>
      <c r="RC992"/>
      <c r="RD992"/>
      <c r="RE992"/>
      <c r="RF992"/>
      <c r="RG992"/>
      <c r="RH992"/>
      <c r="RI992"/>
      <c r="RJ992"/>
      <c r="RK992"/>
      <c r="RL992"/>
      <c r="RM992"/>
      <c r="RN992"/>
      <c r="RO992"/>
      <c r="RP992"/>
      <c r="RQ992"/>
      <c r="RR992"/>
      <c r="RS992"/>
      <c r="RT992"/>
      <c r="RU992"/>
      <c r="RV992"/>
      <c r="RW992"/>
      <c r="RX992"/>
      <c r="RY992"/>
      <c r="RZ992"/>
      <c r="SA992"/>
      <c r="SB992"/>
      <c r="SC992"/>
      <c r="SD992"/>
      <c r="SE992"/>
      <c r="SF992"/>
      <c r="SG992"/>
      <c r="SH992"/>
      <c r="SI992"/>
      <c r="SJ992"/>
      <c r="SK992"/>
      <c r="SL992"/>
      <c r="SM992"/>
      <c r="SN992"/>
      <c r="SO992"/>
      <c r="SP992"/>
      <c r="SQ992"/>
      <c r="SR992"/>
      <c r="SS992"/>
      <c r="ST992"/>
      <c r="SU992"/>
      <c r="SV992"/>
      <c r="SW992"/>
      <c r="SX992"/>
      <c r="SY992"/>
      <c r="SZ992"/>
      <c r="TA992"/>
      <c r="TB992"/>
      <c r="TC992"/>
      <c r="TD992"/>
      <c r="TE992"/>
      <c r="TF992"/>
      <c r="TG992"/>
      <c r="TH992"/>
      <c r="TI992"/>
      <c r="TJ992"/>
      <c r="TK992"/>
      <c r="TL992"/>
      <c r="TM992"/>
      <c r="TN992"/>
      <c r="TO992"/>
      <c r="TP992"/>
      <c r="TQ992"/>
      <c r="TR992"/>
      <c r="TS992"/>
      <c r="TT992"/>
      <c r="TU992"/>
      <c r="TV992"/>
      <c r="TW992"/>
      <c r="TX992"/>
      <c r="TY992"/>
      <c r="TZ992"/>
      <c r="UA992"/>
      <c r="UB992"/>
      <c r="UC992"/>
      <c r="UD992"/>
      <c r="UE992"/>
      <c r="UF992"/>
      <c r="UG992"/>
      <c r="UH992"/>
      <c r="UI992"/>
      <c r="UJ992"/>
      <c r="UK992"/>
      <c r="UL992"/>
      <c r="UM992"/>
      <c r="UN992"/>
      <c r="UO992"/>
      <c r="UP992"/>
      <c r="UQ992"/>
      <c r="UR992"/>
      <c r="US992"/>
      <c r="UT992"/>
      <c r="UU992"/>
      <c r="UV992"/>
      <c r="UW992"/>
      <c r="UX992"/>
      <c r="UY992"/>
      <c r="UZ992"/>
      <c r="VA992"/>
      <c r="VB992"/>
      <c r="VC992"/>
      <c r="VD992"/>
      <c r="VE992"/>
      <c r="VF992"/>
      <c r="VG992"/>
      <c r="VH992"/>
      <c r="VI992"/>
      <c r="VJ992"/>
      <c r="VK992"/>
      <c r="VL992"/>
      <c r="VM992"/>
      <c r="VN992"/>
      <c r="VO992"/>
      <c r="VP992"/>
      <c r="VQ992"/>
      <c r="VR992"/>
      <c r="VS992"/>
      <c r="VT992"/>
      <c r="VU992"/>
      <c r="VV992"/>
      <c r="VW992"/>
      <c r="VX992"/>
      <c r="VY992"/>
      <c r="VZ992"/>
      <c r="WA992"/>
      <c r="WB992"/>
      <c r="WC992"/>
      <c r="WD992"/>
      <c r="WE992"/>
      <c r="WF992"/>
      <c r="WG992"/>
      <c r="WH992"/>
      <c r="WI992"/>
      <c r="WJ992"/>
      <c r="WK992"/>
      <c r="WL992"/>
      <c r="WM992"/>
      <c r="WN992"/>
      <c r="WO992"/>
      <c r="WP992"/>
      <c r="WQ992"/>
      <c r="WR992"/>
      <c r="WS992"/>
      <c r="WT992"/>
      <c r="WU992"/>
      <c r="WV992"/>
      <c r="WW992"/>
      <c r="WX992"/>
      <c r="WY992"/>
      <c r="WZ992"/>
      <c r="XA992"/>
      <c r="XB992"/>
      <c r="XC992"/>
      <c r="XD992"/>
      <c r="XE992"/>
      <c r="XF992"/>
      <c r="XG992"/>
      <c r="XH992"/>
      <c r="XI992"/>
      <c r="XJ992"/>
      <c r="XK992"/>
      <c r="XL992"/>
      <c r="XM992"/>
      <c r="XN992"/>
      <c r="XO992"/>
      <c r="XP992"/>
      <c r="XQ992"/>
      <c r="XR992"/>
      <c r="XS992"/>
      <c r="XT992"/>
      <c r="XU992"/>
      <c r="XV992"/>
      <c r="XW992"/>
      <c r="XX992"/>
      <c r="XY992"/>
      <c r="XZ992"/>
      <c r="YA992"/>
      <c r="YB992"/>
      <c r="YC992"/>
      <c r="YD992"/>
      <c r="YE992"/>
      <c r="YF992"/>
      <c r="YG992"/>
      <c r="YH992"/>
      <c r="YI992"/>
      <c r="YJ992"/>
      <c r="YK992"/>
      <c r="YL992"/>
      <c r="YM992"/>
      <c r="YN992"/>
      <c r="YO992"/>
      <c r="YP992"/>
      <c r="YQ992"/>
      <c r="YR992"/>
      <c r="YS992"/>
      <c r="YT992"/>
      <c r="YU992"/>
      <c r="YV992"/>
      <c r="YW992"/>
      <c r="YX992"/>
      <c r="YY992"/>
      <c r="YZ992"/>
      <c r="ZA992"/>
      <c r="ZB992"/>
      <c r="ZC992"/>
      <c r="ZD992"/>
      <c r="ZE992"/>
      <c r="ZF992"/>
      <c r="ZG992"/>
      <c r="ZH992"/>
      <c r="ZI992"/>
      <c r="ZJ992"/>
      <c r="ZK992"/>
      <c r="ZL992"/>
      <c r="ZM992"/>
      <c r="ZN992"/>
      <c r="ZO992"/>
      <c r="ZP992"/>
      <c r="ZQ992"/>
      <c r="ZR992"/>
      <c r="ZS992"/>
      <c r="ZT992"/>
      <c r="ZU992"/>
      <c r="ZV992"/>
      <c r="ZW992"/>
      <c r="ZX992"/>
      <c r="ZY992"/>
      <c r="ZZ992"/>
      <c r="AAA992"/>
      <c r="AAB992"/>
      <c r="AAC992"/>
      <c r="AAD992"/>
      <c r="AAE992"/>
      <c r="AAF992"/>
      <c r="AAG992"/>
      <c r="AAH992"/>
      <c r="AAI992"/>
      <c r="AAJ992"/>
      <c r="AAK992"/>
      <c r="AAL992"/>
      <c r="AAM992"/>
      <c r="AAN992"/>
      <c r="AAO992"/>
      <c r="AAP992"/>
      <c r="AAQ992"/>
      <c r="AAR992"/>
      <c r="AAS992"/>
      <c r="AAT992"/>
      <c r="AAU992"/>
      <c r="AAV992"/>
      <c r="AAW992"/>
      <c r="AAX992"/>
      <c r="AAY992"/>
      <c r="AAZ992"/>
      <c r="ABA992"/>
      <c r="ABB992"/>
      <c r="ABC992"/>
      <c r="ABD992"/>
      <c r="ABE992"/>
      <c r="ABF992"/>
      <c r="ABG992"/>
      <c r="ABH992"/>
      <c r="ABI992"/>
      <c r="ABJ992"/>
      <c r="ABK992"/>
      <c r="ABL992"/>
      <c r="ABM992"/>
      <c r="ABN992"/>
      <c r="ABO992"/>
      <c r="ABP992"/>
      <c r="ABQ992"/>
      <c r="ABR992"/>
      <c r="ABS992"/>
      <c r="ABT992"/>
      <c r="ABU992"/>
      <c r="ABV992"/>
      <c r="ABW992"/>
      <c r="ABX992"/>
      <c r="ABY992"/>
      <c r="ABZ992"/>
      <c r="ACA992"/>
      <c r="ACB992"/>
      <c r="ACC992"/>
      <c r="ACD992"/>
      <c r="ACE992"/>
      <c r="ACF992"/>
      <c r="ACG992"/>
      <c r="ACH992"/>
      <c r="ACI992"/>
      <c r="ACJ992"/>
      <c r="ACK992"/>
      <c r="ACL992"/>
      <c r="ACM992"/>
      <c r="ACN992"/>
      <c r="ACO992"/>
      <c r="ACP992"/>
      <c r="ACQ992"/>
      <c r="ACR992"/>
      <c r="ACS992"/>
      <c r="ACT992"/>
      <c r="ACU992"/>
      <c r="ACV992"/>
      <c r="ACW992"/>
      <c r="ACX992"/>
      <c r="ACY992"/>
      <c r="ACZ992"/>
      <c r="ADA992"/>
      <c r="ADB992"/>
      <c r="ADC992"/>
      <c r="ADD992"/>
      <c r="ADE992"/>
      <c r="ADF992"/>
      <c r="ADG992"/>
      <c r="ADH992"/>
      <c r="ADI992"/>
      <c r="ADJ992"/>
      <c r="ADK992"/>
      <c r="ADL992"/>
      <c r="ADM992"/>
      <c r="ADN992"/>
      <c r="ADO992"/>
      <c r="ADP992"/>
      <c r="ADQ992"/>
      <c r="ADR992"/>
      <c r="ADS992"/>
      <c r="ADT992"/>
      <c r="ADU992"/>
      <c r="ADV992"/>
      <c r="ADW992"/>
      <c r="ADX992"/>
      <c r="ADY992"/>
      <c r="ADZ992"/>
      <c r="AEA992"/>
      <c r="AEB992"/>
      <c r="AEC992"/>
      <c r="AED992"/>
      <c r="AEE992"/>
      <c r="AEF992"/>
      <c r="AEG992"/>
      <c r="AEH992"/>
      <c r="AEI992"/>
      <c r="AEJ992"/>
      <c r="AEK992"/>
      <c r="AEL992"/>
      <c r="AEM992"/>
      <c r="AEN992"/>
      <c r="AEO992"/>
      <c r="AEP992"/>
      <c r="AEQ992"/>
      <c r="AER992"/>
      <c r="AES992"/>
      <c r="AET992"/>
      <c r="AEU992"/>
      <c r="AEV992"/>
      <c r="AEW992"/>
      <c r="AEX992"/>
      <c r="AEY992"/>
      <c r="AEZ992"/>
      <c r="AFA992"/>
      <c r="AFB992"/>
      <c r="AFC992"/>
      <c r="AFD992"/>
      <c r="AFE992"/>
      <c r="AFF992"/>
      <c r="AFG992"/>
      <c r="AFH992"/>
      <c r="AFI992"/>
      <c r="AFJ992"/>
      <c r="AFK992"/>
      <c r="AFL992"/>
      <c r="AFM992"/>
      <c r="AFN992"/>
      <c r="AFO992"/>
      <c r="AFP992"/>
      <c r="AFQ992"/>
      <c r="AFR992"/>
      <c r="AFS992"/>
      <c r="AFT992"/>
      <c r="AFU992"/>
      <c r="AFV992"/>
      <c r="AFW992"/>
      <c r="AFX992"/>
      <c r="AFY992"/>
      <c r="AFZ992"/>
      <c r="AGA992"/>
      <c r="AGB992"/>
      <c r="AGC992"/>
      <c r="AGD992"/>
      <c r="AGE992"/>
      <c r="AGF992"/>
      <c r="AGG992"/>
      <c r="AGH992"/>
      <c r="AGI992"/>
      <c r="AGJ992"/>
      <c r="AGK992"/>
      <c r="AGL992"/>
      <c r="AGM992"/>
      <c r="AGN992"/>
      <c r="AGO992"/>
      <c r="AGP992"/>
      <c r="AGQ992"/>
      <c r="AGR992"/>
      <c r="AGS992"/>
      <c r="AGT992"/>
      <c r="AGU992"/>
      <c r="AGV992"/>
      <c r="AGW992"/>
      <c r="AGX992"/>
      <c r="AGY992"/>
      <c r="AGZ992"/>
      <c r="AHA992"/>
      <c r="AHB992"/>
      <c r="AHC992"/>
      <c r="AHD992"/>
      <c r="AHE992"/>
      <c r="AHF992"/>
      <c r="AHG992"/>
      <c r="AHH992"/>
      <c r="AHI992"/>
      <c r="AHJ992"/>
      <c r="AHK992"/>
      <c r="AHL992"/>
      <c r="AHM992"/>
      <c r="AHN992"/>
      <c r="AHO992"/>
      <c r="AHP992"/>
      <c r="AHQ992"/>
      <c r="AHR992"/>
      <c r="AHS992"/>
      <c r="AHT992"/>
      <c r="AHU992"/>
      <c r="AHV992"/>
      <c r="AHW992"/>
      <c r="AHX992"/>
      <c r="AHY992"/>
      <c r="AHZ992"/>
      <c r="AIA992"/>
      <c r="AIB992"/>
      <c r="AIC992"/>
      <c r="AID992"/>
      <c r="AIE992"/>
      <c r="AIF992"/>
      <c r="AIG992"/>
      <c r="AIH992"/>
      <c r="AII992"/>
      <c r="AIJ992"/>
      <c r="AIK992"/>
      <c r="AIL992"/>
      <c r="AIM992"/>
      <c r="AIN992"/>
      <c r="AIO992"/>
      <c r="AIP992"/>
      <c r="AIQ992"/>
      <c r="AIR992"/>
      <c r="AIS992"/>
      <c r="AIT992"/>
      <c r="AIU992"/>
      <c r="AIV992"/>
      <c r="AIW992"/>
      <c r="AIX992"/>
      <c r="AIY992"/>
      <c r="AIZ992"/>
      <c r="AJA992"/>
      <c r="AJB992"/>
      <c r="AJC992"/>
      <c r="AJD992"/>
      <c r="AJE992"/>
      <c r="AJF992"/>
      <c r="AJG992"/>
      <c r="AJH992"/>
      <c r="AJI992"/>
      <c r="AJJ992"/>
      <c r="AJK992"/>
      <c r="AJL992"/>
      <c r="AJM992"/>
      <c r="AJN992"/>
      <c r="AJO992"/>
      <c r="AJP992"/>
      <c r="AJQ992"/>
      <c r="AJR992"/>
      <c r="AJS992"/>
      <c r="AJT992"/>
      <c r="AJU992"/>
      <c r="AJV992"/>
      <c r="AJW992"/>
      <c r="AJX992"/>
      <c r="AJY992"/>
      <c r="AJZ992"/>
      <c r="AKA992"/>
      <c r="AKB992"/>
      <c r="AKC992"/>
      <c r="AKD992"/>
      <c r="AKE992"/>
      <c r="AKF992"/>
      <c r="AKG992"/>
      <c r="AKH992"/>
      <c r="AKI992"/>
      <c r="AKJ992"/>
      <c r="AKK992"/>
      <c r="AKL992"/>
      <c r="AKM992"/>
      <c r="AKN992"/>
      <c r="AKO992"/>
      <c r="AKP992"/>
      <c r="AKQ992"/>
      <c r="AKR992"/>
      <c r="AKS992"/>
      <c r="AKT992"/>
      <c r="AKU992"/>
      <c r="AKV992"/>
      <c r="AKW992"/>
      <c r="AKX992"/>
      <c r="AKY992"/>
      <c r="AKZ992"/>
      <c r="ALA992"/>
      <c r="ALB992"/>
      <c r="ALC992"/>
      <c r="ALD992"/>
      <c r="ALE992"/>
      <c r="ALF992"/>
      <c r="ALG992"/>
      <c r="ALH992"/>
      <c r="ALI992"/>
      <c r="ALJ992"/>
      <c r="ALK992"/>
      <c r="ALL992"/>
      <c r="ALM992"/>
      <c r="ALN992"/>
      <c r="ALO992"/>
      <c r="ALP992"/>
      <c r="ALQ992"/>
      <c r="ALR992"/>
      <c r="ALS992"/>
      <c r="ALT992"/>
      <c r="ALU992"/>
      <c r="ALV992"/>
      <c r="ALW992"/>
      <c r="ALX992"/>
      <c r="ALY992"/>
      <c r="ALZ992"/>
      <c r="AMA992"/>
      <c r="AMB992"/>
      <c r="AMC992"/>
      <c r="AMD992"/>
      <c r="AME992"/>
      <c r="AMF992"/>
      <c r="AMG992"/>
      <c r="AMH992"/>
      <c r="AMI992"/>
      <c r="AMJ992"/>
    </row>
    <row r="993" spans="1:1024" outlineLevel="1" x14ac:dyDescent="0.25">
      <c r="A993" s="74"/>
      <c r="B993" s="254"/>
      <c r="C993" s="84"/>
      <c r="D993" s="280" t="s">
        <v>679</v>
      </c>
      <c r="E993" s="399"/>
      <c r="F993" s="399"/>
      <c r="G993" s="399"/>
      <c r="H993" s="221"/>
      <c r="I993" s="84"/>
      <c r="J993" s="411">
        <v>0.6</v>
      </c>
      <c r="K993" s="86"/>
      <c r="L993" s="87"/>
      <c r="M993" s="88"/>
      <c r="N993"/>
      <c r="O993" s="80"/>
      <c r="P993" s="208">
        <f t="shared" si="25"/>
        <v>0</v>
      </c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  <c r="GS993"/>
      <c r="GT993"/>
      <c r="GU993"/>
      <c r="GV993"/>
      <c r="GW993"/>
      <c r="GX993"/>
      <c r="GY993"/>
      <c r="GZ993"/>
      <c r="HA993"/>
      <c r="HB993"/>
      <c r="HC993"/>
      <c r="HD993"/>
      <c r="HE993"/>
      <c r="HF993"/>
      <c r="HG993"/>
      <c r="HH993"/>
      <c r="HI993"/>
      <c r="HJ993"/>
      <c r="HK993"/>
      <c r="HL993"/>
      <c r="HM993"/>
      <c r="HN993"/>
      <c r="HO993"/>
      <c r="HP993"/>
      <c r="HQ993"/>
      <c r="HR993"/>
      <c r="HS993"/>
      <c r="HT993"/>
      <c r="HU993"/>
      <c r="HV993"/>
      <c r="HW993"/>
      <c r="HX993"/>
      <c r="HY993"/>
      <c r="HZ993"/>
      <c r="IA993"/>
      <c r="IB993"/>
      <c r="IC993"/>
      <c r="ID993"/>
      <c r="IE993"/>
      <c r="IF993"/>
      <c r="IG993"/>
      <c r="IH993"/>
      <c r="II993"/>
      <c r="IJ993"/>
      <c r="IK993"/>
      <c r="IL993"/>
      <c r="IM993"/>
      <c r="IN993"/>
      <c r="IO993"/>
      <c r="IP993"/>
      <c r="IQ993"/>
      <c r="IR993"/>
      <c r="IS993"/>
      <c r="IT993"/>
      <c r="IU993"/>
      <c r="IV993"/>
      <c r="IW993"/>
      <c r="IX993"/>
      <c r="IY993"/>
      <c r="IZ993"/>
      <c r="JA993"/>
      <c r="JB993"/>
      <c r="JC993"/>
      <c r="JD993"/>
      <c r="JE993"/>
      <c r="JF993"/>
      <c r="JG993"/>
      <c r="JH993"/>
      <c r="JI993"/>
      <c r="JJ993"/>
      <c r="JK993"/>
      <c r="JL993"/>
      <c r="JM993"/>
      <c r="JN993"/>
      <c r="JO993"/>
      <c r="JP993"/>
      <c r="JQ993"/>
      <c r="JR993"/>
      <c r="JS993"/>
      <c r="JT993"/>
      <c r="JU993"/>
      <c r="JV993"/>
      <c r="JW993"/>
      <c r="JX993"/>
      <c r="JY993"/>
      <c r="JZ993"/>
      <c r="KA993"/>
      <c r="KB993"/>
      <c r="KC993"/>
      <c r="KD993"/>
      <c r="KE993"/>
      <c r="KF993"/>
      <c r="KG993"/>
      <c r="KH993"/>
      <c r="KI993"/>
      <c r="KJ993"/>
      <c r="KK993"/>
      <c r="KL993"/>
      <c r="KM993"/>
      <c r="KN993"/>
      <c r="KO993"/>
      <c r="KP993"/>
      <c r="KQ993"/>
      <c r="KR993"/>
      <c r="KS993"/>
      <c r="KT993"/>
      <c r="KU993"/>
      <c r="KV993"/>
      <c r="KW993"/>
      <c r="KX993"/>
      <c r="KY993"/>
      <c r="KZ993"/>
      <c r="LA993"/>
      <c r="LB993"/>
      <c r="LC993"/>
      <c r="LD993"/>
      <c r="LE993"/>
      <c r="LF993"/>
      <c r="LG993"/>
      <c r="LH993"/>
      <c r="LI993"/>
      <c r="LJ993"/>
      <c r="LK993"/>
      <c r="LL993"/>
      <c r="LM993"/>
      <c r="LN993"/>
      <c r="LO993"/>
      <c r="LP993"/>
      <c r="LQ993"/>
      <c r="LR993"/>
      <c r="LS993"/>
      <c r="LT993"/>
      <c r="LU993"/>
      <c r="LV993"/>
      <c r="LW993"/>
      <c r="LX993"/>
      <c r="LY993"/>
      <c r="LZ993"/>
      <c r="MA993"/>
      <c r="MB993"/>
      <c r="MC993"/>
      <c r="MD993"/>
      <c r="ME993"/>
      <c r="MF993"/>
      <c r="MG993"/>
      <c r="MH993"/>
      <c r="MI993"/>
      <c r="MJ993"/>
      <c r="MK993"/>
      <c r="ML993"/>
      <c r="MM993"/>
      <c r="MN993"/>
      <c r="MO993"/>
      <c r="MP993"/>
      <c r="MQ993"/>
      <c r="MR993"/>
      <c r="MS993"/>
      <c r="MT993"/>
      <c r="MU993"/>
      <c r="MV993"/>
      <c r="MW993"/>
      <c r="MX993"/>
      <c r="MY993"/>
      <c r="MZ993"/>
      <c r="NA993"/>
      <c r="NB993"/>
      <c r="NC993"/>
      <c r="ND993"/>
      <c r="NE993"/>
      <c r="NF993"/>
      <c r="NG993"/>
      <c r="NH993"/>
      <c r="NI993"/>
      <c r="NJ993"/>
      <c r="NK993"/>
      <c r="NL993"/>
      <c r="NM993"/>
      <c r="NN993"/>
      <c r="NO993"/>
      <c r="NP993"/>
      <c r="NQ993"/>
      <c r="NR993"/>
      <c r="NS993"/>
      <c r="NT993"/>
      <c r="NU993"/>
      <c r="NV993"/>
      <c r="NW993"/>
      <c r="NX993"/>
      <c r="NY993"/>
      <c r="NZ993"/>
      <c r="OA993"/>
      <c r="OB993"/>
      <c r="OC993"/>
      <c r="OD993"/>
      <c r="OE993"/>
      <c r="OF993"/>
      <c r="OG993"/>
      <c r="OH993"/>
      <c r="OI993"/>
      <c r="OJ993"/>
      <c r="OK993"/>
      <c r="OL993"/>
      <c r="OM993"/>
      <c r="ON993"/>
      <c r="OO993"/>
      <c r="OP993"/>
      <c r="OQ993"/>
      <c r="OR993"/>
      <c r="OS993"/>
      <c r="OT993"/>
      <c r="OU993"/>
      <c r="OV993"/>
      <c r="OW993"/>
      <c r="OX993"/>
      <c r="OY993"/>
      <c r="OZ993"/>
      <c r="PA993"/>
      <c r="PB993"/>
      <c r="PC993"/>
      <c r="PD993"/>
      <c r="PE993"/>
      <c r="PF993"/>
      <c r="PG993"/>
      <c r="PH993"/>
      <c r="PI993"/>
      <c r="PJ993"/>
      <c r="PK993"/>
      <c r="PL993"/>
      <c r="PM993"/>
      <c r="PN993"/>
      <c r="PO993"/>
      <c r="PP993"/>
      <c r="PQ993"/>
      <c r="PR993"/>
      <c r="PS993"/>
      <c r="PT993"/>
      <c r="PU993"/>
      <c r="PV993"/>
      <c r="PW993"/>
      <c r="PX993"/>
      <c r="PY993"/>
      <c r="PZ993"/>
      <c r="QA993"/>
      <c r="QB993"/>
      <c r="QC993"/>
      <c r="QD993"/>
      <c r="QE993"/>
      <c r="QF993"/>
      <c r="QG993"/>
      <c r="QH993"/>
      <c r="QI993"/>
      <c r="QJ993"/>
      <c r="QK993"/>
      <c r="QL993"/>
      <c r="QM993"/>
      <c r="QN993"/>
      <c r="QO993"/>
      <c r="QP993"/>
      <c r="QQ993"/>
      <c r="QR993"/>
      <c r="QS993"/>
      <c r="QT993"/>
      <c r="QU993"/>
      <c r="QV993"/>
      <c r="QW993"/>
      <c r="QX993"/>
      <c r="QY993"/>
      <c r="QZ993"/>
      <c r="RA993"/>
      <c r="RB993"/>
      <c r="RC993"/>
      <c r="RD993"/>
      <c r="RE993"/>
      <c r="RF993"/>
      <c r="RG993"/>
      <c r="RH993"/>
      <c r="RI993"/>
      <c r="RJ993"/>
      <c r="RK993"/>
      <c r="RL993"/>
      <c r="RM993"/>
      <c r="RN993"/>
      <c r="RO993"/>
      <c r="RP993"/>
      <c r="RQ993"/>
      <c r="RR993"/>
      <c r="RS993"/>
      <c r="RT993"/>
      <c r="RU993"/>
      <c r="RV993"/>
      <c r="RW993"/>
      <c r="RX993"/>
      <c r="RY993"/>
      <c r="RZ993"/>
      <c r="SA993"/>
      <c r="SB993"/>
      <c r="SC993"/>
      <c r="SD993"/>
      <c r="SE993"/>
      <c r="SF993"/>
      <c r="SG993"/>
      <c r="SH993"/>
      <c r="SI993"/>
      <c r="SJ993"/>
      <c r="SK993"/>
      <c r="SL993"/>
      <c r="SM993"/>
      <c r="SN993"/>
      <c r="SO993"/>
      <c r="SP993"/>
      <c r="SQ993"/>
      <c r="SR993"/>
      <c r="SS993"/>
      <c r="ST993"/>
      <c r="SU993"/>
      <c r="SV993"/>
      <c r="SW993"/>
      <c r="SX993"/>
      <c r="SY993"/>
      <c r="SZ993"/>
      <c r="TA993"/>
      <c r="TB993"/>
      <c r="TC993"/>
      <c r="TD993"/>
      <c r="TE993"/>
      <c r="TF993"/>
      <c r="TG993"/>
      <c r="TH993"/>
      <c r="TI993"/>
      <c r="TJ993"/>
      <c r="TK993"/>
      <c r="TL993"/>
      <c r="TM993"/>
      <c r="TN993"/>
      <c r="TO993"/>
      <c r="TP993"/>
      <c r="TQ993"/>
      <c r="TR993"/>
      <c r="TS993"/>
      <c r="TT993"/>
      <c r="TU993"/>
      <c r="TV993"/>
      <c r="TW993"/>
      <c r="TX993"/>
      <c r="TY993"/>
      <c r="TZ993"/>
      <c r="UA993"/>
      <c r="UB993"/>
      <c r="UC993"/>
      <c r="UD993"/>
      <c r="UE993"/>
      <c r="UF993"/>
      <c r="UG993"/>
      <c r="UH993"/>
      <c r="UI993"/>
      <c r="UJ993"/>
      <c r="UK993"/>
      <c r="UL993"/>
      <c r="UM993"/>
      <c r="UN993"/>
      <c r="UO993"/>
      <c r="UP993"/>
      <c r="UQ993"/>
      <c r="UR993"/>
      <c r="US993"/>
      <c r="UT993"/>
      <c r="UU993"/>
      <c r="UV993"/>
      <c r="UW993"/>
      <c r="UX993"/>
      <c r="UY993"/>
      <c r="UZ993"/>
      <c r="VA993"/>
      <c r="VB993"/>
      <c r="VC993"/>
      <c r="VD993"/>
      <c r="VE993"/>
      <c r="VF993"/>
      <c r="VG993"/>
      <c r="VH993"/>
      <c r="VI993"/>
      <c r="VJ993"/>
      <c r="VK993"/>
      <c r="VL993"/>
      <c r="VM993"/>
      <c r="VN993"/>
      <c r="VO993"/>
      <c r="VP993"/>
      <c r="VQ993"/>
      <c r="VR993"/>
      <c r="VS993"/>
      <c r="VT993"/>
      <c r="VU993"/>
      <c r="VV993"/>
      <c r="VW993"/>
      <c r="VX993"/>
      <c r="VY993"/>
      <c r="VZ993"/>
      <c r="WA993"/>
      <c r="WB993"/>
      <c r="WC993"/>
      <c r="WD993"/>
      <c r="WE993"/>
      <c r="WF993"/>
      <c r="WG993"/>
      <c r="WH993"/>
      <c r="WI993"/>
      <c r="WJ993"/>
      <c r="WK993"/>
      <c r="WL993"/>
      <c r="WM993"/>
      <c r="WN993"/>
      <c r="WO993"/>
      <c r="WP993"/>
      <c r="WQ993"/>
      <c r="WR993"/>
      <c r="WS993"/>
      <c r="WT993"/>
      <c r="WU993"/>
      <c r="WV993"/>
      <c r="WW993"/>
      <c r="WX993"/>
      <c r="WY993"/>
      <c r="WZ993"/>
      <c r="XA993"/>
      <c r="XB993"/>
      <c r="XC993"/>
      <c r="XD993"/>
      <c r="XE993"/>
      <c r="XF993"/>
      <c r="XG993"/>
      <c r="XH993"/>
      <c r="XI993"/>
      <c r="XJ993"/>
      <c r="XK993"/>
      <c r="XL993"/>
      <c r="XM993"/>
      <c r="XN993"/>
      <c r="XO993"/>
      <c r="XP993"/>
      <c r="XQ993"/>
      <c r="XR993"/>
      <c r="XS993"/>
      <c r="XT993"/>
      <c r="XU993"/>
      <c r="XV993"/>
      <c r="XW993"/>
      <c r="XX993"/>
      <c r="XY993"/>
      <c r="XZ993"/>
      <c r="YA993"/>
      <c r="YB993"/>
      <c r="YC993"/>
      <c r="YD993"/>
      <c r="YE993"/>
      <c r="YF993"/>
      <c r="YG993"/>
      <c r="YH993"/>
      <c r="YI993"/>
      <c r="YJ993"/>
      <c r="YK993"/>
      <c r="YL993"/>
      <c r="YM993"/>
      <c r="YN993"/>
      <c r="YO993"/>
      <c r="YP993"/>
      <c r="YQ993"/>
      <c r="YR993"/>
      <c r="YS993"/>
      <c r="YT993"/>
      <c r="YU993"/>
      <c r="YV993"/>
      <c r="YW993"/>
      <c r="YX993"/>
      <c r="YY993"/>
      <c r="YZ993"/>
      <c r="ZA993"/>
      <c r="ZB993"/>
      <c r="ZC993"/>
      <c r="ZD993"/>
      <c r="ZE993"/>
      <c r="ZF993"/>
      <c r="ZG993"/>
      <c r="ZH993"/>
      <c r="ZI993"/>
      <c r="ZJ993"/>
      <c r="ZK993"/>
      <c r="ZL993"/>
      <c r="ZM993"/>
      <c r="ZN993"/>
      <c r="ZO993"/>
      <c r="ZP993"/>
      <c r="ZQ993"/>
      <c r="ZR993"/>
      <c r="ZS993"/>
      <c r="ZT993"/>
      <c r="ZU993"/>
      <c r="ZV993"/>
      <c r="ZW993"/>
      <c r="ZX993"/>
      <c r="ZY993"/>
      <c r="ZZ993"/>
      <c r="AAA993"/>
      <c r="AAB993"/>
      <c r="AAC993"/>
      <c r="AAD993"/>
      <c r="AAE993"/>
      <c r="AAF993"/>
      <c r="AAG993"/>
      <c r="AAH993"/>
      <c r="AAI993"/>
      <c r="AAJ993"/>
      <c r="AAK993"/>
      <c r="AAL993"/>
      <c r="AAM993"/>
      <c r="AAN993"/>
      <c r="AAO993"/>
      <c r="AAP993"/>
      <c r="AAQ993"/>
      <c r="AAR993"/>
      <c r="AAS993"/>
      <c r="AAT993"/>
      <c r="AAU993"/>
      <c r="AAV993"/>
      <c r="AAW993"/>
      <c r="AAX993"/>
      <c r="AAY993"/>
      <c r="AAZ993"/>
      <c r="ABA993"/>
      <c r="ABB993"/>
      <c r="ABC993"/>
      <c r="ABD993"/>
      <c r="ABE993"/>
      <c r="ABF993"/>
      <c r="ABG993"/>
      <c r="ABH993"/>
      <c r="ABI993"/>
      <c r="ABJ993"/>
      <c r="ABK993"/>
      <c r="ABL993"/>
      <c r="ABM993"/>
      <c r="ABN993"/>
      <c r="ABO993"/>
      <c r="ABP993"/>
      <c r="ABQ993"/>
      <c r="ABR993"/>
      <c r="ABS993"/>
      <c r="ABT993"/>
      <c r="ABU993"/>
      <c r="ABV993"/>
      <c r="ABW993"/>
      <c r="ABX993"/>
      <c r="ABY993"/>
      <c r="ABZ993"/>
      <c r="ACA993"/>
      <c r="ACB993"/>
      <c r="ACC993"/>
      <c r="ACD993"/>
      <c r="ACE993"/>
      <c r="ACF993"/>
      <c r="ACG993"/>
      <c r="ACH993"/>
      <c r="ACI993"/>
      <c r="ACJ993"/>
      <c r="ACK993"/>
      <c r="ACL993"/>
      <c r="ACM993"/>
      <c r="ACN993"/>
      <c r="ACO993"/>
      <c r="ACP993"/>
      <c r="ACQ993"/>
      <c r="ACR993"/>
      <c r="ACS993"/>
      <c r="ACT993"/>
      <c r="ACU993"/>
      <c r="ACV993"/>
      <c r="ACW993"/>
      <c r="ACX993"/>
      <c r="ACY993"/>
      <c r="ACZ993"/>
      <c r="ADA993"/>
      <c r="ADB993"/>
      <c r="ADC993"/>
      <c r="ADD993"/>
      <c r="ADE993"/>
      <c r="ADF993"/>
      <c r="ADG993"/>
      <c r="ADH993"/>
      <c r="ADI993"/>
      <c r="ADJ993"/>
      <c r="ADK993"/>
      <c r="ADL993"/>
      <c r="ADM993"/>
      <c r="ADN993"/>
      <c r="ADO993"/>
      <c r="ADP993"/>
      <c r="ADQ993"/>
      <c r="ADR993"/>
      <c r="ADS993"/>
      <c r="ADT993"/>
      <c r="ADU993"/>
      <c r="ADV993"/>
      <c r="ADW993"/>
      <c r="ADX993"/>
      <c r="ADY993"/>
      <c r="ADZ993"/>
      <c r="AEA993"/>
      <c r="AEB993"/>
      <c r="AEC993"/>
      <c r="AED993"/>
      <c r="AEE993"/>
      <c r="AEF993"/>
      <c r="AEG993"/>
      <c r="AEH993"/>
      <c r="AEI993"/>
      <c r="AEJ993"/>
      <c r="AEK993"/>
      <c r="AEL993"/>
      <c r="AEM993"/>
      <c r="AEN993"/>
      <c r="AEO993"/>
      <c r="AEP993"/>
      <c r="AEQ993"/>
      <c r="AER993"/>
      <c r="AES993"/>
      <c r="AET993"/>
      <c r="AEU993"/>
      <c r="AEV993"/>
      <c r="AEW993"/>
      <c r="AEX993"/>
      <c r="AEY993"/>
      <c r="AEZ993"/>
      <c r="AFA993"/>
      <c r="AFB993"/>
      <c r="AFC993"/>
      <c r="AFD993"/>
      <c r="AFE993"/>
      <c r="AFF993"/>
      <c r="AFG993"/>
      <c r="AFH993"/>
      <c r="AFI993"/>
      <c r="AFJ993"/>
      <c r="AFK993"/>
      <c r="AFL993"/>
      <c r="AFM993"/>
      <c r="AFN993"/>
      <c r="AFO993"/>
      <c r="AFP993"/>
      <c r="AFQ993"/>
      <c r="AFR993"/>
      <c r="AFS993"/>
      <c r="AFT993"/>
      <c r="AFU993"/>
      <c r="AFV993"/>
      <c r="AFW993"/>
      <c r="AFX993"/>
      <c r="AFY993"/>
      <c r="AFZ993"/>
      <c r="AGA993"/>
      <c r="AGB993"/>
      <c r="AGC993"/>
      <c r="AGD993"/>
      <c r="AGE993"/>
      <c r="AGF993"/>
      <c r="AGG993"/>
      <c r="AGH993"/>
      <c r="AGI993"/>
      <c r="AGJ993"/>
      <c r="AGK993"/>
      <c r="AGL993"/>
      <c r="AGM993"/>
      <c r="AGN993"/>
      <c r="AGO993"/>
      <c r="AGP993"/>
      <c r="AGQ993"/>
      <c r="AGR993"/>
      <c r="AGS993"/>
      <c r="AGT993"/>
      <c r="AGU993"/>
      <c r="AGV993"/>
      <c r="AGW993"/>
      <c r="AGX993"/>
      <c r="AGY993"/>
      <c r="AGZ993"/>
      <c r="AHA993"/>
      <c r="AHB993"/>
      <c r="AHC993"/>
      <c r="AHD993"/>
      <c r="AHE993"/>
      <c r="AHF993"/>
      <c r="AHG993"/>
      <c r="AHH993"/>
      <c r="AHI993"/>
      <c r="AHJ993"/>
      <c r="AHK993"/>
      <c r="AHL993"/>
      <c r="AHM993"/>
      <c r="AHN993"/>
      <c r="AHO993"/>
      <c r="AHP993"/>
      <c r="AHQ993"/>
      <c r="AHR993"/>
      <c r="AHS993"/>
      <c r="AHT993"/>
      <c r="AHU993"/>
      <c r="AHV993"/>
      <c r="AHW993"/>
      <c r="AHX993"/>
      <c r="AHY993"/>
      <c r="AHZ993"/>
      <c r="AIA993"/>
      <c r="AIB993"/>
      <c r="AIC993"/>
      <c r="AID993"/>
      <c r="AIE993"/>
      <c r="AIF993"/>
      <c r="AIG993"/>
      <c r="AIH993"/>
      <c r="AII993"/>
      <c r="AIJ993"/>
      <c r="AIK993"/>
      <c r="AIL993"/>
      <c r="AIM993"/>
      <c r="AIN993"/>
      <c r="AIO993"/>
      <c r="AIP993"/>
      <c r="AIQ993"/>
      <c r="AIR993"/>
      <c r="AIS993"/>
      <c r="AIT993"/>
      <c r="AIU993"/>
      <c r="AIV993"/>
      <c r="AIW993"/>
      <c r="AIX993"/>
      <c r="AIY993"/>
      <c r="AIZ993"/>
      <c r="AJA993"/>
      <c r="AJB993"/>
      <c r="AJC993"/>
      <c r="AJD993"/>
      <c r="AJE993"/>
      <c r="AJF993"/>
      <c r="AJG993"/>
      <c r="AJH993"/>
      <c r="AJI993"/>
      <c r="AJJ993"/>
      <c r="AJK993"/>
      <c r="AJL993"/>
      <c r="AJM993"/>
      <c r="AJN993"/>
      <c r="AJO993"/>
      <c r="AJP993"/>
      <c r="AJQ993"/>
      <c r="AJR993"/>
      <c r="AJS993"/>
      <c r="AJT993"/>
      <c r="AJU993"/>
      <c r="AJV993"/>
      <c r="AJW993"/>
      <c r="AJX993"/>
      <c r="AJY993"/>
      <c r="AJZ993"/>
      <c r="AKA993"/>
      <c r="AKB993"/>
      <c r="AKC993"/>
      <c r="AKD993"/>
      <c r="AKE993"/>
      <c r="AKF993"/>
      <c r="AKG993"/>
      <c r="AKH993"/>
      <c r="AKI993"/>
      <c r="AKJ993"/>
      <c r="AKK993"/>
      <c r="AKL993"/>
      <c r="AKM993"/>
      <c r="AKN993"/>
      <c r="AKO993"/>
      <c r="AKP993"/>
      <c r="AKQ993"/>
      <c r="AKR993"/>
      <c r="AKS993"/>
      <c r="AKT993"/>
      <c r="AKU993"/>
      <c r="AKV993"/>
      <c r="AKW993"/>
      <c r="AKX993"/>
      <c r="AKY993"/>
      <c r="AKZ993"/>
      <c r="ALA993"/>
      <c r="ALB993"/>
      <c r="ALC993"/>
      <c r="ALD993"/>
      <c r="ALE993"/>
      <c r="ALF993"/>
      <c r="ALG993"/>
      <c r="ALH993"/>
      <c r="ALI993"/>
      <c r="ALJ993"/>
      <c r="ALK993"/>
      <c r="ALL993"/>
      <c r="ALM993"/>
      <c r="ALN993"/>
      <c r="ALO993"/>
      <c r="ALP993"/>
      <c r="ALQ993"/>
      <c r="ALR993"/>
      <c r="ALS993"/>
      <c r="ALT993"/>
      <c r="ALU993"/>
      <c r="ALV993"/>
      <c r="ALW993"/>
      <c r="ALX993"/>
      <c r="ALY993"/>
      <c r="ALZ993"/>
      <c r="AMA993"/>
      <c r="AMB993"/>
      <c r="AMC993"/>
      <c r="AMD993"/>
      <c r="AME993"/>
      <c r="AMF993"/>
      <c r="AMG993"/>
      <c r="AMH993"/>
      <c r="AMI993"/>
      <c r="AMJ993"/>
    </row>
    <row r="994" spans="1:1024" outlineLevel="1" x14ac:dyDescent="0.25">
      <c r="A994" s="74"/>
      <c r="B994" s="254"/>
      <c r="C994" s="84"/>
      <c r="D994" s="280" t="s">
        <v>658</v>
      </c>
      <c r="E994" s="399"/>
      <c r="F994" s="399"/>
      <c r="G994" s="399"/>
      <c r="H994" s="221"/>
      <c r="I994" s="84"/>
      <c r="J994" s="411">
        <v>0.6</v>
      </c>
      <c r="K994" s="86"/>
      <c r="L994" s="87"/>
      <c r="M994" s="88"/>
      <c r="N994"/>
      <c r="O994" s="80"/>
      <c r="P994" s="208">
        <f t="shared" si="25"/>
        <v>0</v>
      </c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  <c r="GS994"/>
      <c r="GT994"/>
      <c r="GU994"/>
      <c r="GV994"/>
      <c r="GW994"/>
      <c r="GX994"/>
      <c r="GY994"/>
      <c r="GZ994"/>
      <c r="HA994"/>
      <c r="HB994"/>
      <c r="HC994"/>
      <c r="HD994"/>
      <c r="HE994"/>
      <c r="HF994"/>
      <c r="HG994"/>
      <c r="HH994"/>
      <c r="HI994"/>
      <c r="HJ994"/>
      <c r="HK994"/>
      <c r="HL994"/>
      <c r="HM994"/>
      <c r="HN994"/>
      <c r="HO994"/>
      <c r="HP994"/>
      <c r="HQ994"/>
      <c r="HR994"/>
      <c r="HS994"/>
      <c r="HT994"/>
      <c r="HU994"/>
      <c r="HV994"/>
      <c r="HW994"/>
      <c r="HX994"/>
      <c r="HY994"/>
      <c r="HZ994"/>
      <c r="IA994"/>
      <c r="IB994"/>
      <c r="IC994"/>
      <c r="ID994"/>
      <c r="IE994"/>
      <c r="IF994"/>
      <c r="IG994"/>
      <c r="IH994"/>
      <c r="II994"/>
      <c r="IJ994"/>
      <c r="IK994"/>
      <c r="IL994"/>
      <c r="IM994"/>
      <c r="IN994"/>
      <c r="IO994"/>
      <c r="IP994"/>
      <c r="IQ994"/>
      <c r="IR994"/>
      <c r="IS994"/>
      <c r="IT994"/>
      <c r="IU994"/>
      <c r="IV994"/>
      <c r="IW994"/>
      <c r="IX994"/>
      <c r="IY994"/>
      <c r="IZ994"/>
      <c r="JA994"/>
      <c r="JB994"/>
      <c r="JC994"/>
      <c r="JD994"/>
      <c r="JE994"/>
      <c r="JF994"/>
      <c r="JG994"/>
      <c r="JH994"/>
      <c r="JI994"/>
      <c r="JJ994"/>
      <c r="JK994"/>
      <c r="JL994"/>
      <c r="JM994"/>
      <c r="JN994"/>
      <c r="JO994"/>
      <c r="JP994"/>
      <c r="JQ994"/>
      <c r="JR994"/>
      <c r="JS994"/>
      <c r="JT994"/>
      <c r="JU994"/>
      <c r="JV994"/>
      <c r="JW994"/>
      <c r="JX994"/>
      <c r="JY994"/>
      <c r="JZ994"/>
      <c r="KA994"/>
      <c r="KB994"/>
      <c r="KC994"/>
      <c r="KD994"/>
      <c r="KE994"/>
      <c r="KF994"/>
      <c r="KG994"/>
      <c r="KH994"/>
      <c r="KI994"/>
      <c r="KJ994"/>
      <c r="KK994"/>
      <c r="KL994"/>
      <c r="KM994"/>
      <c r="KN994"/>
      <c r="KO994"/>
      <c r="KP994"/>
      <c r="KQ994"/>
      <c r="KR994"/>
      <c r="KS994"/>
      <c r="KT994"/>
      <c r="KU994"/>
      <c r="KV994"/>
      <c r="KW994"/>
      <c r="KX994"/>
      <c r="KY994"/>
      <c r="KZ994"/>
      <c r="LA994"/>
      <c r="LB994"/>
      <c r="LC994"/>
      <c r="LD994"/>
      <c r="LE994"/>
      <c r="LF994"/>
      <c r="LG994"/>
      <c r="LH994"/>
      <c r="LI994"/>
      <c r="LJ994"/>
      <c r="LK994"/>
      <c r="LL994"/>
      <c r="LM994"/>
      <c r="LN994"/>
      <c r="LO994"/>
      <c r="LP994"/>
      <c r="LQ994"/>
      <c r="LR994"/>
      <c r="LS994"/>
      <c r="LT994"/>
      <c r="LU994"/>
      <c r="LV994"/>
      <c r="LW994"/>
      <c r="LX994"/>
      <c r="LY994"/>
      <c r="LZ994"/>
      <c r="MA994"/>
      <c r="MB994"/>
      <c r="MC994"/>
      <c r="MD994"/>
      <c r="ME994"/>
      <c r="MF994"/>
      <c r="MG994"/>
      <c r="MH994"/>
      <c r="MI994"/>
      <c r="MJ994"/>
      <c r="MK994"/>
      <c r="ML994"/>
      <c r="MM994"/>
      <c r="MN994"/>
      <c r="MO994"/>
      <c r="MP994"/>
      <c r="MQ994"/>
      <c r="MR994"/>
      <c r="MS994"/>
      <c r="MT994"/>
      <c r="MU994"/>
      <c r="MV994"/>
      <c r="MW994"/>
      <c r="MX994"/>
      <c r="MY994"/>
      <c r="MZ994"/>
      <c r="NA994"/>
      <c r="NB994"/>
      <c r="NC994"/>
      <c r="ND994"/>
      <c r="NE994"/>
      <c r="NF994"/>
      <c r="NG994"/>
      <c r="NH994"/>
      <c r="NI994"/>
      <c r="NJ994"/>
      <c r="NK994"/>
      <c r="NL994"/>
      <c r="NM994"/>
      <c r="NN994"/>
      <c r="NO994"/>
      <c r="NP994"/>
      <c r="NQ994"/>
      <c r="NR994"/>
      <c r="NS994"/>
      <c r="NT994"/>
      <c r="NU994"/>
      <c r="NV994"/>
      <c r="NW994"/>
      <c r="NX994"/>
      <c r="NY994"/>
      <c r="NZ994"/>
      <c r="OA994"/>
      <c r="OB994"/>
      <c r="OC994"/>
      <c r="OD994"/>
      <c r="OE994"/>
      <c r="OF994"/>
      <c r="OG994"/>
      <c r="OH994"/>
      <c r="OI994"/>
      <c r="OJ994"/>
      <c r="OK994"/>
      <c r="OL994"/>
      <c r="OM994"/>
      <c r="ON994"/>
      <c r="OO994"/>
      <c r="OP994"/>
      <c r="OQ994"/>
      <c r="OR994"/>
      <c r="OS994"/>
      <c r="OT994"/>
      <c r="OU994"/>
      <c r="OV994"/>
      <c r="OW994"/>
      <c r="OX994"/>
      <c r="OY994"/>
      <c r="OZ994"/>
      <c r="PA994"/>
      <c r="PB994"/>
      <c r="PC994"/>
      <c r="PD994"/>
      <c r="PE994"/>
      <c r="PF994"/>
      <c r="PG994"/>
      <c r="PH994"/>
      <c r="PI994"/>
      <c r="PJ994"/>
      <c r="PK994"/>
      <c r="PL994"/>
      <c r="PM994"/>
      <c r="PN994"/>
      <c r="PO994"/>
      <c r="PP994"/>
      <c r="PQ994"/>
      <c r="PR994"/>
      <c r="PS994"/>
      <c r="PT994"/>
      <c r="PU994"/>
      <c r="PV994"/>
      <c r="PW994"/>
      <c r="PX994"/>
      <c r="PY994"/>
      <c r="PZ994"/>
      <c r="QA994"/>
      <c r="QB994"/>
      <c r="QC994"/>
      <c r="QD994"/>
      <c r="QE994"/>
      <c r="QF994"/>
      <c r="QG994"/>
      <c r="QH994"/>
      <c r="QI994"/>
      <c r="QJ994"/>
      <c r="QK994"/>
      <c r="QL994"/>
      <c r="QM994"/>
      <c r="QN994"/>
      <c r="QO994"/>
      <c r="QP994"/>
      <c r="QQ994"/>
      <c r="QR994"/>
      <c r="QS994"/>
      <c r="QT994"/>
      <c r="QU994"/>
      <c r="QV994"/>
      <c r="QW994"/>
      <c r="QX994"/>
      <c r="QY994"/>
      <c r="QZ994"/>
      <c r="RA994"/>
      <c r="RB994"/>
      <c r="RC994"/>
      <c r="RD994"/>
      <c r="RE994"/>
      <c r="RF994"/>
      <c r="RG994"/>
      <c r="RH994"/>
      <c r="RI994"/>
      <c r="RJ994"/>
      <c r="RK994"/>
      <c r="RL994"/>
      <c r="RM994"/>
      <c r="RN994"/>
      <c r="RO994"/>
      <c r="RP994"/>
      <c r="RQ994"/>
      <c r="RR994"/>
      <c r="RS994"/>
      <c r="RT994"/>
      <c r="RU994"/>
      <c r="RV994"/>
      <c r="RW994"/>
      <c r="RX994"/>
      <c r="RY994"/>
      <c r="RZ994"/>
      <c r="SA994"/>
      <c r="SB994"/>
      <c r="SC994"/>
      <c r="SD994"/>
      <c r="SE994"/>
      <c r="SF994"/>
      <c r="SG994"/>
      <c r="SH994"/>
      <c r="SI994"/>
      <c r="SJ994"/>
      <c r="SK994"/>
      <c r="SL994"/>
      <c r="SM994"/>
      <c r="SN994"/>
      <c r="SO994"/>
      <c r="SP994"/>
      <c r="SQ994"/>
      <c r="SR994"/>
      <c r="SS994"/>
      <c r="ST994"/>
      <c r="SU994"/>
      <c r="SV994"/>
      <c r="SW994"/>
      <c r="SX994"/>
      <c r="SY994"/>
      <c r="SZ994"/>
      <c r="TA994"/>
      <c r="TB994"/>
      <c r="TC994"/>
      <c r="TD994"/>
      <c r="TE994"/>
      <c r="TF994"/>
      <c r="TG994"/>
      <c r="TH994"/>
      <c r="TI994"/>
      <c r="TJ994"/>
      <c r="TK994"/>
      <c r="TL994"/>
      <c r="TM994"/>
      <c r="TN994"/>
      <c r="TO994"/>
      <c r="TP994"/>
      <c r="TQ994"/>
      <c r="TR994"/>
      <c r="TS994"/>
      <c r="TT994"/>
      <c r="TU994"/>
      <c r="TV994"/>
      <c r="TW994"/>
      <c r="TX994"/>
      <c r="TY994"/>
      <c r="TZ994"/>
      <c r="UA994"/>
      <c r="UB994"/>
      <c r="UC994"/>
      <c r="UD994"/>
      <c r="UE994"/>
      <c r="UF994"/>
      <c r="UG994"/>
      <c r="UH994"/>
      <c r="UI994"/>
      <c r="UJ994"/>
      <c r="UK994"/>
      <c r="UL994"/>
      <c r="UM994"/>
      <c r="UN994"/>
      <c r="UO994"/>
      <c r="UP994"/>
      <c r="UQ994"/>
      <c r="UR994"/>
      <c r="US994"/>
      <c r="UT994"/>
      <c r="UU994"/>
      <c r="UV994"/>
      <c r="UW994"/>
      <c r="UX994"/>
      <c r="UY994"/>
      <c r="UZ994"/>
      <c r="VA994"/>
      <c r="VB994"/>
      <c r="VC994"/>
      <c r="VD994"/>
      <c r="VE994"/>
      <c r="VF994"/>
      <c r="VG994"/>
      <c r="VH994"/>
      <c r="VI994"/>
      <c r="VJ994"/>
      <c r="VK994"/>
      <c r="VL994"/>
      <c r="VM994"/>
      <c r="VN994"/>
      <c r="VO994"/>
      <c r="VP994"/>
      <c r="VQ994"/>
      <c r="VR994"/>
      <c r="VS994"/>
      <c r="VT994"/>
      <c r="VU994"/>
      <c r="VV994"/>
      <c r="VW994"/>
      <c r="VX994"/>
      <c r="VY994"/>
      <c r="VZ994"/>
      <c r="WA994"/>
      <c r="WB994"/>
      <c r="WC994"/>
      <c r="WD994"/>
      <c r="WE994"/>
      <c r="WF994"/>
      <c r="WG994"/>
      <c r="WH994"/>
      <c r="WI994"/>
      <c r="WJ994"/>
      <c r="WK994"/>
      <c r="WL994"/>
      <c r="WM994"/>
      <c r="WN994"/>
      <c r="WO994"/>
      <c r="WP994"/>
      <c r="WQ994"/>
      <c r="WR994"/>
      <c r="WS994"/>
      <c r="WT994"/>
      <c r="WU994"/>
      <c r="WV994"/>
      <c r="WW994"/>
      <c r="WX994"/>
      <c r="WY994"/>
      <c r="WZ994"/>
      <c r="XA994"/>
      <c r="XB994"/>
      <c r="XC994"/>
      <c r="XD994"/>
      <c r="XE994"/>
      <c r="XF994"/>
      <c r="XG994"/>
      <c r="XH994"/>
      <c r="XI994"/>
      <c r="XJ994"/>
      <c r="XK994"/>
      <c r="XL994"/>
      <c r="XM994"/>
      <c r="XN994"/>
      <c r="XO994"/>
      <c r="XP994"/>
      <c r="XQ994"/>
      <c r="XR994"/>
      <c r="XS994"/>
      <c r="XT994"/>
      <c r="XU994"/>
      <c r="XV994"/>
      <c r="XW994"/>
      <c r="XX994"/>
      <c r="XY994"/>
      <c r="XZ994"/>
      <c r="YA994"/>
      <c r="YB994"/>
      <c r="YC994"/>
      <c r="YD994"/>
      <c r="YE994"/>
      <c r="YF994"/>
      <c r="YG994"/>
      <c r="YH994"/>
      <c r="YI994"/>
      <c r="YJ994"/>
      <c r="YK994"/>
      <c r="YL994"/>
      <c r="YM994"/>
      <c r="YN994"/>
      <c r="YO994"/>
      <c r="YP994"/>
      <c r="YQ994"/>
      <c r="YR994"/>
      <c r="YS994"/>
      <c r="YT994"/>
      <c r="YU994"/>
      <c r="YV994"/>
      <c r="YW994"/>
      <c r="YX994"/>
      <c r="YY994"/>
      <c r="YZ994"/>
      <c r="ZA994"/>
      <c r="ZB994"/>
      <c r="ZC994"/>
      <c r="ZD994"/>
      <c r="ZE994"/>
      <c r="ZF994"/>
      <c r="ZG994"/>
      <c r="ZH994"/>
      <c r="ZI994"/>
      <c r="ZJ994"/>
      <c r="ZK994"/>
      <c r="ZL994"/>
      <c r="ZM994"/>
      <c r="ZN994"/>
      <c r="ZO994"/>
      <c r="ZP994"/>
      <c r="ZQ994"/>
      <c r="ZR994"/>
      <c r="ZS994"/>
      <c r="ZT994"/>
      <c r="ZU994"/>
      <c r="ZV994"/>
      <c r="ZW994"/>
      <c r="ZX994"/>
      <c r="ZY994"/>
      <c r="ZZ994"/>
      <c r="AAA994"/>
      <c r="AAB994"/>
      <c r="AAC994"/>
      <c r="AAD994"/>
      <c r="AAE994"/>
      <c r="AAF994"/>
      <c r="AAG994"/>
      <c r="AAH994"/>
      <c r="AAI994"/>
      <c r="AAJ994"/>
      <c r="AAK994"/>
      <c r="AAL994"/>
      <c r="AAM994"/>
      <c r="AAN994"/>
      <c r="AAO994"/>
      <c r="AAP994"/>
      <c r="AAQ994"/>
      <c r="AAR994"/>
      <c r="AAS994"/>
      <c r="AAT994"/>
      <c r="AAU994"/>
      <c r="AAV994"/>
      <c r="AAW994"/>
      <c r="AAX994"/>
      <c r="AAY994"/>
      <c r="AAZ994"/>
      <c r="ABA994"/>
      <c r="ABB994"/>
      <c r="ABC994"/>
      <c r="ABD994"/>
      <c r="ABE994"/>
      <c r="ABF994"/>
      <c r="ABG994"/>
      <c r="ABH994"/>
      <c r="ABI994"/>
      <c r="ABJ994"/>
      <c r="ABK994"/>
      <c r="ABL994"/>
      <c r="ABM994"/>
      <c r="ABN994"/>
      <c r="ABO994"/>
      <c r="ABP994"/>
      <c r="ABQ994"/>
      <c r="ABR994"/>
      <c r="ABS994"/>
      <c r="ABT994"/>
      <c r="ABU994"/>
      <c r="ABV994"/>
      <c r="ABW994"/>
      <c r="ABX994"/>
      <c r="ABY994"/>
      <c r="ABZ994"/>
      <c r="ACA994"/>
      <c r="ACB994"/>
      <c r="ACC994"/>
      <c r="ACD994"/>
      <c r="ACE994"/>
      <c r="ACF994"/>
      <c r="ACG994"/>
      <c r="ACH994"/>
      <c r="ACI994"/>
      <c r="ACJ994"/>
      <c r="ACK994"/>
      <c r="ACL994"/>
      <c r="ACM994"/>
      <c r="ACN994"/>
      <c r="ACO994"/>
      <c r="ACP994"/>
      <c r="ACQ994"/>
      <c r="ACR994"/>
      <c r="ACS994"/>
      <c r="ACT994"/>
      <c r="ACU994"/>
      <c r="ACV994"/>
      <c r="ACW994"/>
      <c r="ACX994"/>
      <c r="ACY994"/>
      <c r="ACZ994"/>
      <c r="ADA994"/>
      <c r="ADB994"/>
      <c r="ADC994"/>
      <c r="ADD994"/>
      <c r="ADE994"/>
      <c r="ADF994"/>
      <c r="ADG994"/>
      <c r="ADH994"/>
      <c r="ADI994"/>
      <c r="ADJ994"/>
      <c r="ADK994"/>
      <c r="ADL994"/>
      <c r="ADM994"/>
      <c r="ADN994"/>
      <c r="ADO994"/>
      <c r="ADP994"/>
      <c r="ADQ994"/>
      <c r="ADR994"/>
      <c r="ADS994"/>
      <c r="ADT994"/>
      <c r="ADU994"/>
      <c r="ADV994"/>
      <c r="ADW994"/>
      <c r="ADX994"/>
      <c r="ADY994"/>
      <c r="ADZ994"/>
      <c r="AEA994"/>
      <c r="AEB994"/>
      <c r="AEC994"/>
      <c r="AED994"/>
      <c r="AEE994"/>
      <c r="AEF994"/>
      <c r="AEG994"/>
      <c r="AEH994"/>
      <c r="AEI994"/>
      <c r="AEJ994"/>
      <c r="AEK994"/>
      <c r="AEL994"/>
      <c r="AEM994"/>
      <c r="AEN994"/>
      <c r="AEO994"/>
      <c r="AEP994"/>
      <c r="AEQ994"/>
      <c r="AER994"/>
      <c r="AES994"/>
      <c r="AET994"/>
      <c r="AEU994"/>
      <c r="AEV994"/>
      <c r="AEW994"/>
      <c r="AEX994"/>
      <c r="AEY994"/>
      <c r="AEZ994"/>
      <c r="AFA994"/>
      <c r="AFB994"/>
      <c r="AFC994"/>
      <c r="AFD994"/>
      <c r="AFE994"/>
      <c r="AFF994"/>
      <c r="AFG994"/>
      <c r="AFH994"/>
      <c r="AFI994"/>
      <c r="AFJ994"/>
      <c r="AFK994"/>
      <c r="AFL994"/>
      <c r="AFM994"/>
      <c r="AFN994"/>
      <c r="AFO994"/>
      <c r="AFP994"/>
      <c r="AFQ994"/>
      <c r="AFR994"/>
      <c r="AFS994"/>
      <c r="AFT994"/>
      <c r="AFU994"/>
      <c r="AFV994"/>
      <c r="AFW994"/>
      <c r="AFX994"/>
      <c r="AFY994"/>
      <c r="AFZ994"/>
      <c r="AGA994"/>
      <c r="AGB994"/>
      <c r="AGC994"/>
      <c r="AGD994"/>
      <c r="AGE994"/>
      <c r="AGF994"/>
      <c r="AGG994"/>
      <c r="AGH994"/>
      <c r="AGI994"/>
      <c r="AGJ994"/>
      <c r="AGK994"/>
      <c r="AGL994"/>
      <c r="AGM994"/>
      <c r="AGN994"/>
      <c r="AGO994"/>
      <c r="AGP994"/>
      <c r="AGQ994"/>
      <c r="AGR994"/>
      <c r="AGS994"/>
      <c r="AGT994"/>
      <c r="AGU994"/>
      <c r="AGV994"/>
      <c r="AGW994"/>
      <c r="AGX994"/>
      <c r="AGY994"/>
      <c r="AGZ994"/>
      <c r="AHA994"/>
      <c r="AHB994"/>
      <c r="AHC994"/>
      <c r="AHD994"/>
      <c r="AHE994"/>
      <c r="AHF994"/>
      <c r="AHG994"/>
      <c r="AHH994"/>
      <c r="AHI994"/>
      <c r="AHJ994"/>
      <c r="AHK994"/>
      <c r="AHL994"/>
      <c r="AHM994"/>
      <c r="AHN994"/>
      <c r="AHO994"/>
      <c r="AHP994"/>
      <c r="AHQ994"/>
      <c r="AHR994"/>
      <c r="AHS994"/>
      <c r="AHT994"/>
      <c r="AHU994"/>
      <c r="AHV994"/>
      <c r="AHW994"/>
      <c r="AHX994"/>
      <c r="AHY994"/>
      <c r="AHZ994"/>
      <c r="AIA994"/>
      <c r="AIB994"/>
      <c r="AIC994"/>
      <c r="AID994"/>
      <c r="AIE994"/>
      <c r="AIF994"/>
      <c r="AIG994"/>
      <c r="AIH994"/>
      <c r="AII994"/>
      <c r="AIJ994"/>
      <c r="AIK994"/>
      <c r="AIL994"/>
      <c r="AIM994"/>
      <c r="AIN994"/>
      <c r="AIO994"/>
      <c r="AIP994"/>
      <c r="AIQ994"/>
      <c r="AIR994"/>
      <c r="AIS994"/>
      <c r="AIT994"/>
      <c r="AIU994"/>
      <c r="AIV994"/>
      <c r="AIW994"/>
      <c r="AIX994"/>
      <c r="AIY994"/>
      <c r="AIZ994"/>
      <c r="AJA994"/>
      <c r="AJB994"/>
      <c r="AJC994"/>
      <c r="AJD994"/>
      <c r="AJE994"/>
      <c r="AJF994"/>
      <c r="AJG994"/>
      <c r="AJH994"/>
      <c r="AJI994"/>
      <c r="AJJ994"/>
      <c r="AJK994"/>
      <c r="AJL994"/>
      <c r="AJM994"/>
      <c r="AJN994"/>
      <c r="AJO994"/>
      <c r="AJP994"/>
      <c r="AJQ994"/>
      <c r="AJR994"/>
      <c r="AJS994"/>
      <c r="AJT994"/>
      <c r="AJU994"/>
      <c r="AJV994"/>
      <c r="AJW994"/>
      <c r="AJX994"/>
      <c r="AJY994"/>
      <c r="AJZ994"/>
      <c r="AKA994"/>
      <c r="AKB994"/>
      <c r="AKC994"/>
      <c r="AKD994"/>
      <c r="AKE994"/>
      <c r="AKF994"/>
      <c r="AKG994"/>
      <c r="AKH994"/>
      <c r="AKI994"/>
      <c r="AKJ994"/>
      <c r="AKK994"/>
      <c r="AKL994"/>
      <c r="AKM994"/>
      <c r="AKN994"/>
      <c r="AKO994"/>
      <c r="AKP994"/>
      <c r="AKQ994"/>
      <c r="AKR994"/>
      <c r="AKS994"/>
      <c r="AKT994"/>
      <c r="AKU994"/>
      <c r="AKV994"/>
      <c r="AKW994"/>
      <c r="AKX994"/>
      <c r="AKY994"/>
      <c r="AKZ994"/>
      <c r="ALA994"/>
      <c r="ALB994"/>
      <c r="ALC994"/>
      <c r="ALD994"/>
      <c r="ALE994"/>
      <c r="ALF994"/>
      <c r="ALG994"/>
      <c r="ALH994"/>
      <c r="ALI994"/>
      <c r="ALJ994"/>
      <c r="ALK994"/>
      <c r="ALL994"/>
      <c r="ALM994"/>
      <c r="ALN994"/>
      <c r="ALO994"/>
      <c r="ALP994"/>
      <c r="ALQ994"/>
      <c r="ALR994"/>
      <c r="ALS994"/>
      <c r="ALT994"/>
      <c r="ALU994"/>
      <c r="ALV994"/>
      <c r="ALW994"/>
      <c r="ALX994"/>
      <c r="ALY994"/>
      <c r="ALZ994"/>
      <c r="AMA994"/>
      <c r="AMB994"/>
      <c r="AMC994"/>
      <c r="AMD994"/>
      <c r="AME994"/>
      <c r="AMF994"/>
      <c r="AMG994"/>
      <c r="AMH994"/>
      <c r="AMI994"/>
      <c r="AMJ994"/>
    </row>
    <row r="995" spans="1:1024" outlineLevel="1" x14ac:dyDescent="0.25">
      <c r="A995" s="74"/>
      <c r="B995" s="254"/>
      <c r="C995" s="84"/>
      <c r="D995" s="280" t="s">
        <v>680</v>
      </c>
      <c r="E995" s="399"/>
      <c r="F995" s="399"/>
      <c r="G995" s="399"/>
      <c r="H995" s="221"/>
      <c r="I995" s="84"/>
      <c r="J995" s="411">
        <v>8</v>
      </c>
      <c r="K995" s="86"/>
      <c r="L995" s="87"/>
      <c r="M995" s="88"/>
      <c r="N995"/>
      <c r="O995" s="80"/>
      <c r="P995" s="208">
        <f t="shared" si="25"/>
        <v>0</v>
      </c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  <c r="FJ995"/>
      <c r="FK995"/>
      <c r="FL995"/>
      <c r="FM995"/>
      <c r="FN995"/>
      <c r="FO995"/>
      <c r="FP995"/>
      <c r="FQ995"/>
      <c r="FR995"/>
      <c r="FS995"/>
      <c r="FT995"/>
      <c r="FU995"/>
      <c r="FV995"/>
      <c r="FW995"/>
      <c r="FX995"/>
      <c r="FY995"/>
      <c r="FZ995"/>
      <c r="GA995"/>
      <c r="GB995"/>
      <c r="GC995"/>
      <c r="GD995"/>
      <c r="GE995"/>
      <c r="GF995"/>
      <c r="GG995"/>
      <c r="GH995"/>
      <c r="GI995"/>
      <c r="GJ995"/>
      <c r="GK995"/>
      <c r="GL995"/>
      <c r="GM995"/>
      <c r="GN995"/>
      <c r="GO995"/>
      <c r="GP995"/>
      <c r="GQ995"/>
      <c r="GR995"/>
      <c r="GS995"/>
      <c r="GT995"/>
      <c r="GU995"/>
      <c r="GV995"/>
      <c r="GW995"/>
      <c r="GX995"/>
      <c r="GY995"/>
      <c r="GZ995"/>
      <c r="HA995"/>
      <c r="HB995"/>
      <c r="HC995"/>
      <c r="HD995"/>
      <c r="HE995"/>
      <c r="HF995"/>
      <c r="HG995"/>
      <c r="HH995"/>
      <c r="HI995"/>
      <c r="HJ995"/>
      <c r="HK995"/>
      <c r="HL995"/>
      <c r="HM995"/>
      <c r="HN995"/>
      <c r="HO995"/>
      <c r="HP995"/>
      <c r="HQ995"/>
      <c r="HR995"/>
      <c r="HS995"/>
      <c r="HT995"/>
      <c r="HU995"/>
      <c r="HV995"/>
      <c r="HW995"/>
      <c r="HX995"/>
      <c r="HY995"/>
      <c r="HZ995"/>
      <c r="IA995"/>
      <c r="IB995"/>
      <c r="IC995"/>
      <c r="ID995"/>
      <c r="IE995"/>
      <c r="IF995"/>
      <c r="IG995"/>
      <c r="IH995"/>
      <c r="II995"/>
      <c r="IJ995"/>
      <c r="IK995"/>
      <c r="IL995"/>
      <c r="IM995"/>
      <c r="IN995"/>
      <c r="IO995"/>
      <c r="IP995"/>
      <c r="IQ995"/>
      <c r="IR995"/>
      <c r="IS995"/>
      <c r="IT995"/>
      <c r="IU995"/>
      <c r="IV995"/>
      <c r="IW995"/>
      <c r="IX995"/>
      <c r="IY995"/>
      <c r="IZ995"/>
      <c r="JA995"/>
      <c r="JB995"/>
      <c r="JC995"/>
      <c r="JD995"/>
      <c r="JE995"/>
      <c r="JF995"/>
      <c r="JG995"/>
      <c r="JH995"/>
      <c r="JI995"/>
      <c r="JJ995"/>
      <c r="JK995"/>
      <c r="JL995"/>
      <c r="JM995"/>
      <c r="JN995"/>
      <c r="JO995"/>
      <c r="JP995"/>
      <c r="JQ995"/>
      <c r="JR995"/>
      <c r="JS995"/>
      <c r="JT995"/>
      <c r="JU995"/>
      <c r="JV995"/>
      <c r="JW995"/>
      <c r="JX995"/>
      <c r="JY995"/>
      <c r="JZ995"/>
      <c r="KA995"/>
      <c r="KB995"/>
      <c r="KC995"/>
      <c r="KD995"/>
      <c r="KE995"/>
      <c r="KF995"/>
      <c r="KG995"/>
      <c r="KH995"/>
      <c r="KI995"/>
      <c r="KJ995"/>
      <c r="KK995"/>
      <c r="KL995"/>
      <c r="KM995"/>
      <c r="KN995"/>
      <c r="KO995"/>
      <c r="KP995"/>
      <c r="KQ995"/>
      <c r="KR995"/>
      <c r="KS995"/>
      <c r="KT995"/>
      <c r="KU995"/>
      <c r="KV995"/>
      <c r="KW995"/>
      <c r="KX995"/>
      <c r="KY995"/>
      <c r="KZ995"/>
      <c r="LA995"/>
      <c r="LB995"/>
      <c r="LC995"/>
      <c r="LD995"/>
      <c r="LE995"/>
      <c r="LF995"/>
      <c r="LG995"/>
      <c r="LH995"/>
      <c r="LI995"/>
      <c r="LJ995"/>
      <c r="LK995"/>
      <c r="LL995"/>
      <c r="LM995"/>
      <c r="LN995"/>
      <c r="LO995"/>
      <c r="LP995"/>
      <c r="LQ995"/>
      <c r="LR995"/>
      <c r="LS995"/>
      <c r="LT995"/>
      <c r="LU995"/>
      <c r="LV995"/>
      <c r="LW995"/>
      <c r="LX995"/>
      <c r="LY995"/>
      <c r="LZ995"/>
      <c r="MA995"/>
      <c r="MB995"/>
      <c r="MC995"/>
      <c r="MD995"/>
      <c r="ME995"/>
      <c r="MF995"/>
      <c r="MG995"/>
      <c r="MH995"/>
      <c r="MI995"/>
      <c r="MJ995"/>
      <c r="MK995"/>
      <c r="ML995"/>
      <c r="MM995"/>
      <c r="MN995"/>
      <c r="MO995"/>
      <c r="MP995"/>
      <c r="MQ995"/>
      <c r="MR995"/>
      <c r="MS995"/>
      <c r="MT995"/>
      <c r="MU995"/>
      <c r="MV995"/>
      <c r="MW995"/>
      <c r="MX995"/>
      <c r="MY995"/>
      <c r="MZ995"/>
      <c r="NA995"/>
      <c r="NB995"/>
      <c r="NC995"/>
      <c r="ND995"/>
      <c r="NE995"/>
      <c r="NF995"/>
      <c r="NG995"/>
      <c r="NH995"/>
      <c r="NI995"/>
      <c r="NJ995"/>
      <c r="NK995"/>
      <c r="NL995"/>
      <c r="NM995"/>
      <c r="NN995"/>
      <c r="NO995"/>
      <c r="NP995"/>
      <c r="NQ995"/>
      <c r="NR995"/>
      <c r="NS995"/>
      <c r="NT995"/>
      <c r="NU995"/>
      <c r="NV995"/>
      <c r="NW995"/>
      <c r="NX995"/>
      <c r="NY995"/>
      <c r="NZ995"/>
      <c r="OA995"/>
      <c r="OB995"/>
      <c r="OC995"/>
      <c r="OD995"/>
      <c r="OE995"/>
      <c r="OF995"/>
      <c r="OG995"/>
      <c r="OH995"/>
      <c r="OI995"/>
      <c r="OJ995"/>
      <c r="OK995"/>
      <c r="OL995"/>
      <c r="OM995"/>
      <c r="ON995"/>
      <c r="OO995"/>
      <c r="OP995"/>
      <c r="OQ995"/>
      <c r="OR995"/>
      <c r="OS995"/>
      <c r="OT995"/>
      <c r="OU995"/>
      <c r="OV995"/>
      <c r="OW995"/>
      <c r="OX995"/>
      <c r="OY995"/>
      <c r="OZ995"/>
      <c r="PA995"/>
      <c r="PB995"/>
      <c r="PC995"/>
      <c r="PD995"/>
      <c r="PE995"/>
      <c r="PF995"/>
      <c r="PG995"/>
      <c r="PH995"/>
      <c r="PI995"/>
      <c r="PJ995"/>
      <c r="PK995"/>
      <c r="PL995"/>
      <c r="PM995"/>
      <c r="PN995"/>
      <c r="PO995"/>
      <c r="PP995"/>
      <c r="PQ995"/>
      <c r="PR995"/>
      <c r="PS995"/>
      <c r="PT995"/>
      <c r="PU995"/>
      <c r="PV995"/>
      <c r="PW995"/>
      <c r="PX995"/>
      <c r="PY995"/>
      <c r="PZ995"/>
      <c r="QA995"/>
      <c r="QB995"/>
      <c r="QC995"/>
      <c r="QD995"/>
      <c r="QE995"/>
      <c r="QF995"/>
      <c r="QG995"/>
      <c r="QH995"/>
      <c r="QI995"/>
      <c r="QJ995"/>
      <c r="QK995"/>
      <c r="QL995"/>
      <c r="QM995"/>
      <c r="QN995"/>
      <c r="QO995"/>
      <c r="QP995"/>
      <c r="QQ995"/>
      <c r="QR995"/>
      <c r="QS995"/>
      <c r="QT995"/>
      <c r="QU995"/>
      <c r="QV995"/>
      <c r="QW995"/>
      <c r="QX995"/>
      <c r="QY995"/>
      <c r="QZ995"/>
      <c r="RA995"/>
      <c r="RB995"/>
      <c r="RC995"/>
      <c r="RD995"/>
      <c r="RE995"/>
      <c r="RF995"/>
      <c r="RG995"/>
      <c r="RH995"/>
      <c r="RI995"/>
      <c r="RJ995"/>
      <c r="RK995"/>
      <c r="RL995"/>
      <c r="RM995"/>
      <c r="RN995"/>
      <c r="RO995"/>
      <c r="RP995"/>
      <c r="RQ995"/>
      <c r="RR995"/>
      <c r="RS995"/>
      <c r="RT995"/>
      <c r="RU995"/>
      <c r="RV995"/>
      <c r="RW995"/>
      <c r="RX995"/>
      <c r="RY995"/>
      <c r="RZ995"/>
      <c r="SA995"/>
      <c r="SB995"/>
      <c r="SC995"/>
      <c r="SD995"/>
      <c r="SE995"/>
      <c r="SF995"/>
      <c r="SG995"/>
      <c r="SH995"/>
      <c r="SI995"/>
      <c r="SJ995"/>
      <c r="SK995"/>
      <c r="SL995"/>
      <c r="SM995"/>
      <c r="SN995"/>
      <c r="SO995"/>
      <c r="SP995"/>
      <c r="SQ995"/>
      <c r="SR995"/>
      <c r="SS995"/>
      <c r="ST995"/>
      <c r="SU995"/>
      <c r="SV995"/>
      <c r="SW995"/>
      <c r="SX995"/>
      <c r="SY995"/>
      <c r="SZ995"/>
      <c r="TA995"/>
      <c r="TB995"/>
      <c r="TC995"/>
      <c r="TD995"/>
      <c r="TE995"/>
      <c r="TF995"/>
      <c r="TG995"/>
      <c r="TH995"/>
      <c r="TI995"/>
      <c r="TJ995"/>
      <c r="TK995"/>
      <c r="TL995"/>
      <c r="TM995"/>
      <c r="TN995"/>
      <c r="TO995"/>
      <c r="TP995"/>
      <c r="TQ995"/>
      <c r="TR995"/>
      <c r="TS995"/>
      <c r="TT995"/>
      <c r="TU995"/>
      <c r="TV995"/>
      <c r="TW995"/>
      <c r="TX995"/>
      <c r="TY995"/>
      <c r="TZ995"/>
      <c r="UA995"/>
      <c r="UB995"/>
      <c r="UC995"/>
      <c r="UD995"/>
      <c r="UE995"/>
      <c r="UF995"/>
      <c r="UG995"/>
      <c r="UH995"/>
      <c r="UI995"/>
      <c r="UJ995"/>
      <c r="UK995"/>
      <c r="UL995"/>
      <c r="UM995"/>
      <c r="UN995"/>
      <c r="UO995"/>
      <c r="UP995"/>
      <c r="UQ995"/>
      <c r="UR995"/>
      <c r="US995"/>
      <c r="UT995"/>
      <c r="UU995"/>
      <c r="UV995"/>
      <c r="UW995"/>
      <c r="UX995"/>
      <c r="UY995"/>
      <c r="UZ995"/>
      <c r="VA995"/>
      <c r="VB995"/>
      <c r="VC995"/>
      <c r="VD995"/>
      <c r="VE995"/>
      <c r="VF995"/>
      <c r="VG995"/>
      <c r="VH995"/>
      <c r="VI995"/>
      <c r="VJ995"/>
      <c r="VK995"/>
      <c r="VL995"/>
      <c r="VM995"/>
      <c r="VN995"/>
      <c r="VO995"/>
      <c r="VP995"/>
      <c r="VQ995"/>
      <c r="VR995"/>
      <c r="VS995"/>
      <c r="VT995"/>
      <c r="VU995"/>
      <c r="VV995"/>
      <c r="VW995"/>
      <c r="VX995"/>
      <c r="VY995"/>
      <c r="VZ995"/>
      <c r="WA995"/>
      <c r="WB995"/>
      <c r="WC995"/>
      <c r="WD995"/>
      <c r="WE995"/>
      <c r="WF995"/>
      <c r="WG995"/>
      <c r="WH995"/>
      <c r="WI995"/>
      <c r="WJ995"/>
      <c r="WK995"/>
      <c r="WL995"/>
      <c r="WM995"/>
      <c r="WN995"/>
      <c r="WO995"/>
      <c r="WP995"/>
      <c r="WQ995"/>
      <c r="WR995"/>
      <c r="WS995"/>
      <c r="WT995"/>
      <c r="WU995"/>
      <c r="WV995"/>
      <c r="WW995"/>
      <c r="WX995"/>
      <c r="WY995"/>
      <c r="WZ995"/>
      <c r="XA995"/>
      <c r="XB995"/>
      <c r="XC995"/>
      <c r="XD995"/>
      <c r="XE995"/>
      <c r="XF995"/>
      <c r="XG995"/>
      <c r="XH995"/>
      <c r="XI995"/>
      <c r="XJ995"/>
      <c r="XK995"/>
      <c r="XL995"/>
      <c r="XM995"/>
      <c r="XN995"/>
      <c r="XO995"/>
      <c r="XP995"/>
      <c r="XQ995"/>
      <c r="XR995"/>
      <c r="XS995"/>
      <c r="XT995"/>
      <c r="XU995"/>
      <c r="XV995"/>
      <c r="XW995"/>
      <c r="XX995"/>
      <c r="XY995"/>
      <c r="XZ995"/>
      <c r="YA995"/>
      <c r="YB995"/>
      <c r="YC995"/>
      <c r="YD995"/>
      <c r="YE995"/>
      <c r="YF995"/>
      <c r="YG995"/>
      <c r="YH995"/>
      <c r="YI995"/>
      <c r="YJ995"/>
      <c r="YK995"/>
      <c r="YL995"/>
      <c r="YM995"/>
      <c r="YN995"/>
      <c r="YO995"/>
      <c r="YP995"/>
      <c r="YQ995"/>
      <c r="YR995"/>
      <c r="YS995"/>
      <c r="YT995"/>
      <c r="YU995"/>
      <c r="YV995"/>
      <c r="YW995"/>
      <c r="YX995"/>
      <c r="YY995"/>
      <c r="YZ995"/>
      <c r="ZA995"/>
      <c r="ZB995"/>
      <c r="ZC995"/>
      <c r="ZD995"/>
      <c r="ZE995"/>
      <c r="ZF995"/>
      <c r="ZG995"/>
      <c r="ZH995"/>
      <c r="ZI995"/>
      <c r="ZJ995"/>
      <c r="ZK995"/>
      <c r="ZL995"/>
      <c r="ZM995"/>
      <c r="ZN995"/>
      <c r="ZO995"/>
      <c r="ZP995"/>
      <c r="ZQ995"/>
      <c r="ZR995"/>
      <c r="ZS995"/>
      <c r="ZT995"/>
      <c r="ZU995"/>
      <c r="ZV995"/>
      <c r="ZW995"/>
      <c r="ZX995"/>
      <c r="ZY995"/>
      <c r="ZZ995"/>
      <c r="AAA995"/>
      <c r="AAB995"/>
      <c r="AAC995"/>
      <c r="AAD995"/>
      <c r="AAE995"/>
      <c r="AAF995"/>
      <c r="AAG995"/>
      <c r="AAH995"/>
      <c r="AAI995"/>
      <c r="AAJ995"/>
      <c r="AAK995"/>
      <c r="AAL995"/>
      <c r="AAM995"/>
      <c r="AAN995"/>
      <c r="AAO995"/>
      <c r="AAP995"/>
      <c r="AAQ995"/>
      <c r="AAR995"/>
      <c r="AAS995"/>
      <c r="AAT995"/>
      <c r="AAU995"/>
      <c r="AAV995"/>
      <c r="AAW995"/>
      <c r="AAX995"/>
      <c r="AAY995"/>
      <c r="AAZ995"/>
      <c r="ABA995"/>
      <c r="ABB995"/>
      <c r="ABC995"/>
      <c r="ABD995"/>
      <c r="ABE995"/>
      <c r="ABF995"/>
      <c r="ABG995"/>
      <c r="ABH995"/>
      <c r="ABI995"/>
      <c r="ABJ995"/>
      <c r="ABK995"/>
      <c r="ABL995"/>
      <c r="ABM995"/>
      <c r="ABN995"/>
      <c r="ABO995"/>
      <c r="ABP995"/>
      <c r="ABQ995"/>
      <c r="ABR995"/>
      <c r="ABS995"/>
      <c r="ABT995"/>
      <c r="ABU995"/>
      <c r="ABV995"/>
      <c r="ABW995"/>
      <c r="ABX995"/>
      <c r="ABY995"/>
      <c r="ABZ995"/>
      <c r="ACA995"/>
      <c r="ACB995"/>
      <c r="ACC995"/>
      <c r="ACD995"/>
      <c r="ACE995"/>
      <c r="ACF995"/>
      <c r="ACG995"/>
      <c r="ACH995"/>
      <c r="ACI995"/>
      <c r="ACJ995"/>
      <c r="ACK995"/>
      <c r="ACL995"/>
      <c r="ACM995"/>
      <c r="ACN995"/>
      <c r="ACO995"/>
      <c r="ACP995"/>
      <c r="ACQ995"/>
      <c r="ACR995"/>
      <c r="ACS995"/>
      <c r="ACT995"/>
      <c r="ACU995"/>
      <c r="ACV995"/>
      <c r="ACW995"/>
      <c r="ACX995"/>
      <c r="ACY995"/>
      <c r="ACZ995"/>
      <c r="ADA995"/>
      <c r="ADB995"/>
      <c r="ADC995"/>
      <c r="ADD995"/>
      <c r="ADE995"/>
      <c r="ADF995"/>
      <c r="ADG995"/>
      <c r="ADH995"/>
      <c r="ADI995"/>
      <c r="ADJ995"/>
      <c r="ADK995"/>
      <c r="ADL995"/>
      <c r="ADM995"/>
      <c r="ADN995"/>
      <c r="ADO995"/>
      <c r="ADP995"/>
      <c r="ADQ995"/>
      <c r="ADR995"/>
      <c r="ADS995"/>
      <c r="ADT995"/>
      <c r="ADU995"/>
      <c r="ADV995"/>
      <c r="ADW995"/>
      <c r="ADX995"/>
      <c r="ADY995"/>
      <c r="ADZ995"/>
      <c r="AEA995"/>
      <c r="AEB995"/>
      <c r="AEC995"/>
      <c r="AED995"/>
      <c r="AEE995"/>
      <c r="AEF995"/>
      <c r="AEG995"/>
      <c r="AEH995"/>
      <c r="AEI995"/>
      <c r="AEJ995"/>
      <c r="AEK995"/>
      <c r="AEL995"/>
      <c r="AEM995"/>
      <c r="AEN995"/>
      <c r="AEO995"/>
      <c r="AEP995"/>
      <c r="AEQ995"/>
      <c r="AER995"/>
      <c r="AES995"/>
      <c r="AET995"/>
      <c r="AEU995"/>
      <c r="AEV995"/>
      <c r="AEW995"/>
      <c r="AEX995"/>
      <c r="AEY995"/>
      <c r="AEZ995"/>
      <c r="AFA995"/>
      <c r="AFB995"/>
      <c r="AFC995"/>
      <c r="AFD995"/>
      <c r="AFE995"/>
      <c r="AFF995"/>
      <c r="AFG995"/>
      <c r="AFH995"/>
      <c r="AFI995"/>
      <c r="AFJ995"/>
      <c r="AFK995"/>
      <c r="AFL995"/>
      <c r="AFM995"/>
      <c r="AFN995"/>
      <c r="AFO995"/>
      <c r="AFP995"/>
      <c r="AFQ995"/>
      <c r="AFR995"/>
      <c r="AFS995"/>
      <c r="AFT995"/>
      <c r="AFU995"/>
      <c r="AFV995"/>
      <c r="AFW995"/>
      <c r="AFX995"/>
      <c r="AFY995"/>
      <c r="AFZ995"/>
      <c r="AGA995"/>
      <c r="AGB995"/>
      <c r="AGC995"/>
      <c r="AGD995"/>
      <c r="AGE995"/>
      <c r="AGF995"/>
      <c r="AGG995"/>
      <c r="AGH995"/>
      <c r="AGI995"/>
      <c r="AGJ995"/>
      <c r="AGK995"/>
      <c r="AGL995"/>
      <c r="AGM995"/>
      <c r="AGN995"/>
      <c r="AGO995"/>
      <c r="AGP995"/>
      <c r="AGQ995"/>
      <c r="AGR995"/>
      <c r="AGS995"/>
      <c r="AGT995"/>
      <c r="AGU995"/>
      <c r="AGV995"/>
      <c r="AGW995"/>
      <c r="AGX995"/>
      <c r="AGY995"/>
      <c r="AGZ995"/>
      <c r="AHA995"/>
      <c r="AHB995"/>
      <c r="AHC995"/>
      <c r="AHD995"/>
      <c r="AHE995"/>
      <c r="AHF995"/>
      <c r="AHG995"/>
      <c r="AHH995"/>
      <c r="AHI995"/>
      <c r="AHJ995"/>
      <c r="AHK995"/>
      <c r="AHL995"/>
      <c r="AHM995"/>
      <c r="AHN995"/>
      <c r="AHO995"/>
      <c r="AHP995"/>
      <c r="AHQ995"/>
      <c r="AHR995"/>
      <c r="AHS995"/>
      <c r="AHT995"/>
      <c r="AHU995"/>
      <c r="AHV995"/>
      <c r="AHW995"/>
      <c r="AHX995"/>
      <c r="AHY995"/>
      <c r="AHZ995"/>
      <c r="AIA995"/>
      <c r="AIB995"/>
      <c r="AIC995"/>
      <c r="AID995"/>
      <c r="AIE995"/>
      <c r="AIF995"/>
      <c r="AIG995"/>
      <c r="AIH995"/>
      <c r="AII995"/>
      <c r="AIJ995"/>
      <c r="AIK995"/>
      <c r="AIL995"/>
      <c r="AIM995"/>
      <c r="AIN995"/>
      <c r="AIO995"/>
      <c r="AIP995"/>
      <c r="AIQ995"/>
      <c r="AIR995"/>
      <c r="AIS995"/>
      <c r="AIT995"/>
      <c r="AIU995"/>
      <c r="AIV995"/>
      <c r="AIW995"/>
      <c r="AIX995"/>
      <c r="AIY995"/>
      <c r="AIZ995"/>
      <c r="AJA995"/>
      <c r="AJB995"/>
      <c r="AJC995"/>
      <c r="AJD995"/>
      <c r="AJE995"/>
      <c r="AJF995"/>
      <c r="AJG995"/>
      <c r="AJH995"/>
      <c r="AJI995"/>
      <c r="AJJ995"/>
      <c r="AJK995"/>
      <c r="AJL995"/>
      <c r="AJM995"/>
      <c r="AJN995"/>
      <c r="AJO995"/>
      <c r="AJP995"/>
      <c r="AJQ995"/>
      <c r="AJR995"/>
      <c r="AJS995"/>
      <c r="AJT995"/>
      <c r="AJU995"/>
      <c r="AJV995"/>
      <c r="AJW995"/>
      <c r="AJX995"/>
      <c r="AJY995"/>
      <c r="AJZ995"/>
      <c r="AKA995"/>
      <c r="AKB995"/>
      <c r="AKC995"/>
      <c r="AKD995"/>
      <c r="AKE995"/>
      <c r="AKF995"/>
      <c r="AKG995"/>
      <c r="AKH995"/>
      <c r="AKI995"/>
      <c r="AKJ995"/>
      <c r="AKK995"/>
      <c r="AKL995"/>
      <c r="AKM995"/>
      <c r="AKN995"/>
      <c r="AKO995"/>
      <c r="AKP995"/>
      <c r="AKQ995"/>
      <c r="AKR995"/>
      <c r="AKS995"/>
      <c r="AKT995"/>
      <c r="AKU995"/>
      <c r="AKV995"/>
      <c r="AKW995"/>
      <c r="AKX995"/>
      <c r="AKY995"/>
      <c r="AKZ995"/>
      <c r="ALA995"/>
      <c r="ALB995"/>
      <c r="ALC995"/>
      <c r="ALD995"/>
      <c r="ALE995"/>
      <c r="ALF995"/>
      <c r="ALG995"/>
      <c r="ALH995"/>
      <c r="ALI995"/>
      <c r="ALJ995"/>
      <c r="ALK995"/>
      <c r="ALL995"/>
      <c r="ALM995"/>
      <c r="ALN995"/>
      <c r="ALO995"/>
      <c r="ALP995"/>
      <c r="ALQ995"/>
      <c r="ALR995"/>
      <c r="ALS995"/>
      <c r="ALT995"/>
      <c r="ALU995"/>
      <c r="ALV995"/>
      <c r="ALW995"/>
      <c r="ALX995"/>
      <c r="ALY995"/>
      <c r="ALZ995"/>
      <c r="AMA995"/>
      <c r="AMB995"/>
      <c r="AMC995"/>
      <c r="AMD995"/>
      <c r="AME995"/>
      <c r="AMF995"/>
      <c r="AMG995"/>
      <c r="AMH995"/>
      <c r="AMI995"/>
      <c r="AMJ995"/>
    </row>
    <row r="996" spans="1:1024" outlineLevel="1" x14ac:dyDescent="0.25">
      <c r="A996" s="74"/>
      <c r="B996" s="254"/>
      <c r="C996" s="84"/>
      <c r="D996" s="399"/>
      <c r="E996" s="399"/>
      <c r="F996" s="399"/>
      <c r="G996" s="399"/>
      <c r="H996" s="221"/>
      <c r="I996" s="84"/>
      <c r="J996" s="411"/>
      <c r="K996" s="86"/>
      <c r="L996" s="87"/>
      <c r="M996" s="88"/>
      <c r="N996"/>
      <c r="O996" s="80"/>
      <c r="P996" s="208">
        <f t="shared" si="25"/>
        <v>0</v>
      </c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  <c r="GS996"/>
      <c r="GT996"/>
      <c r="GU996"/>
      <c r="GV996"/>
      <c r="GW996"/>
      <c r="GX996"/>
      <c r="GY996"/>
      <c r="GZ996"/>
      <c r="HA996"/>
      <c r="HB996"/>
      <c r="HC996"/>
      <c r="HD996"/>
      <c r="HE996"/>
      <c r="HF996"/>
      <c r="HG996"/>
      <c r="HH996"/>
      <c r="HI996"/>
      <c r="HJ996"/>
      <c r="HK996"/>
      <c r="HL996"/>
      <c r="HM996"/>
      <c r="HN996"/>
      <c r="HO996"/>
      <c r="HP996"/>
      <c r="HQ996"/>
      <c r="HR996"/>
      <c r="HS996"/>
      <c r="HT996"/>
      <c r="HU996"/>
      <c r="HV996"/>
      <c r="HW996"/>
      <c r="HX996"/>
      <c r="HY996"/>
      <c r="HZ996"/>
      <c r="IA996"/>
      <c r="IB996"/>
      <c r="IC996"/>
      <c r="ID996"/>
      <c r="IE996"/>
      <c r="IF996"/>
      <c r="IG996"/>
      <c r="IH996"/>
      <c r="II996"/>
      <c r="IJ996"/>
      <c r="IK996"/>
      <c r="IL996"/>
      <c r="IM996"/>
      <c r="IN996"/>
      <c r="IO996"/>
      <c r="IP996"/>
      <c r="IQ996"/>
      <c r="IR996"/>
      <c r="IS996"/>
      <c r="IT996"/>
      <c r="IU996"/>
      <c r="IV996"/>
      <c r="IW996"/>
      <c r="IX996"/>
      <c r="IY996"/>
      <c r="IZ996"/>
      <c r="JA996"/>
      <c r="JB996"/>
      <c r="JC996"/>
      <c r="JD996"/>
      <c r="JE996"/>
      <c r="JF996"/>
      <c r="JG996"/>
      <c r="JH996"/>
      <c r="JI996"/>
      <c r="JJ996"/>
      <c r="JK996"/>
      <c r="JL996"/>
      <c r="JM996"/>
      <c r="JN996"/>
      <c r="JO996"/>
      <c r="JP996"/>
      <c r="JQ996"/>
      <c r="JR996"/>
      <c r="JS996"/>
      <c r="JT996"/>
      <c r="JU996"/>
      <c r="JV996"/>
      <c r="JW996"/>
      <c r="JX996"/>
      <c r="JY996"/>
      <c r="JZ996"/>
      <c r="KA996"/>
      <c r="KB996"/>
      <c r="KC996"/>
      <c r="KD996"/>
      <c r="KE996"/>
      <c r="KF996"/>
      <c r="KG996"/>
      <c r="KH996"/>
      <c r="KI996"/>
      <c r="KJ996"/>
      <c r="KK996"/>
      <c r="KL996"/>
      <c r="KM996"/>
      <c r="KN996"/>
      <c r="KO996"/>
      <c r="KP996"/>
      <c r="KQ996"/>
      <c r="KR996"/>
      <c r="KS996"/>
      <c r="KT996"/>
      <c r="KU996"/>
      <c r="KV996"/>
      <c r="KW996"/>
      <c r="KX996"/>
      <c r="KY996"/>
      <c r="KZ996"/>
      <c r="LA996"/>
      <c r="LB996"/>
      <c r="LC996"/>
      <c r="LD996"/>
      <c r="LE996"/>
      <c r="LF996"/>
      <c r="LG996"/>
      <c r="LH996"/>
      <c r="LI996"/>
      <c r="LJ996"/>
      <c r="LK996"/>
      <c r="LL996"/>
      <c r="LM996"/>
      <c r="LN996"/>
      <c r="LO996"/>
      <c r="LP996"/>
      <c r="LQ996"/>
      <c r="LR996"/>
      <c r="LS996"/>
      <c r="LT996"/>
      <c r="LU996"/>
      <c r="LV996"/>
      <c r="LW996"/>
      <c r="LX996"/>
      <c r="LY996"/>
      <c r="LZ996"/>
      <c r="MA996"/>
      <c r="MB996"/>
      <c r="MC996"/>
      <c r="MD996"/>
      <c r="ME996"/>
      <c r="MF996"/>
      <c r="MG996"/>
      <c r="MH996"/>
      <c r="MI996"/>
      <c r="MJ996"/>
      <c r="MK996"/>
      <c r="ML996"/>
      <c r="MM996"/>
      <c r="MN996"/>
      <c r="MO996"/>
      <c r="MP996"/>
      <c r="MQ996"/>
      <c r="MR996"/>
      <c r="MS996"/>
      <c r="MT996"/>
      <c r="MU996"/>
      <c r="MV996"/>
      <c r="MW996"/>
      <c r="MX996"/>
      <c r="MY996"/>
      <c r="MZ996"/>
      <c r="NA996"/>
      <c r="NB996"/>
      <c r="NC996"/>
      <c r="ND996"/>
      <c r="NE996"/>
      <c r="NF996"/>
      <c r="NG996"/>
      <c r="NH996"/>
      <c r="NI996"/>
      <c r="NJ996"/>
      <c r="NK996"/>
      <c r="NL996"/>
      <c r="NM996"/>
      <c r="NN996"/>
      <c r="NO996"/>
      <c r="NP996"/>
      <c r="NQ996"/>
      <c r="NR996"/>
      <c r="NS996"/>
      <c r="NT996"/>
      <c r="NU996"/>
      <c r="NV996"/>
      <c r="NW996"/>
      <c r="NX996"/>
      <c r="NY996"/>
      <c r="NZ996"/>
      <c r="OA996"/>
      <c r="OB996"/>
      <c r="OC996"/>
      <c r="OD996"/>
      <c r="OE996"/>
      <c r="OF996"/>
      <c r="OG996"/>
      <c r="OH996"/>
      <c r="OI996"/>
      <c r="OJ996"/>
      <c r="OK996"/>
      <c r="OL996"/>
      <c r="OM996"/>
      <c r="ON996"/>
      <c r="OO996"/>
      <c r="OP996"/>
      <c r="OQ996"/>
      <c r="OR996"/>
      <c r="OS996"/>
      <c r="OT996"/>
      <c r="OU996"/>
      <c r="OV996"/>
      <c r="OW996"/>
      <c r="OX996"/>
      <c r="OY996"/>
      <c r="OZ996"/>
      <c r="PA996"/>
      <c r="PB996"/>
      <c r="PC996"/>
      <c r="PD996"/>
      <c r="PE996"/>
      <c r="PF996"/>
      <c r="PG996"/>
      <c r="PH996"/>
      <c r="PI996"/>
      <c r="PJ996"/>
      <c r="PK996"/>
      <c r="PL996"/>
      <c r="PM996"/>
      <c r="PN996"/>
      <c r="PO996"/>
      <c r="PP996"/>
      <c r="PQ996"/>
      <c r="PR996"/>
      <c r="PS996"/>
      <c r="PT996"/>
      <c r="PU996"/>
      <c r="PV996"/>
      <c r="PW996"/>
      <c r="PX996"/>
      <c r="PY996"/>
      <c r="PZ996"/>
      <c r="QA996"/>
      <c r="QB996"/>
      <c r="QC996"/>
      <c r="QD996"/>
      <c r="QE996"/>
      <c r="QF996"/>
      <c r="QG996"/>
      <c r="QH996"/>
      <c r="QI996"/>
      <c r="QJ996"/>
      <c r="QK996"/>
      <c r="QL996"/>
      <c r="QM996"/>
      <c r="QN996"/>
      <c r="QO996"/>
      <c r="QP996"/>
      <c r="QQ996"/>
      <c r="QR996"/>
      <c r="QS996"/>
      <c r="QT996"/>
      <c r="QU996"/>
      <c r="QV996"/>
      <c r="QW996"/>
      <c r="QX996"/>
      <c r="QY996"/>
      <c r="QZ996"/>
      <c r="RA996"/>
      <c r="RB996"/>
      <c r="RC996"/>
      <c r="RD996"/>
      <c r="RE996"/>
      <c r="RF996"/>
      <c r="RG996"/>
      <c r="RH996"/>
      <c r="RI996"/>
      <c r="RJ996"/>
      <c r="RK996"/>
      <c r="RL996"/>
      <c r="RM996"/>
      <c r="RN996"/>
      <c r="RO996"/>
      <c r="RP996"/>
      <c r="RQ996"/>
      <c r="RR996"/>
      <c r="RS996"/>
      <c r="RT996"/>
      <c r="RU996"/>
      <c r="RV996"/>
      <c r="RW996"/>
      <c r="RX996"/>
      <c r="RY996"/>
      <c r="RZ996"/>
      <c r="SA996"/>
      <c r="SB996"/>
      <c r="SC996"/>
      <c r="SD996"/>
      <c r="SE996"/>
      <c r="SF996"/>
      <c r="SG996"/>
      <c r="SH996"/>
      <c r="SI996"/>
      <c r="SJ996"/>
      <c r="SK996"/>
      <c r="SL996"/>
      <c r="SM996"/>
      <c r="SN996"/>
      <c r="SO996"/>
      <c r="SP996"/>
      <c r="SQ996"/>
      <c r="SR996"/>
      <c r="SS996"/>
      <c r="ST996"/>
      <c r="SU996"/>
      <c r="SV996"/>
      <c r="SW996"/>
      <c r="SX996"/>
      <c r="SY996"/>
      <c r="SZ996"/>
      <c r="TA996"/>
      <c r="TB996"/>
      <c r="TC996"/>
      <c r="TD996"/>
      <c r="TE996"/>
      <c r="TF996"/>
      <c r="TG996"/>
      <c r="TH996"/>
      <c r="TI996"/>
      <c r="TJ996"/>
      <c r="TK996"/>
      <c r="TL996"/>
      <c r="TM996"/>
      <c r="TN996"/>
      <c r="TO996"/>
      <c r="TP996"/>
      <c r="TQ996"/>
      <c r="TR996"/>
      <c r="TS996"/>
      <c r="TT996"/>
      <c r="TU996"/>
      <c r="TV996"/>
      <c r="TW996"/>
      <c r="TX996"/>
      <c r="TY996"/>
      <c r="TZ996"/>
      <c r="UA996"/>
      <c r="UB996"/>
      <c r="UC996"/>
      <c r="UD996"/>
      <c r="UE996"/>
      <c r="UF996"/>
      <c r="UG996"/>
      <c r="UH996"/>
      <c r="UI996"/>
      <c r="UJ996"/>
      <c r="UK996"/>
      <c r="UL996"/>
      <c r="UM996"/>
      <c r="UN996"/>
      <c r="UO996"/>
      <c r="UP996"/>
      <c r="UQ996"/>
      <c r="UR996"/>
      <c r="US996"/>
      <c r="UT996"/>
      <c r="UU996"/>
      <c r="UV996"/>
      <c r="UW996"/>
      <c r="UX996"/>
      <c r="UY996"/>
      <c r="UZ996"/>
      <c r="VA996"/>
      <c r="VB996"/>
      <c r="VC996"/>
      <c r="VD996"/>
      <c r="VE996"/>
      <c r="VF996"/>
      <c r="VG996"/>
      <c r="VH996"/>
      <c r="VI996"/>
      <c r="VJ996"/>
      <c r="VK996"/>
      <c r="VL996"/>
      <c r="VM996"/>
      <c r="VN996"/>
      <c r="VO996"/>
      <c r="VP996"/>
      <c r="VQ996"/>
      <c r="VR996"/>
      <c r="VS996"/>
      <c r="VT996"/>
      <c r="VU996"/>
      <c r="VV996"/>
      <c r="VW996"/>
      <c r="VX996"/>
      <c r="VY996"/>
      <c r="VZ996"/>
      <c r="WA996"/>
      <c r="WB996"/>
      <c r="WC996"/>
      <c r="WD996"/>
      <c r="WE996"/>
      <c r="WF996"/>
      <c r="WG996"/>
      <c r="WH996"/>
      <c r="WI996"/>
      <c r="WJ996"/>
      <c r="WK996"/>
      <c r="WL996"/>
      <c r="WM996"/>
      <c r="WN996"/>
      <c r="WO996"/>
      <c r="WP996"/>
      <c r="WQ996"/>
      <c r="WR996"/>
      <c r="WS996"/>
      <c r="WT996"/>
      <c r="WU996"/>
      <c r="WV996"/>
      <c r="WW996"/>
      <c r="WX996"/>
      <c r="WY996"/>
      <c r="WZ996"/>
      <c r="XA996"/>
      <c r="XB996"/>
      <c r="XC996"/>
      <c r="XD996"/>
      <c r="XE996"/>
      <c r="XF996"/>
      <c r="XG996"/>
      <c r="XH996"/>
      <c r="XI996"/>
      <c r="XJ996"/>
      <c r="XK996"/>
      <c r="XL996"/>
      <c r="XM996"/>
      <c r="XN996"/>
      <c r="XO996"/>
      <c r="XP996"/>
      <c r="XQ996"/>
      <c r="XR996"/>
      <c r="XS996"/>
      <c r="XT996"/>
      <c r="XU996"/>
      <c r="XV996"/>
      <c r="XW996"/>
      <c r="XX996"/>
      <c r="XY996"/>
      <c r="XZ996"/>
      <c r="YA996"/>
      <c r="YB996"/>
      <c r="YC996"/>
      <c r="YD996"/>
      <c r="YE996"/>
      <c r="YF996"/>
      <c r="YG996"/>
      <c r="YH996"/>
      <c r="YI996"/>
      <c r="YJ996"/>
      <c r="YK996"/>
      <c r="YL996"/>
      <c r="YM996"/>
      <c r="YN996"/>
      <c r="YO996"/>
      <c r="YP996"/>
      <c r="YQ996"/>
      <c r="YR996"/>
      <c r="YS996"/>
      <c r="YT996"/>
      <c r="YU996"/>
      <c r="YV996"/>
      <c r="YW996"/>
      <c r="YX996"/>
      <c r="YY996"/>
      <c r="YZ996"/>
      <c r="ZA996"/>
      <c r="ZB996"/>
      <c r="ZC996"/>
      <c r="ZD996"/>
      <c r="ZE996"/>
      <c r="ZF996"/>
      <c r="ZG996"/>
      <c r="ZH996"/>
      <c r="ZI996"/>
      <c r="ZJ996"/>
      <c r="ZK996"/>
      <c r="ZL996"/>
      <c r="ZM996"/>
      <c r="ZN996"/>
      <c r="ZO996"/>
      <c r="ZP996"/>
      <c r="ZQ996"/>
      <c r="ZR996"/>
      <c r="ZS996"/>
      <c r="ZT996"/>
      <c r="ZU996"/>
      <c r="ZV996"/>
      <c r="ZW996"/>
      <c r="ZX996"/>
      <c r="ZY996"/>
      <c r="ZZ996"/>
      <c r="AAA996"/>
      <c r="AAB996"/>
      <c r="AAC996"/>
      <c r="AAD996"/>
      <c r="AAE996"/>
      <c r="AAF996"/>
      <c r="AAG996"/>
      <c r="AAH996"/>
      <c r="AAI996"/>
      <c r="AAJ996"/>
      <c r="AAK996"/>
      <c r="AAL996"/>
      <c r="AAM996"/>
      <c r="AAN996"/>
      <c r="AAO996"/>
      <c r="AAP996"/>
      <c r="AAQ996"/>
      <c r="AAR996"/>
      <c r="AAS996"/>
      <c r="AAT996"/>
      <c r="AAU996"/>
      <c r="AAV996"/>
      <c r="AAW996"/>
      <c r="AAX996"/>
      <c r="AAY996"/>
      <c r="AAZ996"/>
      <c r="ABA996"/>
      <c r="ABB996"/>
      <c r="ABC996"/>
      <c r="ABD996"/>
      <c r="ABE996"/>
      <c r="ABF996"/>
      <c r="ABG996"/>
      <c r="ABH996"/>
      <c r="ABI996"/>
      <c r="ABJ996"/>
      <c r="ABK996"/>
      <c r="ABL996"/>
      <c r="ABM996"/>
      <c r="ABN996"/>
      <c r="ABO996"/>
      <c r="ABP996"/>
      <c r="ABQ996"/>
      <c r="ABR996"/>
      <c r="ABS996"/>
      <c r="ABT996"/>
      <c r="ABU996"/>
      <c r="ABV996"/>
      <c r="ABW996"/>
      <c r="ABX996"/>
      <c r="ABY996"/>
      <c r="ABZ996"/>
      <c r="ACA996"/>
      <c r="ACB996"/>
      <c r="ACC996"/>
      <c r="ACD996"/>
      <c r="ACE996"/>
      <c r="ACF996"/>
      <c r="ACG996"/>
      <c r="ACH996"/>
      <c r="ACI996"/>
      <c r="ACJ996"/>
      <c r="ACK996"/>
      <c r="ACL996"/>
      <c r="ACM996"/>
      <c r="ACN996"/>
      <c r="ACO996"/>
      <c r="ACP996"/>
      <c r="ACQ996"/>
      <c r="ACR996"/>
      <c r="ACS996"/>
      <c r="ACT996"/>
      <c r="ACU996"/>
      <c r="ACV996"/>
      <c r="ACW996"/>
      <c r="ACX996"/>
      <c r="ACY996"/>
      <c r="ACZ996"/>
      <c r="ADA996"/>
      <c r="ADB996"/>
      <c r="ADC996"/>
      <c r="ADD996"/>
      <c r="ADE996"/>
      <c r="ADF996"/>
      <c r="ADG996"/>
      <c r="ADH996"/>
      <c r="ADI996"/>
      <c r="ADJ996"/>
      <c r="ADK996"/>
      <c r="ADL996"/>
      <c r="ADM996"/>
      <c r="ADN996"/>
      <c r="ADO996"/>
      <c r="ADP996"/>
      <c r="ADQ996"/>
      <c r="ADR996"/>
      <c r="ADS996"/>
      <c r="ADT996"/>
      <c r="ADU996"/>
      <c r="ADV996"/>
      <c r="ADW996"/>
      <c r="ADX996"/>
      <c r="ADY996"/>
      <c r="ADZ996"/>
      <c r="AEA996"/>
      <c r="AEB996"/>
      <c r="AEC996"/>
      <c r="AED996"/>
      <c r="AEE996"/>
      <c r="AEF996"/>
      <c r="AEG996"/>
      <c r="AEH996"/>
      <c r="AEI996"/>
      <c r="AEJ996"/>
      <c r="AEK996"/>
      <c r="AEL996"/>
      <c r="AEM996"/>
      <c r="AEN996"/>
      <c r="AEO996"/>
      <c r="AEP996"/>
      <c r="AEQ996"/>
      <c r="AER996"/>
      <c r="AES996"/>
      <c r="AET996"/>
      <c r="AEU996"/>
      <c r="AEV996"/>
      <c r="AEW996"/>
      <c r="AEX996"/>
      <c r="AEY996"/>
      <c r="AEZ996"/>
      <c r="AFA996"/>
      <c r="AFB996"/>
      <c r="AFC996"/>
      <c r="AFD996"/>
      <c r="AFE996"/>
      <c r="AFF996"/>
      <c r="AFG996"/>
      <c r="AFH996"/>
      <c r="AFI996"/>
      <c r="AFJ996"/>
      <c r="AFK996"/>
      <c r="AFL996"/>
      <c r="AFM996"/>
      <c r="AFN996"/>
      <c r="AFO996"/>
      <c r="AFP996"/>
      <c r="AFQ996"/>
      <c r="AFR996"/>
      <c r="AFS996"/>
      <c r="AFT996"/>
      <c r="AFU996"/>
      <c r="AFV996"/>
      <c r="AFW996"/>
      <c r="AFX996"/>
      <c r="AFY996"/>
      <c r="AFZ996"/>
      <c r="AGA996"/>
      <c r="AGB996"/>
      <c r="AGC996"/>
      <c r="AGD996"/>
      <c r="AGE996"/>
      <c r="AGF996"/>
      <c r="AGG996"/>
      <c r="AGH996"/>
      <c r="AGI996"/>
      <c r="AGJ996"/>
      <c r="AGK996"/>
      <c r="AGL996"/>
      <c r="AGM996"/>
      <c r="AGN996"/>
      <c r="AGO996"/>
      <c r="AGP996"/>
      <c r="AGQ996"/>
      <c r="AGR996"/>
      <c r="AGS996"/>
      <c r="AGT996"/>
      <c r="AGU996"/>
      <c r="AGV996"/>
      <c r="AGW996"/>
      <c r="AGX996"/>
      <c r="AGY996"/>
      <c r="AGZ996"/>
      <c r="AHA996"/>
      <c r="AHB996"/>
      <c r="AHC996"/>
      <c r="AHD996"/>
      <c r="AHE996"/>
      <c r="AHF996"/>
      <c r="AHG996"/>
      <c r="AHH996"/>
      <c r="AHI996"/>
      <c r="AHJ996"/>
      <c r="AHK996"/>
      <c r="AHL996"/>
      <c r="AHM996"/>
      <c r="AHN996"/>
      <c r="AHO996"/>
      <c r="AHP996"/>
      <c r="AHQ996"/>
      <c r="AHR996"/>
      <c r="AHS996"/>
      <c r="AHT996"/>
      <c r="AHU996"/>
      <c r="AHV996"/>
      <c r="AHW996"/>
      <c r="AHX996"/>
      <c r="AHY996"/>
      <c r="AHZ996"/>
      <c r="AIA996"/>
      <c r="AIB996"/>
      <c r="AIC996"/>
      <c r="AID996"/>
      <c r="AIE996"/>
      <c r="AIF996"/>
      <c r="AIG996"/>
      <c r="AIH996"/>
      <c r="AII996"/>
      <c r="AIJ996"/>
      <c r="AIK996"/>
      <c r="AIL996"/>
      <c r="AIM996"/>
      <c r="AIN996"/>
      <c r="AIO996"/>
      <c r="AIP996"/>
      <c r="AIQ996"/>
      <c r="AIR996"/>
      <c r="AIS996"/>
      <c r="AIT996"/>
      <c r="AIU996"/>
      <c r="AIV996"/>
      <c r="AIW996"/>
      <c r="AIX996"/>
      <c r="AIY996"/>
      <c r="AIZ996"/>
      <c r="AJA996"/>
      <c r="AJB996"/>
      <c r="AJC996"/>
      <c r="AJD996"/>
      <c r="AJE996"/>
      <c r="AJF996"/>
      <c r="AJG996"/>
      <c r="AJH996"/>
      <c r="AJI996"/>
      <c r="AJJ996"/>
      <c r="AJK996"/>
      <c r="AJL996"/>
      <c r="AJM996"/>
      <c r="AJN996"/>
      <c r="AJO996"/>
      <c r="AJP996"/>
      <c r="AJQ996"/>
      <c r="AJR996"/>
      <c r="AJS996"/>
      <c r="AJT996"/>
      <c r="AJU996"/>
      <c r="AJV996"/>
      <c r="AJW996"/>
      <c r="AJX996"/>
      <c r="AJY996"/>
      <c r="AJZ996"/>
      <c r="AKA996"/>
      <c r="AKB996"/>
      <c r="AKC996"/>
      <c r="AKD996"/>
      <c r="AKE996"/>
      <c r="AKF996"/>
      <c r="AKG996"/>
      <c r="AKH996"/>
      <c r="AKI996"/>
      <c r="AKJ996"/>
      <c r="AKK996"/>
      <c r="AKL996"/>
      <c r="AKM996"/>
      <c r="AKN996"/>
      <c r="AKO996"/>
      <c r="AKP996"/>
      <c r="AKQ996"/>
      <c r="AKR996"/>
      <c r="AKS996"/>
      <c r="AKT996"/>
      <c r="AKU996"/>
      <c r="AKV996"/>
      <c r="AKW996"/>
      <c r="AKX996"/>
      <c r="AKY996"/>
      <c r="AKZ996"/>
      <c r="ALA996"/>
      <c r="ALB996"/>
      <c r="ALC996"/>
      <c r="ALD996"/>
      <c r="ALE996"/>
      <c r="ALF996"/>
      <c r="ALG996"/>
      <c r="ALH996"/>
      <c r="ALI996"/>
      <c r="ALJ996"/>
      <c r="ALK996"/>
      <c r="ALL996"/>
      <c r="ALM996"/>
      <c r="ALN996"/>
      <c r="ALO996"/>
      <c r="ALP996"/>
      <c r="ALQ996"/>
      <c r="ALR996"/>
      <c r="ALS996"/>
      <c r="ALT996"/>
      <c r="ALU996"/>
      <c r="ALV996"/>
      <c r="ALW996"/>
      <c r="ALX996"/>
      <c r="ALY996"/>
      <c r="ALZ996"/>
      <c r="AMA996"/>
      <c r="AMB996"/>
      <c r="AMC996"/>
      <c r="AMD996"/>
      <c r="AME996"/>
      <c r="AMF996"/>
      <c r="AMG996"/>
      <c r="AMH996"/>
      <c r="AMI996"/>
      <c r="AMJ996"/>
    </row>
    <row r="997" spans="1:1024" outlineLevel="1" x14ac:dyDescent="0.25">
      <c r="A997" s="74"/>
      <c r="B997" s="254"/>
      <c r="C997" s="84"/>
      <c r="D997" s="399"/>
      <c r="E997" s="399"/>
      <c r="F997" s="399"/>
      <c r="G997" s="399"/>
      <c r="H997" s="221"/>
      <c r="I997" s="84"/>
      <c r="J997" s="86">
        <f>(J992*J993*J994*J995)</f>
        <v>1240.57728</v>
      </c>
      <c r="K997" s="86"/>
      <c r="L997" s="87"/>
      <c r="M997" s="88"/>
      <c r="N997"/>
      <c r="O997" s="80"/>
      <c r="P997" s="208">
        <f t="shared" si="25"/>
        <v>0</v>
      </c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/>
      <c r="FS997"/>
      <c r="FT997"/>
      <c r="FU997"/>
      <c r="FV997"/>
      <c r="FW997"/>
      <c r="FX997"/>
      <c r="FY997"/>
      <c r="FZ997"/>
      <c r="GA997"/>
      <c r="GB997"/>
      <c r="GC997"/>
      <c r="GD997"/>
      <c r="GE997"/>
      <c r="GF997"/>
      <c r="GG997"/>
      <c r="GH997"/>
      <c r="GI997"/>
      <c r="GJ997"/>
      <c r="GK997"/>
      <c r="GL997"/>
      <c r="GM997"/>
      <c r="GN997"/>
      <c r="GO997"/>
      <c r="GP997"/>
      <c r="GQ997"/>
      <c r="GR997"/>
      <c r="GS997"/>
      <c r="GT997"/>
      <c r="GU997"/>
      <c r="GV997"/>
      <c r="GW997"/>
      <c r="GX997"/>
      <c r="GY997"/>
      <c r="GZ997"/>
      <c r="HA997"/>
      <c r="HB997"/>
      <c r="HC997"/>
      <c r="HD997"/>
      <c r="HE997"/>
      <c r="HF997"/>
      <c r="HG997"/>
      <c r="HH997"/>
      <c r="HI997"/>
      <c r="HJ997"/>
      <c r="HK997"/>
      <c r="HL997"/>
      <c r="HM997"/>
      <c r="HN997"/>
      <c r="HO997"/>
      <c r="HP997"/>
      <c r="HQ997"/>
      <c r="HR997"/>
      <c r="HS997"/>
      <c r="HT997"/>
      <c r="HU997"/>
      <c r="HV997"/>
      <c r="HW997"/>
      <c r="HX997"/>
      <c r="HY997"/>
      <c r="HZ997"/>
      <c r="IA997"/>
      <c r="IB997"/>
      <c r="IC997"/>
      <c r="ID997"/>
      <c r="IE997"/>
      <c r="IF997"/>
      <c r="IG997"/>
      <c r="IH997"/>
      <c r="II997"/>
      <c r="IJ997"/>
      <c r="IK997"/>
      <c r="IL997"/>
      <c r="IM997"/>
      <c r="IN997"/>
      <c r="IO997"/>
      <c r="IP997"/>
      <c r="IQ997"/>
      <c r="IR997"/>
      <c r="IS997"/>
      <c r="IT997"/>
      <c r="IU997"/>
      <c r="IV997"/>
      <c r="IW997"/>
      <c r="IX997"/>
      <c r="IY997"/>
      <c r="IZ997"/>
      <c r="JA997"/>
      <c r="JB997"/>
      <c r="JC997"/>
      <c r="JD997"/>
      <c r="JE997"/>
      <c r="JF997"/>
      <c r="JG997"/>
      <c r="JH997"/>
      <c r="JI997"/>
      <c r="JJ997"/>
      <c r="JK997"/>
      <c r="JL997"/>
      <c r="JM997"/>
      <c r="JN997"/>
      <c r="JO997"/>
      <c r="JP997"/>
      <c r="JQ997"/>
      <c r="JR997"/>
      <c r="JS997"/>
      <c r="JT997"/>
      <c r="JU997"/>
      <c r="JV997"/>
      <c r="JW997"/>
      <c r="JX997"/>
      <c r="JY997"/>
      <c r="JZ997"/>
      <c r="KA997"/>
      <c r="KB997"/>
      <c r="KC997"/>
      <c r="KD997"/>
      <c r="KE997"/>
      <c r="KF997"/>
      <c r="KG997"/>
      <c r="KH997"/>
      <c r="KI997"/>
      <c r="KJ997"/>
      <c r="KK997"/>
      <c r="KL997"/>
      <c r="KM997"/>
      <c r="KN997"/>
      <c r="KO997"/>
      <c r="KP997"/>
      <c r="KQ997"/>
      <c r="KR997"/>
      <c r="KS997"/>
      <c r="KT997"/>
      <c r="KU997"/>
      <c r="KV997"/>
      <c r="KW997"/>
      <c r="KX997"/>
      <c r="KY997"/>
      <c r="KZ997"/>
      <c r="LA997"/>
      <c r="LB997"/>
      <c r="LC997"/>
      <c r="LD997"/>
      <c r="LE997"/>
      <c r="LF997"/>
      <c r="LG997"/>
      <c r="LH997"/>
      <c r="LI997"/>
      <c r="LJ997"/>
      <c r="LK997"/>
      <c r="LL997"/>
      <c r="LM997"/>
      <c r="LN997"/>
      <c r="LO997"/>
      <c r="LP997"/>
      <c r="LQ997"/>
      <c r="LR997"/>
      <c r="LS997"/>
      <c r="LT997"/>
      <c r="LU997"/>
      <c r="LV997"/>
      <c r="LW997"/>
      <c r="LX997"/>
      <c r="LY997"/>
      <c r="LZ997"/>
      <c r="MA997"/>
      <c r="MB997"/>
      <c r="MC997"/>
      <c r="MD997"/>
      <c r="ME997"/>
      <c r="MF997"/>
      <c r="MG997"/>
      <c r="MH997"/>
      <c r="MI997"/>
      <c r="MJ997"/>
      <c r="MK997"/>
      <c r="ML997"/>
      <c r="MM997"/>
      <c r="MN997"/>
      <c r="MO997"/>
      <c r="MP997"/>
      <c r="MQ997"/>
      <c r="MR997"/>
      <c r="MS997"/>
      <c r="MT997"/>
      <c r="MU997"/>
      <c r="MV997"/>
      <c r="MW997"/>
      <c r="MX997"/>
      <c r="MY997"/>
      <c r="MZ997"/>
      <c r="NA997"/>
      <c r="NB997"/>
      <c r="NC997"/>
      <c r="ND997"/>
      <c r="NE997"/>
      <c r="NF997"/>
      <c r="NG997"/>
      <c r="NH997"/>
      <c r="NI997"/>
      <c r="NJ997"/>
      <c r="NK997"/>
      <c r="NL997"/>
      <c r="NM997"/>
      <c r="NN997"/>
      <c r="NO997"/>
      <c r="NP997"/>
      <c r="NQ997"/>
      <c r="NR997"/>
      <c r="NS997"/>
      <c r="NT997"/>
      <c r="NU997"/>
      <c r="NV997"/>
      <c r="NW997"/>
      <c r="NX997"/>
      <c r="NY997"/>
      <c r="NZ997"/>
      <c r="OA997"/>
      <c r="OB997"/>
      <c r="OC997"/>
      <c r="OD997"/>
      <c r="OE997"/>
      <c r="OF997"/>
      <c r="OG997"/>
      <c r="OH997"/>
      <c r="OI997"/>
      <c r="OJ997"/>
      <c r="OK997"/>
      <c r="OL997"/>
      <c r="OM997"/>
      <c r="ON997"/>
      <c r="OO997"/>
      <c r="OP997"/>
      <c r="OQ997"/>
      <c r="OR997"/>
      <c r="OS997"/>
      <c r="OT997"/>
      <c r="OU997"/>
      <c r="OV997"/>
      <c r="OW997"/>
      <c r="OX997"/>
      <c r="OY997"/>
      <c r="OZ997"/>
      <c r="PA997"/>
      <c r="PB997"/>
      <c r="PC997"/>
      <c r="PD997"/>
      <c r="PE997"/>
      <c r="PF997"/>
      <c r="PG997"/>
      <c r="PH997"/>
      <c r="PI997"/>
      <c r="PJ997"/>
      <c r="PK997"/>
      <c r="PL997"/>
      <c r="PM997"/>
      <c r="PN997"/>
      <c r="PO997"/>
      <c r="PP997"/>
      <c r="PQ997"/>
      <c r="PR997"/>
      <c r="PS997"/>
      <c r="PT997"/>
      <c r="PU997"/>
      <c r="PV997"/>
      <c r="PW997"/>
      <c r="PX997"/>
      <c r="PY997"/>
      <c r="PZ997"/>
      <c r="QA997"/>
      <c r="QB997"/>
      <c r="QC997"/>
      <c r="QD997"/>
      <c r="QE997"/>
      <c r="QF997"/>
      <c r="QG997"/>
      <c r="QH997"/>
      <c r="QI997"/>
      <c r="QJ997"/>
      <c r="QK997"/>
      <c r="QL997"/>
      <c r="QM997"/>
      <c r="QN997"/>
      <c r="QO997"/>
      <c r="QP997"/>
      <c r="QQ997"/>
      <c r="QR997"/>
      <c r="QS997"/>
      <c r="QT997"/>
      <c r="QU997"/>
      <c r="QV997"/>
      <c r="QW997"/>
      <c r="QX997"/>
      <c r="QY997"/>
      <c r="QZ997"/>
      <c r="RA997"/>
      <c r="RB997"/>
      <c r="RC997"/>
      <c r="RD997"/>
      <c r="RE997"/>
      <c r="RF997"/>
      <c r="RG997"/>
      <c r="RH997"/>
      <c r="RI997"/>
      <c r="RJ997"/>
      <c r="RK997"/>
      <c r="RL997"/>
      <c r="RM997"/>
      <c r="RN997"/>
      <c r="RO997"/>
      <c r="RP997"/>
      <c r="RQ997"/>
      <c r="RR997"/>
      <c r="RS997"/>
      <c r="RT997"/>
      <c r="RU997"/>
      <c r="RV997"/>
      <c r="RW997"/>
      <c r="RX997"/>
      <c r="RY997"/>
      <c r="RZ997"/>
      <c r="SA997"/>
      <c r="SB997"/>
      <c r="SC997"/>
      <c r="SD997"/>
      <c r="SE997"/>
      <c r="SF997"/>
      <c r="SG997"/>
      <c r="SH997"/>
      <c r="SI997"/>
      <c r="SJ997"/>
      <c r="SK997"/>
      <c r="SL997"/>
      <c r="SM997"/>
      <c r="SN997"/>
      <c r="SO997"/>
      <c r="SP997"/>
      <c r="SQ997"/>
      <c r="SR997"/>
      <c r="SS997"/>
      <c r="ST997"/>
      <c r="SU997"/>
      <c r="SV997"/>
      <c r="SW997"/>
      <c r="SX997"/>
      <c r="SY997"/>
      <c r="SZ997"/>
      <c r="TA997"/>
      <c r="TB997"/>
      <c r="TC997"/>
      <c r="TD997"/>
      <c r="TE997"/>
      <c r="TF997"/>
      <c r="TG997"/>
      <c r="TH997"/>
      <c r="TI997"/>
      <c r="TJ997"/>
      <c r="TK997"/>
      <c r="TL997"/>
      <c r="TM997"/>
      <c r="TN997"/>
      <c r="TO997"/>
      <c r="TP997"/>
      <c r="TQ997"/>
      <c r="TR997"/>
      <c r="TS997"/>
      <c r="TT997"/>
      <c r="TU997"/>
      <c r="TV997"/>
      <c r="TW997"/>
      <c r="TX997"/>
      <c r="TY997"/>
      <c r="TZ997"/>
      <c r="UA997"/>
      <c r="UB997"/>
      <c r="UC997"/>
      <c r="UD997"/>
      <c r="UE997"/>
      <c r="UF997"/>
      <c r="UG997"/>
      <c r="UH997"/>
      <c r="UI997"/>
      <c r="UJ997"/>
      <c r="UK997"/>
      <c r="UL997"/>
      <c r="UM997"/>
      <c r="UN997"/>
      <c r="UO997"/>
      <c r="UP997"/>
      <c r="UQ997"/>
      <c r="UR997"/>
      <c r="US997"/>
      <c r="UT997"/>
      <c r="UU997"/>
      <c r="UV997"/>
      <c r="UW997"/>
      <c r="UX997"/>
      <c r="UY997"/>
      <c r="UZ997"/>
      <c r="VA997"/>
      <c r="VB997"/>
      <c r="VC997"/>
      <c r="VD997"/>
      <c r="VE997"/>
      <c r="VF997"/>
      <c r="VG997"/>
      <c r="VH997"/>
      <c r="VI997"/>
      <c r="VJ997"/>
      <c r="VK997"/>
      <c r="VL997"/>
      <c r="VM997"/>
      <c r="VN997"/>
      <c r="VO997"/>
      <c r="VP997"/>
      <c r="VQ997"/>
      <c r="VR997"/>
      <c r="VS997"/>
      <c r="VT997"/>
      <c r="VU997"/>
      <c r="VV997"/>
      <c r="VW997"/>
      <c r="VX997"/>
      <c r="VY997"/>
      <c r="VZ997"/>
      <c r="WA997"/>
      <c r="WB997"/>
      <c r="WC997"/>
      <c r="WD997"/>
      <c r="WE997"/>
      <c r="WF997"/>
      <c r="WG997"/>
      <c r="WH997"/>
      <c r="WI997"/>
      <c r="WJ997"/>
      <c r="WK997"/>
      <c r="WL997"/>
      <c r="WM997"/>
      <c r="WN997"/>
      <c r="WO997"/>
      <c r="WP997"/>
      <c r="WQ997"/>
      <c r="WR997"/>
      <c r="WS997"/>
      <c r="WT997"/>
      <c r="WU997"/>
      <c r="WV997"/>
      <c r="WW997"/>
      <c r="WX997"/>
      <c r="WY997"/>
      <c r="WZ997"/>
      <c r="XA997"/>
      <c r="XB997"/>
      <c r="XC997"/>
      <c r="XD997"/>
      <c r="XE997"/>
      <c r="XF997"/>
      <c r="XG997"/>
      <c r="XH997"/>
      <c r="XI997"/>
      <c r="XJ997"/>
      <c r="XK997"/>
      <c r="XL997"/>
      <c r="XM997"/>
      <c r="XN997"/>
      <c r="XO997"/>
      <c r="XP997"/>
      <c r="XQ997"/>
      <c r="XR997"/>
      <c r="XS997"/>
      <c r="XT997"/>
      <c r="XU997"/>
      <c r="XV997"/>
      <c r="XW997"/>
      <c r="XX997"/>
      <c r="XY997"/>
      <c r="XZ997"/>
      <c r="YA997"/>
      <c r="YB997"/>
      <c r="YC997"/>
      <c r="YD997"/>
      <c r="YE997"/>
      <c r="YF997"/>
      <c r="YG997"/>
      <c r="YH997"/>
      <c r="YI997"/>
      <c r="YJ997"/>
      <c r="YK997"/>
      <c r="YL997"/>
      <c r="YM997"/>
      <c r="YN997"/>
      <c r="YO997"/>
      <c r="YP997"/>
      <c r="YQ997"/>
      <c r="YR997"/>
      <c r="YS997"/>
      <c r="YT997"/>
      <c r="YU997"/>
      <c r="YV997"/>
      <c r="YW997"/>
      <c r="YX997"/>
      <c r="YY997"/>
      <c r="YZ997"/>
      <c r="ZA997"/>
      <c r="ZB997"/>
      <c r="ZC997"/>
      <c r="ZD997"/>
      <c r="ZE997"/>
      <c r="ZF997"/>
      <c r="ZG997"/>
      <c r="ZH997"/>
      <c r="ZI997"/>
      <c r="ZJ997"/>
      <c r="ZK997"/>
      <c r="ZL997"/>
      <c r="ZM997"/>
      <c r="ZN997"/>
      <c r="ZO997"/>
      <c r="ZP997"/>
      <c r="ZQ997"/>
      <c r="ZR997"/>
      <c r="ZS997"/>
      <c r="ZT997"/>
      <c r="ZU997"/>
      <c r="ZV997"/>
      <c r="ZW997"/>
      <c r="ZX997"/>
      <c r="ZY997"/>
      <c r="ZZ997"/>
      <c r="AAA997"/>
      <c r="AAB997"/>
      <c r="AAC997"/>
      <c r="AAD997"/>
      <c r="AAE997"/>
      <c r="AAF997"/>
      <c r="AAG997"/>
      <c r="AAH997"/>
      <c r="AAI997"/>
      <c r="AAJ997"/>
      <c r="AAK997"/>
      <c r="AAL997"/>
      <c r="AAM997"/>
      <c r="AAN997"/>
      <c r="AAO997"/>
      <c r="AAP997"/>
      <c r="AAQ997"/>
      <c r="AAR997"/>
      <c r="AAS997"/>
      <c r="AAT997"/>
      <c r="AAU997"/>
      <c r="AAV997"/>
      <c r="AAW997"/>
      <c r="AAX997"/>
      <c r="AAY997"/>
      <c r="AAZ997"/>
      <c r="ABA997"/>
      <c r="ABB997"/>
      <c r="ABC997"/>
      <c r="ABD997"/>
      <c r="ABE997"/>
      <c r="ABF997"/>
      <c r="ABG997"/>
      <c r="ABH997"/>
      <c r="ABI997"/>
      <c r="ABJ997"/>
      <c r="ABK997"/>
      <c r="ABL997"/>
      <c r="ABM997"/>
      <c r="ABN997"/>
      <c r="ABO997"/>
      <c r="ABP997"/>
      <c r="ABQ997"/>
      <c r="ABR997"/>
      <c r="ABS997"/>
      <c r="ABT997"/>
      <c r="ABU997"/>
      <c r="ABV997"/>
      <c r="ABW997"/>
      <c r="ABX997"/>
      <c r="ABY997"/>
      <c r="ABZ997"/>
      <c r="ACA997"/>
      <c r="ACB997"/>
      <c r="ACC997"/>
      <c r="ACD997"/>
      <c r="ACE997"/>
      <c r="ACF997"/>
      <c r="ACG997"/>
      <c r="ACH997"/>
      <c r="ACI997"/>
      <c r="ACJ997"/>
      <c r="ACK997"/>
      <c r="ACL997"/>
      <c r="ACM997"/>
      <c r="ACN997"/>
      <c r="ACO997"/>
      <c r="ACP997"/>
      <c r="ACQ997"/>
      <c r="ACR997"/>
      <c r="ACS997"/>
      <c r="ACT997"/>
      <c r="ACU997"/>
      <c r="ACV997"/>
      <c r="ACW997"/>
      <c r="ACX997"/>
      <c r="ACY997"/>
      <c r="ACZ997"/>
      <c r="ADA997"/>
      <c r="ADB997"/>
      <c r="ADC997"/>
      <c r="ADD997"/>
      <c r="ADE997"/>
      <c r="ADF997"/>
      <c r="ADG997"/>
      <c r="ADH997"/>
      <c r="ADI997"/>
      <c r="ADJ997"/>
      <c r="ADK997"/>
      <c r="ADL997"/>
      <c r="ADM997"/>
      <c r="ADN997"/>
      <c r="ADO997"/>
      <c r="ADP997"/>
      <c r="ADQ997"/>
      <c r="ADR997"/>
      <c r="ADS997"/>
      <c r="ADT997"/>
      <c r="ADU997"/>
      <c r="ADV997"/>
      <c r="ADW997"/>
      <c r="ADX997"/>
      <c r="ADY997"/>
      <c r="ADZ997"/>
      <c r="AEA997"/>
      <c r="AEB997"/>
      <c r="AEC997"/>
      <c r="AED997"/>
      <c r="AEE997"/>
      <c r="AEF997"/>
      <c r="AEG997"/>
      <c r="AEH997"/>
      <c r="AEI997"/>
      <c r="AEJ997"/>
      <c r="AEK997"/>
      <c r="AEL997"/>
      <c r="AEM997"/>
      <c r="AEN997"/>
      <c r="AEO997"/>
      <c r="AEP997"/>
      <c r="AEQ997"/>
      <c r="AER997"/>
      <c r="AES997"/>
      <c r="AET997"/>
      <c r="AEU997"/>
      <c r="AEV997"/>
      <c r="AEW997"/>
      <c r="AEX997"/>
      <c r="AEY997"/>
      <c r="AEZ997"/>
      <c r="AFA997"/>
      <c r="AFB997"/>
      <c r="AFC997"/>
      <c r="AFD997"/>
      <c r="AFE997"/>
      <c r="AFF997"/>
      <c r="AFG997"/>
      <c r="AFH997"/>
      <c r="AFI997"/>
      <c r="AFJ997"/>
      <c r="AFK997"/>
      <c r="AFL997"/>
      <c r="AFM997"/>
      <c r="AFN997"/>
      <c r="AFO997"/>
      <c r="AFP997"/>
      <c r="AFQ997"/>
      <c r="AFR997"/>
      <c r="AFS997"/>
      <c r="AFT997"/>
      <c r="AFU997"/>
      <c r="AFV997"/>
      <c r="AFW997"/>
      <c r="AFX997"/>
      <c r="AFY997"/>
      <c r="AFZ997"/>
      <c r="AGA997"/>
      <c r="AGB997"/>
      <c r="AGC997"/>
      <c r="AGD997"/>
      <c r="AGE997"/>
      <c r="AGF997"/>
      <c r="AGG997"/>
      <c r="AGH997"/>
      <c r="AGI997"/>
      <c r="AGJ997"/>
      <c r="AGK997"/>
      <c r="AGL997"/>
      <c r="AGM997"/>
      <c r="AGN997"/>
      <c r="AGO997"/>
      <c r="AGP997"/>
      <c r="AGQ997"/>
      <c r="AGR997"/>
      <c r="AGS997"/>
      <c r="AGT997"/>
      <c r="AGU997"/>
      <c r="AGV997"/>
      <c r="AGW997"/>
      <c r="AGX997"/>
      <c r="AGY997"/>
      <c r="AGZ997"/>
      <c r="AHA997"/>
      <c r="AHB997"/>
      <c r="AHC997"/>
      <c r="AHD997"/>
      <c r="AHE997"/>
      <c r="AHF997"/>
      <c r="AHG997"/>
      <c r="AHH997"/>
      <c r="AHI997"/>
      <c r="AHJ997"/>
      <c r="AHK997"/>
      <c r="AHL997"/>
      <c r="AHM997"/>
      <c r="AHN997"/>
      <c r="AHO997"/>
      <c r="AHP997"/>
      <c r="AHQ997"/>
      <c r="AHR997"/>
      <c r="AHS997"/>
      <c r="AHT997"/>
      <c r="AHU997"/>
      <c r="AHV997"/>
      <c r="AHW997"/>
      <c r="AHX997"/>
      <c r="AHY997"/>
      <c r="AHZ997"/>
      <c r="AIA997"/>
      <c r="AIB997"/>
      <c r="AIC997"/>
      <c r="AID997"/>
      <c r="AIE997"/>
      <c r="AIF997"/>
      <c r="AIG997"/>
      <c r="AIH997"/>
      <c r="AII997"/>
      <c r="AIJ997"/>
      <c r="AIK997"/>
      <c r="AIL997"/>
      <c r="AIM997"/>
      <c r="AIN997"/>
      <c r="AIO997"/>
      <c r="AIP997"/>
      <c r="AIQ997"/>
      <c r="AIR997"/>
      <c r="AIS997"/>
      <c r="AIT997"/>
      <c r="AIU997"/>
      <c r="AIV997"/>
      <c r="AIW997"/>
      <c r="AIX997"/>
      <c r="AIY997"/>
      <c r="AIZ997"/>
      <c r="AJA997"/>
      <c r="AJB997"/>
      <c r="AJC997"/>
      <c r="AJD997"/>
      <c r="AJE997"/>
      <c r="AJF997"/>
      <c r="AJG997"/>
      <c r="AJH997"/>
      <c r="AJI997"/>
      <c r="AJJ997"/>
      <c r="AJK997"/>
      <c r="AJL997"/>
      <c r="AJM997"/>
      <c r="AJN997"/>
      <c r="AJO997"/>
      <c r="AJP997"/>
      <c r="AJQ997"/>
      <c r="AJR997"/>
      <c r="AJS997"/>
      <c r="AJT997"/>
      <c r="AJU997"/>
      <c r="AJV997"/>
      <c r="AJW997"/>
      <c r="AJX997"/>
      <c r="AJY997"/>
      <c r="AJZ997"/>
      <c r="AKA997"/>
      <c r="AKB997"/>
      <c r="AKC997"/>
      <c r="AKD997"/>
      <c r="AKE997"/>
      <c r="AKF997"/>
      <c r="AKG997"/>
      <c r="AKH997"/>
      <c r="AKI997"/>
      <c r="AKJ997"/>
      <c r="AKK997"/>
      <c r="AKL997"/>
      <c r="AKM997"/>
      <c r="AKN997"/>
      <c r="AKO997"/>
      <c r="AKP997"/>
      <c r="AKQ997"/>
      <c r="AKR997"/>
      <c r="AKS997"/>
      <c r="AKT997"/>
      <c r="AKU997"/>
      <c r="AKV997"/>
      <c r="AKW997"/>
      <c r="AKX997"/>
      <c r="AKY997"/>
      <c r="AKZ997"/>
      <c r="ALA997"/>
      <c r="ALB997"/>
      <c r="ALC997"/>
      <c r="ALD997"/>
      <c r="ALE997"/>
      <c r="ALF997"/>
      <c r="ALG997"/>
      <c r="ALH997"/>
      <c r="ALI997"/>
      <c r="ALJ997"/>
      <c r="ALK997"/>
      <c r="ALL997"/>
      <c r="ALM997"/>
      <c r="ALN997"/>
      <c r="ALO997"/>
      <c r="ALP997"/>
      <c r="ALQ997"/>
      <c r="ALR997"/>
      <c r="ALS997"/>
      <c r="ALT997"/>
      <c r="ALU997"/>
      <c r="ALV997"/>
      <c r="ALW997"/>
      <c r="ALX997"/>
      <c r="ALY997"/>
      <c r="ALZ997"/>
      <c r="AMA997"/>
      <c r="AMB997"/>
      <c r="AMC997"/>
      <c r="AMD997"/>
      <c r="AME997"/>
      <c r="AMF997"/>
      <c r="AMG997"/>
      <c r="AMH997"/>
      <c r="AMI997"/>
      <c r="AMJ997"/>
    </row>
    <row r="998" spans="1:1024" outlineLevel="1" x14ac:dyDescent="0.25">
      <c r="A998" s="74"/>
      <c r="B998" s="254"/>
      <c r="C998" s="84"/>
      <c r="D998" s="399"/>
      <c r="E998" s="399"/>
      <c r="F998" s="399"/>
      <c r="G998" s="399"/>
      <c r="H998" s="221"/>
      <c r="I998" s="84"/>
      <c r="J998" s="86"/>
      <c r="K998" s="86"/>
      <c r="L998" s="87"/>
      <c r="M998" s="88"/>
      <c r="N998"/>
      <c r="O998" s="80"/>
      <c r="P998" s="208">
        <f t="shared" si="25"/>
        <v>0</v>
      </c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  <c r="GS998"/>
      <c r="GT998"/>
      <c r="GU998"/>
      <c r="GV998"/>
      <c r="GW998"/>
      <c r="GX998"/>
      <c r="GY998"/>
      <c r="GZ998"/>
      <c r="HA998"/>
      <c r="HB998"/>
      <c r="HC998"/>
      <c r="HD998"/>
      <c r="HE998"/>
      <c r="HF998"/>
      <c r="HG998"/>
      <c r="HH998"/>
      <c r="HI998"/>
      <c r="HJ998"/>
      <c r="HK998"/>
      <c r="HL998"/>
      <c r="HM998"/>
      <c r="HN998"/>
      <c r="HO998"/>
      <c r="HP998"/>
      <c r="HQ998"/>
      <c r="HR998"/>
      <c r="HS998"/>
      <c r="HT998"/>
      <c r="HU998"/>
      <c r="HV998"/>
      <c r="HW998"/>
      <c r="HX998"/>
      <c r="HY998"/>
      <c r="HZ998"/>
      <c r="IA998"/>
      <c r="IB998"/>
      <c r="IC998"/>
      <c r="ID998"/>
      <c r="IE998"/>
      <c r="IF998"/>
      <c r="IG998"/>
      <c r="IH998"/>
      <c r="II998"/>
      <c r="IJ998"/>
      <c r="IK998"/>
      <c r="IL998"/>
      <c r="IM998"/>
      <c r="IN998"/>
      <c r="IO998"/>
      <c r="IP998"/>
      <c r="IQ998"/>
      <c r="IR998"/>
      <c r="IS998"/>
      <c r="IT998"/>
      <c r="IU998"/>
      <c r="IV998"/>
      <c r="IW998"/>
      <c r="IX998"/>
      <c r="IY998"/>
      <c r="IZ998"/>
      <c r="JA998"/>
      <c r="JB998"/>
      <c r="JC998"/>
      <c r="JD998"/>
      <c r="JE998"/>
      <c r="JF998"/>
      <c r="JG998"/>
      <c r="JH998"/>
      <c r="JI998"/>
      <c r="JJ998"/>
      <c r="JK998"/>
      <c r="JL998"/>
      <c r="JM998"/>
      <c r="JN998"/>
      <c r="JO998"/>
      <c r="JP998"/>
      <c r="JQ998"/>
      <c r="JR998"/>
      <c r="JS998"/>
      <c r="JT998"/>
      <c r="JU998"/>
      <c r="JV998"/>
      <c r="JW998"/>
      <c r="JX998"/>
      <c r="JY998"/>
      <c r="JZ998"/>
      <c r="KA998"/>
      <c r="KB998"/>
      <c r="KC998"/>
      <c r="KD998"/>
      <c r="KE998"/>
      <c r="KF998"/>
      <c r="KG998"/>
      <c r="KH998"/>
      <c r="KI998"/>
      <c r="KJ998"/>
      <c r="KK998"/>
      <c r="KL998"/>
      <c r="KM998"/>
      <c r="KN998"/>
      <c r="KO998"/>
      <c r="KP998"/>
      <c r="KQ998"/>
      <c r="KR998"/>
      <c r="KS998"/>
      <c r="KT998"/>
      <c r="KU998"/>
      <c r="KV998"/>
      <c r="KW998"/>
      <c r="KX998"/>
      <c r="KY998"/>
      <c r="KZ998"/>
      <c r="LA998"/>
      <c r="LB998"/>
      <c r="LC998"/>
      <c r="LD998"/>
      <c r="LE998"/>
      <c r="LF998"/>
      <c r="LG998"/>
      <c r="LH998"/>
      <c r="LI998"/>
      <c r="LJ998"/>
      <c r="LK998"/>
      <c r="LL998"/>
      <c r="LM998"/>
      <c r="LN998"/>
      <c r="LO998"/>
      <c r="LP998"/>
      <c r="LQ998"/>
      <c r="LR998"/>
      <c r="LS998"/>
      <c r="LT998"/>
      <c r="LU998"/>
      <c r="LV998"/>
      <c r="LW998"/>
      <c r="LX998"/>
      <c r="LY998"/>
      <c r="LZ998"/>
      <c r="MA998"/>
      <c r="MB998"/>
      <c r="MC998"/>
      <c r="MD998"/>
      <c r="ME998"/>
      <c r="MF998"/>
      <c r="MG998"/>
      <c r="MH998"/>
      <c r="MI998"/>
      <c r="MJ998"/>
      <c r="MK998"/>
      <c r="ML998"/>
      <c r="MM998"/>
      <c r="MN998"/>
      <c r="MO998"/>
      <c r="MP998"/>
      <c r="MQ998"/>
      <c r="MR998"/>
      <c r="MS998"/>
      <c r="MT998"/>
      <c r="MU998"/>
      <c r="MV998"/>
      <c r="MW998"/>
      <c r="MX998"/>
      <c r="MY998"/>
      <c r="MZ998"/>
      <c r="NA998"/>
      <c r="NB998"/>
      <c r="NC998"/>
      <c r="ND998"/>
      <c r="NE998"/>
      <c r="NF998"/>
      <c r="NG998"/>
      <c r="NH998"/>
      <c r="NI998"/>
      <c r="NJ998"/>
      <c r="NK998"/>
      <c r="NL998"/>
      <c r="NM998"/>
      <c r="NN998"/>
      <c r="NO998"/>
      <c r="NP998"/>
      <c r="NQ998"/>
      <c r="NR998"/>
      <c r="NS998"/>
      <c r="NT998"/>
      <c r="NU998"/>
      <c r="NV998"/>
      <c r="NW998"/>
      <c r="NX998"/>
      <c r="NY998"/>
      <c r="NZ998"/>
      <c r="OA998"/>
      <c r="OB998"/>
      <c r="OC998"/>
      <c r="OD998"/>
      <c r="OE998"/>
      <c r="OF998"/>
      <c r="OG998"/>
      <c r="OH998"/>
      <c r="OI998"/>
      <c r="OJ998"/>
      <c r="OK998"/>
      <c r="OL998"/>
      <c r="OM998"/>
      <c r="ON998"/>
      <c r="OO998"/>
      <c r="OP998"/>
      <c r="OQ998"/>
      <c r="OR998"/>
      <c r="OS998"/>
      <c r="OT998"/>
      <c r="OU998"/>
      <c r="OV998"/>
      <c r="OW998"/>
      <c r="OX998"/>
      <c r="OY998"/>
      <c r="OZ998"/>
      <c r="PA998"/>
      <c r="PB998"/>
      <c r="PC998"/>
      <c r="PD998"/>
      <c r="PE998"/>
      <c r="PF998"/>
      <c r="PG998"/>
      <c r="PH998"/>
      <c r="PI998"/>
      <c r="PJ998"/>
      <c r="PK998"/>
      <c r="PL998"/>
      <c r="PM998"/>
      <c r="PN998"/>
      <c r="PO998"/>
      <c r="PP998"/>
      <c r="PQ998"/>
      <c r="PR998"/>
      <c r="PS998"/>
      <c r="PT998"/>
      <c r="PU998"/>
      <c r="PV998"/>
      <c r="PW998"/>
      <c r="PX998"/>
      <c r="PY998"/>
      <c r="PZ998"/>
      <c r="QA998"/>
      <c r="QB998"/>
      <c r="QC998"/>
      <c r="QD998"/>
      <c r="QE998"/>
      <c r="QF998"/>
      <c r="QG998"/>
      <c r="QH998"/>
      <c r="QI998"/>
      <c r="QJ998"/>
      <c r="QK998"/>
      <c r="QL998"/>
      <c r="QM998"/>
      <c r="QN998"/>
      <c r="QO998"/>
      <c r="QP998"/>
      <c r="QQ998"/>
      <c r="QR998"/>
      <c r="QS998"/>
      <c r="QT998"/>
      <c r="QU998"/>
      <c r="QV998"/>
      <c r="QW998"/>
      <c r="QX998"/>
      <c r="QY998"/>
      <c r="QZ998"/>
      <c r="RA998"/>
      <c r="RB998"/>
      <c r="RC998"/>
      <c r="RD998"/>
      <c r="RE998"/>
      <c r="RF998"/>
      <c r="RG998"/>
      <c r="RH998"/>
      <c r="RI998"/>
      <c r="RJ998"/>
      <c r="RK998"/>
      <c r="RL998"/>
      <c r="RM998"/>
      <c r="RN998"/>
      <c r="RO998"/>
      <c r="RP998"/>
      <c r="RQ998"/>
      <c r="RR998"/>
      <c r="RS998"/>
      <c r="RT998"/>
      <c r="RU998"/>
      <c r="RV998"/>
      <c r="RW998"/>
      <c r="RX998"/>
      <c r="RY998"/>
      <c r="RZ998"/>
      <c r="SA998"/>
      <c r="SB998"/>
      <c r="SC998"/>
      <c r="SD998"/>
      <c r="SE998"/>
      <c r="SF998"/>
      <c r="SG998"/>
      <c r="SH998"/>
      <c r="SI998"/>
      <c r="SJ998"/>
      <c r="SK998"/>
      <c r="SL998"/>
      <c r="SM998"/>
      <c r="SN998"/>
      <c r="SO998"/>
      <c r="SP998"/>
      <c r="SQ998"/>
      <c r="SR998"/>
      <c r="SS998"/>
      <c r="ST998"/>
      <c r="SU998"/>
      <c r="SV998"/>
      <c r="SW998"/>
      <c r="SX998"/>
      <c r="SY998"/>
      <c r="SZ998"/>
      <c r="TA998"/>
      <c r="TB998"/>
      <c r="TC998"/>
      <c r="TD998"/>
      <c r="TE998"/>
      <c r="TF998"/>
      <c r="TG998"/>
      <c r="TH998"/>
      <c r="TI998"/>
      <c r="TJ998"/>
      <c r="TK998"/>
      <c r="TL998"/>
      <c r="TM998"/>
      <c r="TN998"/>
      <c r="TO998"/>
      <c r="TP998"/>
      <c r="TQ998"/>
      <c r="TR998"/>
      <c r="TS998"/>
      <c r="TT998"/>
      <c r="TU998"/>
      <c r="TV998"/>
      <c r="TW998"/>
      <c r="TX998"/>
      <c r="TY998"/>
      <c r="TZ998"/>
      <c r="UA998"/>
      <c r="UB998"/>
      <c r="UC998"/>
      <c r="UD998"/>
      <c r="UE998"/>
      <c r="UF998"/>
      <c r="UG998"/>
      <c r="UH998"/>
      <c r="UI998"/>
      <c r="UJ998"/>
      <c r="UK998"/>
      <c r="UL998"/>
      <c r="UM998"/>
      <c r="UN998"/>
      <c r="UO998"/>
      <c r="UP998"/>
      <c r="UQ998"/>
      <c r="UR998"/>
      <c r="US998"/>
      <c r="UT998"/>
      <c r="UU998"/>
      <c r="UV998"/>
      <c r="UW998"/>
      <c r="UX998"/>
      <c r="UY998"/>
      <c r="UZ998"/>
      <c r="VA998"/>
      <c r="VB998"/>
      <c r="VC998"/>
      <c r="VD998"/>
      <c r="VE998"/>
      <c r="VF998"/>
      <c r="VG998"/>
      <c r="VH998"/>
      <c r="VI998"/>
      <c r="VJ998"/>
      <c r="VK998"/>
      <c r="VL998"/>
      <c r="VM998"/>
      <c r="VN998"/>
      <c r="VO998"/>
      <c r="VP998"/>
      <c r="VQ998"/>
      <c r="VR998"/>
      <c r="VS998"/>
      <c r="VT998"/>
      <c r="VU998"/>
      <c r="VV998"/>
      <c r="VW998"/>
      <c r="VX998"/>
      <c r="VY998"/>
      <c r="VZ998"/>
      <c r="WA998"/>
      <c r="WB998"/>
      <c r="WC998"/>
      <c r="WD998"/>
      <c r="WE998"/>
      <c r="WF998"/>
      <c r="WG998"/>
      <c r="WH998"/>
      <c r="WI998"/>
      <c r="WJ998"/>
      <c r="WK998"/>
      <c r="WL998"/>
      <c r="WM998"/>
      <c r="WN998"/>
      <c r="WO998"/>
      <c r="WP998"/>
      <c r="WQ998"/>
      <c r="WR998"/>
      <c r="WS998"/>
      <c r="WT998"/>
      <c r="WU998"/>
      <c r="WV998"/>
      <c r="WW998"/>
      <c r="WX998"/>
      <c r="WY998"/>
      <c r="WZ998"/>
      <c r="XA998"/>
      <c r="XB998"/>
      <c r="XC998"/>
      <c r="XD998"/>
      <c r="XE998"/>
      <c r="XF998"/>
      <c r="XG998"/>
      <c r="XH998"/>
      <c r="XI998"/>
      <c r="XJ998"/>
      <c r="XK998"/>
      <c r="XL998"/>
      <c r="XM998"/>
      <c r="XN998"/>
      <c r="XO998"/>
      <c r="XP998"/>
      <c r="XQ998"/>
      <c r="XR998"/>
      <c r="XS998"/>
      <c r="XT998"/>
      <c r="XU998"/>
      <c r="XV998"/>
      <c r="XW998"/>
      <c r="XX998"/>
      <c r="XY998"/>
      <c r="XZ998"/>
      <c r="YA998"/>
      <c r="YB998"/>
      <c r="YC998"/>
      <c r="YD998"/>
      <c r="YE998"/>
      <c r="YF998"/>
      <c r="YG998"/>
      <c r="YH998"/>
      <c r="YI998"/>
      <c r="YJ998"/>
      <c r="YK998"/>
      <c r="YL998"/>
      <c r="YM998"/>
      <c r="YN998"/>
      <c r="YO998"/>
      <c r="YP998"/>
      <c r="YQ998"/>
      <c r="YR998"/>
      <c r="YS998"/>
      <c r="YT998"/>
      <c r="YU998"/>
      <c r="YV998"/>
      <c r="YW998"/>
      <c r="YX998"/>
      <c r="YY998"/>
      <c r="YZ998"/>
      <c r="ZA998"/>
      <c r="ZB998"/>
      <c r="ZC998"/>
      <c r="ZD998"/>
      <c r="ZE998"/>
      <c r="ZF998"/>
      <c r="ZG998"/>
      <c r="ZH998"/>
      <c r="ZI998"/>
      <c r="ZJ998"/>
      <c r="ZK998"/>
      <c r="ZL998"/>
      <c r="ZM998"/>
      <c r="ZN998"/>
      <c r="ZO998"/>
      <c r="ZP998"/>
      <c r="ZQ998"/>
      <c r="ZR998"/>
      <c r="ZS998"/>
      <c r="ZT998"/>
      <c r="ZU998"/>
      <c r="ZV998"/>
      <c r="ZW998"/>
      <c r="ZX998"/>
      <c r="ZY998"/>
      <c r="ZZ998"/>
      <c r="AAA998"/>
      <c r="AAB998"/>
      <c r="AAC998"/>
      <c r="AAD998"/>
      <c r="AAE998"/>
      <c r="AAF998"/>
      <c r="AAG998"/>
      <c r="AAH998"/>
      <c r="AAI998"/>
      <c r="AAJ998"/>
      <c r="AAK998"/>
      <c r="AAL998"/>
      <c r="AAM998"/>
      <c r="AAN998"/>
      <c r="AAO998"/>
      <c r="AAP998"/>
      <c r="AAQ998"/>
      <c r="AAR998"/>
      <c r="AAS998"/>
      <c r="AAT998"/>
      <c r="AAU998"/>
      <c r="AAV998"/>
      <c r="AAW998"/>
      <c r="AAX998"/>
      <c r="AAY998"/>
      <c r="AAZ998"/>
      <c r="ABA998"/>
      <c r="ABB998"/>
      <c r="ABC998"/>
      <c r="ABD998"/>
      <c r="ABE998"/>
      <c r="ABF998"/>
      <c r="ABG998"/>
      <c r="ABH998"/>
      <c r="ABI998"/>
      <c r="ABJ998"/>
      <c r="ABK998"/>
      <c r="ABL998"/>
      <c r="ABM998"/>
      <c r="ABN998"/>
      <c r="ABO998"/>
      <c r="ABP998"/>
      <c r="ABQ998"/>
      <c r="ABR998"/>
      <c r="ABS998"/>
      <c r="ABT998"/>
      <c r="ABU998"/>
      <c r="ABV998"/>
      <c r="ABW998"/>
      <c r="ABX998"/>
      <c r="ABY998"/>
      <c r="ABZ998"/>
      <c r="ACA998"/>
      <c r="ACB998"/>
      <c r="ACC998"/>
      <c r="ACD998"/>
      <c r="ACE998"/>
      <c r="ACF998"/>
      <c r="ACG998"/>
      <c r="ACH998"/>
      <c r="ACI998"/>
      <c r="ACJ998"/>
      <c r="ACK998"/>
      <c r="ACL998"/>
      <c r="ACM998"/>
      <c r="ACN998"/>
      <c r="ACO998"/>
      <c r="ACP998"/>
      <c r="ACQ998"/>
      <c r="ACR998"/>
      <c r="ACS998"/>
      <c r="ACT998"/>
      <c r="ACU998"/>
      <c r="ACV998"/>
      <c r="ACW998"/>
      <c r="ACX998"/>
      <c r="ACY998"/>
      <c r="ACZ998"/>
      <c r="ADA998"/>
      <c r="ADB998"/>
      <c r="ADC998"/>
      <c r="ADD998"/>
      <c r="ADE998"/>
      <c r="ADF998"/>
      <c r="ADG998"/>
      <c r="ADH998"/>
      <c r="ADI998"/>
      <c r="ADJ998"/>
      <c r="ADK998"/>
      <c r="ADL998"/>
      <c r="ADM998"/>
      <c r="ADN998"/>
      <c r="ADO998"/>
      <c r="ADP998"/>
      <c r="ADQ998"/>
      <c r="ADR998"/>
      <c r="ADS998"/>
      <c r="ADT998"/>
      <c r="ADU998"/>
      <c r="ADV998"/>
      <c r="ADW998"/>
      <c r="ADX998"/>
      <c r="ADY998"/>
      <c r="ADZ998"/>
      <c r="AEA998"/>
      <c r="AEB998"/>
      <c r="AEC998"/>
      <c r="AED998"/>
      <c r="AEE998"/>
      <c r="AEF998"/>
      <c r="AEG998"/>
      <c r="AEH998"/>
      <c r="AEI998"/>
      <c r="AEJ998"/>
      <c r="AEK998"/>
      <c r="AEL998"/>
      <c r="AEM998"/>
      <c r="AEN998"/>
      <c r="AEO998"/>
      <c r="AEP998"/>
      <c r="AEQ998"/>
      <c r="AER998"/>
      <c r="AES998"/>
      <c r="AET998"/>
      <c r="AEU998"/>
      <c r="AEV998"/>
      <c r="AEW998"/>
      <c r="AEX998"/>
      <c r="AEY998"/>
      <c r="AEZ998"/>
      <c r="AFA998"/>
      <c r="AFB998"/>
      <c r="AFC998"/>
      <c r="AFD998"/>
      <c r="AFE998"/>
      <c r="AFF998"/>
      <c r="AFG998"/>
      <c r="AFH998"/>
      <c r="AFI998"/>
      <c r="AFJ998"/>
      <c r="AFK998"/>
      <c r="AFL998"/>
      <c r="AFM998"/>
      <c r="AFN998"/>
      <c r="AFO998"/>
      <c r="AFP998"/>
      <c r="AFQ998"/>
      <c r="AFR998"/>
      <c r="AFS998"/>
      <c r="AFT998"/>
      <c r="AFU998"/>
      <c r="AFV998"/>
      <c r="AFW998"/>
      <c r="AFX998"/>
      <c r="AFY998"/>
      <c r="AFZ998"/>
      <c r="AGA998"/>
      <c r="AGB998"/>
      <c r="AGC998"/>
      <c r="AGD998"/>
      <c r="AGE998"/>
      <c r="AGF998"/>
      <c r="AGG998"/>
      <c r="AGH998"/>
      <c r="AGI998"/>
      <c r="AGJ998"/>
      <c r="AGK998"/>
      <c r="AGL998"/>
      <c r="AGM998"/>
      <c r="AGN998"/>
      <c r="AGO998"/>
      <c r="AGP998"/>
      <c r="AGQ998"/>
      <c r="AGR998"/>
      <c r="AGS998"/>
      <c r="AGT998"/>
      <c r="AGU998"/>
      <c r="AGV998"/>
      <c r="AGW998"/>
      <c r="AGX998"/>
      <c r="AGY998"/>
      <c r="AGZ998"/>
      <c r="AHA998"/>
      <c r="AHB998"/>
      <c r="AHC998"/>
      <c r="AHD998"/>
      <c r="AHE998"/>
      <c r="AHF998"/>
      <c r="AHG998"/>
      <c r="AHH998"/>
      <c r="AHI998"/>
      <c r="AHJ998"/>
      <c r="AHK998"/>
      <c r="AHL998"/>
      <c r="AHM998"/>
      <c r="AHN998"/>
      <c r="AHO998"/>
      <c r="AHP998"/>
      <c r="AHQ998"/>
      <c r="AHR998"/>
      <c r="AHS998"/>
      <c r="AHT998"/>
      <c r="AHU998"/>
      <c r="AHV998"/>
      <c r="AHW998"/>
      <c r="AHX998"/>
      <c r="AHY998"/>
      <c r="AHZ998"/>
      <c r="AIA998"/>
      <c r="AIB998"/>
      <c r="AIC998"/>
      <c r="AID998"/>
      <c r="AIE998"/>
      <c r="AIF998"/>
      <c r="AIG998"/>
      <c r="AIH998"/>
      <c r="AII998"/>
      <c r="AIJ998"/>
      <c r="AIK998"/>
      <c r="AIL998"/>
      <c r="AIM998"/>
      <c r="AIN998"/>
      <c r="AIO998"/>
      <c r="AIP998"/>
      <c r="AIQ998"/>
      <c r="AIR998"/>
      <c r="AIS998"/>
      <c r="AIT998"/>
      <c r="AIU998"/>
      <c r="AIV998"/>
      <c r="AIW998"/>
      <c r="AIX998"/>
      <c r="AIY998"/>
      <c r="AIZ998"/>
      <c r="AJA998"/>
      <c r="AJB998"/>
      <c r="AJC998"/>
      <c r="AJD998"/>
      <c r="AJE998"/>
      <c r="AJF998"/>
      <c r="AJG998"/>
      <c r="AJH998"/>
      <c r="AJI998"/>
      <c r="AJJ998"/>
      <c r="AJK998"/>
      <c r="AJL998"/>
      <c r="AJM998"/>
      <c r="AJN998"/>
      <c r="AJO998"/>
      <c r="AJP998"/>
      <c r="AJQ998"/>
      <c r="AJR998"/>
      <c r="AJS998"/>
      <c r="AJT998"/>
      <c r="AJU998"/>
      <c r="AJV998"/>
      <c r="AJW998"/>
      <c r="AJX998"/>
      <c r="AJY998"/>
      <c r="AJZ998"/>
      <c r="AKA998"/>
      <c r="AKB998"/>
      <c r="AKC998"/>
      <c r="AKD998"/>
      <c r="AKE998"/>
      <c r="AKF998"/>
      <c r="AKG998"/>
      <c r="AKH998"/>
      <c r="AKI998"/>
      <c r="AKJ998"/>
      <c r="AKK998"/>
      <c r="AKL998"/>
      <c r="AKM998"/>
      <c r="AKN998"/>
      <c r="AKO998"/>
      <c r="AKP998"/>
      <c r="AKQ998"/>
      <c r="AKR998"/>
      <c r="AKS998"/>
      <c r="AKT998"/>
      <c r="AKU998"/>
      <c r="AKV998"/>
      <c r="AKW998"/>
      <c r="AKX998"/>
      <c r="AKY998"/>
      <c r="AKZ998"/>
      <c r="ALA998"/>
      <c r="ALB998"/>
      <c r="ALC998"/>
      <c r="ALD998"/>
      <c r="ALE998"/>
      <c r="ALF998"/>
      <c r="ALG998"/>
      <c r="ALH998"/>
      <c r="ALI998"/>
      <c r="ALJ998"/>
      <c r="ALK998"/>
      <c r="ALL998"/>
      <c r="ALM998"/>
      <c r="ALN998"/>
      <c r="ALO998"/>
      <c r="ALP998"/>
      <c r="ALQ998"/>
      <c r="ALR998"/>
      <c r="ALS998"/>
      <c r="ALT998"/>
      <c r="ALU998"/>
      <c r="ALV998"/>
      <c r="ALW998"/>
      <c r="ALX998"/>
      <c r="ALY998"/>
      <c r="ALZ998"/>
      <c r="AMA998"/>
      <c r="AMB998"/>
      <c r="AMC998"/>
      <c r="AMD998"/>
      <c r="AME998"/>
      <c r="AMF998"/>
      <c r="AMG998"/>
      <c r="AMH998"/>
      <c r="AMI998"/>
      <c r="AMJ998"/>
    </row>
    <row r="999" spans="1:1024" s="46" customFormat="1" ht="27" customHeight="1" outlineLevel="1" x14ac:dyDescent="0.25">
      <c r="A999" s="261" t="s">
        <v>682</v>
      </c>
      <c r="B999" s="240" t="s">
        <v>228</v>
      </c>
      <c r="C999" s="57" t="str">
        <f>CONCATENATE(VLOOKUP(A999,ABC_SERVIÇOS!A:I,5,0)," - ",VLOOKUP(A999,ABC_SERVIÇOS!A:I,6,0))</f>
        <v>83683 - SINAPI – 10/17</v>
      </c>
      <c r="D999" s="111" t="str">
        <f>VLOOKUP(A999,ABC_SERVIÇOS,2,0)</f>
        <v>CAMADA HORIZONTAL DRENANTE C/ PEDRA BRITADA 1 E 2</v>
      </c>
      <c r="E999" s="111"/>
      <c r="F999" s="111"/>
      <c r="G999" s="111"/>
      <c r="H999" s="160"/>
      <c r="I999" s="57" t="str">
        <f>VLOOKUP(A999,ABC_SERVIÇOS,3,0)</f>
        <v>M3</v>
      </c>
      <c r="J999" s="112">
        <f>J1005</f>
        <v>947.66319999999996</v>
      </c>
      <c r="K999" s="112" t="s">
        <v>251</v>
      </c>
      <c r="L999" s="113">
        <f>VLOOKUP(A999,ABC_SERVIÇOS,7,0)</f>
        <v>86.81</v>
      </c>
      <c r="M999" s="114">
        <f>ROUND(L999*J999,2)</f>
        <v>82266.64</v>
      </c>
      <c r="N999" s="46" t="str">
        <f>A999</f>
        <v>COMP_129</v>
      </c>
      <c r="O999" s="54"/>
      <c r="P999" s="208">
        <f t="shared" si="25"/>
        <v>-82266.64</v>
      </c>
    </row>
    <row r="1000" spans="1:1024" s="74" customFormat="1" ht="12.75" outlineLevel="1" x14ac:dyDescent="0.25">
      <c r="B1000" s="284"/>
      <c r="C1000" s="275"/>
      <c r="D1000" s="427"/>
      <c r="E1000" s="427"/>
      <c r="F1000" s="427"/>
      <c r="G1000" s="427"/>
      <c r="H1000" s="214"/>
      <c r="I1000" s="275"/>
      <c r="J1000" s="277"/>
      <c r="K1000" s="277"/>
      <c r="L1000" s="278"/>
      <c r="M1000" s="279"/>
      <c r="O1000" s="80"/>
      <c r="P1000" s="208">
        <f t="shared" si="25"/>
        <v>0</v>
      </c>
    </row>
    <row r="1001" spans="1:1024" outlineLevel="1" x14ac:dyDescent="0.25">
      <c r="A1001" s="74"/>
      <c r="B1001" s="254"/>
      <c r="C1001" s="84"/>
      <c r="D1001" s="239" t="s">
        <v>669</v>
      </c>
      <c r="E1001" s="220"/>
      <c r="F1001" s="220"/>
      <c r="G1001" s="220"/>
      <c r="H1001" s="221"/>
      <c r="I1001" s="219"/>
      <c r="J1001" s="228">
        <f>(21*20)+10.756</f>
        <v>430.75599999999997</v>
      </c>
      <c r="K1001" s="228" t="s">
        <v>256</v>
      </c>
      <c r="L1001" s="385" t="s">
        <v>381</v>
      </c>
      <c r="M1001" s="88"/>
      <c r="N1001"/>
      <c r="O1001" s="80"/>
      <c r="P1001" s="208">
        <f t="shared" si="25"/>
        <v>0</v>
      </c>
    </row>
    <row r="1002" spans="1:1024" outlineLevel="1" x14ac:dyDescent="0.25">
      <c r="A1002" s="74"/>
      <c r="B1002" s="254"/>
      <c r="C1002" s="84"/>
      <c r="D1002" s="280" t="s">
        <v>257</v>
      </c>
      <c r="E1002" s="85"/>
      <c r="F1002" s="85"/>
      <c r="G1002" s="85"/>
      <c r="H1002" s="221"/>
      <c r="I1002" s="84"/>
      <c r="J1002" s="86">
        <v>11</v>
      </c>
      <c r="K1002" s="86" t="s">
        <v>256</v>
      </c>
      <c r="L1002" s="426" t="s">
        <v>383</v>
      </c>
      <c r="M1002" s="88"/>
      <c r="N1002"/>
      <c r="O1002" s="80"/>
      <c r="P1002" s="208">
        <f t="shared" si="25"/>
        <v>0</v>
      </c>
    </row>
    <row r="1003" spans="1:1024" outlineLevel="1" x14ac:dyDescent="0.25">
      <c r="A1003" s="74"/>
      <c r="B1003" s="254"/>
      <c r="C1003" s="84"/>
      <c r="D1003" s="280" t="s">
        <v>658</v>
      </c>
      <c r="E1003" s="85"/>
      <c r="F1003" s="85"/>
      <c r="G1003" s="85"/>
      <c r="H1003" s="221"/>
      <c r="I1003" s="84"/>
      <c r="J1003" s="86">
        <v>0.2</v>
      </c>
      <c r="K1003" s="86" t="s">
        <v>256</v>
      </c>
      <c r="L1003" s="426" t="s">
        <v>427</v>
      </c>
      <c r="M1003" s="88"/>
      <c r="N1003"/>
      <c r="O1003" s="80"/>
      <c r="P1003" s="208">
        <f t="shared" si="25"/>
        <v>0</v>
      </c>
    </row>
    <row r="1004" spans="1:1024" outlineLevel="1" x14ac:dyDescent="0.25">
      <c r="A1004" s="74"/>
      <c r="B1004" s="254"/>
      <c r="C1004" s="84"/>
      <c r="D1004" s="280"/>
      <c r="E1004" s="85"/>
      <c r="F1004" s="85"/>
      <c r="G1004" s="85"/>
      <c r="H1004" s="221"/>
      <c r="I1004" s="84"/>
      <c r="J1004" s="86"/>
      <c r="K1004" s="86"/>
      <c r="L1004" s="426"/>
      <c r="M1004" s="88"/>
      <c r="N1004"/>
      <c r="O1004" s="80"/>
      <c r="P1004" s="208">
        <f t="shared" si="25"/>
        <v>0</v>
      </c>
    </row>
    <row r="1005" spans="1:1024" outlineLevel="1" x14ac:dyDescent="0.25">
      <c r="A1005" s="74"/>
      <c r="B1005" s="254"/>
      <c r="C1005" s="84"/>
      <c r="D1005" s="280" t="s">
        <v>379</v>
      </c>
      <c r="E1005" s="85"/>
      <c r="F1005" s="85"/>
      <c r="G1005" s="85"/>
      <c r="H1005" s="221"/>
      <c r="I1005" s="84"/>
      <c r="J1005" s="86">
        <f>J1003*J1002*J1001</f>
        <v>947.66319999999996</v>
      </c>
      <c r="K1005" s="86" t="s">
        <v>387</v>
      </c>
      <c r="L1005" s="426" t="s">
        <v>545</v>
      </c>
      <c r="M1005" s="88"/>
      <c r="N1005"/>
      <c r="O1005" s="80"/>
      <c r="P1005" s="208">
        <f t="shared" si="25"/>
        <v>0</v>
      </c>
    </row>
    <row r="1006" spans="1:1024" outlineLevel="1" x14ac:dyDescent="0.25">
      <c r="A1006" s="74"/>
      <c r="B1006" s="254"/>
      <c r="C1006" s="84"/>
      <c r="D1006" s="399"/>
      <c r="E1006" s="399"/>
      <c r="F1006" s="399"/>
      <c r="G1006" s="399"/>
      <c r="H1006" s="221"/>
      <c r="I1006" s="84"/>
      <c r="J1006" s="86"/>
      <c r="K1006" s="86"/>
      <c r="L1006" s="87"/>
      <c r="M1006" s="88"/>
      <c r="N1006"/>
      <c r="O1006" s="80"/>
      <c r="P1006" s="208">
        <f t="shared" si="25"/>
        <v>0</v>
      </c>
    </row>
    <row r="1007" spans="1:1024" outlineLevel="1" x14ac:dyDescent="0.25">
      <c r="A1007" s="74"/>
      <c r="B1007" s="254"/>
      <c r="C1007" s="84"/>
      <c r="D1007" s="399"/>
      <c r="E1007" s="399"/>
      <c r="F1007" s="399"/>
      <c r="G1007" s="399"/>
      <c r="H1007" s="221"/>
      <c r="I1007" s="84"/>
      <c r="J1007" s="86"/>
      <c r="K1007" s="86"/>
      <c r="L1007" s="87"/>
      <c r="M1007" s="88"/>
      <c r="N1007"/>
      <c r="O1007" s="80"/>
      <c r="P1007" s="208">
        <f t="shared" si="25"/>
        <v>0</v>
      </c>
    </row>
    <row r="1008" spans="1:1024" outlineLevel="1" x14ac:dyDescent="0.25">
      <c r="A1008" s="74"/>
      <c r="B1008" s="254"/>
      <c r="C1008" s="84"/>
      <c r="D1008" s="399"/>
      <c r="E1008" s="399"/>
      <c r="F1008" s="399"/>
      <c r="G1008" s="399"/>
      <c r="H1008" s="221"/>
      <c r="I1008" s="84"/>
      <c r="J1008" s="86"/>
      <c r="K1008" s="86"/>
      <c r="L1008" s="87"/>
      <c r="M1008" s="88"/>
      <c r="N1008"/>
      <c r="O1008" s="80"/>
      <c r="P1008" s="208">
        <f t="shared" si="25"/>
        <v>0</v>
      </c>
    </row>
    <row r="1009" spans="1:16" outlineLevel="1" x14ac:dyDescent="0.25">
      <c r="A1009" s="74"/>
      <c r="B1009" s="254"/>
      <c r="C1009" s="84"/>
      <c r="D1009" s="399"/>
      <c r="E1009" s="399"/>
      <c r="F1009" s="399"/>
      <c r="G1009" s="399"/>
      <c r="H1009" s="221"/>
      <c r="I1009" s="84"/>
      <c r="J1009" s="86"/>
      <c r="K1009" s="86"/>
      <c r="L1009" s="87"/>
      <c r="M1009" s="88"/>
      <c r="N1009"/>
      <c r="O1009" s="80"/>
      <c r="P1009" s="208">
        <f t="shared" si="25"/>
        <v>0</v>
      </c>
    </row>
    <row r="1010" spans="1:16" outlineLevel="1" x14ac:dyDescent="0.25">
      <c r="A1010" s="74"/>
      <c r="B1010" s="254"/>
      <c r="C1010" s="84"/>
      <c r="D1010" s="399"/>
      <c r="E1010" s="399"/>
      <c r="F1010" s="399"/>
      <c r="G1010" s="399"/>
      <c r="H1010" s="221"/>
      <c r="I1010" s="84"/>
      <c r="J1010" s="86"/>
      <c r="K1010" s="86"/>
      <c r="L1010" s="87"/>
      <c r="M1010" s="88"/>
      <c r="N1010"/>
      <c r="O1010" s="80"/>
      <c r="P1010" s="208">
        <f t="shared" si="25"/>
        <v>0</v>
      </c>
    </row>
    <row r="1011" spans="1:16" outlineLevel="1" x14ac:dyDescent="0.25">
      <c r="A1011" s="74"/>
      <c r="B1011" s="254"/>
      <c r="C1011" s="84"/>
      <c r="D1011" s="399"/>
      <c r="E1011" s="399"/>
      <c r="F1011" s="399"/>
      <c r="G1011" s="399"/>
      <c r="H1011" s="221"/>
      <c r="I1011" s="84"/>
      <c r="J1011" s="86"/>
      <c r="K1011" s="86"/>
      <c r="L1011" s="87"/>
      <c r="M1011" s="88"/>
      <c r="N1011"/>
      <c r="O1011" s="80"/>
      <c r="P1011" s="208">
        <f t="shared" si="25"/>
        <v>0</v>
      </c>
    </row>
    <row r="1012" spans="1:16" ht="28.5" customHeight="1" outlineLevel="1" x14ac:dyDescent="0.25">
      <c r="A1012" s="261" t="s">
        <v>683</v>
      </c>
      <c r="B1012" s="240" t="s">
        <v>229</v>
      </c>
      <c r="C1012" s="57" t="str">
        <f>CONCATENATE(VLOOKUP(A1012,ABC_SERVIÇOS!A:I,5,0)," - ",VLOOKUP(A1012,ABC_SERVIÇOS!A:I,6,0))</f>
        <v>83356 - SINAPI – 10/17</v>
      </c>
      <c r="D1012" s="111" t="str">
        <f>VLOOKUP(A1012,ABC_SERVIÇOS,2,0)</f>
        <v>TRANSPORTE COMERCIAL DE BRITA/PEDRA</v>
      </c>
      <c r="E1012" s="111"/>
      <c r="F1012" s="111"/>
      <c r="G1012" s="111"/>
      <c r="H1012" s="160"/>
      <c r="I1012" s="57" t="str">
        <f>VLOOKUP(A1012,ABC_SERVIÇOS,3,0)</f>
        <v>M3xKm</v>
      </c>
      <c r="J1012" s="112">
        <f>J1022</f>
        <v>620460.94240000006</v>
      </c>
      <c r="K1012" s="112" t="s">
        <v>251</v>
      </c>
      <c r="L1012" s="113">
        <f>VLOOKUP(A1012,ABC_SERVIÇOS,7,0)</f>
        <v>0.75</v>
      </c>
      <c r="M1012" s="114">
        <f>ROUND(L1012*J1012,2)</f>
        <v>465345.71</v>
      </c>
      <c r="N1012" s="46" t="str">
        <f>A1012</f>
        <v>COMP_078</v>
      </c>
      <c r="O1012" s="80"/>
      <c r="P1012" s="208">
        <f t="shared" si="25"/>
        <v>-465345.71</v>
      </c>
    </row>
    <row r="1013" spans="1:16" outlineLevel="1" x14ac:dyDescent="0.25">
      <c r="A1013"/>
      <c r="B1013" s="284"/>
      <c r="C1013" s="275"/>
      <c r="D1013" s="427"/>
      <c r="E1013" s="427"/>
      <c r="F1013" s="427"/>
      <c r="G1013" s="427"/>
      <c r="H1013" s="214"/>
      <c r="I1013" s="275"/>
      <c r="J1013" s="277"/>
      <c r="K1013" s="277"/>
      <c r="L1013" s="278"/>
      <c r="M1013" s="279"/>
      <c r="N1013"/>
      <c r="O1013" s="80"/>
      <c r="P1013" s="208">
        <f t="shared" si="25"/>
        <v>0</v>
      </c>
    </row>
    <row r="1014" spans="1:16" outlineLevel="1" x14ac:dyDescent="0.25">
      <c r="A1014"/>
      <c r="B1014" s="254"/>
      <c r="C1014" s="84"/>
      <c r="D1014" s="239" t="s">
        <v>684</v>
      </c>
      <c r="E1014" s="220"/>
      <c r="F1014" s="220"/>
      <c r="G1014" s="220"/>
      <c r="H1014" s="221"/>
      <c r="I1014" s="219"/>
      <c r="J1014" s="222">
        <f>J990</f>
        <v>1240.57728</v>
      </c>
      <c r="K1014" s="228" t="s">
        <v>387</v>
      </c>
      <c r="L1014" s="87" t="s">
        <v>381</v>
      </c>
      <c r="M1014" s="88"/>
      <c r="N1014"/>
      <c r="O1014" s="80"/>
      <c r="P1014" s="208">
        <f t="shared" si="25"/>
        <v>0</v>
      </c>
    </row>
    <row r="1015" spans="1:16" outlineLevel="1" x14ac:dyDescent="0.25">
      <c r="A1015"/>
      <c r="B1015" s="254"/>
      <c r="C1015" s="84"/>
      <c r="D1015" s="239" t="s">
        <v>685</v>
      </c>
      <c r="E1015" s="399"/>
      <c r="F1015" s="399"/>
      <c r="G1015" s="399"/>
      <c r="H1015" s="221"/>
      <c r="I1015" s="84"/>
      <c r="J1015" s="411">
        <f>J935</f>
        <v>2584.5360000000001</v>
      </c>
      <c r="K1015" s="228" t="s">
        <v>387</v>
      </c>
      <c r="L1015" s="87" t="s">
        <v>383</v>
      </c>
      <c r="M1015" s="88"/>
      <c r="N1015"/>
      <c r="O1015" s="80"/>
      <c r="P1015" s="208">
        <f t="shared" si="25"/>
        <v>0</v>
      </c>
    </row>
    <row r="1016" spans="1:16" outlineLevel="1" x14ac:dyDescent="0.25">
      <c r="A1016"/>
      <c r="B1016" s="254"/>
      <c r="C1016" s="84"/>
      <c r="D1016" s="239" t="s">
        <v>686</v>
      </c>
      <c r="E1016" s="399"/>
      <c r="F1016" s="399"/>
      <c r="G1016" s="399"/>
      <c r="H1016" s="221"/>
      <c r="I1016" s="84"/>
      <c r="J1016" s="411">
        <f>J999</f>
        <v>947.66319999999996</v>
      </c>
      <c r="K1016" s="228" t="s">
        <v>387</v>
      </c>
      <c r="L1016" s="87" t="s">
        <v>427</v>
      </c>
      <c r="M1016" s="88"/>
      <c r="N1016"/>
      <c r="O1016" s="80"/>
      <c r="P1016" s="208">
        <f t="shared" si="25"/>
        <v>0</v>
      </c>
    </row>
    <row r="1017" spans="1:16" outlineLevel="1" x14ac:dyDescent="0.25">
      <c r="A1017"/>
      <c r="B1017" s="254"/>
      <c r="C1017" s="84"/>
      <c r="D1017" s="399"/>
      <c r="E1017" s="399"/>
      <c r="F1017" s="399"/>
      <c r="G1017" s="399"/>
      <c r="H1017" s="221"/>
      <c r="I1017" s="84"/>
      <c r="J1017" s="411"/>
      <c r="K1017" s="86"/>
      <c r="L1017" s="87"/>
      <c r="M1017" s="88"/>
      <c r="N1017"/>
      <c r="O1017" s="80"/>
      <c r="P1017" s="208">
        <f t="shared" si="25"/>
        <v>0</v>
      </c>
    </row>
    <row r="1018" spans="1:16" outlineLevel="1" x14ac:dyDescent="0.25">
      <c r="A1018"/>
      <c r="B1018" s="254"/>
      <c r="C1018" s="84"/>
      <c r="D1018" s="399" t="s">
        <v>544</v>
      </c>
      <c r="E1018" s="399"/>
      <c r="F1018" s="399"/>
      <c r="G1018" s="399"/>
      <c r="H1018" s="221"/>
      <c r="I1018" s="84"/>
      <c r="J1018" s="86">
        <f>SUM(J1014:J1017)</f>
        <v>4772.7764800000004</v>
      </c>
      <c r="K1018" s="86"/>
      <c r="L1018" s="87" t="s">
        <v>687</v>
      </c>
      <c r="M1018" s="88"/>
      <c r="N1018"/>
      <c r="O1018" s="80"/>
      <c r="P1018" s="208">
        <f t="shared" si="25"/>
        <v>0</v>
      </c>
    </row>
    <row r="1019" spans="1:16" outlineLevel="1" x14ac:dyDescent="0.25">
      <c r="A1019"/>
      <c r="B1019" s="254"/>
      <c r="C1019" s="84"/>
      <c r="D1019" s="399" t="s">
        <v>453</v>
      </c>
      <c r="E1019" s="399"/>
      <c r="F1019" s="399"/>
      <c r="G1019" s="399"/>
      <c r="H1019" s="221"/>
      <c r="I1019" s="84"/>
      <c r="J1019" s="337">
        <v>0.3</v>
      </c>
      <c r="K1019" s="86" t="s">
        <v>385</v>
      </c>
      <c r="L1019" s="87" t="s">
        <v>386</v>
      </c>
      <c r="M1019" s="88"/>
      <c r="N1019"/>
      <c r="O1019" s="80"/>
      <c r="P1019" s="208">
        <f t="shared" si="25"/>
        <v>0</v>
      </c>
    </row>
    <row r="1020" spans="1:16" outlineLevel="1" x14ac:dyDescent="0.25">
      <c r="A1020"/>
      <c r="B1020" s="254"/>
      <c r="C1020" s="84"/>
      <c r="D1020" s="399" t="s">
        <v>688</v>
      </c>
      <c r="E1020" s="399"/>
      <c r="F1020" s="399"/>
      <c r="G1020" s="399"/>
      <c r="H1020" s="221"/>
      <c r="I1020" s="84"/>
      <c r="J1020" s="86">
        <v>100</v>
      </c>
      <c r="K1020" s="86" t="s">
        <v>393</v>
      </c>
      <c r="L1020" s="87" t="s">
        <v>573</v>
      </c>
      <c r="M1020" s="88"/>
      <c r="N1020"/>
      <c r="O1020" s="80"/>
      <c r="P1020" s="208">
        <f t="shared" si="25"/>
        <v>0</v>
      </c>
    </row>
    <row r="1021" spans="1:16" outlineLevel="1" x14ac:dyDescent="0.25">
      <c r="A1021"/>
      <c r="B1021" s="254"/>
      <c r="C1021" s="84"/>
      <c r="D1021" s="399"/>
      <c r="E1021" s="399"/>
      <c r="F1021" s="399"/>
      <c r="G1021" s="399"/>
      <c r="H1021" s="221"/>
      <c r="I1021" s="84"/>
      <c r="J1021" s="86"/>
      <c r="K1021" s="86"/>
      <c r="L1021" s="87"/>
      <c r="M1021" s="88"/>
      <c r="N1021"/>
      <c r="O1021" s="80"/>
      <c r="P1021" s="208">
        <f t="shared" si="25"/>
        <v>0</v>
      </c>
    </row>
    <row r="1022" spans="1:16" outlineLevel="1" x14ac:dyDescent="0.25">
      <c r="A1022"/>
      <c r="B1022" s="254"/>
      <c r="C1022" s="84"/>
      <c r="D1022" s="399"/>
      <c r="E1022" s="399"/>
      <c r="F1022" s="399"/>
      <c r="G1022" s="399"/>
      <c r="H1022" s="221"/>
      <c r="I1022" s="84" t="s">
        <v>379</v>
      </c>
      <c r="J1022" s="86">
        <f>(J1018*(1+J1019))*J1020</f>
        <v>620460.94240000006</v>
      </c>
      <c r="K1022" s="86"/>
      <c r="L1022" s="87" t="s">
        <v>689</v>
      </c>
      <c r="M1022" s="88"/>
      <c r="N1022"/>
      <c r="O1022" s="80"/>
      <c r="P1022" s="208">
        <f t="shared" si="25"/>
        <v>0</v>
      </c>
    </row>
    <row r="1023" spans="1:16" outlineLevel="1" x14ac:dyDescent="0.25">
      <c r="A1023"/>
      <c r="B1023" s="346"/>
      <c r="C1023" s="347"/>
      <c r="D1023" s="400"/>
      <c r="E1023" s="400"/>
      <c r="F1023" s="400"/>
      <c r="G1023" s="400"/>
      <c r="H1023" s="232"/>
      <c r="I1023" s="347"/>
      <c r="J1023" s="327"/>
      <c r="K1023" s="327"/>
      <c r="L1023" s="349"/>
      <c r="M1023" s="350"/>
      <c r="N1023"/>
      <c r="O1023" s="80"/>
      <c r="P1023" s="208">
        <f t="shared" si="25"/>
        <v>0</v>
      </c>
    </row>
    <row r="1024" spans="1:16" outlineLevel="1" x14ac:dyDescent="0.25">
      <c r="A1024"/>
      <c r="B1024" s="346"/>
      <c r="C1024" s="347"/>
      <c r="D1024" s="400"/>
      <c r="E1024" s="400"/>
      <c r="F1024" s="400"/>
      <c r="G1024" s="400"/>
      <c r="H1024" s="232"/>
      <c r="I1024" s="347"/>
      <c r="J1024" s="327"/>
      <c r="K1024" s="327"/>
      <c r="L1024" s="349"/>
      <c r="M1024" s="350"/>
      <c r="N1024"/>
      <c r="O1024" s="80"/>
      <c r="P1024" s="208">
        <f t="shared" si="25"/>
        <v>0</v>
      </c>
    </row>
    <row r="1025" spans="1:16" outlineLevel="1" x14ac:dyDescent="0.25">
      <c r="A1025"/>
      <c r="B1025" s="346"/>
      <c r="C1025" s="347"/>
      <c r="D1025" s="400"/>
      <c r="E1025" s="400"/>
      <c r="F1025" s="400"/>
      <c r="G1025" s="400"/>
      <c r="H1025" s="232"/>
      <c r="I1025" s="347"/>
      <c r="J1025" s="327"/>
      <c r="K1025" s="327"/>
      <c r="L1025" s="349"/>
      <c r="M1025" s="350"/>
      <c r="N1025"/>
      <c r="O1025" s="80"/>
      <c r="P1025" s="208">
        <f t="shared" si="25"/>
        <v>0</v>
      </c>
    </row>
    <row r="1026" spans="1:16" ht="32.25" customHeight="1" outlineLevel="1" x14ac:dyDescent="0.25">
      <c r="A1026" s="261" t="s">
        <v>690</v>
      </c>
      <c r="B1026" s="240" t="s">
        <v>230</v>
      </c>
      <c r="C1026" s="57" t="str">
        <f>CONCATENATE(VLOOKUP(A1026,ABC_SERVIÇOS!A:I,5,0)," - ",VLOOKUP(A1026,ABC_SERVIÇOS!A:I,6,0))</f>
        <v>73816/1 - SINAPI – 10/17</v>
      </c>
      <c r="D1026" s="111" t="str">
        <f>VLOOKUP(A1026,ABC_SERVIÇOS,2,0)</f>
        <v>EXECUCAO DE DRENO COM TUBOS DE PVC CORRUGADO FLEXIVEL PERFURADO - DN 100</v>
      </c>
      <c r="E1026" s="111"/>
      <c r="F1026" s="111"/>
      <c r="G1026" s="111"/>
      <c r="H1026" s="160"/>
      <c r="I1026" s="57" t="str">
        <f>VLOOKUP(A1026,ABC_SERVIÇOS,3,0)</f>
        <v>M</v>
      </c>
      <c r="J1026" s="112">
        <f>SUM(J1033,J1040)</f>
        <v>1265.5509333333332</v>
      </c>
      <c r="K1026" s="112" t="s">
        <v>251</v>
      </c>
      <c r="L1026" s="113">
        <f>VLOOKUP(A1026,ABC_SERVIÇOS,7,0)</f>
        <v>22.05</v>
      </c>
      <c r="M1026" s="114">
        <f>ROUND(L1026*J1026,2)</f>
        <v>27905.4</v>
      </c>
      <c r="N1026" s="46" t="str">
        <f>A1026</f>
        <v>COMP_077</v>
      </c>
      <c r="O1026" s="80"/>
      <c r="P1026" s="208">
        <f t="shared" si="25"/>
        <v>-27905.4</v>
      </c>
    </row>
    <row r="1027" spans="1:16" outlineLevel="1" x14ac:dyDescent="0.25">
      <c r="A1027"/>
      <c r="B1027" s="284"/>
      <c r="C1027" s="275"/>
      <c r="D1027" s="427"/>
      <c r="E1027" s="427"/>
      <c r="F1027" s="427"/>
      <c r="G1027" s="427"/>
      <c r="H1027" s="214"/>
      <c r="I1027" s="275"/>
      <c r="J1027" s="277"/>
      <c r="K1027" s="277"/>
      <c r="L1027" s="278"/>
      <c r="M1027" s="279"/>
      <c r="N1027"/>
      <c r="O1027" s="80"/>
      <c r="P1027" s="208">
        <f t="shared" si="25"/>
        <v>0</v>
      </c>
    </row>
    <row r="1028" spans="1:16" outlineLevel="1" x14ac:dyDescent="0.25">
      <c r="A1028"/>
      <c r="B1028" s="254"/>
      <c r="C1028" s="84"/>
      <c r="D1028" s="85" t="s">
        <v>691</v>
      </c>
      <c r="E1028" s="399"/>
      <c r="F1028" s="399"/>
      <c r="G1028" s="399"/>
      <c r="H1028" s="221"/>
      <c r="I1028" s="84"/>
      <c r="J1028" s="86"/>
      <c r="K1028" s="86"/>
      <c r="L1028" s="87"/>
      <c r="M1028" s="88"/>
      <c r="N1028"/>
      <c r="O1028" s="80"/>
      <c r="P1028" s="208">
        <f t="shared" si="25"/>
        <v>0</v>
      </c>
    </row>
    <row r="1029" spans="1:16" outlineLevel="1" x14ac:dyDescent="0.25">
      <c r="A1029"/>
      <c r="B1029" s="254"/>
      <c r="C1029" s="84"/>
      <c r="D1029" s="220" t="s">
        <v>669</v>
      </c>
      <c r="E1029" s="220"/>
      <c r="F1029" s="220"/>
      <c r="G1029" s="220"/>
      <c r="H1029" s="221"/>
      <c r="I1029" s="219"/>
      <c r="J1029" s="222">
        <f>(21*20)+10.756</f>
        <v>430.75599999999997</v>
      </c>
      <c r="K1029" s="228" t="s">
        <v>256</v>
      </c>
      <c r="L1029" s="86" t="s">
        <v>381</v>
      </c>
      <c r="M1029" s="88"/>
      <c r="N1029"/>
      <c r="O1029" s="80"/>
      <c r="P1029" s="208">
        <f t="shared" si="25"/>
        <v>0</v>
      </c>
    </row>
    <row r="1030" spans="1:16" outlineLevel="1" x14ac:dyDescent="0.25">
      <c r="A1030"/>
      <c r="B1030" s="254"/>
      <c r="C1030" s="84"/>
      <c r="D1030" s="85" t="s">
        <v>692</v>
      </c>
      <c r="E1030" s="399"/>
      <c r="F1030" s="399"/>
      <c r="G1030" s="399"/>
      <c r="H1030" s="221"/>
      <c r="I1030" s="84"/>
      <c r="J1030" s="411">
        <v>1.5</v>
      </c>
      <c r="K1030" s="86"/>
      <c r="L1030" s="86" t="s">
        <v>383</v>
      </c>
      <c r="M1030" s="88"/>
      <c r="N1030"/>
      <c r="O1030" s="80"/>
      <c r="P1030" s="208">
        <f t="shared" si="25"/>
        <v>0</v>
      </c>
    </row>
    <row r="1031" spans="1:16" outlineLevel="1" x14ac:dyDescent="0.25">
      <c r="A1031"/>
      <c r="B1031" s="254"/>
      <c r="C1031" s="84"/>
      <c r="D1031" s="85" t="s">
        <v>693</v>
      </c>
      <c r="E1031" s="399"/>
      <c r="F1031" s="399"/>
      <c r="G1031" s="399"/>
      <c r="H1031" s="221"/>
      <c r="I1031" s="84"/>
      <c r="J1031" s="411">
        <v>4</v>
      </c>
      <c r="K1031" s="86"/>
      <c r="L1031" s="86" t="s">
        <v>427</v>
      </c>
      <c r="M1031" s="88"/>
      <c r="N1031"/>
      <c r="O1031" s="80"/>
      <c r="P1031" s="208">
        <f t="shared" si="25"/>
        <v>0</v>
      </c>
    </row>
    <row r="1032" spans="1:16" outlineLevel="1" x14ac:dyDescent="0.25">
      <c r="A1032"/>
      <c r="B1032" s="254"/>
      <c r="C1032" s="84"/>
      <c r="D1032" s="85" t="s">
        <v>694</v>
      </c>
      <c r="E1032" s="399"/>
      <c r="F1032" s="399"/>
      <c r="G1032" s="399"/>
      <c r="H1032" s="221"/>
      <c r="I1032" s="84"/>
      <c r="J1032" s="411">
        <v>0.5</v>
      </c>
      <c r="K1032" s="86"/>
      <c r="L1032" s="86" t="s">
        <v>386</v>
      </c>
      <c r="M1032" s="88"/>
      <c r="N1032"/>
      <c r="O1032" s="80"/>
      <c r="P1032" s="208">
        <f t="shared" si="25"/>
        <v>0</v>
      </c>
    </row>
    <row r="1033" spans="1:16" outlineLevel="1" x14ac:dyDescent="0.25">
      <c r="A1033"/>
      <c r="B1033" s="254"/>
      <c r="C1033" s="84"/>
      <c r="D1033" s="85" t="s">
        <v>379</v>
      </c>
      <c r="E1033" s="399"/>
      <c r="F1033" s="399"/>
      <c r="G1033" s="399"/>
      <c r="H1033" s="221"/>
      <c r="I1033" s="84"/>
      <c r="J1033" s="86">
        <f>((J1029/J1030)*J1032*J1031)+1</f>
        <v>575.3413333333333</v>
      </c>
      <c r="K1033" s="86"/>
      <c r="L1033" s="86" t="s">
        <v>695</v>
      </c>
      <c r="M1033" s="88"/>
      <c r="N1033"/>
      <c r="O1033" s="80"/>
      <c r="P1033" s="208">
        <f t="shared" si="25"/>
        <v>0</v>
      </c>
    </row>
    <row r="1034" spans="1:16" outlineLevel="1" x14ac:dyDescent="0.25">
      <c r="A1034"/>
      <c r="B1034" s="254"/>
      <c r="C1034" s="84"/>
      <c r="D1034" s="85"/>
      <c r="E1034" s="399"/>
      <c r="F1034" s="399"/>
      <c r="G1034" s="399"/>
      <c r="H1034" s="221"/>
      <c r="I1034" s="84"/>
      <c r="J1034" s="86"/>
      <c r="K1034" s="86"/>
      <c r="L1034" s="86"/>
      <c r="M1034" s="88"/>
      <c r="N1034"/>
      <c r="O1034" s="80"/>
      <c r="P1034" s="208">
        <f t="shared" si="25"/>
        <v>0</v>
      </c>
    </row>
    <row r="1035" spans="1:16" outlineLevel="1" x14ac:dyDescent="0.25">
      <c r="A1035"/>
      <c r="B1035" s="254"/>
      <c r="C1035" s="84"/>
      <c r="D1035" s="85" t="s">
        <v>696</v>
      </c>
      <c r="E1035" s="399"/>
      <c r="F1035" s="399"/>
      <c r="G1035" s="399"/>
      <c r="H1035" s="221"/>
      <c r="I1035" s="84"/>
      <c r="J1035" s="86"/>
      <c r="K1035" s="86"/>
      <c r="L1035" s="86"/>
      <c r="M1035" s="88"/>
      <c r="N1035"/>
      <c r="O1035" s="80"/>
      <c r="P1035" s="208">
        <f t="shared" si="25"/>
        <v>0</v>
      </c>
    </row>
    <row r="1036" spans="1:16" outlineLevel="1" x14ac:dyDescent="0.25">
      <c r="A1036"/>
      <c r="B1036" s="254"/>
      <c r="C1036" s="84"/>
      <c r="D1036" s="220" t="s">
        <v>669</v>
      </c>
      <c r="E1036" s="220"/>
      <c r="F1036" s="220"/>
      <c r="G1036" s="220"/>
      <c r="H1036" s="221"/>
      <c r="I1036" s="219"/>
      <c r="J1036" s="222">
        <f>(21*20)+10.756</f>
        <v>430.75599999999997</v>
      </c>
      <c r="K1036" s="228" t="s">
        <v>256</v>
      </c>
      <c r="L1036" s="86" t="s">
        <v>381</v>
      </c>
      <c r="M1036" s="88"/>
      <c r="N1036"/>
      <c r="O1036" s="80"/>
      <c r="P1036" s="208">
        <f t="shared" si="25"/>
        <v>0</v>
      </c>
    </row>
    <row r="1037" spans="1:16" outlineLevel="1" x14ac:dyDescent="0.25">
      <c r="A1037"/>
      <c r="B1037" s="254"/>
      <c r="C1037" s="84"/>
      <c r="D1037" s="85" t="s">
        <v>692</v>
      </c>
      <c r="E1037" s="399"/>
      <c r="F1037" s="399"/>
      <c r="G1037" s="399"/>
      <c r="H1037" s="221"/>
      <c r="I1037" s="84"/>
      <c r="J1037" s="411">
        <v>1.5</v>
      </c>
      <c r="K1037" s="86"/>
      <c r="L1037" s="86" t="s">
        <v>383</v>
      </c>
      <c r="M1037" s="88"/>
      <c r="N1037"/>
      <c r="O1037" s="80"/>
      <c r="P1037" s="208">
        <f t="shared" si="25"/>
        <v>0</v>
      </c>
    </row>
    <row r="1038" spans="1:16" outlineLevel="1" x14ac:dyDescent="0.25">
      <c r="A1038"/>
      <c r="B1038" s="254"/>
      <c r="C1038" s="84"/>
      <c r="D1038" s="85" t="s">
        <v>693</v>
      </c>
      <c r="E1038" s="399"/>
      <c r="F1038" s="399"/>
      <c r="G1038" s="399"/>
      <c r="H1038" s="221"/>
      <c r="I1038" s="84"/>
      <c r="J1038" s="411">
        <v>4</v>
      </c>
      <c r="K1038" s="86"/>
      <c r="L1038" s="86" t="s">
        <v>427</v>
      </c>
      <c r="M1038" s="88"/>
      <c r="N1038"/>
      <c r="O1038" s="80"/>
      <c r="P1038" s="208">
        <f t="shared" si="25"/>
        <v>0</v>
      </c>
    </row>
    <row r="1039" spans="1:16" outlineLevel="1" x14ac:dyDescent="0.25">
      <c r="A1039"/>
      <c r="B1039" s="254"/>
      <c r="C1039" s="84"/>
      <c r="D1039" s="85" t="s">
        <v>694</v>
      </c>
      <c r="E1039" s="399"/>
      <c r="F1039" s="399"/>
      <c r="G1039" s="399"/>
      <c r="H1039" s="221"/>
      <c r="I1039" s="84"/>
      <c r="J1039" s="411">
        <v>0.6</v>
      </c>
      <c r="K1039" s="86"/>
      <c r="L1039" s="86" t="s">
        <v>386</v>
      </c>
      <c r="M1039" s="88"/>
      <c r="N1039"/>
      <c r="O1039" s="80"/>
      <c r="P1039" s="208">
        <f t="shared" si="25"/>
        <v>0</v>
      </c>
    </row>
    <row r="1040" spans="1:16" outlineLevel="1" x14ac:dyDescent="0.25">
      <c r="A1040"/>
      <c r="B1040" s="254"/>
      <c r="C1040" s="84"/>
      <c r="D1040" s="85" t="s">
        <v>379</v>
      </c>
      <c r="E1040" s="399"/>
      <c r="F1040" s="399"/>
      <c r="G1040" s="399"/>
      <c r="H1040" s="221"/>
      <c r="I1040" s="84"/>
      <c r="J1040" s="86">
        <f>((J1036/J1037)*J1039*J1038)+1</f>
        <v>690.20959999999991</v>
      </c>
      <c r="K1040" s="86"/>
      <c r="L1040" s="86" t="s">
        <v>695</v>
      </c>
      <c r="M1040" s="88"/>
      <c r="N1040"/>
      <c r="O1040" s="80"/>
      <c r="P1040" s="208">
        <f t="shared" si="25"/>
        <v>0</v>
      </c>
    </row>
    <row r="1041" spans="1:16" outlineLevel="1" x14ac:dyDescent="0.25">
      <c r="A1041"/>
      <c r="B1041" s="254"/>
      <c r="C1041" s="84"/>
      <c r="D1041" s="399"/>
      <c r="E1041" s="399"/>
      <c r="F1041" s="399"/>
      <c r="G1041" s="399"/>
      <c r="H1041" s="221"/>
      <c r="I1041" s="84"/>
      <c r="J1041" s="86"/>
      <c r="K1041" s="86"/>
      <c r="L1041" s="86"/>
      <c r="M1041" s="88"/>
      <c r="N1041"/>
      <c r="O1041" s="80"/>
      <c r="P1041" s="208">
        <f t="shared" si="25"/>
        <v>0</v>
      </c>
    </row>
    <row r="1042" spans="1:16" outlineLevel="1" x14ac:dyDescent="0.25">
      <c r="A1042"/>
      <c r="B1042" s="254"/>
      <c r="C1042" s="84"/>
      <c r="D1042" s="399"/>
      <c r="E1042" s="399"/>
      <c r="F1042" s="399"/>
      <c r="G1042" s="399"/>
      <c r="H1042" s="221"/>
      <c r="I1042" s="84"/>
      <c r="J1042" s="86"/>
      <c r="K1042" s="86"/>
      <c r="L1042" s="87"/>
      <c r="M1042" s="88"/>
      <c r="N1042"/>
      <c r="O1042" s="80"/>
      <c r="P1042" s="208">
        <f t="shared" ref="P1042:P1105" si="26">O1042-M1042</f>
        <v>0</v>
      </c>
    </row>
    <row r="1043" spans="1:16" ht="48" customHeight="1" outlineLevel="1" x14ac:dyDescent="0.25">
      <c r="A1043" s="261" t="s">
        <v>697</v>
      </c>
      <c r="B1043" s="240" t="s">
        <v>231</v>
      </c>
      <c r="C1043" s="57" t="str">
        <f>CONCATENATE(VLOOKUP(A1043,ABC_SERVIÇOS!A:I,5,0)," - ",VLOOKUP(A1043,ABC_SERVIÇOS!A:I,6,0))</f>
        <v>89021 - SINAPI – 10/17</v>
      </c>
      <c r="D1043" s="111" t="str">
        <f>VLOOKUP(A1043,ABC_SERVIÇOS,2,0)</f>
        <v>BOMBA SUBMERSÍVEL ELÉTRICA TRIFÁSICA, POTÊNCIA 2,96 HP, Ø ROTOR 144 MM SEMI-ABERTO, BOCAL DE SAÍDA Ø 2, HM/Q = 2 MCA / 38,8 M3/H A 28 MCA /5 M3/H - CHP DIURNO. AF_06/2014</v>
      </c>
      <c r="E1043" s="111"/>
      <c r="F1043" s="111"/>
      <c r="G1043" s="111"/>
      <c r="H1043" s="160"/>
      <c r="I1043" s="57" t="str">
        <f>VLOOKUP(A1043,ABC_SERVIÇOS,3,0)</f>
        <v>HP</v>
      </c>
      <c r="J1043" s="112">
        <f>J1050</f>
        <v>16896</v>
      </c>
      <c r="K1043" s="112" t="s">
        <v>251</v>
      </c>
      <c r="L1043" s="113">
        <f>VLOOKUP(A1043,ABC_SERVIÇOS,7,0)</f>
        <v>1.81</v>
      </c>
      <c r="M1043" s="114">
        <f>ROUND(L1043*J1043,2)</f>
        <v>30581.759999999998</v>
      </c>
      <c r="N1043" s="46" t="str">
        <f>A1043</f>
        <v>COMP_079</v>
      </c>
      <c r="O1043" s="80"/>
      <c r="P1043" s="208">
        <f t="shared" si="26"/>
        <v>-30581.759999999998</v>
      </c>
    </row>
    <row r="1044" spans="1:16" outlineLevel="1" x14ac:dyDescent="0.25">
      <c r="A1044"/>
      <c r="B1044" s="284"/>
      <c r="C1044" s="275"/>
      <c r="D1044" s="276"/>
      <c r="E1044" s="276"/>
      <c r="F1044" s="276"/>
      <c r="G1044" s="276"/>
      <c r="H1044" s="214"/>
      <c r="I1044" s="275"/>
      <c r="J1044" s="277"/>
      <c r="K1044" s="277"/>
      <c r="L1044" s="278"/>
      <c r="M1044" s="279"/>
      <c r="N1044"/>
      <c r="O1044" s="80"/>
      <c r="P1044" s="208">
        <f t="shared" si="26"/>
        <v>0</v>
      </c>
    </row>
    <row r="1045" spans="1:16" outlineLevel="1" x14ac:dyDescent="0.25">
      <c r="A1045"/>
      <c r="B1045" s="254"/>
      <c r="C1045" s="84"/>
      <c r="D1045" s="85"/>
      <c r="E1045" s="85"/>
      <c r="F1045" s="85"/>
      <c r="G1045" s="85"/>
      <c r="H1045" s="221"/>
      <c r="I1045" s="84"/>
      <c r="J1045" s="86"/>
      <c r="K1045" s="86"/>
      <c r="L1045" s="87"/>
      <c r="M1045" s="88"/>
      <c r="N1045"/>
      <c r="O1045" s="80"/>
      <c r="P1045" s="208">
        <f t="shared" si="26"/>
        <v>0</v>
      </c>
    </row>
    <row r="1046" spans="1:16" outlineLevel="1" x14ac:dyDescent="0.25">
      <c r="A1046"/>
      <c r="B1046" s="254"/>
      <c r="C1046" s="84"/>
      <c r="D1046" s="85" t="s">
        <v>698</v>
      </c>
      <c r="E1046" s="85"/>
      <c r="F1046" s="85"/>
      <c r="G1046" s="85"/>
      <c r="H1046" s="221"/>
      <c r="I1046" s="84"/>
      <c r="J1046" s="86">
        <v>12</v>
      </c>
      <c r="K1046" s="86"/>
      <c r="L1046" s="87"/>
      <c r="M1046" s="88"/>
      <c r="N1046"/>
      <c r="O1046" s="80"/>
      <c r="P1046" s="208">
        <f t="shared" si="26"/>
        <v>0</v>
      </c>
    </row>
    <row r="1047" spans="1:16" outlineLevel="1" x14ac:dyDescent="0.25">
      <c r="A1047"/>
      <c r="B1047" s="254"/>
      <c r="C1047" s="84"/>
      <c r="D1047" s="85" t="s">
        <v>699</v>
      </c>
      <c r="E1047" s="85"/>
      <c r="F1047" s="85"/>
      <c r="G1047" s="85"/>
      <c r="H1047" s="221"/>
      <c r="I1047" s="84"/>
      <c r="J1047" s="86">
        <f>8*22</f>
        <v>176</v>
      </c>
      <c r="K1047" s="86"/>
      <c r="L1047" s="87"/>
      <c r="M1047" s="88"/>
      <c r="N1047"/>
      <c r="O1047" s="80"/>
      <c r="P1047" s="208">
        <f t="shared" si="26"/>
        <v>0</v>
      </c>
    </row>
    <row r="1048" spans="1:16" outlineLevel="1" x14ac:dyDescent="0.25">
      <c r="A1048"/>
      <c r="B1048" s="254"/>
      <c r="C1048" s="84"/>
      <c r="D1048" s="85" t="s">
        <v>700</v>
      </c>
      <c r="E1048" s="85"/>
      <c r="F1048" s="85"/>
      <c r="G1048" s="85"/>
      <c r="H1048" s="221"/>
      <c r="I1048" s="84"/>
      <c r="J1048" s="86">
        <v>8</v>
      </c>
      <c r="K1048" s="86"/>
      <c r="L1048" s="87"/>
      <c r="M1048" s="88"/>
      <c r="N1048"/>
      <c r="O1048" s="80"/>
      <c r="P1048" s="208">
        <f t="shared" si="26"/>
        <v>0</v>
      </c>
    </row>
    <row r="1049" spans="1:16" outlineLevel="1" x14ac:dyDescent="0.25">
      <c r="A1049"/>
      <c r="B1049" s="254"/>
      <c r="C1049" s="84"/>
      <c r="D1049" s="85"/>
      <c r="E1049" s="85"/>
      <c r="F1049" s="85"/>
      <c r="G1049" s="85"/>
      <c r="H1049" s="221"/>
      <c r="I1049" s="84"/>
      <c r="J1049" s="86"/>
      <c r="K1049" s="86"/>
      <c r="L1049" s="87"/>
      <c r="M1049" s="88"/>
      <c r="N1049"/>
      <c r="O1049" s="80"/>
      <c r="P1049" s="208">
        <f t="shared" si="26"/>
        <v>0</v>
      </c>
    </row>
    <row r="1050" spans="1:16" outlineLevel="1" x14ac:dyDescent="0.25">
      <c r="A1050"/>
      <c r="B1050" s="254"/>
      <c r="C1050" s="84"/>
      <c r="D1050" s="85" t="s">
        <v>379</v>
      </c>
      <c r="E1050" s="85"/>
      <c r="F1050" s="85"/>
      <c r="G1050" s="85"/>
      <c r="H1050" s="221"/>
      <c r="I1050" s="84"/>
      <c r="J1050" s="86">
        <f>J1048*J1047*J1046</f>
        <v>16896</v>
      </c>
      <c r="K1050" s="86"/>
      <c r="L1050" s="87"/>
      <c r="M1050" s="88"/>
      <c r="N1050"/>
      <c r="O1050" s="80"/>
      <c r="P1050" s="208">
        <f t="shared" si="26"/>
        <v>0</v>
      </c>
    </row>
    <row r="1051" spans="1:16" outlineLevel="1" x14ac:dyDescent="0.25">
      <c r="A1051"/>
      <c r="B1051" s="254"/>
      <c r="C1051" s="84"/>
      <c r="D1051" s="85"/>
      <c r="E1051" s="85"/>
      <c r="F1051" s="85"/>
      <c r="G1051" s="85"/>
      <c r="H1051" s="221"/>
      <c r="I1051" s="84"/>
      <c r="J1051" s="86"/>
      <c r="K1051" s="86"/>
      <c r="L1051" s="87"/>
      <c r="M1051" s="88"/>
      <c r="N1051"/>
      <c r="O1051" s="80"/>
      <c r="P1051" s="208">
        <f t="shared" si="26"/>
        <v>0</v>
      </c>
    </row>
    <row r="1052" spans="1:16" outlineLevel="1" x14ac:dyDescent="0.25">
      <c r="A1052"/>
      <c r="B1052" s="346"/>
      <c r="C1052" s="347"/>
      <c r="D1052" s="348"/>
      <c r="E1052" s="348"/>
      <c r="F1052" s="348"/>
      <c r="G1052" s="348"/>
      <c r="H1052" s="232"/>
      <c r="I1052" s="347"/>
      <c r="J1052" s="327"/>
      <c r="K1052" s="327"/>
      <c r="L1052" s="349"/>
      <c r="M1052" s="350"/>
      <c r="N1052"/>
      <c r="O1052" s="80"/>
      <c r="P1052" s="208">
        <f t="shared" si="26"/>
        <v>0</v>
      </c>
    </row>
    <row r="1053" spans="1:16" outlineLevel="1" x14ac:dyDescent="0.25">
      <c r="A1053" s="261" t="s">
        <v>627</v>
      </c>
      <c r="B1053" s="240" t="s">
        <v>232</v>
      </c>
      <c r="C1053" s="57" t="str">
        <f>CONCATENATE(VLOOKUP(A1053,ABC_SERVIÇOS!A:I,5,0)," - ",VLOOKUP(A1053,ABC_SERVIÇOS!A:I,6,0))</f>
        <v>92915 - SINAPI – 10/17</v>
      </c>
      <c r="D1053" s="111" t="str">
        <f>VLOOKUP(A1053,ABC_SERVIÇOS,2,0)</f>
        <v>FORNE, CORTE E DOBRA E ARMAÇÃO DE AÇO CA-60, DIÂMETRO DE 5.0 MM</v>
      </c>
      <c r="E1053" s="111"/>
      <c r="F1053" s="111"/>
      <c r="G1053" s="111"/>
      <c r="H1053" s="160"/>
      <c r="I1053" s="57" t="str">
        <f>VLOOKUP(A1053,ABC_SERVIÇOS,3,0)</f>
        <v>KG</v>
      </c>
      <c r="J1053" s="112">
        <f>SUM(J1054:J1058)</f>
        <v>650</v>
      </c>
      <c r="K1053" s="112" t="s">
        <v>251</v>
      </c>
      <c r="L1053" s="113">
        <f>VLOOKUP(A1053,ABC_SERVIÇOS,7,0)</f>
        <v>9.26</v>
      </c>
      <c r="M1053" s="114">
        <f>ROUND(L1053*J1053,2)</f>
        <v>6019</v>
      </c>
      <c r="N1053" s="46" t="str">
        <f>A1053</f>
        <v>COMP_059</v>
      </c>
      <c r="O1053" s="80"/>
      <c r="P1053" s="208">
        <f t="shared" si="26"/>
        <v>-6019</v>
      </c>
    </row>
    <row r="1054" spans="1:16" outlineLevel="1" x14ac:dyDescent="0.25">
      <c r="A1054" s="46"/>
      <c r="B1054" s="218"/>
      <c r="C1054" s="219"/>
      <c r="D1054" s="220"/>
      <c r="E1054" s="221"/>
      <c r="F1054" s="221"/>
      <c r="G1054" s="221"/>
      <c r="H1054" s="221"/>
      <c r="I1054" s="221"/>
      <c r="J1054" s="228"/>
      <c r="K1054" s="228"/>
      <c r="L1054" s="224"/>
      <c r="M1054" s="225"/>
      <c r="N1054"/>
      <c r="O1054" s="80"/>
      <c r="P1054" s="208">
        <f t="shared" si="26"/>
        <v>0</v>
      </c>
    </row>
    <row r="1055" spans="1:16" outlineLevel="1" x14ac:dyDescent="0.25">
      <c r="A1055" s="46"/>
      <c r="B1055" s="218"/>
      <c r="C1055" s="219"/>
      <c r="D1055" s="220" t="s">
        <v>631</v>
      </c>
      <c r="E1055" s="273"/>
      <c r="F1055" s="222"/>
      <c r="G1055" s="273"/>
      <c r="H1055" s="273"/>
      <c r="I1055" s="273"/>
      <c r="J1055" s="222">
        <v>650</v>
      </c>
      <c r="K1055" s="228" t="s">
        <v>630</v>
      </c>
      <c r="L1055" s="224"/>
      <c r="M1055" s="225"/>
      <c r="N1055"/>
      <c r="O1055" s="80"/>
      <c r="P1055" s="208">
        <f t="shared" si="26"/>
        <v>0</v>
      </c>
    </row>
    <row r="1056" spans="1:16" outlineLevel="1" x14ac:dyDescent="0.25">
      <c r="A1056" s="46"/>
      <c r="B1056" s="218"/>
      <c r="C1056" s="219"/>
      <c r="D1056" s="220"/>
      <c r="E1056" s="273"/>
      <c r="F1056" s="222"/>
      <c r="G1056" s="273"/>
      <c r="H1056" s="273"/>
      <c r="I1056" s="273"/>
      <c r="J1056" s="222"/>
      <c r="K1056" s="228"/>
      <c r="L1056" s="224"/>
      <c r="M1056" s="225"/>
      <c r="N1056"/>
      <c r="O1056" s="80"/>
      <c r="P1056" s="208">
        <f t="shared" si="26"/>
        <v>0</v>
      </c>
    </row>
    <row r="1057" spans="1:16" outlineLevel="1" x14ac:dyDescent="0.25">
      <c r="A1057" s="46"/>
      <c r="B1057" s="218"/>
      <c r="C1057" s="219"/>
      <c r="D1057" s="220"/>
      <c r="E1057" s="273"/>
      <c r="F1057" s="273"/>
      <c r="G1057" s="273"/>
      <c r="H1057" s="273"/>
      <c r="I1057" s="273"/>
      <c r="J1057" s="222"/>
      <c r="K1057" s="228"/>
      <c r="L1057" s="224"/>
      <c r="M1057" s="225"/>
      <c r="N1057"/>
      <c r="O1057" s="80"/>
      <c r="P1057" s="208">
        <f t="shared" si="26"/>
        <v>0</v>
      </c>
    </row>
    <row r="1058" spans="1:16" outlineLevel="1" x14ac:dyDescent="0.25">
      <c r="A1058" s="46"/>
      <c r="B1058" s="209"/>
      <c r="C1058" s="59"/>
      <c r="D1058" s="58"/>
      <c r="E1058" s="58"/>
      <c r="F1058" s="58"/>
      <c r="G1058" s="58"/>
      <c r="H1058" s="236"/>
      <c r="I1058" s="59"/>
      <c r="J1058" s="60"/>
      <c r="K1058" s="60"/>
      <c r="L1058" s="61"/>
      <c r="M1058" s="62"/>
      <c r="N1058"/>
      <c r="O1058" s="80"/>
      <c r="P1058" s="208">
        <f t="shared" si="26"/>
        <v>0</v>
      </c>
    </row>
    <row r="1059" spans="1:16" outlineLevel="1" x14ac:dyDescent="0.25">
      <c r="A1059" s="261" t="s">
        <v>634</v>
      </c>
      <c r="B1059" s="240" t="s">
        <v>233</v>
      </c>
      <c r="C1059" s="57" t="str">
        <f>CONCATENATE(VLOOKUP(A1059,ABC_SERVIÇOS!A:I,5,0)," - ",VLOOKUP(A1059,ABC_SERVIÇOS!A:I,6,0))</f>
        <v>92917 - SINAPI – 10/17</v>
      </c>
      <c r="D1059" s="111" t="str">
        <f>VLOOKUP(A1059,ABC_SERVIÇOS,2,0)</f>
        <v>FORNE, CORTE E DOBRA E ARMAÇÃO DE AÇO CA-50, DIÂMETRO DE 8.0 MM</v>
      </c>
      <c r="E1059" s="111"/>
      <c r="F1059" s="111"/>
      <c r="G1059" s="111"/>
      <c r="H1059" s="160"/>
      <c r="I1059" s="57" t="str">
        <f>VLOOKUP(A1059,ABC_SERVIÇOS,3,0)</f>
        <v>KG</v>
      </c>
      <c r="J1059" s="112">
        <f>SUM(J1060:J1064)</f>
        <v>14900</v>
      </c>
      <c r="K1059" s="112" t="s">
        <v>251</v>
      </c>
      <c r="L1059" s="113">
        <f>VLOOKUP(A1059,ABC_SERVIÇOS,7,0)</f>
        <v>7.61</v>
      </c>
      <c r="M1059" s="114">
        <f>ROUND(L1059*J1059,2)</f>
        <v>113389</v>
      </c>
      <c r="N1059" s="46" t="str">
        <f>A1059</f>
        <v>COMP_061</v>
      </c>
      <c r="O1059" s="80"/>
      <c r="P1059" s="208">
        <f t="shared" si="26"/>
        <v>-113389</v>
      </c>
    </row>
    <row r="1060" spans="1:16" outlineLevel="1" x14ac:dyDescent="0.25">
      <c r="A1060"/>
      <c r="B1060" s="284"/>
      <c r="C1060" s="275"/>
      <c r="D1060" s="276"/>
      <c r="E1060" s="410"/>
      <c r="F1060" s="410"/>
      <c r="G1060" s="410"/>
      <c r="H1060" s="214"/>
      <c r="I1060" s="410"/>
      <c r="J1060" s="277"/>
      <c r="K1060" s="277"/>
      <c r="L1060" s="278"/>
      <c r="M1060" s="279"/>
      <c r="N1060"/>
      <c r="O1060" s="80"/>
      <c r="P1060" s="208">
        <f t="shared" si="26"/>
        <v>0</v>
      </c>
    </row>
    <row r="1061" spans="1:16" outlineLevel="1" x14ac:dyDescent="0.25">
      <c r="A1061" s="46"/>
      <c r="B1061" s="218"/>
      <c r="C1061" s="219"/>
      <c r="D1061" s="220" t="s">
        <v>631</v>
      </c>
      <c r="E1061" s="273"/>
      <c r="F1061" s="222"/>
      <c r="G1061" s="273"/>
      <c r="H1061" s="273"/>
      <c r="I1061" s="273"/>
      <c r="J1061" s="222">
        <v>14900</v>
      </c>
      <c r="K1061" s="228" t="s">
        <v>630</v>
      </c>
      <c r="L1061" s="224"/>
      <c r="M1061" s="225"/>
      <c r="N1061"/>
      <c r="O1061" s="80"/>
      <c r="P1061" s="208">
        <f t="shared" si="26"/>
        <v>0</v>
      </c>
    </row>
    <row r="1062" spans="1:16" outlineLevel="1" x14ac:dyDescent="0.25">
      <c r="A1062"/>
      <c r="B1062" s="254"/>
      <c r="C1062" s="84"/>
      <c r="D1062" s="85"/>
      <c r="E1062" s="85"/>
      <c r="F1062" s="85"/>
      <c r="G1062" s="85"/>
      <c r="H1062" s="221"/>
      <c r="I1062" s="84"/>
      <c r="J1062" s="86"/>
      <c r="K1062" s="86"/>
      <c r="L1062" s="87"/>
      <c r="M1062" s="88"/>
      <c r="N1062"/>
      <c r="O1062" s="80"/>
      <c r="P1062" s="208">
        <f t="shared" si="26"/>
        <v>0</v>
      </c>
    </row>
    <row r="1063" spans="1:16" outlineLevel="1" x14ac:dyDescent="0.25">
      <c r="A1063"/>
      <c r="B1063" s="254"/>
      <c r="C1063" s="84"/>
      <c r="D1063" s="85"/>
      <c r="E1063" s="85"/>
      <c r="F1063" s="85"/>
      <c r="G1063" s="85"/>
      <c r="H1063" s="221"/>
      <c r="I1063" s="84"/>
      <c r="J1063" s="86"/>
      <c r="K1063" s="86"/>
      <c r="L1063" s="87"/>
      <c r="M1063" s="88"/>
      <c r="N1063"/>
      <c r="O1063" s="80"/>
      <c r="P1063" s="208">
        <f t="shared" si="26"/>
        <v>0</v>
      </c>
    </row>
    <row r="1064" spans="1:16" outlineLevel="1" x14ac:dyDescent="0.25">
      <c r="A1064"/>
      <c r="B1064" s="254"/>
      <c r="C1064" s="84"/>
      <c r="D1064" s="85"/>
      <c r="E1064" s="85"/>
      <c r="F1064" s="85"/>
      <c r="G1064" s="85"/>
      <c r="H1064" s="221"/>
      <c r="I1064" s="84"/>
      <c r="J1064" s="86"/>
      <c r="K1064" s="86"/>
      <c r="L1064" s="87"/>
      <c r="M1064" s="88"/>
      <c r="N1064"/>
      <c r="O1064" s="80"/>
      <c r="P1064" s="208">
        <f t="shared" si="26"/>
        <v>0</v>
      </c>
    </row>
    <row r="1065" spans="1:16" outlineLevel="1" x14ac:dyDescent="0.25">
      <c r="A1065" s="261" t="s">
        <v>636</v>
      </c>
      <c r="B1065" s="240" t="s">
        <v>234</v>
      </c>
      <c r="C1065" s="57" t="str">
        <f>CONCATENATE(VLOOKUP(A1065,ABC_SERVIÇOS!A:I,5,0)," - ",VLOOKUP(A1065,ABC_SERVIÇOS!A:I,6,0))</f>
        <v>92919 - SINAPI – 10/17</v>
      </c>
      <c r="D1065" s="111" t="str">
        <f>VLOOKUP(A1065,ABC_SERVIÇOS,2,0)</f>
        <v>FORNE, CORTE E DOBRA E ARMAÇÃO DE AÇO CA-50, DIÂMETRO DE 10.0 MM</v>
      </c>
      <c r="E1065" s="111"/>
      <c r="F1065" s="111"/>
      <c r="G1065" s="111"/>
      <c r="H1065" s="160"/>
      <c r="I1065" s="57" t="str">
        <f>VLOOKUP(A1065,ABC_SERVIÇOS,3,0)</f>
        <v>KG</v>
      </c>
      <c r="J1065" s="112">
        <f>SUM(J1066:J1069)</f>
        <v>72250</v>
      </c>
      <c r="K1065" s="112" t="s">
        <v>251</v>
      </c>
      <c r="L1065" s="113">
        <f>VLOOKUP(A1065,ABC_SERVIÇOS,7,0)</f>
        <v>6.15</v>
      </c>
      <c r="M1065" s="114">
        <f>ROUND(L1065*J1065,2)</f>
        <v>444337.5</v>
      </c>
      <c r="N1065" s="46" t="str">
        <f>A1065</f>
        <v>COMP_062</v>
      </c>
      <c r="O1065" s="80"/>
      <c r="P1065" s="208">
        <f t="shared" si="26"/>
        <v>-444337.5</v>
      </c>
    </row>
    <row r="1066" spans="1:16" outlineLevel="1" x14ac:dyDescent="0.25">
      <c r="A1066"/>
      <c r="B1066" s="254"/>
      <c r="C1066" s="84"/>
      <c r="D1066" s="85"/>
      <c r="E1066" s="405"/>
      <c r="F1066" s="405"/>
      <c r="G1066" s="405"/>
      <c r="H1066" s="221"/>
      <c r="I1066" s="405"/>
      <c r="J1066" s="86"/>
      <c r="K1066" s="86"/>
      <c r="L1066" s="87"/>
      <c r="M1066" s="88"/>
      <c r="N1066"/>
      <c r="O1066" s="80"/>
      <c r="P1066" s="208">
        <f t="shared" si="26"/>
        <v>0</v>
      </c>
    </row>
    <row r="1067" spans="1:16" outlineLevel="1" x14ac:dyDescent="0.25">
      <c r="A1067" s="46"/>
      <c r="B1067" s="218"/>
      <c r="C1067" s="219"/>
      <c r="D1067" s="220" t="s">
        <v>631</v>
      </c>
      <c r="E1067" s="273"/>
      <c r="F1067" s="222"/>
      <c r="G1067" s="273"/>
      <c r="H1067" s="273"/>
      <c r="I1067" s="273"/>
      <c r="J1067" s="222">
        <v>72250</v>
      </c>
      <c r="K1067" s="228" t="s">
        <v>630</v>
      </c>
      <c r="L1067" s="224"/>
      <c r="M1067" s="225"/>
      <c r="N1067"/>
      <c r="O1067" s="80"/>
      <c r="P1067" s="208">
        <f t="shared" si="26"/>
        <v>0</v>
      </c>
    </row>
    <row r="1068" spans="1:16" outlineLevel="1" x14ac:dyDescent="0.25">
      <c r="A1068"/>
      <c r="B1068" s="254"/>
      <c r="C1068" s="84"/>
      <c r="D1068" s="85"/>
      <c r="E1068" s="85"/>
      <c r="F1068" s="85"/>
      <c r="G1068" s="85"/>
      <c r="H1068" s="221"/>
      <c r="I1068" s="84"/>
      <c r="J1068" s="86"/>
      <c r="K1068" s="86"/>
      <c r="L1068" s="87"/>
      <c r="M1068" s="88"/>
      <c r="N1068"/>
      <c r="O1068" s="80"/>
      <c r="P1068" s="208">
        <f t="shared" si="26"/>
        <v>0</v>
      </c>
    </row>
    <row r="1069" spans="1:16" outlineLevel="1" x14ac:dyDescent="0.25">
      <c r="A1069"/>
      <c r="B1069" s="254"/>
      <c r="C1069" s="84"/>
      <c r="D1069" s="85"/>
      <c r="E1069" s="85"/>
      <c r="F1069" s="85"/>
      <c r="G1069" s="85"/>
      <c r="H1069" s="221"/>
      <c r="I1069" s="84"/>
      <c r="J1069" s="86"/>
      <c r="K1069" s="86"/>
      <c r="L1069" s="87"/>
      <c r="M1069" s="88"/>
      <c r="N1069"/>
      <c r="O1069" s="80"/>
      <c r="P1069" s="208">
        <f t="shared" si="26"/>
        <v>0</v>
      </c>
    </row>
    <row r="1070" spans="1:16" outlineLevel="1" x14ac:dyDescent="0.25">
      <c r="A1070" s="261" t="s">
        <v>637</v>
      </c>
      <c r="B1070" s="240" t="s">
        <v>235</v>
      </c>
      <c r="C1070" s="57" t="str">
        <f>CONCATENATE(VLOOKUP(A1070,ABC_SERVIÇOS!A:I,5,0)," - ",VLOOKUP(A1070,ABC_SERVIÇOS!A:I,6,0))</f>
        <v>92921 - SINAPI – 10/17</v>
      </c>
      <c r="D1070" s="111" t="str">
        <f>VLOOKUP(A1070,ABC_SERVIÇOS,2,0)</f>
        <v>FORNE, CORTE E DOBRA E ARMAÇÃO DE AÇO CA-50, DIÂMETRO DE 12.5 MM</v>
      </c>
      <c r="E1070" s="111"/>
      <c r="F1070" s="111"/>
      <c r="G1070" s="111"/>
      <c r="H1070" s="160"/>
      <c r="I1070" s="57" t="str">
        <f>VLOOKUP(A1070,ABC_SERVIÇOS,3,0)</f>
        <v>KG</v>
      </c>
      <c r="J1070" s="112">
        <f>SUM(J1071:J1075)</f>
        <v>300</v>
      </c>
      <c r="K1070" s="112" t="s">
        <v>251</v>
      </c>
      <c r="L1070" s="113">
        <f>VLOOKUP(A1070,ABC_SERVIÇOS,7,0)</f>
        <v>5.45</v>
      </c>
      <c r="M1070" s="114">
        <f>ROUND(L1070*J1070,2)</f>
        <v>1635</v>
      </c>
      <c r="N1070" s="46" t="str">
        <f>A1070</f>
        <v>COMP_063</v>
      </c>
      <c r="O1070" s="80"/>
      <c r="P1070" s="208">
        <f t="shared" si="26"/>
        <v>-1635</v>
      </c>
    </row>
    <row r="1071" spans="1:16" outlineLevel="1" x14ac:dyDescent="0.25">
      <c r="A1071"/>
      <c r="B1071" s="254"/>
      <c r="C1071" s="84"/>
      <c r="D1071" s="85"/>
      <c r="E1071" s="405"/>
      <c r="F1071" s="405"/>
      <c r="G1071" s="405"/>
      <c r="H1071" s="221"/>
      <c r="I1071" s="405"/>
      <c r="J1071" s="86"/>
      <c r="K1071" s="86"/>
      <c r="L1071" s="87"/>
      <c r="M1071" s="88"/>
      <c r="N1071"/>
      <c r="O1071" s="80"/>
      <c r="P1071" s="208">
        <f t="shared" si="26"/>
        <v>0</v>
      </c>
    </row>
    <row r="1072" spans="1:16" outlineLevel="1" x14ac:dyDescent="0.25">
      <c r="A1072" s="46"/>
      <c r="B1072" s="218"/>
      <c r="C1072" s="219"/>
      <c r="D1072" s="220" t="s">
        <v>631</v>
      </c>
      <c r="E1072" s="273"/>
      <c r="F1072" s="222"/>
      <c r="G1072" s="273"/>
      <c r="H1072" s="273"/>
      <c r="I1072" s="273"/>
      <c r="J1072" s="222">
        <v>300</v>
      </c>
      <c r="K1072" s="228" t="s">
        <v>630</v>
      </c>
      <c r="L1072" s="224"/>
      <c r="M1072" s="225"/>
      <c r="N1072"/>
      <c r="O1072" s="80"/>
      <c r="P1072" s="208">
        <f t="shared" si="26"/>
        <v>0</v>
      </c>
    </row>
    <row r="1073" spans="1:16" outlineLevel="1" x14ac:dyDescent="0.25">
      <c r="A1073"/>
      <c r="B1073" s="254"/>
      <c r="C1073" s="84"/>
      <c r="D1073" s="85"/>
      <c r="E1073" s="85"/>
      <c r="F1073" s="85"/>
      <c r="G1073" s="85"/>
      <c r="H1073" s="221"/>
      <c r="I1073" s="84"/>
      <c r="J1073" s="86"/>
      <c r="K1073" s="86"/>
      <c r="L1073" s="87"/>
      <c r="M1073" s="88"/>
      <c r="N1073"/>
      <c r="O1073" s="80"/>
      <c r="P1073" s="208">
        <f t="shared" si="26"/>
        <v>0</v>
      </c>
    </row>
    <row r="1074" spans="1:16" outlineLevel="1" x14ac:dyDescent="0.25">
      <c r="A1074"/>
      <c r="B1074" s="254"/>
      <c r="C1074" s="84"/>
      <c r="D1074" s="85"/>
      <c r="E1074" s="85"/>
      <c r="F1074" s="85"/>
      <c r="G1074" s="85"/>
      <c r="H1074" s="221"/>
      <c r="I1074" s="84"/>
      <c r="J1074" s="86"/>
      <c r="K1074" s="86"/>
      <c r="L1074" s="87"/>
      <c r="M1074" s="88"/>
      <c r="N1074"/>
      <c r="O1074" s="80"/>
      <c r="P1074" s="208">
        <f t="shared" si="26"/>
        <v>0</v>
      </c>
    </row>
    <row r="1075" spans="1:16" outlineLevel="1" x14ac:dyDescent="0.25">
      <c r="A1075"/>
      <c r="B1075" s="254"/>
      <c r="C1075" s="84"/>
      <c r="D1075" s="85"/>
      <c r="E1075" s="85"/>
      <c r="F1075" s="85"/>
      <c r="G1075" s="85"/>
      <c r="H1075" s="221"/>
      <c r="I1075" s="84"/>
      <c r="J1075" s="86"/>
      <c r="K1075" s="86"/>
      <c r="L1075" s="87"/>
      <c r="M1075" s="88"/>
      <c r="N1075"/>
      <c r="O1075" s="80"/>
      <c r="P1075" s="208">
        <f t="shared" si="26"/>
        <v>0</v>
      </c>
    </row>
    <row r="1076" spans="1:16" outlineLevel="1" x14ac:dyDescent="0.25">
      <c r="A1076"/>
      <c r="B1076" s="254"/>
      <c r="C1076" s="84"/>
      <c r="D1076" s="85"/>
      <c r="E1076" s="85"/>
      <c r="F1076" s="85"/>
      <c r="G1076" s="85"/>
      <c r="H1076" s="221"/>
      <c r="I1076" s="84"/>
      <c r="J1076" s="86"/>
      <c r="K1076" s="86"/>
      <c r="L1076" s="87"/>
      <c r="M1076" s="88"/>
      <c r="N1076"/>
      <c r="O1076" s="80"/>
      <c r="P1076" s="208">
        <f t="shared" si="26"/>
        <v>0</v>
      </c>
    </row>
    <row r="1077" spans="1:16" outlineLevel="1" x14ac:dyDescent="0.25">
      <c r="A1077" s="261" t="s">
        <v>701</v>
      </c>
      <c r="B1077" s="240" t="s">
        <v>236</v>
      </c>
      <c r="C1077" s="57" t="str">
        <f>CONCATENATE(VLOOKUP(A1077,ABC_SERVIÇOS!A:I,5,0)," - ",VLOOKUP(A1077,ABC_SERVIÇOS!A:I,6,0))</f>
        <v>73898/001 - SINAPI – 10/17</v>
      </c>
      <c r="D1077" s="111" t="str">
        <f>VLOOKUP(A1077,ABC_SERVIÇOS,2,0)</f>
        <v>JUNTA DE DILATACAO ELASTICA (PVC) O-220/6 PRESSAO ATE 30 MCA</v>
      </c>
      <c r="E1077" s="111"/>
      <c r="F1077" s="111"/>
      <c r="G1077" s="111"/>
      <c r="H1077" s="160"/>
      <c r="I1077" s="57" t="str">
        <f>VLOOKUP(A1077,ABC_SERVIÇOS,3,0)</f>
        <v>M</v>
      </c>
      <c r="J1077" s="112">
        <f>SUM(J1078:J1082)</f>
        <v>484</v>
      </c>
      <c r="K1077" s="112" t="s">
        <v>251</v>
      </c>
      <c r="L1077" s="113">
        <f>VLOOKUP(A1077,ABC_SERVIÇOS,7,0)</f>
        <v>94.73</v>
      </c>
      <c r="M1077" s="114">
        <f>ROUND(L1077*J1077,2)</f>
        <v>45849.32</v>
      </c>
      <c r="N1077" s="46" t="str">
        <f>A1077</f>
        <v>COMP_080</v>
      </c>
      <c r="O1077" s="80"/>
      <c r="P1077" s="208">
        <f t="shared" si="26"/>
        <v>-45849.32</v>
      </c>
    </row>
    <row r="1078" spans="1:16" outlineLevel="1" x14ac:dyDescent="0.25">
      <c r="A1078"/>
      <c r="B1078" s="284"/>
      <c r="C1078" s="275"/>
      <c r="D1078" s="394"/>
      <c r="E1078" s="394"/>
      <c r="F1078" s="394"/>
      <c r="G1078" s="394"/>
      <c r="H1078" s="212"/>
      <c r="I1078" s="275"/>
      <c r="J1078" s="277"/>
      <c r="K1078" s="277"/>
      <c r="L1078" s="278"/>
      <c r="M1078" s="279"/>
      <c r="N1078"/>
      <c r="O1078" s="80"/>
      <c r="P1078" s="208">
        <f t="shared" si="26"/>
        <v>0</v>
      </c>
    </row>
    <row r="1079" spans="1:16" outlineLevel="1" x14ac:dyDescent="0.25">
      <c r="A1079"/>
      <c r="B1079" s="254"/>
      <c r="C1079" s="84"/>
      <c r="D1079" s="395"/>
      <c r="E1079" s="84" t="s">
        <v>702</v>
      </c>
      <c r="F1079" s="84" t="s">
        <v>703</v>
      </c>
      <c r="G1079" s="84" t="s">
        <v>704</v>
      </c>
      <c r="H1079" s="219"/>
      <c r="I1079" s="84"/>
      <c r="J1079" s="86"/>
      <c r="K1079" s="86"/>
      <c r="L1079" s="87"/>
      <c r="M1079" s="88"/>
      <c r="N1079"/>
      <c r="O1079" s="80"/>
      <c r="P1079" s="208">
        <f t="shared" si="26"/>
        <v>0</v>
      </c>
    </row>
    <row r="1080" spans="1:16" outlineLevel="1" x14ac:dyDescent="0.25">
      <c r="A1080"/>
      <c r="B1080" s="254"/>
      <c r="C1080" s="84"/>
      <c r="D1080" s="395" t="s">
        <v>705</v>
      </c>
      <c r="E1080" s="411">
        <v>8</v>
      </c>
      <c r="F1080" s="411">
        <v>7</v>
      </c>
      <c r="G1080" s="411">
        <v>22</v>
      </c>
      <c r="H1080" s="219"/>
      <c r="I1080" s="84"/>
      <c r="J1080" s="86">
        <f>(E1080+(F1080*2))*G1080</f>
        <v>484</v>
      </c>
      <c r="K1080" s="86"/>
      <c r="L1080" s="87"/>
      <c r="M1080" s="88"/>
      <c r="N1080"/>
      <c r="O1080" s="80"/>
      <c r="P1080" s="208">
        <f t="shared" si="26"/>
        <v>0</v>
      </c>
    </row>
    <row r="1081" spans="1:16" outlineLevel="1" x14ac:dyDescent="0.25">
      <c r="A1081"/>
      <c r="B1081" s="254"/>
      <c r="C1081" s="84"/>
      <c r="D1081" s="395"/>
      <c r="E1081" s="411"/>
      <c r="F1081" s="411"/>
      <c r="G1081" s="411"/>
      <c r="H1081" s="219"/>
      <c r="I1081" s="84"/>
      <c r="J1081" s="86"/>
      <c r="K1081" s="86"/>
      <c r="L1081" s="87"/>
      <c r="M1081" s="88"/>
      <c r="N1081"/>
      <c r="O1081" s="80"/>
      <c r="P1081" s="208">
        <f t="shared" si="26"/>
        <v>0</v>
      </c>
    </row>
    <row r="1082" spans="1:16" outlineLevel="1" x14ac:dyDescent="0.25">
      <c r="A1082"/>
      <c r="B1082" s="254"/>
      <c r="C1082" s="84"/>
      <c r="D1082" s="395"/>
      <c r="E1082" s="84"/>
      <c r="F1082" s="84"/>
      <c r="G1082" s="84"/>
      <c r="H1082" s="219"/>
      <c r="I1082" s="84"/>
      <c r="J1082" s="86"/>
      <c r="K1082" s="86"/>
      <c r="L1082" s="87"/>
      <c r="M1082" s="88"/>
      <c r="N1082"/>
      <c r="O1082" s="80"/>
      <c r="P1082" s="208">
        <f t="shared" si="26"/>
        <v>0</v>
      </c>
    </row>
    <row r="1083" spans="1:16" outlineLevel="1" x14ac:dyDescent="0.25">
      <c r="A1083"/>
      <c r="B1083" s="254"/>
      <c r="C1083" s="84"/>
      <c r="D1083" s="395"/>
      <c r="E1083" s="395"/>
      <c r="F1083" s="395"/>
      <c r="G1083" s="395"/>
      <c r="H1083" s="219"/>
      <c r="I1083" s="84"/>
      <c r="J1083" s="86"/>
      <c r="K1083" s="86"/>
      <c r="L1083" s="87"/>
      <c r="M1083" s="88"/>
      <c r="N1083"/>
      <c r="O1083" s="80"/>
      <c r="P1083" s="208">
        <f t="shared" si="26"/>
        <v>0</v>
      </c>
    </row>
    <row r="1084" spans="1:16" outlineLevel="1" x14ac:dyDescent="0.25">
      <c r="A1084"/>
      <c r="B1084" s="254"/>
      <c r="C1084" s="84"/>
      <c r="D1084" s="395"/>
      <c r="E1084" s="395"/>
      <c r="F1084" s="395"/>
      <c r="G1084" s="395"/>
      <c r="H1084" s="219"/>
      <c r="I1084" s="84"/>
      <c r="J1084" s="86"/>
      <c r="K1084" s="86"/>
      <c r="L1084" s="87"/>
      <c r="M1084" s="88"/>
      <c r="N1084"/>
      <c r="O1084" s="80"/>
      <c r="P1084" s="208">
        <f t="shared" si="26"/>
        <v>0</v>
      </c>
    </row>
    <row r="1085" spans="1:16" outlineLevel="1" x14ac:dyDescent="0.25">
      <c r="A1085"/>
      <c r="B1085" s="346"/>
      <c r="C1085" s="347"/>
      <c r="D1085" s="396"/>
      <c r="E1085" s="396"/>
      <c r="F1085" s="396"/>
      <c r="G1085" s="396"/>
      <c r="H1085" s="230"/>
      <c r="I1085" s="347"/>
      <c r="J1085" s="327"/>
      <c r="K1085" s="327"/>
      <c r="L1085" s="349"/>
      <c r="M1085" s="350"/>
      <c r="N1085"/>
      <c r="O1085" s="80"/>
      <c r="P1085" s="208">
        <f t="shared" si="26"/>
        <v>0</v>
      </c>
    </row>
    <row r="1086" spans="1:16" ht="22.5" customHeight="1" outlineLevel="1" x14ac:dyDescent="0.25">
      <c r="A1086" s="261" t="s">
        <v>662</v>
      </c>
      <c r="B1086" s="240" t="s">
        <v>237</v>
      </c>
      <c r="C1086" s="57" t="str">
        <f>CONCATENATE(VLOOKUP(A1086,ABC_SERVIÇOS!A:I,5,0)," - ",VLOOKUP(A1086,ABC_SERVIÇOS!A:I,6,0))</f>
        <v>74020/1 - SINAPI – 10/17</v>
      </c>
      <c r="D1086" s="111" t="str">
        <f>VLOOKUP(A1086,ABC_SERVIÇOS,2,0)</f>
        <v>ENSAIO DE CONCRETO</v>
      </c>
      <c r="E1086" s="111"/>
      <c r="F1086" s="111"/>
      <c r="G1086" s="111"/>
      <c r="H1086" s="160"/>
      <c r="I1086" s="57" t="str">
        <f>VLOOKUP(A1086,ABC_SERVIÇOS,3,0)</f>
        <v>M3</v>
      </c>
      <c r="J1086" s="112">
        <f>SUM(J1087:J1091)</f>
        <v>2470.0196599999999</v>
      </c>
      <c r="K1086" s="112" t="s">
        <v>251</v>
      </c>
      <c r="L1086" s="113">
        <f>VLOOKUP(A1086,ABC_SERVIÇOS,7,0)</f>
        <v>27.1</v>
      </c>
      <c r="M1086" s="114">
        <f>ROUND(L1086*J1086,2)</f>
        <v>66937.53</v>
      </c>
      <c r="N1086" s="46" t="str">
        <f>A1086</f>
        <v>COMP_073</v>
      </c>
      <c r="O1086" s="80"/>
      <c r="P1086" s="208">
        <f t="shared" si="26"/>
        <v>-66937.53</v>
      </c>
    </row>
    <row r="1087" spans="1:16" outlineLevel="1" x14ac:dyDescent="0.25">
      <c r="A1087"/>
      <c r="B1087" s="284"/>
      <c r="C1087" s="275"/>
      <c r="D1087" s="276"/>
      <c r="E1087" s="276"/>
      <c r="F1087" s="276"/>
      <c r="G1087" s="276"/>
      <c r="H1087" s="214"/>
      <c r="I1087" s="275"/>
      <c r="J1087" s="277"/>
      <c r="K1087" s="277"/>
      <c r="L1087" s="278"/>
      <c r="M1087" s="279"/>
      <c r="N1087"/>
      <c r="O1087" s="80"/>
      <c r="P1087" s="208">
        <f t="shared" si="26"/>
        <v>0</v>
      </c>
    </row>
    <row r="1088" spans="1:16" outlineLevel="1" x14ac:dyDescent="0.25">
      <c r="A1088"/>
      <c r="B1088" s="254"/>
      <c r="C1088" s="84"/>
      <c r="D1088" s="85"/>
      <c r="E1088" s="85"/>
      <c r="F1088" s="85"/>
      <c r="G1088" s="85"/>
      <c r="H1088" s="221"/>
      <c r="I1088" s="84"/>
      <c r="J1088" s="86"/>
      <c r="K1088" s="86"/>
      <c r="L1088" s="87"/>
      <c r="M1088" s="88"/>
      <c r="N1088"/>
      <c r="O1088" s="80"/>
      <c r="P1088" s="208">
        <f t="shared" si="26"/>
        <v>0</v>
      </c>
    </row>
    <row r="1089" spans="1:16" outlineLevel="1" x14ac:dyDescent="0.25">
      <c r="A1089"/>
      <c r="B1089" s="254"/>
      <c r="C1089" s="84"/>
      <c r="D1089" s="85" t="s">
        <v>706</v>
      </c>
      <c r="E1089" s="85"/>
      <c r="F1089" s="85"/>
      <c r="G1089" s="85"/>
      <c r="H1089" s="221"/>
      <c r="I1089" s="84"/>
      <c r="J1089" s="86">
        <f>J960</f>
        <v>2470.0196599999999</v>
      </c>
      <c r="K1089" s="86"/>
      <c r="L1089" s="87"/>
      <c r="M1089" s="88"/>
      <c r="N1089"/>
      <c r="O1089" s="80"/>
      <c r="P1089" s="208">
        <f t="shared" si="26"/>
        <v>0</v>
      </c>
    </row>
    <row r="1090" spans="1:16" outlineLevel="1" x14ac:dyDescent="0.25">
      <c r="A1090"/>
      <c r="B1090" s="254"/>
      <c r="C1090" s="84"/>
      <c r="D1090" s="85"/>
      <c r="E1090" s="85"/>
      <c r="F1090" s="85"/>
      <c r="G1090" s="85"/>
      <c r="H1090" s="221"/>
      <c r="I1090" s="84"/>
      <c r="J1090" s="86"/>
      <c r="K1090" s="86"/>
      <c r="L1090" s="87"/>
      <c r="M1090" s="88"/>
      <c r="N1090"/>
      <c r="O1090" s="80"/>
      <c r="P1090" s="208">
        <f t="shared" si="26"/>
        <v>0</v>
      </c>
    </row>
    <row r="1091" spans="1:16" outlineLevel="1" x14ac:dyDescent="0.25">
      <c r="A1091"/>
      <c r="B1091" s="254"/>
      <c r="C1091" s="84"/>
      <c r="D1091" s="85"/>
      <c r="E1091" s="85"/>
      <c r="F1091" s="85"/>
      <c r="G1091" s="85"/>
      <c r="H1091" s="221"/>
      <c r="I1091" s="84"/>
      <c r="J1091" s="86"/>
      <c r="K1091" s="86"/>
      <c r="L1091" s="87"/>
      <c r="M1091" s="88"/>
      <c r="N1091"/>
      <c r="O1091" s="80"/>
      <c r="P1091" s="208">
        <f t="shared" si="26"/>
        <v>0</v>
      </c>
    </row>
    <row r="1092" spans="1:16" outlineLevel="1" x14ac:dyDescent="0.25">
      <c r="A1092"/>
      <c r="B1092" s="254"/>
      <c r="C1092" s="84"/>
      <c r="D1092" s="85"/>
      <c r="E1092" s="85"/>
      <c r="F1092" s="85"/>
      <c r="G1092" s="85"/>
      <c r="H1092" s="221"/>
      <c r="I1092" s="84"/>
      <c r="J1092" s="86"/>
      <c r="K1092" s="86"/>
      <c r="L1092" s="87"/>
      <c r="M1092" s="88"/>
      <c r="N1092"/>
      <c r="O1092" s="80"/>
      <c r="P1092" s="208">
        <f t="shared" si="26"/>
        <v>0</v>
      </c>
    </row>
    <row r="1093" spans="1:16" outlineLevel="1" x14ac:dyDescent="0.25">
      <c r="A1093"/>
      <c r="B1093" s="254"/>
      <c r="C1093" s="84"/>
      <c r="D1093" s="85"/>
      <c r="E1093" s="85"/>
      <c r="F1093" s="85"/>
      <c r="G1093" s="85"/>
      <c r="H1093" s="221"/>
      <c r="I1093" s="84"/>
      <c r="J1093" s="86"/>
      <c r="K1093" s="86"/>
      <c r="L1093" s="87"/>
      <c r="M1093" s="88"/>
      <c r="N1093"/>
      <c r="O1093" s="80"/>
      <c r="P1093" s="208">
        <f t="shared" si="26"/>
        <v>0</v>
      </c>
    </row>
    <row r="1094" spans="1:16" outlineLevel="1" x14ac:dyDescent="0.25">
      <c r="A1094"/>
      <c r="B1094" s="338"/>
      <c r="C1094" s="339"/>
      <c r="D1094" s="340"/>
      <c r="E1094" s="340"/>
      <c r="F1094" s="340"/>
      <c r="G1094" s="340"/>
      <c r="H1094" s="341"/>
      <c r="I1094" s="339"/>
      <c r="J1094" s="342"/>
      <c r="K1094" s="342"/>
      <c r="L1094" s="343"/>
      <c r="M1094" s="344"/>
      <c r="N1094"/>
      <c r="O1094" s="80"/>
      <c r="P1094" s="208">
        <f t="shared" si="26"/>
        <v>0</v>
      </c>
    </row>
    <row r="1095" spans="1:16" ht="27" customHeight="1" outlineLevel="1" x14ac:dyDescent="0.25">
      <c r="A1095" s="261" t="s">
        <v>707</v>
      </c>
      <c r="B1095" s="240" t="s">
        <v>238</v>
      </c>
      <c r="C1095" s="57" t="str">
        <f>CONCATENATE(VLOOKUP(A1095,ABC_SERVIÇOS!A:I,5,0)," - ",VLOOKUP(A1095,ABC_SERVIÇOS!A:I,6,0))</f>
        <v>89455 - SINAPI – 10/17</v>
      </c>
      <c r="D1095" s="111" t="str">
        <f>VLOOKUP(A1095,ABC_SERVIÇOS,2,0)</f>
        <v>ALVENARIA DE BLOCOS DE CONCRETO ESTRUTURAL 14X19X39 CM, (ESPESSURA 14CM) FBK = 14,0 MPA</v>
      </c>
      <c r="E1095" s="111"/>
      <c r="F1095" s="111"/>
      <c r="G1095" s="111"/>
      <c r="H1095" s="160"/>
      <c r="I1095" s="57" t="str">
        <f>VLOOKUP(A1095,ABC_SERVIÇOS,3,0)</f>
        <v>M2</v>
      </c>
      <c r="J1095" s="112">
        <f>J1102</f>
        <v>1350</v>
      </c>
      <c r="K1095" s="112" t="s">
        <v>251</v>
      </c>
      <c r="L1095" s="113">
        <f>VLOOKUP(A1095,ABC_SERVIÇOS,7,0)</f>
        <v>65.61</v>
      </c>
      <c r="M1095" s="114">
        <f>ROUND(L1095*J1095,2)</f>
        <v>88573.5</v>
      </c>
      <c r="N1095" s="46" t="str">
        <f>A1095</f>
        <v>COMP_081</v>
      </c>
      <c r="O1095" s="80"/>
      <c r="P1095" s="208">
        <f t="shared" si="26"/>
        <v>-88573.5</v>
      </c>
    </row>
    <row r="1096" spans="1:16" outlineLevel="1" x14ac:dyDescent="0.25">
      <c r="A1096"/>
      <c r="B1096" s="381"/>
      <c r="C1096" s="370"/>
      <c r="D1096" s="382"/>
      <c r="E1096" s="382"/>
      <c r="F1096" s="382"/>
      <c r="G1096" s="382"/>
      <c r="H1096" s="307"/>
      <c r="I1096" s="370"/>
      <c r="J1096" s="315"/>
      <c r="K1096" s="315"/>
      <c r="L1096" s="371"/>
      <c r="M1096" s="372"/>
      <c r="N1096"/>
      <c r="O1096" s="80"/>
      <c r="P1096" s="208">
        <f t="shared" si="26"/>
        <v>0</v>
      </c>
    </row>
    <row r="1097" spans="1:16" outlineLevel="1" x14ac:dyDescent="0.25">
      <c r="A1097"/>
      <c r="B1097" s="254"/>
      <c r="C1097" s="84"/>
      <c r="D1097" s="85" t="s">
        <v>708</v>
      </c>
      <c r="E1097" s="85"/>
      <c r="F1097" s="85"/>
      <c r="G1097" s="85"/>
      <c r="H1097" s="221"/>
      <c r="I1097" s="84"/>
      <c r="J1097" s="411">
        <v>450</v>
      </c>
      <c r="K1097" s="86"/>
      <c r="L1097" s="87" t="s">
        <v>381</v>
      </c>
      <c r="M1097" s="88"/>
      <c r="N1097"/>
      <c r="O1097" s="80"/>
      <c r="P1097" s="208">
        <f t="shared" si="26"/>
        <v>0</v>
      </c>
    </row>
    <row r="1098" spans="1:16" outlineLevel="1" x14ac:dyDescent="0.25">
      <c r="A1098"/>
      <c r="B1098" s="254"/>
      <c r="C1098" s="84"/>
      <c r="D1098" s="85" t="s">
        <v>709</v>
      </c>
      <c r="E1098" s="85"/>
      <c r="F1098" s="85"/>
      <c r="G1098" s="85"/>
      <c r="H1098" s="221"/>
      <c r="I1098" s="84"/>
      <c r="J1098" s="411">
        <v>450</v>
      </c>
      <c r="K1098" s="86"/>
      <c r="L1098" s="87" t="s">
        <v>383</v>
      </c>
      <c r="M1098" s="88"/>
      <c r="N1098"/>
      <c r="O1098" s="80"/>
      <c r="P1098" s="208">
        <f t="shared" si="26"/>
        <v>0</v>
      </c>
    </row>
    <row r="1099" spans="1:16" outlineLevel="1" x14ac:dyDescent="0.25">
      <c r="A1099"/>
      <c r="B1099" s="254"/>
      <c r="C1099" s="84"/>
      <c r="D1099" s="85"/>
      <c r="E1099" s="85"/>
      <c r="F1099" s="85"/>
      <c r="G1099" s="85"/>
      <c r="H1099" s="221"/>
      <c r="I1099" s="84"/>
      <c r="J1099" s="411"/>
      <c r="K1099" s="86"/>
      <c r="L1099" s="87"/>
      <c r="M1099" s="88"/>
      <c r="N1099"/>
      <c r="O1099" s="80"/>
      <c r="P1099" s="208">
        <f t="shared" si="26"/>
        <v>0</v>
      </c>
    </row>
    <row r="1100" spans="1:16" outlineLevel="1" x14ac:dyDescent="0.25">
      <c r="A1100"/>
      <c r="B1100" s="254"/>
      <c r="C1100" s="84"/>
      <c r="D1100" s="85" t="s">
        <v>658</v>
      </c>
      <c r="E1100" s="85"/>
      <c r="F1100" s="85"/>
      <c r="G1100" s="85"/>
      <c r="H1100" s="221"/>
      <c r="I1100" s="84"/>
      <c r="J1100" s="428">
        <v>1.5</v>
      </c>
      <c r="K1100" s="86"/>
      <c r="L1100" s="87" t="s">
        <v>427</v>
      </c>
      <c r="M1100" s="88"/>
      <c r="N1100"/>
      <c r="O1100" s="80"/>
      <c r="P1100" s="208">
        <f t="shared" si="26"/>
        <v>0</v>
      </c>
    </row>
    <row r="1101" spans="1:16" outlineLevel="1" x14ac:dyDescent="0.25">
      <c r="A1101"/>
      <c r="B1101" s="254"/>
      <c r="C1101" s="84"/>
      <c r="D1101" s="85"/>
      <c r="E1101" s="85"/>
      <c r="F1101" s="85"/>
      <c r="G1101" s="85"/>
      <c r="H1101" s="221"/>
      <c r="I1101" s="84"/>
      <c r="J1101" s="411"/>
      <c r="K1101" s="86"/>
      <c r="L1101" s="87"/>
      <c r="M1101" s="88"/>
      <c r="N1101"/>
      <c r="O1101" s="80"/>
      <c r="P1101" s="208">
        <f t="shared" si="26"/>
        <v>0</v>
      </c>
    </row>
    <row r="1102" spans="1:16" outlineLevel="1" x14ac:dyDescent="0.25">
      <c r="A1102"/>
      <c r="B1102" s="254"/>
      <c r="C1102" s="84"/>
      <c r="D1102" s="85"/>
      <c r="E1102" s="85"/>
      <c r="F1102" s="85"/>
      <c r="G1102" s="85"/>
      <c r="H1102" s="221"/>
      <c r="I1102" s="84" t="s">
        <v>379</v>
      </c>
      <c r="J1102" s="411">
        <f>SUM(J1097:J1098)*J1100</f>
        <v>1350</v>
      </c>
      <c r="K1102" s="86"/>
      <c r="L1102" s="87" t="s">
        <v>710</v>
      </c>
      <c r="M1102" s="88"/>
      <c r="N1102"/>
      <c r="O1102" s="80"/>
      <c r="P1102" s="208">
        <f t="shared" si="26"/>
        <v>0</v>
      </c>
    </row>
    <row r="1103" spans="1:16" outlineLevel="1" x14ac:dyDescent="0.25">
      <c r="A1103"/>
      <c r="B1103" s="254"/>
      <c r="C1103" s="84"/>
      <c r="D1103" s="85"/>
      <c r="E1103" s="85"/>
      <c r="F1103" s="85"/>
      <c r="G1103" s="85"/>
      <c r="H1103" s="221"/>
      <c r="I1103" s="84"/>
      <c r="J1103" s="411"/>
      <c r="K1103" s="86"/>
      <c r="L1103" s="87"/>
      <c r="M1103" s="88"/>
      <c r="N1103"/>
      <c r="O1103" s="80"/>
      <c r="P1103" s="208">
        <f t="shared" si="26"/>
        <v>0</v>
      </c>
    </row>
    <row r="1104" spans="1:16" outlineLevel="1" x14ac:dyDescent="0.25">
      <c r="A1104"/>
      <c r="B1104" s="338"/>
      <c r="C1104" s="339"/>
      <c r="D1104" s="340"/>
      <c r="E1104" s="340"/>
      <c r="F1104" s="340"/>
      <c r="G1104" s="340"/>
      <c r="H1104" s="341"/>
      <c r="I1104" s="339"/>
      <c r="J1104" s="429"/>
      <c r="K1104" s="342"/>
      <c r="L1104" s="343"/>
      <c r="M1104" s="344"/>
      <c r="N1104"/>
      <c r="O1104" s="80"/>
      <c r="P1104" s="208">
        <f t="shared" si="26"/>
        <v>0</v>
      </c>
    </row>
    <row r="1105" spans="1:16" ht="25.5" outlineLevel="1" x14ac:dyDescent="0.25">
      <c r="A1105" s="261" t="s">
        <v>711</v>
      </c>
      <c r="B1105" s="240" t="s">
        <v>239</v>
      </c>
      <c r="C1105" s="57" t="str">
        <f>CONCATENATE(VLOOKUP(A1105,ABC_SERVIÇOS!A:I,5,0)," - ",VLOOKUP(A1105,ABC_SERVIÇOS!A:I,6,0))</f>
        <v>87877 - SINAPI – 10/17</v>
      </c>
      <c r="D1105" s="111" t="str">
        <f>VLOOKUP(A1105,ABC_SERVIÇOS,2,0)</f>
        <v xml:space="preserve">CHAPISCO APLICADO SOMENTE EM ESTRUTURAS DE CONCRETO EM ALVENARIAS </v>
      </c>
      <c r="E1105" s="111"/>
      <c r="F1105" s="111"/>
      <c r="G1105" s="111"/>
      <c r="H1105" s="160"/>
      <c r="I1105" s="57" t="str">
        <f>VLOOKUP(A1105,ABC_SERVIÇOS,3,0)</f>
        <v>M2</v>
      </c>
      <c r="J1105" s="112">
        <f>J1111</f>
        <v>2700</v>
      </c>
      <c r="K1105" s="112" t="s">
        <v>251</v>
      </c>
      <c r="L1105" s="113">
        <f>VLOOKUP(A1105,ABC_SERVIÇOS,7,0)</f>
        <v>6.07</v>
      </c>
      <c r="M1105" s="114">
        <f>ROUND(L1105*J1105,2)</f>
        <v>16389</v>
      </c>
      <c r="N1105" s="46" t="str">
        <f>A1105</f>
        <v>COMP_082</v>
      </c>
      <c r="O1105" s="80"/>
      <c r="P1105" s="208">
        <f t="shared" si="26"/>
        <v>-16389</v>
      </c>
    </row>
    <row r="1106" spans="1:16" outlineLevel="1" x14ac:dyDescent="0.25">
      <c r="A1106"/>
      <c r="B1106" s="381"/>
      <c r="C1106" s="370"/>
      <c r="D1106" s="382"/>
      <c r="E1106" s="382"/>
      <c r="F1106" s="382"/>
      <c r="G1106" s="382"/>
      <c r="H1106" s="307"/>
      <c r="I1106" s="370"/>
      <c r="J1106" s="430"/>
      <c r="K1106" s="315"/>
      <c r="L1106" s="371"/>
      <c r="M1106" s="372"/>
      <c r="N1106"/>
      <c r="O1106" s="80"/>
      <c r="P1106" s="208">
        <f t="shared" ref="P1106:P1169" si="27">O1106-M1106</f>
        <v>0</v>
      </c>
    </row>
    <row r="1107" spans="1:16" outlineLevel="1" x14ac:dyDescent="0.25">
      <c r="A1107"/>
      <c r="B1107" s="254"/>
      <c r="C1107" s="84"/>
      <c r="D1107" s="85"/>
      <c r="E1107" s="85"/>
      <c r="F1107" s="85"/>
      <c r="G1107" s="85"/>
      <c r="H1107" s="221"/>
      <c r="I1107" s="84"/>
      <c r="J1107" s="411"/>
      <c r="K1107" s="86"/>
      <c r="L1107" s="87"/>
      <c r="M1107" s="88"/>
      <c r="N1107"/>
      <c r="O1107" s="80"/>
      <c r="P1107" s="208">
        <f t="shared" si="27"/>
        <v>0</v>
      </c>
    </row>
    <row r="1108" spans="1:16" outlineLevel="1" x14ac:dyDescent="0.25">
      <c r="A1108"/>
      <c r="B1108" s="254"/>
      <c r="C1108" s="84"/>
      <c r="D1108" s="85" t="s">
        <v>712</v>
      </c>
      <c r="E1108" s="85"/>
      <c r="F1108" s="85"/>
      <c r="G1108" s="85"/>
      <c r="H1108" s="221"/>
      <c r="I1108" s="84"/>
      <c r="J1108" s="411">
        <f>J1095</f>
        <v>1350</v>
      </c>
      <c r="K1108" s="431" t="s">
        <v>265</v>
      </c>
      <c r="L1108" s="87"/>
      <c r="M1108" s="88"/>
      <c r="N1108"/>
      <c r="O1108" s="80"/>
      <c r="P1108" s="208">
        <f t="shared" si="27"/>
        <v>0</v>
      </c>
    </row>
    <row r="1109" spans="1:16" outlineLevel="1" x14ac:dyDescent="0.25">
      <c r="A1109"/>
      <c r="B1109" s="254"/>
      <c r="C1109" s="84"/>
      <c r="D1109" s="85" t="s">
        <v>713</v>
      </c>
      <c r="E1109" s="85"/>
      <c r="F1109" s="85"/>
      <c r="G1109" s="85"/>
      <c r="H1109" s="221"/>
      <c r="I1109" s="84"/>
      <c r="J1109" s="411">
        <v>2</v>
      </c>
      <c r="K1109" s="431" t="s">
        <v>713</v>
      </c>
      <c r="L1109" s="87"/>
      <c r="M1109" s="88"/>
      <c r="N1109"/>
      <c r="O1109" s="80"/>
      <c r="P1109" s="208">
        <f t="shared" si="27"/>
        <v>0</v>
      </c>
    </row>
    <row r="1110" spans="1:16" outlineLevel="1" x14ac:dyDescent="0.25">
      <c r="A1110"/>
      <c r="B1110" s="254"/>
      <c r="C1110" s="84"/>
      <c r="D1110" s="85"/>
      <c r="E1110" s="85"/>
      <c r="F1110" s="85"/>
      <c r="G1110" s="85"/>
      <c r="H1110" s="221"/>
      <c r="I1110" s="84"/>
      <c r="J1110" s="411"/>
      <c r="K1110" s="431"/>
      <c r="L1110" s="87"/>
      <c r="M1110" s="88"/>
      <c r="N1110"/>
      <c r="O1110" s="80"/>
      <c r="P1110" s="208">
        <f t="shared" si="27"/>
        <v>0</v>
      </c>
    </row>
    <row r="1111" spans="1:16" outlineLevel="1" x14ac:dyDescent="0.25">
      <c r="A1111"/>
      <c r="B1111" s="254"/>
      <c r="C1111" s="84"/>
      <c r="D1111" s="85"/>
      <c r="E1111" s="85"/>
      <c r="F1111" s="85"/>
      <c r="G1111" s="85"/>
      <c r="H1111" s="221"/>
      <c r="I1111" s="84" t="s">
        <v>379</v>
      </c>
      <c r="J1111" s="411">
        <f>J1108*J1109</f>
        <v>2700</v>
      </c>
      <c r="K1111" s="431"/>
      <c r="L1111" s="87"/>
      <c r="M1111" s="88"/>
      <c r="N1111"/>
      <c r="O1111" s="80"/>
      <c r="P1111" s="208">
        <f t="shared" si="27"/>
        <v>0</v>
      </c>
    </row>
    <row r="1112" spans="1:16" outlineLevel="1" x14ac:dyDescent="0.25">
      <c r="A1112"/>
      <c r="B1112" s="254"/>
      <c r="C1112" s="84"/>
      <c r="D1112" s="85"/>
      <c r="E1112" s="85"/>
      <c r="F1112" s="85"/>
      <c r="G1112" s="85"/>
      <c r="H1112" s="221"/>
      <c r="I1112" s="84"/>
      <c r="J1112" s="411"/>
      <c r="K1112" s="86"/>
      <c r="L1112" s="87"/>
      <c r="M1112" s="88"/>
      <c r="N1112"/>
      <c r="O1112" s="80"/>
      <c r="P1112" s="208">
        <f t="shared" si="27"/>
        <v>0</v>
      </c>
    </row>
    <row r="1113" spans="1:16" outlineLevel="1" x14ac:dyDescent="0.25">
      <c r="A1113"/>
      <c r="B1113" s="254"/>
      <c r="C1113" s="84"/>
      <c r="D1113" s="85"/>
      <c r="E1113" s="85"/>
      <c r="F1113" s="85"/>
      <c r="G1113" s="85"/>
      <c r="H1113" s="221"/>
      <c r="I1113" s="84"/>
      <c r="J1113" s="411"/>
      <c r="K1113" s="86"/>
      <c r="L1113" s="87"/>
      <c r="M1113" s="88"/>
      <c r="N1113"/>
      <c r="O1113" s="80"/>
      <c r="P1113" s="208">
        <f t="shared" si="27"/>
        <v>0</v>
      </c>
    </row>
    <row r="1114" spans="1:16" ht="25.5" outlineLevel="1" x14ac:dyDescent="0.25">
      <c r="A1114" s="261" t="s">
        <v>714</v>
      </c>
      <c r="B1114" s="240" t="s">
        <v>240</v>
      </c>
      <c r="C1114" s="57" t="str">
        <f>CONCATENATE(VLOOKUP(A1114,ABC_SERVIÇOS!A:I,5,0)," - ",VLOOKUP(A1114,ABC_SERVIÇOS!A:I,6,0))</f>
        <v>87530 - SINAPI – 10/17</v>
      </c>
      <c r="D1114" s="111" t="str">
        <f>VLOOKUP(A1114,ABC_SERVIÇOS,2,0)</f>
        <v>MASSA ÚNICA, PARA RECEBIMENTO DE PINTURA, EM ARGAMASSA TRAÇO 1:2:8 E=2CM</v>
      </c>
      <c r="E1114" s="111"/>
      <c r="F1114" s="111"/>
      <c r="G1114" s="111"/>
      <c r="H1114" s="160"/>
      <c r="I1114" s="57" t="str">
        <f>VLOOKUP(A1114,ABC_SERVIÇOS,3,0)</f>
        <v>M2</v>
      </c>
      <c r="J1114" s="112">
        <f>SUM(J1115:J1118)</f>
        <v>2700</v>
      </c>
      <c r="K1114" s="112" t="s">
        <v>251</v>
      </c>
      <c r="L1114" s="113">
        <f>VLOOKUP(A1114,ABC_SERVIÇOS,7,0)</f>
        <v>25.8</v>
      </c>
      <c r="M1114" s="114">
        <f>ROUND(L1114*J1114,2)</f>
        <v>69660</v>
      </c>
      <c r="N1114" s="46" t="str">
        <f>A1114</f>
        <v>COMP_083</v>
      </c>
      <c r="O1114" s="80"/>
      <c r="P1114" s="208">
        <f t="shared" si="27"/>
        <v>-69660</v>
      </c>
    </row>
    <row r="1115" spans="1:16" outlineLevel="1" x14ac:dyDescent="0.25">
      <c r="A1115"/>
      <c r="B1115" s="381"/>
      <c r="C1115" s="370"/>
      <c r="D1115" s="382"/>
      <c r="E1115" s="382"/>
      <c r="F1115" s="382"/>
      <c r="G1115" s="382"/>
      <c r="H1115" s="307"/>
      <c r="I1115" s="370"/>
      <c r="J1115" s="430"/>
      <c r="K1115" s="315"/>
      <c r="L1115" s="371"/>
      <c r="M1115" s="372"/>
      <c r="N1115"/>
      <c r="O1115" s="80"/>
      <c r="P1115" s="208">
        <f t="shared" si="27"/>
        <v>0</v>
      </c>
    </row>
    <row r="1116" spans="1:16" outlineLevel="1" x14ac:dyDescent="0.25">
      <c r="A1116"/>
      <c r="B1116" s="254"/>
      <c r="C1116" s="84"/>
      <c r="D1116" s="85"/>
      <c r="E1116" s="85"/>
      <c r="F1116" s="85"/>
      <c r="G1116" s="85"/>
      <c r="H1116" s="221"/>
      <c r="I1116" s="84"/>
      <c r="J1116" s="411"/>
      <c r="K1116" s="86"/>
      <c r="L1116" s="87"/>
      <c r="M1116" s="88"/>
      <c r="N1116"/>
      <c r="O1116" s="80"/>
      <c r="P1116" s="208">
        <f t="shared" si="27"/>
        <v>0</v>
      </c>
    </row>
    <row r="1117" spans="1:16" outlineLevel="1" x14ac:dyDescent="0.25">
      <c r="A1117"/>
      <c r="B1117" s="254"/>
      <c r="C1117" s="84"/>
      <c r="D1117" s="85" t="s">
        <v>715</v>
      </c>
      <c r="E1117" s="85"/>
      <c r="F1117" s="85"/>
      <c r="G1117" s="85"/>
      <c r="H1117" s="221"/>
      <c r="I1117" s="84"/>
      <c r="J1117" s="411">
        <f>J1105</f>
        <v>2700</v>
      </c>
      <c r="K1117" s="431" t="s">
        <v>265</v>
      </c>
      <c r="L1117" s="87"/>
      <c r="M1117" s="88"/>
      <c r="N1117"/>
      <c r="O1117" s="80"/>
      <c r="P1117" s="208">
        <f t="shared" si="27"/>
        <v>0</v>
      </c>
    </row>
    <row r="1118" spans="1:16" outlineLevel="1" x14ac:dyDescent="0.25">
      <c r="A1118"/>
      <c r="B1118" s="254"/>
      <c r="C1118" s="84"/>
      <c r="D1118" s="85" t="s">
        <v>716</v>
      </c>
      <c r="E1118" s="85"/>
      <c r="F1118" s="85"/>
      <c r="G1118" s="85"/>
      <c r="H1118" s="221"/>
      <c r="I1118" s="84"/>
      <c r="J1118" s="411"/>
      <c r="K1118" s="431"/>
      <c r="L1118" s="87"/>
      <c r="M1118" s="88"/>
      <c r="N1118"/>
      <c r="O1118" s="80"/>
      <c r="P1118" s="208">
        <f t="shared" si="27"/>
        <v>0</v>
      </c>
    </row>
    <row r="1119" spans="1:16" outlineLevel="1" x14ac:dyDescent="0.25">
      <c r="A1119"/>
      <c r="B1119" s="254"/>
      <c r="C1119" s="84"/>
      <c r="D1119" s="85"/>
      <c r="E1119" s="85"/>
      <c r="F1119" s="85"/>
      <c r="G1119" s="85"/>
      <c r="H1119" s="221"/>
      <c r="I1119" s="84"/>
      <c r="J1119" s="86"/>
      <c r="K1119" s="86"/>
      <c r="L1119" s="87"/>
      <c r="M1119" s="88"/>
      <c r="N1119"/>
      <c r="O1119" s="80"/>
      <c r="P1119" s="208">
        <f t="shared" si="27"/>
        <v>0</v>
      </c>
    </row>
    <row r="1120" spans="1:16" outlineLevel="1" x14ac:dyDescent="0.25">
      <c r="A1120"/>
      <c r="B1120" s="254"/>
      <c r="C1120" s="84"/>
      <c r="D1120" s="85"/>
      <c r="E1120" s="85"/>
      <c r="F1120" s="85"/>
      <c r="G1120" s="85"/>
      <c r="H1120" s="221"/>
      <c r="I1120" s="84"/>
      <c r="J1120" s="86"/>
      <c r="K1120" s="86"/>
      <c r="L1120" s="87"/>
      <c r="M1120" s="88"/>
      <c r="N1120"/>
      <c r="O1120" s="80"/>
      <c r="P1120" s="208">
        <f t="shared" si="27"/>
        <v>0</v>
      </c>
    </row>
    <row r="1121" spans="1:16" outlineLevel="1" x14ac:dyDescent="0.25">
      <c r="A1121"/>
      <c r="B1121" s="254"/>
      <c r="C1121" s="84"/>
      <c r="D1121" s="85"/>
      <c r="E1121" s="85"/>
      <c r="F1121" s="85"/>
      <c r="G1121" s="85"/>
      <c r="H1121" s="221"/>
      <c r="I1121" s="84"/>
      <c r="J1121" s="86"/>
      <c r="K1121" s="86"/>
      <c r="L1121" s="87"/>
      <c r="M1121" s="88"/>
      <c r="N1121"/>
      <c r="O1121" s="80"/>
      <c r="P1121" s="208">
        <f t="shared" si="27"/>
        <v>0</v>
      </c>
    </row>
    <row r="1122" spans="1:16" outlineLevel="1" x14ac:dyDescent="0.25">
      <c r="A1122"/>
      <c r="B1122" s="346"/>
      <c r="C1122" s="347"/>
      <c r="D1122" s="396"/>
      <c r="E1122" s="396"/>
      <c r="F1122" s="396"/>
      <c r="G1122" s="396"/>
      <c r="H1122" s="230"/>
      <c r="I1122" s="347"/>
      <c r="J1122" s="327"/>
      <c r="K1122" s="327"/>
      <c r="L1122" s="432"/>
      <c r="M1122" s="433"/>
      <c r="N1122"/>
      <c r="O1122" s="80"/>
      <c r="P1122" s="208">
        <f t="shared" si="27"/>
        <v>0</v>
      </c>
    </row>
    <row r="1123" spans="1:16" ht="29.25" customHeight="1" x14ac:dyDescent="0.25">
      <c r="A1123"/>
      <c r="B1123" s="207">
        <v>12</v>
      </c>
      <c r="C1123" s="145"/>
      <c r="D1123" s="146" t="s">
        <v>242</v>
      </c>
      <c r="E1123" s="145"/>
      <c r="F1123" s="145"/>
      <c r="G1123" s="145"/>
      <c r="H1123" s="145"/>
      <c r="I1123" s="145"/>
      <c r="J1123" s="147"/>
      <c r="K1123" s="147"/>
      <c r="L1123" s="51"/>
      <c r="M1123" s="51">
        <f>SUM(M1124:M1137)</f>
        <v>24165.41</v>
      </c>
      <c r="N1123"/>
      <c r="O1123" s="80">
        <f>PQP_REVISADO!H186</f>
        <v>24165.41</v>
      </c>
      <c r="P1123" s="208">
        <f t="shared" si="27"/>
        <v>0</v>
      </c>
    </row>
    <row r="1124" spans="1:16" ht="27.75" customHeight="1" outlineLevel="1" x14ac:dyDescent="0.25">
      <c r="A1124" s="261" t="s">
        <v>717</v>
      </c>
      <c r="B1124" s="262" t="s">
        <v>243</v>
      </c>
      <c r="C1124" s="57" t="str">
        <f>CONCATENATE(VLOOKUP(A1124,ABC_SERVIÇOS!A:I,5,0)," - ",VLOOKUP(A1124,ABC_SERVIÇOS!A:I,6,0))</f>
        <v>9537 - SINAPI – 10/17</v>
      </c>
      <c r="D1124" s="263" t="str">
        <f>VLOOKUP(A1124,ABC_SERVIÇOS,2,0)</f>
        <v>LIMPEZA FINAL DA OBRA</v>
      </c>
      <c r="E1124" s="263"/>
      <c r="F1124" s="263"/>
      <c r="G1124" s="263"/>
      <c r="H1124" s="264"/>
      <c r="I1124" s="265" t="str">
        <f>VLOOKUP(A1124,ABC_SERVIÇOS,3,0)</f>
        <v>M2</v>
      </c>
      <c r="J1124" s="266">
        <f>J1126*J1127</f>
        <v>12922.679999999998</v>
      </c>
      <c r="K1124" s="266" t="s">
        <v>251</v>
      </c>
      <c r="L1124" s="267">
        <f>VLOOKUP(A1124,ABC_SERVIÇOS,7,0)</f>
        <v>1.87</v>
      </c>
      <c r="M1124" s="268">
        <f>ROUND(L1124*J1124,2)</f>
        <v>24165.41</v>
      </c>
      <c r="N1124" s="46" t="str">
        <f>A1124</f>
        <v>COMP_091</v>
      </c>
      <c r="O1124" s="80"/>
      <c r="P1124" s="194"/>
    </row>
    <row r="1125" spans="1:16" outlineLevel="1" x14ac:dyDescent="0.25">
      <c r="B1125" s="284"/>
      <c r="C1125" s="275"/>
      <c r="D1125" s="394"/>
      <c r="E1125" s="394"/>
      <c r="F1125" s="394"/>
      <c r="G1125" s="394"/>
      <c r="H1125" s="212"/>
      <c r="I1125" s="275"/>
      <c r="J1125" s="277"/>
      <c r="K1125" s="277"/>
      <c r="L1125" s="434"/>
      <c r="M1125" s="435"/>
      <c r="O1125" s="80"/>
      <c r="P1125" s="194"/>
    </row>
    <row r="1126" spans="1:16" outlineLevel="1" x14ac:dyDescent="0.25">
      <c r="B1126" s="254"/>
      <c r="C1126" s="84"/>
      <c r="D1126" s="239" t="s">
        <v>669</v>
      </c>
      <c r="E1126" s="220"/>
      <c r="F1126" s="220"/>
      <c r="G1126" s="220"/>
      <c r="H1126" s="221"/>
      <c r="I1126" s="219"/>
      <c r="J1126" s="228">
        <f>(21*20)+10.756</f>
        <v>430.75599999999997</v>
      </c>
      <c r="K1126" s="228" t="s">
        <v>256</v>
      </c>
      <c r="L1126" s="224"/>
      <c r="M1126" s="225"/>
      <c r="O1126" s="80"/>
      <c r="P1126" s="194"/>
    </row>
    <row r="1127" spans="1:16" outlineLevel="1" x14ac:dyDescent="0.25">
      <c r="B1127" s="254"/>
      <c r="C1127" s="84"/>
      <c r="D1127" s="239" t="s">
        <v>366</v>
      </c>
      <c r="E1127" s="220"/>
      <c r="F1127" s="220"/>
      <c r="G1127" s="220"/>
      <c r="H1127" s="221"/>
      <c r="I1127" s="219"/>
      <c r="J1127" s="228">
        <v>30</v>
      </c>
      <c r="K1127" s="228" t="s">
        <v>256</v>
      </c>
      <c r="L1127" s="224"/>
      <c r="M1127" s="225"/>
      <c r="O1127" s="80"/>
      <c r="P1127" s="194"/>
    </row>
    <row r="1128" spans="1:16" outlineLevel="1" x14ac:dyDescent="0.25">
      <c r="B1128" s="254"/>
      <c r="C1128" s="84"/>
      <c r="D1128" s="239"/>
      <c r="E1128" s="220"/>
      <c r="F1128" s="220"/>
      <c r="G1128" s="220"/>
      <c r="H1128" s="221"/>
      <c r="I1128" s="219"/>
      <c r="J1128" s="228"/>
      <c r="K1128" s="228"/>
      <c r="L1128" s="224"/>
      <c r="M1128" s="225"/>
      <c r="O1128" s="80"/>
      <c r="P1128" s="194"/>
    </row>
    <row r="1129" spans="1:16" outlineLevel="1" x14ac:dyDescent="0.25">
      <c r="B1129" s="254"/>
      <c r="C1129" s="84"/>
      <c r="D1129" s="395"/>
      <c r="E1129" s="395"/>
      <c r="F1129" s="395"/>
      <c r="G1129" s="395"/>
      <c r="H1129" s="219"/>
      <c r="I1129" s="84"/>
      <c r="J1129" s="86"/>
      <c r="K1129" s="86"/>
      <c r="L1129" s="436"/>
      <c r="M1129" s="437"/>
      <c r="O1129" s="80"/>
      <c r="P1129" s="194"/>
    </row>
    <row r="1130" spans="1:16" outlineLevel="1" x14ac:dyDescent="0.25">
      <c r="B1130" s="254"/>
      <c r="C1130" s="84"/>
      <c r="D1130" s="395"/>
      <c r="E1130" s="395"/>
      <c r="F1130" s="395"/>
      <c r="G1130" s="395"/>
      <c r="H1130" s="219"/>
      <c r="I1130" s="84"/>
      <c r="J1130" s="86"/>
      <c r="K1130" s="86"/>
      <c r="L1130" s="436"/>
      <c r="M1130" s="437"/>
      <c r="O1130" s="80"/>
      <c r="P1130" s="194"/>
    </row>
    <row r="1131" spans="1:16" outlineLevel="1" x14ac:dyDescent="0.25">
      <c r="B1131" s="254"/>
      <c r="C1131" s="84"/>
      <c r="D1131" s="395"/>
      <c r="E1131" s="395"/>
      <c r="F1131" s="395"/>
      <c r="G1131" s="395"/>
      <c r="H1131" s="219"/>
      <c r="I1131" s="84"/>
      <c r="J1131" s="86"/>
      <c r="K1131" s="86"/>
      <c r="L1131" s="436"/>
      <c r="M1131" s="437"/>
      <c r="O1131" s="80"/>
      <c r="P1131" s="194"/>
    </row>
    <row r="1132" spans="1:16" outlineLevel="1" x14ac:dyDescent="0.25">
      <c r="B1132" s="254"/>
      <c r="C1132" s="84"/>
      <c r="D1132" s="395"/>
      <c r="E1132" s="395"/>
      <c r="F1132" s="395"/>
      <c r="G1132" s="395"/>
      <c r="H1132" s="219"/>
      <c r="I1132" s="84"/>
      <c r="J1132" s="86"/>
      <c r="K1132" s="86"/>
      <c r="L1132" s="436"/>
      <c r="M1132" s="437"/>
      <c r="O1132" s="80"/>
      <c r="P1132" s="194"/>
    </row>
    <row r="1133" spans="1:16" outlineLevel="1" x14ac:dyDescent="0.25">
      <c r="B1133" s="254"/>
      <c r="C1133" s="84"/>
      <c r="D1133" s="395"/>
      <c r="E1133" s="395"/>
      <c r="F1133" s="395"/>
      <c r="G1133" s="395"/>
      <c r="H1133" s="219"/>
      <c r="I1133" s="84"/>
      <c r="J1133" s="86"/>
      <c r="K1133" s="86"/>
      <c r="L1133" s="436"/>
      <c r="M1133" s="437"/>
      <c r="O1133" s="80"/>
      <c r="P1133" s="194"/>
    </row>
    <row r="1134" spans="1:16" outlineLevel="1" x14ac:dyDescent="0.25">
      <c r="B1134" s="254"/>
      <c r="C1134" s="84"/>
      <c r="D1134" s="395"/>
      <c r="E1134" s="395"/>
      <c r="F1134" s="395"/>
      <c r="G1134" s="395"/>
      <c r="H1134" s="219"/>
      <c r="I1134" s="84"/>
      <c r="J1134" s="86"/>
      <c r="K1134" s="86"/>
      <c r="L1134" s="436"/>
      <c r="M1134" s="437"/>
      <c r="O1134" s="80"/>
      <c r="P1134" s="194"/>
    </row>
    <row r="1135" spans="1:16" outlineLevel="1" x14ac:dyDescent="0.25">
      <c r="B1135" s="254"/>
      <c r="C1135" s="84"/>
      <c r="D1135" s="395"/>
      <c r="E1135" s="395"/>
      <c r="F1135" s="395"/>
      <c r="G1135" s="395"/>
      <c r="H1135" s="219"/>
      <c r="I1135" s="84"/>
      <c r="J1135" s="86"/>
      <c r="K1135" s="86"/>
      <c r="L1135" s="436"/>
      <c r="M1135" s="437"/>
      <c r="O1135" s="80"/>
      <c r="P1135" s="194"/>
    </row>
    <row r="1136" spans="1:16" outlineLevel="1" x14ac:dyDescent="0.25">
      <c r="B1136" s="254"/>
      <c r="C1136" s="84"/>
      <c r="D1136" s="395"/>
      <c r="E1136" s="395"/>
      <c r="F1136" s="395"/>
      <c r="G1136" s="395"/>
      <c r="H1136" s="219"/>
      <c r="I1136" s="84"/>
      <c r="J1136" s="86"/>
      <c r="K1136" s="86"/>
      <c r="L1136" s="436"/>
      <c r="M1136" s="437"/>
      <c r="O1136" s="80"/>
      <c r="P1136" s="194"/>
    </row>
    <row r="1137" spans="2:16" outlineLevel="1" x14ac:dyDescent="0.25">
      <c r="B1137" s="346"/>
      <c r="C1137" s="347"/>
      <c r="D1137" s="396"/>
      <c r="E1137" s="396"/>
      <c r="F1137" s="396"/>
      <c r="G1137" s="396"/>
      <c r="H1137" s="230"/>
      <c r="I1137" s="347"/>
      <c r="J1137" s="327"/>
      <c r="K1137" s="327"/>
      <c r="L1137" s="432"/>
      <c r="M1137" s="433"/>
      <c r="O1137" s="80"/>
      <c r="P1137" s="194"/>
    </row>
    <row r="1138" spans="2:16" ht="20.25" customHeight="1" x14ac:dyDescent="0.25">
      <c r="B1138" s="312"/>
      <c r="C1138" s="171"/>
      <c r="D1138" s="172"/>
      <c r="E1138" s="172"/>
      <c r="F1138" s="172"/>
      <c r="G1138" s="172"/>
      <c r="H1138" s="438"/>
      <c r="I1138" s="171"/>
      <c r="J1138" s="173"/>
      <c r="K1138" s="439"/>
      <c r="L1138" s="174" t="s">
        <v>244</v>
      </c>
      <c r="M1138" s="175">
        <f>SUM(M14,M140,M164,M271,M373,M549,M703,M746,M923,M1123)</f>
        <v>16128798.289999999</v>
      </c>
      <c r="O1138" s="80"/>
      <c r="P1138" s="194"/>
    </row>
    <row r="1139" spans="2:16" ht="20.25" customHeight="1" x14ac:dyDescent="0.25">
      <c r="B1139" s="312"/>
      <c r="C1139" s="171"/>
      <c r="D1139" s="172"/>
      <c r="E1139" s="172"/>
      <c r="F1139" s="172"/>
      <c r="G1139" s="172"/>
      <c r="H1139" s="438"/>
      <c r="I1139" s="171"/>
      <c r="J1139" s="173"/>
      <c r="K1139" s="439"/>
      <c r="L1139" s="174" t="s">
        <v>245</v>
      </c>
      <c r="M1139" s="177">
        <f>ROUND(M1138*0.273,2)</f>
        <v>4403161.93</v>
      </c>
      <c r="O1139" s="80"/>
      <c r="P1139" s="194"/>
    </row>
    <row r="1140" spans="2:16" ht="20.25" customHeight="1" x14ac:dyDescent="0.25">
      <c r="B1140" s="312"/>
      <c r="C1140" s="171"/>
      <c r="D1140" s="172"/>
      <c r="E1140" s="172"/>
      <c r="F1140" s="172"/>
      <c r="G1140" s="172"/>
      <c r="H1140" s="438"/>
      <c r="I1140" s="171"/>
      <c r="J1140" s="173"/>
      <c r="K1140" s="439"/>
      <c r="L1140" s="174" t="s">
        <v>244</v>
      </c>
      <c r="M1140" s="175">
        <f>SUM(M1139,M1138)</f>
        <v>20531960.219999999</v>
      </c>
      <c r="O1140" s="80"/>
      <c r="P1140" s="194"/>
    </row>
    <row r="1148" spans="2:16" ht="14.45" customHeight="1" x14ac:dyDescent="0.25"/>
    <row r="1149" spans="2:16" ht="14.45" customHeight="1" x14ac:dyDescent="0.25"/>
    <row r="1150" spans="2:16" ht="14.45" customHeight="1" x14ac:dyDescent="0.25"/>
    <row r="1151" spans="2:16" ht="14.45" customHeight="1" x14ac:dyDescent="0.25"/>
    <row r="1152" spans="2:16" ht="14.45" customHeight="1" x14ac:dyDescent="0.25"/>
  </sheetData>
  <mergeCells count="1">
    <mergeCell ref="B11:M11"/>
  </mergeCells>
  <pageMargins left="0.78749999999999998" right="0.78749999999999998" top="1.05277777777778" bottom="1.05277777777778" header="0.78749999999999998" footer="0.78749999999999998"/>
  <pageSetup paperSize="9" firstPageNumber="0" orientation="portrait" r:id="rId1"/>
  <headerFooter>
    <oddHeader>&amp;C&amp;"Times New Roman,Regular"&amp;12&amp;A</oddHeader>
    <oddFooter>&amp;C&amp;"Times New Roman,Regular"&amp;12Página &amp;P</oddFooter>
  </headerFooter>
  <rowBreaks count="1" manualBreakCount="1">
    <brk id="972" max="16383" man="1"/>
  </rowBreaks>
  <colBreaks count="1" manualBreakCount="1">
    <brk id="13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45"/>
  <sheetViews>
    <sheetView view="pageBreakPreview" zoomScale="85" zoomScaleNormal="80" zoomScalePageLayoutView="85" workbookViewId="0">
      <selection activeCell="F5" sqref="F5"/>
    </sheetView>
  </sheetViews>
  <sheetFormatPr defaultRowHeight="15" x14ac:dyDescent="0.25"/>
  <cols>
    <col min="1" max="1" width="8.5703125"/>
    <col min="2" max="2" width="81.42578125"/>
    <col min="3" max="3" width="8.5703125"/>
    <col min="4" max="4" width="10.7109375"/>
    <col min="5" max="5" width="8.5703125"/>
    <col min="6" max="6" width="13.42578125"/>
    <col min="7" max="7" width="15.5703125"/>
    <col min="8" max="9" width="8.5703125"/>
    <col min="10" max="10" width="12.85546875"/>
    <col min="11" max="11" width="18.7109375"/>
    <col min="12" max="12" width="22.42578125"/>
    <col min="13" max="13" width="24.28515625"/>
    <col min="14" max="1025" width="8.5703125"/>
  </cols>
  <sheetData>
    <row r="1" spans="1:14" ht="18.75" x14ac:dyDescent="0.3">
      <c r="A1" s="440" t="s">
        <v>718</v>
      </c>
    </row>
    <row r="2" spans="1:14" ht="18.75" x14ac:dyDescent="0.3">
      <c r="A2" s="440" t="s">
        <v>719</v>
      </c>
    </row>
    <row r="3" spans="1:14" ht="30" x14ac:dyDescent="0.25">
      <c r="A3" s="441" t="s">
        <v>59</v>
      </c>
      <c r="B3" s="442" t="s">
        <v>720</v>
      </c>
      <c r="C3" s="442" t="s">
        <v>721</v>
      </c>
      <c r="D3" s="442" t="s">
        <v>722</v>
      </c>
      <c r="E3" s="442" t="s">
        <v>723</v>
      </c>
      <c r="F3" s="442" t="s">
        <v>724</v>
      </c>
      <c r="G3" s="443" t="s">
        <v>725</v>
      </c>
      <c r="H3" s="442" t="s">
        <v>373</v>
      </c>
      <c r="I3" s="442" t="s">
        <v>726</v>
      </c>
      <c r="J3" s="442" t="s">
        <v>727</v>
      </c>
      <c r="K3" s="442" t="s">
        <v>379</v>
      </c>
      <c r="L3" s="442" t="s">
        <v>728</v>
      </c>
      <c r="M3" s="444" t="s">
        <v>729</v>
      </c>
      <c r="N3" s="445"/>
    </row>
    <row r="4" spans="1:14" x14ac:dyDescent="0.25">
      <c r="A4" s="446" t="s">
        <v>61</v>
      </c>
      <c r="B4" s="447" t="s">
        <v>730</v>
      </c>
      <c r="C4" s="448"/>
      <c r="D4" s="448"/>
      <c r="E4" s="448"/>
      <c r="F4" s="448"/>
      <c r="G4" s="448"/>
      <c r="H4" s="448"/>
      <c r="I4" s="448"/>
      <c r="J4" s="449"/>
      <c r="K4" s="448"/>
      <c r="L4" s="448"/>
      <c r="M4" s="448"/>
    </row>
    <row r="5" spans="1:14" x14ac:dyDescent="0.25">
      <c r="A5" s="450" t="s">
        <v>731</v>
      </c>
      <c r="B5" s="451" t="s">
        <v>732</v>
      </c>
      <c r="D5" s="452" t="s">
        <v>733</v>
      </c>
      <c r="E5" s="452">
        <v>2</v>
      </c>
      <c r="F5" s="453">
        <v>315</v>
      </c>
      <c r="G5" s="454">
        <f t="shared" ref="G5:G14" si="0">F5/60</f>
        <v>5.25</v>
      </c>
      <c r="H5" s="452">
        <v>2</v>
      </c>
      <c r="I5" s="452"/>
      <c r="J5" s="455">
        <v>317.77999999999997</v>
      </c>
      <c r="K5" s="456">
        <f t="shared" ref="K5:K14" si="1">J5*H5*E5*G5</f>
        <v>6673.3799999999992</v>
      </c>
      <c r="L5" s="452" t="s">
        <v>734</v>
      </c>
      <c r="M5" t="s">
        <v>735</v>
      </c>
    </row>
    <row r="6" spans="1:14" x14ac:dyDescent="0.25">
      <c r="A6" s="450" t="s">
        <v>736</v>
      </c>
      <c r="B6" s="451" t="s">
        <v>737</v>
      </c>
      <c r="D6" s="452" t="s">
        <v>733</v>
      </c>
      <c r="E6" s="452">
        <v>2</v>
      </c>
      <c r="F6" s="453">
        <f t="shared" ref="F6:F14" si="2">$F$5</f>
        <v>315</v>
      </c>
      <c r="G6" s="454">
        <f t="shared" si="0"/>
        <v>5.25</v>
      </c>
      <c r="H6" s="452">
        <v>2</v>
      </c>
      <c r="I6" s="452"/>
      <c r="J6" s="455">
        <v>317.77999999999997</v>
      </c>
      <c r="K6" s="456">
        <f t="shared" si="1"/>
        <v>6673.3799999999992</v>
      </c>
      <c r="L6" s="452" t="s">
        <v>734</v>
      </c>
      <c r="M6" t="s">
        <v>735</v>
      </c>
    </row>
    <row r="7" spans="1:14" x14ac:dyDescent="0.25">
      <c r="A7" s="450" t="s">
        <v>738</v>
      </c>
      <c r="B7" s="451" t="s">
        <v>739</v>
      </c>
      <c r="D7" s="452" t="s">
        <v>733</v>
      </c>
      <c r="E7" s="452">
        <v>2</v>
      </c>
      <c r="F7" s="453">
        <f t="shared" si="2"/>
        <v>315</v>
      </c>
      <c r="G7" s="454">
        <f t="shared" si="0"/>
        <v>5.25</v>
      </c>
      <c r="H7" s="452">
        <v>2</v>
      </c>
      <c r="I7" s="452"/>
      <c r="J7" s="455">
        <v>317.77999999999997</v>
      </c>
      <c r="K7" s="456">
        <f t="shared" si="1"/>
        <v>6673.3799999999992</v>
      </c>
      <c r="L7" s="452" t="s">
        <v>734</v>
      </c>
      <c r="M7" t="s">
        <v>740</v>
      </c>
    </row>
    <row r="8" spans="1:14" x14ac:dyDescent="0.25">
      <c r="A8" s="450" t="s">
        <v>741</v>
      </c>
      <c r="B8" s="457" t="s">
        <v>742</v>
      </c>
      <c r="D8" s="452" t="s">
        <v>733</v>
      </c>
      <c r="E8" s="452">
        <v>2</v>
      </c>
      <c r="F8" s="453">
        <f t="shared" si="2"/>
        <v>315</v>
      </c>
      <c r="G8" s="454">
        <f t="shared" si="0"/>
        <v>5.25</v>
      </c>
      <c r="H8" s="452">
        <v>3</v>
      </c>
      <c r="I8" s="452"/>
      <c r="J8" s="455">
        <v>317.77999999999997</v>
      </c>
      <c r="K8" s="456">
        <f t="shared" si="1"/>
        <v>10010.07</v>
      </c>
      <c r="L8" s="452" t="s">
        <v>734</v>
      </c>
      <c r="M8" t="s">
        <v>735</v>
      </c>
    </row>
    <row r="9" spans="1:14" x14ac:dyDescent="0.25">
      <c r="A9" s="450" t="s">
        <v>743</v>
      </c>
      <c r="B9" s="457" t="s">
        <v>744</v>
      </c>
      <c r="D9" s="452" t="s">
        <v>733</v>
      </c>
      <c r="E9" s="452">
        <v>2</v>
      </c>
      <c r="F9" s="453">
        <f t="shared" si="2"/>
        <v>315</v>
      </c>
      <c r="G9" s="454">
        <f t="shared" si="0"/>
        <v>5.25</v>
      </c>
      <c r="H9" s="452">
        <v>2</v>
      </c>
      <c r="I9" s="452"/>
      <c r="J9" s="455">
        <v>317.77999999999997</v>
      </c>
      <c r="K9" s="456">
        <f t="shared" si="1"/>
        <v>6673.3799999999992</v>
      </c>
      <c r="L9" s="452" t="s">
        <v>734</v>
      </c>
      <c r="M9" t="s">
        <v>735</v>
      </c>
    </row>
    <row r="10" spans="1:14" x14ac:dyDescent="0.25">
      <c r="A10" s="450" t="s">
        <v>745</v>
      </c>
      <c r="B10" s="457" t="s">
        <v>746</v>
      </c>
      <c r="D10" s="452" t="s">
        <v>733</v>
      </c>
      <c r="E10" s="452">
        <v>2</v>
      </c>
      <c r="F10" s="453">
        <f t="shared" si="2"/>
        <v>315</v>
      </c>
      <c r="G10" s="454">
        <f t="shared" si="0"/>
        <v>5.25</v>
      </c>
      <c r="H10" s="452">
        <v>2</v>
      </c>
      <c r="I10" s="452"/>
      <c r="J10" s="455">
        <v>317.77999999999997</v>
      </c>
      <c r="K10" s="456">
        <f t="shared" si="1"/>
        <v>6673.3799999999992</v>
      </c>
      <c r="L10" s="452" t="s">
        <v>734</v>
      </c>
      <c r="M10" t="s">
        <v>735</v>
      </c>
    </row>
    <row r="11" spans="1:14" x14ac:dyDescent="0.25">
      <c r="A11" s="450" t="s">
        <v>747</v>
      </c>
      <c r="B11" s="457" t="s">
        <v>748</v>
      </c>
      <c r="D11" s="452" t="s">
        <v>733</v>
      </c>
      <c r="E11" s="452">
        <v>2</v>
      </c>
      <c r="F11" s="453">
        <f t="shared" si="2"/>
        <v>315</v>
      </c>
      <c r="G11" s="454">
        <f t="shared" si="0"/>
        <v>5.25</v>
      </c>
      <c r="H11" s="452">
        <v>4</v>
      </c>
      <c r="I11" s="452"/>
      <c r="J11" s="455">
        <v>317.77999999999997</v>
      </c>
      <c r="K11" s="456">
        <f t="shared" si="1"/>
        <v>13346.759999999998</v>
      </c>
      <c r="L11" s="452" t="s">
        <v>734</v>
      </c>
      <c r="M11" t="s">
        <v>735</v>
      </c>
    </row>
    <row r="12" spans="1:14" x14ac:dyDescent="0.25">
      <c r="A12" s="450" t="s">
        <v>749</v>
      </c>
      <c r="B12" s="457" t="s">
        <v>750</v>
      </c>
      <c r="D12" s="452" t="s">
        <v>733</v>
      </c>
      <c r="E12" s="452">
        <v>2</v>
      </c>
      <c r="F12" s="453">
        <f t="shared" si="2"/>
        <v>315</v>
      </c>
      <c r="G12" s="454">
        <f t="shared" si="0"/>
        <v>5.25</v>
      </c>
      <c r="H12" s="452">
        <v>1</v>
      </c>
      <c r="I12" s="452"/>
      <c r="J12" s="455">
        <v>317.77999999999997</v>
      </c>
      <c r="K12" s="456">
        <f t="shared" si="1"/>
        <v>3336.6899999999996</v>
      </c>
      <c r="L12" s="452" t="s">
        <v>734</v>
      </c>
      <c r="M12" t="s">
        <v>735</v>
      </c>
    </row>
    <row r="13" spans="1:14" x14ac:dyDescent="0.25">
      <c r="A13" s="450" t="s">
        <v>751</v>
      </c>
      <c r="B13" s="457" t="s">
        <v>752</v>
      </c>
      <c r="D13" s="452" t="s">
        <v>733</v>
      </c>
      <c r="E13" s="452">
        <v>6</v>
      </c>
      <c r="F13" s="453">
        <f t="shared" si="2"/>
        <v>315</v>
      </c>
      <c r="G13" s="454">
        <f t="shared" si="0"/>
        <v>5.25</v>
      </c>
      <c r="H13" s="452">
        <v>1</v>
      </c>
      <c r="I13" s="452"/>
      <c r="J13" s="455">
        <v>317.77999999999997</v>
      </c>
      <c r="K13" s="456">
        <f t="shared" si="1"/>
        <v>10010.07</v>
      </c>
      <c r="L13" s="452" t="s">
        <v>734</v>
      </c>
      <c r="M13" t="s">
        <v>735</v>
      </c>
    </row>
    <row r="14" spans="1:14" x14ac:dyDescent="0.25">
      <c r="A14" s="450" t="s">
        <v>753</v>
      </c>
      <c r="B14" s="457" t="s">
        <v>754</v>
      </c>
      <c r="D14" s="452" t="s">
        <v>733</v>
      </c>
      <c r="E14" s="452">
        <v>2</v>
      </c>
      <c r="F14" s="453">
        <f t="shared" si="2"/>
        <v>315</v>
      </c>
      <c r="G14" s="454">
        <f t="shared" si="0"/>
        <v>5.25</v>
      </c>
      <c r="H14" s="452">
        <v>3</v>
      </c>
      <c r="I14" s="452"/>
      <c r="J14" s="455">
        <v>317.77999999999997</v>
      </c>
      <c r="K14" s="456">
        <f t="shared" si="1"/>
        <v>10010.07</v>
      </c>
      <c r="L14" s="452" t="s">
        <v>734</v>
      </c>
      <c r="M14" t="s">
        <v>735</v>
      </c>
    </row>
    <row r="15" spans="1:14" x14ac:dyDescent="0.25">
      <c r="A15" s="450" t="s">
        <v>755</v>
      </c>
      <c r="B15" s="458"/>
      <c r="D15" s="452"/>
      <c r="E15" s="452"/>
      <c r="F15" s="452"/>
      <c r="G15" s="452"/>
      <c r="H15" s="452"/>
      <c r="I15" s="452"/>
      <c r="J15" s="455"/>
      <c r="K15" s="452"/>
      <c r="L15" s="452"/>
    </row>
    <row r="16" spans="1:14" x14ac:dyDescent="0.25">
      <c r="A16" s="450"/>
      <c r="D16" s="452"/>
      <c r="E16" s="452"/>
      <c r="F16" s="452"/>
      <c r="G16" s="452"/>
      <c r="H16" s="452"/>
      <c r="I16" s="452"/>
      <c r="J16" s="455"/>
      <c r="K16" s="452"/>
      <c r="L16" s="452"/>
    </row>
    <row r="17" spans="1:13" x14ac:dyDescent="0.25">
      <c r="A17" s="450"/>
      <c r="B17" s="459" t="s">
        <v>756</v>
      </c>
      <c r="C17" s="459"/>
      <c r="D17" s="460"/>
      <c r="E17" s="460"/>
      <c r="F17" s="460"/>
      <c r="G17" s="460"/>
      <c r="H17" s="460"/>
      <c r="I17" s="460"/>
      <c r="J17" s="461"/>
      <c r="K17" s="462">
        <f>SUM(K5:K16)</f>
        <v>80080.56</v>
      </c>
      <c r="L17" s="452"/>
    </row>
    <row r="18" spans="1:13" x14ac:dyDescent="0.25">
      <c r="A18" s="450"/>
      <c r="D18" s="452"/>
      <c r="E18" s="452"/>
      <c r="F18" s="452"/>
      <c r="G18" s="452"/>
      <c r="H18" s="452"/>
      <c r="I18" s="452"/>
      <c r="J18" s="455"/>
      <c r="K18" s="452"/>
      <c r="L18" s="452"/>
    </row>
    <row r="19" spans="1:13" x14ac:dyDescent="0.25">
      <c r="A19" s="446" t="s">
        <v>62</v>
      </c>
      <c r="B19" s="447" t="s">
        <v>757</v>
      </c>
      <c r="C19" s="448"/>
      <c r="D19" s="448"/>
      <c r="E19" s="448"/>
      <c r="F19" s="448"/>
      <c r="G19" s="448"/>
      <c r="H19" s="448"/>
      <c r="I19" s="448"/>
      <c r="J19" s="449"/>
      <c r="K19" s="448"/>
      <c r="L19" s="448"/>
      <c r="M19" s="448"/>
    </row>
    <row r="20" spans="1:13" x14ac:dyDescent="0.25">
      <c r="A20" s="450" t="s">
        <v>758</v>
      </c>
      <c r="B20" t="s">
        <v>759</v>
      </c>
      <c r="D20" s="452"/>
      <c r="E20" s="463">
        <v>2</v>
      </c>
      <c r="F20" s="463"/>
      <c r="G20" s="463"/>
      <c r="H20" s="463">
        <v>8</v>
      </c>
      <c r="I20" s="452"/>
      <c r="J20" s="455">
        <v>1000</v>
      </c>
      <c r="K20" s="456">
        <f>J20*H20*E20</f>
        <v>16000</v>
      </c>
      <c r="L20" s="452"/>
    </row>
    <row r="21" spans="1:13" x14ac:dyDescent="0.25">
      <c r="A21" s="450" t="s">
        <v>760</v>
      </c>
      <c r="B21" t="s">
        <v>761</v>
      </c>
      <c r="E21" s="463">
        <v>2</v>
      </c>
      <c r="F21" s="463"/>
      <c r="G21" s="463"/>
      <c r="H21" s="463">
        <v>75</v>
      </c>
      <c r="J21" s="464">
        <v>350</v>
      </c>
      <c r="K21" s="456">
        <f>J21*H21*E21</f>
        <v>52500</v>
      </c>
    </row>
    <row r="22" spans="1:13" x14ac:dyDescent="0.25">
      <c r="A22" s="450"/>
      <c r="E22" s="463"/>
      <c r="F22" s="463"/>
      <c r="G22" s="463"/>
      <c r="H22" s="463"/>
      <c r="J22" s="464"/>
    </row>
    <row r="23" spans="1:13" x14ac:dyDescent="0.25">
      <c r="A23" s="450"/>
      <c r="B23" s="459" t="s">
        <v>762</v>
      </c>
      <c r="C23" s="459"/>
      <c r="D23" s="460"/>
      <c r="E23" s="465"/>
      <c r="F23" s="465"/>
      <c r="G23" s="465"/>
      <c r="H23" s="465"/>
      <c r="I23" s="460"/>
      <c r="J23" s="461"/>
      <c r="K23" s="462">
        <f>SUM(K20:K22)</f>
        <v>68500</v>
      </c>
      <c r="L23" s="452"/>
    </row>
    <row r="24" spans="1:13" x14ac:dyDescent="0.25">
      <c r="A24" s="450"/>
      <c r="E24" s="463"/>
      <c r="F24" s="463"/>
      <c r="G24" s="463"/>
      <c r="H24" s="463"/>
      <c r="J24" s="464"/>
    </row>
    <row r="25" spans="1:13" x14ac:dyDescent="0.25">
      <c r="A25" s="450"/>
      <c r="E25" s="463"/>
      <c r="F25" s="463"/>
      <c r="G25" s="463"/>
      <c r="H25" s="463"/>
      <c r="J25" s="464"/>
    </row>
    <row r="26" spans="1:13" x14ac:dyDescent="0.25">
      <c r="A26" s="446" t="s">
        <v>62</v>
      </c>
      <c r="B26" s="447" t="s">
        <v>763</v>
      </c>
      <c r="C26" s="448"/>
      <c r="D26" s="448"/>
      <c r="E26" s="466"/>
      <c r="F26" s="466"/>
      <c r="G26" s="466"/>
      <c r="H26" s="466"/>
      <c r="I26" s="448"/>
      <c r="J26" s="449"/>
      <c r="K26" s="448"/>
      <c r="L26" s="448"/>
      <c r="M26" s="448"/>
    </row>
    <row r="27" spans="1:13" x14ac:dyDescent="0.25">
      <c r="A27" s="450"/>
      <c r="E27" s="467"/>
      <c r="F27" s="467"/>
      <c r="G27" s="467"/>
      <c r="H27" s="467"/>
      <c r="J27" s="464"/>
    </row>
    <row r="28" spans="1:13" x14ac:dyDescent="0.25">
      <c r="A28" s="450"/>
      <c r="B28" t="s">
        <v>764</v>
      </c>
      <c r="E28" s="467">
        <v>2</v>
      </c>
      <c r="F28" s="453">
        <v>600</v>
      </c>
      <c r="G28" s="454">
        <f>F28/60</f>
        <v>10</v>
      </c>
      <c r="H28" s="467">
        <v>6</v>
      </c>
      <c r="J28" s="464">
        <v>170.02</v>
      </c>
      <c r="K28" s="456">
        <f>J28*H28*E28*G28</f>
        <v>20402.400000000001</v>
      </c>
      <c r="L28" s="452" t="s">
        <v>765</v>
      </c>
      <c r="M28" t="s">
        <v>766</v>
      </c>
    </row>
    <row r="29" spans="1:13" x14ac:dyDescent="0.25">
      <c r="A29" s="450"/>
      <c r="E29" s="467"/>
      <c r="F29" s="467"/>
      <c r="G29" s="467"/>
      <c r="H29" s="467"/>
      <c r="J29" s="464"/>
    </row>
    <row r="30" spans="1:13" x14ac:dyDescent="0.25">
      <c r="B30" s="459" t="s">
        <v>767</v>
      </c>
      <c r="C30" s="459"/>
      <c r="D30" s="460"/>
      <c r="E30" s="465"/>
      <c r="F30" s="465"/>
      <c r="G30" s="465"/>
      <c r="H30" s="465"/>
      <c r="I30" s="460"/>
      <c r="J30" s="461"/>
      <c r="K30" s="462">
        <f>SUM(K27:K29)</f>
        <v>20402.400000000001</v>
      </c>
    </row>
    <row r="31" spans="1:13" x14ac:dyDescent="0.25">
      <c r="E31" s="468"/>
      <c r="F31" s="468"/>
      <c r="G31" s="468"/>
      <c r="H31" s="468"/>
    </row>
    <row r="33" spans="1:13" x14ac:dyDescent="0.25">
      <c r="A33" s="446" t="s">
        <v>62</v>
      </c>
      <c r="B33" s="447" t="s">
        <v>768</v>
      </c>
      <c r="C33" s="448"/>
      <c r="D33" s="448"/>
      <c r="E33" s="466"/>
      <c r="F33" s="466"/>
      <c r="G33" s="466"/>
      <c r="H33" s="466"/>
      <c r="I33" s="448"/>
      <c r="J33" s="449"/>
      <c r="K33" s="448"/>
      <c r="L33" s="448"/>
      <c r="M33" s="448"/>
    </row>
    <row r="34" spans="1:13" x14ac:dyDescent="0.25">
      <c r="B34" t="s">
        <v>769</v>
      </c>
      <c r="D34" t="s">
        <v>733</v>
      </c>
      <c r="E34" s="452">
        <v>2</v>
      </c>
      <c r="F34" s="452">
        <v>550</v>
      </c>
      <c r="G34" s="452">
        <f t="shared" ref="G34:G39" si="3">ROUND(F34/60,2)</f>
        <v>9.17</v>
      </c>
      <c r="H34" s="452">
        <v>20</v>
      </c>
      <c r="I34" s="452"/>
      <c r="J34" s="452">
        <v>208.85</v>
      </c>
      <c r="K34" s="456">
        <f t="shared" ref="K34:K39" si="4">J34*H34*E34*G34</f>
        <v>76606.179999999993</v>
      </c>
      <c r="M34" t="s">
        <v>770</v>
      </c>
    </row>
    <row r="35" spans="1:13" x14ac:dyDescent="0.25">
      <c r="B35" t="s">
        <v>771</v>
      </c>
      <c r="D35" t="s">
        <v>733</v>
      </c>
      <c r="E35" s="452">
        <v>2</v>
      </c>
      <c r="F35" s="452">
        <f>$F$34</f>
        <v>550</v>
      </c>
      <c r="G35" s="452">
        <f t="shared" si="3"/>
        <v>9.17</v>
      </c>
      <c r="H35" s="452">
        <v>3</v>
      </c>
      <c r="I35" s="452"/>
      <c r="J35" s="452">
        <v>153.22999999999999</v>
      </c>
      <c r="K35" s="456">
        <f t="shared" si="4"/>
        <v>8430.7145999999993</v>
      </c>
      <c r="M35" t="s">
        <v>770</v>
      </c>
    </row>
    <row r="36" spans="1:13" x14ac:dyDescent="0.25">
      <c r="B36" t="s">
        <v>772</v>
      </c>
      <c r="D36" t="s">
        <v>733</v>
      </c>
      <c r="E36" s="452">
        <v>2</v>
      </c>
      <c r="F36" s="452">
        <f>$F$34</f>
        <v>550</v>
      </c>
      <c r="G36" s="452">
        <f t="shared" si="3"/>
        <v>9.17</v>
      </c>
      <c r="H36" s="452">
        <v>1</v>
      </c>
      <c r="I36" s="452"/>
      <c r="J36" s="452">
        <v>113.95</v>
      </c>
      <c r="K36" s="456">
        <f t="shared" si="4"/>
        <v>2089.8429999999998</v>
      </c>
      <c r="M36" t="s">
        <v>770</v>
      </c>
    </row>
    <row r="37" spans="1:13" x14ac:dyDescent="0.25">
      <c r="B37" t="s">
        <v>773</v>
      </c>
      <c r="D37" t="s">
        <v>733</v>
      </c>
      <c r="E37" s="452">
        <v>2</v>
      </c>
      <c r="F37" s="452">
        <f>$F$34</f>
        <v>550</v>
      </c>
      <c r="G37" s="452">
        <f t="shared" si="3"/>
        <v>9.17</v>
      </c>
      <c r="H37" s="452">
        <v>1</v>
      </c>
      <c r="I37" s="452"/>
      <c r="J37" s="452">
        <v>170.02</v>
      </c>
      <c r="K37" s="456">
        <f t="shared" si="4"/>
        <v>3118.1668</v>
      </c>
      <c r="M37" t="s">
        <v>770</v>
      </c>
    </row>
    <row r="38" spans="1:13" x14ac:dyDescent="0.25">
      <c r="B38" t="s">
        <v>774</v>
      </c>
      <c r="D38" t="s">
        <v>733</v>
      </c>
      <c r="E38" s="452">
        <v>2</v>
      </c>
      <c r="F38" s="452">
        <f>$F$34</f>
        <v>550</v>
      </c>
      <c r="G38" s="452">
        <f t="shared" si="3"/>
        <v>9.17</v>
      </c>
      <c r="H38" s="452">
        <v>4</v>
      </c>
      <c r="I38" s="452"/>
      <c r="J38" s="452">
        <v>106.66</v>
      </c>
      <c r="K38" s="456">
        <f t="shared" si="4"/>
        <v>7824.5775999999996</v>
      </c>
      <c r="M38" t="s">
        <v>770</v>
      </c>
    </row>
    <row r="39" spans="1:13" x14ac:dyDescent="0.25">
      <c r="B39" t="s">
        <v>775</v>
      </c>
      <c r="D39" t="s">
        <v>733</v>
      </c>
      <c r="E39" s="452">
        <v>2</v>
      </c>
      <c r="F39" s="452">
        <f>$F$34</f>
        <v>550</v>
      </c>
      <c r="G39" s="452">
        <f t="shared" si="3"/>
        <v>9.17</v>
      </c>
      <c r="H39" s="452">
        <v>1</v>
      </c>
      <c r="I39" s="452"/>
      <c r="J39" s="452">
        <v>317.77</v>
      </c>
      <c r="K39" s="456">
        <f t="shared" si="4"/>
        <v>5827.9017999999996</v>
      </c>
    </row>
    <row r="40" spans="1:13" x14ac:dyDescent="0.25">
      <c r="E40" s="452"/>
      <c r="F40" s="452"/>
      <c r="G40" s="452"/>
      <c r="H40" s="452"/>
      <c r="I40" s="452"/>
      <c r="J40" s="452"/>
    </row>
    <row r="41" spans="1:13" x14ac:dyDescent="0.25">
      <c r="E41" s="452"/>
      <c r="F41" s="452"/>
      <c r="G41" s="452"/>
      <c r="H41" s="452"/>
      <c r="I41" s="452"/>
      <c r="J41" s="452"/>
    </row>
    <row r="42" spans="1:13" x14ac:dyDescent="0.25">
      <c r="B42" s="459" t="s">
        <v>776</v>
      </c>
      <c r="C42" s="459"/>
      <c r="D42" s="460"/>
      <c r="E42" s="465"/>
      <c r="F42" s="465"/>
      <c r="G42" s="465"/>
      <c r="H42" s="465"/>
      <c r="I42" s="460"/>
      <c r="J42" s="461"/>
      <c r="K42" s="462">
        <f>SUM(K34:K41)</f>
        <v>103897.38380000001</v>
      </c>
    </row>
    <row r="43" spans="1:13" x14ac:dyDescent="0.25">
      <c r="E43" s="452"/>
      <c r="F43" s="452"/>
      <c r="G43" s="452"/>
      <c r="H43" s="452"/>
      <c r="I43" s="452"/>
      <c r="J43" s="452"/>
    </row>
    <row r="44" spans="1:13" x14ac:dyDescent="0.25">
      <c r="E44" s="452"/>
      <c r="F44" s="452"/>
      <c r="G44" s="452"/>
      <c r="H44" s="452"/>
      <c r="I44" s="452"/>
      <c r="J44" s="452"/>
    </row>
    <row r="45" spans="1:13" ht="17.25" x14ac:dyDescent="0.3">
      <c r="E45" s="452"/>
      <c r="F45" s="469"/>
      <c r="G45" s="470" t="s">
        <v>777</v>
      </c>
      <c r="H45" s="469"/>
      <c r="I45" s="469"/>
      <c r="J45" s="469"/>
      <c r="K45" s="471">
        <f>SUM(K42,K30,K23,K17)</f>
        <v>272880.34380000003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B35"/>
  <sheetViews>
    <sheetView view="pageBreakPreview" topLeftCell="A22" zoomScaleNormal="100" workbookViewId="0">
      <selection activeCell="E34" sqref="E34"/>
    </sheetView>
  </sheetViews>
  <sheetFormatPr defaultRowHeight="15" x14ac:dyDescent="0.25"/>
  <cols>
    <col min="1" max="1025" width="8.5703125"/>
  </cols>
  <sheetData>
    <row r="3" spans="2:2" x14ac:dyDescent="0.25">
      <c r="B3" t="s">
        <v>778</v>
      </c>
    </row>
    <row r="5" spans="2:2" x14ac:dyDescent="0.25">
      <c r="B5" s="472" t="s">
        <v>779</v>
      </c>
    </row>
    <row r="6" spans="2:2" x14ac:dyDescent="0.25">
      <c r="B6" t="s">
        <v>780</v>
      </c>
    </row>
    <row r="7" spans="2:2" x14ac:dyDescent="0.25">
      <c r="B7" t="s">
        <v>781</v>
      </c>
    </row>
    <row r="9" spans="2:2" x14ac:dyDescent="0.25">
      <c r="B9" s="472" t="s">
        <v>782</v>
      </c>
    </row>
    <row r="10" spans="2:2" x14ac:dyDescent="0.25">
      <c r="B10" t="s">
        <v>783</v>
      </c>
    </row>
    <row r="12" spans="2:2" x14ac:dyDescent="0.25">
      <c r="B12" s="472" t="s">
        <v>784</v>
      </c>
    </row>
    <row r="13" spans="2:2" x14ac:dyDescent="0.25">
      <c r="B13" t="s">
        <v>785</v>
      </c>
    </row>
    <row r="16" spans="2:2" x14ac:dyDescent="0.25">
      <c r="B16" t="s">
        <v>786</v>
      </c>
    </row>
    <row r="19" spans="2:2" x14ac:dyDescent="0.25">
      <c r="B19" t="s">
        <v>787</v>
      </c>
    </row>
    <row r="20" spans="2:2" x14ac:dyDescent="0.25">
      <c r="B20" t="s">
        <v>788</v>
      </c>
    </row>
    <row r="21" spans="2:2" x14ac:dyDescent="0.25">
      <c r="B21" t="s">
        <v>789</v>
      </c>
    </row>
    <row r="22" spans="2:2" x14ac:dyDescent="0.25">
      <c r="B22" t="s">
        <v>790</v>
      </c>
    </row>
    <row r="23" spans="2:2" x14ac:dyDescent="0.25">
      <c r="B23" t="s">
        <v>791</v>
      </c>
    </row>
    <row r="26" spans="2:2" x14ac:dyDescent="0.25">
      <c r="B26" s="472" t="s">
        <v>792</v>
      </c>
    </row>
    <row r="27" spans="2:2" x14ac:dyDescent="0.25">
      <c r="B27" t="s">
        <v>793</v>
      </c>
    </row>
    <row r="28" spans="2:2" x14ac:dyDescent="0.25">
      <c r="B28" t="s">
        <v>794</v>
      </c>
    </row>
    <row r="29" spans="2:2" x14ac:dyDescent="0.25">
      <c r="B29" t="s">
        <v>795</v>
      </c>
    </row>
    <row r="30" spans="2:2" x14ac:dyDescent="0.25">
      <c r="B30" t="s">
        <v>796</v>
      </c>
    </row>
    <row r="33" spans="2:2" x14ac:dyDescent="0.25">
      <c r="B33" s="472" t="s">
        <v>797</v>
      </c>
    </row>
    <row r="34" spans="2:2" x14ac:dyDescent="0.25">
      <c r="B34" t="s">
        <v>798</v>
      </c>
    </row>
    <row r="35" spans="2:2" x14ac:dyDescent="0.25">
      <c r="B35" t="s">
        <v>799</v>
      </c>
    </row>
  </sheetData>
  <pageMargins left="0.51180555555555496" right="0.51180555555555496" top="0.78749999999999998" bottom="0.78749999999999998" header="0.51180555555555496" footer="0.51180555555555496"/>
  <pageSetup paperSize="9" firstPageNumber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78"/>
  <sheetViews>
    <sheetView view="pageBreakPreview" topLeftCell="A46" zoomScaleNormal="120" workbookViewId="0">
      <selection activeCell="A4" sqref="A4"/>
    </sheetView>
  </sheetViews>
  <sheetFormatPr defaultRowHeight="15" x14ac:dyDescent="0.25"/>
  <cols>
    <col min="1" max="1" width="21.7109375"/>
    <col min="2" max="2" width="8.5703125"/>
    <col min="3" max="3" width="8.140625"/>
    <col min="4" max="5" width="10.42578125"/>
    <col min="6" max="6" width="25.85546875"/>
    <col min="7" max="1025" width="8.5703125"/>
  </cols>
  <sheetData>
    <row r="1" spans="1:11" ht="18.75" x14ac:dyDescent="0.3">
      <c r="A1" s="12" t="s">
        <v>800</v>
      </c>
      <c r="B1" s="12"/>
      <c r="C1" s="12"/>
      <c r="D1" s="12"/>
      <c r="E1" s="12"/>
      <c r="F1" s="12"/>
    </row>
    <row r="3" spans="1:11" x14ac:dyDescent="0.25">
      <c r="A3" s="11" t="s">
        <v>801</v>
      </c>
      <c r="B3" s="11"/>
      <c r="C3" s="11"/>
      <c r="D3" s="11"/>
      <c r="E3" s="11"/>
      <c r="F3" s="11"/>
    </row>
    <row r="4" spans="1:11" x14ac:dyDescent="0.25">
      <c r="A4" s="473" t="s">
        <v>802</v>
      </c>
      <c r="B4" s="473" t="s">
        <v>612</v>
      </c>
      <c r="C4" s="473" t="s">
        <v>613</v>
      </c>
      <c r="D4" s="473" t="s">
        <v>640</v>
      </c>
      <c r="E4" s="473" t="s">
        <v>615</v>
      </c>
      <c r="F4" s="473" t="s">
        <v>803</v>
      </c>
    </row>
    <row r="5" spans="1:11" x14ac:dyDescent="0.25">
      <c r="A5" t="s">
        <v>616</v>
      </c>
      <c r="B5" s="474">
        <v>14</v>
      </c>
      <c r="C5" s="474">
        <v>1.2</v>
      </c>
      <c r="D5" s="474">
        <v>0.6</v>
      </c>
      <c r="E5" s="474">
        <v>2.6</v>
      </c>
      <c r="F5" s="474">
        <f t="shared" ref="F5:F11" si="0">+(B5*C5*D5*E5)</f>
        <v>26.208000000000002</v>
      </c>
    </row>
    <row r="6" spans="1:11" x14ac:dyDescent="0.25">
      <c r="A6" t="s">
        <v>617</v>
      </c>
      <c r="B6" s="474">
        <v>7</v>
      </c>
      <c r="C6" s="474">
        <v>0.6</v>
      </c>
      <c r="D6" s="474">
        <v>0.35</v>
      </c>
      <c r="E6" s="474">
        <v>5.4</v>
      </c>
      <c r="F6" s="474">
        <f t="shared" si="0"/>
        <v>7.9380000000000006</v>
      </c>
    </row>
    <row r="7" spans="1:11" x14ac:dyDescent="0.25">
      <c r="A7" t="s">
        <v>618</v>
      </c>
      <c r="B7" s="474">
        <v>1</v>
      </c>
      <c r="C7" s="474">
        <v>0.2</v>
      </c>
      <c r="D7" s="474">
        <v>8.6999999999999993</v>
      </c>
      <c r="E7" s="474">
        <v>15.7</v>
      </c>
      <c r="F7" s="474">
        <f t="shared" si="0"/>
        <v>27.317999999999998</v>
      </c>
    </row>
    <row r="8" spans="1:11" x14ac:dyDescent="0.25">
      <c r="A8" t="s">
        <v>619</v>
      </c>
      <c r="B8" s="474">
        <v>2</v>
      </c>
      <c r="C8" s="474">
        <v>3.5</v>
      </c>
      <c r="D8" s="474">
        <v>0.3</v>
      </c>
      <c r="E8" s="474">
        <v>15.7</v>
      </c>
      <c r="F8" s="474">
        <f t="shared" si="0"/>
        <v>32.97</v>
      </c>
    </row>
    <row r="9" spans="1:11" x14ac:dyDescent="0.25">
      <c r="A9" t="s">
        <v>620</v>
      </c>
      <c r="B9" s="474">
        <v>2</v>
      </c>
      <c r="C9" s="474">
        <v>1.22</v>
      </c>
      <c r="D9" s="474">
        <v>0.5</v>
      </c>
      <c r="E9" s="474">
        <v>15.7</v>
      </c>
      <c r="F9" s="474">
        <f t="shared" si="0"/>
        <v>19.154</v>
      </c>
      <c r="K9">
        <v>118</v>
      </c>
    </row>
    <row r="10" spans="1:11" x14ac:dyDescent="0.25">
      <c r="A10" t="s">
        <v>620</v>
      </c>
      <c r="B10" s="474">
        <v>2</v>
      </c>
      <c r="C10" s="474">
        <v>0.2</v>
      </c>
      <c r="D10" s="474">
        <v>0.4</v>
      </c>
      <c r="E10" s="474">
        <v>15.7</v>
      </c>
      <c r="F10" s="474">
        <f t="shared" si="0"/>
        <v>2.5120000000000005</v>
      </c>
      <c r="K10">
        <v>34</v>
      </c>
    </row>
    <row r="11" spans="1:11" x14ac:dyDescent="0.25">
      <c r="A11" t="s">
        <v>620</v>
      </c>
      <c r="B11" s="474">
        <v>1</v>
      </c>
      <c r="C11" s="474">
        <v>0.2</v>
      </c>
      <c r="D11" s="474">
        <v>0.4</v>
      </c>
      <c r="E11" s="474">
        <v>15.7</v>
      </c>
      <c r="F11" s="474">
        <f t="shared" si="0"/>
        <v>1.2560000000000002</v>
      </c>
    </row>
    <row r="12" spans="1:11" x14ac:dyDescent="0.25">
      <c r="B12" s="474"/>
      <c r="C12" s="474"/>
      <c r="D12" s="474"/>
      <c r="E12" s="474"/>
      <c r="F12" s="475">
        <f>SUM(F5:F11)</f>
        <v>117.35599999999999</v>
      </c>
    </row>
    <row r="13" spans="1:11" x14ac:dyDescent="0.25">
      <c r="F13" s="476"/>
    </row>
    <row r="14" spans="1:11" ht="18.75" x14ac:dyDescent="0.3">
      <c r="B14" s="10"/>
      <c r="C14" s="10"/>
      <c r="D14" s="10"/>
      <c r="F14" s="478" t="s">
        <v>804</v>
      </c>
    </row>
    <row r="15" spans="1:11" ht="18.75" x14ac:dyDescent="0.3">
      <c r="B15" s="479"/>
      <c r="C15" s="479"/>
      <c r="D15" s="479"/>
      <c r="F15" s="480" t="s">
        <v>805</v>
      </c>
    </row>
    <row r="16" spans="1:11" ht="18.75" x14ac:dyDescent="0.3">
      <c r="B16" s="479"/>
      <c r="C16" s="479"/>
      <c r="D16" s="479"/>
      <c r="F16" s="481"/>
    </row>
    <row r="17" spans="1:10" ht="18.75" x14ac:dyDescent="0.3">
      <c r="A17" s="10" t="s">
        <v>806</v>
      </c>
      <c r="B17" s="10"/>
      <c r="C17" s="10"/>
      <c r="D17" s="10"/>
      <c r="E17" s="10"/>
      <c r="F17" s="482" t="s">
        <v>807</v>
      </c>
      <c r="G17" s="9" t="s">
        <v>808</v>
      </c>
      <c r="H17" s="9"/>
      <c r="I17" s="9"/>
      <c r="J17" s="9"/>
    </row>
    <row r="18" spans="1:10" ht="18.75" x14ac:dyDescent="0.3">
      <c r="A18" s="479"/>
      <c r="B18" s="479"/>
      <c r="C18" s="479"/>
      <c r="D18" s="479"/>
      <c r="E18" s="479"/>
      <c r="F18" s="481"/>
    </row>
    <row r="19" spans="1:10" x14ac:dyDescent="0.25">
      <c r="F19" s="483"/>
    </row>
    <row r="21" spans="1:10" x14ac:dyDescent="0.25">
      <c r="A21" s="11" t="s">
        <v>809</v>
      </c>
      <c r="B21" s="11"/>
      <c r="C21" s="11"/>
      <c r="D21" s="11"/>
      <c r="E21" s="11"/>
      <c r="F21" s="11"/>
    </row>
    <row r="22" spans="1:10" x14ac:dyDescent="0.25">
      <c r="A22" s="473" t="s">
        <v>802</v>
      </c>
      <c r="B22" s="473" t="s">
        <v>612</v>
      </c>
      <c r="C22" s="473" t="s">
        <v>613</v>
      </c>
      <c r="D22" s="473" t="s">
        <v>640</v>
      </c>
      <c r="E22" s="473" t="s">
        <v>615</v>
      </c>
      <c r="F22" s="473" t="s">
        <v>803</v>
      </c>
    </row>
    <row r="23" spans="1:10" x14ac:dyDescent="0.25">
      <c r="A23" t="s">
        <v>642</v>
      </c>
      <c r="B23" s="474">
        <v>38</v>
      </c>
      <c r="C23" s="474">
        <v>0.6</v>
      </c>
      <c r="D23" s="474">
        <v>0.1</v>
      </c>
      <c r="E23" s="474">
        <v>8</v>
      </c>
      <c r="F23" s="474">
        <f>+(B23*C23*D23*E23)</f>
        <v>18.240000000000002</v>
      </c>
    </row>
    <row r="24" spans="1:10" x14ac:dyDescent="0.25">
      <c r="A24" t="s">
        <v>623</v>
      </c>
      <c r="B24" s="474">
        <v>19</v>
      </c>
      <c r="C24" s="474">
        <v>0.8</v>
      </c>
      <c r="D24" s="474">
        <v>0.1</v>
      </c>
      <c r="E24" s="474">
        <v>8</v>
      </c>
      <c r="F24" s="474">
        <f>+(B24*C24*D24*E24)</f>
        <v>12.160000000000002</v>
      </c>
    </row>
    <row r="25" spans="1:10" x14ac:dyDescent="0.25">
      <c r="A25" t="s">
        <v>625</v>
      </c>
      <c r="B25" s="474">
        <v>57</v>
      </c>
      <c r="C25" s="474">
        <v>0.16</v>
      </c>
      <c r="D25" s="474">
        <v>0.6</v>
      </c>
      <c r="E25" s="474">
        <v>0.6</v>
      </c>
      <c r="F25" s="474">
        <f>+(B25*C25*D25*E25)</f>
        <v>3.2832000000000003</v>
      </c>
    </row>
    <row r="26" spans="1:10" x14ac:dyDescent="0.25">
      <c r="B26" s="474"/>
      <c r="C26" s="474"/>
      <c r="D26" s="474"/>
      <c r="E26" s="474"/>
      <c r="F26" s="475">
        <f>SUM(F23:F25)</f>
        <v>33.683200000000006</v>
      </c>
    </row>
    <row r="27" spans="1:10" x14ac:dyDescent="0.25">
      <c r="F27" s="476"/>
    </row>
    <row r="28" spans="1:10" ht="18.75" x14ac:dyDescent="0.3">
      <c r="B28" s="10"/>
      <c r="C28" s="10"/>
      <c r="D28" s="10"/>
      <c r="F28" s="478" t="s">
        <v>810</v>
      </c>
    </row>
    <row r="29" spans="1:10" ht="18.75" x14ac:dyDescent="0.3">
      <c r="B29" s="479"/>
      <c r="C29" s="479"/>
      <c r="D29" s="479"/>
      <c r="F29" s="480" t="s">
        <v>805</v>
      </c>
    </row>
    <row r="30" spans="1:10" ht="18.75" x14ac:dyDescent="0.3">
      <c r="B30" s="479"/>
      <c r="C30" s="479"/>
      <c r="D30" s="479"/>
      <c r="F30" s="481"/>
    </row>
    <row r="31" spans="1:10" ht="18.75" x14ac:dyDescent="0.3">
      <c r="A31" s="10" t="s">
        <v>806</v>
      </c>
      <c r="B31" s="10"/>
      <c r="C31" s="10"/>
      <c r="D31" s="10"/>
      <c r="E31" s="10"/>
      <c r="F31" s="482" t="s">
        <v>811</v>
      </c>
      <c r="G31" s="9" t="s">
        <v>812</v>
      </c>
      <c r="H31" s="9"/>
      <c r="I31" s="9"/>
      <c r="J31" s="9"/>
    </row>
    <row r="36" spans="1:10" x14ac:dyDescent="0.25">
      <c r="A36" s="11" t="s">
        <v>813</v>
      </c>
      <c r="B36" s="11"/>
      <c r="C36" s="11"/>
      <c r="D36" s="11"/>
      <c r="E36" s="11"/>
      <c r="F36" s="11"/>
    </row>
    <row r="37" spans="1:10" x14ac:dyDescent="0.25">
      <c r="A37" s="473" t="s">
        <v>802</v>
      </c>
      <c r="B37" s="473" t="s">
        <v>612</v>
      </c>
      <c r="C37" s="473" t="s">
        <v>613</v>
      </c>
      <c r="D37" s="473" t="s">
        <v>640</v>
      </c>
      <c r="E37" s="473" t="s">
        <v>615</v>
      </c>
      <c r="F37" s="473" t="s">
        <v>803</v>
      </c>
    </row>
    <row r="38" spans="1:10" x14ac:dyDescent="0.25">
      <c r="A38" t="s">
        <v>618</v>
      </c>
      <c r="B38" s="474">
        <v>1</v>
      </c>
      <c r="C38" s="474">
        <v>0.3</v>
      </c>
      <c r="D38" s="474">
        <v>9.6999999999999993</v>
      </c>
      <c r="E38" s="474">
        <v>415</v>
      </c>
      <c r="F38" s="474">
        <f>+(B38*C38*D38*E38)</f>
        <v>1207.6499999999999</v>
      </c>
    </row>
    <row r="39" spans="1:10" x14ac:dyDescent="0.25">
      <c r="A39" t="s">
        <v>619</v>
      </c>
      <c r="B39" s="474">
        <v>2</v>
      </c>
      <c r="C39" s="474">
        <v>3.5</v>
      </c>
      <c r="D39" s="474">
        <v>0.3</v>
      </c>
      <c r="E39" s="474">
        <v>415</v>
      </c>
      <c r="F39" s="474">
        <f>+(B39*C39*D39*E39)</f>
        <v>871.5</v>
      </c>
    </row>
    <row r="40" spans="1:10" x14ac:dyDescent="0.25">
      <c r="A40" t="s">
        <v>814</v>
      </c>
      <c r="B40" s="474">
        <v>1</v>
      </c>
      <c r="C40" s="474">
        <v>0.3</v>
      </c>
      <c r="D40" s="474">
        <v>0.3</v>
      </c>
      <c r="E40" s="474">
        <v>415</v>
      </c>
      <c r="F40" s="474">
        <f>+(B40*C40*D40*E40)</f>
        <v>37.35</v>
      </c>
    </row>
    <row r="41" spans="1:10" x14ac:dyDescent="0.25">
      <c r="A41" t="s">
        <v>674</v>
      </c>
      <c r="B41" s="474">
        <v>11</v>
      </c>
      <c r="C41" s="474">
        <v>0.3</v>
      </c>
      <c r="D41" s="474">
        <v>0.3</v>
      </c>
      <c r="E41" s="474">
        <v>9.6999999999999993</v>
      </c>
      <c r="F41" s="474">
        <f>+(B41*C41*D41*E41)</f>
        <v>9.602999999999998</v>
      </c>
    </row>
    <row r="42" spans="1:10" x14ac:dyDescent="0.25">
      <c r="B42" s="474"/>
      <c r="C42" s="474"/>
      <c r="D42" s="474"/>
      <c r="E42" s="474"/>
      <c r="F42" s="475">
        <f>SUM(F38:F41)</f>
        <v>2126.1029999999996</v>
      </c>
    </row>
    <row r="43" spans="1:10" x14ac:dyDescent="0.25">
      <c r="F43" s="476"/>
    </row>
    <row r="44" spans="1:10" ht="18.75" x14ac:dyDescent="0.3">
      <c r="A44" s="8" t="s">
        <v>815</v>
      </c>
      <c r="B44" s="8"/>
      <c r="C44" s="8"/>
      <c r="D44" s="8"/>
      <c r="E44" s="8"/>
      <c r="F44" s="478" t="s">
        <v>816</v>
      </c>
      <c r="G44" s="7" t="s">
        <v>808</v>
      </c>
      <c r="H44" s="7"/>
      <c r="I44" s="7"/>
      <c r="J44" s="7"/>
    </row>
    <row r="50" spans="1:10" x14ac:dyDescent="0.25">
      <c r="A50" s="11" t="s">
        <v>817</v>
      </c>
      <c r="B50" s="11"/>
      <c r="C50" s="11"/>
      <c r="D50" s="11"/>
      <c r="E50" s="11"/>
      <c r="F50" s="11"/>
    </row>
    <row r="51" spans="1:10" x14ac:dyDescent="0.25">
      <c r="A51" s="473" t="s">
        <v>802</v>
      </c>
      <c r="B51" s="473" t="s">
        <v>612</v>
      </c>
      <c r="C51" s="473" t="s">
        <v>613</v>
      </c>
      <c r="D51" s="473" t="s">
        <v>640</v>
      </c>
      <c r="E51" s="473" t="s">
        <v>615</v>
      </c>
      <c r="F51" s="473" t="s">
        <v>803</v>
      </c>
    </row>
    <row r="52" spans="1:10" x14ac:dyDescent="0.25">
      <c r="A52" t="s">
        <v>616</v>
      </c>
      <c r="B52" s="474">
        <v>14</v>
      </c>
      <c r="C52" s="474">
        <v>0.05</v>
      </c>
      <c r="D52" s="474">
        <v>0.05</v>
      </c>
      <c r="E52" s="474">
        <v>2.6</v>
      </c>
      <c r="F52" s="474">
        <f>+(B52*C52*D52*E52)</f>
        <v>9.1000000000000011E-2</v>
      </c>
    </row>
    <row r="53" spans="1:10" x14ac:dyDescent="0.25">
      <c r="A53" t="s">
        <v>617</v>
      </c>
      <c r="B53" s="474">
        <v>7</v>
      </c>
      <c r="C53" s="474">
        <v>0.05</v>
      </c>
      <c r="D53" s="474">
        <v>0.35</v>
      </c>
      <c r="E53" s="474">
        <v>5.4</v>
      </c>
      <c r="F53" s="474">
        <f>+(B53*C53*D53*E53)</f>
        <v>0.66149999999999998</v>
      </c>
    </row>
    <row r="54" spans="1:10" x14ac:dyDescent="0.25">
      <c r="A54" t="s">
        <v>618</v>
      </c>
      <c r="B54" s="474">
        <v>1</v>
      </c>
      <c r="C54" s="474">
        <v>0.05</v>
      </c>
      <c r="D54" s="474">
        <v>8.6999999999999993</v>
      </c>
      <c r="E54" s="474">
        <v>15.7</v>
      </c>
      <c r="F54" s="474">
        <f>+(B54*C54*D54*E54)</f>
        <v>6.8294999999999995</v>
      </c>
    </row>
    <row r="55" spans="1:10" x14ac:dyDescent="0.25">
      <c r="B55" s="474"/>
      <c r="C55" s="474"/>
      <c r="D55" s="474"/>
      <c r="E55" s="474"/>
      <c r="F55" s="475">
        <f>SUM(F52:F54)</f>
        <v>7.581999999999999</v>
      </c>
    </row>
    <row r="56" spans="1:10" x14ac:dyDescent="0.25">
      <c r="F56" s="476"/>
    </row>
    <row r="57" spans="1:10" ht="18.75" x14ac:dyDescent="0.3">
      <c r="B57" s="10" t="s">
        <v>818</v>
      </c>
      <c r="C57" s="10"/>
      <c r="D57" s="10"/>
      <c r="F57" s="478" t="s">
        <v>819</v>
      </c>
    </row>
    <row r="58" spans="1:10" ht="18.75" x14ac:dyDescent="0.3">
      <c r="B58" s="479"/>
      <c r="C58" s="479"/>
      <c r="D58" s="479"/>
      <c r="F58" s="480" t="s">
        <v>805</v>
      </c>
    </row>
    <row r="59" spans="1:10" ht="18.75" x14ac:dyDescent="0.3">
      <c r="B59" s="479"/>
      <c r="C59" s="479"/>
      <c r="D59" s="479"/>
      <c r="F59" s="481"/>
    </row>
    <row r="60" spans="1:10" ht="18.75" x14ac:dyDescent="0.3">
      <c r="A60" s="10" t="s">
        <v>820</v>
      </c>
      <c r="B60" s="10"/>
      <c r="C60" s="10"/>
      <c r="D60" s="10"/>
      <c r="E60" s="10"/>
      <c r="F60" s="482" t="s">
        <v>821</v>
      </c>
      <c r="G60" s="9" t="s">
        <v>818</v>
      </c>
      <c r="H60" s="9"/>
      <c r="I60" s="9"/>
      <c r="J60" s="9"/>
    </row>
    <row r="61" spans="1:10" ht="18.75" x14ac:dyDescent="0.3">
      <c r="A61" s="479"/>
      <c r="B61" s="479"/>
      <c r="C61" s="479"/>
      <c r="D61" s="479"/>
      <c r="E61" s="479"/>
      <c r="F61" s="481"/>
      <c r="G61" s="477"/>
      <c r="H61" s="479"/>
      <c r="I61" s="479"/>
      <c r="J61" s="479"/>
    </row>
    <row r="62" spans="1:10" ht="18.75" x14ac:dyDescent="0.3">
      <c r="A62" s="479"/>
      <c r="B62" s="479"/>
      <c r="C62" s="479"/>
      <c r="D62" s="479"/>
      <c r="E62" s="479"/>
      <c r="F62" s="481"/>
      <c r="G62" s="477"/>
      <c r="H62" s="479"/>
      <c r="I62" s="479"/>
      <c r="J62" s="479"/>
    </row>
    <row r="63" spans="1:10" x14ac:dyDescent="0.25">
      <c r="A63" s="11" t="s">
        <v>822</v>
      </c>
      <c r="B63" s="11"/>
      <c r="C63" s="11"/>
      <c r="D63" s="11"/>
      <c r="E63" s="11"/>
      <c r="F63" s="11"/>
    </row>
    <row r="64" spans="1:10" x14ac:dyDescent="0.25">
      <c r="A64" s="473" t="s">
        <v>802</v>
      </c>
      <c r="B64" s="473" t="s">
        <v>612</v>
      </c>
      <c r="C64" s="473" t="s">
        <v>613</v>
      </c>
      <c r="D64" s="473" t="s">
        <v>640</v>
      </c>
      <c r="E64" s="473" t="s">
        <v>615</v>
      </c>
      <c r="F64" s="473" t="s">
        <v>803</v>
      </c>
    </row>
    <row r="65" spans="1:10" x14ac:dyDescent="0.25">
      <c r="A65" t="s">
        <v>618</v>
      </c>
      <c r="B65" s="474">
        <v>1</v>
      </c>
      <c r="C65" s="474">
        <v>0.05</v>
      </c>
      <c r="D65" s="474">
        <v>9.6999999999999993</v>
      </c>
      <c r="E65" s="474">
        <v>415</v>
      </c>
      <c r="F65" s="474">
        <f>+(B65*C65*D65*E65)</f>
        <v>201.27500000000001</v>
      </c>
    </row>
    <row r="66" spans="1:10" x14ac:dyDescent="0.25">
      <c r="B66" s="474"/>
      <c r="C66" s="474"/>
      <c r="D66" s="474"/>
      <c r="E66" s="474"/>
      <c r="F66" s="475">
        <f>SUM(F65:F65)</f>
        <v>201.27500000000001</v>
      </c>
    </row>
    <row r="67" spans="1:10" x14ac:dyDescent="0.25">
      <c r="F67" s="476"/>
    </row>
    <row r="68" spans="1:10" ht="18.75" x14ac:dyDescent="0.3">
      <c r="B68" s="10" t="s">
        <v>815</v>
      </c>
      <c r="C68" s="10"/>
      <c r="D68" s="10"/>
      <c r="F68" s="478" t="s">
        <v>823</v>
      </c>
      <c r="G68" s="7" t="s">
        <v>818</v>
      </c>
      <c r="H68" s="7"/>
      <c r="I68" s="7"/>
      <c r="J68" s="7"/>
    </row>
    <row r="72" spans="1:10" ht="18.75" x14ac:dyDescent="0.3">
      <c r="A72" s="6" t="s">
        <v>824</v>
      </c>
      <c r="B72" s="6"/>
      <c r="C72" s="6"/>
      <c r="D72" s="6"/>
      <c r="E72" s="6"/>
      <c r="F72" s="6"/>
    </row>
    <row r="73" spans="1:10" ht="15.75" x14ac:dyDescent="0.25">
      <c r="A73" s="5" t="s">
        <v>825</v>
      </c>
      <c r="B73" s="5"/>
      <c r="C73" s="5"/>
      <c r="D73" s="5"/>
      <c r="E73" s="484" t="s">
        <v>826</v>
      </c>
      <c r="F73" s="484" t="s">
        <v>827</v>
      </c>
    </row>
    <row r="74" spans="1:10" ht="15" customHeight="1" x14ac:dyDescent="0.25">
      <c r="A74" s="4" t="s">
        <v>828</v>
      </c>
      <c r="B74" s="4"/>
      <c r="C74" s="4"/>
      <c r="D74" s="4"/>
      <c r="E74" s="485" t="s">
        <v>829</v>
      </c>
      <c r="F74" s="486">
        <v>218</v>
      </c>
    </row>
    <row r="75" spans="1:10" ht="15" customHeight="1" x14ac:dyDescent="0.25">
      <c r="A75" s="4" t="s">
        <v>830</v>
      </c>
      <c r="B75" s="4"/>
      <c r="C75" s="4"/>
      <c r="D75" s="4"/>
      <c r="E75" s="485" t="s">
        <v>829</v>
      </c>
      <c r="F75" s="486">
        <v>2366</v>
      </c>
    </row>
    <row r="76" spans="1:10" ht="15" customHeight="1" x14ac:dyDescent="0.25">
      <c r="A76" s="4" t="s">
        <v>831</v>
      </c>
      <c r="B76" s="4"/>
      <c r="C76" s="4"/>
      <c r="D76" s="4"/>
      <c r="E76" s="485" t="s">
        <v>829</v>
      </c>
      <c r="F76" s="486">
        <v>68</v>
      </c>
    </row>
    <row r="78" spans="1:10" ht="21" x14ac:dyDescent="0.35">
      <c r="A78" s="3" t="s">
        <v>832</v>
      </c>
      <c r="B78" s="3"/>
      <c r="C78" s="3"/>
      <c r="D78" s="3"/>
      <c r="E78" s="3"/>
      <c r="F78" s="487">
        <f>SUM(F74:F76)</f>
        <v>2652</v>
      </c>
      <c r="G78" s="488" t="s">
        <v>829</v>
      </c>
    </row>
  </sheetData>
  <mergeCells count="25">
    <mergeCell ref="A74:D74"/>
    <mergeCell ref="A75:D75"/>
    <mergeCell ref="A76:D76"/>
    <mergeCell ref="A78:E78"/>
    <mergeCell ref="A63:F63"/>
    <mergeCell ref="B68:D68"/>
    <mergeCell ref="G68:J68"/>
    <mergeCell ref="A72:F72"/>
    <mergeCell ref="A73:D73"/>
    <mergeCell ref="A44:E44"/>
    <mergeCell ref="G44:J44"/>
    <mergeCell ref="A50:F50"/>
    <mergeCell ref="B57:D57"/>
    <mergeCell ref="A60:E60"/>
    <mergeCell ref="G60:J60"/>
    <mergeCell ref="A21:F21"/>
    <mergeCell ref="B28:D28"/>
    <mergeCell ref="A31:E31"/>
    <mergeCell ref="G31:J31"/>
    <mergeCell ref="A36:F36"/>
    <mergeCell ref="A1:F1"/>
    <mergeCell ref="A3:F3"/>
    <mergeCell ref="B14:D14"/>
    <mergeCell ref="A17:E17"/>
    <mergeCell ref="G17:J17"/>
  </mergeCells>
  <pageMargins left="0.51180555555555496" right="0.51180555555555496" top="0.78749999999999998" bottom="0.78749999999999998" header="0.51180555555555496" footer="0.51180555555555496"/>
  <pageSetup paperSize="9" firstPageNumber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topLeftCell="A10" zoomScaleNormal="100" workbookViewId="0"/>
  </sheetViews>
  <sheetFormatPr defaultRowHeight="15" x14ac:dyDescent="0.25"/>
  <sheetData/>
  <pageMargins left="0.78749999999999998" right="0.78749999999999998" top="1.05277777777778" bottom="1.05277777777778" header="0.78749999999999998" footer="0.78749999999999998"/>
  <pageSetup paperSize="9"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2"/>
  <sheetViews>
    <sheetView view="pageBreakPreview" zoomScaleNormal="100" workbookViewId="0"/>
  </sheetViews>
  <sheetFormatPr defaultRowHeight="15" x14ac:dyDescent="0.25"/>
  <cols>
    <col min="1" max="1" width="11.5703125"/>
    <col min="2" max="5" width="8.5703125"/>
    <col min="6" max="6" width="22.42578125"/>
    <col min="7" max="1025" width="8.5703125"/>
  </cols>
  <sheetData>
    <row r="2" spans="1:8" ht="18.75" x14ac:dyDescent="0.3">
      <c r="A2" s="2" t="s">
        <v>833</v>
      </c>
      <c r="B2" s="2"/>
      <c r="C2" s="2"/>
      <c r="D2" s="2"/>
      <c r="E2" s="2"/>
      <c r="F2" s="2"/>
    </row>
    <row r="3" spans="1:8" x14ac:dyDescent="0.25">
      <c r="A3" s="489" t="s">
        <v>802</v>
      </c>
      <c r="B3" s="489" t="s">
        <v>612</v>
      </c>
      <c r="C3" s="489" t="s">
        <v>613</v>
      </c>
      <c r="D3" s="489" t="s">
        <v>614</v>
      </c>
      <c r="E3" s="489" t="s">
        <v>615</v>
      </c>
      <c r="F3" s="489" t="s">
        <v>803</v>
      </c>
    </row>
    <row r="4" spans="1:8" x14ac:dyDescent="0.25">
      <c r="A4" t="s">
        <v>616</v>
      </c>
      <c r="B4" s="474">
        <v>14</v>
      </c>
      <c r="C4" s="474">
        <v>1.2</v>
      </c>
      <c r="D4" s="474">
        <v>0.6</v>
      </c>
      <c r="E4" s="474">
        <v>2.6</v>
      </c>
      <c r="F4" s="474">
        <f>+(E4+D4)*2*C4*B4</f>
        <v>107.52</v>
      </c>
      <c r="H4">
        <f>F4*2</f>
        <v>215.04</v>
      </c>
    </row>
    <row r="5" spans="1:8" x14ac:dyDescent="0.25">
      <c r="A5" t="s">
        <v>617</v>
      </c>
      <c r="B5" s="474">
        <v>7</v>
      </c>
      <c r="C5" s="474">
        <v>0.6</v>
      </c>
      <c r="D5" s="474">
        <v>0.35</v>
      </c>
      <c r="E5" s="474">
        <v>5.4</v>
      </c>
      <c r="F5" s="474">
        <f>C5*E5*2*B5</f>
        <v>45.36</v>
      </c>
    </row>
    <row r="6" spans="1:8" x14ac:dyDescent="0.25">
      <c r="A6" t="s">
        <v>618</v>
      </c>
      <c r="B6" s="474">
        <v>1</v>
      </c>
      <c r="C6" s="474">
        <v>0.2</v>
      </c>
      <c r="D6" s="474">
        <v>8.6999999999999993</v>
      </c>
      <c r="E6" s="474">
        <v>15.7</v>
      </c>
      <c r="F6" s="474">
        <f>+(E6+D6)*2*C6</f>
        <v>9.76</v>
      </c>
    </row>
    <row r="7" spans="1:8" x14ac:dyDescent="0.25">
      <c r="A7" t="s">
        <v>619</v>
      </c>
      <c r="B7" s="474">
        <v>2</v>
      </c>
      <c r="C7" s="474">
        <v>3.5</v>
      </c>
      <c r="D7" s="474">
        <v>8.6999999999999993</v>
      </c>
      <c r="E7" s="474">
        <v>15.7</v>
      </c>
      <c r="F7" s="474">
        <f>+(E7*C7*B7*2)</f>
        <v>219.79999999999998</v>
      </c>
    </row>
    <row r="8" spans="1:8" x14ac:dyDescent="0.25">
      <c r="A8" t="s">
        <v>620</v>
      </c>
      <c r="B8" s="474">
        <v>2</v>
      </c>
      <c r="C8" s="474">
        <v>1.22</v>
      </c>
      <c r="D8" s="474">
        <v>0.25</v>
      </c>
      <c r="E8" s="474">
        <v>15.7</v>
      </c>
      <c r="F8" s="474">
        <f>+((C8+D8)*E8*B8)</f>
        <v>46.157999999999994</v>
      </c>
    </row>
    <row r="9" spans="1:8" x14ac:dyDescent="0.25">
      <c r="A9" t="s">
        <v>620</v>
      </c>
      <c r="B9" s="474">
        <v>2</v>
      </c>
      <c r="C9" s="474">
        <v>0.2</v>
      </c>
      <c r="D9" s="474">
        <v>0.55000000000000004</v>
      </c>
      <c r="E9" s="474">
        <v>15.7</v>
      </c>
      <c r="F9" s="474">
        <f>+((C9+D9)*E9*B9)</f>
        <v>23.549999999999997</v>
      </c>
    </row>
    <row r="10" spans="1:8" x14ac:dyDescent="0.25">
      <c r="A10" t="s">
        <v>620</v>
      </c>
      <c r="B10" s="474">
        <v>2</v>
      </c>
      <c r="C10" s="474">
        <v>0.8</v>
      </c>
      <c r="D10" s="474">
        <v>0</v>
      </c>
      <c r="E10" s="474">
        <v>15.7</v>
      </c>
      <c r="F10" s="474">
        <f>+(C10*E10*B10)</f>
        <v>25.12</v>
      </c>
    </row>
    <row r="11" spans="1:8" x14ac:dyDescent="0.25">
      <c r="B11" s="474"/>
      <c r="C11" s="474"/>
      <c r="D11" s="474"/>
      <c r="E11" s="474"/>
      <c r="F11" s="475">
        <f>SUM(F4:F10)</f>
        <v>477.26799999999997</v>
      </c>
    </row>
    <row r="12" spans="1:8" ht="18.75" x14ac:dyDescent="0.3">
      <c r="F12" s="478" t="s">
        <v>834</v>
      </c>
      <c r="H12">
        <v>480</v>
      </c>
    </row>
    <row r="13" spans="1:8" x14ac:dyDescent="0.25">
      <c r="F13" s="483"/>
    </row>
    <row r="14" spans="1:8" x14ac:dyDescent="0.25">
      <c r="F14" s="483"/>
    </row>
    <row r="15" spans="1:8" ht="18.75" x14ac:dyDescent="0.3">
      <c r="A15" s="2" t="s">
        <v>835</v>
      </c>
      <c r="B15" s="2"/>
      <c r="C15" s="2"/>
      <c r="D15" s="2"/>
      <c r="E15" s="2"/>
      <c r="F15" s="2"/>
    </row>
    <row r="16" spans="1:8" x14ac:dyDescent="0.25">
      <c r="A16" s="489" t="s">
        <v>802</v>
      </c>
      <c r="B16" s="489" t="s">
        <v>612</v>
      </c>
      <c r="C16" s="489" t="s">
        <v>613</v>
      </c>
      <c r="D16" s="489" t="s">
        <v>614</v>
      </c>
      <c r="E16" s="489" t="s">
        <v>615</v>
      </c>
      <c r="F16" s="489" t="s">
        <v>803</v>
      </c>
    </row>
    <row r="17" spans="1:8" x14ac:dyDescent="0.25">
      <c r="A17" t="s">
        <v>621</v>
      </c>
      <c r="B17" s="474">
        <v>38</v>
      </c>
      <c r="C17" s="474">
        <v>0.7</v>
      </c>
      <c r="D17" s="474">
        <v>0.1</v>
      </c>
      <c r="E17" s="474">
        <v>8</v>
      </c>
      <c r="F17" s="474">
        <f>+(C17*E17*B17)</f>
        <v>212.79999999999998</v>
      </c>
    </row>
    <row r="18" spans="1:8" x14ac:dyDescent="0.25">
      <c r="A18" t="s">
        <v>622</v>
      </c>
      <c r="B18" s="474">
        <v>38</v>
      </c>
      <c r="C18" s="474">
        <v>0.6</v>
      </c>
      <c r="D18" s="474">
        <v>0.1</v>
      </c>
      <c r="E18" s="474">
        <v>8</v>
      </c>
      <c r="F18" s="474">
        <f>+(C18*E18*B18)</f>
        <v>182.4</v>
      </c>
    </row>
    <row r="19" spans="1:8" x14ac:dyDescent="0.25">
      <c r="A19" t="s">
        <v>623</v>
      </c>
      <c r="B19" s="474">
        <v>19</v>
      </c>
      <c r="C19" s="474">
        <v>0.6</v>
      </c>
      <c r="D19" s="474">
        <v>0.1</v>
      </c>
      <c r="E19" s="474">
        <v>8</v>
      </c>
      <c r="F19" s="474">
        <f>+((C19*E19)*B19)</f>
        <v>91.2</v>
      </c>
    </row>
    <row r="20" spans="1:8" x14ac:dyDescent="0.25">
      <c r="A20" t="s">
        <v>624</v>
      </c>
      <c r="B20" s="474">
        <v>19</v>
      </c>
      <c r="C20" s="474">
        <v>0</v>
      </c>
      <c r="D20" s="474">
        <v>0.1</v>
      </c>
      <c r="E20" s="474">
        <v>8</v>
      </c>
      <c r="F20" s="474">
        <f>+((D20*E20)*2*B20)</f>
        <v>30.400000000000002</v>
      </c>
    </row>
    <row r="21" spans="1:8" x14ac:dyDescent="0.25">
      <c r="A21" t="s">
        <v>625</v>
      </c>
      <c r="B21" s="474">
        <v>57</v>
      </c>
      <c r="C21" s="474">
        <v>0.6</v>
      </c>
      <c r="D21" s="474">
        <v>0.6</v>
      </c>
      <c r="E21" s="474">
        <v>0</v>
      </c>
      <c r="F21" s="474">
        <f>+((C21*D21)*2*B21)</f>
        <v>41.04</v>
      </c>
    </row>
    <row r="22" spans="1:8" x14ac:dyDescent="0.25">
      <c r="B22" s="474"/>
      <c r="C22" s="474"/>
      <c r="D22" s="474"/>
      <c r="E22" s="474"/>
      <c r="F22" s="475">
        <f>SUM(F17:F21)</f>
        <v>557.83999999999992</v>
      </c>
    </row>
    <row r="23" spans="1:8" ht="18.75" x14ac:dyDescent="0.3">
      <c r="F23" s="478" t="s">
        <v>836</v>
      </c>
      <c r="H23">
        <v>560</v>
      </c>
    </row>
    <row r="26" spans="1:8" ht="18.75" x14ac:dyDescent="0.3">
      <c r="A26" s="2" t="s">
        <v>837</v>
      </c>
      <c r="B26" s="2"/>
      <c r="C26" s="2"/>
      <c r="D26" s="2"/>
      <c r="E26" s="2"/>
      <c r="F26" s="2"/>
    </row>
    <row r="27" spans="1:8" x14ac:dyDescent="0.25">
      <c r="A27" s="489" t="s">
        <v>802</v>
      </c>
      <c r="B27" s="489" t="s">
        <v>612</v>
      </c>
      <c r="C27" s="489" t="s">
        <v>613</v>
      </c>
      <c r="D27" s="489" t="s">
        <v>614</v>
      </c>
      <c r="E27" s="489" t="s">
        <v>615</v>
      </c>
      <c r="F27" s="489" t="s">
        <v>803</v>
      </c>
    </row>
    <row r="28" spans="1:8" x14ac:dyDescent="0.25">
      <c r="A28" t="s">
        <v>618</v>
      </c>
      <c r="B28" s="474">
        <v>1</v>
      </c>
      <c r="C28" s="474">
        <v>0.3</v>
      </c>
      <c r="D28" s="474">
        <v>9.6999999999999993</v>
      </c>
      <c r="E28" s="474">
        <v>415</v>
      </c>
      <c r="F28" s="474">
        <f>+((D28+E28)*2*C28)</f>
        <v>254.82</v>
      </c>
    </row>
    <row r="29" spans="1:8" x14ac:dyDescent="0.25">
      <c r="A29" t="s">
        <v>619</v>
      </c>
      <c r="B29" s="474">
        <v>2</v>
      </c>
      <c r="C29" s="474">
        <v>3.5</v>
      </c>
      <c r="D29" s="474">
        <v>0.3</v>
      </c>
      <c r="E29" s="474">
        <v>415</v>
      </c>
      <c r="F29" s="474">
        <f>+((C29*E29)*2*B29)</f>
        <v>5810</v>
      </c>
    </row>
    <row r="30" spans="1:8" x14ac:dyDescent="0.25">
      <c r="A30" t="s">
        <v>674</v>
      </c>
      <c r="B30" s="474">
        <v>11</v>
      </c>
      <c r="C30" s="474">
        <v>0.6</v>
      </c>
      <c r="D30" s="474">
        <v>0.3</v>
      </c>
      <c r="E30" s="474">
        <v>9.6999999999999993</v>
      </c>
      <c r="F30" s="474">
        <f>+((C30*E30)*B30)</f>
        <v>64.02</v>
      </c>
    </row>
    <row r="31" spans="1:8" x14ac:dyDescent="0.25">
      <c r="B31" s="474"/>
      <c r="C31" s="474"/>
      <c r="D31" s="474"/>
      <c r="E31" s="474"/>
      <c r="F31" s="475">
        <f>SUM(F28:F30)</f>
        <v>6128.84</v>
      </c>
    </row>
    <row r="32" spans="1:8" ht="18.75" x14ac:dyDescent="0.3">
      <c r="F32" s="478" t="s">
        <v>838</v>
      </c>
    </row>
  </sheetData>
  <mergeCells count="3">
    <mergeCell ref="A2:F2"/>
    <mergeCell ref="A15:F15"/>
    <mergeCell ref="A26:F26"/>
  </mergeCells>
  <pageMargins left="0.78749999999999998" right="0.78749999999999998" top="1.05277777777778" bottom="1.05277777777778" header="0.78749999999999998" footer="0.78749999999999998"/>
  <pageSetup paperSize="9"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3"/>
  <sheetViews>
    <sheetView view="pageBreakPreview" zoomScaleNormal="100" workbookViewId="0">
      <selection activeCell="H15" sqref="H15"/>
    </sheetView>
  </sheetViews>
  <sheetFormatPr defaultRowHeight="15" x14ac:dyDescent="0.25"/>
  <cols>
    <col min="1" max="1" width="13.42578125"/>
    <col min="2" max="5" width="8.5703125"/>
    <col min="6" max="6" width="22.42578125"/>
    <col min="7" max="1025" width="8.5703125"/>
  </cols>
  <sheetData>
    <row r="2" spans="1:6" ht="18.75" x14ac:dyDescent="0.3">
      <c r="A2" s="2" t="s">
        <v>833</v>
      </c>
      <c r="B2" s="2"/>
      <c r="C2" s="2"/>
      <c r="D2" s="2"/>
      <c r="E2" s="2"/>
      <c r="F2" s="2"/>
    </row>
    <row r="3" spans="1:6" x14ac:dyDescent="0.25">
      <c r="A3" s="489" t="s">
        <v>802</v>
      </c>
      <c r="B3" s="489" t="s">
        <v>612</v>
      </c>
      <c r="C3" s="489" t="s">
        <v>613</v>
      </c>
      <c r="D3" s="489" t="s">
        <v>614</v>
      </c>
      <c r="E3" s="489" t="s">
        <v>615</v>
      </c>
      <c r="F3" s="489" t="s">
        <v>803</v>
      </c>
    </row>
    <row r="4" spans="1:6" x14ac:dyDescent="0.25">
      <c r="A4" t="s">
        <v>648</v>
      </c>
      <c r="B4" s="474">
        <v>1</v>
      </c>
      <c r="C4" s="474">
        <v>5</v>
      </c>
      <c r="D4" s="474">
        <v>8.6999999999999993</v>
      </c>
      <c r="E4" s="474">
        <v>15.7</v>
      </c>
      <c r="F4" s="474">
        <f>+(C4*D4*E4)</f>
        <v>682.94999999999993</v>
      </c>
    </row>
    <row r="5" spans="1:6" x14ac:dyDescent="0.25">
      <c r="B5" s="474"/>
      <c r="C5" s="474"/>
      <c r="D5" s="474"/>
      <c r="E5" s="474"/>
      <c r="F5" s="475">
        <f>SUM(F4:F4)</f>
        <v>682.94999999999993</v>
      </c>
    </row>
    <row r="6" spans="1:6" ht="18.75" x14ac:dyDescent="0.3">
      <c r="F6" s="478" t="s">
        <v>839</v>
      </c>
    </row>
    <row r="7" spans="1:6" x14ac:dyDescent="0.25">
      <c r="F7" s="483"/>
    </row>
    <row r="8" spans="1:6" x14ac:dyDescent="0.25">
      <c r="F8" s="483"/>
    </row>
    <row r="9" spans="1:6" ht="18.75" x14ac:dyDescent="0.3">
      <c r="A9" s="2" t="s">
        <v>835</v>
      </c>
      <c r="B9" s="2"/>
      <c r="C9" s="2"/>
      <c r="D9" s="2"/>
      <c r="E9" s="2"/>
      <c r="F9" s="2"/>
    </row>
    <row r="10" spans="1:6" x14ac:dyDescent="0.25">
      <c r="A10" s="489" t="s">
        <v>802</v>
      </c>
      <c r="B10" s="489" t="s">
        <v>612</v>
      </c>
      <c r="C10" s="489" t="s">
        <v>613</v>
      </c>
      <c r="D10" s="489" t="s">
        <v>614</v>
      </c>
      <c r="E10" s="489" t="s">
        <v>615</v>
      </c>
      <c r="F10" s="489" t="s">
        <v>803</v>
      </c>
    </row>
    <row r="11" spans="1:6" x14ac:dyDescent="0.25">
      <c r="A11" t="s">
        <v>623</v>
      </c>
      <c r="B11" s="474">
        <v>19</v>
      </c>
      <c r="C11" s="474">
        <v>0.6</v>
      </c>
      <c r="D11" s="474">
        <v>0.6</v>
      </c>
      <c r="E11" s="474">
        <v>8</v>
      </c>
      <c r="F11" s="474">
        <f>+((C11*D11)*E11*B11)</f>
        <v>54.72</v>
      </c>
    </row>
    <row r="12" spans="1:6" x14ac:dyDescent="0.25">
      <c r="B12" s="474"/>
      <c r="C12" s="474"/>
      <c r="D12" s="474"/>
      <c r="E12" s="474"/>
      <c r="F12" s="475">
        <f>SUM(F11:F11)</f>
        <v>54.72</v>
      </c>
    </row>
    <row r="13" spans="1:6" ht="18.75" x14ac:dyDescent="0.3">
      <c r="F13" s="478" t="s">
        <v>840</v>
      </c>
    </row>
  </sheetData>
  <mergeCells count="2">
    <mergeCell ref="A2:F2"/>
    <mergeCell ref="A9:F9"/>
  </mergeCells>
  <pageMargins left="0.78749999999999998" right="0.78749999999999998" top="1.05277777777778" bottom="1.05277777777778" header="0.78749999999999998" footer="0.78749999999999998"/>
  <pageSetup paperSize="9"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83"/>
  <sheetViews>
    <sheetView view="pageBreakPreview" topLeftCell="A36" zoomScaleNormal="100" workbookViewId="0">
      <selection activeCell="B12" sqref="B12"/>
    </sheetView>
  </sheetViews>
  <sheetFormatPr defaultRowHeight="15" x14ac:dyDescent="0.25"/>
  <cols>
    <col min="1" max="1" width="13.42578125" style="490"/>
    <col min="2" max="2" width="77.7109375" style="491"/>
    <col min="3" max="3" width="20.5703125" style="490"/>
    <col min="4" max="4" width="13.42578125" style="490"/>
    <col min="5" max="16" width="18.5703125" style="490"/>
    <col min="17" max="17" width="19.85546875" style="490"/>
    <col min="18" max="1025" width="9.140625" style="490"/>
  </cols>
  <sheetData>
    <row r="1" spans="1:256" ht="28.5" customHeight="1" x14ac:dyDescent="0.25">
      <c r="A1" s="492" t="s">
        <v>841</v>
      </c>
      <c r="B1" s="493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5" t="s">
        <v>842</v>
      </c>
      <c r="R1" s="494"/>
      <c r="S1" s="494"/>
      <c r="T1" s="494"/>
      <c r="U1" s="494"/>
      <c r="V1" s="494"/>
      <c r="W1" s="494"/>
      <c r="X1" s="494"/>
      <c r="Y1" s="494"/>
      <c r="Z1" s="494"/>
      <c r="AA1" s="494"/>
      <c r="AB1" s="494"/>
      <c r="AC1" s="494"/>
      <c r="AD1" s="494"/>
      <c r="AE1" s="494"/>
      <c r="AF1" s="494"/>
      <c r="AG1" s="494"/>
      <c r="AH1" s="494"/>
      <c r="AI1" s="494"/>
      <c r="AJ1" s="494"/>
      <c r="AK1" s="494"/>
      <c r="AL1" s="494"/>
      <c r="AM1" s="494"/>
      <c r="AN1" s="494"/>
      <c r="AO1" s="494"/>
      <c r="AP1" s="494"/>
      <c r="AQ1" s="494"/>
      <c r="AR1" s="494"/>
      <c r="AS1" s="494"/>
      <c r="AT1" s="494"/>
      <c r="AU1" s="494"/>
      <c r="AV1" s="494"/>
      <c r="AW1" s="494"/>
      <c r="AX1" s="494"/>
      <c r="AY1" s="494"/>
      <c r="AZ1" s="494"/>
      <c r="BA1" s="494"/>
      <c r="BB1" s="494"/>
      <c r="BC1" s="494"/>
      <c r="BD1" s="494"/>
      <c r="BE1" s="494"/>
      <c r="BF1" s="494"/>
      <c r="BG1" s="494"/>
      <c r="BH1" s="494"/>
      <c r="BI1" s="494"/>
      <c r="BJ1" s="494"/>
      <c r="BK1" s="494"/>
      <c r="BL1" s="494"/>
      <c r="BM1" s="494"/>
      <c r="BN1" s="494"/>
      <c r="BO1" s="494"/>
      <c r="BP1" s="494"/>
      <c r="BQ1" s="494"/>
      <c r="BR1" s="494"/>
      <c r="BS1" s="494"/>
      <c r="BT1" s="494"/>
      <c r="BU1" s="494"/>
      <c r="BV1" s="494"/>
      <c r="BW1" s="494"/>
      <c r="BX1" s="494"/>
      <c r="BY1" s="494"/>
      <c r="BZ1" s="494"/>
      <c r="CA1" s="494"/>
      <c r="CB1" s="494"/>
      <c r="CC1" s="494"/>
      <c r="CD1" s="494"/>
      <c r="CE1" s="494"/>
      <c r="CF1" s="494"/>
      <c r="CG1" s="494"/>
      <c r="CH1" s="494"/>
      <c r="CI1" s="494"/>
      <c r="CJ1" s="494"/>
      <c r="CK1" s="494"/>
      <c r="CL1" s="494"/>
      <c r="CM1" s="494"/>
      <c r="CN1" s="494"/>
      <c r="CO1" s="494"/>
      <c r="CP1" s="494"/>
      <c r="CQ1" s="494"/>
      <c r="CR1" s="494"/>
      <c r="CS1" s="494"/>
      <c r="CT1" s="494"/>
      <c r="CU1" s="494"/>
      <c r="CV1" s="494"/>
      <c r="CW1" s="494"/>
      <c r="CX1" s="494"/>
      <c r="CY1" s="494"/>
      <c r="CZ1" s="494"/>
      <c r="DA1" s="494"/>
      <c r="DB1" s="494"/>
      <c r="DC1" s="494"/>
      <c r="DD1" s="494"/>
      <c r="DE1" s="494"/>
      <c r="DF1" s="494"/>
      <c r="DG1" s="494"/>
      <c r="DH1" s="494"/>
      <c r="DI1" s="494"/>
      <c r="DJ1" s="494"/>
      <c r="DK1" s="494"/>
      <c r="DL1" s="494"/>
      <c r="DM1" s="494"/>
      <c r="DN1" s="494"/>
      <c r="DO1" s="494"/>
      <c r="DP1" s="494"/>
      <c r="DQ1" s="494"/>
      <c r="DR1" s="494"/>
      <c r="DS1" s="494"/>
      <c r="DT1" s="494"/>
      <c r="DU1" s="494"/>
      <c r="DV1" s="494"/>
      <c r="DW1" s="494"/>
      <c r="DX1" s="494"/>
      <c r="DY1" s="494"/>
      <c r="DZ1" s="494"/>
      <c r="EA1" s="494"/>
      <c r="EB1" s="494"/>
      <c r="EC1" s="494"/>
      <c r="ED1" s="494"/>
      <c r="EE1" s="494"/>
      <c r="EF1" s="494"/>
      <c r="EG1" s="494"/>
      <c r="EH1" s="494"/>
      <c r="EI1" s="494"/>
      <c r="EJ1" s="494"/>
      <c r="EK1" s="494"/>
      <c r="EL1" s="494"/>
      <c r="EM1" s="494"/>
      <c r="EN1" s="494"/>
      <c r="EO1" s="494"/>
      <c r="EP1" s="494"/>
      <c r="EQ1" s="494"/>
      <c r="ER1" s="494"/>
      <c r="ES1" s="494"/>
      <c r="ET1" s="494"/>
      <c r="EU1" s="494"/>
      <c r="EV1" s="494"/>
      <c r="EW1" s="494"/>
      <c r="EX1" s="494"/>
      <c r="EY1" s="494"/>
      <c r="EZ1" s="494"/>
      <c r="FA1" s="494"/>
      <c r="FB1" s="494"/>
      <c r="FC1" s="494"/>
      <c r="FD1" s="494"/>
      <c r="FE1" s="494"/>
      <c r="FF1" s="494"/>
      <c r="FG1" s="494"/>
      <c r="FH1" s="494"/>
      <c r="FI1" s="494"/>
      <c r="FJ1" s="494"/>
      <c r="FK1" s="494"/>
      <c r="FL1" s="494"/>
      <c r="FM1" s="494"/>
      <c r="FN1" s="494"/>
      <c r="FO1" s="494"/>
      <c r="FP1" s="494"/>
      <c r="FQ1" s="494"/>
      <c r="FR1" s="494"/>
      <c r="FS1" s="494"/>
      <c r="FT1" s="494"/>
      <c r="FU1" s="494"/>
      <c r="FV1" s="494"/>
      <c r="FW1" s="494"/>
      <c r="FX1" s="494"/>
      <c r="FY1" s="494"/>
      <c r="FZ1" s="494"/>
      <c r="GA1" s="494"/>
      <c r="GB1" s="494"/>
      <c r="GC1" s="494"/>
      <c r="GD1" s="494"/>
      <c r="GE1" s="494"/>
      <c r="GF1" s="494"/>
      <c r="GG1" s="494"/>
      <c r="GH1" s="494"/>
      <c r="GI1" s="494"/>
      <c r="GJ1" s="494"/>
      <c r="GK1" s="494"/>
      <c r="GL1" s="494"/>
      <c r="GM1" s="494"/>
      <c r="GN1" s="494"/>
      <c r="GO1" s="494"/>
      <c r="GP1" s="494"/>
      <c r="GQ1" s="494"/>
      <c r="GR1" s="494"/>
      <c r="GS1" s="494"/>
      <c r="GT1" s="494"/>
      <c r="GU1" s="494"/>
      <c r="GV1" s="494"/>
      <c r="GW1" s="494"/>
      <c r="GX1" s="494"/>
      <c r="GY1" s="494"/>
      <c r="GZ1" s="494"/>
      <c r="HA1" s="494"/>
      <c r="HB1" s="494"/>
      <c r="HC1" s="494"/>
      <c r="HD1" s="494"/>
      <c r="HE1" s="494"/>
      <c r="HF1" s="494"/>
      <c r="HG1" s="494"/>
      <c r="HH1" s="494"/>
      <c r="HI1" s="494"/>
      <c r="HJ1" s="494"/>
      <c r="HK1" s="494"/>
      <c r="HL1" s="494"/>
      <c r="HM1" s="494"/>
      <c r="HN1" s="494"/>
      <c r="HO1" s="494"/>
      <c r="HP1" s="494"/>
      <c r="HQ1" s="494"/>
      <c r="HR1" s="494"/>
      <c r="HS1" s="494"/>
      <c r="HT1" s="494"/>
      <c r="HU1" s="494"/>
      <c r="HV1" s="494"/>
      <c r="HW1" s="494"/>
      <c r="HX1" s="494"/>
      <c r="HY1" s="494"/>
      <c r="HZ1" s="494"/>
      <c r="IA1" s="494"/>
      <c r="IB1" s="494"/>
      <c r="IC1" s="494"/>
      <c r="ID1" s="494"/>
      <c r="IE1" s="494"/>
      <c r="IF1" s="494"/>
      <c r="IG1" s="494"/>
      <c r="IH1" s="494"/>
      <c r="II1" s="494"/>
      <c r="IJ1" s="494"/>
      <c r="IK1" s="494"/>
      <c r="IL1" s="494"/>
      <c r="IM1" s="494"/>
      <c r="IN1" s="494"/>
      <c r="IO1" s="494"/>
      <c r="IP1" s="494"/>
      <c r="IQ1" s="494"/>
      <c r="IR1" s="494"/>
      <c r="IS1" s="494"/>
      <c r="IT1" s="494"/>
      <c r="IU1" s="494"/>
      <c r="IV1" s="494"/>
    </row>
    <row r="2" spans="1:256" ht="28.5" customHeight="1" x14ac:dyDescent="0.25">
      <c r="A2" s="492" t="s">
        <v>843</v>
      </c>
      <c r="B2" s="493"/>
      <c r="C2" s="494"/>
      <c r="D2" s="494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  <c r="S2" s="494"/>
      <c r="T2" s="494"/>
      <c r="U2" s="494"/>
      <c r="V2" s="494"/>
      <c r="W2" s="494"/>
      <c r="X2" s="494"/>
      <c r="Y2" s="494"/>
      <c r="Z2" s="494"/>
      <c r="AA2" s="494"/>
      <c r="AB2" s="494"/>
      <c r="AC2" s="494"/>
      <c r="AD2" s="494"/>
      <c r="AE2" s="494"/>
      <c r="AF2" s="494"/>
      <c r="AG2" s="494"/>
      <c r="AH2" s="494"/>
      <c r="AI2" s="494"/>
      <c r="AJ2" s="494"/>
      <c r="AK2" s="494"/>
      <c r="AL2" s="494"/>
      <c r="AM2" s="494"/>
      <c r="AN2" s="494"/>
      <c r="AO2" s="494"/>
      <c r="AP2" s="494"/>
      <c r="AQ2" s="494"/>
      <c r="AR2" s="494"/>
      <c r="AS2" s="494"/>
      <c r="AT2" s="494"/>
      <c r="AU2" s="494"/>
      <c r="AV2" s="494"/>
      <c r="AW2" s="494"/>
      <c r="AX2" s="494"/>
      <c r="AY2" s="494"/>
      <c r="AZ2" s="494"/>
      <c r="BA2" s="494"/>
      <c r="BB2" s="494"/>
      <c r="BC2" s="494"/>
      <c r="BD2" s="494"/>
      <c r="BE2" s="494"/>
      <c r="BF2" s="494"/>
      <c r="BG2" s="494"/>
      <c r="BH2" s="494"/>
      <c r="BI2" s="494"/>
      <c r="BJ2" s="494"/>
      <c r="BK2" s="494"/>
      <c r="BL2" s="494"/>
      <c r="BM2" s="494"/>
      <c r="BN2" s="494"/>
      <c r="BO2" s="494"/>
      <c r="BP2" s="494"/>
      <c r="BQ2" s="494"/>
      <c r="BR2" s="494"/>
      <c r="BS2" s="494"/>
      <c r="BT2" s="494"/>
      <c r="BU2" s="494"/>
      <c r="BV2" s="494"/>
      <c r="BW2" s="494"/>
      <c r="BX2" s="494"/>
      <c r="BY2" s="494"/>
      <c r="BZ2" s="494"/>
      <c r="CA2" s="494"/>
      <c r="CB2" s="494"/>
      <c r="CC2" s="494"/>
      <c r="CD2" s="494"/>
      <c r="CE2" s="494"/>
      <c r="CF2" s="494"/>
      <c r="CG2" s="494"/>
      <c r="CH2" s="494"/>
      <c r="CI2" s="494"/>
      <c r="CJ2" s="494"/>
      <c r="CK2" s="494"/>
      <c r="CL2" s="494"/>
      <c r="CM2" s="494"/>
      <c r="CN2" s="494"/>
      <c r="CO2" s="494"/>
      <c r="CP2" s="494"/>
      <c r="CQ2" s="494"/>
      <c r="CR2" s="494"/>
      <c r="CS2" s="494"/>
      <c r="CT2" s="494"/>
      <c r="CU2" s="494"/>
      <c r="CV2" s="494"/>
      <c r="CW2" s="494"/>
      <c r="CX2" s="494"/>
      <c r="CY2" s="494"/>
      <c r="CZ2" s="494"/>
      <c r="DA2" s="494"/>
      <c r="DB2" s="494"/>
      <c r="DC2" s="494"/>
      <c r="DD2" s="494"/>
      <c r="DE2" s="494"/>
      <c r="DF2" s="494"/>
      <c r="DG2" s="494"/>
      <c r="DH2" s="494"/>
      <c r="DI2" s="494"/>
      <c r="DJ2" s="494"/>
      <c r="DK2" s="494"/>
      <c r="DL2" s="494"/>
      <c r="DM2" s="494"/>
      <c r="DN2" s="494"/>
      <c r="DO2" s="494"/>
      <c r="DP2" s="494"/>
      <c r="DQ2" s="494"/>
      <c r="DR2" s="494"/>
      <c r="DS2" s="494"/>
      <c r="DT2" s="494"/>
      <c r="DU2" s="494"/>
      <c r="DV2" s="494"/>
      <c r="DW2" s="494"/>
      <c r="DX2" s="494"/>
      <c r="DY2" s="494"/>
      <c r="DZ2" s="494"/>
      <c r="EA2" s="494"/>
      <c r="EB2" s="494"/>
      <c r="EC2" s="494"/>
      <c r="ED2" s="494"/>
      <c r="EE2" s="494"/>
      <c r="EF2" s="494"/>
      <c r="EG2" s="494"/>
      <c r="EH2" s="494"/>
      <c r="EI2" s="494"/>
      <c r="EJ2" s="494"/>
      <c r="EK2" s="494"/>
      <c r="EL2" s="494"/>
      <c r="EM2" s="494"/>
      <c r="EN2" s="494"/>
      <c r="EO2" s="494"/>
      <c r="EP2" s="494"/>
      <c r="EQ2" s="494"/>
      <c r="ER2" s="494"/>
      <c r="ES2" s="494"/>
      <c r="ET2" s="494"/>
      <c r="EU2" s="494"/>
      <c r="EV2" s="494"/>
      <c r="EW2" s="494"/>
      <c r="EX2" s="494"/>
      <c r="EY2" s="494"/>
      <c r="EZ2" s="494"/>
      <c r="FA2" s="494"/>
      <c r="FB2" s="494"/>
      <c r="FC2" s="494"/>
      <c r="FD2" s="494"/>
      <c r="FE2" s="494"/>
      <c r="FF2" s="494"/>
      <c r="FG2" s="494"/>
      <c r="FH2" s="494"/>
      <c r="FI2" s="494"/>
      <c r="FJ2" s="494"/>
      <c r="FK2" s="494"/>
      <c r="FL2" s="494"/>
      <c r="FM2" s="494"/>
      <c r="FN2" s="494"/>
      <c r="FO2" s="494"/>
      <c r="FP2" s="494"/>
      <c r="FQ2" s="494"/>
      <c r="FR2" s="494"/>
      <c r="FS2" s="494"/>
      <c r="FT2" s="494"/>
      <c r="FU2" s="494"/>
      <c r="FV2" s="494"/>
      <c r="FW2" s="494"/>
      <c r="FX2" s="494"/>
      <c r="FY2" s="494"/>
      <c r="FZ2" s="494"/>
      <c r="GA2" s="494"/>
      <c r="GB2" s="494"/>
      <c r="GC2" s="494"/>
      <c r="GD2" s="494"/>
      <c r="GE2" s="494"/>
      <c r="GF2" s="494"/>
      <c r="GG2" s="494"/>
      <c r="GH2" s="494"/>
      <c r="GI2" s="494"/>
      <c r="GJ2" s="494"/>
      <c r="GK2" s="494"/>
      <c r="GL2" s="494"/>
      <c r="GM2" s="494"/>
      <c r="GN2" s="494"/>
      <c r="GO2" s="494"/>
      <c r="GP2" s="494"/>
      <c r="GQ2" s="494"/>
      <c r="GR2" s="494"/>
      <c r="GS2" s="494"/>
      <c r="GT2" s="494"/>
      <c r="GU2" s="494"/>
      <c r="GV2" s="494"/>
      <c r="GW2" s="494"/>
      <c r="GX2" s="494"/>
      <c r="GY2" s="494"/>
      <c r="GZ2" s="494"/>
      <c r="HA2" s="494"/>
      <c r="HB2" s="494"/>
      <c r="HC2" s="494"/>
      <c r="HD2" s="494"/>
      <c r="HE2" s="494"/>
      <c r="HF2" s="494"/>
      <c r="HG2" s="494"/>
      <c r="HH2" s="494"/>
      <c r="HI2" s="494"/>
      <c r="HJ2" s="494"/>
      <c r="HK2" s="494"/>
      <c r="HL2" s="494"/>
      <c r="HM2" s="494"/>
      <c r="HN2" s="494"/>
      <c r="HO2" s="494"/>
      <c r="HP2" s="494"/>
      <c r="HQ2" s="494"/>
      <c r="HR2" s="494"/>
      <c r="HS2" s="494"/>
      <c r="HT2" s="494"/>
      <c r="HU2" s="494"/>
      <c r="HV2" s="494"/>
      <c r="HW2" s="494"/>
      <c r="HX2" s="494"/>
      <c r="HY2" s="494"/>
      <c r="HZ2" s="494"/>
      <c r="IA2" s="494"/>
      <c r="IB2" s="494"/>
      <c r="IC2" s="494"/>
      <c r="ID2" s="494"/>
      <c r="IE2" s="494"/>
      <c r="IF2" s="494"/>
      <c r="IG2" s="494"/>
      <c r="IH2" s="494"/>
      <c r="II2" s="494"/>
      <c r="IJ2" s="494"/>
      <c r="IK2" s="494"/>
      <c r="IL2" s="494"/>
      <c r="IM2" s="494"/>
      <c r="IN2" s="494"/>
      <c r="IO2" s="494"/>
      <c r="IP2" s="494"/>
      <c r="IQ2" s="494"/>
      <c r="IR2" s="494"/>
      <c r="IS2" s="494"/>
      <c r="IT2" s="494"/>
      <c r="IU2" s="494"/>
      <c r="IV2" s="494"/>
    </row>
    <row r="3" spans="1:256" ht="28.5" customHeight="1" x14ac:dyDescent="0.25">
      <c r="A3" s="496" t="s">
        <v>844</v>
      </c>
      <c r="B3" s="497"/>
      <c r="C3" s="497"/>
      <c r="D3" s="497"/>
      <c r="E3" s="497"/>
      <c r="F3" s="497"/>
      <c r="G3" s="497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  <c r="AE3" s="494"/>
      <c r="AF3" s="494"/>
      <c r="AG3" s="494"/>
      <c r="AH3" s="494"/>
      <c r="AI3" s="494"/>
      <c r="AJ3" s="494"/>
      <c r="AK3" s="494"/>
      <c r="AL3" s="494"/>
      <c r="AM3" s="494"/>
      <c r="AN3" s="494"/>
      <c r="AO3" s="494"/>
      <c r="AP3" s="494"/>
      <c r="AQ3" s="494"/>
      <c r="AR3" s="494"/>
      <c r="AS3" s="494"/>
      <c r="AT3" s="494"/>
      <c r="AU3" s="494"/>
      <c r="AV3" s="494"/>
      <c r="AW3" s="494"/>
      <c r="AX3" s="494"/>
      <c r="AY3" s="494"/>
      <c r="AZ3" s="494"/>
      <c r="BA3" s="494"/>
      <c r="BB3" s="494"/>
      <c r="BC3" s="494"/>
      <c r="BD3" s="494"/>
      <c r="BE3" s="494"/>
      <c r="BF3" s="494"/>
      <c r="BG3" s="494"/>
      <c r="BH3" s="494"/>
      <c r="BI3" s="494"/>
      <c r="BJ3" s="494"/>
      <c r="BK3" s="494"/>
      <c r="BL3" s="494"/>
      <c r="BM3" s="494"/>
      <c r="BN3" s="494"/>
      <c r="BO3" s="494"/>
      <c r="BP3" s="494"/>
      <c r="BQ3" s="494"/>
      <c r="BR3" s="494"/>
      <c r="BS3" s="494"/>
      <c r="BT3" s="494"/>
      <c r="BU3" s="494"/>
      <c r="BV3" s="494"/>
      <c r="BW3" s="494"/>
      <c r="BX3" s="494"/>
      <c r="BY3" s="494"/>
      <c r="BZ3" s="494"/>
      <c r="CA3" s="494"/>
      <c r="CB3" s="494"/>
      <c r="CC3" s="494"/>
      <c r="CD3" s="494"/>
      <c r="CE3" s="494"/>
      <c r="CF3" s="494"/>
      <c r="CG3" s="494"/>
      <c r="CH3" s="494"/>
      <c r="CI3" s="494"/>
      <c r="CJ3" s="494"/>
      <c r="CK3" s="494"/>
      <c r="CL3" s="494"/>
      <c r="CM3" s="494"/>
      <c r="CN3" s="494"/>
      <c r="CO3" s="494"/>
      <c r="CP3" s="494"/>
      <c r="CQ3" s="494"/>
      <c r="CR3" s="494"/>
      <c r="CS3" s="494"/>
      <c r="CT3" s="494"/>
      <c r="CU3" s="494"/>
      <c r="CV3" s="494"/>
      <c r="CW3" s="494"/>
      <c r="CX3" s="494"/>
      <c r="CY3" s="494"/>
      <c r="CZ3" s="494"/>
      <c r="DA3" s="494"/>
      <c r="DB3" s="494"/>
      <c r="DC3" s="494"/>
      <c r="DD3" s="494"/>
      <c r="DE3" s="494"/>
      <c r="DF3" s="494"/>
      <c r="DG3" s="494"/>
      <c r="DH3" s="494"/>
      <c r="DI3" s="494"/>
      <c r="DJ3" s="494"/>
      <c r="DK3" s="494"/>
      <c r="DL3" s="494"/>
      <c r="DM3" s="494"/>
      <c r="DN3" s="494"/>
      <c r="DO3" s="494"/>
      <c r="DP3" s="494"/>
      <c r="DQ3" s="494"/>
      <c r="DR3" s="494"/>
      <c r="DS3" s="494"/>
      <c r="DT3" s="494"/>
      <c r="DU3" s="494"/>
      <c r="DV3" s="494"/>
      <c r="DW3" s="494"/>
      <c r="DX3" s="494"/>
      <c r="DY3" s="494"/>
      <c r="DZ3" s="494"/>
      <c r="EA3" s="494"/>
      <c r="EB3" s="494"/>
      <c r="EC3" s="494"/>
      <c r="ED3" s="494"/>
      <c r="EE3" s="494"/>
      <c r="EF3" s="494"/>
      <c r="EG3" s="494"/>
      <c r="EH3" s="494"/>
      <c r="EI3" s="494"/>
      <c r="EJ3" s="494"/>
      <c r="EK3" s="494"/>
      <c r="EL3" s="494"/>
      <c r="EM3" s="494"/>
      <c r="EN3" s="494"/>
      <c r="EO3" s="494"/>
      <c r="EP3" s="494"/>
      <c r="EQ3" s="494"/>
      <c r="ER3" s="494"/>
      <c r="ES3" s="494"/>
      <c r="ET3" s="494"/>
      <c r="EU3" s="494"/>
      <c r="EV3" s="494"/>
      <c r="EW3" s="494"/>
      <c r="EX3" s="494"/>
      <c r="EY3" s="494"/>
      <c r="EZ3" s="494"/>
      <c r="FA3" s="494"/>
      <c r="FB3" s="494"/>
      <c r="FC3" s="494"/>
      <c r="FD3" s="494"/>
      <c r="FE3" s="494"/>
      <c r="FF3" s="494"/>
      <c r="FG3" s="494"/>
      <c r="FH3" s="494"/>
      <c r="FI3" s="494"/>
      <c r="FJ3" s="494"/>
      <c r="FK3" s="494"/>
      <c r="FL3" s="494"/>
      <c r="FM3" s="494"/>
      <c r="FN3" s="494"/>
      <c r="FO3" s="494"/>
      <c r="FP3" s="494"/>
      <c r="FQ3" s="494"/>
      <c r="FR3" s="494"/>
      <c r="FS3" s="494"/>
      <c r="FT3" s="494"/>
      <c r="FU3" s="494"/>
      <c r="FV3" s="494"/>
      <c r="FW3" s="494"/>
      <c r="FX3" s="494"/>
      <c r="FY3" s="494"/>
      <c r="FZ3" s="494"/>
      <c r="GA3" s="494"/>
      <c r="GB3" s="494"/>
      <c r="GC3" s="494"/>
      <c r="GD3" s="494"/>
      <c r="GE3" s="494"/>
      <c r="GF3" s="494"/>
      <c r="GG3" s="494"/>
      <c r="GH3" s="494"/>
      <c r="GI3" s="494"/>
      <c r="GJ3" s="494"/>
      <c r="GK3" s="494"/>
      <c r="GL3" s="494"/>
      <c r="GM3" s="494"/>
      <c r="GN3" s="494"/>
      <c r="GO3" s="494"/>
      <c r="GP3" s="494"/>
      <c r="GQ3" s="494"/>
      <c r="GR3" s="494"/>
      <c r="GS3" s="494"/>
      <c r="GT3" s="494"/>
      <c r="GU3" s="494"/>
      <c r="GV3" s="494"/>
      <c r="GW3" s="494"/>
      <c r="GX3" s="494"/>
      <c r="GY3" s="494"/>
      <c r="GZ3" s="494"/>
      <c r="HA3" s="494"/>
      <c r="HB3" s="494"/>
      <c r="HC3" s="494"/>
      <c r="HD3" s="494"/>
      <c r="HE3" s="494"/>
      <c r="HF3" s="494"/>
      <c r="HG3" s="494"/>
      <c r="HH3" s="494"/>
      <c r="HI3" s="494"/>
      <c r="HJ3" s="494"/>
      <c r="HK3" s="494"/>
      <c r="HL3" s="494"/>
      <c r="HM3" s="494"/>
      <c r="HN3" s="494"/>
      <c r="HO3" s="494"/>
      <c r="HP3" s="494"/>
      <c r="HQ3" s="494"/>
      <c r="HR3" s="494"/>
      <c r="HS3" s="494"/>
      <c r="HT3" s="494"/>
      <c r="HU3" s="494"/>
      <c r="HV3" s="494"/>
      <c r="HW3" s="494"/>
      <c r="HX3" s="494"/>
      <c r="HY3" s="494"/>
      <c r="HZ3" s="494"/>
      <c r="IA3" s="494"/>
      <c r="IB3" s="494"/>
      <c r="IC3" s="494"/>
      <c r="ID3" s="494"/>
      <c r="IE3" s="494"/>
      <c r="IF3" s="494"/>
      <c r="IG3" s="494"/>
      <c r="IH3" s="494"/>
      <c r="II3" s="494"/>
      <c r="IJ3" s="494"/>
      <c r="IK3" s="494"/>
      <c r="IL3" s="494"/>
      <c r="IM3" s="494"/>
      <c r="IN3" s="494"/>
      <c r="IO3" s="494"/>
      <c r="IP3" s="494"/>
      <c r="IQ3" s="494"/>
      <c r="IR3" s="494"/>
      <c r="IS3" s="494"/>
      <c r="IT3" s="494"/>
      <c r="IU3" s="494"/>
      <c r="IV3" s="494"/>
    </row>
    <row r="4" spans="1:256" ht="12" customHeight="1" x14ac:dyDescent="0.25">
      <c r="A4" s="1" t="s">
        <v>51</v>
      </c>
      <c r="B4" s="611" t="s">
        <v>53</v>
      </c>
      <c r="C4" s="611" t="s">
        <v>845</v>
      </c>
      <c r="D4" s="612" t="s">
        <v>385</v>
      </c>
      <c r="E4" s="500"/>
      <c r="F4" s="500"/>
      <c r="G4" s="500"/>
      <c r="H4" s="500"/>
      <c r="I4" s="501" t="s">
        <v>846</v>
      </c>
      <c r="J4" s="500"/>
      <c r="K4" s="500"/>
      <c r="L4" s="500"/>
      <c r="M4" s="500"/>
      <c r="N4" s="500"/>
      <c r="O4" s="500"/>
      <c r="P4" s="500"/>
      <c r="Q4" s="502"/>
      <c r="R4" s="503"/>
      <c r="S4" s="503"/>
      <c r="T4" s="503"/>
      <c r="U4" s="503"/>
      <c r="V4" s="503"/>
      <c r="W4" s="503"/>
      <c r="X4" s="503"/>
      <c r="Y4" s="503"/>
      <c r="Z4" s="503"/>
      <c r="AA4" s="503"/>
      <c r="AB4" s="503"/>
      <c r="AC4" s="503"/>
      <c r="AD4" s="503"/>
      <c r="AE4" s="503"/>
      <c r="AF4" s="503"/>
      <c r="AG4" s="503"/>
      <c r="AH4" s="503"/>
      <c r="AI4" s="503"/>
      <c r="AJ4" s="503"/>
      <c r="AK4" s="503"/>
      <c r="AL4" s="503"/>
      <c r="AM4" s="503"/>
      <c r="AN4" s="503"/>
      <c r="AO4" s="503"/>
      <c r="AP4" s="503"/>
      <c r="AQ4" s="503"/>
      <c r="AR4" s="503"/>
      <c r="AS4" s="503"/>
      <c r="AT4" s="503"/>
      <c r="AU4" s="503"/>
      <c r="AV4" s="503"/>
      <c r="AW4" s="503"/>
      <c r="AX4" s="503"/>
      <c r="AY4" s="503"/>
      <c r="AZ4" s="503"/>
      <c r="BA4" s="503"/>
      <c r="BB4" s="503"/>
      <c r="BC4" s="503"/>
      <c r="BD4" s="503"/>
      <c r="BE4" s="503"/>
      <c r="BF4" s="503"/>
      <c r="BG4" s="503"/>
      <c r="BH4" s="503"/>
      <c r="BI4" s="503"/>
      <c r="BJ4" s="503"/>
      <c r="BK4" s="503"/>
      <c r="BL4" s="503"/>
      <c r="BM4" s="503"/>
      <c r="BN4" s="503"/>
      <c r="BO4" s="503"/>
      <c r="BP4" s="503"/>
      <c r="BQ4" s="503"/>
      <c r="BR4" s="503"/>
      <c r="BS4" s="503"/>
      <c r="BT4" s="503"/>
      <c r="BU4" s="503"/>
      <c r="BV4" s="503"/>
      <c r="BW4" s="503"/>
      <c r="BX4" s="503"/>
      <c r="BY4" s="503"/>
      <c r="BZ4" s="503"/>
      <c r="CA4" s="503"/>
      <c r="CB4" s="503"/>
      <c r="CC4" s="503"/>
      <c r="CD4" s="503"/>
      <c r="CE4" s="503"/>
      <c r="CF4" s="503"/>
      <c r="CG4" s="503"/>
      <c r="CH4" s="503"/>
      <c r="CI4" s="503"/>
      <c r="CJ4" s="503"/>
      <c r="CK4" s="503"/>
      <c r="CL4" s="503"/>
      <c r="CM4" s="503"/>
      <c r="CN4" s="503"/>
      <c r="CO4" s="503"/>
      <c r="CP4" s="503"/>
      <c r="CQ4" s="503"/>
      <c r="CR4" s="503"/>
      <c r="CS4" s="503"/>
      <c r="CT4" s="503"/>
      <c r="CU4" s="503"/>
      <c r="CV4" s="503"/>
      <c r="CW4" s="503"/>
      <c r="CX4" s="503"/>
      <c r="CY4" s="503"/>
      <c r="CZ4" s="503"/>
      <c r="DA4" s="503"/>
      <c r="DB4" s="503"/>
      <c r="DC4" s="503"/>
      <c r="DD4" s="503"/>
      <c r="DE4" s="503"/>
      <c r="DF4" s="503"/>
      <c r="DG4" s="503"/>
      <c r="DH4" s="503"/>
      <c r="DI4" s="503"/>
      <c r="DJ4" s="503"/>
      <c r="DK4" s="503"/>
      <c r="DL4" s="503"/>
      <c r="DM4" s="503"/>
      <c r="DN4" s="503"/>
      <c r="DO4" s="503"/>
      <c r="DP4" s="503"/>
      <c r="DQ4" s="503"/>
      <c r="DR4" s="503"/>
      <c r="DS4" s="503"/>
      <c r="DT4" s="503"/>
      <c r="DU4" s="503"/>
      <c r="DV4" s="503"/>
      <c r="DW4" s="503"/>
      <c r="DX4" s="503"/>
      <c r="DY4" s="503"/>
      <c r="DZ4" s="503"/>
      <c r="EA4" s="503"/>
      <c r="EB4" s="503"/>
      <c r="EC4" s="503"/>
      <c r="ED4" s="503"/>
      <c r="EE4" s="503"/>
      <c r="EF4" s="503"/>
      <c r="EG4" s="503"/>
      <c r="EH4" s="503"/>
      <c r="EI4" s="503"/>
      <c r="EJ4" s="503"/>
      <c r="EK4" s="503"/>
      <c r="EL4" s="503"/>
      <c r="EM4" s="503"/>
      <c r="EN4" s="503"/>
      <c r="EO4" s="503"/>
      <c r="EP4" s="503"/>
      <c r="EQ4" s="503"/>
      <c r="ER4" s="503"/>
      <c r="ES4" s="503"/>
      <c r="ET4" s="503"/>
      <c r="EU4" s="503"/>
      <c r="EV4" s="503"/>
      <c r="EW4" s="503"/>
      <c r="EX4" s="503"/>
      <c r="EY4" s="503"/>
      <c r="EZ4" s="503"/>
      <c r="FA4" s="503"/>
      <c r="FB4" s="503"/>
      <c r="FC4" s="503"/>
      <c r="FD4" s="503"/>
      <c r="FE4" s="503"/>
      <c r="FF4" s="503"/>
      <c r="FG4" s="503"/>
      <c r="FH4" s="503"/>
      <c r="FI4" s="503"/>
      <c r="FJ4" s="503"/>
      <c r="FK4" s="503"/>
      <c r="FL4" s="503"/>
      <c r="FM4" s="503"/>
      <c r="FN4" s="503"/>
      <c r="FO4" s="503"/>
      <c r="FP4" s="503"/>
      <c r="FQ4" s="503"/>
      <c r="FR4" s="503"/>
      <c r="FS4" s="503"/>
      <c r="FT4" s="503"/>
      <c r="FU4" s="503"/>
      <c r="FV4" s="503"/>
      <c r="FW4" s="503"/>
      <c r="FX4" s="503"/>
      <c r="FY4" s="503"/>
      <c r="FZ4" s="503"/>
      <c r="GA4" s="503"/>
      <c r="GB4" s="503"/>
      <c r="GC4" s="503"/>
      <c r="GD4" s="503"/>
      <c r="GE4" s="503"/>
      <c r="GF4" s="503"/>
      <c r="GG4" s="503"/>
      <c r="GH4" s="503"/>
      <c r="GI4" s="503"/>
      <c r="GJ4" s="503"/>
      <c r="GK4" s="503"/>
      <c r="GL4" s="503"/>
      <c r="GM4" s="503"/>
      <c r="GN4" s="503"/>
      <c r="GO4" s="503"/>
      <c r="GP4" s="503"/>
      <c r="GQ4" s="503"/>
      <c r="GR4" s="503"/>
      <c r="GS4" s="503"/>
      <c r="GT4" s="503"/>
      <c r="GU4" s="503"/>
      <c r="GV4" s="503"/>
      <c r="GW4" s="503"/>
      <c r="GX4" s="503"/>
      <c r="GY4" s="503"/>
      <c r="GZ4" s="503"/>
      <c r="HA4" s="503"/>
      <c r="HB4" s="503"/>
      <c r="HC4" s="503"/>
      <c r="HD4" s="503"/>
      <c r="HE4" s="503"/>
      <c r="HF4" s="503"/>
      <c r="HG4" s="503"/>
      <c r="HH4" s="503"/>
      <c r="HI4" s="503"/>
      <c r="HJ4" s="503"/>
      <c r="HK4" s="503"/>
      <c r="HL4" s="503"/>
      <c r="HM4" s="503"/>
      <c r="HN4" s="503"/>
      <c r="HO4" s="503"/>
      <c r="HP4" s="503"/>
      <c r="HQ4" s="503"/>
      <c r="HR4" s="503"/>
      <c r="HS4" s="503"/>
      <c r="HT4" s="503"/>
      <c r="HU4" s="503"/>
      <c r="HV4" s="503"/>
      <c r="HW4" s="503"/>
      <c r="HX4" s="503"/>
      <c r="HY4" s="503"/>
      <c r="HZ4" s="503"/>
      <c r="IA4" s="503"/>
      <c r="IB4" s="503"/>
      <c r="IC4" s="503"/>
      <c r="ID4" s="503"/>
      <c r="IE4" s="503"/>
      <c r="IF4" s="503"/>
      <c r="IG4" s="503"/>
      <c r="IH4" s="503"/>
      <c r="II4" s="503"/>
      <c r="IJ4" s="503"/>
      <c r="IK4" s="503"/>
      <c r="IL4" s="503"/>
      <c r="IM4" s="503"/>
      <c r="IN4" s="503"/>
      <c r="IO4" s="503"/>
      <c r="IP4" s="503"/>
      <c r="IQ4" s="503"/>
      <c r="IR4" s="503"/>
      <c r="IS4" s="503"/>
      <c r="IT4" s="503"/>
      <c r="IU4" s="503"/>
      <c r="IV4" s="503"/>
    </row>
    <row r="5" spans="1:256" x14ac:dyDescent="0.25">
      <c r="A5" s="1"/>
      <c r="B5" s="611"/>
      <c r="C5" s="611"/>
      <c r="D5" s="612"/>
      <c r="E5" s="504" t="s">
        <v>847</v>
      </c>
      <c r="F5" s="499" t="s">
        <v>848</v>
      </c>
      <c r="G5" s="499" t="s">
        <v>849</v>
      </c>
      <c r="H5" s="499" t="s">
        <v>850</v>
      </c>
      <c r="I5" s="499" t="s">
        <v>851</v>
      </c>
      <c r="J5" s="499" t="s">
        <v>852</v>
      </c>
      <c r="K5" s="499" t="s">
        <v>853</v>
      </c>
      <c r="L5" s="499" t="s">
        <v>854</v>
      </c>
      <c r="M5" s="499" t="s">
        <v>855</v>
      </c>
      <c r="N5" s="499" t="s">
        <v>856</v>
      </c>
      <c r="O5" s="499" t="s">
        <v>857</v>
      </c>
      <c r="P5" s="499" t="s">
        <v>858</v>
      </c>
      <c r="Q5" s="499"/>
      <c r="R5" s="503"/>
      <c r="S5" s="503"/>
      <c r="T5" s="503"/>
      <c r="U5" s="503"/>
      <c r="V5" s="503"/>
      <c r="W5" s="503"/>
      <c r="X5" s="503"/>
      <c r="Y5" s="503"/>
      <c r="Z5" s="503"/>
      <c r="AA5" s="503"/>
      <c r="AB5" s="503"/>
      <c r="AC5" s="503"/>
      <c r="AD5" s="503"/>
      <c r="AE5" s="503"/>
      <c r="AF5" s="503"/>
      <c r="AG5" s="503"/>
      <c r="AH5" s="503"/>
      <c r="AI5" s="503"/>
      <c r="AJ5" s="503"/>
      <c r="AK5" s="503"/>
      <c r="AL5" s="503"/>
      <c r="AM5" s="503"/>
      <c r="AN5" s="503"/>
      <c r="AO5" s="503"/>
      <c r="AP5" s="503"/>
      <c r="AQ5" s="503"/>
      <c r="AR5" s="503"/>
      <c r="AS5" s="503"/>
      <c r="AT5" s="503"/>
      <c r="AU5" s="503"/>
      <c r="AV5" s="503"/>
      <c r="AW5" s="503"/>
      <c r="AX5" s="503"/>
      <c r="AY5" s="503"/>
      <c r="AZ5" s="503"/>
      <c r="BA5" s="503"/>
      <c r="BB5" s="503"/>
      <c r="BC5" s="503"/>
      <c r="BD5" s="503"/>
      <c r="BE5" s="503"/>
      <c r="BF5" s="503"/>
      <c r="BG5" s="503"/>
      <c r="BH5" s="503"/>
      <c r="BI5" s="503"/>
      <c r="BJ5" s="503"/>
      <c r="BK5" s="503"/>
      <c r="BL5" s="503"/>
      <c r="BM5" s="503"/>
      <c r="BN5" s="503"/>
      <c r="BO5" s="503"/>
      <c r="BP5" s="503"/>
      <c r="BQ5" s="503"/>
      <c r="BR5" s="503"/>
      <c r="BS5" s="503"/>
      <c r="BT5" s="503"/>
      <c r="BU5" s="503"/>
      <c r="BV5" s="503"/>
      <c r="BW5" s="503"/>
      <c r="BX5" s="503"/>
      <c r="BY5" s="503"/>
      <c r="BZ5" s="503"/>
      <c r="CA5" s="503"/>
      <c r="CB5" s="503"/>
      <c r="CC5" s="503"/>
      <c r="CD5" s="503"/>
      <c r="CE5" s="503"/>
      <c r="CF5" s="503"/>
      <c r="CG5" s="503"/>
      <c r="CH5" s="503"/>
      <c r="CI5" s="503"/>
      <c r="CJ5" s="503"/>
      <c r="CK5" s="503"/>
      <c r="CL5" s="503"/>
      <c r="CM5" s="503"/>
      <c r="CN5" s="503"/>
      <c r="CO5" s="503"/>
      <c r="CP5" s="503"/>
      <c r="CQ5" s="503"/>
      <c r="CR5" s="503"/>
      <c r="CS5" s="503"/>
      <c r="CT5" s="503"/>
      <c r="CU5" s="503"/>
      <c r="CV5" s="503"/>
      <c r="CW5" s="503"/>
      <c r="CX5" s="503"/>
      <c r="CY5" s="503"/>
      <c r="CZ5" s="503"/>
      <c r="DA5" s="503"/>
      <c r="DB5" s="503"/>
      <c r="DC5" s="503"/>
      <c r="DD5" s="503"/>
      <c r="DE5" s="503"/>
      <c r="DF5" s="503"/>
      <c r="DG5" s="503"/>
      <c r="DH5" s="503"/>
      <c r="DI5" s="503"/>
      <c r="DJ5" s="503"/>
      <c r="DK5" s="503"/>
      <c r="DL5" s="503"/>
      <c r="DM5" s="503"/>
      <c r="DN5" s="503"/>
      <c r="DO5" s="503"/>
      <c r="DP5" s="503"/>
      <c r="DQ5" s="503"/>
      <c r="DR5" s="503"/>
      <c r="DS5" s="503"/>
      <c r="DT5" s="503"/>
      <c r="DU5" s="503"/>
      <c r="DV5" s="503"/>
      <c r="DW5" s="503"/>
      <c r="DX5" s="503"/>
      <c r="DY5" s="503"/>
      <c r="DZ5" s="503"/>
      <c r="EA5" s="503"/>
      <c r="EB5" s="503"/>
      <c r="EC5" s="503"/>
      <c r="ED5" s="503"/>
      <c r="EE5" s="503"/>
      <c r="EF5" s="503"/>
      <c r="EG5" s="503"/>
      <c r="EH5" s="503"/>
      <c r="EI5" s="503"/>
      <c r="EJ5" s="503"/>
      <c r="EK5" s="503"/>
      <c r="EL5" s="503"/>
      <c r="EM5" s="503"/>
      <c r="EN5" s="503"/>
      <c r="EO5" s="503"/>
      <c r="EP5" s="503"/>
      <c r="EQ5" s="503"/>
      <c r="ER5" s="503"/>
      <c r="ES5" s="503"/>
      <c r="ET5" s="503"/>
      <c r="EU5" s="503"/>
      <c r="EV5" s="503"/>
      <c r="EW5" s="503"/>
      <c r="EX5" s="503"/>
      <c r="EY5" s="503"/>
      <c r="EZ5" s="503"/>
      <c r="FA5" s="503"/>
      <c r="FB5" s="503"/>
      <c r="FC5" s="503"/>
      <c r="FD5" s="503"/>
      <c r="FE5" s="503"/>
      <c r="FF5" s="503"/>
      <c r="FG5" s="503"/>
      <c r="FH5" s="503"/>
      <c r="FI5" s="503"/>
      <c r="FJ5" s="503"/>
      <c r="FK5" s="503"/>
      <c r="FL5" s="503"/>
      <c r="FM5" s="503"/>
      <c r="FN5" s="503"/>
      <c r="FO5" s="503"/>
      <c r="FP5" s="503"/>
      <c r="FQ5" s="503"/>
      <c r="FR5" s="503"/>
      <c r="FS5" s="503"/>
      <c r="FT5" s="503"/>
      <c r="FU5" s="503"/>
      <c r="FV5" s="503"/>
      <c r="FW5" s="503"/>
      <c r="FX5" s="503"/>
      <c r="FY5" s="503"/>
      <c r="FZ5" s="503"/>
      <c r="GA5" s="503"/>
      <c r="GB5" s="503"/>
      <c r="GC5" s="503"/>
      <c r="GD5" s="503"/>
      <c r="GE5" s="503"/>
      <c r="GF5" s="503"/>
      <c r="GG5" s="503"/>
      <c r="GH5" s="503"/>
      <c r="GI5" s="503"/>
      <c r="GJ5" s="503"/>
      <c r="GK5" s="503"/>
      <c r="GL5" s="503"/>
      <c r="GM5" s="503"/>
      <c r="GN5" s="503"/>
      <c r="GO5" s="503"/>
      <c r="GP5" s="503"/>
      <c r="GQ5" s="503"/>
      <c r="GR5" s="503"/>
      <c r="GS5" s="503"/>
      <c r="GT5" s="503"/>
      <c r="GU5" s="503"/>
      <c r="GV5" s="503"/>
      <c r="GW5" s="503"/>
      <c r="GX5" s="503"/>
      <c r="GY5" s="503"/>
      <c r="GZ5" s="503"/>
      <c r="HA5" s="503"/>
      <c r="HB5" s="503"/>
      <c r="HC5" s="503"/>
      <c r="HD5" s="503"/>
      <c r="HE5" s="503"/>
      <c r="HF5" s="503"/>
      <c r="HG5" s="503"/>
      <c r="HH5" s="503"/>
      <c r="HI5" s="503"/>
      <c r="HJ5" s="503"/>
      <c r="HK5" s="503"/>
      <c r="HL5" s="503"/>
      <c r="HM5" s="503"/>
      <c r="HN5" s="503"/>
      <c r="HO5" s="503"/>
      <c r="HP5" s="503"/>
      <c r="HQ5" s="503"/>
      <c r="HR5" s="503"/>
      <c r="HS5" s="503"/>
      <c r="HT5" s="503"/>
      <c r="HU5" s="503"/>
      <c r="HV5" s="503"/>
      <c r="HW5" s="503"/>
      <c r="HX5" s="503"/>
      <c r="HY5" s="503"/>
      <c r="HZ5" s="503"/>
      <c r="IA5" s="503"/>
      <c r="IB5" s="503"/>
      <c r="IC5" s="503"/>
      <c r="ID5" s="503"/>
      <c r="IE5" s="503"/>
      <c r="IF5" s="503"/>
      <c r="IG5" s="503"/>
      <c r="IH5" s="503"/>
      <c r="II5" s="503"/>
      <c r="IJ5" s="503"/>
      <c r="IK5" s="503"/>
      <c r="IL5" s="503"/>
      <c r="IM5" s="503"/>
      <c r="IN5" s="503"/>
      <c r="IO5" s="503"/>
      <c r="IP5" s="503"/>
      <c r="IQ5" s="503"/>
      <c r="IR5" s="503"/>
      <c r="IS5" s="503"/>
      <c r="IT5" s="503"/>
      <c r="IU5" s="503"/>
      <c r="IV5" s="503"/>
    </row>
    <row r="6" spans="1:256" ht="8.25" customHeight="1" x14ac:dyDescent="0.25">
      <c r="A6" s="613" t="s">
        <v>59</v>
      </c>
      <c r="B6" s="614" t="s">
        <v>859</v>
      </c>
      <c r="C6" s="615" t="s">
        <v>379</v>
      </c>
      <c r="D6" s="505"/>
      <c r="E6" s="506"/>
      <c r="F6" s="506"/>
      <c r="G6" s="506"/>
      <c r="H6" s="506"/>
      <c r="I6" s="506"/>
      <c r="J6" s="506"/>
      <c r="K6" s="506"/>
      <c r="L6" s="506"/>
      <c r="M6" s="506"/>
      <c r="N6" s="506"/>
      <c r="O6" s="506"/>
      <c r="P6" s="506"/>
      <c r="Q6" s="507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8.25" customHeight="1" x14ac:dyDescent="0.25">
      <c r="A7" s="613"/>
      <c r="B7" s="614"/>
      <c r="C7" s="615"/>
      <c r="D7" s="505"/>
      <c r="E7" s="508"/>
      <c r="F7" s="508"/>
      <c r="G7" s="508"/>
      <c r="H7" s="508"/>
      <c r="I7" s="508"/>
      <c r="J7" s="508"/>
      <c r="K7" s="508"/>
      <c r="L7" s="508"/>
      <c r="M7" s="508"/>
      <c r="N7" s="508"/>
      <c r="O7" s="508"/>
      <c r="P7" s="508"/>
      <c r="Q7" s="509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8.25" customHeight="1" x14ac:dyDescent="0.25">
      <c r="A8" s="613"/>
      <c r="B8" s="614"/>
      <c r="C8" s="615"/>
      <c r="D8" s="510"/>
      <c r="E8" s="511"/>
      <c r="F8" s="511"/>
      <c r="G8" s="511"/>
      <c r="H8" s="511"/>
      <c r="I8" s="511"/>
      <c r="J8" s="511"/>
      <c r="K8" s="511"/>
      <c r="L8" s="511"/>
      <c r="M8" s="511"/>
      <c r="N8" s="511"/>
      <c r="O8" s="511"/>
      <c r="P8" s="511"/>
      <c r="Q8" s="512">
        <f>SUM(E8:P8)</f>
        <v>0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8.25" customHeight="1" x14ac:dyDescent="0.25">
      <c r="A9" s="616" t="s">
        <v>61</v>
      </c>
      <c r="B9" s="617" t="str">
        <f>PQP_REVISADO!D13</f>
        <v>CANTEIRO / SERVIÇOS PRELIMINARES</v>
      </c>
      <c r="C9" s="618" t="e">
        <f>PQP_REVISADO!H13*(1+#REF!)</f>
        <v>#REF!</v>
      </c>
      <c r="D9" s="513" t="s">
        <v>385</v>
      </c>
      <c r="E9" s="514">
        <v>0.31</v>
      </c>
      <c r="F9" s="514">
        <v>0.05</v>
      </c>
      <c r="G9" s="514">
        <v>0.05</v>
      </c>
      <c r="H9" s="514">
        <v>0.05</v>
      </c>
      <c r="I9" s="514">
        <v>0.05</v>
      </c>
      <c r="J9" s="514">
        <v>0.05</v>
      </c>
      <c r="K9" s="514">
        <v>0.05</v>
      </c>
      <c r="L9" s="514">
        <v>0.03</v>
      </c>
      <c r="M9" s="514">
        <v>0.04</v>
      </c>
      <c r="N9" s="514">
        <v>0.04</v>
      </c>
      <c r="O9" s="514">
        <v>0.03</v>
      </c>
      <c r="P9" s="514">
        <v>0.25</v>
      </c>
      <c r="Q9" s="515">
        <f>SUM(E9:P9)</f>
        <v>1.0000000000000002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8.25" customHeight="1" x14ac:dyDescent="0.25">
      <c r="A10" s="616"/>
      <c r="B10" s="617"/>
      <c r="C10" s="618"/>
      <c r="D10" s="513"/>
      <c r="E10" s="508"/>
      <c r="F10" s="508"/>
      <c r="G10" s="508"/>
      <c r="H10" s="508"/>
      <c r="I10" s="508"/>
      <c r="J10" s="508"/>
      <c r="K10" s="508"/>
      <c r="L10" s="508"/>
      <c r="M10" s="508"/>
      <c r="N10" s="508"/>
      <c r="O10" s="508"/>
      <c r="P10" s="508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ht="8.25" customHeight="1" x14ac:dyDescent="0.25">
      <c r="A11" s="616"/>
      <c r="B11" s="617"/>
      <c r="C11" s="618"/>
      <c r="D11" s="516" t="s">
        <v>860</v>
      </c>
      <c r="E11" s="511" t="e">
        <f t="shared" ref="E11:P11" si="0">E9*$C9</f>
        <v>#REF!</v>
      </c>
      <c r="F11" s="511" t="e">
        <f t="shared" si="0"/>
        <v>#REF!</v>
      </c>
      <c r="G11" s="511" t="e">
        <f t="shared" si="0"/>
        <v>#REF!</v>
      </c>
      <c r="H11" s="511" t="e">
        <f t="shared" si="0"/>
        <v>#REF!</v>
      </c>
      <c r="I11" s="511" t="e">
        <f t="shared" si="0"/>
        <v>#REF!</v>
      </c>
      <c r="J11" s="511" t="e">
        <f t="shared" si="0"/>
        <v>#REF!</v>
      </c>
      <c r="K11" s="511" t="e">
        <f t="shared" si="0"/>
        <v>#REF!</v>
      </c>
      <c r="L11" s="511" t="e">
        <f t="shared" si="0"/>
        <v>#REF!</v>
      </c>
      <c r="M11" s="511" t="e">
        <f t="shared" si="0"/>
        <v>#REF!</v>
      </c>
      <c r="N11" s="511" t="e">
        <f t="shared" si="0"/>
        <v>#REF!</v>
      </c>
      <c r="O11" s="511" t="e">
        <f t="shared" si="0"/>
        <v>#REF!</v>
      </c>
      <c r="P11" s="511" t="e">
        <f t="shared" si="0"/>
        <v>#REF!</v>
      </c>
      <c r="Q11" s="517" t="e">
        <f>SUM(E11:P11)</f>
        <v>#REF!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ht="8.25" customHeight="1" x14ac:dyDescent="0.25">
      <c r="A12" s="616" t="s">
        <v>62</v>
      </c>
      <c r="B12" s="617" t="str">
        <f>PQP_REVISADO!D35</f>
        <v>ADMINISTRAÇÃO DA OBRA</v>
      </c>
      <c r="C12" s="618" t="e">
        <f>PQP_REVISADO!H35*(1+#REF!)</f>
        <v>#REF!</v>
      </c>
      <c r="D12" s="513" t="s">
        <v>385</v>
      </c>
      <c r="E12" s="514">
        <f>1/12</f>
        <v>8.3333333333333329E-2</v>
      </c>
      <c r="F12" s="514">
        <f t="shared" ref="F12:O12" si="1">$E$12</f>
        <v>8.3333333333333329E-2</v>
      </c>
      <c r="G12" s="514">
        <f t="shared" si="1"/>
        <v>8.3333333333333329E-2</v>
      </c>
      <c r="H12" s="514">
        <f t="shared" si="1"/>
        <v>8.3333333333333329E-2</v>
      </c>
      <c r="I12" s="514">
        <f t="shared" si="1"/>
        <v>8.3333333333333329E-2</v>
      </c>
      <c r="J12" s="514">
        <f t="shared" si="1"/>
        <v>8.3333333333333329E-2</v>
      </c>
      <c r="K12" s="514">
        <f t="shared" si="1"/>
        <v>8.3333333333333329E-2</v>
      </c>
      <c r="L12" s="514">
        <f t="shared" si="1"/>
        <v>8.3333333333333329E-2</v>
      </c>
      <c r="M12" s="514">
        <f t="shared" si="1"/>
        <v>8.3333333333333329E-2</v>
      </c>
      <c r="N12" s="514">
        <f t="shared" si="1"/>
        <v>8.3333333333333329E-2</v>
      </c>
      <c r="O12" s="514">
        <f t="shared" si="1"/>
        <v>8.3333333333333329E-2</v>
      </c>
      <c r="P12" s="514">
        <f>1-SUM(E12:O12)</f>
        <v>8.3333333333333259E-2</v>
      </c>
      <c r="Q12" s="515">
        <f>SUM(E12:P12)</f>
        <v>1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8.25" customHeight="1" x14ac:dyDescent="0.25">
      <c r="A13" s="616"/>
      <c r="B13" s="617"/>
      <c r="C13" s="618"/>
      <c r="D13" s="513"/>
      <c r="E13" s="518"/>
      <c r="F13" s="518"/>
      <c r="G13" s="518"/>
      <c r="H13" s="518"/>
      <c r="I13" s="518"/>
      <c r="J13" s="508"/>
      <c r="K13" s="508"/>
      <c r="L13" s="508"/>
      <c r="M13" s="508"/>
      <c r="N13" s="508"/>
      <c r="O13" s="508"/>
      <c r="P13" s="508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 ht="8.25" customHeight="1" x14ac:dyDescent="0.25">
      <c r="A14" s="616"/>
      <c r="B14" s="617"/>
      <c r="C14" s="618"/>
      <c r="D14" s="516" t="s">
        <v>860</v>
      </c>
      <c r="E14" s="511" t="e">
        <f t="shared" ref="E14:J14" si="2">E12*$C12</f>
        <v>#REF!</v>
      </c>
      <c r="F14" s="511" t="e">
        <f t="shared" si="2"/>
        <v>#REF!</v>
      </c>
      <c r="G14" s="511" t="e">
        <f t="shared" si="2"/>
        <v>#REF!</v>
      </c>
      <c r="H14" s="511" t="e">
        <f t="shared" si="2"/>
        <v>#REF!</v>
      </c>
      <c r="I14" s="511" t="e">
        <f t="shared" si="2"/>
        <v>#REF!</v>
      </c>
      <c r="J14" s="511" t="e">
        <f t="shared" si="2"/>
        <v>#REF!</v>
      </c>
      <c r="K14" s="511"/>
      <c r="L14" s="511"/>
      <c r="M14" s="511"/>
      <c r="N14" s="511"/>
      <c r="O14" s="511" t="e">
        <f>O12*$C12</f>
        <v>#REF!</v>
      </c>
      <c r="P14" s="511" t="e">
        <f>P12*$C12</f>
        <v>#REF!</v>
      </c>
      <c r="Q14" s="517" t="e">
        <f>SUM(E14:P14)</f>
        <v>#REF!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</row>
    <row r="15" spans="1:256" ht="8.25" customHeight="1" x14ac:dyDescent="0.25">
      <c r="A15" s="616" t="s">
        <v>63</v>
      </c>
      <c r="B15" s="617" t="str">
        <f>PQP_REVISADO!D57</f>
        <v>SERVIÇOS INICIAIS</v>
      </c>
      <c r="C15" s="618"/>
      <c r="D15" s="513"/>
      <c r="E15" s="514"/>
      <c r="F15" s="514"/>
      <c r="G15" s="514"/>
      <c r="H15" s="514"/>
      <c r="I15" s="514"/>
      <c r="J15" s="514"/>
      <c r="K15" s="514"/>
      <c r="L15" s="514"/>
      <c r="M15" s="514"/>
      <c r="N15" s="514"/>
      <c r="O15" s="514"/>
      <c r="P15" s="514"/>
      <c r="Q15" s="5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8.25" customHeight="1" x14ac:dyDescent="0.25">
      <c r="A16" s="616"/>
      <c r="B16" s="617"/>
      <c r="C16" s="618"/>
      <c r="D16" s="513"/>
      <c r="E16" s="508"/>
      <c r="F16" s="508"/>
      <c r="G16" s="508"/>
      <c r="H16" s="508"/>
      <c r="I16" s="508"/>
      <c r="J16" s="508"/>
      <c r="K16" s="518"/>
      <c r="L16" s="518"/>
      <c r="M16" s="518"/>
      <c r="N16" s="518"/>
      <c r="O16" s="518"/>
      <c r="P16" s="518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8.25" customHeight="1" x14ac:dyDescent="0.25">
      <c r="A17" s="616"/>
      <c r="B17" s="617"/>
      <c r="C17" s="618"/>
      <c r="D17" s="516"/>
      <c r="E17" s="511"/>
      <c r="F17" s="511"/>
      <c r="G17" s="511"/>
      <c r="H17" s="511"/>
      <c r="I17" s="511"/>
      <c r="J17" s="511"/>
      <c r="K17" s="511"/>
      <c r="L17" s="511"/>
      <c r="M17" s="511"/>
      <c r="N17" s="511"/>
      <c r="O17" s="511"/>
      <c r="P17" s="511"/>
      <c r="Q17" s="5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8.25" customHeight="1" x14ac:dyDescent="0.25">
      <c r="A18" s="616" t="s">
        <v>861</v>
      </c>
      <c r="B18" s="617" t="str">
        <f>PQP_REVISADO!D58</f>
        <v>SUPRESSÃO VEGETAL</v>
      </c>
      <c r="C18" s="618" t="e">
        <f>PQP_REVISADO!H58*(1+#REF!)</f>
        <v>#REF!</v>
      </c>
      <c r="D18" s="513" t="s">
        <v>385</v>
      </c>
      <c r="E18" s="514">
        <v>0.1</v>
      </c>
      <c r="F18" s="514">
        <v>0.15</v>
      </c>
      <c r="G18" s="514">
        <v>0.3</v>
      </c>
      <c r="H18" s="514">
        <v>0.3</v>
      </c>
      <c r="I18" s="514">
        <v>0.15</v>
      </c>
      <c r="J18" s="514"/>
      <c r="K18" s="514"/>
      <c r="L18" s="514"/>
      <c r="M18" s="514"/>
      <c r="N18" s="514"/>
      <c r="O18" s="514">
        <v>0.05</v>
      </c>
      <c r="P18" s="514">
        <v>0.05</v>
      </c>
      <c r="Q18" s="515">
        <f>SUM(E18:P18)</f>
        <v>1.1000000000000001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8.25" customHeight="1" x14ac:dyDescent="0.25">
      <c r="A19" s="616"/>
      <c r="B19" s="617"/>
      <c r="C19" s="618"/>
      <c r="D19" s="513"/>
      <c r="E19" s="508"/>
      <c r="F19" s="508"/>
      <c r="G19" s="508"/>
      <c r="H19" s="508"/>
      <c r="I19" s="508"/>
      <c r="J19" s="508"/>
      <c r="K19" s="508"/>
      <c r="L19" s="508"/>
      <c r="M19" s="508"/>
      <c r="N19" s="508"/>
      <c r="O19" s="508"/>
      <c r="P19" s="508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8.25" customHeight="1" x14ac:dyDescent="0.25">
      <c r="A20" s="616"/>
      <c r="B20" s="617"/>
      <c r="C20" s="618"/>
      <c r="D20" s="516" t="s">
        <v>860</v>
      </c>
      <c r="E20" s="511" t="e">
        <f t="shared" ref="E20:P20" si="3">E18*$C18</f>
        <v>#REF!</v>
      </c>
      <c r="F20" s="511" t="e">
        <f t="shared" si="3"/>
        <v>#REF!</v>
      </c>
      <c r="G20" s="511" t="e">
        <f t="shared" si="3"/>
        <v>#REF!</v>
      </c>
      <c r="H20" s="511" t="e">
        <f t="shared" si="3"/>
        <v>#REF!</v>
      </c>
      <c r="I20" s="511" t="e">
        <f t="shared" si="3"/>
        <v>#REF!</v>
      </c>
      <c r="J20" s="511" t="e">
        <f t="shared" si="3"/>
        <v>#REF!</v>
      </c>
      <c r="K20" s="511" t="e">
        <f t="shared" si="3"/>
        <v>#REF!</v>
      </c>
      <c r="L20" s="511" t="e">
        <f t="shared" si="3"/>
        <v>#REF!</v>
      </c>
      <c r="M20" s="511" t="e">
        <f t="shared" si="3"/>
        <v>#REF!</v>
      </c>
      <c r="N20" s="511" t="e">
        <f t="shared" si="3"/>
        <v>#REF!</v>
      </c>
      <c r="O20" s="511" t="e">
        <f t="shared" si="3"/>
        <v>#REF!</v>
      </c>
      <c r="P20" s="511" t="e">
        <f t="shared" si="3"/>
        <v>#REF!</v>
      </c>
      <c r="Q20" s="517" t="e">
        <f>SUM(E20:P20)</f>
        <v>#REF!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8.25" customHeight="1" x14ac:dyDescent="0.25">
      <c r="A21" s="616" t="s">
        <v>862</v>
      </c>
      <c r="B21" s="617" t="str">
        <f>PQP_REVISADO!D67</f>
        <v>DEMOLIÇÃO E RETIRADA</v>
      </c>
      <c r="C21" s="618" t="e">
        <f>PQP_REVISADO!H67*(1+#REF!)</f>
        <v>#REF!</v>
      </c>
      <c r="D21" s="513" t="s">
        <v>385</v>
      </c>
      <c r="E21" s="514"/>
      <c r="F21" s="514"/>
      <c r="G21" s="514"/>
      <c r="H21" s="514"/>
      <c r="I21" s="514"/>
      <c r="J21" s="514"/>
      <c r="K21" s="514"/>
      <c r="L21" s="514"/>
      <c r="M21" s="514">
        <v>0.5</v>
      </c>
      <c r="N21" s="514">
        <v>0.5</v>
      </c>
      <c r="O21" s="514"/>
      <c r="P21" s="514"/>
      <c r="Q21" s="515">
        <f>SUM(E21:P21)</f>
        <v>1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8.25" customHeight="1" x14ac:dyDescent="0.25">
      <c r="A22" s="616"/>
      <c r="B22" s="617"/>
      <c r="C22" s="618"/>
      <c r="D22" s="513"/>
      <c r="E22" s="508"/>
      <c r="F22" s="508"/>
      <c r="G22" s="508"/>
      <c r="H22" s="508"/>
      <c r="I22" s="508"/>
      <c r="J22" s="508"/>
      <c r="K22" s="508"/>
      <c r="L22" s="508"/>
      <c r="M22" s="508"/>
      <c r="N22" s="508"/>
      <c r="O22" s="508"/>
      <c r="P22" s="508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8.25" customHeight="1" x14ac:dyDescent="0.25">
      <c r="A23" s="616"/>
      <c r="B23" s="617"/>
      <c r="C23" s="618"/>
      <c r="D23" s="516" t="s">
        <v>860</v>
      </c>
      <c r="E23" s="511"/>
      <c r="F23" s="511"/>
      <c r="G23" s="511"/>
      <c r="H23" s="511"/>
      <c r="I23" s="511"/>
      <c r="J23" s="511"/>
      <c r="K23" s="511"/>
      <c r="L23" s="511"/>
      <c r="M23" s="511" t="e">
        <f>M21*$C21</f>
        <v>#REF!</v>
      </c>
      <c r="N23" s="511" t="e">
        <f>N21*$C21</f>
        <v>#REF!</v>
      </c>
      <c r="O23" s="511"/>
      <c r="P23" s="511"/>
      <c r="Q23" s="517" t="e">
        <f>SUM(E23:P23)</f>
        <v>#REF!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8.25" customHeight="1" x14ac:dyDescent="0.25">
      <c r="A24" s="616" t="s">
        <v>64</v>
      </c>
      <c r="B24" s="617" t="str">
        <f>PQP_REVISADO!D77</f>
        <v>CANAL – MOVIMENTAÇÃO DE TERRA</v>
      </c>
      <c r="C24" s="618"/>
      <c r="D24" s="513" t="s">
        <v>385</v>
      </c>
      <c r="E24" s="514"/>
      <c r="F24" s="514"/>
      <c r="G24" s="514"/>
      <c r="H24" s="514"/>
      <c r="I24" s="514"/>
      <c r="J24" s="514"/>
      <c r="K24" s="514"/>
      <c r="L24" s="514"/>
      <c r="M24" s="514"/>
      <c r="N24" s="514"/>
      <c r="O24" s="514"/>
      <c r="P24" s="514"/>
      <c r="Q24" s="515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8.25" customHeight="1" x14ac:dyDescent="0.25">
      <c r="A25" s="616"/>
      <c r="B25" s="617"/>
      <c r="C25" s="618"/>
      <c r="D25" s="513"/>
      <c r="E25" s="508"/>
      <c r="F25" s="508"/>
      <c r="G25" s="508"/>
      <c r="H25" s="508"/>
      <c r="I25" s="508"/>
      <c r="J25" s="508"/>
      <c r="K25" s="508"/>
      <c r="L25" s="508"/>
      <c r="M25" s="508"/>
      <c r="N25" s="508"/>
      <c r="O25" s="508"/>
      <c r="P25" s="508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8.25" customHeight="1" x14ac:dyDescent="0.25">
      <c r="A26" s="616"/>
      <c r="B26" s="617"/>
      <c r="C26" s="618"/>
      <c r="D26" s="516" t="s">
        <v>860</v>
      </c>
      <c r="E26" s="511"/>
      <c r="F26" s="511"/>
      <c r="G26" s="511"/>
      <c r="H26" s="511"/>
      <c r="I26" s="511"/>
      <c r="J26" s="511"/>
      <c r="K26" s="511"/>
      <c r="L26" s="511"/>
      <c r="M26" s="511"/>
      <c r="N26" s="511"/>
      <c r="O26" s="511"/>
      <c r="P26" s="511"/>
      <c r="Q26" s="517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8.25" customHeight="1" x14ac:dyDescent="0.25">
      <c r="A27" s="616" t="s">
        <v>863</v>
      </c>
      <c r="B27" s="617" t="str">
        <f>PQP_REVISADO!D78</f>
        <v xml:space="preserve">TROCA DE SOLO </v>
      </c>
      <c r="C27" s="618" t="e">
        <f>PQP_REVISADO!H78*(1+#REF!)</f>
        <v>#REF!</v>
      </c>
      <c r="D27" s="513" t="s">
        <v>385</v>
      </c>
      <c r="E27" s="514">
        <v>0.01</v>
      </c>
      <c r="F27" s="514">
        <v>0.01</v>
      </c>
      <c r="G27" s="514">
        <v>0.01</v>
      </c>
      <c r="H27" s="514">
        <v>0.01</v>
      </c>
      <c r="I27" s="514"/>
      <c r="J27" s="514"/>
      <c r="K27" s="514"/>
      <c r="L27" s="514"/>
      <c r="M27" s="514"/>
      <c r="N27" s="514"/>
      <c r="O27" s="514">
        <v>0.02</v>
      </c>
      <c r="P27" s="514">
        <v>0.04</v>
      </c>
      <c r="Q27" s="515">
        <f>SUM(E27:P27)</f>
        <v>0.1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ht="8.25" customHeight="1" x14ac:dyDescent="0.25">
      <c r="A28" s="616"/>
      <c r="B28" s="617"/>
      <c r="C28" s="618"/>
      <c r="D28" s="513"/>
      <c r="E28" s="508"/>
      <c r="F28" s="508"/>
      <c r="G28" s="508"/>
      <c r="H28" s="508"/>
      <c r="I28" s="508"/>
      <c r="J28" s="508"/>
      <c r="K28" s="508"/>
      <c r="L28" s="508"/>
      <c r="M28" s="508"/>
      <c r="N28" s="518"/>
      <c r="O28" s="518"/>
      <c r="P28" s="51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8.25" customHeight="1" x14ac:dyDescent="0.25">
      <c r="A29" s="616"/>
      <c r="B29" s="617"/>
      <c r="C29" s="618"/>
      <c r="D29" s="516" t="s">
        <v>860</v>
      </c>
      <c r="E29" s="511" t="e">
        <f t="shared" ref="E29:P29" si="4">E27*$C27</f>
        <v>#REF!</v>
      </c>
      <c r="F29" s="511" t="e">
        <f t="shared" si="4"/>
        <v>#REF!</v>
      </c>
      <c r="G29" s="511" t="e">
        <f t="shared" si="4"/>
        <v>#REF!</v>
      </c>
      <c r="H29" s="511" t="e">
        <f t="shared" si="4"/>
        <v>#REF!</v>
      </c>
      <c r="I29" s="511" t="e">
        <f t="shared" si="4"/>
        <v>#REF!</v>
      </c>
      <c r="J29" s="511" t="e">
        <f t="shared" si="4"/>
        <v>#REF!</v>
      </c>
      <c r="K29" s="511" t="e">
        <f t="shared" si="4"/>
        <v>#REF!</v>
      </c>
      <c r="L29" s="511" t="e">
        <f t="shared" si="4"/>
        <v>#REF!</v>
      </c>
      <c r="M29" s="511" t="e">
        <f t="shared" si="4"/>
        <v>#REF!</v>
      </c>
      <c r="N29" s="511" t="e">
        <f t="shared" si="4"/>
        <v>#REF!</v>
      </c>
      <c r="O29" s="511" t="e">
        <f t="shared" si="4"/>
        <v>#REF!</v>
      </c>
      <c r="P29" s="511" t="e">
        <f t="shared" si="4"/>
        <v>#REF!</v>
      </c>
      <c r="Q29" s="517" t="e">
        <f>SUM(E29:P29)</f>
        <v>#REF!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8.25" customHeight="1" x14ac:dyDescent="0.25">
      <c r="A30" s="616" t="s">
        <v>864</v>
      </c>
      <c r="B30" s="617" t="str">
        <f>PQP_REVISADO!D86</f>
        <v>CORPO DE ATERRO</v>
      </c>
      <c r="C30" s="618" t="e">
        <f>PQP_REVISADO!H86*(1+#REF!)</f>
        <v>#REF!</v>
      </c>
      <c r="D30" s="513" t="s">
        <v>385</v>
      </c>
      <c r="E30" s="514">
        <v>0.05</v>
      </c>
      <c r="F30" s="514">
        <v>0.1</v>
      </c>
      <c r="G30" s="514">
        <v>0.12</v>
      </c>
      <c r="H30" s="514">
        <v>0.15</v>
      </c>
      <c r="I30" s="514">
        <v>0</v>
      </c>
      <c r="J30" s="514">
        <v>0</v>
      </c>
      <c r="K30" s="514">
        <v>0</v>
      </c>
      <c r="L30" s="514">
        <v>0.1</v>
      </c>
      <c r="M30" s="514">
        <v>0.18</v>
      </c>
      <c r="N30" s="514">
        <v>0.18</v>
      </c>
      <c r="O30" s="514">
        <f>1-SUM(E30:N30)</f>
        <v>0.12000000000000011</v>
      </c>
      <c r="P30" s="514"/>
      <c r="Q30" s="515">
        <f>SUM(E30:P30)</f>
        <v>1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ht="8.25" customHeight="1" x14ac:dyDescent="0.25">
      <c r="A31" s="616"/>
      <c r="B31" s="617"/>
      <c r="C31" s="618"/>
      <c r="D31" s="513"/>
      <c r="E31" s="508"/>
      <c r="F31" s="508"/>
      <c r="G31" s="508"/>
      <c r="H31" s="508"/>
      <c r="I31" s="508"/>
      <c r="J31" s="508"/>
      <c r="K31" s="508"/>
      <c r="L31" s="508"/>
      <c r="M31" s="508"/>
      <c r="N31" s="508"/>
      <c r="O31" s="508"/>
      <c r="P31" s="508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ht="8.25" customHeight="1" x14ac:dyDescent="0.25">
      <c r="A32" s="616"/>
      <c r="B32" s="617"/>
      <c r="C32" s="618"/>
      <c r="D32" s="516" t="s">
        <v>860</v>
      </c>
      <c r="E32" s="511" t="e">
        <f t="shared" ref="E32:O32" si="5">E30*$C30</f>
        <v>#REF!</v>
      </c>
      <c r="F32" s="511" t="e">
        <f t="shared" si="5"/>
        <v>#REF!</v>
      </c>
      <c r="G32" s="511" t="e">
        <f t="shared" si="5"/>
        <v>#REF!</v>
      </c>
      <c r="H32" s="511" t="e">
        <f t="shared" si="5"/>
        <v>#REF!</v>
      </c>
      <c r="I32" s="511" t="e">
        <f t="shared" si="5"/>
        <v>#REF!</v>
      </c>
      <c r="J32" s="511" t="e">
        <f t="shared" si="5"/>
        <v>#REF!</v>
      </c>
      <c r="K32" s="511" t="e">
        <f t="shared" si="5"/>
        <v>#REF!</v>
      </c>
      <c r="L32" s="511" t="e">
        <f t="shared" si="5"/>
        <v>#REF!</v>
      </c>
      <c r="M32" s="511" t="e">
        <f t="shared" si="5"/>
        <v>#REF!</v>
      </c>
      <c r="N32" s="511" t="e">
        <f t="shared" si="5"/>
        <v>#REF!</v>
      </c>
      <c r="O32" s="511" t="e">
        <f t="shared" si="5"/>
        <v>#REF!</v>
      </c>
      <c r="P32" s="511"/>
      <c r="Q32" s="517" t="e">
        <f>SUM(E32:P32)</f>
        <v>#REF!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ht="8.25" customHeight="1" x14ac:dyDescent="0.25">
      <c r="A33" s="616" t="s">
        <v>65</v>
      </c>
      <c r="B33" s="617" t="str">
        <f>PQP_REVISADO!D95</f>
        <v>TERRAPLENAGEM E PAVIMENTAÇÃO</v>
      </c>
      <c r="C33" s="618" t="e">
        <f>PQP_REVISADO!H95*(1+#REF!)</f>
        <v>#REF!</v>
      </c>
      <c r="D33" s="513" t="s">
        <v>385</v>
      </c>
      <c r="E33" s="514">
        <v>0.04</v>
      </c>
      <c r="F33" s="514">
        <v>0.02</v>
      </c>
      <c r="G33" s="514">
        <v>0.02</v>
      </c>
      <c r="H33" s="514">
        <v>0.02</v>
      </c>
      <c r="I33" s="514">
        <v>0.01</v>
      </c>
      <c r="J33" s="514">
        <v>0.01</v>
      </c>
      <c r="K33" s="514">
        <v>0.01</v>
      </c>
      <c r="L33" s="514">
        <v>0.01</v>
      </c>
      <c r="M33" s="514">
        <v>0.03</v>
      </c>
      <c r="N33" s="514">
        <v>0.02</v>
      </c>
      <c r="O33" s="514">
        <v>7.0000000000000007E-2</v>
      </c>
      <c r="P33" s="514">
        <v>7.0000000000000007E-2</v>
      </c>
      <c r="Q33" s="515">
        <f>SUM(E33:P33)</f>
        <v>0.33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8.25" customHeight="1" x14ac:dyDescent="0.25">
      <c r="A34" s="616"/>
      <c r="B34" s="617"/>
      <c r="C34" s="618"/>
      <c r="D34" s="513"/>
      <c r="E34" s="508"/>
      <c r="F34" s="508"/>
      <c r="G34" s="508"/>
      <c r="H34" s="508"/>
      <c r="I34" s="508"/>
      <c r="J34" s="508"/>
      <c r="K34" s="518"/>
      <c r="L34" s="518"/>
      <c r="M34" s="518"/>
      <c r="N34" s="518"/>
      <c r="O34" s="518"/>
      <c r="P34" s="518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ht="8.25" customHeight="1" x14ac:dyDescent="0.25">
      <c r="A35" s="616"/>
      <c r="B35" s="617"/>
      <c r="C35" s="618"/>
      <c r="D35" s="516" t="s">
        <v>860</v>
      </c>
      <c r="E35" s="511" t="e">
        <f t="shared" ref="E35:P35" si="6">E33*$C33</f>
        <v>#REF!</v>
      </c>
      <c r="F35" s="511" t="e">
        <f t="shared" si="6"/>
        <v>#REF!</v>
      </c>
      <c r="G35" s="511" t="e">
        <f t="shared" si="6"/>
        <v>#REF!</v>
      </c>
      <c r="H35" s="511" t="e">
        <f t="shared" si="6"/>
        <v>#REF!</v>
      </c>
      <c r="I35" s="511" t="e">
        <f t="shared" si="6"/>
        <v>#REF!</v>
      </c>
      <c r="J35" s="511" t="e">
        <f t="shared" si="6"/>
        <v>#REF!</v>
      </c>
      <c r="K35" s="511" t="e">
        <f t="shared" si="6"/>
        <v>#REF!</v>
      </c>
      <c r="L35" s="511" t="e">
        <f t="shared" si="6"/>
        <v>#REF!</v>
      </c>
      <c r="M35" s="511" t="e">
        <f t="shared" si="6"/>
        <v>#REF!</v>
      </c>
      <c r="N35" s="511" t="e">
        <f t="shared" si="6"/>
        <v>#REF!</v>
      </c>
      <c r="O35" s="511" t="e">
        <f t="shared" si="6"/>
        <v>#REF!</v>
      </c>
      <c r="P35" s="511" t="e">
        <f t="shared" si="6"/>
        <v>#REF!</v>
      </c>
      <c r="Q35" s="517" t="e">
        <f>SUM(E35:P35)</f>
        <v>#REF!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ht="8.25" customHeight="1" x14ac:dyDescent="0.25">
      <c r="A36" s="616" t="s">
        <v>66</v>
      </c>
      <c r="B36" s="617" t="str">
        <f>PQP_REVISADO!D116</f>
        <v>DRENAGEM</v>
      </c>
      <c r="C36" s="618" t="e">
        <f>PQP_REVISADO!H116*(1+#REF!)</f>
        <v>#REF!</v>
      </c>
      <c r="D36" s="513" t="s">
        <v>385</v>
      </c>
      <c r="E36" s="514"/>
      <c r="F36" s="514"/>
      <c r="G36" s="514"/>
      <c r="H36" s="514">
        <v>0.12</v>
      </c>
      <c r="I36" s="514">
        <v>0.14000000000000001</v>
      </c>
      <c r="J36" s="514">
        <v>0.14000000000000001</v>
      </c>
      <c r="K36" s="514">
        <v>0.05</v>
      </c>
      <c r="L36" s="514">
        <v>0.12</v>
      </c>
      <c r="M36" s="514">
        <v>0.18</v>
      </c>
      <c r="N36" s="514">
        <v>0.1</v>
      </c>
      <c r="O36" s="514"/>
      <c r="P36" s="514"/>
      <c r="Q36" s="515">
        <f>SUM(E36:P36)</f>
        <v>0.85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ht="8.25" customHeight="1" x14ac:dyDescent="0.25">
      <c r="A37" s="616"/>
      <c r="B37" s="617"/>
      <c r="C37" s="618"/>
      <c r="D37" s="513"/>
      <c r="E37" s="508"/>
      <c r="F37" s="508"/>
      <c r="G37" s="508"/>
      <c r="H37" s="508"/>
      <c r="I37" s="508"/>
      <c r="J37" s="508"/>
      <c r="K37" s="508"/>
      <c r="L37" s="508"/>
      <c r="M37" s="508"/>
      <c r="N37" s="508"/>
      <c r="O37" s="508"/>
      <c r="P37" s="508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8.25" customHeight="1" x14ac:dyDescent="0.25">
      <c r="A38" s="616"/>
      <c r="B38" s="617"/>
      <c r="C38" s="618"/>
      <c r="D38" s="516" t="s">
        <v>860</v>
      </c>
      <c r="E38" s="511"/>
      <c r="F38" s="511"/>
      <c r="G38" s="511"/>
      <c r="H38" s="511" t="e">
        <f t="shared" ref="H38:N38" si="7">H36*$C36</f>
        <v>#REF!</v>
      </c>
      <c r="I38" s="511" t="e">
        <f t="shared" si="7"/>
        <v>#REF!</v>
      </c>
      <c r="J38" s="511" t="e">
        <f t="shared" si="7"/>
        <v>#REF!</v>
      </c>
      <c r="K38" s="511" t="e">
        <f t="shared" si="7"/>
        <v>#REF!</v>
      </c>
      <c r="L38" s="511" t="e">
        <f t="shared" si="7"/>
        <v>#REF!</v>
      </c>
      <c r="M38" s="511" t="e">
        <f t="shared" si="7"/>
        <v>#REF!</v>
      </c>
      <c r="N38" s="511" t="e">
        <f t="shared" si="7"/>
        <v>#REF!</v>
      </c>
      <c r="O38" s="511"/>
      <c r="P38" s="511"/>
      <c r="Q38" s="517" t="e">
        <f>SUM(E38:P38)</f>
        <v>#REF!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ht="8.25" customHeight="1" x14ac:dyDescent="0.25">
      <c r="A39" s="616" t="s">
        <v>67</v>
      </c>
      <c r="B39" s="617" t="str">
        <f>PQP_REVISADO!D133</f>
        <v xml:space="preserve">SINALIZACAO </v>
      </c>
      <c r="C39" s="618" t="e">
        <f>PQP_REVISADO!H133*(1+#REF!)</f>
        <v>#REF!</v>
      </c>
      <c r="D39" s="513" t="s">
        <v>385</v>
      </c>
      <c r="E39" s="514">
        <v>0.01</v>
      </c>
      <c r="F39" s="514">
        <v>0.01</v>
      </c>
      <c r="G39" s="514">
        <v>0.01</v>
      </c>
      <c r="H39" s="514">
        <v>0.01</v>
      </c>
      <c r="I39" s="514"/>
      <c r="J39" s="514"/>
      <c r="K39" s="514"/>
      <c r="L39" s="514"/>
      <c r="M39" s="514"/>
      <c r="N39" s="514"/>
      <c r="O39" s="514">
        <v>0.05</v>
      </c>
      <c r="P39" s="514">
        <v>0.05</v>
      </c>
      <c r="Q39" s="515">
        <f>SUM(E39:P39)</f>
        <v>0.14000000000000001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ht="8.25" customHeight="1" x14ac:dyDescent="0.25">
      <c r="A40" s="616"/>
      <c r="B40" s="617"/>
      <c r="C40" s="618"/>
      <c r="D40" s="513"/>
      <c r="E40" s="508"/>
      <c r="F40" s="508"/>
      <c r="G40" s="508"/>
      <c r="H40" s="508"/>
      <c r="I40" s="508"/>
      <c r="J40" s="508"/>
      <c r="K40" s="508"/>
      <c r="L40" s="508"/>
      <c r="M40" s="508"/>
      <c r="N40" s="508"/>
      <c r="O40" s="508"/>
      <c r="P40" s="508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8.25" customHeight="1" x14ac:dyDescent="0.25">
      <c r="A41" s="616"/>
      <c r="B41" s="617"/>
      <c r="C41" s="618"/>
      <c r="D41" s="516" t="s">
        <v>860</v>
      </c>
      <c r="E41" s="511" t="e">
        <f t="shared" ref="E41:P41" si="8">E39*$C39</f>
        <v>#REF!</v>
      </c>
      <c r="F41" s="511" t="e">
        <f t="shared" si="8"/>
        <v>#REF!</v>
      </c>
      <c r="G41" s="511" t="e">
        <f t="shared" si="8"/>
        <v>#REF!</v>
      </c>
      <c r="H41" s="511" t="e">
        <f t="shared" si="8"/>
        <v>#REF!</v>
      </c>
      <c r="I41" s="511" t="e">
        <f t="shared" si="8"/>
        <v>#REF!</v>
      </c>
      <c r="J41" s="511" t="e">
        <f t="shared" si="8"/>
        <v>#REF!</v>
      </c>
      <c r="K41" s="511" t="e">
        <f t="shared" si="8"/>
        <v>#REF!</v>
      </c>
      <c r="L41" s="511" t="e">
        <f t="shared" si="8"/>
        <v>#REF!</v>
      </c>
      <c r="M41" s="511" t="e">
        <f t="shared" si="8"/>
        <v>#REF!</v>
      </c>
      <c r="N41" s="511" t="e">
        <f t="shared" si="8"/>
        <v>#REF!</v>
      </c>
      <c r="O41" s="511" t="e">
        <f t="shared" si="8"/>
        <v>#REF!</v>
      </c>
      <c r="P41" s="511" t="e">
        <f t="shared" si="8"/>
        <v>#REF!</v>
      </c>
      <c r="Q41" s="517" t="e">
        <f>SUM(E41:P41)</f>
        <v>#REF!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ht="9" customHeight="1" x14ac:dyDescent="0.25">
      <c r="A42" s="616" t="s">
        <v>68</v>
      </c>
      <c r="B42" s="617" t="str">
        <f>PQP_REVISADO!D140</f>
        <v>PONTES DE TRANSPOSIÇÃO DO CANAL - ROTATÓRIA</v>
      </c>
      <c r="C42" s="618"/>
      <c r="D42" s="513" t="s">
        <v>385</v>
      </c>
      <c r="E42" s="514">
        <v>0.01</v>
      </c>
      <c r="F42" s="514">
        <v>0.01</v>
      </c>
      <c r="G42" s="514">
        <v>0.01</v>
      </c>
      <c r="H42" s="514">
        <v>0.01</v>
      </c>
      <c r="I42" s="514"/>
      <c r="J42" s="514"/>
      <c r="K42" s="514"/>
      <c r="L42" s="514"/>
      <c r="M42" s="514"/>
      <c r="N42" s="514"/>
      <c r="O42" s="514">
        <v>0.05</v>
      </c>
      <c r="P42" s="514">
        <v>0.05</v>
      </c>
      <c r="Q42" s="515">
        <f>SUM(E42:P42)</f>
        <v>0.14000000000000001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ht="9" customHeight="1" x14ac:dyDescent="0.25">
      <c r="A43" s="616"/>
      <c r="B43" s="617"/>
      <c r="C43" s="618"/>
      <c r="D43" s="513"/>
      <c r="E43" s="508"/>
      <c r="F43" s="508"/>
      <c r="G43" s="508"/>
      <c r="H43" s="508"/>
      <c r="I43" s="508"/>
      <c r="J43" s="508"/>
      <c r="K43" s="508"/>
      <c r="L43" s="508"/>
      <c r="M43" s="508"/>
      <c r="N43" s="508"/>
      <c r="O43" s="508"/>
      <c r="P43" s="508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ht="9" customHeight="1" x14ac:dyDescent="0.25">
      <c r="A44" s="616"/>
      <c r="B44" s="617"/>
      <c r="C44" s="618"/>
      <c r="D44" s="516" t="s">
        <v>860</v>
      </c>
      <c r="E44" s="511">
        <f t="shared" ref="E44:P44" si="9">E42*$C42</f>
        <v>0</v>
      </c>
      <c r="F44" s="511">
        <f t="shared" si="9"/>
        <v>0</v>
      </c>
      <c r="G44" s="511">
        <f t="shared" si="9"/>
        <v>0</v>
      </c>
      <c r="H44" s="511">
        <f t="shared" si="9"/>
        <v>0</v>
      </c>
      <c r="I44" s="511">
        <f t="shared" si="9"/>
        <v>0</v>
      </c>
      <c r="J44" s="511">
        <f t="shared" si="9"/>
        <v>0</v>
      </c>
      <c r="K44" s="511">
        <f t="shared" si="9"/>
        <v>0</v>
      </c>
      <c r="L44" s="511">
        <f t="shared" si="9"/>
        <v>0</v>
      </c>
      <c r="M44" s="511">
        <f t="shared" si="9"/>
        <v>0</v>
      </c>
      <c r="N44" s="511">
        <f t="shared" si="9"/>
        <v>0</v>
      </c>
      <c r="O44" s="511">
        <f t="shared" si="9"/>
        <v>0</v>
      </c>
      <c r="P44" s="511">
        <f t="shared" si="9"/>
        <v>0</v>
      </c>
      <c r="Q44" s="517">
        <f>SUM(E44:P44)</f>
        <v>0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8.25" customHeight="1" x14ac:dyDescent="0.25">
      <c r="A45" s="616" t="s">
        <v>865</v>
      </c>
      <c r="B45" s="617" t="str">
        <f>PQP_REVISADO!D140</f>
        <v>PONTES DE TRANSPOSIÇÃO DO CANAL - ROTATÓRIA</v>
      </c>
      <c r="C45" s="618" t="e">
        <f>PQP_REVISADO!H140*(1+#REF!)</f>
        <v>#REF!</v>
      </c>
      <c r="D45" s="513" t="s">
        <v>385</v>
      </c>
      <c r="E45" s="514"/>
      <c r="F45" s="514"/>
      <c r="G45" s="514"/>
      <c r="H45" s="514">
        <v>0.12</v>
      </c>
      <c r="I45" s="514">
        <v>0.14000000000000001</v>
      </c>
      <c r="J45" s="514">
        <v>0.14000000000000001</v>
      </c>
      <c r="K45" s="514">
        <v>0.05</v>
      </c>
      <c r="L45" s="514">
        <v>0.12</v>
      </c>
      <c r="M45" s="514">
        <v>0.18</v>
      </c>
      <c r="N45" s="514">
        <v>0.1</v>
      </c>
      <c r="O45" s="514"/>
      <c r="P45" s="514"/>
      <c r="Q45" s="515">
        <f>SUM(E45:P45)</f>
        <v>0.85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ht="8.25" customHeight="1" x14ac:dyDescent="0.25">
      <c r="A46" s="616"/>
      <c r="B46" s="617"/>
      <c r="C46" s="618"/>
      <c r="D46" s="513"/>
      <c r="E46" s="508"/>
      <c r="F46" s="508"/>
      <c r="G46" s="508"/>
      <c r="H46" s="508"/>
      <c r="I46" s="508"/>
      <c r="J46" s="508"/>
      <c r="K46" s="508"/>
      <c r="L46" s="508"/>
      <c r="M46" s="508"/>
      <c r="N46" s="508"/>
      <c r="O46" s="508"/>
      <c r="P46" s="508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ht="8.25" customHeight="1" x14ac:dyDescent="0.25">
      <c r="A47" s="616"/>
      <c r="B47" s="617"/>
      <c r="C47" s="618"/>
      <c r="D47" s="516" t="s">
        <v>860</v>
      </c>
      <c r="E47" s="511"/>
      <c r="F47" s="511"/>
      <c r="G47" s="511"/>
      <c r="H47" s="511" t="e">
        <f t="shared" ref="H47:N47" si="10">H45*$C45</f>
        <v>#REF!</v>
      </c>
      <c r="I47" s="511" t="e">
        <f t="shared" si="10"/>
        <v>#REF!</v>
      </c>
      <c r="J47" s="511" t="e">
        <f t="shared" si="10"/>
        <v>#REF!</v>
      </c>
      <c r="K47" s="511" t="e">
        <f t="shared" si="10"/>
        <v>#REF!</v>
      </c>
      <c r="L47" s="511" t="e">
        <f t="shared" si="10"/>
        <v>#REF!</v>
      </c>
      <c r="M47" s="511" t="e">
        <f t="shared" si="10"/>
        <v>#REF!</v>
      </c>
      <c r="N47" s="511" t="e">
        <f t="shared" si="10"/>
        <v>#REF!</v>
      </c>
      <c r="O47" s="511"/>
      <c r="P47" s="511"/>
      <c r="Q47" s="517" t="e">
        <f>SUM(E47:P47)</f>
        <v>#REF!</v>
      </c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8.25" customHeight="1" x14ac:dyDescent="0.25">
      <c r="A48" s="616" t="s">
        <v>866</v>
      </c>
      <c r="B48" s="617">
        <f>PQP_REVISADO!D161</f>
        <v>0</v>
      </c>
      <c r="C48" s="618" t="e">
        <f>PQP_REVISADO!H161*(1+#REF!)</f>
        <v>#REF!</v>
      </c>
      <c r="D48" s="513" t="s">
        <v>385</v>
      </c>
      <c r="E48" s="514">
        <v>0.01</v>
      </c>
      <c r="F48" s="514">
        <v>0.01</v>
      </c>
      <c r="G48" s="514">
        <v>0.01</v>
      </c>
      <c r="H48" s="514">
        <v>0.01</v>
      </c>
      <c r="I48" s="514"/>
      <c r="J48" s="514"/>
      <c r="K48" s="514"/>
      <c r="L48" s="514"/>
      <c r="M48" s="514"/>
      <c r="N48" s="514"/>
      <c r="O48" s="514">
        <v>0.05</v>
      </c>
      <c r="P48" s="514">
        <v>0.05</v>
      </c>
      <c r="Q48" s="515">
        <f>SUM(E48:P48)</f>
        <v>0.14000000000000001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8.25" customHeight="1" x14ac:dyDescent="0.25">
      <c r="A49" s="616"/>
      <c r="B49" s="617"/>
      <c r="C49" s="618"/>
      <c r="D49" s="513"/>
      <c r="E49" s="508"/>
      <c r="F49" s="508"/>
      <c r="G49" s="508"/>
      <c r="H49" s="508"/>
      <c r="I49" s="508"/>
      <c r="J49" s="508"/>
      <c r="K49" s="508"/>
      <c r="L49" s="508"/>
      <c r="M49" s="508"/>
      <c r="N49" s="508"/>
      <c r="O49" s="508"/>
      <c r="P49" s="508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8.25" customHeight="1" x14ac:dyDescent="0.25">
      <c r="A50" s="616"/>
      <c r="B50" s="617"/>
      <c r="C50" s="618"/>
      <c r="D50" s="516" t="s">
        <v>860</v>
      </c>
      <c r="E50" s="511" t="e">
        <f t="shared" ref="E50:P50" si="11">E48*$C48</f>
        <v>#REF!</v>
      </c>
      <c r="F50" s="511" t="e">
        <f t="shared" si="11"/>
        <v>#REF!</v>
      </c>
      <c r="G50" s="511" t="e">
        <f t="shared" si="11"/>
        <v>#REF!</v>
      </c>
      <c r="H50" s="511" t="e">
        <f t="shared" si="11"/>
        <v>#REF!</v>
      </c>
      <c r="I50" s="511" t="e">
        <f t="shared" si="11"/>
        <v>#REF!</v>
      </c>
      <c r="J50" s="511" t="e">
        <f t="shared" si="11"/>
        <v>#REF!</v>
      </c>
      <c r="K50" s="511" t="e">
        <f t="shared" si="11"/>
        <v>#REF!</v>
      </c>
      <c r="L50" s="511" t="e">
        <f t="shared" si="11"/>
        <v>#REF!</v>
      </c>
      <c r="M50" s="511" t="e">
        <f t="shared" si="11"/>
        <v>#REF!</v>
      </c>
      <c r="N50" s="511" t="e">
        <f t="shared" si="11"/>
        <v>#REF!</v>
      </c>
      <c r="O50" s="511" t="e">
        <f t="shared" si="11"/>
        <v>#REF!</v>
      </c>
      <c r="P50" s="511" t="e">
        <f t="shared" si="11"/>
        <v>#REF!</v>
      </c>
      <c r="Q50" s="517" t="e">
        <f>SUM(E50:P50)</f>
        <v>#REF!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8.25" customHeight="1" x14ac:dyDescent="0.25">
      <c r="A51" s="616" t="s">
        <v>69</v>
      </c>
      <c r="B51" s="617" t="str">
        <f>PQP_REVISADO!D162</f>
        <v>ESTRUTURA DE CONTENÇÃO - CANALIZAÇÃO</v>
      </c>
      <c r="C51" s="618" t="e">
        <f>PQP_REVISADO!H162*(1+#REF!)</f>
        <v>#REF!</v>
      </c>
      <c r="D51" s="513" t="s">
        <v>385</v>
      </c>
      <c r="E51" s="514">
        <v>0.05</v>
      </c>
      <c r="F51" s="514">
        <v>0.1</v>
      </c>
      <c r="G51" s="514">
        <v>0.5</v>
      </c>
      <c r="H51" s="514">
        <f>1-SUM(E51:G51)</f>
        <v>0.35</v>
      </c>
      <c r="I51" s="514"/>
      <c r="J51" s="514"/>
      <c r="K51" s="514"/>
      <c r="L51" s="514"/>
      <c r="M51" s="514"/>
      <c r="N51" s="514"/>
      <c r="O51" s="514"/>
      <c r="P51" s="514"/>
      <c r="Q51" s="515">
        <f>SUM(E51:P51)</f>
        <v>1</v>
      </c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8.25" customHeight="1" x14ac:dyDescent="0.25">
      <c r="A52" s="616"/>
      <c r="B52" s="617"/>
      <c r="C52" s="618"/>
      <c r="D52" s="513"/>
      <c r="E52" s="508"/>
      <c r="F52" s="508"/>
      <c r="G52" s="508"/>
      <c r="H52" s="508"/>
      <c r="I52" s="508"/>
      <c r="J52" s="508"/>
      <c r="K52" s="508"/>
      <c r="L52" s="508"/>
      <c r="M52" s="508"/>
      <c r="N52" s="508"/>
      <c r="O52" s="508"/>
      <c r="P52" s="508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8.25" customHeight="1" x14ac:dyDescent="0.25">
      <c r="A53" s="616"/>
      <c r="B53" s="617"/>
      <c r="C53" s="618"/>
      <c r="D53" s="516" t="s">
        <v>860</v>
      </c>
      <c r="E53" s="511" t="e">
        <f>E51*$C51</f>
        <v>#REF!</v>
      </c>
      <c r="F53" s="511" t="e">
        <f>F51*$C51</f>
        <v>#REF!</v>
      </c>
      <c r="G53" s="511" t="e">
        <f>G51*$C51</f>
        <v>#REF!</v>
      </c>
      <c r="H53" s="511" t="e">
        <f>H51*$C51</f>
        <v>#REF!</v>
      </c>
      <c r="I53" s="511"/>
      <c r="J53" s="511"/>
      <c r="K53" s="511"/>
      <c r="L53" s="511"/>
      <c r="M53" s="511"/>
      <c r="N53" s="511"/>
      <c r="O53" s="511"/>
      <c r="P53" s="511"/>
      <c r="Q53" s="517" t="e">
        <f>SUM(E53:P53)</f>
        <v>#REF!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ht="8.25" customHeight="1" x14ac:dyDescent="0.25">
      <c r="A54" s="616" t="s">
        <v>70</v>
      </c>
      <c r="B54" s="617" t="str">
        <f>PQP_REVISADO!D186</f>
        <v>LIMPEZA FINAL E ENTREGA DE OBRA</v>
      </c>
      <c r="C54" s="618" t="e">
        <f>PQP_REVISADO!H186*(1+#REF!)</f>
        <v>#REF!</v>
      </c>
      <c r="D54" s="513" t="s">
        <v>385</v>
      </c>
      <c r="E54" s="514">
        <v>0.05</v>
      </c>
      <c r="F54" s="514">
        <v>7.0000000000000007E-2</v>
      </c>
      <c r="G54" s="514">
        <v>7.0000000000000007E-2</v>
      </c>
      <c r="H54" s="514">
        <v>0.05</v>
      </c>
      <c r="I54" s="514">
        <v>0.03</v>
      </c>
      <c r="J54" s="514">
        <v>0.03</v>
      </c>
      <c r="K54" s="514">
        <v>0.03</v>
      </c>
      <c r="L54" s="514">
        <v>0.1</v>
      </c>
      <c r="M54" s="514">
        <v>0.12</v>
      </c>
      <c r="N54" s="514">
        <v>0.05</v>
      </c>
      <c r="O54" s="514">
        <v>0.02</v>
      </c>
      <c r="P54" s="514">
        <v>0.05</v>
      </c>
      <c r="Q54" s="515">
        <f>SUM(E54:P54)</f>
        <v>0.67000000000000015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ht="8.25" customHeight="1" x14ac:dyDescent="0.25">
      <c r="A55" s="616"/>
      <c r="B55" s="617"/>
      <c r="C55" s="618"/>
      <c r="D55" s="513"/>
      <c r="E55" s="508"/>
      <c r="F55" s="508"/>
      <c r="G55" s="508"/>
      <c r="H55" s="508"/>
      <c r="I55" s="508"/>
      <c r="J55" s="508"/>
      <c r="K55" s="508"/>
      <c r="L55" s="508"/>
      <c r="M55" s="508"/>
      <c r="N55" s="508"/>
      <c r="O55" s="508"/>
      <c r="P55" s="508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ht="8.25" customHeight="1" x14ac:dyDescent="0.25">
      <c r="A56" s="616"/>
      <c r="B56" s="617"/>
      <c r="C56" s="618"/>
      <c r="D56" s="516" t="s">
        <v>860</v>
      </c>
      <c r="E56" s="511" t="e">
        <f t="shared" ref="E56:P56" si="12">E54*$C54</f>
        <v>#REF!</v>
      </c>
      <c r="F56" s="511" t="e">
        <f t="shared" si="12"/>
        <v>#REF!</v>
      </c>
      <c r="G56" s="511" t="e">
        <f t="shared" si="12"/>
        <v>#REF!</v>
      </c>
      <c r="H56" s="511" t="e">
        <f t="shared" si="12"/>
        <v>#REF!</v>
      </c>
      <c r="I56" s="511" t="e">
        <f t="shared" si="12"/>
        <v>#REF!</v>
      </c>
      <c r="J56" s="511" t="e">
        <f t="shared" si="12"/>
        <v>#REF!</v>
      </c>
      <c r="K56" s="511" t="e">
        <f t="shared" si="12"/>
        <v>#REF!</v>
      </c>
      <c r="L56" s="511" t="e">
        <f t="shared" si="12"/>
        <v>#REF!</v>
      </c>
      <c r="M56" s="511" t="e">
        <f t="shared" si="12"/>
        <v>#REF!</v>
      </c>
      <c r="N56" s="511" t="e">
        <f t="shared" si="12"/>
        <v>#REF!</v>
      </c>
      <c r="O56" s="511" t="e">
        <f t="shared" si="12"/>
        <v>#REF!</v>
      </c>
      <c r="P56" s="511" t="e">
        <f t="shared" si="12"/>
        <v>#REF!</v>
      </c>
      <c r="Q56" s="517" t="e">
        <f>SUM(E56:P56)</f>
        <v>#REF!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ht="8.25" customHeight="1" x14ac:dyDescent="0.25">
      <c r="A57" s="616"/>
      <c r="B57" s="617"/>
      <c r="C57" s="618"/>
      <c r="D57" s="513"/>
      <c r="E57" s="514"/>
      <c r="F57" s="514"/>
      <c r="G57" s="514"/>
      <c r="H57" s="514"/>
      <c r="I57" s="514"/>
      <c r="J57" s="514"/>
      <c r="K57" s="514"/>
      <c r="L57" s="514"/>
      <c r="M57" s="514"/>
      <c r="N57" s="514"/>
      <c r="O57" s="514"/>
      <c r="P57" s="514"/>
      <c r="Q57" s="515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8.25" customHeight="1" x14ac:dyDescent="0.25">
      <c r="A58" s="616"/>
      <c r="B58" s="617"/>
      <c r="C58" s="618"/>
      <c r="D58" s="513"/>
      <c r="E58" s="508"/>
      <c r="F58" s="508"/>
      <c r="G58" s="508"/>
      <c r="H58" s="508"/>
      <c r="I58" s="508"/>
      <c r="J58" s="508"/>
      <c r="K58" s="508"/>
      <c r="L58" s="508"/>
      <c r="M58" s="508"/>
      <c r="N58" s="508"/>
      <c r="O58" s="508"/>
      <c r="P58" s="50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8.25" customHeight="1" x14ac:dyDescent="0.25">
      <c r="A59" s="616"/>
      <c r="B59" s="617"/>
      <c r="C59" s="618"/>
      <c r="D59" s="516"/>
      <c r="E59" s="511"/>
      <c r="F59" s="511"/>
      <c r="G59" s="511"/>
      <c r="H59" s="511"/>
      <c r="I59" s="511"/>
      <c r="J59" s="511"/>
      <c r="K59" s="511"/>
      <c r="L59" s="511"/>
      <c r="M59" s="511"/>
      <c r="N59" s="511"/>
      <c r="O59" s="511"/>
      <c r="P59" s="511"/>
      <c r="Q59" s="517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8.25" customHeight="1" x14ac:dyDescent="0.25">
      <c r="A60" s="616"/>
      <c r="B60" s="617"/>
      <c r="C60" s="618"/>
      <c r="D60" s="513"/>
      <c r="E60" s="514"/>
      <c r="F60" s="514"/>
      <c r="G60" s="514"/>
      <c r="H60" s="514"/>
      <c r="I60" s="514"/>
      <c r="J60" s="514"/>
      <c r="K60" s="514"/>
      <c r="L60" s="514"/>
      <c r="M60" s="514"/>
      <c r="N60" s="514"/>
      <c r="O60" s="514"/>
      <c r="P60" s="514"/>
      <c r="Q60" s="515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8.25" customHeight="1" x14ac:dyDescent="0.25">
      <c r="A61" s="616"/>
      <c r="B61" s="617"/>
      <c r="C61" s="618"/>
      <c r="D61" s="513"/>
      <c r="E61" s="508"/>
      <c r="F61" s="508"/>
      <c r="G61" s="508"/>
      <c r="H61" s="508"/>
      <c r="I61" s="508"/>
      <c r="J61" s="508"/>
      <c r="K61" s="508"/>
      <c r="L61" s="508"/>
      <c r="M61" s="508"/>
      <c r="N61" s="508"/>
      <c r="O61" s="508"/>
      <c r="P61" s="508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8.25" customHeight="1" x14ac:dyDescent="0.25">
      <c r="A62" s="616"/>
      <c r="B62" s="617"/>
      <c r="C62" s="618"/>
      <c r="D62" s="516"/>
      <c r="E62" s="511"/>
      <c r="F62" s="511"/>
      <c r="G62" s="511"/>
      <c r="H62" s="511"/>
      <c r="I62" s="511"/>
      <c r="J62" s="511"/>
      <c r="K62" s="511"/>
      <c r="L62" s="511"/>
      <c r="M62" s="511"/>
      <c r="N62" s="511"/>
      <c r="O62" s="511"/>
      <c r="P62" s="511"/>
      <c r="Q62" s="517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8.25" customHeight="1" x14ac:dyDescent="0.25">
      <c r="A63" s="616"/>
      <c r="B63" s="617"/>
      <c r="C63" s="618"/>
      <c r="D63" s="513"/>
      <c r="E63" s="514"/>
      <c r="F63" s="514"/>
      <c r="G63" s="514"/>
      <c r="H63" s="514"/>
      <c r="I63" s="514"/>
      <c r="J63" s="514"/>
      <c r="K63" s="514"/>
      <c r="L63" s="514"/>
      <c r="M63" s="514"/>
      <c r="N63" s="514"/>
      <c r="O63" s="514"/>
      <c r="P63" s="514"/>
      <c r="Q63" s="515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8.25" customHeight="1" x14ac:dyDescent="0.25">
      <c r="A64" s="616"/>
      <c r="B64" s="617"/>
      <c r="C64" s="618"/>
      <c r="D64" s="513"/>
      <c r="E64" s="508"/>
      <c r="F64" s="508"/>
      <c r="G64" s="508"/>
      <c r="H64" s="508"/>
      <c r="I64" s="508"/>
      <c r="J64" s="508"/>
      <c r="K64" s="508"/>
      <c r="L64" s="508"/>
      <c r="M64" s="508"/>
      <c r="N64" s="508"/>
      <c r="O64" s="508"/>
      <c r="P64" s="508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8.25" customHeight="1" x14ac:dyDescent="0.25">
      <c r="A65" s="616"/>
      <c r="B65" s="617"/>
      <c r="C65" s="618"/>
      <c r="D65" s="516"/>
      <c r="E65" s="511"/>
      <c r="F65" s="511"/>
      <c r="G65" s="511"/>
      <c r="H65" s="511"/>
      <c r="I65" s="511"/>
      <c r="J65" s="511"/>
      <c r="K65" s="511"/>
      <c r="L65" s="511"/>
      <c r="M65" s="511"/>
      <c r="N65" s="511"/>
      <c r="O65" s="511"/>
      <c r="P65" s="511"/>
      <c r="Q65" s="517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8.25" customHeight="1" x14ac:dyDescent="0.25">
      <c r="A66" s="616"/>
      <c r="B66" s="619"/>
      <c r="C66" s="618"/>
      <c r="D66" s="513"/>
      <c r="E66" s="514"/>
      <c r="F66" s="514"/>
      <c r="G66" s="514"/>
      <c r="H66" s="514"/>
      <c r="I66" s="514"/>
      <c r="J66" s="514"/>
      <c r="K66" s="514"/>
      <c r="L66" s="514"/>
      <c r="M66" s="514"/>
      <c r="N66" s="514"/>
      <c r="O66" s="514"/>
      <c r="P66" s="514"/>
      <c r="Q66" s="519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8.25" customHeight="1" x14ac:dyDescent="0.25">
      <c r="A67" s="616"/>
      <c r="B67" s="619"/>
      <c r="C67" s="618"/>
      <c r="D67" s="513"/>
      <c r="E67" s="508"/>
      <c r="F67" s="508"/>
      <c r="G67" s="508"/>
      <c r="H67" s="508"/>
      <c r="I67" s="508"/>
      <c r="J67" s="508"/>
      <c r="K67" s="508"/>
      <c r="L67" s="508"/>
      <c r="M67" s="508"/>
      <c r="N67" s="508"/>
      <c r="O67" s="508"/>
      <c r="P67" s="508"/>
      <c r="Q67" s="520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ht="8.25" customHeight="1" x14ac:dyDescent="0.25">
      <c r="A68" s="616"/>
      <c r="B68" s="619"/>
      <c r="C68" s="618"/>
      <c r="D68" s="516"/>
      <c r="E68" s="511"/>
      <c r="F68" s="511"/>
      <c r="G68" s="511"/>
      <c r="H68" s="511"/>
      <c r="I68" s="511"/>
      <c r="J68" s="511"/>
      <c r="K68" s="511"/>
      <c r="L68" s="511"/>
      <c r="M68" s="511"/>
      <c r="N68" s="511"/>
      <c r="O68" s="511"/>
      <c r="P68" s="511"/>
      <c r="Q68" s="517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ht="8.25" customHeight="1" x14ac:dyDescent="0.25">
      <c r="A69" s="616"/>
      <c r="B69" s="619"/>
      <c r="C69" s="618"/>
      <c r="D69" s="513"/>
      <c r="E69" s="514"/>
      <c r="F69" s="514"/>
      <c r="G69" s="514"/>
      <c r="H69" s="514"/>
      <c r="I69" s="514"/>
      <c r="J69" s="514"/>
      <c r="K69" s="514"/>
      <c r="L69" s="514"/>
      <c r="M69" s="514"/>
      <c r="N69" s="514"/>
      <c r="O69" s="514"/>
      <c r="P69" s="514"/>
      <c r="Q69" s="51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ht="8.25" customHeight="1" x14ac:dyDescent="0.25">
      <c r="A70" s="616"/>
      <c r="B70" s="619"/>
      <c r="C70" s="618"/>
      <c r="D70" s="513"/>
      <c r="E70" s="508"/>
      <c r="F70" s="508"/>
      <c r="G70" s="508"/>
      <c r="H70" s="508"/>
      <c r="I70" s="508"/>
      <c r="J70" s="508"/>
      <c r="K70" s="508"/>
      <c r="L70" s="508"/>
      <c r="M70" s="508"/>
      <c r="N70" s="508"/>
      <c r="O70" s="508"/>
      <c r="P70" s="508"/>
      <c r="Q70" s="52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ht="8.25" customHeight="1" x14ac:dyDescent="0.25">
      <c r="A71" s="616"/>
      <c r="B71" s="619"/>
      <c r="C71" s="618"/>
      <c r="D71" s="516"/>
      <c r="E71" s="511"/>
      <c r="F71" s="511"/>
      <c r="G71" s="511"/>
      <c r="H71" s="511"/>
      <c r="I71" s="511"/>
      <c r="J71" s="511"/>
      <c r="K71" s="511"/>
      <c r="L71" s="511"/>
      <c r="M71" s="511"/>
      <c r="N71" s="511"/>
      <c r="O71" s="511"/>
      <c r="P71" s="511"/>
      <c r="Q71" s="512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ht="8.25" customHeight="1" x14ac:dyDescent="0.25">
      <c r="A72" s="616"/>
      <c r="B72" s="619"/>
      <c r="C72" s="618"/>
      <c r="D72" s="513"/>
      <c r="E72" s="514"/>
      <c r="F72" s="514"/>
      <c r="G72" s="514"/>
      <c r="H72" s="514"/>
      <c r="I72" s="514"/>
      <c r="J72" s="514"/>
      <c r="K72" s="514"/>
      <c r="L72" s="514"/>
      <c r="M72" s="514"/>
      <c r="N72" s="514"/>
      <c r="O72" s="514"/>
      <c r="P72" s="514"/>
      <c r="Q72" s="515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ht="8.25" customHeight="1" x14ac:dyDescent="0.25">
      <c r="A73" s="616"/>
      <c r="B73" s="619"/>
      <c r="C73" s="618"/>
      <c r="D73" s="513"/>
      <c r="E73" s="508"/>
      <c r="F73" s="508"/>
      <c r="G73" s="508"/>
      <c r="H73" s="508"/>
      <c r="I73" s="508"/>
      <c r="J73" s="508"/>
      <c r="K73" s="508"/>
      <c r="L73" s="508"/>
      <c r="M73" s="508"/>
      <c r="N73" s="508"/>
      <c r="O73" s="508"/>
      <c r="P73" s="508"/>
      <c r="Q73" s="509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ht="8.25" customHeight="1" x14ac:dyDescent="0.25">
      <c r="A74" s="616"/>
      <c r="B74" s="619"/>
      <c r="C74" s="618"/>
      <c r="D74" s="516"/>
      <c r="E74" s="511"/>
      <c r="F74" s="511"/>
      <c r="G74" s="511"/>
      <c r="H74" s="511"/>
      <c r="I74" s="511"/>
      <c r="J74" s="511"/>
      <c r="K74" s="511"/>
      <c r="L74" s="511"/>
      <c r="M74" s="511"/>
      <c r="N74" s="511"/>
      <c r="O74" s="511"/>
      <c r="P74" s="511"/>
      <c r="Q74" s="512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ht="8.25" customHeight="1" x14ac:dyDescent="0.25">
      <c r="A75" s="620"/>
      <c r="B75" s="621"/>
      <c r="C75" s="521"/>
      <c r="D75" s="522"/>
      <c r="E75" s="514"/>
      <c r="F75" s="514"/>
      <c r="G75" s="514"/>
      <c r="H75" s="514"/>
      <c r="I75" s="514"/>
      <c r="J75" s="514"/>
      <c r="K75" s="514"/>
      <c r="L75" s="514"/>
      <c r="M75" s="514"/>
      <c r="N75" s="514"/>
      <c r="O75" s="514"/>
      <c r="P75" s="514"/>
      <c r="Q75" s="515"/>
      <c r="R75"/>
      <c r="S75"/>
      <c r="T75" s="490">
        <f>59-18-5.5</f>
        <v>35.5</v>
      </c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ht="8.25" customHeight="1" x14ac:dyDescent="0.25">
      <c r="A76" s="620"/>
      <c r="B76" s="621"/>
      <c r="C76" s="523"/>
      <c r="D76" s="513"/>
      <c r="E76" s="508"/>
      <c r="F76" s="508"/>
      <c r="G76" s="508"/>
      <c r="H76" s="508"/>
      <c r="I76" s="508"/>
      <c r="J76" s="508"/>
      <c r="K76" s="508"/>
      <c r="L76" s="508"/>
      <c r="M76" s="508"/>
      <c r="N76" s="508"/>
      <c r="O76" s="508"/>
      <c r="P76" s="508"/>
      <c r="Q76" s="509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ht="8.25" customHeight="1" x14ac:dyDescent="0.25">
      <c r="A77" s="620"/>
      <c r="B77" s="621"/>
      <c r="C77" s="524"/>
      <c r="D77" s="525"/>
      <c r="E77" s="526"/>
      <c r="F77" s="526"/>
      <c r="G77" s="526"/>
      <c r="H77" s="526"/>
      <c r="I77" s="526"/>
      <c r="J77" s="526"/>
      <c r="K77" s="526"/>
      <c r="L77" s="526"/>
      <c r="M77" s="526"/>
      <c r="N77" s="526"/>
      <c r="O77" s="526"/>
      <c r="P77" s="526"/>
      <c r="Q77" s="52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x14ac:dyDescent="0.25">
      <c r="A78" s="528"/>
      <c r="B78" s="529"/>
      <c r="C78" s="530"/>
      <c r="D78" s="531"/>
      <c r="E78" s="531"/>
      <c r="F78" s="531"/>
      <c r="G78" s="531"/>
      <c r="H78" s="531"/>
      <c r="I78" s="531"/>
      <c r="J78" s="531"/>
      <c r="K78" s="531"/>
      <c r="L78" s="531"/>
      <c r="M78" s="531"/>
      <c r="N78" s="531"/>
      <c r="O78" s="531"/>
      <c r="P78" s="531"/>
      <c r="Q78" s="532"/>
      <c r="R78" s="533"/>
      <c r="S78" s="533"/>
      <c r="T78" s="533"/>
      <c r="U78" s="533"/>
      <c r="V78" s="533"/>
      <c r="W78" s="533"/>
      <c r="X78" s="533"/>
      <c r="Y78" s="533"/>
      <c r="Z78" s="533"/>
      <c r="AA78" s="533"/>
      <c r="AB78" s="533"/>
      <c r="AC78" s="533"/>
      <c r="AD78" s="533"/>
      <c r="AE78" s="533"/>
      <c r="AF78" s="533"/>
      <c r="AG78" s="533"/>
      <c r="AH78" s="533"/>
      <c r="AI78" s="533"/>
      <c r="AJ78" s="533"/>
      <c r="AK78" s="533"/>
      <c r="AL78" s="533"/>
      <c r="AM78" s="533"/>
      <c r="AN78" s="533"/>
      <c r="AO78" s="533"/>
      <c r="AP78" s="533"/>
      <c r="AQ78" s="533"/>
      <c r="AR78" s="533"/>
      <c r="AS78" s="533"/>
      <c r="AT78" s="533"/>
      <c r="AU78" s="533"/>
      <c r="AV78" s="533"/>
      <c r="AW78" s="533"/>
      <c r="AX78" s="533"/>
      <c r="AY78" s="533"/>
      <c r="AZ78" s="533"/>
      <c r="BA78" s="533"/>
      <c r="BB78" s="533"/>
      <c r="BC78" s="533"/>
      <c r="BD78" s="533"/>
      <c r="BE78" s="533"/>
      <c r="BF78" s="533"/>
      <c r="BG78" s="533"/>
      <c r="BH78" s="533"/>
      <c r="BI78" s="533"/>
      <c r="BJ78" s="533"/>
      <c r="BK78" s="533"/>
      <c r="BL78" s="533"/>
      <c r="BM78" s="533"/>
      <c r="BN78" s="533"/>
      <c r="BO78" s="533"/>
      <c r="BP78" s="533"/>
      <c r="BQ78" s="533"/>
      <c r="BR78" s="533"/>
      <c r="BS78" s="533"/>
      <c r="BT78" s="533"/>
      <c r="BU78" s="533"/>
      <c r="BV78" s="533"/>
      <c r="BW78" s="533"/>
      <c r="BX78" s="533"/>
      <c r="BY78" s="533"/>
      <c r="BZ78" s="533"/>
      <c r="CA78" s="533"/>
      <c r="CB78" s="533"/>
      <c r="CC78" s="533"/>
      <c r="CD78" s="533"/>
      <c r="CE78" s="533"/>
      <c r="CF78" s="533"/>
      <c r="CG78" s="533"/>
      <c r="CH78" s="533"/>
      <c r="CI78" s="533"/>
      <c r="CJ78" s="533"/>
      <c r="CK78" s="533"/>
      <c r="CL78" s="533"/>
      <c r="CM78" s="533"/>
      <c r="CN78" s="533"/>
      <c r="CO78" s="533"/>
      <c r="CP78" s="533"/>
      <c r="CQ78" s="533"/>
      <c r="CR78" s="533"/>
      <c r="CS78" s="533"/>
      <c r="CT78" s="533"/>
      <c r="CU78" s="533"/>
      <c r="CV78" s="533"/>
      <c r="CW78" s="533"/>
      <c r="CX78" s="533"/>
      <c r="CY78" s="533"/>
      <c r="CZ78" s="533"/>
      <c r="DA78" s="533"/>
      <c r="DB78" s="533"/>
      <c r="DC78" s="533"/>
      <c r="DD78" s="533"/>
      <c r="DE78" s="533"/>
      <c r="DF78" s="533"/>
      <c r="DG78" s="533"/>
      <c r="DH78" s="533"/>
      <c r="DI78" s="533"/>
      <c r="DJ78" s="533"/>
      <c r="DK78" s="533"/>
      <c r="DL78" s="533"/>
      <c r="DM78" s="533"/>
      <c r="DN78" s="533"/>
      <c r="DO78" s="533"/>
      <c r="DP78" s="533"/>
      <c r="DQ78" s="533"/>
      <c r="DR78" s="533"/>
      <c r="DS78" s="533"/>
      <c r="DT78" s="533"/>
      <c r="DU78" s="533"/>
      <c r="DV78" s="533"/>
      <c r="DW78" s="533"/>
      <c r="DX78" s="533"/>
      <c r="DY78" s="533"/>
      <c r="DZ78" s="533"/>
      <c r="EA78" s="533"/>
      <c r="EB78" s="533"/>
      <c r="EC78" s="533"/>
      <c r="ED78" s="533"/>
      <c r="EE78" s="533"/>
      <c r="EF78" s="533"/>
      <c r="EG78" s="533"/>
      <c r="EH78" s="533"/>
      <c r="EI78" s="533"/>
      <c r="EJ78" s="533"/>
      <c r="EK78" s="533"/>
      <c r="EL78" s="533"/>
      <c r="EM78" s="533"/>
      <c r="EN78" s="533"/>
      <c r="EO78" s="533"/>
      <c r="EP78" s="533"/>
      <c r="EQ78" s="533"/>
      <c r="ER78" s="533"/>
      <c r="ES78" s="533"/>
      <c r="ET78" s="533"/>
      <c r="EU78" s="533"/>
      <c r="EV78" s="533"/>
      <c r="EW78" s="533"/>
      <c r="EX78" s="533"/>
      <c r="EY78" s="533"/>
      <c r="EZ78" s="533"/>
      <c r="FA78" s="533"/>
      <c r="FB78" s="533"/>
      <c r="FC78" s="533"/>
      <c r="FD78" s="533"/>
      <c r="FE78" s="533"/>
      <c r="FF78" s="533"/>
      <c r="FG78" s="533"/>
      <c r="FH78" s="533"/>
      <c r="FI78" s="533"/>
      <c r="FJ78" s="533"/>
      <c r="FK78" s="533"/>
      <c r="FL78" s="533"/>
      <c r="FM78" s="533"/>
      <c r="FN78" s="533"/>
      <c r="FO78" s="533"/>
      <c r="FP78" s="533"/>
      <c r="FQ78" s="533"/>
      <c r="FR78" s="533"/>
      <c r="FS78" s="533"/>
      <c r="FT78" s="533"/>
      <c r="FU78" s="533"/>
      <c r="FV78" s="533"/>
      <c r="FW78" s="533"/>
      <c r="FX78" s="533"/>
      <c r="FY78" s="533"/>
      <c r="FZ78" s="533"/>
      <c r="GA78" s="533"/>
      <c r="GB78" s="533"/>
      <c r="GC78" s="533"/>
      <c r="GD78" s="533"/>
      <c r="GE78" s="533"/>
      <c r="GF78" s="533"/>
      <c r="GG78" s="533"/>
      <c r="GH78" s="533"/>
      <c r="GI78" s="533"/>
      <c r="GJ78" s="533"/>
      <c r="GK78" s="533"/>
      <c r="GL78" s="533"/>
      <c r="GM78" s="533"/>
      <c r="GN78" s="533"/>
      <c r="GO78" s="533"/>
      <c r="GP78" s="533"/>
      <c r="GQ78" s="533"/>
      <c r="GR78" s="533"/>
      <c r="GS78" s="533"/>
      <c r="GT78" s="533"/>
      <c r="GU78" s="533"/>
      <c r="GV78" s="533"/>
      <c r="GW78" s="533"/>
      <c r="GX78" s="533"/>
      <c r="GY78" s="533"/>
      <c r="GZ78" s="533"/>
      <c r="HA78" s="533"/>
      <c r="HB78" s="533"/>
      <c r="HC78" s="533"/>
      <c r="HD78" s="533"/>
      <c r="HE78" s="533"/>
      <c r="HF78" s="533"/>
      <c r="HG78" s="533"/>
      <c r="HH78" s="533"/>
      <c r="HI78" s="533"/>
      <c r="HJ78" s="533"/>
      <c r="HK78" s="533"/>
      <c r="HL78" s="533"/>
      <c r="HM78" s="533"/>
      <c r="HN78" s="533"/>
      <c r="HO78" s="533"/>
      <c r="HP78" s="533"/>
      <c r="HQ78" s="533"/>
      <c r="HR78" s="533"/>
      <c r="HS78" s="533"/>
      <c r="HT78" s="533"/>
      <c r="HU78" s="533"/>
      <c r="HV78" s="533"/>
      <c r="HW78" s="533"/>
      <c r="HX78" s="533"/>
      <c r="HY78" s="533"/>
      <c r="HZ78" s="533"/>
      <c r="IA78" s="533"/>
      <c r="IB78" s="533"/>
      <c r="IC78" s="533"/>
      <c r="ID78" s="533"/>
      <c r="IE78" s="533"/>
      <c r="IF78" s="533"/>
      <c r="IG78" s="533"/>
      <c r="IH78" s="533"/>
      <c r="II78" s="533"/>
      <c r="IJ78" s="533"/>
      <c r="IK78" s="533"/>
      <c r="IL78" s="533"/>
      <c r="IM78" s="533"/>
      <c r="IN78" s="533"/>
      <c r="IO78" s="533"/>
      <c r="IP78" s="533"/>
      <c r="IQ78" s="533"/>
      <c r="IR78" s="533"/>
      <c r="IS78" s="533"/>
      <c r="IT78" s="533"/>
      <c r="IU78" s="533"/>
      <c r="IV78" s="533"/>
    </row>
    <row r="79" spans="1:256" x14ac:dyDescent="0.25">
      <c r="A79" s="534" t="s">
        <v>867</v>
      </c>
      <c r="B79" s="535"/>
      <c r="C79" s="536" t="e">
        <f>SUM(C9:C77)</f>
        <v>#REF!</v>
      </c>
      <c r="D79" s="537"/>
      <c r="E79" s="538"/>
      <c r="F79" s="538"/>
      <c r="G79" s="538"/>
      <c r="H79" s="538"/>
      <c r="I79" s="538"/>
      <c r="J79" s="538"/>
      <c r="K79" s="538"/>
      <c r="L79" s="538"/>
      <c r="M79" s="538"/>
      <c r="N79" s="538"/>
      <c r="O79" s="538"/>
      <c r="P79" s="538"/>
      <c r="Q79" s="53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x14ac:dyDescent="0.25">
      <c r="A80" s="540" t="s">
        <v>868</v>
      </c>
      <c r="B80" s="541"/>
      <c r="C80" s="541"/>
      <c r="D80" s="542"/>
      <c r="E80" s="543" t="e">
        <f t="shared" ref="E80:P80" si="13">SUMIF($D$9:$D$77,"R$",E9:E77)</f>
        <v>#REF!</v>
      </c>
      <c r="F80" s="543" t="e">
        <f t="shared" si="13"/>
        <v>#REF!</v>
      </c>
      <c r="G80" s="543" t="e">
        <f t="shared" si="13"/>
        <v>#REF!</v>
      </c>
      <c r="H80" s="543" t="e">
        <f t="shared" si="13"/>
        <v>#REF!</v>
      </c>
      <c r="I80" s="543" t="e">
        <f t="shared" si="13"/>
        <v>#REF!</v>
      </c>
      <c r="J80" s="543" t="e">
        <f t="shared" si="13"/>
        <v>#REF!</v>
      </c>
      <c r="K80" s="543" t="e">
        <f t="shared" si="13"/>
        <v>#REF!</v>
      </c>
      <c r="L80" s="543" t="e">
        <f t="shared" si="13"/>
        <v>#REF!</v>
      </c>
      <c r="M80" s="543" t="e">
        <f t="shared" si="13"/>
        <v>#REF!</v>
      </c>
      <c r="N80" s="543" t="e">
        <f t="shared" si="13"/>
        <v>#REF!</v>
      </c>
      <c r="O80" s="543" t="e">
        <f t="shared" si="13"/>
        <v>#REF!</v>
      </c>
      <c r="P80" s="543" t="e">
        <f t="shared" si="13"/>
        <v>#REF!</v>
      </c>
      <c r="Q80" s="544" t="e">
        <f>SUMIF($D$9:$D$77,"R$",Q9:Q77)-0.01</f>
        <v>#REF!</v>
      </c>
      <c r="R80" s="545"/>
      <c r="S80" s="545"/>
      <c r="T80" s="545"/>
      <c r="U80" s="545"/>
      <c r="V80" s="545"/>
      <c r="W80" s="545"/>
      <c r="X80" s="545"/>
      <c r="Y80" s="545"/>
      <c r="Z80" s="545"/>
      <c r="AA80" s="545"/>
      <c r="AB80" s="545"/>
      <c r="AC80" s="545"/>
      <c r="AD80" s="545"/>
      <c r="AE80" s="545"/>
      <c r="AF80" s="545"/>
      <c r="AG80" s="545"/>
      <c r="AH80" s="545"/>
      <c r="AI80" s="545"/>
      <c r="AJ80" s="545"/>
      <c r="AK80" s="545"/>
      <c r="AL80" s="545"/>
      <c r="AM80" s="545"/>
      <c r="AN80" s="545"/>
      <c r="AO80" s="545"/>
      <c r="AP80" s="545"/>
      <c r="AQ80" s="545"/>
      <c r="AR80" s="545"/>
      <c r="AS80" s="545"/>
      <c r="AT80" s="545"/>
      <c r="AU80" s="545"/>
      <c r="AV80" s="545"/>
      <c r="AW80" s="545"/>
      <c r="AX80" s="545"/>
      <c r="AY80" s="545"/>
      <c r="AZ80" s="545"/>
      <c r="BA80" s="545"/>
      <c r="BB80" s="545"/>
      <c r="BC80" s="545"/>
      <c r="BD80" s="545"/>
      <c r="BE80" s="545"/>
      <c r="BF80" s="545"/>
      <c r="BG80" s="545"/>
      <c r="BH80" s="545"/>
      <c r="BI80" s="545"/>
      <c r="BJ80" s="545"/>
      <c r="BK80" s="545"/>
      <c r="BL80" s="545"/>
      <c r="BM80" s="545"/>
      <c r="BN80" s="545"/>
      <c r="BO80" s="545"/>
      <c r="BP80" s="545"/>
      <c r="BQ80" s="545"/>
      <c r="BR80" s="545"/>
      <c r="BS80" s="545"/>
      <c r="BT80" s="545"/>
      <c r="BU80" s="545"/>
      <c r="BV80" s="545"/>
      <c r="BW80" s="545"/>
      <c r="BX80" s="545"/>
      <c r="BY80" s="545"/>
      <c r="BZ80" s="545"/>
      <c r="CA80" s="545"/>
      <c r="CB80" s="545"/>
      <c r="CC80" s="545"/>
      <c r="CD80" s="545"/>
      <c r="CE80" s="545"/>
      <c r="CF80" s="545"/>
      <c r="CG80" s="545"/>
      <c r="CH80" s="545"/>
      <c r="CI80" s="545"/>
      <c r="CJ80" s="545"/>
      <c r="CK80" s="545"/>
      <c r="CL80" s="545"/>
      <c r="CM80" s="545"/>
      <c r="CN80" s="545"/>
      <c r="CO80" s="545"/>
      <c r="CP80" s="545"/>
      <c r="CQ80" s="545"/>
      <c r="CR80" s="545"/>
      <c r="CS80" s="545"/>
      <c r="CT80" s="545"/>
      <c r="CU80" s="545"/>
      <c r="CV80" s="545"/>
      <c r="CW80" s="545"/>
      <c r="CX80" s="545"/>
      <c r="CY80" s="545"/>
      <c r="CZ80" s="545"/>
      <c r="DA80" s="545"/>
      <c r="DB80" s="545"/>
      <c r="DC80" s="545"/>
      <c r="DD80" s="545"/>
      <c r="DE80" s="545"/>
      <c r="DF80" s="545"/>
      <c r="DG80" s="545"/>
      <c r="DH80" s="545"/>
      <c r="DI80" s="545"/>
      <c r="DJ80" s="545"/>
      <c r="DK80" s="545"/>
      <c r="DL80" s="545"/>
      <c r="DM80" s="545"/>
      <c r="DN80" s="545"/>
      <c r="DO80" s="545"/>
      <c r="DP80" s="545"/>
      <c r="DQ80" s="545"/>
      <c r="DR80" s="545"/>
      <c r="DS80" s="545"/>
      <c r="DT80" s="545"/>
      <c r="DU80" s="545"/>
      <c r="DV80" s="545"/>
      <c r="DW80" s="545"/>
      <c r="DX80" s="545"/>
      <c r="DY80" s="545"/>
      <c r="DZ80" s="545"/>
      <c r="EA80" s="545"/>
      <c r="EB80" s="545"/>
      <c r="EC80" s="545"/>
      <c r="ED80" s="545"/>
      <c r="EE80" s="545"/>
      <c r="EF80" s="545"/>
      <c r="EG80" s="545"/>
      <c r="EH80" s="545"/>
      <c r="EI80" s="545"/>
      <c r="EJ80" s="545"/>
      <c r="EK80" s="545"/>
      <c r="EL80" s="545"/>
      <c r="EM80" s="545"/>
      <c r="EN80" s="545"/>
      <c r="EO80" s="545"/>
      <c r="EP80" s="545"/>
      <c r="EQ80" s="545"/>
      <c r="ER80" s="545"/>
      <c r="ES80" s="545"/>
      <c r="ET80" s="545"/>
      <c r="EU80" s="545"/>
      <c r="EV80" s="545"/>
      <c r="EW80" s="545"/>
      <c r="EX80" s="545"/>
      <c r="EY80" s="545"/>
      <c r="EZ80" s="545"/>
      <c r="FA80" s="545"/>
      <c r="FB80" s="545"/>
      <c r="FC80" s="545"/>
      <c r="FD80" s="545"/>
      <c r="FE80" s="545"/>
      <c r="FF80" s="545"/>
      <c r="FG80" s="545"/>
      <c r="FH80" s="545"/>
      <c r="FI80" s="545"/>
      <c r="FJ80" s="545"/>
      <c r="FK80" s="545"/>
      <c r="FL80" s="545"/>
      <c r="FM80" s="545"/>
      <c r="FN80" s="545"/>
      <c r="FO80" s="545"/>
      <c r="FP80" s="545"/>
      <c r="FQ80" s="545"/>
      <c r="FR80" s="545"/>
      <c r="FS80" s="545"/>
      <c r="FT80" s="545"/>
      <c r="FU80" s="545"/>
      <c r="FV80" s="545"/>
      <c r="FW80" s="545"/>
      <c r="FX80" s="545"/>
      <c r="FY80" s="545"/>
      <c r="FZ80" s="545"/>
      <c r="GA80" s="545"/>
      <c r="GB80" s="545"/>
      <c r="GC80" s="545"/>
      <c r="GD80" s="545"/>
      <c r="GE80" s="545"/>
      <c r="GF80" s="545"/>
      <c r="GG80" s="545"/>
      <c r="GH80" s="545"/>
      <c r="GI80" s="545"/>
      <c r="GJ80" s="545"/>
      <c r="GK80" s="545"/>
      <c r="GL80" s="545"/>
      <c r="GM80" s="545"/>
      <c r="GN80" s="545"/>
      <c r="GO80" s="545"/>
      <c r="GP80" s="545"/>
      <c r="GQ80" s="545"/>
      <c r="GR80" s="545"/>
      <c r="GS80" s="545"/>
      <c r="GT80" s="545"/>
      <c r="GU80" s="545"/>
      <c r="GV80" s="545"/>
      <c r="GW80" s="545"/>
      <c r="GX80" s="545"/>
      <c r="GY80" s="545"/>
      <c r="GZ80" s="545"/>
      <c r="HA80" s="545"/>
      <c r="HB80" s="545"/>
      <c r="HC80" s="545"/>
      <c r="HD80" s="545"/>
      <c r="HE80" s="545"/>
      <c r="HF80" s="545"/>
      <c r="HG80" s="545"/>
      <c r="HH80" s="545"/>
      <c r="HI80" s="545"/>
      <c r="HJ80" s="545"/>
      <c r="HK80" s="545"/>
      <c r="HL80" s="545"/>
      <c r="HM80" s="545"/>
      <c r="HN80" s="545"/>
      <c r="HO80" s="545"/>
      <c r="HP80" s="545"/>
      <c r="HQ80" s="545"/>
      <c r="HR80" s="545"/>
      <c r="HS80" s="545"/>
      <c r="HT80" s="545"/>
      <c r="HU80" s="545"/>
      <c r="HV80" s="545"/>
      <c r="HW80" s="545"/>
      <c r="HX80" s="545"/>
      <c r="HY80" s="545"/>
      <c r="HZ80" s="545"/>
      <c r="IA80" s="545"/>
      <c r="IB80" s="545"/>
      <c r="IC80" s="545"/>
      <c r="ID80" s="545"/>
      <c r="IE80" s="545"/>
      <c r="IF80" s="545"/>
      <c r="IG80" s="545"/>
      <c r="IH80" s="545"/>
      <c r="II80" s="545"/>
      <c r="IJ80" s="545"/>
      <c r="IK80" s="545"/>
      <c r="IL80" s="545"/>
      <c r="IM80" s="545"/>
      <c r="IN80" s="545"/>
      <c r="IO80" s="545"/>
      <c r="IP80" s="545"/>
      <c r="IQ80" s="545"/>
      <c r="IR80" s="545"/>
      <c r="IS80" s="545"/>
      <c r="IT80" s="545"/>
      <c r="IU80" s="545"/>
      <c r="IV80" s="545"/>
    </row>
    <row r="81" spans="1:256" x14ac:dyDescent="0.25">
      <c r="A81" s="546" t="s">
        <v>869</v>
      </c>
      <c r="B81" s="547"/>
      <c r="C81" s="547"/>
      <c r="D81" s="548"/>
      <c r="E81" s="549" t="e">
        <f t="shared" ref="E81:P81" si="14">E80/$C$79</f>
        <v>#REF!</v>
      </c>
      <c r="F81" s="549" t="e">
        <f t="shared" si="14"/>
        <v>#REF!</v>
      </c>
      <c r="G81" s="549" t="e">
        <f t="shared" si="14"/>
        <v>#REF!</v>
      </c>
      <c r="H81" s="549" t="e">
        <f t="shared" si="14"/>
        <v>#REF!</v>
      </c>
      <c r="I81" s="549" t="e">
        <f t="shared" si="14"/>
        <v>#REF!</v>
      </c>
      <c r="J81" s="549" t="e">
        <f t="shared" si="14"/>
        <v>#REF!</v>
      </c>
      <c r="K81" s="549" t="e">
        <f t="shared" si="14"/>
        <v>#REF!</v>
      </c>
      <c r="L81" s="549" t="e">
        <f t="shared" si="14"/>
        <v>#REF!</v>
      </c>
      <c r="M81" s="549" t="e">
        <f t="shared" si="14"/>
        <v>#REF!</v>
      </c>
      <c r="N81" s="549" t="e">
        <f t="shared" si="14"/>
        <v>#REF!</v>
      </c>
      <c r="O81" s="549" t="e">
        <f t="shared" si="14"/>
        <v>#REF!</v>
      </c>
      <c r="P81" s="549" t="e">
        <f t="shared" si="14"/>
        <v>#REF!</v>
      </c>
      <c r="Q81" s="550"/>
      <c r="R81" s="545"/>
      <c r="S81" s="545"/>
      <c r="T81" s="545"/>
      <c r="U81" s="545"/>
      <c r="V81" s="545"/>
      <c r="W81" s="545"/>
      <c r="X81" s="545"/>
      <c r="Y81" s="545"/>
      <c r="Z81" s="545"/>
      <c r="AA81" s="545"/>
      <c r="AB81" s="545"/>
      <c r="AC81" s="545"/>
      <c r="AD81" s="545"/>
      <c r="AE81" s="545"/>
      <c r="AF81" s="545"/>
      <c r="AG81" s="545"/>
      <c r="AH81" s="545"/>
      <c r="AI81" s="545"/>
      <c r="AJ81" s="545"/>
      <c r="AK81" s="545"/>
      <c r="AL81" s="545"/>
      <c r="AM81" s="545"/>
      <c r="AN81" s="545"/>
      <c r="AO81" s="545"/>
      <c r="AP81" s="545"/>
      <c r="AQ81" s="545"/>
      <c r="AR81" s="545"/>
      <c r="AS81" s="545"/>
      <c r="AT81" s="545"/>
      <c r="AU81" s="545"/>
      <c r="AV81" s="545"/>
      <c r="AW81" s="545"/>
      <c r="AX81" s="545"/>
      <c r="AY81" s="545"/>
      <c r="AZ81" s="545"/>
      <c r="BA81" s="545"/>
      <c r="BB81" s="545"/>
      <c r="BC81" s="545"/>
      <c r="BD81" s="545"/>
      <c r="BE81" s="545"/>
      <c r="BF81" s="545"/>
      <c r="BG81" s="545"/>
      <c r="BH81" s="545"/>
      <c r="BI81" s="545"/>
      <c r="BJ81" s="545"/>
      <c r="BK81" s="545"/>
      <c r="BL81" s="545"/>
      <c r="BM81" s="545"/>
      <c r="BN81" s="545"/>
      <c r="BO81" s="545"/>
      <c r="BP81" s="545"/>
      <c r="BQ81" s="545"/>
      <c r="BR81" s="545"/>
      <c r="BS81" s="545"/>
      <c r="BT81" s="545"/>
      <c r="BU81" s="545"/>
      <c r="BV81" s="545"/>
      <c r="BW81" s="545"/>
      <c r="BX81" s="545"/>
      <c r="BY81" s="545"/>
      <c r="BZ81" s="545"/>
      <c r="CA81" s="545"/>
      <c r="CB81" s="545"/>
      <c r="CC81" s="545"/>
      <c r="CD81" s="545"/>
      <c r="CE81" s="545"/>
      <c r="CF81" s="545"/>
      <c r="CG81" s="545"/>
      <c r="CH81" s="545"/>
      <c r="CI81" s="545"/>
      <c r="CJ81" s="545"/>
      <c r="CK81" s="545"/>
      <c r="CL81" s="545"/>
      <c r="CM81" s="545"/>
      <c r="CN81" s="545"/>
      <c r="CO81" s="545"/>
      <c r="CP81" s="545"/>
      <c r="CQ81" s="545"/>
      <c r="CR81" s="545"/>
      <c r="CS81" s="545"/>
      <c r="CT81" s="545"/>
      <c r="CU81" s="545"/>
      <c r="CV81" s="545"/>
      <c r="CW81" s="545"/>
      <c r="CX81" s="545"/>
      <c r="CY81" s="545"/>
      <c r="CZ81" s="545"/>
      <c r="DA81" s="545"/>
      <c r="DB81" s="545"/>
      <c r="DC81" s="545"/>
      <c r="DD81" s="545"/>
      <c r="DE81" s="545"/>
      <c r="DF81" s="545"/>
      <c r="DG81" s="545"/>
      <c r="DH81" s="545"/>
      <c r="DI81" s="545"/>
      <c r="DJ81" s="545"/>
      <c r="DK81" s="545"/>
      <c r="DL81" s="545"/>
      <c r="DM81" s="545"/>
      <c r="DN81" s="545"/>
      <c r="DO81" s="545"/>
      <c r="DP81" s="545"/>
      <c r="DQ81" s="545"/>
      <c r="DR81" s="545"/>
      <c r="DS81" s="545"/>
      <c r="DT81" s="545"/>
      <c r="DU81" s="545"/>
      <c r="DV81" s="545"/>
      <c r="DW81" s="545"/>
      <c r="DX81" s="545"/>
      <c r="DY81" s="545"/>
      <c r="DZ81" s="545"/>
      <c r="EA81" s="545"/>
      <c r="EB81" s="545"/>
      <c r="EC81" s="545"/>
      <c r="ED81" s="545"/>
      <c r="EE81" s="545"/>
      <c r="EF81" s="545"/>
      <c r="EG81" s="545"/>
      <c r="EH81" s="545"/>
      <c r="EI81" s="545"/>
      <c r="EJ81" s="545"/>
      <c r="EK81" s="545"/>
      <c r="EL81" s="545"/>
      <c r="EM81" s="545"/>
      <c r="EN81" s="545"/>
      <c r="EO81" s="545"/>
      <c r="EP81" s="545"/>
      <c r="EQ81" s="545"/>
      <c r="ER81" s="545"/>
      <c r="ES81" s="545"/>
      <c r="ET81" s="545"/>
      <c r="EU81" s="545"/>
      <c r="EV81" s="545"/>
      <c r="EW81" s="545"/>
      <c r="EX81" s="545"/>
      <c r="EY81" s="545"/>
      <c r="EZ81" s="545"/>
      <c r="FA81" s="545"/>
      <c r="FB81" s="545"/>
      <c r="FC81" s="545"/>
      <c r="FD81" s="545"/>
      <c r="FE81" s="545"/>
      <c r="FF81" s="545"/>
      <c r="FG81" s="545"/>
      <c r="FH81" s="545"/>
      <c r="FI81" s="545"/>
      <c r="FJ81" s="545"/>
      <c r="FK81" s="545"/>
      <c r="FL81" s="545"/>
      <c r="FM81" s="545"/>
      <c r="FN81" s="545"/>
      <c r="FO81" s="545"/>
      <c r="FP81" s="545"/>
      <c r="FQ81" s="545"/>
      <c r="FR81" s="545"/>
      <c r="FS81" s="545"/>
      <c r="FT81" s="545"/>
      <c r="FU81" s="545"/>
      <c r="FV81" s="545"/>
      <c r="FW81" s="545"/>
      <c r="FX81" s="545"/>
      <c r="FY81" s="545"/>
      <c r="FZ81" s="545"/>
      <c r="GA81" s="545"/>
      <c r="GB81" s="545"/>
      <c r="GC81" s="545"/>
      <c r="GD81" s="545"/>
      <c r="GE81" s="545"/>
      <c r="GF81" s="545"/>
      <c r="GG81" s="545"/>
      <c r="GH81" s="545"/>
      <c r="GI81" s="545"/>
      <c r="GJ81" s="545"/>
      <c r="GK81" s="545"/>
      <c r="GL81" s="545"/>
      <c r="GM81" s="545"/>
      <c r="GN81" s="545"/>
      <c r="GO81" s="545"/>
      <c r="GP81" s="545"/>
      <c r="GQ81" s="545"/>
      <c r="GR81" s="545"/>
      <c r="GS81" s="545"/>
      <c r="GT81" s="545"/>
      <c r="GU81" s="545"/>
      <c r="GV81" s="545"/>
      <c r="GW81" s="545"/>
      <c r="GX81" s="545"/>
      <c r="GY81" s="545"/>
      <c r="GZ81" s="545"/>
      <c r="HA81" s="545"/>
      <c r="HB81" s="545"/>
      <c r="HC81" s="545"/>
      <c r="HD81" s="545"/>
      <c r="HE81" s="545"/>
      <c r="HF81" s="545"/>
      <c r="HG81" s="545"/>
      <c r="HH81" s="545"/>
      <c r="HI81" s="545"/>
      <c r="HJ81" s="545"/>
      <c r="HK81" s="545"/>
      <c r="HL81" s="545"/>
      <c r="HM81" s="545"/>
      <c r="HN81" s="545"/>
      <c r="HO81" s="545"/>
      <c r="HP81" s="545"/>
      <c r="HQ81" s="545"/>
      <c r="HR81" s="545"/>
      <c r="HS81" s="545"/>
      <c r="HT81" s="545"/>
      <c r="HU81" s="545"/>
      <c r="HV81" s="545"/>
      <c r="HW81" s="545"/>
      <c r="HX81" s="545"/>
      <c r="HY81" s="545"/>
      <c r="HZ81" s="545"/>
      <c r="IA81" s="545"/>
      <c r="IB81" s="545"/>
      <c r="IC81" s="545"/>
      <c r="ID81" s="545"/>
      <c r="IE81" s="545"/>
      <c r="IF81" s="545"/>
      <c r="IG81" s="545"/>
      <c r="IH81" s="545"/>
      <c r="II81" s="545"/>
      <c r="IJ81" s="545"/>
      <c r="IK81" s="545"/>
      <c r="IL81" s="545"/>
      <c r="IM81" s="545"/>
      <c r="IN81" s="545"/>
      <c r="IO81" s="545"/>
      <c r="IP81" s="545"/>
      <c r="IQ81" s="545"/>
      <c r="IR81" s="545"/>
      <c r="IS81" s="545"/>
      <c r="IT81" s="545"/>
      <c r="IU81" s="545"/>
      <c r="IV81" s="545"/>
    </row>
    <row r="82" spans="1:256" x14ac:dyDescent="0.25">
      <c r="A82" s="551" t="s">
        <v>870</v>
      </c>
      <c r="B82" s="552"/>
      <c r="C82" s="552"/>
      <c r="D82" s="553"/>
      <c r="E82" s="554" t="e">
        <f>E80</f>
        <v>#REF!</v>
      </c>
      <c r="F82" s="554" t="e">
        <f t="shared" ref="F82:P82" si="15">E82+F80</f>
        <v>#REF!</v>
      </c>
      <c r="G82" s="554" t="e">
        <f t="shared" si="15"/>
        <v>#REF!</v>
      </c>
      <c r="H82" s="554" t="e">
        <f t="shared" si="15"/>
        <v>#REF!</v>
      </c>
      <c r="I82" s="554" t="e">
        <f t="shared" si="15"/>
        <v>#REF!</v>
      </c>
      <c r="J82" s="554" t="e">
        <f t="shared" si="15"/>
        <v>#REF!</v>
      </c>
      <c r="K82" s="554" t="e">
        <f t="shared" si="15"/>
        <v>#REF!</v>
      </c>
      <c r="L82" s="554" t="e">
        <f t="shared" si="15"/>
        <v>#REF!</v>
      </c>
      <c r="M82" s="554" t="e">
        <f t="shared" si="15"/>
        <v>#REF!</v>
      </c>
      <c r="N82" s="554" t="e">
        <f t="shared" si="15"/>
        <v>#REF!</v>
      </c>
      <c r="O82" s="554" t="e">
        <f t="shared" si="15"/>
        <v>#REF!</v>
      </c>
      <c r="P82" s="554" t="e">
        <f t="shared" si="15"/>
        <v>#REF!</v>
      </c>
      <c r="Q82" s="555"/>
      <c r="R82" s="545"/>
      <c r="S82" s="545"/>
      <c r="T82" s="545"/>
      <c r="U82" s="545"/>
      <c r="V82" s="545"/>
      <c r="W82" s="545"/>
      <c r="X82" s="545"/>
      <c r="Y82" s="545"/>
      <c r="Z82" s="545"/>
      <c r="AA82" s="545"/>
      <c r="AB82" s="545"/>
      <c r="AC82" s="545"/>
      <c r="AD82" s="545"/>
      <c r="AE82" s="545"/>
      <c r="AF82" s="545"/>
      <c r="AG82" s="545"/>
      <c r="AH82" s="545"/>
      <c r="AI82" s="545"/>
      <c r="AJ82" s="545"/>
      <c r="AK82" s="545"/>
      <c r="AL82" s="545"/>
      <c r="AM82" s="545"/>
      <c r="AN82" s="545"/>
      <c r="AO82" s="545"/>
      <c r="AP82" s="545"/>
      <c r="AQ82" s="545"/>
      <c r="AR82" s="545"/>
      <c r="AS82" s="545"/>
      <c r="AT82" s="545"/>
      <c r="AU82" s="545"/>
      <c r="AV82" s="545"/>
      <c r="AW82" s="545"/>
      <c r="AX82" s="545"/>
      <c r="AY82" s="545"/>
      <c r="AZ82" s="545"/>
      <c r="BA82" s="545"/>
      <c r="BB82" s="545"/>
      <c r="BC82" s="545"/>
      <c r="BD82" s="545"/>
      <c r="BE82" s="545"/>
      <c r="BF82" s="545"/>
      <c r="BG82" s="545"/>
      <c r="BH82" s="545"/>
      <c r="BI82" s="545"/>
      <c r="BJ82" s="545"/>
      <c r="BK82" s="545"/>
      <c r="BL82" s="545"/>
      <c r="BM82" s="545"/>
      <c r="BN82" s="545"/>
      <c r="BO82" s="545"/>
      <c r="BP82" s="545"/>
      <c r="BQ82" s="545"/>
      <c r="BR82" s="545"/>
      <c r="BS82" s="545"/>
      <c r="BT82" s="545"/>
      <c r="BU82" s="545"/>
      <c r="BV82" s="545"/>
      <c r="BW82" s="545"/>
      <c r="BX82" s="545"/>
      <c r="BY82" s="545"/>
      <c r="BZ82" s="545"/>
      <c r="CA82" s="545"/>
      <c r="CB82" s="545"/>
      <c r="CC82" s="545"/>
      <c r="CD82" s="545"/>
      <c r="CE82" s="545"/>
      <c r="CF82" s="545"/>
      <c r="CG82" s="545"/>
      <c r="CH82" s="545"/>
      <c r="CI82" s="545"/>
      <c r="CJ82" s="545"/>
      <c r="CK82" s="545"/>
      <c r="CL82" s="545"/>
      <c r="CM82" s="545"/>
      <c r="CN82" s="545"/>
      <c r="CO82" s="545"/>
      <c r="CP82" s="545"/>
      <c r="CQ82" s="545"/>
      <c r="CR82" s="545"/>
      <c r="CS82" s="545"/>
      <c r="CT82" s="545"/>
      <c r="CU82" s="545"/>
      <c r="CV82" s="545"/>
      <c r="CW82" s="545"/>
      <c r="CX82" s="545"/>
      <c r="CY82" s="545"/>
      <c r="CZ82" s="545"/>
      <c r="DA82" s="545"/>
      <c r="DB82" s="545"/>
      <c r="DC82" s="545"/>
      <c r="DD82" s="545"/>
      <c r="DE82" s="545"/>
      <c r="DF82" s="545"/>
      <c r="DG82" s="545"/>
      <c r="DH82" s="545"/>
      <c r="DI82" s="545"/>
      <c r="DJ82" s="545"/>
      <c r="DK82" s="545"/>
      <c r="DL82" s="545"/>
      <c r="DM82" s="545"/>
      <c r="DN82" s="545"/>
      <c r="DO82" s="545"/>
      <c r="DP82" s="545"/>
      <c r="DQ82" s="545"/>
      <c r="DR82" s="545"/>
      <c r="DS82" s="545"/>
      <c r="DT82" s="545"/>
      <c r="DU82" s="545"/>
      <c r="DV82" s="545"/>
      <c r="DW82" s="545"/>
      <c r="DX82" s="545"/>
      <c r="DY82" s="545"/>
      <c r="DZ82" s="545"/>
      <c r="EA82" s="545"/>
      <c r="EB82" s="545"/>
      <c r="EC82" s="545"/>
      <c r="ED82" s="545"/>
      <c r="EE82" s="545"/>
      <c r="EF82" s="545"/>
      <c r="EG82" s="545"/>
      <c r="EH82" s="545"/>
      <c r="EI82" s="545"/>
      <c r="EJ82" s="545"/>
      <c r="EK82" s="545"/>
      <c r="EL82" s="545"/>
      <c r="EM82" s="545"/>
      <c r="EN82" s="545"/>
      <c r="EO82" s="545"/>
      <c r="EP82" s="545"/>
      <c r="EQ82" s="545"/>
      <c r="ER82" s="545"/>
      <c r="ES82" s="545"/>
      <c r="ET82" s="545"/>
      <c r="EU82" s="545"/>
      <c r="EV82" s="545"/>
      <c r="EW82" s="545"/>
      <c r="EX82" s="545"/>
      <c r="EY82" s="545"/>
      <c r="EZ82" s="545"/>
      <c r="FA82" s="545"/>
      <c r="FB82" s="545"/>
      <c r="FC82" s="545"/>
      <c r="FD82" s="545"/>
      <c r="FE82" s="545"/>
      <c r="FF82" s="545"/>
      <c r="FG82" s="545"/>
      <c r="FH82" s="545"/>
      <c r="FI82" s="545"/>
      <c r="FJ82" s="545"/>
      <c r="FK82" s="545"/>
      <c r="FL82" s="545"/>
      <c r="FM82" s="545"/>
      <c r="FN82" s="545"/>
      <c r="FO82" s="545"/>
      <c r="FP82" s="545"/>
      <c r="FQ82" s="545"/>
      <c r="FR82" s="545"/>
      <c r="FS82" s="545"/>
      <c r="FT82" s="545"/>
      <c r="FU82" s="545"/>
      <c r="FV82" s="545"/>
      <c r="FW82" s="545"/>
      <c r="FX82" s="545"/>
      <c r="FY82" s="545"/>
      <c r="FZ82" s="545"/>
      <c r="GA82" s="545"/>
      <c r="GB82" s="545"/>
      <c r="GC82" s="545"/>
      <c r="GD82" s="545"/>
      <c r="GE82" s="545"/>
      <c r="GF82" s="545"/>
      <c r="GG82" s="545"/>
      <c r="GH82" s="545"/>
      <c r="GI82" s="545"/>
      <c r="GJ82" s="545"/>
      <c r="GK82" s="545"/>
      <c r="GL82" s="545"/>
      <c r="GM82" s="545"/>
      <c r="GN82" s="545"/>
      <c r="GO82" s="545"/>
      <c r="GP82" s="545"/>
      <c r="GQ82" s="545"/>
      <c r="GR82" s="545"/>
      <c r="GS82" s="545"/>
      <c r="GT82" s="545"/>
      <c r="GU82" s="545"/>
      <c r="GV82" s="545"/>
      <c r="GW82" s="545"/>
      <c r="GX82" s="545"/>
      <c r="GY82" s="545"/>
      <c r="GZ82" s="545"/>
      <c r="HA82" s="545"/>
      <c r="HB82" s="545"/>
      <c r="HC82" s="545"/>
      <c r="HD82" s="545"/>
      <c r="HE82" s="545"/>
      <c r="HF82" s="545"/>
      <c r="HG82" s="545"/>
      <c r="HH82" s="545"/>
      <c r="HI82" s="545"/>
      <c r="HJ82" s="545"/>
      <c r="HK82" s="545"/>
      <c r="HL82" s="545"/>
      <c r="HM82" s="545"/>
      <c r="HN82" s="545"/>
      <c r="HO82" s="545"/>
      <c r="HP82" s="545"/>
      <c r="HQ82" s="545"/>
      <c r="HR82" s="545"/>
      <c r="HS82" s="545"/>
      <c r="HT82" s="545"/>
      <c r="HU82" s="545"/>
      <c r="HV82" s="545"/>
      <c r="HW82" s="545"/>
      <c r="HX82" s="545"/>
      <c r="HY82" s="545"/>
      <c r="HZ82" s="545"/>
      <c r="IA82" s="545"/>
      <c r="IB82" s="545"/>
      <c r="IC82" s="545"/>
      <c r="ID82" s="545"/>
      <c r="IE82" s="545"/>
      <c r="IF82" s="545"/>
      <c r="IG82" s="545"/>
      <c r="IH82" s="545"/>
      <c r="II82" s="545"/>
      <c r="IJ82" s="545"/>
      <c r="IK82" s="545"/>
      <c r="IL82" s="545"/>
      <c r="IM82" s="545"/>
      <c r="IN82" s="545"/>
      <c r="IO82" s="545"/>
      <c r="IP82" s="545"/>
      <c r="IQ82" s="545"/>
      <c r="IR82" s="545"/>
      <c r="IS82" s="545"/>
      <c r="IT82" s="545"/>
      <c r="IU82" s="545"/>
      <c r="IV82" s="545"/>
    </row>
    <row r="83" spans="1:256" x14ac:dyDescent="0.25">
      <c r="A83" s="546" t="s">
        <v>871</v>
      </c>
      <c r="B83" s="547"/>
      <c r="C83" s="547"/>
      <c r="D83" s="548"/>
      <c r="E83" s="549" t="e">
        <f>E81</f>
        <v>#REF!</v>
      </c>
      <c r="F83" s="549" t="e">
        <f t="shared" ref="F83:P83" si="16">E83+F81</f>
        <v>#REF!</v>
      </c>
      <c r="G83" s="549" t="e">
        <f t="shared" si="16"/>
        <v>#REF!</v>
      </c>
      <c r="H83" s="549" t="e">
        <f t="shared" si="16"/>
        <v>#REF!</v>
      </c>
      <c r="I83" s="549" t="e">
        <f t="shared" si="16"/>
        <v>#REF!</v>
      </c>
      <c r="J83" s="549" t="e">
        <f t="shared" si="16"/>
        <v>#REF!</v>
      </c>
      <c r="K83" s="549" t="e">
        <f t="shared" si="16"/>
        <v>#REF!</v>
      </c>
      <c r="L83" s="549" t="e">
        <f t="shared" si="16"/>
        <v>#REF!</v>
      </c>
      <c r="M83" s="549" t="e">
        <f t="shared" si="16"/>
        <v>#REF!</v>
      </c>
      <c r="N83" s="549" t="e">
        <f t="shared" si="16"/>
        <v>#REF!</v>
      </c>
      <c r="O83" s="549" t="e">
        <f t="shared" si="16"/>
        <v>#REF!</v>
      </c>
      <c r="P83" s="549" t="e">
        <f t="shared" si="16"/>
        <v>#REF!</v>
      </c>
      <c r="Q83" s="556"/>
      <c r="R83" s="545"/>
      <c r="S83" s="545"/>
      <c r="T83" s="545"/>
      <c r="U83" s="545"/>
      <c r="V83" s="545"/>
      <c r="W83" s="545"/>
      <c r="X83" s="545"/>
      <c r="Y83" s="545"/>
      <c r="Z83" s="545"/>
      <c r="AA83" s="545"/>
      <c r="AB83" s="545"/>
      <c r="AC83" s="545"/>
      <c r="AD83" s="545"/>
      <c r="AE83" s="545"/>
      <c r="AF83" s="545"/>
      <c r="AG83" s="545"/>
      <c r="AH83" s="545"/>
      <c r="AI83" s="545"/>
      <c r="AJ83" s="545"/>
      <c r="AK83" s="545"/>
      <c r="AL83" s="545"/>
      <c r="AM83" s="545"/>
      <c r="AN83" s="545"/>
      <c r="AO83" s="545"/>
      <c r="AP83" s="545"/>
      <c r="AQ83" s="545"/>
      <c r="AR83" s="545"/>
      <c r="AS83" s="545"/>
      <c r="AT83" s="545"/>
      <c r="AU83" s="545"/>
      <c r="AV83" s="545"/>
      <c r="AW83" s="545"/>
      <c r="AX83" s="545"/>
      <c r="AY83" s="545"/>
      <c r="AZ83" s="545"/>
      <c r="BA83" s="545"/>
      <c r="BB83" s="545"/>
      <c r="BC83" s="545"/>
      <c r="BD83" s="545"/>
      <c r="BE83" s="545"/>
      <c r="BF83" s="545"/>
      <c r="BG83" s="545"/>
      <c r="BH83" s="545"/>
      <c r="BI83" s="545"/>
      <c r="BJ83" s="545"/>
      <c r="BK83" s="545"/>
      <c r="BL83" s="545"/>
      <c r="BM83" s="545"/>
      <c r="BN83" s="545"/>
      <c r="BO83" s="545"/>
      <c r="BP83" s="545"/>
      <c r="BQ83" s="545"/>
      <c r="BR83" s="545"/>
      <c r="BS83" s="545"/>
      <c r="BT83" s="545"/>
      <c r="BU83" s="545"/>
      <c r="BV83" s="545"/>
      <c r="BW83" s="545"/>
      <c r="BX83" s="545"/>
      <c r="BY83" s="545"/>
      <c r="BZ83" s="545"/>
      <c r="CA83" s="545"/>
      <c r="CB83" s="545"/>
      <c r="CC83" s="545"/>
      <c r="CD83" s="545"/>
      <c r="CE83" s="545"/>
      <c r="CF83" s="545"/>
      <c r="CG83" s="545"/>
      <c r="CH83" s="545"/>
      <c r="CI83" s="545"/>
      <c r="CJ83" s="545"/>
      <c r="CK83" s="545"/>
      <c r="CL83" s="545"/>
      <c r="CM83" s="545"/>
      <c r="CN83" s="545"/>
      <c r="CO83" s="545"/>
      <c r="CP83" s="545"/>
      <c r="CQ83" s="545"/>
      <c r="CR83" s="545"/>
      <c r="CS83" s="545"/>
      <c r="CT83" s="545"/>
      <c r="CU83" s="545"/>
      <c r="CV83" s="545"/>
      <c r="CW83" s="545"/>
      <c r="CX83" s="545"/>
      <c r="CY83" s="545"/>
      <c r="CZ83" s="545"/>
      <c r="DA83" s="545"/>
      <c r="DB83" s="545"/>
      <c r="DC83" s="545"/>
      <c r="DD83" s="545"/>
      <c r="DE83" s="545"/>
      <c r="DF83" s="545"/>
      <c r="DG83" s="545"/>
      <c r="DH83" s="545"/>
      <c r="DI83" s="545"/>
      <c r="DJ83" s="545"/>
      <c r="DK83" s="545"/>
      <c r="DL83" s="545"/>
      <c r="DM83" s="545"/>
      <c r="DN83" s="545"/>
      <c r="DO83" s="545"/>
      <c r="DP83" s="545"/>
      <c r="DQ83" s="545"/>
      <c r="DR83" s="545"/>
      <c r="DS83" s="545"/>
      <c r="DT83" s="545"/>
      <c r="DU83" s="545"/>
      <c r="DV83" s="545"/>
      <c r="DW83" s="545"/>
      <c r="DX83" s="545"/>
      <c r="DY83" s="545"/>
      <c r="DZ83" s="545"/>
      <c r="EA83" s="545"/>
      <c r="EB83" s="545"/>
      <c r="EC83" s="545"/>
      <c r="ED83" s="545"/>
      <c r="EE83" s="545"/>
      <c r="EF83" s="545"/>
      <c r="EG83" s="545"/>
      <c r="EH83" s="545"/>
      <c r="EI83" s="545"/>
      <c r="EJ83" s="545"/>
      <c r="EK83" s="545"/>
      <c r="EL83" s="545"/>
      <c r="EM83" s="545"/>
      <c r="EN83" s="545"/>
      <c r="EO83" s="545"/>
      <c r="EP83" s="545"/>
      <c r="EQ83" s="545"/>
      <c r="ER83" s="545"/>
      <c r="ES83" s="545"/>
      <c r="ET83" s="545"/>
      <c r="EU83" s="545"/>
      <c r="EV83" s="545"/>
      <c r="EW83" s="545"/>
      <c r="EX83" s="545"/>
      <c r="EY83" s="545"/>
      <c r="EZ83" s="545"/>
      <c r="FA83" s="545"/>
      <c r="FB83" s="545"/>
      <c r="FC83" s="545"/>
      <c r="FD83" s="545"/>
      <c r="FE83" s="545"/>
      <c r="FF83" s="545"/>
      <c r="FG83" s="545"/>
      <c r="FH83" s="545"/>
      <c r="FI83" s="545"/>
      <c r="FJ83" s="545"/>
      <c r="FK83" s="545"/>
      <c r="FL83" s="545"/>
      <c r="FM83" s="545"/>
      <c r="FN83" s="545"/>
      <c r="FO83" s="545"/>
      <c r="FP83" s="545"/>
      <c r="FQ83" s="545"/>
      <c r="FR83" s="545"/>
      <c r="FS83" s="545"/>
      <c r="FT83" s="545"/>
      <c r="FU83" s="545"/>
      <c r="FV83" s="545"/>
      <c r="FW83" s="545"/>
      <c r="FX83" s="545"/>
      <c r="FY83" s="545"/>
      <c r="FZ83" s="545"/>
      <c r="GA83" s="545"/>
      <c r="GB83" s="545"/>
      <c r="GC83" s="545"/>
      <c r="GD83" s="545"/>
      <c r="GE83" s="545"/>
      <c r="GF83" s="545"/>
      <c r="GG83" s="545"/>
      <c r="GH83" s="545"/>
      <c r="GI83" s="545"/>
      <c r="GJ83" s="545"/>
      <c r="GK83" s="545"/>
      <c r="GL83" s="545"/>
      <c r="GM83" s="545"/>
      <c r="GN83" s="545"/>
      <c r="GO83" s="545"/>
      <c r="GP83" s="545"/>
      <c r="GQ83" s="545"/>
      <c r="GR83" s="545"/>
      <c r="GS83" s="545"/>
      <c r="GT83" s="545"/>
      <c r="GU83" s="545"/>
      <c r="GV83" s="545"/>
      <c r="GW83" s="545"/>
      <c r="GX83" s="545"/>
      <c r="GY83" s="545"/>
      <c r="GZ83" s="545"/>
      <c r="HA83" s="545"/>
      <c r="HB83" s="545"/>
      <c r="HC83" s="545"/>
      <c r="HD83" s="545"/>
      <c r="HE83" s="545"/>
      <c r="HF83" s="545"/>
      <c r="HG83" s="545"/>
      <c r="HH83" s="545"/>
      <c r="HI83" s="545"/>
      <c r="HJ83" s="545"/>
      <c r="HK83" s="545"/>
      <c r="HL83" s="545"/>
      <c r="HM83" s="545"/>
      <c r="HN83" s="545"/>
      <c r="HO83" s="545"/>
      <c r="HP83" s="545"/>
      <c r="HQ83" s="545"/>
      <c r="HR83" s="545"/>
      <c r="HS83" s="545"/>
      <c r="HT83" s="545"/>
      <c r="HU83" s="545"/>
      <c r="HV83" s="545"/>
      <c r="HW83" s="545"/>
      <c r="HX83" s="545"/>
      <c r="HY83" s="545"/>
      <c r="HZ83" s="545"/>
      <c r="IA83" s="545"/>
      <c r="IB83" s="545"/>
      <c r="IC83" s="545"/>
      <c r="ID83" s="545"/>
      <c r="IE83" s="545"/>
      <c r="IF83" s="545"/>
      <c r="IG83" s="545"/>
      <c r="IH83" s="545"/>
      <c r="II83" s="545"/>
      <c r="IJ83" s="545"/>
      <c r="IK83" s="545"/>
      <c r="IL83" s="545"/>
      <c r="IM83" s="545"/>
      <c r="IN83" s="545"/>
      <c r="IO83" s="545"/>
      <c r="IP83" s="545"/>
      <c r="IQ83" s="545"/>
      <c r="IR83" s="545"/>
      <c r="IS83" s="545"/>
      <c r="IT83" s="545"/>
      <c r="IU83" s="545"/>
      <c r="IV83" s="545"/>
    </row>
  </sheetData>
  <mergeCells count="75">
    <mergeCell ref="A75:A77"/>
    <mergeCell ref="B75:B77"/>
    <mergeCell ref="A69:A71"/>
    <mergeCell ref="B69:B71"/>
    <mergeCell ref="C69:C71"/>
    <mergeCell ref="A72:A74"/>
    <mergeCell ref="B72:B74"/>
    <mergeCell ref="C72:C74"/>
    <mergeCell ref="A63:A65"/>
    <mergeCell ref="B63:B65"/>
    <mergeCell ref="C63:C65"/>
    <mergeCell ref="A66:A68"/>
    <mergeCell ref="B66:B68"/>
    <mergeCell ref="C66:C68"/>
    <mergeCell ref="A57:A59"/>
    <mergeCell ref="B57:B59"/>
    <mergeCell ref="C57:C59"/>
    <mergeCell ref="A60:A62"/>
    <mergeCell ref="B60:B62"/>
    <mergeCell ref="C60:C62"/>
    <mergeCell ref="A51:A53"/>
    <mergeCell ref="B51:B53"/>
    <mergeCell ref="C51:C53"/>
    <mergeCell ref="A54:A56"/>
    <mergeCell ref="B54:B56"/>
    <mergeCell ref="C54:C56"/>
    <mergeCell ref="A45:A47"/>
    <mergeCell ref="B45:B47"/>
    <mergeCell ref="C45:C47"/>
    <mergeCell ref="A48:A50"/>
    <mergeCell ref="B48:B50"/>
    <mergeCell ref="C48:C50"/>
    <mergeCell ref="A39:A41"/>
    <mergeCell ref="B39:B41"/>
    <mergeCell ref="C39:C41"/>
    <mergeCell ref="A42:A44"/>
    <mergeCell ref="B42:B44"/>
    <mergeCell ref="C42:C44"/>
    <mergeCell ref="A33:A35"/>
    <mergeCell ref="B33:B35"/>
    <mergeCell ref="C33:C35"/>
    <mergeCell ref="A36:A38"/>
    <mergeCell ref="B36:B38"/>
    <mergeCell ref="C36:C38"/>
    <mergeCell ref="A27:A29"/>
    <mergeCell ref="B27:B29"/>
    <mergeCell ref="C27:C29"/>
    <mergeCell ref="A30:A32"/>
    <mergeCell ref="B30:B32"/>
    <mergeCell ref="C30:C32"/>
    <mergeCell ref="A21:A23"/>
    <mergeCell ref="B21:B23"/>
    <mergeCell ref="C21:C23"/>
    <mergeCell ref="A24:A26"/>
    <mergeCell ref="B24:B26"/>
    <mergeCell ref="C24:C26"/>
    <mergeCell ref="A15:A17"/>
    <mergeCell ref="B15:B17"/>
    <mergeCell ref="C15:C17"/>
    <mergeCell ref="A18:A20"/>
    <mergeCell ref="B18:B20"/>
    <mergeCell ref="C18:C20"/>
    <mergeCell ref="A9:A11"/>
    <mergeCell ref="B9:B11"/>
    <mergeCell ref="C9:C11"/>
    <mergeCell ref="A12:A14"/>
    <mergeCell ref="B12:B14"/>
    <mergeCell ref="C12:C14"/>
    <mergeCell ref="A4:A5"/>
    <mergeCell ref="B4:B5"/>
    <mergeCell ref="C4:C5"/>
    <mergeCell ref="D4:D5"/>
    <mergeCell ref="A6:A8"/>
    <mergeCell ref="B6:B8"/>
    <mergeCell ref="C6:C8"/>
  </mergeCells>
  <conditionalFormatting sqref="Q7">
    <cfRule type="expression" priority="2">
      <formula>Q6&gt;0</formula>
    </cfRule>
  </conditionalFormatting>
  <conditionalFormatting sqref="E13:I13">
    <cfRule type="expression" priority="3">
      <formula>E12&gt;0</formula>
    </cfRule>
  </conditionalFormatting>
  <conditionalFormatting sqref="I40">
    <cfRule type="expression" priority="4">
      <formula>I39&gt;0</formula>
    </cfRule>
  </conditionalFormatting>
  <conditionalFormatting sqref="E37:G37">
    <cfRule type="expression" priority="5">
      <formula>E36&gt;0</formula>
    </cfRule>
  </conditionalFormatting>
  <conditionalFormatting sqref="E61:F61">
    <cfRule type="expression" priority="6">
      <formula>E60&gt;0</formula>
    </cfRule>
  </conditionalFormatting>
  <conditionalFormatting sqref="I22">
    <cfRule type="expression" priority="7">
      <formula>I21&gt;0</formula>
    </cfRule>
  </conditionalFormatting>
  <conditionalFormatting sqref="E31:G31">
    <cfRule type="expression" priority="8">
      <formula>E30&gt;0</formula>
    </cfRule>
  </conditionalFormatting>
  <conditionalFormatting sqref="H31">
    <cfRule type="expression" priority="9">
      <formula>H30&gt;0</formula>
    </cfRule>
  </conditionalFormatting>
  <conditionalFormatting sqref="E16:J16">
    <cfRule type="expression" priority="10">
      <formula>E15&gt;0</formula>
    </cfRule>
  </conditionalFormatting>
  <conditionalFormatting sqref="J10:M10">
    <cfRule type="expression" priority="11">
      <formula>J9&gt;0</formula>
    </cfRule>
  </conditionalFormatting>
  <conditionalFormatting sqref="I19">
    <cfRule type="expression" priority="12">
      <formula>I18&gt;0</formula>
    </cfRule>
  </conditionalFormatting>
  <conditionalFormatting sqref="E52:G52">
    <cfRule type="expression" priority="13">
      <formula>E51&gt;0</formula>
    </cfRule>
  </conditionalFormatting>
  <conditionalFormatting sqref="H52">
    <cfRule type="expression" priority="14">
      <formula>H51&gt;0</formula>
    </cfRule>
  </conditionalFormatting>
  <conditionalFormatting sqref="E55:G55">
    <cfRule type="expression" priority="15">
      <formula>E54&gt;0</formula>
    </cfRule>
  </conditionalFormatting>
  <conditionalFormatting sqref="H55">
    <cfRule type="expression" priority="16">
      <formula>H54&gt;0</formula>
    </cfRule>
  </conditionalFormatting>
  <conditionalFormatting sqref="E28:I28">
    <cfRule type="expression" priority="17">
      <formula>E27&gt;0</formula>
    </cfRule>
  </conditionalFormatting>
  <conditionalFormatting sqref="G61:H61">
    <cfRule type="expression" priority="18">
      <formula>G60&gt;0</formula>
    </cfRule>
  </conditionalFormatting>
  <conditionalFormatting sqref="E10:I10">
    <cfRule type="expression" priority="19">
      <formula>E9&gt;0</formula>
    </cfRule>
  </conditionalFormatting>
  <conditionalFormatting sqref="H37:I37">
    <cfRule type="expression" priority="20">
      <formula>H36&gt;0</formula>
    </cfRule>
  </conditionalFormatting>
  <conditionalFormatting sqref="J28:M28">
    <cfRule type="expression" priority="21">
      <formula>J27&gt;0</formula>
    </cfRule>
  </conditionalFormatting>
  <conditionalFormatting sqref="I25">
    <cfRule type="expression" priority="22">
      <formula>I24&gt;0</formula>
    </cfRule>
  </conditionalFormatting>
  <conditionalFormatting sqref="O31">
    <cfRule type="expression" priority="23">
      <formula>O30&gt;0</formula>
    </cfRule>
  </conditionalFormatting>
  <conditionalFormatting sqref="I64">
    <cfRule type="expression" priority="24">
      <formula>I63&gt;0</formula>
    </cfRule>
  </conditionalFormatting>
  <conditionalFormatting sqref="E34:J34">
    <cfRule type="expression" priority="25">
      <formula>E33&gt;0</formula>
    </cfRule>
  </conditionalFormatting>
  <conditionalFormatting sqref="I43">
    <cfRule type="expression" priority="26">
      <formula>I42&gt;0</formula>
    </cfRule>
  </conditionalFormatting>
  <conditionalFormatting sqref="H46:I46">
    <cfRule type="expression" priority="27">
      <formula>H45&gt;0</formula>
    </cfRule>
  </conditionalFormatting>
  <conditionalFormatting sqref="J46:N46">
    <cfRule type="expression" priority="28">
      <formula>J45&gt;0</formula>
    </cfRule>
  </conditionalFormatting>
  <conditionalFormatting sqref="I49">
    <cfRule type="expression" priority="29">
      <formula>I48&gt;0</formula>
    </cfRule>
  </conditionalFormatting>
  <conditionalFormatting sqref="I58">
    <cfRule type="expression" dxfId="1" priority="30">
      <formula>I57&gt;0</formula>
    </cfRule>
  </conditionalFormatting>
  <conditionalFormatting sqref="M22:N22">
    <cfRule type="expression" dxfId="0" priority="31">
      <formula>M21&gt;0</formula>
    </cfRule>
  </conditionalFormatting>
  <pageMargins left="0.51180555555555496" right="0.51180555555555496" top="0.78749999999999998" bottom="0.78749999999999998" header="0.51180555555555496" footer="0.51180555555555496"/>
  <pageSetup paperSize="9" scale="23" firstPageNumber="0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244"/>
  <sheetViews>
    <sheetView view="pageBreakPreview" topLeftCell="A69" zoomScale="80" zoomScaleNormal="100" zoomScalePageLayoutView="80" workbookViewId="0">
      <selection activeCell="C91" sqref="C91"/>
    </sheetView>
  </sheetViews>
  <sheetFormatPr defaultRowHeight="15" x14ac:dyDescent="0.25"/>
  <cols>
    <col min="1" max="1" width="29.42578125" style="557"/>
    <col min="2" max="2" width="99.140625" style="557"/>
    <col min="3" max="3" width="9.140625" style="452"/>
    <col min="4" max="4" width="16.42578125" style="453"/>
    <col min="5" max="5" width="13.42578125" style="450"/>
    <col min="6" max="6" width="23.28515625" style="557"/>
    <col min="7" max="7" width="19.140625" style="558"/>
    <col min="8" max="8" width="19.7109375" style="557"/>
    <col min="9" max="9" width="21.140625" style="557"/>
    <col min="10" max="11" width="9.140625" style="557"/>
    <col min="12" max="12" width="9.28515625" style="557"/>
    <col min="13" max="13" width="16.42578125" style="557"/>
    <col min="14" max="16" width="9.140625" style="557"/>
    <col min="17" max="17" width="9.28515625" style="557"/>
    <col min="18" max="1025" width="9.140625" style="557"/>
  </cols>
  <sheetData>
    <row r="1" spans="1:1024" s="565" customFormat="1" ht="42.75" customHeight="1" x14ac:dyDescent="0.25">
      <c r="A1" s="559" t="s">
        <v>872</v>
      </c>
      <c r="B1" s="560"/>
      <c r="C1" s="561"/>
      <c r="D1" s="562"/>
      <c r="E1" s="563"/>
      <c r="F1" s="560"/>
      <c r="G1" s="564"/>
      <c r="H1" s="560"/>
      <c r="I1" s="560"/>
      <c r="J1" s="560"/>
    </row>
    <row r="2" spans="1:1024" ht="26.25" customHeight="1" x14ac:dyDescent="0.25">
      <c r="A2" s="566" t="s">
        <v>51</v>
      </c>
      <c r="B2" s="566" t="s">
        <v>873</v>
      </c>
      <c r="C2" s="445" t="s">
        <v>54</v>
      </c>
      <c r="D2" s="567" t="s">
        <v>373</v>
      </c>
      <c r="E2" s="568" t="s">
        <v>874</v>
      </c>
      <c r="F2" s="445" t="s">
        <v>875</v>
      </c>
      <c r="G2" s="569" t="s">
        <v>876</v>
      </c>
      <c r="H2" s="445" t="s">
        <v>877</v>
      </c>
      <c r="I2" s="445" t="s">
        <v>379</v>
      </c>
      <c r="J2" s="445"/>
      <c r="K2"/>
      <c r="L2" s="15"/>
      <c r="M2" s="15"/>
      <c r="N2"/>
      <c r="O2"/>
      <c r="P2" s="570" t="s">
        <v>878</v>
      </c>
      <c r="Q2" s="571">
        <v>0.27300000000000002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s="580" customFormat="1" ht="35.25" customHeight="1" x14ac:dyDescent="0.25">
      <c r="A3" s="572" t="s">
        <v>253</v>
      </c>
      <c r="B3" s="573" t="s">
        <v>879</v>
      </c>
      <c r="C3" s="572" t="s">
        <v>284</v>
      </c>
      <c r="D3" s="574">
        <f>SUMIF(MC__2!A:A,A3,MC__2!J:J)</f>
        <v>14.860800000000001</v>
      </c>
      <c r="E3" s="575" t="s">
        <v>880</v>
      </c>
      <c r="F3" s="576" t="s">
        <v>881</v>
      </c>
      <c r="G3" s="577">
        <v>295.8</v>
      </c>
      <c r="H3" s="578">
        <f t="shared" ref="H3:H23" si="0">G3*(1+$Q$2)</f>
        <v>376.55340000000007</v>
      </c>
      <c r="I3" s="579">
        <f t="shared" ref="I3:I23" si="1">H3*D3</f>
        <v>5595.8847667200016</v>
      </c>
      <c r="J3" s="579"/>
    </row>
    <row r="4" spans="1:1024" ht="35.25" customHeight="1" x14ac:dyDescent="0.25">
      <c r="A4" s="572" t="s">
        <v>260</v>
      </c>
      <c r="B4" s="573" t="s">
        <v>882</v>
      </c>
      <c r="C4" s="572" t="s">
        <v>284</v>
      </c>
      <c r="D4" s="574">
        <f>SUMIF(MC__2!A:A,A4,MC__2!J:J)</f>
        <v>60</v>
      </c>
      <c r="E4" s="575" t="s">
        <v>883</v>
      </c>
      <c r="F4" s="576" t="s">
        <v>884</v>
      </c>
      <c r="G4" s="577">
        <v>523.39</v>
      </c>
      <c r="H4" s="578">
        <f t="shared" si="0"/>
        <v>666.27547000000004</v>
      </c>
      <c r="I4" s="579">
        <f t="shared" si="1"/>
        <v>39976.528200000001</v>
      </c>
      <c r="J4" s="579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35.25" customHeight="1" x14ac:dyDescent="0.25">
      <c r="A5" s="572" t="s">
        <v>269</v>
      </c>
      <c r="B5" s="573" t="s">
        <v>885</v>
      </c>
      <c r="C5" s="572" t="s">
        <v>284</v>
      </c>
      <c r="D5" s="574">
        <f>SUMIF(MC__2!A:A,A5,MC__2!J:J)</f>
        <v>72</v>
      </c>
      <c r="E5" s="575" t="s">
        <v>886</v>
      </c>
      <c r="F5" s="576" t="s">
        <v>884</v>
      </c>
      <c r="G5" s="577">
        <v>388.17</v>
      </c>
      <c r="H5" s="578">
        <f t="shared" si="0"/>
        <v>494.14041000000009</v>
      </c>
      <c r="I5" s="579">
        <f t="shared" si="1"/>
        <v>35578.109520000005</v>
      </c>
      <c r="J5" s="579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35.25" customHeight="1" x14ac:dyDescent="0.25">
      <c r="A6" s="572" t="s">
        <v>271</v>
      </c>
      <c r="B6" s="573" t="s">
        <v>887</v>
      </c>
      <c r="C6" s="572" t="s">
        <v>284</v>
      </c>
      <c r="D6" s="574">
        <f>SUMIF(MC__2!A:A,A6,MC__2!J:J)</f>
        <v>100</v>
      </c>
      <c r="E6" s="575" t="s">
        <v>888</v>
      </c>
      <c r="F6" s="576" t="s">
        <v>884</v>
      </c>
      <c r="G6" s="577">
        <v>305.35000000000002</v>
      </c>
      <c r="H6" s="578">
        <f t="shared" si="0"/>
        <v>388.71055000000007</v>
      </c>
      <c r="I6" s="579">
        <f t="shared" si="1"/>
        <v>38871.055000000008</v>
      </c>
      <c r="J6" s="579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5.25" customHeight="1" x14ac:dyDescent="0.25">
      <c r="A7" s="572" t="s">
        <v>274</v>
      </c>
      <c r="B7" s="573" t="s">
        <v>889</v>
      </c>
      <c r="C7" s="572" t="s">
        <v>284</v>
      </c>
      <c r="D7" s="574">
        <f>SUMIF(MC__2!A:A,A7,MC__2!J:J)</f>
        <v>30</v>
      </c>
      <c r="E7" s="575" t="s">
        <v>890</v>
      </c>
      <c r="F7" s="576" t="s">
        <v>884</v>
      </c>
      <c r="G7" s="577">
        <v>495.87</v>
      </c>
      <c r="H7" s="578">
        <f t="shared" si="0"/>
        <v>631.24251000000004</v>
      </c>
      <c r="I7" s="579">
        <f t="shared" si="1"/>
        <v>18937.275300000001</v>
      </c>
      <c r="J7" s="579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5.25" customHeight="1" x14ac:dyDescent="0.25">
      <c r="A8" s="572" t="s">
        <v>277</v>
      </c>
      <c r="B8" s="573" t="s">
        <v>891</v>
      </c>
      <c r="C8" s="572" t="s">
        <v>54</v>
      </c>
      <c r="D8" s="574">
        <f>SUMIF(MC__2!A:A,A8,MC__2!J:J)</f>
        <v>2</v>
      </c>
      <c r="E8" s="575" t="s">
        <v>892</v>
      </c>
      <c r="F8" s="576" t="s">
        <v>884</v>
      </c>
      <c r="G8" s="577">
        <v>1921.74</v>
      </c>
      <c r="H8" s="578">
        <f t="shared" si="0"/>
        <v>2446.3750200000004</v>
      </c>
      <c r="I8" s="579">
        <f t="shared" si="1"/>
        <v>4892.7500400000008</v>
      </c>
      <c r="J8" s="579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5.25" customHeight="1" x14ac:dyDescent="0.25">
      <c r="A9" s="572" t="s">
        <v>281</v>
      </c>
      <c r="B9" s="573" t="s">
        <v>893</v>
      </c>
      <c r="C9" s="572" t="s">
        <v>284</v>
      </c>
      <c r="D9" s="574">
        <f>SUMIF(MC__2!A:A,A9,MC__2!J:J)</f>
        <v>25</v>
      </c>
      <c r="E9" s="575" t="s">
        <v>894</v>
      </c>
      <c r="F9" s="576" t="s">
        <v>884</v>
      </c>
      <c r="G9" s="577">
        <v>129.54</v>
      </c>
      <c r="H9" s="578">
        <f t="shared" si="0"/>
        <v>164.90442000000002</v>
      </c>
      <c r="I9" s="579">
        <f t="shared" si="1"/>
        <v>4122.6105000000007</v>
      </c>
      <c r="J9" s="57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35.25" customHeight="1" x14ac:dyDescent="0.25">
      <c r="A10" s="572" t="s">
        <v>285</v>
      </c>
      <c r="B10" s="573" t="s">
        <v>895</v>
      </c>
      <c r="C10" s="572" t="s">
        <v>284</v>
      </c>
      <c r="D10" s="574">
        <f>SUMIF(MC__2!A:A,A10,MC__2!J:J)</f>
        <v>40</v>
      </c>
      <c r="E10" s="575" t="s">
        <v>896</v>
      </c>
      <c r="F10" s="576" t="s">
        <v>884</v>
      </c>
      <c r="G10" s="577">
        <v>252.77</v>
      </c>
      <c r="H10" s="578">
        <f t="shared" si="0"/>
        <v>321.77621000000005</v>
      </c>
      <c r="I10" s="579">
        <f t="shared" si="1"/>
        <v>12871.048400000001</v>
      </c>
      <c r="J10" s="579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35.25" customHeight="1" x14ac:dyDescent="0.25">
      <c r="A11" s="572" t="s">
        <v>288</v>
      </c>
      <c r="B11" s="573" t="s">
        <v>897</v>
      </c>
      <c r="C11" s="572" t="s">
        <v>284</v>
      </c>
      <c r="D11" s="574">
        <f>SUMIF(MC__2!A:A,A11,MC__2!J:J)</f>
        <v>6.25</v>
      </c>
      <c r="E11" s="575" t="s">
        <v>898</v>
      </c>
      <c r="F11" s="576" t="s">
        <v>884</v>
      </c>
      <c r="G11" s="577">
        <v>495.85</v>
      </c>
      <c r="H11" s="578">
        <f t="shared" si="0"/>
        <v>631.21705000000009</v>
      </c>
      <c r="I11" s="579">
        <f t="shared" si="1"/>
        <v>3945.1065625000006</v>
      </c>
      <c r="J11" s="579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28.5" customHeight="1" x14ac:dyDescent="0.25">
      <c r="A12" s="572" t="s">
        <v>294</v>
      </c>
      <c r="B12" s="573" t="s">
        <v>899</v>
      </c>
      <c r="C12" s="572" t="s">
        <v>54</v>
      </c>
      <c r="D12" s="574">
        <f>SUMIF(MC__2!A:A,A12,MC__2!J:J)</f>
        <v>40</v>
      </c>
      <c r="E12" s="575" t="s">
        <v>900</v>
      </c>
      <c r="F12" s="581" t="s">
        <v>901</v>
      </c>
      <c r="G12" s="582">
        <v>5.53</v>
      </c>
      <c r="H12" s="578">
        <f t="shared" si="0"/>
        <v>7.0396900000000011</v>
      </c>
      <c r="I12" s="579">
        <f t="shared" si="1"/>
        <v>281.58760000000007</v>
      </c>
      <c r="J12" s="579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5.5" customHeight="1" x14ac:dyDescent="0.25">
      <c r="A13" s="572" t="s">
        <v>297</v>
      </c>
      <c r="B13" s="573" t="s">
        <v>902</v>
      </c>
      <c r="C13" s="572" t="s">
        <v>903</v>
      </c>
      <c r="D13" s="574">
        <f>SUMIF(MC__2!A:A,A13,MC__2!J:J)</f>
        <v>17600</v>
      </c>
      <c r="E13" s="575" t="s">
        <v>904</v>
      </c>
      <c r="F13" s="581" t="s">
        <v>901</v>
      </c>
      <c r="G13" s="582">
        <v>13.88</v>
      </c>
      <c r="H13" s="578">
        <f t="shared" si="0"/>
        <v>17.669240000000002</v>
      </c>
      <c r="I13" s="579">
        <f t="shared" si="1"/>
        <v>310978.62400000001</v>
      </c>
      <c r="J13" s="579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5.25" customHeight="1" x14ac:dyDescent="0.25">
      <c r="A14" s="572" t="s">
        <v>290</v>
      </c>
      <c r="B14" s="573" t="s">
        <v>905</v>
      </c>
      <c r="C14" s="572" t="s">
        <v>265</v>
      </c>
      <c r="D14" s="574">
        <f>SUMIF(MC__2!A:A,A14,MC__2!J:J)</f>
        <v>1180</v>
      </c>
      <c r="E14" s="575" t="s">
        <v>906</v>
      </c>
      <c r="F14" s="576" t="s">
        <v>884</v>
      </c>
      <c r="G14" s="577">
        <v>18.940000000000001</v>
      </c>
      <c r="H14" s="578">
        <f t="shared" si="0"/>
        <v>24.110620000000004</v>
      </c>
      <c r="I14" s="579">
        <f t="shared" si="1"/>
        <v>28450.531600000006</v>
      </c>
      <c r="J14" s="579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4" customHeight="1" x14ac:dyDescent="0.25">
      <c r="A15" s="572" t="s">
        <v>907</v>
      </c>
      <c r="B15" s="573" t="s">
        <v>908</v>
      </c>
      <c r="C15" s="572" t="s">
        <v>54</v>
      </c>
      <c r="D15" s="574">
        <f>SUMIF(MC__2!A:A,A15,MC__2!J:J)</f>
        <v>0</v>
      </c>
      <c r="E15" s="575" t="s">
        <v>909</v>
      </c>
      <c r="F15" s="576" t="s">
        <v>884</v>
      </c>
      <c r="G15" s="577">
        <v>850.21</v>
      </c>
      <c r="H15" s="578">
        <f t="shared" si="0"/>
        <v>1082.3173300000001</v>
      </c>
      <c r="I15" s="579">
        <f t="shared" si="1"/>
        <v>0</v>
      </c>
      <c r="J15" s="579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9.5" customHeight="1" x14ac:dyDescent="0.25">
      <c r="A16" s="572" t="s">
        <v>325</v>
      </c>
      <c r="B16" s="573" t="s">
        <v>910</v>
      </c>
      <c r="C16" s="572" t="s">
        <v>911</v>
      </c>
      <c r="D16" s="574">
        <f>SUMIF(MC__2!A:A,A16,MC__2!J:J)</f>
        <v>14</v>
      </c>
      <c r="E16" s="575" t="s">
        <v>912</v>
      </c>
      <c r="F16" s="576" t="s">
        <v>884</v>
      </c>
      <c r="G16" s="577">
        <v>15348.26</v>
      </c>
      <c r="H16" s="578">
        <f t="shared" si="0"/>
        <v>19538.334980000003</v>
      </c>
      <c r="I16" s="579">
        <f t="shared" si="1"/>
        <v>273536.68972000002</v>
      </c>
      <c r="J16" s="579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5.25" customHeight="1" x14ac:dyDescent="0.25">
      <c r="A17" s="572" t="s">
        <v>363</v>
      </c>
      <c r="B17" s="573" t="s">
        <v>913</v>
      </c>
      <c r="C17" s="572" t="s">
        <v>284</v>
      </c>
      <c r="D17" s="574">
        <f>SUMIF(MC__2!A:A,A17,MC__2!J:J)</f>
        <v>39136.695</v>
      </c>
      <c r="E17" s="575" t="s">
        <v>914</v>
      </c>
      <c r="F17" s="576" t="s">
        <v>884</v>
      </c>
      <c r="G17" s="577">
        <v>18.73</v>
      </c>
      <c r="H17" s="578">
        <f t="shared" si="0"/>
        <v>23.843290000000003</v>
      </c>
      <c r="I17" s="579">
        <f t="shared" si="1"/>
        <v>933147.56852655008</v>
      </c>
      <c r="J17" s="579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0" customHeight="1" x14ac:dyDescent="0.25">
      <c r="A18" s="572" t="s">
        <v>367</v>
      </c>
      <c r="B18" s="573" t="s">
        <v>915</v>
      </c>
      <c r="C18" s="572" t="s">
        <v>284</v>
      </c>
      <c r="D18" s="574">
        <f>SUMIF(MC__2!A:A,A18,MC__2!J:J)</f>
        <v>15942.5</v>
      </c>
      <c r="E18" s="575" t="s">
        <v>916</v>
      </c>
      <c r="F18" s="576" t="s">
        <v>884</v>
      </c>
      <c r="G18" s="577">
        <v>0.35</v>
      </c>
      <c r="H18" s="578">
        <f t="shared" si="0"/>
        <v>0.44555</v>
      </c>
      <c r="I18" s="579">
        <f t="shared" si="1"/>
        <v>7103.180875</v>
      </c>
      <c r="J18" s="579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5.25" customHeight="1" x14ac:dyDescent="0.25">
      <c r="A19" s="572" t="s">
        <v>371</v>
      </c>
      <c r="B19" s="573" t="s">
        <v>917</v>
      </c>
      <c r="C19" s="572" t="s">
        <v>54</v>
      </c>
      <c r="D19" s="574">
        <f>SUMIF(MC__2!A:A,A19,MC__2!J:J)</f>
        <v>45</v>
      </c>
      <c r="E19" s="575" t="s">
        <v>918</v>
      </c>
      <c r="F19" s="576" t="s">
        <v>884</v>
      </c>
      <c r="G19" s="577">
        <v>74.31</v>
      </c>
      <c r="H19" s="578">
        <f t="shared" si="0"/>
        <v>94.596630000000019</v>
      </c>
      <c r="I19" s="579">
        <f t="shared" si="1"/>
        <v>4256.8483500000011</v>
      </c>
      <c r="J19" s="57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6.5" customHeight="1" x14ac:dyDescent="0.25">
      <c r="A20" s="572" t="s">
        <v>919</v>
      </c>
      <c r="B20" s="583" t="s">
        <v>920</v>
      </c>
      <c r="C20" s="452" t="s">
        <v>284</v>
      </c>
      <c r="D20" s="574">
        <f>SUMIF(MC__2!A:A,A20,MC__2!J:J)</f>
        <v>0</v>
      </c>
      <c r="E20" s="584" t="s">
        <v>921</v>
      </c>
      <c r="F20" s="576" t="s">
        <v>884</v>
      </c>
      <c r="G20" s="585">
        <v>0.53</v>
      </c>
      <c r="H20" s="578">
        <f t="shared" si="0"/>
        <v>0.67469000000000012</v>
      </c>
      <c r="I20" s="579">
        <f t="shared" si="1"/>
        <v>0</v>
      </c>
      <c r="J20" s="579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s="580" customFormat="1" ht="54.75" customHeight="1" x14ac:dyDescent="0.25">
      <c r="A21" s="572" t="s">
        <v>375</v>
      </c>
      <c r="B21" s="573" t="s">
        <v>922</v>
      </c>
      <c r="C21" s="572" t="s">
        <v>829</v>
      </c>
      <c r="D21" s="574">
        <f>SUMIF(MC__2!A:A,A21,MC__2!J:J)</f>
        <v>111728.20281</v>
      </c>
      <c r="E21" s="575" t="s">
        <v>923</v>
      </c>
      <c r="F21" s="576" t="s">
        <v>884</v>
      </c>
      <c r="G21" s="577">
        <v>1.71</v>
      </c>
      <c r="H21" s="578">
        <f t="shared" si="0"/>
        <v>2.1768300000000003</v>
      </c>
      <c r="I21" s="579">
        <f t="shared" si="1"/>
        <v>243213.30372289233</v>
      </c>
      <c r="J21" s="579"/>
    </row>
    <row r="22" spans="1:1024" ht="34.5" customHeight="1" x14ac:dyDescent="0.25">
      <c r="A22" s="572" t="s">
        <v>389</v>
      </c>
      <c r="B22" s="573" t="s">
        <v>924</v>
      </c>
      <c r="C22" s="572" t="s">
        <v>925</v>
      </c>
      <c r="D22" s="574">
        <f>SUMIF(MC__2!A:A,A22,MC__2!J:J)</f>
        <v>1687472.2703400003</v>
      </c>
      <c r="E22" s="575" t="s">
        <v>926</v>
      </c>
      <c r="F22" s="576" t="s">
        <v>884</v>
      </c>
      <c r="G22" s="577">
        <v>1.41</v>
      </c>
      <c r="H22" s="578">
        <f t="shared" si="0"/>
        <v>1.7949300000000001</v>
      </c>
      <c r="I22" s="579">
        <f t="shared" si="1"/>
        <v>3028894.602201377</v>
      </c>
      <c r="J22" s="579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6.5" customHeight="1" x14ac:dyDescent="0.25">
      <c r="A23" s="572" t="s">
        <v>396</v>
      </c>
      <c r="B23" s="580" t="s">
        <v>927</v>
      </c>
      <c r="C23" s="572" t="s">
        <v>387</v>
      </c>
      <c r="D23" s="574">
        <f>SUMIF(MC__2!A:A,A23,MC__2!J:J)</f>
        <v>111728.20281</v>
      </c>
      <c r="E23" s="575" t="s">
        <v>928</v>
      </c>
      <c r="F23" s="576" t="s">
        <v>884</v>
      </c>
      <c r="G23" s="577">
        <v>0.82</v>
      </c>
      <c r="H23" s="578">
        <f t="shared" si="0"/>
        <v>1.04386</v>
      </c>
      <c r="I23" s="579">
        <f t="shared" si="1"/>
        <v>116628.6017852466</v>
      </c>
      <c r="J23" s="579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6.5" customHeight="1" x14ac:dyDescent="0.25">
      <c r="A24" s="572" t="s">
        <v>929</v>
      </c>
      <c r="B24" s="580"/>
      <c r="C24" s="572"/>
      <c r="D24" s="574"/>
      <c r="E24" s="575"/>
      <c r="F24" s="578"/>
      <c r="G24" s="586"/>
      <c r="H24" s="578"/>
      <c r="I24" s="579"/>
      <c r="J24" s="579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6.5" customHeight="1" x14ac:dyDescent="0.25">
      <c r="A25" s="572" t="s">
        <v>399</v>
      </c>
      <c r="B25" s="580" t="s">
        <v>930</v>
      </c>
      <c r="C25" s="572" t="s">
        <v>284</v>
      </c>
      <c r="D25" s="574">
        <f>SUMIF(MC__2!A:A,A25,MC__2!J:J)</f>
        <v>918</v>
      </c>
      <c r="E25" s="575" t="s">
        <v>931</v>
      </c>
      <c r="F25" s="576" t="s">
        <v>884</v>
      </c>
      <c r="G25" s="577">
        <v>9.76</v>
      </c>
      <c r="H25" s="578">
        <f t="shared" ref="H25:H56" si="2">G25*(1+$Q$2)</f>
        <v>12.424480000000001</v>
      </c>
      <c r="I25" s="579">
        <f t="shared" ref="I25:I56" si="3">H25*D25</f>
        <v>11405.672640000001</v>
      </c>
      <c r="J25" s="579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6.5" customHeight="1" x14ac:dyDescent="0.25">
      <c r="A26" s="572" t="s">
        <v>415</v>
      </c>
      <c r="B26" s="580" t="s">
        <v>932</v>
      </c>
      <c r="C26" s="452" t="s">
        <v>284</v>
      </c>
      <c r="D26" s="574">
        <f>SUMIF(MC__2!A:A,A26,MC__2!J:J)</f>
        <v>1420.5</v>
      </c>
      <c r="E26" s="584" t="s">
        <v>933</v>
      </c>
      <c r="F26" s="576" t="s">
        <v>884</v>
      </c>
      <c r="G26" s="585">
        <v>12.07</v>
      </c>
      <c r="H26" s="464">
        <f t="shared" si="2"/>
        <v>15.365110000000001</v>
      </c>
      <c r="I26" s="464">
        <f t="shared" si="3"/>
        <v>21826.138755000004</v>
      </c>
      <c r="J26" s="464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6.5" customHeight="1" x14ac:dyDescent="0.25">
      <c r="A27" s="572" t="s">
        <v>437</v>
      </c>
      <c r="B27" s="565" t="s">
        <v>934</v>
      </c>
      <c r="C27" s="452" t="s">
        <v>829</v>
      </c>
      <c r="D27" s="574">
        <f>SUMIF(MC__2!A:A,A27,MC__2!J:J)</f>
        <v>77215.088700000008</v>
      </c>
      <c r="E27" s="584">
        <v>83343</v>
      </c>
      <c r="F27" s="576" t="s">
        <v>884</v>
      </c>
      <c r="G27" s="585">
        <v>13.07</v>
      </c>
      <c r="H27" s="464">
        <f t="shared" si="2"/>
        <v>16.638110000000001</v>
      </c>
      <c r="I27" s="464">
        <f t="shared" si="3"/>
        <v>1284713.1394503573</v>
      </c>
      <c r="J27" s="464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s="580" customFormat="1" ht="35.25" customHeight="1" x14ac:dyDescent="0.25">
      <c r="A28" s="572" t="s">
        <v>440</v>
      </c>
      <c r="B28" s="573" t="s">
        <v>935</v>
      </c>
      <c r="C28" s="572" t="s">
        <v>829</v>
      </c>
      <c r="D28" s="574">
        <f>SUMIF(MC__2!A:A,A28,MC__2!J:J)</f>
        <v>2220</v>
      </c>
      <c r="E28" s="575" t="s">
        <v>936</v>
      </c>
      <c r="F28" s="581" t="s">
        <v>901</v>
      </c>
      <c r="G28" s="582">
        <v>209.19</v>
      </c>
      <c r="H28" s="579">
        <f t="shared" si="2"/>
        <v>266.29887000000002</v>
      </c>
      <c r="I28" s="579">
        <f t="shared" si="3"/>
        <v>591183.49140000006</v>
      </c>
      <c r="J28" s="579"/>
    </row>
    <row r="29" spans="1:1024" ht="16.5" customHeight="1" x14ac:dyDescent="0.25">
      <c r="A29" s="572" t="s">
        <v>454</v>
      </c>
      <c r="B29" s="580" t="s">
        <v>937</v>
      </c>
      <c r="C29" s="452" t="s">
        <v>829</v>
      </c>
      <c r="D29" s="574">
        <f>SUMIF(MC__2!A:A,A29,MC__2!J:J)</f>
        <v>58947.551800000008</v>
      </c>
      <c r="E29" s="584" t="s">
        <v>938</v>
      </c>
      <c r="F29" s="576" t="s">
        <v>884</v>
      </c>
      <c r="G29" s="585">
        <v>15.69</v>
      </c>
      <c r="H29" s="579">
        <f t="shared" si="2"/>
        <v>19.973370000000003</v>
      </c>
      <c r="I29" s="579">
        <f t="shared" si="3"/>
        <v>1177381.2626955663</v>
      </c>
      <c r="J29" s="57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s="580" customFormat="1" ht="37.5" customHeight="1" x14ac:dyDescent="0.25">
      <c r="A30" s="572" t="s">
        <v>456</v>
      </c>
      <c r="B30" s="573" t="s">
        <v>939</v>
      </c>
      <c r="C30" s="572" t="s">
        <v>829</v>
      </c>
      <c r="D30" s="574">
        <f>SUMIF(MC__2!A:A,A30,MC__2!J:J)</f>
        <v>82415.863140000001</v>
      </c>
      <c r="E30" s="575" t="s">
        <v>940</v>
      </c>
      <c r="F30" s="576" t="s">
        <v>884</v>
      </c>
      <c r="G30" s="577">
        <v>3.09</v>
      </c>
      <c r="H30" s="579">
        <f t="shared" si="2"/>
        <v>3.93357</v>
      </c>
      <c r="I30" s="579">
        <f t="shared" si="3"/>
        <v>324188.56677160983</v>
      </c>
      <c r="J30" s="579"/>
    </row>
    <row r="31" spans="1:1024" ht="16.5" customHeight="1" x14ac:dyDescent="0.25">
      <c r="A31" s="572" t="s">
        <v>463</v>
      </c>
      <c r="B31" s="580" t="s">
        <v>941</v>
      </c>
      <c r="C31" s="452" t="s">
        <v>829</v>
      </c>
      <c r="D31" s="574">
        <f>SUMIF(MC__2!A:A,A31,MC__2!J:J)</f>
        <v>58947.551800000008</v>
      </c>
      <c r="E31" s="584" t="s">
        <v>942</v>
      </c>
      <c r="F31" s="576" t="s">
        <v>884</v>
      </c>
      <c r="G31" s="585">
        <v>1.63</v>
      </c>
      <c r="H31" s="464">
        <f t="shared" si="2"/>
        <v>2.0749900000000001</v>
      </c>
      <c r="I31" s="464">
        <f t="shared" si="3"/>
        <v>122315.58050948202</v>
      </c>
      <c r="J31" s="464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6.5" customHeight="1" x14ac:dyDescent="0.25">
      <c r="A32" s="572" t="s">
        <v>465</v>
      </c>
      <c r="B32" s="580" t="s">
        <v>943</v>
      </c>
      <c r="C32" s="452" t="s">
        <v>829</v>
      </c>
      <c r="D32" s="574">
        <f>SUMIF(MC__2!A:A,A32,MC__2!J:J)</f>
        <v>58947.551800000008</v>
      </c>
      <c r="E32" s="575" t="s">
        <v>944</v>
      </c>
      <c r="F32" s="576" t="s">
        <v>884</v>
      </c>
      <c r="G32" s="577">
        <v>5.65</v>
      </c>
      <c r="H32" s="578">
        <f t="shared" si="2"/>
        <v>7.1924500000000009</v>
      </c>
      <c r="I32" s="579">
        <f t="shared" si="3"/>
        <v>423977.31894391013</v>
      </c>
      <c r="J32" s="579"/>
      <c r="K32"/>
      <c r="L32"/>
      <c r="M32" s="580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6.5" customHeight="1" x14ac:dyDescent="0.25">
      <c r="A33" s="572" t="s">
        <v>474</v>
      </c>
      <c r="B33" s="557" t="s">
        <v>945</v>
      </c>
      <c r="C33" s="452" t="s">
        <v>284</v>
      </c>
      <c r="D33" s="574">
        <f>SUMIF(MC__2!A:A,A33,MC__2!J:J)</f>
        <v>10588.04</v>
      </c>
      <c r="E33" s="584" t="s">
        <v>946</v>
      </c>
      <c r="F33" s="576" t="s">
        <v>884</v>
      </c>
      <c r="G33" s="577">
        <v>0.31</v>
      </c>
      <c r="H33" s="578">
        <f t="shared" si="2"/>
        <v>0.39463000000000004</v>
      </c>
      <c r="I33" s="579">
        <f t="shared" si="3"/>
        <v>4178.3582252000006</v>
      </c>
      <c r="J33" s="579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6.5" customHeight="1" x14ac:dyDescent="0.25">
      <c r="A34" s="572" t="s">
        <v>476</v>
      </c>
      <c r="B34" s="580" t="s">
        <v>947</v>
      </c>
      <c r="C34" s="452" t="s">
        <v>829</v>
      </c>
      <c r="D34" s="574">
        <f>SUMIF(MC__2!A:A,A34,MC__2!J:J)</f>
        <v>4449.2660000000005</v>
      </c>
      <c r="E34" s="584" t="s">
        <v>948</v>
      </c>
      <c r="F34" s="576" t="s">
        <v>884</v>
      </c>
      <c r="G34" s="577">
        <v>42.69</v>
      </c>
      <c r="H34" s="578">
        <f t="shared" si="2"/>
        <v>54.344370000000005</v>
      </c>
      <c r="I34" s="579">
        <f t="shared" si="3"/>
        <v>241792.55773242004</v>
      </c>
      <c r="J34" s="579"/>
      <c r="K34"/>
      <c r="L34"/>
      <c r="M34" s="580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6.5" customHeight="1" x14ac:dyDescent="0.25">
      <c r="A35" s="572" t="s">
        <v>481</v>
      </c>
      <c r="B35" s="580" t="s">
        <v>949</v>
      </c>
      <c r="C35" s="452" t="s">
        <v>284</v>
      </c>
      <c r="D35" s="574">
        <f>SUMIF(MC__2!A:A,A35,MC__2!J:J)</f>
        <v>10588.04</v>
      </c>
      <c r="E35" s="584" t="s">
        <v>950</v>
      </c>
      <c r="F35" s="576" t="s">
        <v>884</v>
      </c>
      <c r="G35" s="577">
        <v>1.29</v>
      </c>
      <c r="H35" s="578">
        <f t="shared" si="2"/>
        <v>1.6421700000000001</v>
      </c>
      <c r="I35" s="579">
        <f t="shared" si="3"/>
        <v>17387.361646800004</v>
      </c>
      <c r="J35" s="579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6.5" customHeight="1" x14ac:dyDescent="0.25">
      <c r="A36" s="572" t="s">
        <v>491</v>
      </c>
      <c r="B36" s="557" t="s">
        <v>951</v>
      </c>
      <c r="C36" s="452" t="s">
        <v>829</v>
      </c>
      <c r="D36" s="574">
        <f>SUMIF(MC__2!A:A,A36,MC__2!J:J)</f>
        <v>4218.4160000000002</v>
      </c>
      <c r="E36" s="575" t="s">
        <v>952</v>
      </c>
      <c r="F36" s="576" t="s">
        <v>884</v>
      </c>
      <c r="G36" s="577">
        <v>7.15</v>
      </c>
      <c r="H36" s="578">
        <f t="shared" si="2"/>
        <v>9.1019500000000022</v>
      </c>
      <c r="I36" s="579">
        <f t="shared" si="3"/>
        <v>38395.811511200009</v>
      </c>
      <c r="J36" s="579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6.5" customHeight="1" x14ac:dyDescent="0.25">
      <c r="A37" s="572" t="s">
        <v>493</v>
      </c>
      <c r="B37" s="557" t="s">
        <v>953</v>
      </c>
      <c r="C37" s="452" t="s">
        <v>284</v>
      </c>
      <c r="D37" s="574">
        <f>SUMIF(MC__2!A:A,A37,MC__2!J:J)</f>
        <v>10588.04</v>
      </c>
      <c r="E37" s="575" t="s">
        <v>954</v>
      </c>
      <c r="F37" s="576" t="s">
        <v>884</v>
      </c>
      <c r="G37" s="577">
        <v>4.2</v>
      </c>
      <c r="H37" s="578">
        <f t="shared" si="2"/>
        <v>5.3466000000000005</v>
      </c>
      <c r="I37" s="579">
        <f t="shared" si="3"/>
        <v>56610.014664000009</v>
      </c>
      <c r="J37" s="579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6.5" customHeight="1" x14ac:dyDescent="0.25">
      <c r="A38" s="572" t="s">
        <v>497</v>
      </c>
      <c r="B38" s="557" t="s">
        <v>955</v>
      </c>
      <c r="C38" s="452" t="s">
        <v>284</v>
      </c>
      <c r="D38" s="574">
        <f>SUMIF(MC__2!A:A,A38,MC__2!J:J)</f>
        <v>10588.04</v>
      </c>
      <c r="E38" s="575" t="s">
        <v>956</v>
      </c>
      <c r="F38" s="576" t="s">
        <v>884</v>
      </c>
      <c r="G38" s="577">
        <v>2.74</v>
      </c>
      <c r="H38" s="578">
        <f t="shared" si="2"/>
        <v>3.4880200000000006</v>
      </c>
      <c r="I38" s="579">
        <f t="shared" si="3"/>
        <v>36931.295280800012</v>
      </c>
      <c r="J38" s="579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6.5" customHeight="1" x14ac:dyDescent="0.25">
      <c r="A39" s="572" t="s">
        <v>500</v>
      </c>
      <c r="B39" s="557" t="s">
        <v>957</v>
      </c>
      <c r="C39" s="452" t="s">
        <v>829</v>
      </c>
      <c r="D39" s="574">
        <f>SUMIF(MC__2!A:A,A39,MC__2!J:J)</f>
        <v>586.90200000000004</v>
      </c>
      <c r="E39" s="575" t="s">
        <v>958</v>
      </c>
      <c r="F39" s="576" t="s">
        <v>884</v>
      </c>
      <c r="G39" s="577">
        <v>692.32</v>
      </c>
      <c r="H39" s="578">
        <f t="shared" si="2"/>
        <v>881.32336000000021</v>
      </c>
      <c r="I39" s="579">
        <f t="shared" si="3"/>
        <v>517250.44263072015</v>
      </c>
      <c r="J39" s="57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6.5" customHeight="1" x14ac:dyDescent="0.25">
      <c r="A40" s="572" t="s">
        <v>510</v>
      </c>
      <c r="B40" s="557" t="s">
        <v>959</v>
      </c>
      <c r="C40" s="452" t="s">
        <v>829</v>
      </c>
      <c r="D40" s="574">
        <f>SUMIF(MC__2!A:A,A40,MC__2!J:J)</f>
        <v>58690.200000000004</v>
      </c>
      <c r="E40" s="575" t="s">
        <v>960</v>
      </c>
      <c r="F40" s="576" t="s">
        <v>884</v>
      </c>
      <c r="G40" s="577">
        <v>0.96</v>
      </c>
      <c r="H40" s="578">
        <f t="shared" si="2"/>
        <v>1.2220800000000001</v>
      </c>
      <c r="I40" s="579">
        <f t="shared" si="3"/>
        <v>71724.119616000011</v>
      </c>
      <c r="J40" s="579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6.5" customHeight="1" x14ac:dyDescent="0.25">
      <c r="A41" s="572" t="s">
        <v>514</v>
      </c>
      <c r="B41" s="557" t="s">
        <v>961</v>
      </c>
      <c r="C41" s="452" t="s">
        <v>284</v>
      </c>
      <c r="D41" s="574">
        <f>SUMIF(MC__2!A:A,A41,MC__2!J:J)</f>
        <v>8533.43</v>
      </c>
      <c r="E41" s="575" t="s">
        <v>962</v>
      </c>
      <c r="F41" s="576" t="s">
        <v>884</v>
      </c>
      <c r="G41" s="577">
        <v>63.55</v>
      </c>
      <c r="H41" s="578">
        <f t="shared" si="2"/>
        <v>80.899150000000006</v>
      </c>
      <c r="I41" s="579">
        <f t="shared" si="3"/>
        <v>690347.23358450003</v>
      </c>
      <c r="J41" s="579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6.5" customHeight="1" x14ac:dyDescent="0.25">
      <c r="A42" s="572" t="s">
        <v>528</v>
      </c>
      <c r="B42" s="557" t="s">
        <v>963</v>
      </c>
      <c r="C42" s="452" t="s">
        <v>829</v>
      </c>
      <c r="D42" s="574">
        <f>SUMIF(MC__2!A:A,A42,MC__2!J:J)</f>
        <v>4218.4160000000002</v>
      </c>
      <c r="E42" s="575" t="s">
        <v>964</v>
      </c>
      <c r="F42" s="576" t="s">
        <v>884</v>
      </c>
      <c r="G42" s="577">
        <v>1.79</v>
      </c>
      <c r="H42" s="578">
        <f t="shared" si="2"/>
        <v>2.2786700000000004</v>
      </c>
      <c r="I42" s="579">
        <f t="shared" si="3"/>
        <v>9612.3779867200028</v>
      </c>
      <c r="J42" s="579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6.5" customHeight="1" x14ac:dyDescent="0.25">
      <c r="A43" s="572" t="s">
        <v>965</v>
      </c>
      <c r="B43" s="557" t="s">
        <v>966</v>
      </c>
      <c r="C43" s="452" t="s">
        <v>829</v>
      </c>
      <c r="D43" s="574">
        <f>SUMIF(MC__2!A:A,A43,MC__2!J:J)</f>
        <v>0</v>
      </c>
      <c r="E43" s="575" t="s">
        <v>967</v>
      </c>
      <c r="F43" s="576" t="s">
        <v>884</v>
      </c>
      <c r="G43" s="577">
        <v>1.99</v>
      </c>
      <c r="H43" s="578">
        <f t="shared" si="2"/>
        <v>2.5332700000000004</v>
      </c>
      <c r="I43" s="579">
        <f t="shared" si="3"/>
        <v>0</v>
      </c>
      <c r="J43" s="579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6.5" customHeight="1" x14ac:dyDescent="0.25">
      <c r="A44" s="572" t="s">
        <v>525</v>
      </c>
      <c r="B44" s="557" t="s">
        <v>968</v>
      </c>
      <c r="C44" s="452" t="s">
        <v>284</v>
      </c>
      <c r="D44" s="574">
        <f>SUMIF(MC__2!A:A,A44,MC__2!J:J)</f>
        <v>10588.04</v>
      </c>
      <c r="E44" s="575" t="s">
        <v>969</v>
      </c>
      <c r="F44" s="576" t="s">
        <v>884</v>
      </c>
      <c r="G44" s="577">
        <v>0.91</v>
      </c>
      <c r="H44" s="578">
        <f t="shared" si="2"/>
        <v>1.1584300000000001</v>
      </c>
      <c r="I44" s="579">
        <f t="shared" si="3"/>
        <v>12265.503177200002</v>
      </c>
      <c r="J44" s="579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6.5" customHeight="1" x14ac:dyDescent="0.25">
      <c r="A45" s="572" t="s">
        <v>530</v>
      </c>
      <c r="B45" s="557" t="s">
        <v>970</v>
      </c>
      <c r="C45" s="452" t="s">
        <v>533</v>
      </c>
      <c r="D45" s="574">
        <f>SUMIF(MC__2!A:A,A45,MC__2!J:J)</f>
        <v>1408.5648000000001</v>
      </c>
      <c r="E45" s="575" t="s">
        <v>971</v>
      </c>
      <c r="F45" s="576" t="s">
        <v>884</v>
      </c>
      <c r="G45" s="577">
        <v>53.29</v>
      </c>
      <c r="H45" s="578">
        <f t="shared" si="2"/>
        <v>67.838170000000005</v>
      </c>
      <c r="I45" s="579">
        <f t="shared" si="3"/>
        <v>95554.458358416014</v>
      </c>
      <c r="J45" s="579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6.5" customHeight="1" x14ac:dyDescent="0.25">
      <c r="A46" s="572" t="s">
        <v>540</v>
      </c>
      <c r="B46" s="557" t="s">
        <v>972</v>
      </c>
      <c r="C46" s="452" t="s">
        <v>829</v>
      </c>
      <c r="D46" s="574">
        <f>SUMIF(MC__2!A:A,A46,MC__2!J:J)</f>
        <v>831.06</v>
      </c>
      <c r="E46" s="450">
        <v>90084</v>
      </c>
      <c r="F46" s="576" t="s">
        <v>884</v>
      </c>
      <c r="G46" s="577">
        <v>11.08</v>
      </c>
      <c r="H46" s="578">
        <f t="shared" si="2"/>
        <v>14.104840000000001</v>
      </c>
      <c r="I46" s="579">
        <f t="shared" si="3"/>
        <v>11721.968330400001</v>
      </c>
      <c r="J46" s="579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6.5" customHeight="1" x14ac:dyDescent="0.25">
      <c r="A47" s="572" t="s">
        <v>546</v>
      </c>
      <c r="B47" s="557" t="s">
        <v>973</v>
      </c>
      <c r="C47" s="452" t="s">
        <v>284</v>
      </c>
      <c r="D47" s="574">
        <f>SUMIF(MC__2!A:A,A47,MC__2!J:J)</f>
        <v>437.40000000000003</v>
      </c>
      <c r="E47" s="450">
        <v>94100</v>
      </c>
      <c r="F47" s="576" t="s">
        <v>884</v>
      </c>
      <c r="G47" s="577">
        <v>2.56</v>
      </c>
      <c r="H47" s="578">
        <f t="shared" si="2"/>
        <v>3.2588800000000004</v>
      </c>
      <c r="I47" s="579">
        <f t="shared" si="3"/>
        <v>1425.4341120000004</v>
      </c>
      <c r="J47" s="579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6.5" customHeight="1" x14ac:dyDescent="0.25">
      <c r="A48" s="572" t="s">
        <v>549</v>
      </c>
      <c r="B48" s="557" t="s">
        <v>974</v>
      </c>
      <c r="C48" s="452" t="s">
        <v>829</v>
      </c>
      <c r="D48" s="574">
        <f>SUMIF(MC__2!A:A,A48,MC__2!J:J)</f>
        <v>87.48</v>
      </c>
      <c r="E48" s="450">
        <v>94108</v>
      </c>
      <c r="F48" s="576" t="s">
        <v>884</v>
      </c>
      <c r="G48" s="577">
        <v>150.08000000000001</v>
      </c>
      <c r="H48" s="578">
        <f t="shared" si="2"/>
        <v>191.05184000000003</v>
      </c>
      <c r="I48" s="579">
        <f t="shared" si="3"/>
        <v>16713.214963200004</v>
      </c>
      <c r="J48" s="579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6.5" customHeight="1" x14ac:dyDescent="0.25">
      <c r="A49" s="572" t="s">
        <v>551</v>
      </c>
      <c r="B49" s="557" t="s">
        <v>975</v>
      </c>
      <c r="C49" s="452" t="s">
        <v>976</v>
      </c>
      <c r="D49" s="574">
        <f>SUMIF(MC__2!A:A,A49,MC__2!J:J)</f>
        <v>243</v>
      </c>
      <c r="E49" s="450">
        <v>92824</v>
      </c>
      <c r="F49" s="576" t="s">
        <v>884</v>
      </c>
      <c r="G49" s="577">
        <v>64.040000000000006</v>
      </c>
      <c r="H49" s="578">
        <f t="shared" si="2"/>
        <v>81.522920000000013</v>
      </c>
      <c r="I49" s="579">
        <f t="shared" si="3"/>
        <v>19810.069560000004</v>
      </c>
      <c r="J49" s="57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16.5" customHeight="1" x14ac:dyDescent="0.25">
      <c r="A50" s="572" t="s">
        <v>561</v>
      </c>
      <c r="B50" s="557" t="s">
        <v>977</v>
      </c>
      <c r="C50" s="452" t="s">
        <v>976</v>
      </c>
      <c r="D50" s="574">
        <f>SUMIF(MC__2!A:A,A50,MC__2!J:J)</f>
        <v>243</v>
      </c>
      <c r="E50" s="450">
        <v>7793</v>
      </c>
      <c r="F50" s="576" t="s">
        <v>884</v>
      </c>
      <c r="G50" s="577">
        <v>60.71</v>
      </c>
      <c r="H50" s="578">
        <f t="shared" si="2"/>
        <v>77.283830000000009</v>
      </c>
      <c r="I50" s="579">
        <f t="shared" si="3"/>
        <v>18779.970690000002</v>
      </c>
      <c r="J50" s="579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6.5" customHeight="1" x14ac:dyDescent="0.25">
      <c r="A51" s="572" t="s">
        <v>570</v>
      </c>
      <c r="B51" s="557" t="s">
        <v>978</v>
      </c>
      <c r="C51" s="452" t="s">
        <v>387</v>
      </c>
      <c r="D51" s="574">
        <f>SUMIF(MC__2!A:A,A51,MC__2!J:J)</f>
        <v>485.36819999999994</v>
      </c>
      <c r="E51" s="450">
        <v>79482</v>
      </c>
      <c r="F51" s="576" t="s">
        <v>884</v>
      </c>
      <c r="G51" s="577">
        <v>78.61</v>
      </c>
      <c r="H51" s="578">
        <f t="shared" si="2"/>
        <v>100.07053000000001</v>
      </c>
      <c r="I51" s="579">
        <f t="shared" si="3"/>
        <v>48571.053019145998</v>
      </c>
      <c r="J51" s="579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6.5" customHeight="1" x14ac:dyDescent="0.25">
      <c r="A52" s="572" t="s">
        <v>575</v>
      </c>
      <c r="B52" s="557" t="s">
        <v>979</v>
      </c>
      <c r="C52" s="452" t="s">
        <v>387</v>
      </c>
      <c r="D52" s="574">
        <f>SUMIF(MC__2!A:A,A52,MC__2!J:J)</f>
        <v>230.85</v>
      </c>
      <c r="E52" s="450" t="s">
        <v>980</v>
      </c>
      <c r="F52" s="576" t="s">
        <v>884</v>
      </c>
      <c r="G52" s="577">
        <v>36.630000000000003</v>
      </c>
      <c r="H52" s="578">
        <f t="shared" si="2"/>
        <v>46.629990000000006</v>
      </c>
      <c r="I52" s="579">
        <f t="shared" si="3"/>
        <v>10764.533191500001</v>
      </c>
      <c r="J52" s="579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6.5" customHeight="1" x14ac:dyDescent="0.25">
      <c r="A53" s="572" t="s">
        <v>981</v>
      </c>
      <c r="B53" s="557" t="s">
        <v>982</v>
      </c>
      <c r="C53" s="452" t="s">
        <v>387</v>
      </c>
      <c r="D53" s="574">
        <f>SUMIF(MC__2!A:A,A53,MC__2!J:J)</f>
        <v>0</v>
      </c>
      <c r="E53" s="450">
        <v>72898</v>
      </c>
      <c r="F53" s="576" t="s">
        <v>884</v>
      </c>
      <c r="G53" s="577">
        <v>3.91</v>
      </c>
      <c r="H53" s="578">
        <f t="shared" si="2"/>
        <v>4.9774300000000009</v>
      </c>
      <c r="I53" s="579">
        <f t="shared" si="3"/>
        <v>0</v>
      </c>
      <c r="J53" s="579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6.5" customHeight="1" x14ac:dyDescent="0.25">
      <c r="A54" s="572" t="s">
        <v>585</v>
      </c>
      <c r="B54" s="557" t="s">
        <v>983</v>
      </c>
      <c r="C54" s="452" t="s">
        <v>54</v>
      </c>
      <c r="D54" s="574">
        <f>SUMIF(MC__2!A:A,A54,MC__2!J:J)</f>
        <v>23</v>
      </c>
      <c r="E54" s="450">
        <v>83659</v>
      </c>
      <c r="F54" s="576" t="s">
        <v>884</v>
      </c>
      <c r="G54" s="577">
        <v>626.77</v>
      </c>
      <c r="H54" s="578">
        <f t="shared" si="2"/>
        <v>797.87821000000008</v>
      </c>
      <c r="I54" s="579">
        <f t="shared" si="3"/>
        <v>18351.198830000001</v>
      </c>
      <c r="J54" s="579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6.5" customHeight="1" x14ac:dyDescent="0.25">
      <c r="A55" s="572" t="s">
        <v>589</v>
      </c>
      <c r="B55" s="557" t="s">
        <v>984</v>
      </c>
      <c r="C55" s="452" t="s">
        <v>976</v>
      </c>
      <c r="D55" s="574">
        <f>SUMIF(MC__2!A:A,A55,MC__2!J:J)</f>
        <v>1672.566</v>
      </c>
      <c r="E55" s="450">
        <v>94267</v>
      </c>
      <c r="F55" s="576" t="s">
        <v>884</v>
      </c>
      <c r="G55" s="577">
        <v>30.98</v>
      </c>
      <c r="H55" s="578">
        <f t="shared" si="2"/>
        <v>39.437540000000006</v>
      </c>
      <c r="I55" s="579">
        <f t="shared" si="3"/>
        <v>65961.888527640011</v>
      </c>
      <c r="J55" s="579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6.5" customHeight="1" x14ac:dyDescent="0.25">
      <c r="A56" s="572" t="s">
        <v>594</v>
      </c>
      <c r="B56" s="557" t="s">
        <v>985</v>
      </c>
      <c r="C56" s="452" t="s">
        <v>284</v>
      </c>
      <c r="D56" s="574">
        <f>SUMIF(MC__2!A:A,A56,MC__2!J:J)</f>
        <v>354.16980000000007</v>
      </c>
      <c r="E56" s="450">
        <v>72947</v>
      </c>
      <c r="F56" s="576" t="s">
        <v>884</v>
      </c>
      <c r="G56" s="577">
        <v>20.56</v>
      </c>
      <c r="H56" s="578">
        <f t="shared" si="2"/>
        <v>26.172880000000003</v>
      </c>
      <c r="I56" s="579">
        <f t="shared" si="3"/>
        <v>9269.6436750240027</v>
      </c>
      <c r="J56" s="579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6.5" customHeight="1" x14ac:dyDescent="0.25">
      <c r="A57" s="572" t="s">
        <v>597</v>
      </c>
      <c r="B57" s="557" t="s">
        <v>986</v>
      </c>
      <c r="C57" s="452" t="s">
        <v>284</v>
      </c>
      <c r="D57" s="574">
        <f>SUMIF(MC__2!A:A,A57,MC__2!J:J)</f>
        <v>773.03150000000005</v>
      </c>
      <c r="E57" s="450">
        <v>83693</v>
      </c>
      <c r="F57" s="576" t="s">
        <v>884</v>
      </c>
      <c r="G57" s="577">
        <v>2.88</v>
      </c>
      <c r="H57" s="578">
        <f t="shared" ref="H57:H88" si="4">G57*(1+$Q$2)</f>
        <v>3.6662400000000002</v>
      </c>
      <c r="I57" s="579">
        <f t="shared" ref="I57:I88" si="5">H57*D57</f>
        <v>2834.1190065600003</v>
      </c>
      <c r="J57" s="579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6.5" customHeight="1" x14ac:dyDescent="0.25">
      <c r="A58" s="572" t="s">
        <v>600</v>
      </c>
      <c r="B58" s="557" t="s">
        <v>987</v>
      </c>
      <c r="C58" s="452" t="s">
        <v>54</v>
      </c>
      <c r="D58" s="574">
        <f>SUMIF(MC__2!A:A,A58,MC__2!J:J)</f>
        <v>13</v>
      </c>
      <c r="E58" s="450" t="s">
        <v>988</v>
      </c>
      <c r="F58" s="576" t="s">
        <v>884</v>
      </c>
      <c r="G58" s="577">
        <v>79.53</v>
      </c>
      <c r="H58" s="578">
        <f t="shared" si="4"/>
        <v>101.24169000000001</v>
      </c>
      <c r="I58" s="579">
        <f t="shared" si="5"/>
        <v>1316.1419700000001</v>
      </c>
      <c r="J58" s="579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6.5" customHeight="1" x14ac:dyDescent="0.25">
      <c r="A59" s="572" t="s">
        <v>605</v>
      </c>
      <c r="B59" s="557" t="s">
        <v>989</v>
      </c>
      <c r="C59" s="452" t="s">
        <v>976</v>
      </c>
      <c r="D59" s="574">
        <f>SUMIF(MC__2!A:A,A59,MC__2!J:J)</f>
        <v>672</v>
      </c>
      <c r="E59" s="450">
        <v>2306115</v>
      </c>
      <c r="F59" s="581" t="s">
        <v>901</v>
      </c>
      <c r="G59" s="582">
        <v>398.6</v>
      </c>
      <c r="H59" s="578">
        <f t="shared" si="4"/>
        <v>507.41780000000006</v>
      </c>
      <c r="I59" s="579">
        <f t="shared" si="5"/>
        <v>340984.76160000003</v>
      </c>
      <c r="J59" s="57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6.5" customHeight="1" x14ac:dyDescent="0.25">
      <c r="A60" s="572" t="s">
        <v>611</v>
      </c>
      <c r="B60" s="557" t="s">
        <v>990</v>
      </c>
      <c r="C60" s="452" t="s">
        <v>284</v>
      </c>
      <c r="D60" s="574">
        <f>SUMIF(MC__2!A:A,A60,MC__2!J:J)</f>
        <v>8199.0560000000005</v>
      </c>
      <c r="E60" s="450">
        <v>92411</v>
      </c>
      <c r="F60" s="576" t="s">
        <v>884</v>
      </c>
      <c r="G60" s="577">
        <v>96.64</v>
      </c>
      <c r="H60" s="578">
        <f t="shared" si="4"/>
        <v>123.02272000000001</v>
      </c>
      <c r="I60" s="579">
        <f t="shared" si="5"/>
        <v>1008670.1705523201</v>
      </c>
      <c r="J60" s="579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6.5" customHeight="1" x14ac:dyDescent="0.25">
      <c r="A61" s="572" t="s">
        <v>627</v>
      </c>
      <c r="B61" s="557" t="s">
        <v>991</v>
      </c>
      <c r="C61" s="452" t="s">
        <v>992</v>
      </c>
      <c r="D61" s="574">
        <f>SUMIF(MC__2!A:A,A61,MC__2!J:J)</f>
        <v>2630</v>
      </c>
      <c r="E61" s="450">
        <v>92915</v>
      </c>
      <c r="F61" s="576" t="s">
        <v>884</v>
      </c>
      <c r="G61" s="577">
        <v>9.26</v>
      </c>
      <c r="H61" s="578">
        <f t="shared" si="4"/>
        <v>11.787980000000001</v>
      </c>
      <c r="I61" s="579">
        <f t="shared" si="5"/>
        <v>31002.387400000003</v>
      </c>
      <c r="J61" s="579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6.5" customHeight="1" x14ac:dyDescent="0.25">
      <c r="A62" s="572" t="s">
        <v>632</v>
      </c>
      <c r="B62" s="557" t="s">
        <v>993</v>
      </c>
      <c r="C62" s="452" t="s">
        <v>992</v>
      </c>
      <c r="D62" s="574">
        <f>SUMIF(MC__2!A:A,A62,MC__2!J:J)</f>
        <v>4640</v>
      </c>
      <c r="E62" s="450">
        <v>92916</v>
      </c>
      <c r="F62" s="576" t="s">
        <v>884</v>
      </c>
      <c r="G62" s="577">
        <v>7.97</v>
      </c>
      <c r="H62" s="578">
        <f t="shared" si="4"/>
        <v>10.145810000000001</v>
      </c>
      <c r="I62" s="579">
        <f t="shared" si="5"/>
        <v>47076.558400000002</v>
      </c>
      <c r="J62" s="579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6.5" customHeight="1" x14ac:dyDescent="0.25">
      <c r="A63" s="572" t="s">
        <v>634</v>
      </c>
      <c r="B63" s="557" t="s">
        <v>994</v>
      </c>
      <c r="C63" s="452" t="s">
        <v>992</v>
      </c>
      <c r="D63" s="574">
        <f>SUMIF(MC__2!A:A,A63,MC__2!J:J)</f>
        <v>22720</v>
      </c>
      <c r="E63" s="450">
        <v>92917</v>
      </c>
      <c r="F63" s="576" t="s">
        <v>884</v>
      </c>
      <c r="G63" s="577">
        <v>7.61</v>
      </c>
      <c r="H63" s="578">
        <f t="shared" si="4"/>
        <v>9.6875300000000006</v>
      </c>
      <c r="I63" s="579">
        <f t="shared" si="5"/>
        <v>220100.68160000001</v>
      </c>
      <c r="J63" s="579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6.5" customHeight="1" x14ac:dyDescent="0.25">
      <c r="A64" s="572" t="s">
        <v>636</v>
      </c>
      <c r="B64" s="557" t="s">
        <v>995</v>
      </c>
      <c r="C64" s="452" t="s">
        <v>992</v>
      </c>
      <c r="D64" s="574">
        <f>SUMIF(MC__2!A:A,A64,MC__2!J:J)</f>
        <v>82350</v>
      </c>
      <c r="E64" s="450">
        <v>92919</v>
      </c>
      <c r="F64" s="576" t="s">
        <v>884</v>
      </c>
      <c r="G64" s="577">
        <v>6.15</v>
      </c>
      <c r="H64" s="578">
        <f t="shared" si="4"/>
        <v>7.8289500000000016</v>
      </c>
      <c r="I64" s="579">
        <f t="shared" si="5"/>
        <v>644714.03250000009</v>
      </c>
      <c r="J64" s="579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6.5" customHeight="1" x14ac:dyDescent="0.25">
      <c r="A65" s="572" t="s">
        <v>637</v>
      </c>
      <c r="B65" s="557" t="s">
        <v>996</v>
      </c>
      <c r="C65" s="452" t="s">
        <v>992</v>
      </c>
      <c r="D65" s="574">
        <f>SUMIF(MC__2!A:A,A65,MC__2!J:J)</f>
        <v>5320</v>
      </c>
      <c r="E65" s="450">
        <v>92921</v>
      </c>
      <c r="F65" s="576" t="s">
        <v>884</v>
      </c>
      <c r="G65" s="577">
        <v>5.45</v>
      </c>
      <c r="H65" s="578">
        <f t="shared" si="4"/>
        <v>6.937850000000001</v>
      </c>
      <c r="I65" s="579">
        <f t="shared" si="5"/>
        <v>36909.362000000008</v>
      </c>
      <c r="J65" s="579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6.5" customHeight="1" x14ac:dyDescent="0.25">
      <c r="A66" s="572" t="s">
        <v>638</v>
      </c>
      <c r="B66" s="557" t="s">
        <v>997</v>
      </c>
      <c r="C66" s="452" t="s">
        <v>992</v>
      </c>
      <c r="D66" s="574">
        <f>SUMIF(MC__2!A:A,A66,MC__2!J:J)</f>
        <v>17360</v>
      </c>
      <c r="E66" s="450">
        <v>92924</v>
      </c>
      <c r="F66" s="576" t="s">
        <v>884</v>
      </c>
      <c r="G66" s="577">
        <v>4.9400000000000004</v>
      </c>
      <c r="H66" s="578">
        <f t="shared" si="4"/>
        <v>6.2886200000000008</v>
      </c>
      <c r="I66" s="579">
        <f t="shared" si="5"/>
        <v>109170.44320000001</v>
      </c>
      <c r="J66" s="579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16.5" customHeight="1" x14ac:dyDescent="0.25">
      <c r="A67" s="572" t="s">
        <v>639</v>
      </c>
      <c r="B67" s="557" t="s">
        <v>998</v>
      </c>
      <c r="C67" s="452" t="s">
        <v>829</v>
      </c>
      <c r="D67" s="574">
        <f>SUMIF(MC__2!A:A,A67,MC__2!J:J)</f>
        <v>2495.8150000000001</v>
      </c>
      <c r="E67" s="450">
        <v>92720</v>
      </c>
      <c r="F67" s="576" t="s">
        <v>884</v>
      </c>
      <c r="G67" s="577">
        <v>372.15</v>
      </c>
      <c r="H67" s="578">
        <f t="shared" si="4"/>
        <v>473.74695000000003</v>
      </c>
      <c r="I67" s="579">
        <f t="shared" si="5"/>
        <v>1182384.7440142501</v>
      </c>
      <c r="J67" s="579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6.5" customHeight="1" x14ac:dyDescent="0.25">
      <c r="A68" s="572" t="s">
        <v>641</v>
      </c>
      <c r="B68" s="557" t="s">
        <v>999</v>
      </c>
      <c r="C68" s="452" t="s">
        <v>829</v>
      </c>
      <c r="D68" s="574">
        <f>SUMIF(MC__2!A:A,A68,MC__2!J:J)</f>
        <v>67.366399999999999</v>
      </c>
      <c r="E68" s="450" t="s">
        <v>1000</v>
      </c>
      <c r="F68" s="576" t="s">
        <v>884</v>
      </c>
      <c r="G68" s="577">
        <v>470.87</v>
      </c>
      <c r="H68" s="578">
        <f t="shared" si="4"/>
        <v>599.41751000000011</v>
      </c>
      <c r="I68" s="579">
        <f t="shared" si="5"/>
        <v>40380.599745664003</v>
      </c>
      <c r="J68" s="579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6.5" customHeight="1" x14ac:dyDescent="0.25">
      <c r="A69" s="572" t="s">
        <v>643</v>
      </c>
      <c r="B69" s="557" t="s">
        <v>1001</v>
      </c>
      <c r="C69" s="452" t="s">
        <v>829</v>
      </c>
      <c r="D69" s="574">
        <f>SUMIF(MC__2!A:A,A69,MC__2!J:J)</f>
        <v>2772.0980599999998</v>
      </c>
      <c r="E69" s="450">
        <v>92874</v>
      </c>
      <c r="F69" s="576" t="s">
        <v>884</v>
      </c>
      <c r="G69" s="577">
        <v>21.58</v>
      </c>
      <c r="H69" s="578">
        <f t="shared" si="4"/>
        <v>27.471340000000001</v>
      </c>
      <c r="I69" s="579">
        <f t="shared" si="5"/>
        <v>76153.248319600403</v>
      </c>
      <c r="J69" s="57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16.5" customHeight="1" x14ac:dyDescent="0.25">
      <c r="A70" s="572" t="s">
        <v>646</v>
      </c>
      <c r="B70" s="557" t="s">
        <v>1002</v>
      </c>
      <c r="C70" s="452" t="s">
        <v>829</v>
      </c>
      <c r="D70" s="574">
        <f>SUMIF(MC__2!A:A,A70,MC__2!J:J)</f>
        <v>15.4</v>
      </c>
      <c r="E70" s="450">
        <v>83534</v>
      </c>
      <c r="F70" s="576" t="s">
        <v>884</v>
      </c>
      <c r="G70" s="577">
        <v>437.51</v>
      </c>
      <c r="H70" s="578">
        <f t="shared" si="4"/>
        <v>556.95023000000003</v>
      </c>
      <c r="I70" s="579">
        <f t="shared" si="5"/>
        <v>8577.033542000001</v>
      </c>
      <c r="J70" s="579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6.5" customHeight="1" x14ac:dyDescent="0.25">
      <c r="A71" s="572" t="s">
        <v>647</v>
      </c>
      <c r="B71" s="557" t="s">
        <v>1003</v>
      </c>
      <c r="C71" s="452" t="s">
        <v>829</v>
      </c>
      <c r="D71" s="574">
        <f>SUMIF(MC__2!A:A,A71,MC__2!J:J)</f>
        <v>1475.3399999999997</v>
      </c>
      <c r="E71" s="450">
        <v>83516</v>
      </c>
      <c r="F71" s="576" t="s">
        <v>884</v>
      </c>
      <c r="G71" s="577">
        <v>15.54</v>
      </c>
      <c r="H71" s="578">
        <f t="shared" si="4"/>
        <v>19.782420000000002</v>
      </c>
      <c r="I71" s="579">
        <f t="shared" si="5"/>
        <v>29185.795522799996</v>
      </c>
      <c r="J71" s="579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6.5" customHeight="1" x14ac:dyDescent="0.25">
      <c r="A72" s="572" t="s">
        <v>653</v>
      </c>
      <c r="B72" s="557" t="s">
        <v>1004</v>
      </c>
      <c r="C72" s="452" t="s">
        <v>54</v>
      </c>
      <c r="D72" s="574">
        <f>SUMIF(MC__2!A:A,A72,MC__2!J:J)</f>
        <v>76</v>
      </c>
      <c r="E72" s="450">
        <v>3806424</v>
      </c>
      <c r="F72" s="581" t="s">
        <v>901</v>
      </c>
      <c r="G72" s="582">
        <v>3013.3</v>
      </c>
      <c r="H72" s="578">
        <f t="shared" si="4"/>
        <v>3835.9309000000007</v>
      </c>
      <c r="I72" s="579">
        <f t="shared" si="5"/>
        <v>291530.74840000004</v>
      </c>
      <c r="J72" s="579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16.5" customHeight="1" x14ac:dyDescent="0.25">
      <c r="A73" s="572" t="s">
        <v>656</v>
      </c>
      <c r="B73" s="557" t="s">
        <v>1005</v>
      </c>
      <c r="C73" s="452" t="s">
        <v>284</v>
      </c>
      <c r="D73" s="574">
        <f>SUMIF(MC__2!A:A,A73,MC__2!J:J)</f>
        <v>72</v>
      </c>
      <c r="E73" s="450">
        <v>73631</v>
      </c>
      <c r="F73" s="576" t="s">
        <v>884</v>
      </c>
      <c r="G73" s="577">
        <v>275.69</v>
      </c>
      <c r="H73" s="578">
        <f t="shared" si="4"/>
        <v>350.95337000000001</v>
      </c>
      <c r="I73" s="579">
        <f t="shared" si="5"/>
        <v>25268.642640000002</v>
      </c>
      <c r="J73" s="579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16.5" customHeight="1" x14ac:dyDescent="0.25">
      <c r="A74" s="572" t="s">
        <v>660</v>
      </c>
      <c r="B74" s="557" t="s">
        <v>1006</v>
      </c>
      <c r="C74" s="452" t="s">
        <v>284</v>
      </c>
      <c r="D74" s="574">
        <f>SUMIF(MC__2!A:A,A74,MC__2!J:J)</f>
        <v>144</v>
      </c>
      <c r="E74" s="450" t="s">
        <v>1007</v>
      </c>
      <c r="F74" s="576" t="s">
        <v>884</v>
      </c>
      <c r="G74" s="577">
        <v>27.72</v>
      </c>
      <c r="H74" s="578">
        <f t="shared" si="4"/>
        <v>35.287559999999999</v>
      </c>
      <c r="I74" s="579">
        <f t="shared" si="5"/>
        <v>5081.4086399999997</v>
      </c>
      <c r="J74" s="579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6.5" customHeight="1" x14ac:dyDescent="0.25">
      <c r="A75" s="572" t="s">
        <v>662</v>
      </c>
      <c r="B75" s="557" t="s">
        <v>1008</v>
      </c>
      <c r="C75" s="452" t="s">
        <v>829</v>
      </c>
      <c r="D75" s="574">
        <f>SUMIF(MC__2!A:A,A75,MC__2!J:J)</f>
        <v>2787.4980599999999</v>
      </c>
      <c r="E75" s="450" t="s">
        <v>1009</v>
      </c>
      <c r="F75" s="576" t="s">
        <v>884</v>
      </c>
      <c r="G75" s="577">
        <v>27.1</v>
      </c>
      <c r="H75" s="578">
        <f t="shared" si="4"/>
        <v>34.498300000000008</v>
      </c>
      <c r="I75" s="579">
        <f t="shared" si="5"/>
        <v>96163.944323298012</v>
      </c>
      <c r="J75" s="579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6.5" customHeight="1" x14ac:dyDescent="0.25">
      <c r="A76" s="572" t="s">
        <v>671</v>
      </c>
      <c r="B76" s="557" t="s">
        <v>1010</v>
      </c>
      <c r="C76" s="452" t="s">
        <v>829</v>
      </c>
      <c r="D76" s="574">
        <f>SUMIF(MC__2!A:A,A76,MC__2!J:J)</f>
        <v>2584.5360000000001</v>
      </c>
      <c r="E76" s="450">
        <v>6454</v>
      </c>
      <c r="F76" s="576" t="s">
        <v>884</v>
      </c>
      <c r="G76" s="577">
        <v>123.88</v>
      </c>
      <c r="H76" s="578">
        <f t="shared" si="4"/>
        <v>157.69924</v>
      </c>
      <c r="I76" s="579">
        <f t="shared" si="5"/>
        <v>407579.36295263999</v>
      </c>
      <c r="J76" s="579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6.5" customHeight="1" x14ac:dyDescent="0.25">
      <c r="A77" s="572" t="s">
        <v>678</v>
      </c>
      <c r="B77" s="557" t="s">
        <v>1011</v>
      </c>
      <c r="C77" s="452" t="s">
        <v>284</v>
      </c>
      <c r="D77" s="574">
        <f>SUMIF(MC__2!A:A,A77,MC__2!J:J)</f>
        <v>8615.119999999999</v>
      </c>
      <c r="E77" s="450">
        <v>83665</v>
      </c>
      <c r="F77" s="576" t="s">
        <v>884</v>
      </c>
      <c r="G77" s="577">
        <v>4.87</v>
      </c>
      <c r="H77" s="578">
        <f t="shared" si="4"/>
        <v>6.199510000000001</v>
      </c>
      <c r="I77" s="579">
        <f t="shared" si="5"/>
        <v>53409.522591200002</v>
      </c>
      <c r="J77" s="579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6.5" customHeight="1" x14ac:dyDescent="0.25">
      <c r="A78" s="572" t="s">
        <v>681</v>
      </c>
      <c r="B78" s="557" t="s">
        <v>1012</v>
      </c>
      <c r="C78" s="452" t="s">
        <v>829</v>
      </c>
      <c r="D78" s="574">
        <f>SUMIF(MC__2!A:A,A78,MC__2!J:J)</f>
        <v>1240.57728</v>
      </c>
      <c r="E78" s="450" t="s">
        <v>1013</v>
      </c>
      <c r="F78" s="576" t="s">
        <v>884</v>
      </c>
      <c r="G78" s="577">
        <v>78.94</v>
      </c>
      <c r="H78" s="578">
        <f t="shared" si="4"/>
        <v>100.49062000000001</v>
      </c>
      <c r="I78" s="579">
        <f t="shared" si="5"/>
        <v>124666.38002511361</v>
      </c>
      <c r="J78" s="579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6.5" customHeight="1" x14ac:dyDescent="0.25">
      <c r="A79" s="572" t="s">
        <v>690</v>
      </c>
      <c r="B79" s="557" t="s">
        <v>1014</v>
      </c>
      <c r="C79" s="452" t="s">
        <v>976</v>
      </c>
      <c r="D79" s="574">
        <f>SUMIF(MC__2!A:A,A79,MC__2!J:J)</f>
        <v>1265.5509333333332</v>
      </c>
      <c r="E79" s="450" t="s">
        <v>1015</v>
      </c>
      <c r="F79" s="576" t="s">
        <v>884</v>
      </c>
      <c r="G79" s="577">
        <v>22.05</v>
      </c>
      <c r="H79" s="578">
        <f t="shared" si="4"/>
        <v>28.069650000000003</v>
      </c>
      <c r="I79" s="579">
        <f t="shared" si="5"/>
        <v>35523.571755839999</v>
      </c>
      <c r="J79" s="5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6.5" customHeight="1" x14ac:dyDescent="0.25">
      <c r="A80" s="572" t="s">
        <v>683</v>
      </c>
      <c r="B80" s="557" t="s">
        <v>1016</v>
      </c>
      <c r="C80" s="452" t="s">
        <v>925</v>
      </c>
      <c r="D80" s="574">
        <f>SUMIF(MC__2!A:A,A80,MC__2!J:J)</f>
        <v>620460.94240000006</v>
      </c>
      <c r="E80" s="450">
        <v>83356</v>
      </c>
      <c r="F80" s="576" t="s">
        <v>884</v>
      </c>
      <c r="G80" s="577">
        <v>0.75</v>
      </c>
      <c r="H80" s="578">
        <f t="shared" si="4"/>
        <v>0.9547500000000001</v>
      </c>
      <c r="I80" s="579">
        <f t="shared" si="5"/>
        <v>592385.08475640009</v>
      </c>
      <c r="J80" s="579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16.5" customHeight="1" x14ac:dyDescent="0.25">
      <c r="A81" s="572" t="s">
        <v>697</v>
      </c>
      <c r="B81" s="557" t="s">
        <v>1017</v>
      </c>
      <c r="C81" s="452" t="s">
        <v>1018</v>
      </c>
      <c r="D81" s="574">
        <f>SUMIF(MC__2!A:A,A81,MC__2!J:J)</f>
        <v>16896</v>
      </c>
      <c r="E81" s="450">
        <v>89021</v>
      </c>
      <c r="F81" s="576" t="s">
        <v>884</v>
      </c>
      <c r="G81" s="577">
        <v>1.81</v>
      </c>
      <c r="H81" s="578">
        <f t="shared" si="4"/>
        <v>2.3041300000000002</v>
      </c>
      <c r="I81" s="579">
        <f t="shared" si="5"/>
        <v>38930.580480000004</v>
      </c>
      <c r="J81" s="579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6.5" customHeight="1" x14ac:dyDescent="0.25">
      <c r="A82" s="572" t="s">
        <v>701</v>
      </c>
      <c r="B82" s="557" t="s">
        <v>1019</v>
      </c>
      <c r="C82" s="452" t="s">
        <v>976</v>
      </c>
      <c r="D82" s="574">
        <f>SUMIF(MC__2!A:A,A82,MC__2!J:J)</f>
        <v>484</v>
      </c>
      <c r="E82" s="450" t="s">
        <v>1020</v>
      </c>
      <c r="F82" s="576" t="s">
        <v>884</v>
      </c>
      <c r="G82" s="577">
        <v>94.73</v>
      </c>
      <c r="H82" s="578">
        <f t="shared" si="4"/>
        <v>120.59129000000001</v>
      </c>
      <c r="I82" s="579">
        <f t="shared" si="5"/>
        <v>58366.184360000007</v>
      </c>
      <c r="J82" s="579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6.5" customHeight="1" x14ac:dyDescent="0.25">
      <c r="A83" s="572" t="s">
        <v>707</v>
      </c>
      <c r="B83" s="557" t="s">
        <v>1021</v>
      </c>
      <c r="C83" s="452" t="s">
        <v>284</v>
      </c>
      <c r="D83" s="574">
        <f>SUMIF(MC__2!A:A,A83,MC__2!J:J)</f>
        <v>1350</v>
      </c>
      <c r="E83" s="450">
        <v>89455</v>
      </c>
      <c r="F83" s="576" t="s">
        <v>884</v>
      </c>
      <c r="G83" s="577">
        <v>65.61</v>
      </c>
      <c r="H83" s="578">
        <f t="shared" si="4"/>
        <v>83.521530000000013</v>
      </c>
      <c r="I83" s="579">
        <f t="shared" si="5"/>
        <v>112754.06550000001</v>
      </c>
      <c r="J83" s="579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16.5" customHeight="1" x14ac:dyDescent="0.25">
      <c r="A84" s="572" t="s">
        <v>711</v>
      </c>
      <c r="B84" s="557" t="s">
        <v>1022</v>
      </c>
      <c r="C84" s="452" t="s">
        <v>284</v>
      </c>
      <c r="D84" s="574">
        <f>SUMIF(MC__2!A:A,A84,MC__2!J:J)</f>
        <v>2700</v>
      </c>
      <c r="E84" s="450">
        <v>87877</v>
      </c>
      <c r="F84" s="576" t="s">
        <v>884</v>
      </c>
      <c r="G84" s="577">
        <v>6.07</v>
      </c>
      <c r="H84" s="578">
        <f t="shared" si="4"/>
        <v>7.7271100000000015</v>
      </c>
      <c r="I84" s="579">
        <f t="shared" si="5"/>
        <v>20863.197000000004</v>
      </c>
      <c r="J84" s="579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16.5" customHeight="1" x14ac:dyDescent="0.25">
      <c r="A85" s="572" t="s">
        <v>714</v>
      </c>
      <c r="B85" s="557" t="s">
        <v>1023</v>
      </c>
      <c r="C85" s="452" t="s">
        <v>284</v>
      </c>
      <c r="D85" s="574">
        <f>SUMIF(MC__2!A:A,A85,MC__2!J:J)</f>
        <v>2700</v>
      </c>
      <c r="E85" s="450">
        <v>87530</v>
      </c>
      <c r="F85" s="576" t="s">
        <v>884</v>
      </c>
      <c r="G85" s="577">
        <v>25.8</v>
      </c>
      <c r="H85" s="578">
        <f t="shared" si="4"/>
        <v>32.843400000000003</v>
      </c>
      <c r="I85" s="579">
        <f t="shared" si="5"/>
        <v>88677.180000000008</v>
      </c>
      <c r="J85" s="579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16.5" customHeight="1" x14ac:dyDescent="0.25">
      <c r="A86" s="572" t="s">
        <v>250</v>
      </c>
      <c r="B86" s="557" t="s">
        <v>1024</v>
      </c>
      <c r="C86" s="452" t="s">
        <v>54</v>
      </c>
      <c r="D86" s="574">
        <f>SUMIF(MC__2!A:A,A86,MC__2!J:J)</f>
        <v>1</v>
      </c>
      <c r="E86" s="450" t="s">
        <v>1025</v>
      </c>
      <c r="F86" s="578" t="s">
        <v>1026</v>
      </c>
      <c r="G86" s="586">
        <f>MOBILIZ_DESMOB!K45</f>
        <v>272880.34380000003</v>
      </c>
      <c r="H86" s="578">
        <f t="shared" si="4"/>
        <v>347376.67765740008</v>
      </c>
      <c r="I86" s="579">
        <f t="shared" si="5"/>
        <v>347376.67765740008</v>
      </c>
      <c r="J86" s="579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16.5" customHeight="1" x14ac:dyDescent="0.25">
      <c r="A87" s="572" t="s">
        <v>312</v>
      </c>
      <c r="B87" t="s">
        <v>1027</v>
      </c>
      <c r="C87" s="452" t="s">
        <v>1028</v>
      </c>
      <c r="D87" s="574">
        <f>SUMIF(MC__2!A:A,A87,MC__2!J:J)</f>
        <v>15</v>
      </c>
      <c r="E87">
        <v>50102</v>
      </c>
      <c r="F87" s="587" t="s">
        <v>1029</v>
      </c>
      <c r="G87" s="577">
        <v>2.8</v>
      </c>
      <c r="H87" s="578">
        <f t="shared" si="4"/>
        <v>3.5644</v>
      </c>
      <c r="I87" s="579">
        <f t="shared" si="5"/>
        <v>53.466000000000001</v>
      </c>
      <c r="J87" s="579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6.5" customHeight="1" x14ac:dyDescent="0.25">
      <c r="A88" s="572" t="s">
        <v>314</v>
      </c>
      <c r="B88" s="557" t="s">
        <v>1030</v>
      </c>
      <c r="C88" s="452" t="s">
        <v>976</v>
      </c>
      <c r="D88" s="574">
        <f>SUMIF(MC__2!A:A,A88,MC__2!J:J)</f>
        <v>135</v>
      </c>
      <c r="E88" s="450">
        <v>50101</v>
      </c>
      <c r="F88" s="587" t="s">
        <v>1029</v>
      </c>
      <c r="G88" s="577">
        <v>71.459999999999994</v>
      </c>
      <c r="H88" s="578">
        <f t="shared" si="4"/>
        <v>90.968580000000003</v>
      </c>
      <c r="I88" s="579">
        <f t="shared" si="5"/>
        <v>12280.7583</v>
      </c>
      <c r="J88" s="579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6.5" customHeight="1" x14ac:dyDescent="0.25">
      <c r="A89" s="572" t="s">
        <v>316</v>
      </c>
      <c r="B89" s="557" t="s">
        <v>1031</v>
      </c>
      <c r="C89" s="452" t="s">
        <v>54</v>
      </c>
      <c r="D89" s="574">
        <f>SUMIF(MC__2!A:A,A89,MC__2!J:J)</f>
        <v>1</v>
      </c>
      <c r="E89" s="450" t="s">
        <v>1032</v>
      </c>
      <c r="F89" s="578" t="s">
        <v>1026</v>
      </c>
      <c r="G89" s="586">
        <f>(109966.59+131959.4)*0.43076</f>
        <v>104212.03945239999</v>
      </c>
      <c r="H89" s="578">
        <f t="shared" ref="H89:H120" si="6">G89*(1+$Q$2)</f>
        <v>132661.9262229052</v>
      </c>
      <c r="I89" s="579">
        <f t="shared" ref="I89:I120" si="7">H89*D89</f>
        <v>132661.9262229052</v>
      </c>
      <c r="J89" s="57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6.5" customHeight="1" x14ac:dyDescent="0.25">
      <c r="A90" s="572" t="s">
        <v>650</v>
      </c>
      <c r="B90" s="557" t="s">
        <v>1033</v>
      </c>
      <c r="C90" s="452" t="s">
        <v>992</v>
      </c>
      <c r="D90" s="574">
        <f>SUMIF(MC__2!A:A,A90,MC__2!J:J)</f>
        <v>72794.35175999999</v>
      </c>
      <c r="E90" s="450">
        <v>26026</v>
      </c>
      <c r="F90" s="576" t="s">
        <v>884</v>
      </c>
      <c r="G90" s="577">
        <v>2.4300000000000002</v>
      </c>
      <c r="H90" s="578">
        <f t="shared" si="6"/>
        <v>3.0933900000000003</v>
      </c>
      <c r="I90" s="579">
        <f t="shared" si="7"/>
        <v>225181.3197908664</v>
      </c>
      <c r="J90" s="579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s="580" customFormat="1" ht="30" customHeight="1" x14ac:dyDescent="0.25">
      <c r="A91" s="572" t="s">
        <v>663</v>
      </c>
      <c r="B91" s="573" t="s">
        <v>1034</v>
      </c>
      <c r="C91" s="572" t="s">
        <v>1035</v>
      </c>
      <c r="D91" s="574">
        <f>SUMIF(MC__2!A:A,A91,MC__2!J:J)</f>
        <v>106.39999999999999</v>
      </c>
      <c r="E91" s="588">
        <v>84154</v>
      </c>
      <c r="F91" s="576" t="s">
        <v>884</v>
      </c>
      <c r="G91" s="582">
        <v>103.17</v>
      </c>
      <c r="H91" s="578">
        <f t="shared" si="6"/>
        <v>131.33541000000002</v>
      </c>
      <c r="I91" s="579">
        <f t="shared" si="7"/>
        <v>13974.087624000002</v>
      </c>
      <c r="J91" s="579"/>
    </row>
    <row r="92" spans="1:1024" ht="16.5" customHeight="1" x14ac:dyDescent="0.25">
      <c r="A92" s="572" t="s">
        <v>667</v>
      </c>
      <c r="B92" s="580" t="s">
        <v>1036</v>
      </c>
      <c r="C92" s="572" t="s">
        <v>992</v>
      </c>
      <c r="D92" s="574">
        <f>SUMIF(MC__2!A:A,A92,MC__2!J:J)</f>
        <v>797.99999999999989</v>
      </c>
      <c r="E92" s="588" t="s">
        <v>1037</v>
      </c>
      <c r="F92" s="576" t="s">
        <v>884</v>
      </c>
      <c r="G92" s="577">
        <v>8.39</v>
      </c>
      <c r="H92" s="578">
        <f t="shared" si="6"/>
        <v>10.680470000000001</v>
      </c>
      <c r="I92" s="579">
        <f t="shared" si="7"/>
        <v>8523.0150599999997</v>
      </c>
      <c r="J92" s="579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16.5" customHeight="1" x14ac:dyDescent="0.25">
      <c r="A93" s="572" t="s">
        <v>717</v>
      </c>
      <c r="B93" s="573" t="s">
        <v>1038</v>
      </c>
      <c r="C93" s="572" t="s">
        <v>284</v>
      </c>
      <c r="D93" s="574">
        <f>SUMIF(MC__2!A:A,A93,MC__2!J:J)</f>
        <v>12922.679999999998</v>
      </c>
      <c r="E93" s="588">
        <v>9537</v>
      </c>
      <c r="F93" s="576" t="s">
        <v>884</v>
      </c>
      <c r="G93" s="577">
        <v>1.87</v>
      </c>
      <c r="H93" s="578">
        <f t="shared" si="6"/>
        <v>2.3805100000000006</v>
      </c>
      <c r="I93" s="579">
        <f t="shared" si="7"/>
        <v>30762.568966800005</v>
      </c>
      <c r="J93" s="579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16.5" customHeight="1" x14ac:dyDescent="0.25">
      <c r="A94" s="572" t="s">
        <v>304</v>
      </c>
      <c r="B94" s="580" t="s">
        <v>1039</v>
      </c>
      <c r="C94" s="572" t="s">
        <v>54</v>
      </c>
      <c r="D94" s="574">
        <f>SUMIF(MC__2!A:A,A94,MC__2!J:J)</f>
        <v>1</v>
      </c>
      <c r="E94" s="588">
        <v>41598</v>
      </c>
      <c r="F94" s="576" t="s">
        <v>884</v>
      </c>
      <c r="G94" s="589">
        <v>1339.66</v>
      </c>
      <c r="H94" s="578">
        <f t="shared" si="6"/>
        <v>1705.3871800000002</v>
      </c>
      <c r="I94" s="579">
        <f t="shared" si="7"/>
        <v>1705.3871800000002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4.9" customHeight="1" x14ac:dyDescent="0.25">
      <c r="A95" s="572" t="s">
        <v>306</v>
      </c>
      <c r="B95" s="573" t="s">
        <v>1040</v>
      </c>
      <c r="C95" s="572" t="s">
        <v>54</v>
      </c>
      <c r="D95" s="574">
        <f>SUMIF(MC__2!A:A,A95,MC__2!J:J)</f>
        <v>1</v>
      </c>
      <c r="E95" s="588">
        <v>95635</v>
      </c>
      <c r="F95" s="576" t="s">
        <v>884</v>
      </c>
      <c r="G95" s="589">
        <v>117.98</v>
      </c>
      <c r="H95" s="578">
        <f t="shared" si="6"/>
        <v>150.18854000000002</v>
      </c>
      <c r="I95" s="579">
        <f t="shared" si="7"/>
        <v>150.18854000000002</v>
      </c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16.5" customHeight="1" x14ac:dyDescent="0.25">
      <c r="A96" s="572" t="s">
        <v>308</v>
      </c>
      <c r="B96" s="580" t="s">
        <v>1041</v>
      </c>
      <c r="C96" s="572" t="s">
        <v>54</v>
      </c>
      <c r="D96" s="574">
        <f>SUMIF(MC__2!A:A,A96,MC__2!J:J)</f>
        <v>1</v>
      </c>
      <c r="E96" s="588">
        <v>12744</v>
      </c>
      <c r="F96" s="576" t="s">
        <v>884</v>
      </c>
      <c r="G96" s="589">
        <v>118.98</v>
      </c>
      <c r="H96" s="578">
        <f t="shared" si="6"/>
        <v>151.46154000000001</v>
      </c>
      <c r="I96" s="579">
        <f t="shared" si="7"/>
        <v>151.46154000000001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16.5" customHeight="1" x14ac:dyDescent="0.25">
      <c r="A97" s="572" t="s">
        <v>310</v>
      </c>
      <c r="B97" s="580" t="s">
        <v>1042</v>
      </c>
      <c r="C97" s="572" t="s">
        <v>54</v>
      </c>
      <c r="D97" s="574">
        <f>SUMIF(MC__2!A:A,A97,MC__2!J:J)</f>
        <v>2</v>
      </c>
      <c r="E97" s="588">
        <v>72872</v>
      </c>
      <c r="F97" s="576" t="s">
        <v>884</v>
      </c>
      <c r="G97" s="589">
        <v>628.32000000000005</v>
      </c>
      <c r="H97" s="578">
        <f t="shared" si="6"/>
        <v>799.85136000000011</v>
      </c>
      <c r="I97" s="579">
        <f t="shared" si="7"/>
        <v>1599.7027200000002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16.5" customHeight="1" x14ac:dyDescent="0.25">
      <c r="A98" s="572" t="s">
        <v>327</v>
      </c>
      <c r="B98" s="580" t="s">
        <v>1043</v>
      </c>
      <c r="C98" s="572" t="s">
        <v>911</v>
      </c>
      <c r="D98" s="574">
        <f>SUMIF(MC__2!A:A,A98,MC__2!J:J)</f>
        <v>28</v>
      </c>
      <c r="E98" s="588">
        <v>93565</v>
      </c>
      <c r="F98" s="576" t="s">
        <v>884</v>
      </c>
      <c r="G98" s="589">
        <v>12203.12</v>
      </c>
      <c r="H98" s="578">
        <f t="shared" si="6"/>
        <v>15534.571760000003</v>
      </c>
      <c r="I98" s="579">
        <f t="shared" si="7"/>
        <v>434968.00928000006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16.5" customHeight="1" x14ac:dyDescent="0.25">
      <c r="A99" s="572" t="s">
        <v>330</v>
      </c>
      <c r="B99" s="46" t="s">
        <v>1044</v>
      </c>
      <c r="C99" s="572" t="s">
        <v>1045</v>
      </c>
      <c r="D99" s="574">
        <f>SUMIF(MC__2!A:A,A99,MC__2!J:J)</f>
        <v>6160</v>
      </c>
      <c r="E99" s="588">
        <v>250113</v>
      </c>
      <c r="F99" s="590" t="s">
        <v>1029</v>
      </c>
      <c r="G99" s="589">
        <v>12.77</v>
      </c>
      <c r="H99" s="578">
        <f t="shared" si="6"/>
        <v>16.256209999999999</v>
      </c>
      <c r="I99" s="579">
        <f t="shared" si="7"/>
        <v>100138.2536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16.5" customHeight="1" x14ac:dyDescent="0.25">
      <c r="A100" s="572" t="s">
        <v>332</v>
      </c>
      <c r="B100" s="580" t="s">
        <v>1046</v>
      </c>
      <c r="C100" s="572" t="s">
        <v>1047</v>
      </c>
      <c r="D100" s="574">
        <f>SUMIF(MC__2!A:A,A100,MC__2!J:J)</f>
        <v>42</v>
      </c>
      <c r="E100" s="588">
        <v>93564</v>
      </c>
      <c r="F100" s="576" t="s">
        <v>884</v>
      </c>
      <c r="G100" s="589">
        <v>3918</v>
      </c>
      <c r="H100" s="578">
        <f t="shared" si="6"/>
        <v>4987.6140000000005</v>
      </c>
      <c r="I100" s="579">
        <f t="shared" si="7"/>
        <v>209479.78800000003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16.5" customHeight="1" x14ac:dyDescent="0.25">
      <c r="A101" s="572" t="s">
        <v>335</v>
      </c>
      <c r="B101" s="580" t="s">
        <v>1048</v>
      </c>
      <c r="C101" s="572" t="s">
        <v>1047</v>
      </c>
      <c r="D101" s="574">
        <f>SUMIF(MC__2!A:A,A101,MC__2!J:J)</f>
        <v>42</v>
      </c>
      <c r="E101" s="588">
        <v>93566</v>
      </c>
      <c r="F101" s="576" t="s">
        <v>884</v>
      </c>
      <c r="G101" s="589">
        <v>2655.12</v>
      </c>
      <c r="H101" s="578">
        <f t="shared" si="6"/>
        <v>3379.96776</v>
      </c>
      <c r="I101" s="579">
        <f t="shared" si="7"/>
        <v>141958.64592000001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16.5" customHeight="1" x14ac:dyDescent="0.25">
      <c r="A102" s="572" t="s">
        <v>337</v>
      </c>
      <c r="B102" s="557" t="s">
        <v>1049</v>
      </c>
      <c r="C102" s="452" t="s">
        <v>1047</v>
      </c>
      <c r="D102" s="574">
        <f>SUMIF(MC__2!A:A,A102,MC__2!J:J)</f>
        <v>28</v>
      </c>
      <c r="E102" s="450" t="s">
        <v>1050</v>
      </c>
      <c r="F102" s="576" t="s">
        <v>884</v>
      </c>
      <c r="G102" s="591">
        <v>3879.24</v>
      </c>
      <c r="H102" s="578">
        <f t="shared" si="6"/>
        <v>4938.2725200000004</v>
      </c>
      <c r="I102" s="579">
        <f t="shared" si="7"/>
        <v>138271.63056000002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30" customHeight="1" x14ac:dyDescent="0.25">
      <c r="A103" s="572" t="s">
        <v>339</v>
      </c>
      <c r="B103" s="592" t="s">
        <v>1051</v>
      </c>
      <c r="C103" s="452" t="s">
        <v>1045</v>
      </c>
      <c r="D103" s="574">
        <f>SUMIF(MC__2!A:A,A103,MC__2!J:J)</f>
        <v>6160</v>
      </c>
      <c r="E103" s="450" t="s">
        <v>1052</v>
      </c>
      <c r="F103" s="576" t="s">
        <v>884</v>
      </c>
      <c r="G103" s="591">
        <v>20.239999999999998</v>
      </c>
      <c r="H103" s="578">
        <f t="shared" si="6"/>
        <v>25.765520000000002</v>
      </c>
      <c r="I103" s="579">
        <f t="shared" si="7"/>
        <v>158715.60320000001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6.5" customHeight="1" x14ac:dyDescent="0.25">
      <c r="A104" s="572" t="s">
        <v>340</v>
      </c>
      <c r="B104" s="557" t="s">
        <v>1053</v>
      </c>
      <c r="C104" s="452" t="s">
        <v>1045</v>
      </c>
      <c r="D104" s="574">
        <f>SUMIF(MC__2!A:A,A104,MC__2!J:J)</f>
        <v>1344</v>
      </c>
      <c r="E104" s="450" t="s">
        <v>1054</v>
      </c>
      <c r="F104" s="576" t="s">
        <v>884</v>
      </c>
      <c r="G104" s="591">
        <v>14.74</v>
      </c>
      <c r="H104" s="578">
        <f t="shared" si="6"/>
        <v>18.764020000000002</v>
      </c>
      <c r="I104" s="579">
        <f t="shared" si="7"/>
        <v>25218.842880000004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16.5" customHeight="1" x14ac:dyDescent="0.25">
      <c r="A105" s="572" t="s">
        <v>342</v>
      </c>
      <c r="B105" s="16" t="s">
        <v>1055</v>
      </c>
      <c r="C105" s="452" t="s">
        <v>1047</v>
      </c>
      <c r="D105" s="574">
        <f>SUMIF(MC__2!A:A,A105,MC__2!J:J)</f>
        <v>14</v>
      </c>
      <c r="E105" s="450" t="s">
        <v>1056</v>
      </c>
      <c r="F105" s="576" t="s">
        <v>1057</v>
      </c>
      <c r="G105" s="591">
        <v>5416.14</v>
      </c>
      <c r="H105" s="578">
        <f t="shared" si="6"/>
        <v>6894.7462200000009</v>
      </c>
      <c r="I105" s="579">
        <f t="shared" si="7"/>
        <v>96526.447080000013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5">
      <c r="A106" s="572" t="s">
        <v>343</v>
      </c>
      <c r="B106" s="557" t="s">
        <v>1058</v>
      </c>
      <c r="C106" s="452" t="s">
        <v>1047</v>
      </c>
      <c r="D106" s="574">
        <f>SUMIF(MC__2!A:A,A106,MC__2!J:J)</f>
        <v>14</v>
      </c>
      <c r="E106" s="450">
        <v>93563</v>
      </c>
      <c r="F106" s="576" t="s">
        <v>884</v>
      </c>
      <c r="G106" s="591">
        <v>4081.43</v>
      </c>
      <c r="H106" s="578">
        <f t="shared" si="6"/>
        <v>5195.66039</v>
      </c>
      <c r="I106" s="579">
        <f t="shared" si="7"/>
        <v>72739.245460000006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5">
      <c r="A107" s="572" t="s">
        <v>345</v>
      </c>
      <c r="B107" s="557" t="s">
        <v>1059</v>
      </c>
      <c r="C107" s="452" t="s">
        <v>1045</v>
      </c>
      <c r="D107" s="574">
        <f>SUMIF(MC__2!A:A,A107,MC__2!J:J)</f>
        <v>3080</v>
      </c>
      <c r="E107" s="450">
        <v>88284</v>
      </c>
      <c r="F107" s="576" t="s">
        <v>884</v>
      </c>
      <c r="G107" s="591">
        <v>26.28</v>
      </c>
      <c r="H107" s="578">
        <f t="shared" si="6"/>
        <v>33.454440000000005</v>
      </c>
      <c r="I107" s="579">
        <f t="shared" si="7"/>
        <v>103039.67520000001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5">
      <c r="A108" s="572" t="s">
        <v>346</v>
      </c>
      <c r="B108" s="557" t="s">
        <v>1060</v>
      </c>
      <c r="C108" s="452" t="s">
        <v>1047</v>
      </c>
      <c r="D108" s="574">
        <f>SUMIF(MC__2!A:A,A108,MC__2!J:J)</f>
        <v>14</v>
      </c>
      <c r="E108" s="450">
        <v>40908</v>
      </c>
      <c r="F108" s="576" t="s">
        <v>884</v>
      </c>
      <c r="G108" s="591">
        <v>2665.25</v>
      </c>
      <c r="H108" s="578">
        <f t="shared" si="6"/>
        <v>3392.8632500000003</v>
      </c>
      <c r="I108" s="579">
        <f t="shared" si="7"/>
        <v>47500.085500000001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5">
      <c r="A109" s="572" t="s">
        <v>348</v>
      </c>
      <c r="B109" s="557" t="s">
        <v>1061</v>
      </c>
      <c r="C109" s="452" t="s">
        <v>1047</v>
      </c>
      <c r="D109" s="574">
        <f>SUMIF(MC__2!A:A,A109,MC__2!J:J)</f>
        <v>14</v>
      </c>
      <c r="E109" s="450" t="s">
        <v>1062</v>
      </c>
      <c r="F109" s="576" t="s">
        <v>884</v>
      </c>
      <c r="G109" s="591">
        <v>2352.8000000000002</v>
      </c>
      <c r="H109" s="578">
        <f t="shared" si="6"/>
        <v>2995.1144000000004</v>
      </c>
      <c r="I109" s="579">
        <f t="shared" si="7"/>
        <v>41931.601600000009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5">
      <c r="A110" s="572" t="s">
        <v>350</v>
      </c>
      <c r="B110" s="557" t="s">
        <v>1063</v>
      </c>
      <c r="C110" s="452" t="s">
        <v>1047</v>
      </c>
      <c r="D110" s="574">
        <f>SUMIF(MC__2!A:A,A110,MC__2!J:J)</f>
        <v>14</v>
      </c>
      <c r="E110" s="450">
        <v>94295</v>
      </c>
      <c r="F110" s="576" t="s">
        <v>884</v>
      </c>
      <c r="G110" s="591">
        <v>6535.2</v>
      </c>
      <c r="H110" s="578">
        <f t="shared" si="6"/>
        <v>8319.3096000000005</v>
      </c>
      <c r="I110" s="579">
        <f t="shared" si="7"/>
        <v>116470.33440000001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x14ac:dyDescent="0.25">
      <c r="A111" s="572" t="s">
        <v>352</v>
      </c>
      <c r="B111" s="557" t="s">
        <v>1064</v>
      </c>
      <c r="C111" s="452" t="s">
        <v>1047</v>
      </c>
      <c r="D111" s="574">
        <f>SUMIF(MC__2!A:A,A111,MC__2!J:J)</f>
        <v>14</v>
      </c>
      <c r="E111" s="450">
        <v>93572</v>
      </c>
      <c r="F111" s="576" t="s">
        <v>884</v>
      </c>
      <c r="G111" s="591">
        <v>4395.5600000000004</v>
      </c>
      <c r="H111" s="578">
        <f t="shared" si="6"/>
        <v>5595.547880000001</v>
      </c>
      <c r="I111" s="579">
        <f t="shared" si="7"/>
        <v>78337.670320000019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x14ac:dyDescent="0.25">
      <c r="A112" s="572" t="s">
        <v>354</v>
      </c>
      <c r="B112" s="557" t="s">
        <v>1065</v>
      </c>
      <c r="C112" s="452" t="s">
        <v>1047</v>
      </c>
      <c r="D112" s="574">
        <f>SUMIF(MC__2!A:A,A112,MC__2!J:J)</f>
        <v>56</v>
      </c>
      <c r="E112" s="450" t="s">
        <v>1066</v>
      </c>
      <c r="F112" s="576" t="s">
        <v>884</v>
      </c>
      <c r="G112" s="591">
        <v>1705.12</v>
      </c>
      <c r="H112" s="578">
        <f t="shared" si="6"/>
        <v>2170.6177600000001</v>
      </c>
      <c r="I112" s="579">
        <f t="shared" si="7"/>
        <v>121554.59456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5">
      <c r="A113" s="572" t="s">
        <v>356</v>
      </c>
      <c r="B113" s="557" t="s">
        <v>1067</v>
      </c>
      <c r="C113" s="452" t="s">
        <v>1047</v>
      </c>
      <c r="D113" s="574">
        <f>SUMIF(MC__2!A:A,A113,MC__2!J:J)</f>
        <v>56</v>
      </c>
      <c r="E113" s="450">
        <v>43201</v>
      </c>
      <c r="F113" s="593" t="s">
        <v>1029</v>
      </c>
      <c r="G113" s="591">
        <v>3461.84</v>
      </c>
      <c r="H113" s="578">
        <f t="shared" si="6"/>
        <v>4406.9223200000006</v>
      </c>
      <c r="I113" s="579">
        <f t="shared" si="7"/>
        <v>246787.64992000003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5">
      <c r="A114" s="572" t="s">
        <v>359</v>
      </c>
      <c r="B114" s="557" t="s">
        <v>1068</v>
      </c>
      <c r="C114" s="452" t="s">
        <v>1047</v>
      </c>
      <c r="D114" s="574">
        <f>SUMIF(MC__2!A:A,A114,MC__2!J:J)</f>
        <v>420</v>
      </c>
      <c r="E114" s="450">
        <v>93556</v>
      </c>
      <c r="F114" s="576" t="s">
        <v>884</v>
      </c>
      <c r="G114" s="591">
        <v>85.61</v>
      </c>
      <c r="H114" s="578">
        <f t="shared" si="6"/>
        <v>108.98153000000001</v>
      </c>
      <c r="I114" s="579">
        <f t="shared" si="7"/>
        <v>45772.242600000005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x14ac:dyDescent="0.25">
      <c r="A115" s="572" t="s">
        <v>361</v>
      </c>
      <c r="B115" s="557" t="s">
        <v>1069</v>
      </c>
      <c r="C115" s="452" t="s">
        <v>1047</v>
      </c>
      <c r="D115" s="574">
        <f>SUMIF(MC__2!A:A,A115,MC__2!J:J)</f>
        <v>560</v>
      </c>
      <c r="E115" s="450">
        <v>93557</v>
      </c>
      <c r="F115" s="576" t="s">
        <v>884</v>
      </c>
      <c r="G115" s="591">
        <v>154.91999999999999</v>
      </c>
      <c r="H115" s="578">
        <f t="shared" si="6"/>
        <v>197.21316000000002</v>
      </c>
      <c r="I115" s="579">
        <f t="shared" si="7"/>
        <v>110439.36960000001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5">
      <c r="A116" s="572" t="s">
        <v>403</v>
      </c>
      <c r="B116" s="557" t="s">
        <v>1070</v>
      </c>
      <c r="C116" s="452" t="s">
        <v>976</v>
      </c>
      <c r="D116" s="574">
        <f>SUMIF(MC__2!A:A,A116,MC__2!J:J)</f>
        <v>655.33999999999992</v>
      </c>
      <c r="E116" s="450">
        <v>85335</v>
      </c>
      <c r="F116" s="576" t="s">
        <v>884</v>
      </c>
      <c r="G116" s="591">
        <v>6.23</v>
      </c>
      <c r="H116" s="578">
        <f t="shared" si="6"/>
        <v>7.9307900000000018</v>
      </c>
      <c r="I116" s="579">
        <f t="shared" si="7"/>
        <v>5197.3639186000009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5">
      <c r="A117" s="572" t="s">
        <v>409</v>
      </c>
      <c r="B117" s="557" t="s">
        <v>1071</v>
      </c>
      <c r="C117" s="452" t="s">
        <v>829</v>
      </c>
      <c r="D117" s="574">
        <f>SUMIF(MC__2!A:A,A117,MC__2!J:J)</f>
        <v>765</v>
      </c>
      <c r="E117" s="450">
        <v>85364</v>
      </c>
      <c r="F117" s="576" t="s">
        <v>884</v>
      </c>
      <c r="G117" s="591">
        <v>181.45</v>
      </c>
      <c r="H117" s="578">
        <f t="shared" si="6"/>
        <v>230.98585</v>
      </c>
      <c r="I117" s="579">
        <f t="shared" si="7"/>
        <v>176704.17525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5">
      <c r="A118" s="572" t="s">
        <v>502</v>
      </c>
      <c r="B118" s="557" t="s">
        <v>1072</v>
      </c>
      <c r="C118" s="452" t="s">
        <v>1073</v>
      </c>
      <c r="D118" s="574">
        <f>SUMIF(MC__2!A:A,A118,MC__2!J:J)</f>
        <v>18525.401023999999</v>
      </c>
      <c r="E118" s="450">
        <v>93176</v>
      </c>
      <c r="F118" s="576" t="s">
        <v>884</v>
      </c>
      <c r="G118" s="591">
        <v>0.42</v>
      </c>
      <c r="H118" s="578">
        <f t="shared" si="6"/>
        <v>0.53466000000000002</v>
      </c>
      <c r="I118" s="579">
        <f t="shared" si="7"/>
        <v>9904.7909114918402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5">
      <c r="A119" s="572" t="s">
        <v>521</v>
      </c>
      <c r="B119" s="557" t="s">
        <v>1074</v>
      </c>
      <c r="C119" s="452" t="s">
        <v>284</v>
      </c>
      <c r="D119" s="574">
        <f>SUMIF(MC__2!A:A,A119,MC__2!J:J)</f>
        <v>204.20000000000002</v>
      </c>
      <c r="E119" s="450" t="s">
        <v>1075</v>
      </c>
      <c r="F119" s="576" t="s">
        <v>884</v>
      </c>
      <c r="G119" s="591">
        <v>58.65</v>
      </c>
      <c r="H119" s="578">
        <f t="shared" si="6"/>
        <v>74.661450000000002</v>
      </c>
      <c r="I119" s="579">
        <f t="shared" si="7"/>
        <v>15245.868090000002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5">
      <c r="A120" s="572" t="s">
        <v>1076</v>
      </c>
      <c r="B120" s="557" t="s">
        <v>1077</v>
      </c>
      <c r="C120" s="452" t="s">
        <v>54</v>
      </c>
      <c r="D120" s="574">
        <f>SUMIF(MC__2!A:A,A120,MC__2!J:J)</f>
        <v>0</v>
      </c>
      <c r="E120" s="450" t="s">
        <v>1078</v>
      </c>
      <c r="F120" s="576" t="s">
        <v>884</v>
      </c>
      <c r="G120" s="591">
        <v>143.78</v>
      </c>
      <c r="H120" s="578">
        <f t="shared" si="6"/>
        <v>183.03194000000002</v>
      </c>
      <c r="I120" s="579">
        <f t="shared" si="7"/>
        <v>0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5">
      <c r="A121" s="572" t="s">
        <v>534</v>
      </c>
      <c r="B121" s="557" t="s">
        <v>1079</v>
      </c>
      <c r="C121" s="452" t="s">
        <v>54</v>
      </c>
      <c r="D121" s="574">
        <f>SUMIF(MC__2!A:A,A121,MC__2!J:J)</f>
        <v>32</v>
      </c>
      <c r="E121" s="450" t="s">
        <v>1080</v>
      </c>
      <c r="F121" s="576" t="s">
        <v>884</v>
      </c>
      <c r="G121" s="591">
        <v>186.07</v>
      </c>
      <c r="H121" s="578">
        <f t="shared" ref="H121:H152" si="8">G121*(1+$Q$2)</f>
        <v>236.86711000000003</v>
      </c>
      <c r="I121" s="579">
        <f t="shared" ref="I121:I152" si="9">H121*D121</f>
        <v>7579.7475200000008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5">
      <c r="A122" s="572" t="s">
        <v>538</v>
      </c>
      <c r="B122" s="557" t="s">
        <v>1081</v>
      </c>
      <c r="C122" s="452" t="s">
        <v>54</v>
      </c>
      <c r="D122" s="574">
        <f>SUMIF(MC__2!A:A,A122,MC__2!J:J)</f>
        <v>32</v>
      </c>
      <c r="E122" s="450" t="s">
        <v>1082</v>
      </c>
      <c r="F122" s="576" t="s">
        <v>884</v>
      </c>
      <c r="G122" s="591">
        <v>169.16</v>
      </c>
      <c r="H122" s="578">
        <f t="shared" si="8"/>
        <v>215.34068000000002</v>
      </c>
      <c r="I122" s="579">
        <f t="shared" si="9"/>
        <v>6890.9017600000006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5">
      <c r="A123" s="572" t="s">
        <v>1083</v>
      </c>
      <c r="B123"/>
      <c r="C123"/>
      <c r="D123" s="574"/>
      <c r="E123"/>
      <c r="F123" s="576"/>
      <c r="G123" s="591"/>
      <c r="H123" s="578"/>
      <c r="I123" s="579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5">
      <c r="A124" s="572" t="s">
        <v>539</v>
      </c>
      <c r="B124" s="557" t="s">
        <v>1084</v>
      </c>
      <c r="C124" s="452" t="s">
        <v>54</v>
      </c>
      <c r="D124" s="574">
        <f>SUMIF(MC__2!A:A,A124,MC__2!J:J)</f>
        <v>32</v>
      </c>
      <c r="E124" s="450" t="s">
        <v>1085</v>
      </c>
      <c r="F124" s="576" t="s">
        <v>884</v>
      </c>
      <c r="G124" s="591">
        <v>148.01</v>
      </c>
      <c r="H124" s="578">
        <f t="shared" ref="H124:H155" si="10">G124*(1+$Q$2)</f>
        <v>188.41673</v>
      </c>
      <c r="I124" s="579">
        <f t="shared" ref="I124:I155" si="11">H124*D124</f>
        <v>6029.33536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5">
      <c r="A125" s="572" t="s">
        <v>466</v>
      </c>
      <c r="B125" s="557" t="s">
        <v>1086</v>
      </c>
      <c r="C125" s="452" t="s">
        <v>54</v>
      </c>
      <c r="D125" s="574">
        <f>SUMIF(MC__2!A:A,A125,MC__2!J:J)</f>
        <v>196</v>
      </c>
      <c r="E125" s="450" t="s">
        <v>1087</v>
      </c>
      <c r="F125" s="576" t="s">
        <v>884</v>
      </c>
      <c r="G125" s="591">
        <v>245.28</v>
      </c>
      <c r="H125" s="578">
        <f t="shared" si="10"/>
        <v>312.24144000000001</v>
      </c>
      <c r="I125" s="579">
        <f t="shared" si="11"/>
        <v>61199.322240000001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5">
      <c r="A126" s="572" t="s">
        <v>581</v>
      </c>
      <c r="B126" s="557" t="s">
        <v>1088</v>
      </c>
      <c r="C126" s="452" t="s">
        <v>533</v>
      </c>
      <c r="D126" s="574">
        <f>SUMIF(MC__2!A:A,A126,MC__2!J:J)</f>
        <v>85927.23</v>
      </c>
      <c r="E126" s="450">
        <v>72844</v>
      </c>
      <c r="F126" s="576" t="s">
        <v>884</v>
      </c>
      <c r="G126" s="591">
        <v>0.74</v>
      </c>
      <c r="H126" s="578">
        <f t="shared" si="10"/>
        <v>0.94202000000000008</v>
      </c>
      <c r="I126" s="579">
        <f t="shared" si="11"/>
        <v>80945.16920460001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5">
      <c r="A127" s="572" t="s">
        <v>592</v>
      </c>
      <c r="B127" s="557" t="s">
        <v>1089</v>
      </c>
      <c r="C127" s="452" t="s">
        <v>976</v>
      </c>
      <c r="D127" s="574">
        <f>SUMIF(MC__2!A:A,A127,MC__2!J:J)</f>
        <v>1419.56</v>
      </c>
      <c r="E127" s="450">
        <v>94264</v>
      </c>
      <c r="F127" s="576" t="s">
        <v>884</v>
      </c>
      <c r="G127" s="591">
        <v>22.26</v>
      </c>
      <c r="H127" s="578">
        <f t="shared" si="10"/>
        <v>28.336980000000004</v>
      </c>
      <c r="I127" s="579">
        <f t="shared" si="11"/>
        <v>40226.043328800006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5">
      <c r="A128" s="572" t="s">
        <v>602</v>
      </c>
      <c r="B128" s="557" t="s">
        <v>1090</v>
      </c>
      <c r="C128" s="452" t="s">
        <v>284</v>
      </c>
      <c r="D128" s="574">
        <f>SUMIF(MC__2!A:A,A128,MC__2!J:J)</f>
        <v>1.62</v>
      </c>
      <c r="E128" s="450">
        <v>34721</v>
      </c>
      <c r="F128" s="576" t="s">
        <v>884</v>
      </c>
      <c r="G128" s="591">
        <v>648</v>
      </c>
      <c r="H128" s="578">
        <f t="shared" si="10"/>
        <v>824.90400000000011</v>
      </c>
      <c r="I128" s="579">
        <f t="shared" si="11"/>
        <v>1336.3444800000002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0" x14ac:dyDescent="0.25">
      <c r="A129" s="572" t="s">
        <v>603</v>
      </c>
      <c r="B129" s="583" t="s">
        <v>1091</v>
      </c>
      <c r="C129" s="452" t="s">
        <v>54</v>
      </c>
      <c r="D129" s="574">
        <f>SUMIF(MC__2!A:A,A129,MC__2!J:J)</f>
        <v>20</v>
      </c>
      <c r="E129" s="450" t="s">
        <v>1092</v>
      </c>
      <c r="F129" s="576" t="s">
        <v>884</v>
      </c>
      <c r="G129" s="591">
        <v>299.02999999999997</v>
      </c>
      <c r="H129" s="578">
        <f t="shared" si="10"/>
        <v>380.66519</v>
      </c>
      <c r="I129" s="579">
        <f t="shared" si="11"/>
        <v>7613.3037999999997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5">
      <c r="A130" s="572" t="s">
        <v>672</v>
      </c>
      <c r="B130" s="557" t="s">
        <v>1093</v>
      </c>
      <c r="C130" s="452" t="s">
        <v>829</v>
      </c>
      <c r="D130" s="574">
        <f>SUMIF(MC__2!A:A,A130,MC__2!J:J)</f>
        <v>208.91665999999998</v>
      </c>
      <c r="E130" s="450">
        <v>83534</v>
      </c>
      <c r="F130" s="576" t="s">
        <v>884</v>
      </c>
      <c r="G130" s="594">
        <v>437.51</v>
      </c>
      <c r="H130" s="578">
        <f t="shared" si="10"/>
        <v>556.95023000000003</v>
      </c>
      <c r="I130" s="579">
        <f t="shared" si="11"/>
        <v>116356.1818378318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5">
      <c r="A131" s="572" t="s">
        <v>682</v>
      </c>
      <c r="B131" s="557" t="s">
        <v>1094</v>
      </c>
      <c r="C131" s="452" t="s">
        <v>829</v>
      </c>
      <c r="D131" s="574">
        <f>SUMIF(MC__2!A:A,A131,MC__2!J:J)</f>
        <v>947.66319999999996</v>
      </c>
      <c r="E131" s="450">
        <v>83683</v>
      </c>
      <c r="F131" s="576" t="s">
        <v>884</v>
      </c>
      <c r="G131" s="594">
        <v>86.81</v>
      </c>
      <c r="H131" s="578">
        <f t="shared" si="10"/>
        <v>110.50913000000001</v>
      </c>
      <c r="I131" s="579">
        <f t="shared" si="11"/>
        <v>104725.43576501601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596" customFormat="1" x14ac:dyDescent="0.25">
      <c r="A132" s="595" t="s">
        <v>1095</v>
      </c>
      <c r="B132" s="596" t="s">
        <v>1096</v>
      </c>
      <c r="C132" s="595" t="s">
        <v>284</v>
      </c>
      <c r="D132" s="597">
        <f>SUMIF(MC__2!A:A,A132,MC__2!J:J)</f>
        <v>0</v>
      </c>
      <c r="E132" s="598">
        <v>85180</v>
      </c>
      <c r="F132" s="597" t="s">
        <v>884</v>
      </c>
      <c r="G132" s="599">
        <v>11.45</v>
      </c>
      <c r="H132" s="600">
        <f t="shared" si="10"/>
        <v>14.575850000000001</v>
      </c>
      <c r="I132" s="601">
        <f t="shared" si="11"/>
        <v>0</v>
      </c>
    </row>
    <row r="133" spans="1:1024" s="596" customFormat="1" x14ac:dyDescent="0.25">
      <c r="A133" s="595" t="s">
        <v>1097</v>
      </c>
      <c r="B133" s="596" t="s">
        <v>1098</v>
      </c>
      <c r="C133" s="595" t="s">
        <v>54</v>
      </c>
      <c r="D133" s="597">
        <f>SUMIF(MC__2!A:A,A133,MC__2!J:J)</f>
        <v>0</v>
      </c>
      <c r="E133" s="598" t="s">
        <v>1099</v>
      </c>
      <c r="F133" s="597" t="s">
        <v>884</v>
      </c>
      <c r="G133" s="599">
        <v>89.7</v>
      </c>
      <c r="H133" s="600">
        <f t="shared" si="10"/>
        <v>114.18810000000002</v>
      </c>
      <c r="I133" s="601">
        <f t="shared" si="11"/>
        <v>0</v>
      </c>
    </row>
    <row r="134" spans="1:1024" s="596" customFormat="1" x14ac:dyDescent="0.25">
      <c r="A134" s="595" t="s">
        <v>1100</v>
      </c>
      <c r="B134" s="596" t="s">
        <v>1101</v>
      </c>
      <c r="C134" s="595" t="s">
        <v>54</v>
      </c>
      <c r="D134" s="597">
        <f>SUMIF(MC__2!A:A,A134,MC__2!J:J)</f>
        <v>0</v>
      </c>
      <c r="E134" s="598" t="s">
        <v>1102</v>
      </c>
      <c r="F134" s="597" t="s">
        <v>884</v>
      </c>
      <c r="G134" s="599">
        <v>112.11</v>
      </c>
      <c r="H134" s="600">
        <f t="shared" si="10"/>
        <v>142.71603000000002</v>
      </c>
      <c r="I134" s="601">
        <f t="shared" si="11"/>
        <v>0</v>
      </c>
    </row>
    <row r="135" spans="1:1024" s="596" customFormat="1" x14ac:dyDescent="0.25">
      <c r="A135" s="595" t="s">
        <v>1103</v>
      </c>
      <c r="B135" s="596" t="s">
        <v>1104</v>
      </c>
      <c r="C135" s="595" t="s">
        <v>54</v>
      </c>
      <c r="D135" s="597">
        <f>SUMIF(MC__2!A:A,A135,MC__2!J:J)</f>
        <v>0</v>
      </c>
      <c r="E135" s="598" t="s">
        <v>1105</v>
      </c>
      <c r="F135" s="597" t="s">
        <v>884</v>
      </c>
      <c r="G135" s="599">
        <v>43.1</v>
      </c>
      <c r="H135" s="600">
        <f t="shared" si="10"/>
        <v>54.86630000000001</v>
      </c>
      <c r="I135" s="601">
        <f t="shared" si="11"/>
        <v>0</v>
      </c>
    </row>
    <row r="136" spans="1:1024" ht="30" x14ac:dyDescent="0.25">
      <c r="A136" s="595" t="s">
        <v>1106</v>
      </c>
      <c r="B136" s="602" t="s">
        <v>1107</v>
      </c>
      <c r="C136" s="595" t="s">
        <v>54</v>
      </c>
      <c r="D136" s="597">
        <f>SUMIF(MC__2!A:A,A136,MC__2!J:J)</f>
        <v>0</v>
      </c>
      <c r="E136" s="598" t="s">
        <v>1108</v>
      </c>
      <c r="F136" s="597" t="s">
        <v>884</v>
      </c>
      <c r="G136" s="599">
        <v>28.73</v>
      </c>
      <c r="H136" s="600">
        <f t="shared" si="10"/>
        <v>36.573290000000007</v>
      </c>
      <c r="I136" s="601">
        <f t="shared" si="11"/>
        <v>0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5">
      <c r="A137" s="595" t="s">
        <v>1109</v>
      </c>
      <c r="B137" s="596" t="s">
        <v>1110</v>
      </c>
      <c r="C137" s="595" t="s">
        <v>54</v>
      </c>
      <c r="D137" s="597">
        <f>SUMIF(MC__2!A:A,A137,MC__2!J:J)</f>
        <v>0</v>
      </c>
      <c r="E137" s="598" t="s">
        <v>1111</v>
      </c>
      <c r="F137" s="597" t="s">
        <v>884</v>
      </c>
      <c r="G137" s="599">
        <v>1.08</v>
      </c>
      <c r="H137" s="600">
        <f t="shared" si="10"/>
        <v>1.3748400000000003</v>
      </c>
      <c r="I137" s="601">
        <f t="shared" si="11"/>
        <v>0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0" x14ac:dyDescent="0.25">
      <c r="A138" s="595" t="s">
        <v>1112</v>
      </c>
      <c r="B138" s="602" t="s">
        <v>1113</v>
      </c>
      <c r="C138" s="595" t="s">
        <v>54</v>
      </c>
      <c r="D138" s="597">
        <f>SUMIF(MC__2!A:A,A138,MC__2!J:J)</f>
        <v>0</v>
      </c>
      <c r="E138" s="598" t="s">
        <v>1114</v>
      </c>
      <c r="F138" s="597" t="s">
        <v>884</v>
      </c>
      <c r="G138" s="599">
        <v>1</v>
      </c>
      <c r="H138" s="600">
        <f t="shared" si="10"/>
        <v>1.2730000000000001</v>
      </c>
      <c r="I138" s="601">
        <f t="shared" si="11"/>
        <v>0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0" x14ac:dyDescent="0.25">
      <c r="A139" s="595" t="s">
        <v>1115</v>
      </c>
      <c r="B139" s="602" t="s">
        <v>1116</v>
      </c>
      <c r="C139" s="595" t="s">
        <v>992</v>
      </c>
      <c r="D139" s="597">
        <f>SUMIF(MC__2!A:A,A139,MC__2!J:J)</f>
        <v>0</v>
      </c>
      <c r="E139" s="598" t="s">
        <v>1117</v>
      </c>
      <c r="F139" s="597" t="s">
        <v>884</v>
      </c>
      <c r="G139" s="599">
        <v>0.36</v>
      </c>
      <c r="H139" s="600">
        <f t="shared" si="10"/>
        <v>0.45828000000000002</v>
      </c>
      <c r="I139" s="601">
        <f t="shared" si="11"/>
        <v>0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5">
      <c r="A140" s="595" t="s">
        <v>1118</v>
      </c>
      <c r="B140" s="596" t="s">
        <v>1119</v>
      </c>
      <c r="C140" s="595" t="s">
        <v>54</v>
      </c>
      <c r="D140" s="597"/>
      <c r="E140" s="598">
        <v>271303</v>
      </c>
      <c r="F140" s="596" t="s">
        <v>1029</v>
      </c>
      <c r="G140" s="599">
        <v>158.27000000000001</v>
      </c>
      <c r="H140" s="600">
        <f t="shared" si="10"/>
        <v>201.47771000000003</v>
      </c>
      <c r="I140" s="601">
        <f t="shared" si="11"/>
        <v>0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0" x14ac:dyDescent="0.25">
      <c r="A141" s="595" t="s">
        <v>1120</v>
      </c>
      <c r="B141" s="602" t="s">
        <v>1121</v>
      </c>
      <c r="C141" s="595" t="s">
        <v>284</v>
      </c>
      <c r="D141" s="597"/>
      <c r="E141" s="598">
        <v>270215</v>
      </c>
      <c r="F141" s="596" t="s">
        <v>1029</v>
      </c>
      <c r="G141" s="599">
        <v>44</v>
      </c>
      <c r="H141" s="600">
        <f t="shared" si="10"/>
        <v>56.012000000000008</v>
      </c>
      <c r="I141" s="601">
        <f t="shared" si="11"/>
        <v>0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0" x14ac:dyDescent="0.25">
      <c r="A142" s="595" t="s">
        <v>1122</v>
      </c>
      <c r="B142" s="602" t="s">
        <v>1123</v>
      </c>
      <c r="C142" s="595" t="s">
        <v>54</v>
      </c>
      <c r="D142" s="597"/>
      <c r="E142" s="598" t="s">
        <v>1124</v>
      </c>
      <c r="F142" s="597" t="s">
        <v>884</v>
      </c>
      <c r="G142" s="599">
        <v>3.56</v>
      </c>
      <c r="H142" s="600">
        <f t="shared" si="10"/>
        <v>4.5318800000000001</v>
      </c>
      <c r="I142" s="601">
        <f t="shared" si="11"/>
        <v>0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0" x14ac:dyDescent="0.25">
      <c r="A143" s="595" t="s">
        <v>1125</v>
      </c>
      <c r="B143" s="602" t="s">
        <v>1126</v>
      </c>
      <c r="C143" s="595" t="s">
        <v>54</v>
      </c>
      <c r="D143" s="597"/>
      <c r="E143" s="598" t="s">
        <v>1127</v>
      </c>
      <c r="F143" s="597" t="s">
        <v>884</v>
      </c>
      <c r="G143" s="599">
        <v>4.03</v>
      </c>
      <c r="H143" s="600">
        <f t="shared" si="10"/>
        <v>5.1301900000000007</v>
      </c>
      <c r="I143" s="601">
        <f t="shared" si="11"/>
        <v>0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0" x14ac:dyDescent="0.25">
      <c r="A144" s="595" t="s">
        <v>1128</v>
      </c>
      <c r="B144" s="602" t="s">
        <v>1129</v>
      </c>
      <c r="C144" s="595" t="s">
        <v>54</v>
      </c>
      <c r="D144" s="597"/>
      <c r="E144" s="598" t="s">
        <v>1130</v>
      </c>
      <c r="F144" s="597" t="s">
        <v>884</v>
      </c>
      <c r="G144" s="599">
        <v>1.9</v>
      </c>
      <c r="H144" s="600">
        <f t="shared" si="10"/>
        <v>2.4187000000000003</v>
      </c>
      <c r="I144" s="601">
        <f t="shared" si="11"/>
        <v>0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5">
      <c r="A145" s="595" t="s">
        <v>1131</v>
      </c>
      <c r="B145" s="596" t="s">
        <v>1132</v>
      </c>
      <c r="C145" s="595" t="s">
        <v>54</v>
      </c>
      <c r="D145" s="597"/>
      <c r="E145" s="598">
        <v>88545</v>
      </c>
      <c r="F145" s="597" t="s">
        <v>884</v>
      </c>
      <c r="G145" s="599">
        <v>129.28</v>
      </c>
      <c r="H145" s="600">
        <f t="shared" si="10"/>
        <v>164.57344000000001</v>
      </c>
      <c r="I145" s="601">
        <f t="shared" si="11"/>
        <v>0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5">
      <c r="A146" s="595" t="s">
        <v>1133</v>
      </c>
      <c r="B146" s="596" t="s">
        <v>1134</v>
      </c>
      <c r="C146" s="595" t="s">
        <v>54</v>
      </c>
      <c r="D146" s="597"/>
      <c r="E146" s="598">
        <v>88544</v>
      </c>
      <c r="F146" s="597" t="s">
        <v>884</v>
      </c>
      <c r="G146" s="599">
        <v>70.239999999999995</v>
      </c>
      <c r="H146" s="600">
        <f t="shared" si="10"/>
        <v>89.415520000000001</v>
      </c>
      <c r="I146" s="601">
        <f t="shared" si="11"/>
        <v>0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0" x14ac:dyDescent="0.25">
      <c r="A147" s="595" t="s">
        <v>1135</v>
      </c>
      <c r="B147" s="602" t="s">
        <v>1136</v>
      </c>
      <c r="C147" s="595" t="s">
        <v>54</v>
      </c>
      <c r="D147" s="597"/>
      <c r="E147" s="598" t="s">
        <v>1137</v>
      </c>
      <c r="F147" s="597" t="s">
        <v>884</v>
      </c>
      <c r="G147" s="599">
        <v>0.55000000000000004</v>
      </c>
      <c r="H147" s="600">
        <f t="shared" si="10"/>
        <v>0.70015000000000016</v>
      </c>
      <c r="I147" s="601">
        <f t="shared" si="11"/>
        <v>0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5">
      <c r="A148" s="595" t="s">
        <v>1138</v>
      </c>
      <c r="B148" s="596" t="s">
        <v>1139</v>
      </c>
      <c r="C148" s="595" t="s">
        <v>54</v>
      </c>
      <c r="D148" s="597"/>
      <c r="E148" s="598" t="s">
        <v>1140</v>
      </c>
      <c r="F148" s="597" t="s">
        <v>884</v>
      </c>
      <c r="G148" s="599">
        <v>0.56000000000000005</v>
      </c>
      <c r="H148" s="600">
        <f t="shared" si="10"/>
        <v>0.71288000000000018</v>
      </c>
      <c r="I148" s="601">
        <f t="shared" si="11"/>
        <v>0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45" x14ac:dyDescent="0.25">
      <c r="A149" s="595" t="s">
        <v>1141</v>
      </c>
      <c r="B149" s="602" t="s">
        <v>1142</v>
      </c>
      <c r="C149" s="595" t="s">
        <v>976</v>
      </c>
      <c r="D149" s="597"/>
      <c r="E149" s="598" t="s">
        <v>1143</v>
      </c>
      <c r="F149" s="597" t="s">
        <v>884</v>
      </c>
      <c r="G149" s="599">
        <v>275.63</v>
      </c>
      <c r="H149" s="600">
        <f t="shared" si="10"/>
        <v>350.87699000000003</v>
      </c>
      <c r="I149" s="601">
        <f t="shared" si="11"/>
        <v>0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5">
      <c r="A150" s="595" t="s">
        <v>1144</v>
      </c>
      <c r="B150" s="596" t="s">
        <v>1145</v>
      </c>
      <c r="C150" s="595" t="s">
        <v>976</v>
      </c>
      <c r="D150" s="597"/>
      <c r="E150" s="598">
        <v>92988</v>
      </c>
      <c r="F150" s="597" t="s">
        <v>884</v>
      </c>
      <c r="G150" s="599">
        <v>29.47</v>
      </c>
      <c r="H150" s="600">
        <f t="shared" si="10"/>
        <v>37.515309999999999</v>
      </c>
      <c r="I150" s="601">
        <f t="shared" si="11"/>
        <v>0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0" x14ac:dyDescent="0.25">
      <c r="A151" s="595" t="s">
        <v>1146</v>
      </c>
      <c r="B151" s="602" t="s">
        <v>1147</v>
      </c>
      <c r="C151" s="595" t="s">
        <v>976</v>
      </c>
      <c r="D151" s="597"/>
      <c r="E151" s="598" t="s">
        <v>1148</v>
      </c>
      <c r="F151" s="597" t="s">
        <v>884</v>
      </c>
      <c r="G151" s="599">
        <v>58.58</v>
      </c>
      <c r="H151" s="600">
        <f t="shared" si="10"/>
        <v>74.572340000000011</v>
      </c>
      <c r="I151" s="601">
        <f t="shared" si="11"/>
        <v>0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30" x14ac:dyDescent="0.25">
      <c r="A152" s="595" t="s">
        <v>1149</v>
      </c>
      <c r="B152" s="602" t="s">
        <v>1150</v>
      </c>
      <c r="C152" s="595" t="s">
        <v>976</v>
      </c>
      <c r="D152" s="597"/>
      <c r="E152" s="598" t="s">
        <v>1151</v>
      </c>
      <c r="F152" s="597" t="s">
        <v>884</v>
      </c>
      <c r="G152" s="599">
        <v>121.08</v>
      </c>
      <c r="H152" s="600">
        <f t="shared" si="10"/>
        <v>154.13484000000003</v>
      </c>
      <c r="I152" s="601">
        <f t="shared" si="11"/>
        <v>0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5">
      <c r="A153" s="595" t="s">
        <v>1152</v>
      </c>
      <c r="B153" s="596" t="s">
        <v>1153</v>
      </c>
      <c r="C153" s="595" t="s">
        <v>976</v>
      </c>
      <c r="D153" s="597"/>
      <c r="E153" s="598" t="s">
        <v>1154</v>
      </c>
      <c r="F153" s="597" t="s">
        <v>884</v>
      </c>
      <c r="G153" s="599">
        <v>22.66</v>
      </c>
      <c r="H153" s="600">
        <f t="shared" si="10"/>
        <v>28.846180000000004</v>
      </c>
      <c r="I153" s="601">
        <f t="shared" si="11"/>
        <v>0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5">
      <c r="A154" s="595" t="s">
        <v>1155</v>
      </c>
      <c r="B154" s="596" t="s">
        <v>1156</v>
      </c>
      <c r="C154" s="595" t="s">
        <v>976</v>
      </c>
      <c r="D154" s="597"/>
      <c r="E154" s="598">
        <v>72252</v>
      </c>
      <c r="F154" s="597" t="s">
        <v>884</v>
      </c>
      <c r="G154" s="599">
        <v>15.34</v>
      </c>
      <c r="H154" s="600">
        <f t="shared" si="10"/>
        <v>19.527820000000002</v>
      </c>
      <c r="I154" s="601">
        <f t="shared" si="11"/>
        <v>0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5">
      <c r="A155" s="595" t="s">
        <v>1157</v>
      </c>
      <c r="B155" s="596" t="s">
        <v>1158</v>
      </c>
      <c r="C155" s="595" t="s">
        <v>976</v>
      </c>
      <c r="D155" s="597"/>
      <c r="E155" s="598" t="s">
        <v>1159</v>
      </c>
      <c r="F155" s="597" t="s">
        <v>884</v>
      </c>
      <c r="G155" s="599">
        <v>14.9</v>
      </c>
      <c r="H155" s="600">
        <f t="shared" si="10"/>
        <v>18.967700000000001</v>
      </c>
      <c r="I155" s="601">
        <f t="shared" si="11"/>
        <v>0</v>
      </c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30" x14ac:dyDescent="0.25">
      <c r="A156" s="595" t="s">
        <v>1160</v>
      </c>
      <c r="B156" s="602" t="s">
        <v>1161</v>
      </c>
      <c r="C156" s="595" t="s">
        <v>54</v>
      </c>
      <c r="D156" s="597"/>
      <c r="E156" s="598" t="s">
        <v>1162</v>
      </c>
      <c r="F156" s="597" t="s">
        <v>884</v>
      </c>
      <c r="G156" s="599">
        <v>16.77</v>
      </c>
      <c r="H156" s="600">
        <f t="shared" ref="H156:H187" si="12">G156*(1+$Q$2)</f>
        <v>21.348210000000002</v>
      </c>
      <c r="I156" s="601">
        <f t="shared" ref="I156:I187" si="13">H156*D156</f>
        <v>0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30" x14ac:dyDescent="0.25">
      <c r="A157" s="595" t="s">
        <v>1163</v>
      </c>
      <c r="B157" s="602" t="s">
        <v>1164</v>
      </c>
      <c r="C157" s="595" t="s">
        <v>54</v>
      </c>
      <c r="D157" s="597"/>
      <c r="E157" s="598" t="s">
        <v>1165</v>
      </c>
      <c r="F157" s="597" t="s">
        <v>884</v>
      </c>
      <c r="G157" s="599">
        <v>19.98</v>
      </c>
      <c r="H157" s="600">
        <f t="shared" si="12"/>
        <v>25.434540000000002</v>
      </c>
      <c r="I157" s="601">
        <f t="shared" si="13"/>
        <v>0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5">
      <c r="A158" s="595" t="s">
        <v>1166</v>
      </c>
      <c r="B158" s="596" t="s">
        <v>1167</v>
      </c>
      <c r="C158" s="595" t="s">
        <v>54</v>
      </c>
      <c r="D158" s="597"/>
      <c r="E158" s="598">
        <v>72264</v>
      </c>
      <c r="F158" s="597" t="s">
        <v>884</v>
      </c>
      <c r="G158" s="599">
        <v>17.3</v>
      </c>
      <c r="H158" s="600">
        <f t="shared" si="12"/>
        <v>22.022900000000003</v>
      </c>
      <c r="I158" s="601">
        <f t="shared" si="13"/>
        <v>0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0" x14ac:dyDescent="0.25">
      <c r="A159" s="595" t="s">
        <v>1168</v>
      </c>
      <c r="B159" s="602" t="s">
        <v>1169</v>
      </c>
      <c r="C159" s="595" t="s">
        <v>54</v>
      </c>
      <c r="D159" s="597"/>
      <c r="E159" s="598" t="s">
        <v>1170</v>
      </c>
      <c r="F159" s="597" t="s">
        <v>884</v>
      </c>
      <c r="G159" s="599">
        <v>3.11</v>
      </c>
      <c r="H159" s="600">
        <f t="shared" si="12"/>
        <v>3.9590300000000003</v>
      </c>
      <c r="I159" s="601">
        <f t="shared" si="13"/>
        <v>0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30" x14ac:dyDescent="0.25">
      <c r="A160" s="595" t="s">
        <v>1171</v>
      </c>
      <c r="B160" s="602" t="s">
        <v>1172</v>
      </c>
      <c r="C160" s="595" t="s">
        <v>54</v>
      </c>
      <c r="D160" s="597"/>
      <c r="E160" s="598" t="s">
        <v>1173</v>
      </c>
      <c r="F160" s="597" t="s">
        <v>884</v>
      </c>
      <c r="G160" s="599">
        <v>2.8</v>
      </c>
      <c r="H160" s="600">
        <f t="shared" si="12"/>
        <v>3.5644</v>
      </c>
      <c r="I160" s="601">
        <f t="shared" si="13"/>
        <v>0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5">
      <c r="A161" s="595" t="s">
        <v>1174</v>
      </c>
      <c r="B161" s="596" t="s">
        <v>1175</v>
      </c>
      <c r="C161" s="595" t="s">
        <v>54</v>
      </c>
      <c r="D161" s="597"/>
      <c r="E161" s="598" t="s">
        <v>1176</v>
      </c>
      <c r="F161" s="597" t="s">
        <v>884</v>
      </c>
      <c r="G161" s="599">
        <v>14.95</v>
      </c>
      <c r="H161" s="600">
        <f t="shared" si="12"/>
        <v>19.03135</v>
      </c>
      <c r="I161" s="601">
        <f t="shared" si="13"/>
        <v>0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5">
      <c r="A162" s="595" t="s">
        <v>1177</v>
      </c>
      <c r="B162" s="596" t="s">
        <v>1178</v>
      </c>
      <c r="C162" s="595" t="s">
        <v>976</v>
      </c>
      <c r="D162" s="597"/>
      <c r="E162" s="598">
        <v>72929</v>
      </c>
      <c r="F162" s="597" t="s">
        <v>884</v>
      </c>
      <c r="G162" s="599">
        <v>39.270000000000003</v>
      </c>
      <c r="H162" s="600">
        <f t="shared" si="12"/>
        <v>49.990710000000007</v>
      </c>
      <c r="I162" s="601">
        <f t="shared" si="13"/>
        <v>0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5">
      <c r="A163" s="595" t="s">
        <v>1179</v>
      </c>
      <c r="B163" s="596" t="s">
        <v>1180</v>
      </c>
      <c r="C163" s="595" t="s">
        <v>976</v>
      </c>
      <c r="D163" s="597"/>
      <c r="E163" s="598">
        <v>72930</v>
      </c>
      <c r="F163" s="597" t="s">
        <v>884</v>
      </c>
      <c r="G163" s="599">
        <v>47.91</v>
      </c>
      <c r="H163" s="600">
        <f t="shared" si="12"/>
        <v>60.989429999999999</v>
      </c>
      <c r="I163" s="601">
        <f t="shared" si="13"/>
        <v>0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5">
      <c r="A164" s="595" t="s">
        <v>1181</v>
      </c>
      <c r="B164" s="596" t="s">
        <v>1182</v>
      </c>
      <c r="C164" s="595" t="s">
        <v>992</v>
      </c>
      <c r="D164" s="597"/>
      <c r="E164" s="598" t="s">
        <v>1183</v>
      </c>
      <c r="F164" s="597" t="s">
        <v>884</v>
      </c>
      <c r="G164" s="599">
        <v>10.76</v>
      </c>
      <c r="H164" s="600">
        <f t="shared" si="12"/>
        <v>13.697480000000001</v>
      </c>
      <c r="I164" s="601">
        <f t="shared" si="13"/>
        <v>0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5">
      <c r="A165" s="595" t="s">
        <v>1184</v>
      </c>
      <c r="B165" s="596" t="s">
        <v>1185</v>
      </c>
      <c r="C165" s="595" t="s">
        <v>976</v>
      </c>
      <c r="D165" s="597"/>
      <c r="E165" s="598">
        <v>91924</v>
      </c>
      <c r="F165" s="597" t="s">
        <v>884</v>
      </c>
      <c r="G165" s="599">
        <v>1.67</v>
      </c>
      <c r="H165" s="600">
        <f t="shared" si="12"/>
        <v>2.1259100000000002</v>
      </c>
      <c r="I165" s="601">
        <f t="shared" si="13"/>
        <v>0</v>
      </c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5">
      <c r="A166" s="595" t="s">
        <v>1186</v>
      </c>
      <c r="B166" s="596" t="s">
        <v>1187</v>
      </c>
      <c r="C166" s="595" t="s">
        <v>54</v>
      </c>
      <c r="D166" s="597"/>
      <c r="E166" s="598" t="s">
        <v>1188</v>
      </c>
      <c r="F166" s="597" t="s">
        <v>884</v>
      </c>
      <c r="G166" s="599">
        <v>7.47</v>
      </c>
      <c r="H166" s="600">
        <f t="shared" si="12"/>
        <v>9.509310000000001</v>
      </c>
      <c r="I166" s="601">
        <f t="shared" si="13"/>
        <v>0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30" x14ac:dyDescent="0.25">
      <c r="A167" s="595" t="s">
        <v>1189</v>
      </c>
      <c r="B167" s="602" t="s">
        <v>1190</v>
      </c>
      <c r="C167" s="595" t="s">
        <v>54</v>
      </c>
      <c r="D167" s="597"/>
      <c r="E167" s="598" t="s">
        <v>1191</v>
      </c>
      <c r="F167" s="597" t="s">
        <v>884</v>
      </c>
      <c r="G167" s="599">
        <v>32.53</v>
      </c>
      <c r="H167" s="600">
        <f t="shared" si="12"/>
        <v>41.410690000000002</v>
      </c>
      <c r="I167" s="601">
        <f t="shared" si="13"/>
        <v>0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5">
      <c r="A168" s="595" t="s">
        <v>1192</v>
      </c>
      <c r="B168" s="596" t="s">
        <v>1193</v>
      </c>
      <c r="C168" s="595" t="s">
        <v>54</v>
      </c>
      <c r="D168" s="597"/>
      <c r="E168" s="598">
        <v>83483</v>
      </c>
      <c r="F168" s="597" t="s">
        <v>884</v>
      </c>
      <c r="G168" s="599">
        <v>49.8</v>
      </c>
      <c r="H168" s="600">
        <f t="shared" si="12"/>
        <v>63.395400000000002</v>
      </c>
      <c r="I168" s="601">
        <f t="shared" si="13"/>
        <v>0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x14ac:dyDescent="0.25">
      <c r="A169" s="595" t="s">
        <v>1194</v>
      </c>
      <c r="B169" s="596" t="s">
        <v>1195</v>
      </c>
      <c r="C169" s="595" t="s">
        <v>54</v>
      </c>
      <c r="D169" s="597"/>
      <c r="E169" s="598" t="s">
        <v>1196</v>
      </c>
      <c r="F169" s="597" t="s">
        <v>884</v>
      </c>
      <c r="G169" s="599">
        <v>103.01</v>
      </c>
      <c r="H169" s="600">
        <f t="shared" si="12"/>
        <v>131.13173000000003</v>
      </c>
      <c r="I169" s="601">
        <f t="shared" si="13"/>
        <v>0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30" x14ac:dyDescent="0.25">
      <c r="A170" s="595" t="s">
        <v>1197</v>
      </c>
      <c r="B170" s="602" t="s">
        <v>1198</v>
      </c>
      <c r="C170" s="595" t="s">
        <v>54</v>
      </c>
      <c r="D170" s="597"/>
      <c r="E170" s="598" t="s">
        <v>1199</v>
      </c>
      <c r="F170" s="597" t="s">
        <v>884</v>
      </c>
      <c r="G170" s="599">
        <v>88.08</v>
      </c>
      <c r="H170" s="600">
        <f t="shared" si="12"/>
        <v>112.12584000000001</v>
      </c>
      <c r="I170" s="601">
        <f t="shared" si="13"/>
        <v>0</v>
      </c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5">
      <c r="A171" s="595" t="s">
        <v>1200</v>
      </c>
      <c r="B171" s="596" t="s">
        <v>1201</v>
      </c>
      <c r="C171" s="595" t="s">
        <v>54</v>
      </c>
      <c r="D171" s="597"/>
      <c r="E171" s="598" t="s">
        <v>1202</v>
      </c>
      <c r="F171" s="597" t="s">
        <v>884</v>
      </c>
      <c r="G171" s="599">
        <v>26.96</v>
      </c>
      <c r="H171" s="600">
        <f t="shared" si="12"/>
        <v>34.320080000000004</v>
      </c>
      <c r="I171" s="601">
        <f t="shared" si="13"/>
        <v>0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30" x14ac:dyDescent="0.25">
      <c r="A172" s="595" t="s">
        <v>1203</v>
      </c>
      <c r="B172" s="602" t="s">
        <v>1204</v>
      </c>
      <c r="C172" s="595" t="s">
        <v>54</v>
      </c>
      <c r="D172" s="597"/>
      <c r="E172" s="598" t="s">
        <v>1205</v>
      </c>
      <c r="F172" s="597" t="s">
        <v>884</v>
      </c>
      <c r="G172" s="599">
        <v>5.4</v>
      </c>
      <c r="H172" s="600">
        <f t="shared" si="12"/>
        <v>6.874200000000001</v>
      </c>
      <c r="I172" s="601">
        <f t="shared" si="13"/>
        <v>0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30" x14ac:dyDescent="0.25">
      <c r="A173" s="595" t="s">
        <v>1206</v>
      </c>
      <c r="B173" s="602" t="s">
        <v>1207</v>
      </c>
      <c r="C173" s="595" t="s">
        <v>54</v>
      </c>
      <c r="D173" s="597"/>
      <c r="E173" s="598" t="s">
        <v>1208</v>
      </c>
      <c r="F173" s="597" t="s">
        <v>884</v>
      </c>
      <c r="G173" s="599">
        <v>295.10000000000002</v>
      </c>
      <c r="H173" s="600">
        <f t="shared" si="12"/>
        <v>375.66230000000007</v>
      </c>
      <c r="I173" s="601">
        <f t="shared" si="13"/>
        <v>0</v>
      </c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30" x14ac:dyDescent="0.25">
      <c r="A174" s="595" t="s">
        <v>1209</v>
      </c>
      <c r="B174" s="602" t="s">
        <v>1210</v>
      </c>
      <c r="C174" s="595" t="s">
        <v>54</v>
      </c>
      <c r="D174" s="597"/>
      <c r="E174" s="598" t="s">
        <v>1211</v>
      </c>
      <c r="F174" s="597" t="s">
        <v>884</v>
      </c>
      <c r="G174" s="599">
        <v>219.93</v>
      </c>
      <c r="H174" s="600">
        <f t="shared" si="12"/>
        <v>279.97089000000005</v>
      </c>
      <c r="I174" s="601">
        <f t="shared" si="13"/>
        <v>0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30" x14ac:dyDescent="0.25">
      <c r="A175" s="595" t="s">
        <v>1212</v>
      </c>
      <c r="B175" s="602" t="s">
        <v>1213</v>
      </c>
      <c r="C175" s="595" t="s">
        <v>54</v>
      </c>
      <c r="D175" s="597"/>
      <c r="E175" s="598" t="s">
        <v>1214</v>
      </c>
      <c r="F175" s="597" t="s">
        <v>884</v>
      </c>
      <c r="G175" s="599">
        <v>5.98</v>
      </c>
      <c r="H175" s="600">
        <f t="shared" si="12"/>
        <v>7.612540000000001</v>
      </c>
      <c r="I175" s="601">
        <f t="shared" si="13"/>
        <v>0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5">
      <c r="A176" s="595" t="s">
        <v>1215</v>
      </c>
      <c r="B176" s="596" t="s">
        <v>1216</v>
      </c>
      <c r="C176" s="595" t="s">
        <v>54</v>
      </c>
      <c r="D176" s="597"/>
      <c r="E176" s="598" t="s">
        <v>1217</v>
      </c>
      <c r="F176" s="597" t="s">
        <v>884</v>
      </c>
      <c r="G176" s="599">
        <v>8.0399999999999991</v>
      </c>
      <c r="H176" s="600">
        <f t="shared" si="12"/>
        <v>10.234920000000001</v>
      </c>
      <c r="I176" s="601">
        <f t="shared" si="13"/>
        <v>0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0" x14ac:dyDescent="0.25">
      <c r="A177" s="595" t="s">
        <v>1218</v>
      </c>
      <c r="B177" s="602" t="s">
        <v>1219</v>
      </c>
      <c r="C177" s="595" t="s">
        <v>54</v>
      </c>
      <c r="D177" s="597"/>
      <c r="E177" s="598" t="s">
        <v>1220</v>
      </c>
      <c r="F177" s="597" t="s">
        <v>884</v>
      </c>
      <c r="G177" s="599">
        <v>2.77</v>
      </c>
      <c r="H177" s="600">
        <f t="shared" si="12"/>
        <v>3.5262100000000003</v>
      </c>
      <c r="I177" s="601">
        <f t="shared" si="13"/>
        <v>0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0" x14ac:dyDescent="0.25">
      <c r="A178" s="595" t="s">
        <v>1221</v>
      </c>
      <c r="B178" s="602" t="s">
        <v>1222</v>
      </c>
      <c r="C178" s="595" t="s">
        <v>54</v>
      </c>
      <c r="D178" s="597"/>
      <c r="E178" s="598" t="s">
        <v>1223</v>
      </c>
      <c r="F178" s="597" t="s">
        <v>884</v>
      </c>
      <c r="G178" s="599">
        <v>4.68</v>
      </c>
      <c r="H178" s="600">
        <f t="shared" si="12"/>
        <v>5.9576400000000005</v>
      </c>
      <c r="I178" s="601">
        <f t="shared" si="13"/>
        <v>0</v>
      </c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0" x14ac:dyDescent="0.25">
      <c r="A179" s="595" t="s">
        <v>1224</v>
      </c>
      <c r="B179" s="602" t="s">
        <v>1225</v>
      </c>
      <c r="C179" s="595" t="s">
        <v>54</v>
      </c>
      <c r="D179" s="597"/>
      <c r="E179" s="598" t="s">
        <v>1226</v>
      </c>
      <c r="F179" s="597" t="s">
        <v>884</v>
      </c>
      <c r="G179" s="599">
        <v>4.1900000000000004</v>
      </c>
      <c r="H179" s="600">
        <f t="shared" si="12"/>
        <v>5.333870000000001</v>
      </c>
      <c r="I179" s="601">
        <f t="shared" si="13"/>
        <v>0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0" x14ac:dyDescent="0.25">
      <c r="A180" s="595" t="s">
        <v>1227</v>
      </c>
      <c r="B180" s="602" t="s">
        <v>1228</v>
      </c>
      <c r="C180" s="595" t="s">
        <v>54</v>
      </c>
      <c r="D180" s="597"/>
      <c r="E180" s="598" t="s">
        <v>1229</v>
      </c>
      <c r="F180" s="597" t="s">
        <v>884</v>
      </c>
      <c r="G180" s="599">
        <v>5.56</v>
      </c>
      <c r="H180" s="600">
        <f t="shared" si="12"/>
        <v>7.0778800000000004</v>
      </c>
      <c r="I180" s="601">
        <f t="shared" si="13"/>
        <v>0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30" x14ac:dyDescent="0.25">
      <c r="A181" s="595" t="s">
        <v>1230</v>
      </c>
      <c r="B181" s="602" t="s">
        <v>1231</v>
      </c>
      <c r="C181" s="595" t="s">
        <v>54</v>
      </c>
      <c r="D181" s="597"/>
      <c r="E181" s="598" t="s">
        <v>1232</v>
      </c>
      <c r="F181" s="597" t="s">
        <v>884</v>
      </c>
      <c r="G181" s="599">
        <v>5.56</v>
      </c>
      <c r="H181" s="600">
        <f t="shared" si="12"/>
        <v>7.0778800000000004</v>
      </c>
      <c r="I181" s="601">
        <f t="shared" si="13"/>
        <v>0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0" x14ac:dyDescent="0.25">
      <c r="A182" s="595" t="s">
        <v>1233</v>
      </c>
      <c r="B182" s="602" t="s">
        <v>1234</v>
      </c>
      <c r="C182" s="595" t="s">
        <v>54</v>
      </c>
      <c r="D182" s="597"/>
      <c r="E182" s="598" t="s">
        <v>1235</v>
      </c>
      <c r="F182" s="597" t="s">
        <v>884</v>
      </c>
      <c r="G182" s="599">
        <v>7.05</v>
      </c>
      <c r="H182" s="600">
        <f t="shared" si="12"/>
        <v>8.9746500000000005</v>
      </c>
      <c r="I182" s="601">
        <f t="shared" si="13"/>
        <v>0</v>
      </c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0" x14ac:dyDescent="0.25">
      <c r="A183" s="595" t="s">
        <v>1236</v>
      </c>
      <c r="B183" s="602" t="s">
        <v>1237</v>
      </c>
      <c r="C183" s="595" t="s">
        <v>54</v>
      </c>
      <c r="D183" s="597"/>
      <c r="E183" s="598" t="s">
        <v>1238</v>
      </c>
      <c r="F183" s="597" t="s">
        <v>884</v>
      </c>
      <c r="G183" s="599">
        <v>10.94</v>
      </c>
      <c r="H183" s="600">
        <f t="shared" si="12"/>
        <v>13.926620000000002</v>
      </c>
      <c r="I183" s="601">
        <f t="shared" si="13"/>
        <v>0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0" x14ac:dyDescent="0.25">
      <c r="A184" s="595" t="s">
        <v>1239</v>
      </c>
      <c r="B184" s="602" t="s">
        <v>1240</v>
      </c>
      <c r="C184" s="595" t="s">
        <v>54</v>
      </c>
      <c r="D184" s="597"/>
      <c r="E184" s="598" t="s">
        <v>1241</v>
      </c>
      <c r="F184" s="597" t="s">
        <v>884</v>
      </c>
      <c r="G184" s="599">
        <v>13.5</v>
      </c>
      <c r="H184" s="600">
        <f t="shared" si="12"/>
        <v>17.185500000000001</v>
      </c>
      <c r="I184" s="601">
        <f t="shared" si="13"/>
        <v>0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0" x14ac:dyDescent="0.25">
      <c r="A185" s="595" t="s">
        <v>1242</v>
      </c>
      <c r="B185" s="602" t="s">
        <v>1243</v>
      </c>
      <c r="C185" s="595" t="s">
        <v>54</v>
      </c>
      <c r="D185" s="597"/>
      <c r="E185" s="598" t="s">
        <v>1244</v>
      </c>
      <c r="F185" s="597" t="s">
        <v>884</v>
      </c>
      <c r="G185" s="599">
        <v>14.8</v>
      </c>
      <c r="H185" s="600">
        <f t="shared" si="12"/>
        <v>18.840400000000002</v>
      </c>
      <c r="I185" s="601">
        <f t="shared" si="13"/>
        <v>0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5">
      <c r="A186" s="595" t="s">
        <v>1245</v>
      </c>
      <c r="B186" s="596" t="s">
        <v>1246</v>
      </c>
      <c r="C186" s="595" t="s">
        <v>54</v>
      </c>
      <c r="D186" s="597"/>
      <c r="E186" s="598" t="s">
        <v>1247</v>
      </c>
      <c r="F186" s="597" t="s">
        <v>884</v>
      </c>
      <c r="G186" s="599">
        <v>1109.6400000000001</v>
      </c>
      <c r="H186" s="600">
        <f t="shared" si="12"/>
        <v>1412.5717200000004</v>
      </c>
      <c r="I186" s="601">
        <f t="shared" si="13"/>
        <v>0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5">
      <c r="A187" s="595" t="s">
        <v>1248</v>
      </c>
      <c r="B187" s="596" t="s">
        <v>1249</v>
      </c>
      <c r="C187" s="595" t="s">
        <v>54</v>
      </c>
      <c r="D187" s="597"/>
      <c r="E187" s="598" t="s">
        <v>1250</v>
      </c>
      <c r="F187" s="597" t="s">
        <v>884</v>
      </c>
      <c r="G187" s="599">
        <v>890.83</v>
      </c>
      <c r="H187" s="600">
        <f t="shared" si="12"/>
        <v>1134.0265900000002</v>
      </c>
      <c r="I187" s="601">
        <f t="shared" si="13"/>
        <v>0</v>
      </c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x14ac:dyDescent="0.25">
      <c r="A188" s="595" t="s">
        <v>1251</v>
      </c>
      <c r="B188" s="596" t="s">
        <v>1252</v>
      </c>
      <c r="C188" s="595" t="s">
        <v>54</v>
      </c>
      <c r="D188" s="597"/>
      <c r="E188" s="598">
        <v>83394</v>
      </c>
      <c r="F188" s="597" t="s">
        <v>884</v>
      </c>
      <c r="G188" s="599">
        <v>799.19</v>
      </c>
      <c r="H188" s="600">
        <f t="shared" ref="H188:H219" si="14">G188*(1+$Q$2)</f>
        <v>1017.3688700000001</v>
      </c>
      <c r="I188" s="601">
        <f t="shared" ref="I188:I219" si="15">H188*D188</f>
        <v>0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x14ac:dyDescent="0.25">
      <c r="A189" s="595" t="s">
        <v>1253</v>
      </c>
      <c r="B189" s="596" t="s">
        <v>1254</v>
      </c>
      <c r="C189" s="595" t="s">
        <v>54</v>
      </c>
      <c r="D189" s="597"/>
      <c r="E189" s="598">
        <v>83396</v>
      </c>
      <c r="F189" s="597" t="s">
        <v>884</v>
      </c>
      <c r="G189" s="599">
        <v>717.31</v>
      </c>
      <c r="H189" s="600">
        <f t="shared" si="14"/>
        <v>913.13562999999999</v>
      </c>
      <c r="I189" s="601">
        <f t="shared" si="15"/>
        <v>0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x14ac:dyDescent="0.25">
      <c r="A190" s="595" t="s">
        <v>1255</v>
      </c>
      <c r="B190" s="596" t="s">
        <v>1256</v>
      </c>
      <c r="C190" s="595" t="s">
        <v>903</v>
      </c>
      <c r="D190" s="597"/>
      <c r="E190" s="598" t="s">
        <v>1257</v>
      </c>
      <c r="F190" s="597" t="s">
        <v>884</v>
      </c>
      <c r="G190" s="599">
        <v>36.83</v>
      </c>
      <c r="H190" s="600">
        <f t="shared" si="14"/>
        <v>46.884590000000003</v>
      </c>
      <c r="I190" s="601">
        <f t="shared" si="15"/>
        <v>0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595" t="s">
        <v>1258</v>
      </c>
      <c r="B191" s="596" t="s">
        <v>1259</v>
      </c>
      <c r="C191" s="595" t="s">
        <v>54</v>
      </c>
      <c r="D191" s="597"/>
      <c r="E191" s="598">
        <v>83400</v>
      </c>
      <c r="F191" s="597" t="s">
        <v>884</v>
      </c>
      <c r="G191" s="599">
        <v>82.46</v>
      </c>
      <c r="H191" s="600">
        <f t="shared" si="14"/>
        <v>104.97158</v>
      </c>
      <c r="I191" s="601">
        <f t="shared" si="15"/>
        <v>0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5">
      <c r="A192" s="595" t="s">
        <v>1260</v>
      </c>
      <c r="B192" s="596" t="s">
        <v>1261</v>
      </c>
      <c r="C192" s="595" t="s">
        <v>54</v>
      </c>
      <c r="D192" s="597"/>
      <c r="E192" s="598">
        <v>83401</v>
      </c>
      <c r="F192" s="597" t="s">
        <v>884</v>
      </c>
      <c r="G192" s="599">
        <v>82.46</v>
      </c>
      <c r="H192" s="600">
        <f t="shared" si="14"/>
        <v>104.97158</v>
      </c>
      <c r="I192" s="601">
        <f t="shared" si="15"/>
        <v>0</v>
      </c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5">
      <c r="A193" s="595" t="s">
        <v>1262</v>
      </c>
      <c r="B193" s="596" t="s">
        <v>1263</v>
      </c>
      <c r="C193" s="595" t="s">
        <v>54</v>
      </c>
      <c r="D193" s="597"/>
      <c r="E193" s="598" t="s">
        <v>1264</v>
      </c>
      <c r="F193" s="597" t="s">
        <v>884</v>
      </c>
      <c r="G193" s="599">
        <v>15.83</v>
      </c>
      <c r="H193" s="600">
        <f t="shared" si="14"/>
        <v>20.151590000000002</v>
      </c>
      <c r="I193" s="601">
        <f t="shared" si="15"/>
        <v>0</v>
      </c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x14ac:dyDescent="0.25">
      <c r="A194" s="595" t="s">
        <v>1265</v>
      </c>
      <c r="B194" s="596" t="s">
        <v>1266</v>
      </c>
      <c r="C194" s="595" t="s">
        <v>54</v>
      </c>
      <c r="D194" s="597"/>
      <c r="E194" s="598" t="s">
        <v>1267</v>
      </c>
      <c r="F194" s="597" t="s">
        <v>884</v>
      </c>
      <c r="G194" s="599">
        <v>9.06</v>
      </c>
      <c r="H194" s="600">
        <f t="shared" si="14"/>
        <v>11.533380000000001</v>
      </c>
      <c r="I194" s="601">
        <f t="shared" si="15"/>
        <v>0</v>
      </c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5">
      <c r="A195" s="595" t="s">
        <v>1268</v>
      </c>
      <c r="B195" s="596" t="s">
        <v>1269</v>
      </c>
      <c r="C195" s="595" t="s">
        <v>54</v>
      </c>
      <c r="D195" s="597"/>
      <c r="E195" s="598">
        <v>7581</v>
      </c>
      <c r="F195" s="597" t="s">
        <v>884</v>
      </c>
      <c r="G195" s="599">
        <v>2.12</v>
      </c>
      <c r="H195" s="600">
        <f t="shared" si="14"/>
        <v>2.6987600000000005</v>
      </c>
      <c r="I195" s="601">
        <f t="shared" si="15"/>
        <v>0</v>
      </c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5">
      <c r="A196" s="595" t="s">
        <v>1270</v>
      </c>
      <c r="B196" s="596" t="s">
        <v>1271</v>
      </c>
      <c r="C196" s="595" t="s">
        <v>54</v>
      </c>
      <c r="D196" s="597"/>
      <c r="E196" s="598">
        <v>1652</v>
      </c>
      <c r="F196" s="597" t="s">
        <v>884</v>
      </c>
      <c r="G196" s="599">
        <v>135.77000000000001</v>
      </c>
      <c r="H196" s="600">
        <f t="shared" si="14"/>
        <v>172.83521000000002</v>
      </c>
      <c r="I196" s="601">
        <f t="shared" si="15"/>
        <v>0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5">
      <c r="A197" s="595" t="s">
        <v>1272</v>
      </c>
      <c r="B197" s="596" t="s">
        <v>1273</v>
      </c>
      <c r="C197" s="595" t="s">
        <v>54</v>
      </c>
      <c r="D197" s="597"/>
      <c r="E197" s="598">
        <v>34519</v>
      </c>
      <c r="F197" s="597" t="s">
        <v>884</v>
      </c>
      <c r="G197" s="599">
        <v>58</v>
      </c>
      <c r="H197" s="600">
        <f t="shared" si="14"/>
        <v>73.834000000000003</v>
      </c>
      <c r="I197" s="601">
        <f t="shared" si="15"/>
        <v>0</v>
      </c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5">
      <c r="A198" s="595" t="s">
        <v>1274</v>
      </c>
      <c r="B198" s="596" t="s">
        <v>1275</v>
      </c>
      <c r="C198" s="595" t="s">
        <v>54</v>
      </c>
      <c r="D198" s="597"/>
      <c r="E198" s="598">
        <v>86957</v>
      </c>
      <c r="F198" s="597" t="s">
        <v>884</v>
      </c>
      <c r="G198" s="599">
        <v>25.48</v>
      </c>
      <c r="H198" s="600">
        <f t="shared" si="14"/>
        <v>32.436040000000006</v>
      </c>
      <c r="I198" s="601">
        <f t="shared" si="15"/>
        <v>0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5">
      <c r="A199" s="595" t="s">
        <v>1276</v>
      </c>
      <c r="B199" s="596" t="s">
        <v>1277</v>
      </c>
      <c r="C199" s="595" t="s">
        <v>54</v>
      </c>
      <c r="D199" s="597"/>
      <c r="E199" s="598">
        <v>73624</v>
      </c>
      <c r="F199" s="597" t="s">
        <v>884</v>
      </c>
      <c r="G199" s="599">
        <v>67.8</v>
      </c>
      <c r="H199" s="600">
        <f t="shared" si="14"/>
        <v>86.309400000000011</v>
      </c>
      <c r="I199" s="601">
        <f t="shared" si="15"/>
        <v>0</v>
      </c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5">
      <c r="A200" s="595" t="s">
        <v>1278</v>
      </c>
      <c r="B200" s="596" t="s">
        <v>1279</v>
      </c>
      <c r="C200" s="595" t="s">
        <v>54</v>
      </c>
      <c r="D200" s="597"/>
      <c r="E200" s="598" t="s">
        <v>1280</v>
      </c>
      <c r="F200" s="597" t="s">
        <v>884</v>
      </c>
      <c r="G200" s="599">
        <v>5419.09</v>
      </c>
      <c r="H200" s="600">
        <f t="shared" si="14"/>
        <v>6898.5015700000013</v>
      </c>
      <c r="I200" s="601">
        <f t="shared" si="15"/>
        <v>0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5">
      <c r="A201" s="595" t="s">
        <v>1281</v>
      </c>
      <c r="B201" s="596" t="s">
        <v>1282</v>
      </c>
      <c r="C201" s="595" t="s">
        <v>54</v>
      </c>
      <c r="D201" s="597"/>
      <c r="E201" s="598" t="s">
        <v>1283</v>
      </c>
      <c r="F201" s="596" t="s">
        <v>1284</v>
      </c>
      <c r="G201" s="599">
        <v>1256.67</v>
      </c>
      <c r="H201" s="600">
        <f t="shared" si="14"/>
        <v>1599.7409100000002</v>
      </c>
      <c r="I201" s="601">
        <f t="shared" si="15"/>
        <v>0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x14ac:dyDescent="0.25">
      <c r="A202" s="595" t="s">
        <v>1285</v>
      </c>
      <c r="B202" s="596" t="s">
        <v>1286</v>
      </c>
      <c r="C202" s="595" t="s">
        <v>54</v>
      </c>
      <c r="D202" s="597"/>
      <c r="E202" s="598">
        <v>71992</v>
      </c>
      <c r="F202" s="596" t="s">
        <v>1029</v>
      </c>
      <c r="G202" s="599">
        <v>677.95</v>
      </c>
      <c r="H202" s="600">
        <f t="shared" si="14"/>
        <v>863.03035000000011</v>
      </c>
      <c r="I202" s="601">
        <f t="shared" si="15"/>
        <v>0</v>
      </c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5">
      <c r="A203" s="595" t="s">
        <v>1287</v>
      </c>
      <c r="B203" s="596" t="s">
        <v>1288</v>
      </c>
      <c r="C203" s="595" t="s">
        <v>54</v>
      </c>
      <c r="D203" s="597"/>
      <c r="E203" s="598">
        <v>68066</v>
      </c>
      <c r="F203" s="597" t="s">
        <v>884</v>
      </c>
      <c r="G203" s="599">
        <v>104.94</v>
      </c>
      <c r="H203" s="600">
        <f t="shared" si="14"/>
        <v>133.58862000000002</v>
      </c>
      <c r="I203" s="601">
        <f t="shared" si="15"/>
        <v>0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5">
      <c r="A204" s="595" t="s">
        <v>1289</v>
      </c>
      <c r="B204" s="596" t="s">
        <v>1290</v>
      </c>
      <c r="C204" s="595" t="s">
        <v>54</v>
      </c>
      <c r="D204" s="597"/>
      <c r="E204" s="598" t="s">
        <v>1291</v>
      </c>
      <c r="F204" s="597" t="s">
        <v>884</v>
      </c>
      <c r="G204" s="599">
        <v>991.69</v>
      </c>
      <c r="H204" s="600">
        <f t="shared" si="14"/>
        <v>1262.4213700000003</v>
      </c>
      <c r="I204" s="601">
        <f t="shared" si="15"/>
        <v>0</v>
      </c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5">
      <c r="A205" s="595" t="s">
        <v>1292</v>
      </c>
      <c r="B205" s="596" t="s">
        <v>1293</v>
      </c>
      <c r="C205" s="595" t="s">
        <v>54</v>
      </c>
      <c r="D205" s="597"/>
      <c r="E205" s="598" t="s">
        <v>1294</v>
      </c>
      <c r="F205" s="597" t="s">
        <v>884</v>
      </c>
      <c r="G205" s="599">
        <v>33.22</v>
      </c>
      <c r="H205" s="600">
        <f t="shared" si="14"/>
        <v>42.289060000000006</v>
      </c>
      <c r="I205" s="601">
        <f t="shared" si="15"/>
        <v>0</v>
      </c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5">
      <c r="A206" s="595" t="s">
        <v>1295</v>
      </c>
      <c r="B206" s="596" t="s">
        <v>1296</v>
      </c>
      <c r="C206" s="595" t="s">
        <v>54</v>
      </c>
      <c r="D206" s="597"/>
      <c r="E206" s="598" t="s">
        <v>1297</v>
      </c>
      <c r="F206" s="597" t="s">
        <v>884</v>
      </c>
      <c r="G206" s="599">
        <v>1258.4000000000001</v>
      </c>
      <c r="H206" s="600">
        <f t="shared" si="14"/>
        <v>1601.9432000000004</v>
      </c>
      <c r="I206" s="601">
        <f t="shared" si="15"/>
        <v>0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5">
      <c r="A207" s="595" t="s">
        <v>471</v>
      </c>
      <c r="B207" t="s">
        <v>1298</v>
      </c>
      <c r="C207" s="595" t="s">
        <v>54</v>
      </c>
      <c r="D207" s="597"/>
      <c r="E207" s="598" t="s">
        <v>1299</v>
      </c>
      <c r="F207" s="597" t="s">
        <v>884</v>
      </c>
      <c r="G207" s="599">
        <v>59.2</v>
      </c>
      <c r="H207" s="600">
        <f t="shared" si="14"/>
        <v>75.36160000000001</v>
      </c>
      <c r="I207" s="601">
        <f t="shared" si="15"/>
        <v>0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5">
      <c r="A208" s="595" t="s">
        <v>564</v>
      </c>
      <c r="B208" t="s">
        <v>1300</v>
      </c>
      <c r="C208" s="595" t="s">
        <v>1073</v>
      </c>
      <c r="D208" s="597"/>
      <c r="E208" s="598">
        <v>72840</v>
      </c>
      <c r="F208" s="597" t="s">
        <v>884</v>
      </c>
      <c r="G208" s="599">
        <v>0.57999999999999996</v>
      </c>
      <c r="H208" s="600">
        <f t="shared" si="14"/>
        <v>0.73834</v>
      </c>
      <c r="I208" s="601">
        <f t="shared" si="15"/>
        <v>0</v>
      </c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5">
      <c r="A209" s="595" t="s">
        <v>1301</v>
      </c>
      <c r="B209"/>
      <c r="C209" s="595"/>
      <c r="D209" s="597"/>
      <c r="E209" s="598"/>
      <c r="F209"/>
      <c r="G209" s="599"/>
      <c r="H209"/>
      <c r="I209" s="603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5">
      <c r="A210" s="595"/>
      <c r="B210"/>
      <c r="C210" s="595"/>
      <c r="D210" s="597"/>
      <c r="E210" s="598"/>
      <c r="F210"/>
      <c r="G210" s="599"/>
      <c r="H210"/>
      <c r="I210" s="603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x14ac:dyDescent="0.25">
      <c r="A211" s="595"/>
      <c r="B211"/>
      <c r="C211" s="595"/>
      <c r="D211" s="597"/>
      <c r="E211" s="598"/>
      <c r="F211"/>
      <c r="G211" s="599"/>
      <c r="H211"/>
      <c r="I211" s="603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x14ac:dyDescent="0.25">
      <c r="A212" s="595"/>
      <c r="B212"/>
      <c r="C212" s="595"/>
      <c r="D212" s="597"/>
      <c r="E212" s="598"/>
      <c r="F212"/>
      <c r="G212" s="599"/>
      <c r="H212"/>
      <c r="I212" s="603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5">
      <c r="A213" s="595"/>
      <c r="B213"/>
      <c r="C213" s="595"/>
      <c r="D213" s="597"/>
      <c r="E213" s="598"/>
      <c r="F213"/>
      <c r="G213" s="599"/>
      <c r="H213"/>
      <c r="I213" s="60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5">
      <c r="A214" s="595"/>
      <c r="B214"/>
      <c r="C214" s="595"/>
      <c r="D214" s="597"/>
      <c r="E214" s="598"/>
      <c r="F214"/>
      <c r="G214" s="599"/>
      <c r="H214"/>
      <c r="I214" s="603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x14ac:dyDescent="0.25">
      <c r="A215" s="595"/>
      <c r="B215"/>
      <c r="C215" s="595"/>
      <c r="D215" s="597"/>
      <c r="E215" s="598"/>
      <c r="F215"/>
      <c r="G215" s="599"/>
      <c r="H215"/>
      <c r="I215" s="603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s="604" customFormat="1" x14ac:dyDescent="0.25">
      <c r="A216" s="595"/>
      <c r="C216" s="605"/>
      <c r="D216" s="606"/>
      <c r="E216" s="607"/>
      <c r="G216" s="608"/>
      <c r="I216" s="609"/>
    </row>
    <row r="217" spans="1:1024" x14ac:dyDescent="0.25">
      <c r="A217" s="595"/>
      <c r="C217" s="605"/>
      <c r="D217" s="606"/>
      <c r="E217" s="607"/>
      <c r="G217" s="608"/>
      <c r="I217" s="609"/>
    </row>
    <row r="218" spans="1:1024" x14ac:dyDescent="0.25">
      <c r="A218" s="595"/>
      <c r="C218" s="605"/>
      <c r="D218" s="606"/>
      <c r="E218" s="607"/>
      <c r="G218" s="608"/>
      <c r="I218" s="609"/>
    </row>
    <row r="219" spans="1:1024" x14ac:dyDescent="0.25">
      <c r="A219" s="595"/>
      <c r="C219" s="605"/>
      <c r="D219" s="606"/>
      <c r="E219" s="607"/>
      <c r="G219" s="608"/>
      <c r="I219" s="609"/>
    </row>
    <row r="220" spans="1:1024" x14ac:dyDescent="0.25">
      <c r="A220" s="595"/>
      <c r="C220" s="605"/>
      <c r="D220" s="606"/>
      <c r="E220" s="607"/>
      <c r="G220" s="608"/>
      <c r="I220" s="609"/>
    </row>
    <row r="221" spans="1:1024" x14ac:dyDescent="0.25">
      <c r="A221" s="595"/>
      <c r="C221" s="605"/>
      <c r="D221" s="606"/>
      <c r="E221" s="607"/>
      <c r="G221" s="608"/>
      <c r="I221" s="609"/>
    </row>
    <row r="222" spans="1:1024" x14ac:dyDescent="0.25">
      <c r="A222" s="595"/>
      <c r="C222" s="605"/>
      <c r="D222" s="606"/>
      <c r="E222" s="607"/>
      <c r="G222" s="608"/>
      <c r="I222" s="609"/>
    </row>
    <row r="223" spans="1:1024" x14ac:dyDescent="0.25">
      <c r="A223" s="595"/>
      <c r="C223" s="605"/>
      <c r="D223" s="606"/>
      <c r="E223" s="607"/>
      <c r="G223" s="608"/>
      <c r="I223" s="609"/>
    </row>
    <row r="224" spans="1:1024" x14ac:dyDescent="0.25">
      <c r="A224" s="595"/>
      <c r="C224" s="605"/>
      <c r="D224" s="606"/>
      <c r="E224" s="607"/>
      <c r="G224" s="608"/>
      <c r="I224" s="609"/>
    </row>
    <row r="225" spans="1:9" x14ac:dyDescent="0.25">
      <c r="A225" s="595"/>
      <c r="C225" s="605"/>
      <c r="D225" s="606"/>
      <c r="E225" s="607"/>
      <c r="G225" s="608"/>
      <c r="I225" s="609"/>
    </row>
    <row r="226" spans="1:9" x14ac:dyDescent="0.25">
      <c r="A226" s="595"/>
      <c r="C226" s="605"/>
      <c r="D226" s="606"/>
      <c r="E226" s="607"/>
      <c r="G226" s="608"/>
      <c r="I226" s="609"/>
    </row>
    <row r="227" spans="1:9" x14ac:dyDescent="0.25">
      <c r="A227" s="595"/>
      <c r="I227" s="610">
        <f>SUM(I3:I147)</f>
        <v>20516575.772695091</v>
      </c>
    </row>
    <row r="228" spans="1:9" x14ac:dyDescent="0.25">
      <c r="A228" s="595"/>
      <c r="I228" s="610"/>
    </row>
    <row r="229" spans="1:9" x14ac:dyDescent="0.25">
      <c r="A229" s="595"/>
      <c r="I229" s="610">
        <v>20699000</v>
      </c>
    </row>
    <row r="230" spans="1:9" x14ac:dyDescent="0.25">
      <c r="A230" s="595"/>
      <c r="I230" s="610"/>
    </row>
    <row r="231" spans="1:9" x14ac:dyDescent="0.25">
      <c r="A231" s="595"/>
      <c r="I231" s="610">
        <f>I229-I227</f>
        <v>182424.22730490938</v>
      </c>
    </row>
    <row r="232" spans="1:9" x14ac:dyDescent="0.25">
      <c r="A232" s="595"/>
    </row>
    <row r="233" spans="1:9" x14ac:dyDescent="0.25">
      <c r="A233" s="595"/>
    </row>
    <row r="234" spans="1:9" x14ac:dyDescent="0.25">
      <c r="A234" s="595"/>
    </row>
    <row r="235" spans="1:9" x14ac:dyDescent="0.25">
      <c r="A235" s="595"/>
    </row>
    <row r="236" spans="1:9" x14ac:dyDescent="0.25">
      <c r="A236" s="595"/>
    </row>
    <row r="237" spans="1:9" x14ac:dyDescent="0.25">
      <c r="A237" s="595"/>
    </row>
    <row r="238" spans="1:9" x14ac:dyDescent="0.25">
      <c r="A238" s="595"/>
    </row>
    <row r="239" spans="1:9" x14ac:dyDescent="0.25">
      <c r="A239" s="595"/>
    </row>
    <row r="240" spans="1:9" x14ac:dyDescent="0.25">
      <c r="A240" s="595"/>
    </row>
    <row r="241" spans="1:1" x14ac:dyDescent="0.25">
      <c r="A241" s="595"/>
    </row>
    <row r="242" spans="1:1" x14ac:dyDescent="0.25">
      <c r="A242" s="595"/>
    </row>
    <row r="243" spans="1:1" x14ac:dyDescent="0.25">
      <c r="A243" s="595"/>
    </row>
    <row r="244" spans="1:1" x14ac:dyDescent="0.25">
      <c r="A244" s="595"/>
    </row>
  </sheetData>
  <autoFilter ref="A2:Q209"/>
  <pageMargins left="0.51180555555555496" right="0.51180555555555496" top="0.78749999999999998" bottom="0.78749999999999998" header="0.51180555555555496" footer="0.51180555555555496"/>
  <pageSetup paperSize="9" firstPageNumber="0" orientation="portrait" r:id="rId1"/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3548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45</vt:i4>
      </vt:variant>
    </vt:vector>
  </HeadingPairs>
  <TitlesOfParts>
    <vt:vector size="56" baseType="lpstr">
      <vt:lpstr>Planilha11</vt:lpstr>
      <vt:lpstr>PQP_REVISADO</vt:lpstr>
      <vt:lpstr>MC__2</vt:lpstr>
      <vt:lpstr>MOBILIZ_DESMOB</vt:lpstr>
      <vt:lpstr>Questionamento</vt:lpstr>
      <vt:lpstr>MC_CONCRETO</vt:lpstr>
      <vt:lpstr>MC_AÇO</vt:lpstr>
      <vt:lpstr>Formas Geral</vt:lpstr>
      <vt:lpstr>Escoramento Geral </vt:lpstr>
      <vt:lpstr>CRONOGRAMA_</vt:lpstr>
      <vt:lpstr>ABC_SERVIÇOS</vt:lpstr>
      <vt:lpstr>ABC_SERVIÇOS!_FilterDatabase_0</vt:lpstr>
      <vt:lpstr>ABC_SERVIÇOS!_FilterDatabase_0_0</vt:lpstr>
      <vt:lpstr>ABC_SERVIÇOS!_FilterDatabase_0_0_0</vt:lpstr>
      <vt:lpstr>ABC_SERVIÇOS!_FilterDatabase_0_0_0_0</vt:lpstr>
      <vt:lpstr>ABC_SERVIÇOS!_FilterDatabase_0_0_0_0_0</vt:lpstr>
      <vt:lpstr>ABC_SERVIÇOS!_FilterDatabase_0_0_0_0_0_0</vt:lpstr>
      <vt:lpstr>ABC_SERVIÇOS!_FilterDatabase_0_0_0_0_0_0_0</vt:lpstr>
      <vt:lpstr>ABC_SERVIÇOS!_FiltrarBancodeDados</vt:lpstr>
      <vt:lpstr>ABC_SERVIÇOS</vt:lpstr>
      <vt:lpstr>PQP_REVISADO!ac</vt:lpstr>
      <vt:lpstr>ABC_SERVIÇOS!ad</vt:lpstr>
      <vt:lpstr>PQP_REVISADO!ar</vt:lpstr>
      <vt:lpstr>PQP_REVISADO!Area_de_impressao</vt:lpstr>
      <vt:lpstr>PQP_REVISADO!MC_</vt:lpstr>
      <vt:lpstr>MC_</vt:lpstr>
      <vt:lpstr>PQP_REVISADO!Print_Area_0</vt:lpstr>
      <vt:lpstr>PQP_REVISADO!Print_Area_0_0</vt:lpstr>
      <vt:lpstr>PQP_REVISADO!Print_Area_0_0_0</vt:lpstr>
      <vt:lpstr>PQP_REVISADO!Print_Area_0_0_0_0</vt:lpstr>
      <vt:lpstr>PQP_REVISADO!Print_Area_0_0_0_0_0</vt:lpstr>
      <vt:lpstr>PQP_REVISADO!Print_Area_0_0_0_0_0_0</vt:lpstr>
      <vt:lpstr>PQP_REVISADO!Print_Area_0_0_0_0_0_0_0</vt:lpstr>
      <vt:lpstr>PQP_REVISADO!Print_Area_0_0_0_0_0_0_0_0</vt:lpstr>
      <vt:lpstr>PQP_REVISADO!Print_Area_0_0_0_0_0_0_0_0_0</vt:lpstr>
      <vt:lpstr>PQP_REVISADO!Print_Area_0_0_0_0_0_0_0_0_0_0</vt:lpstr>
      <vt:lpstr>PQP_REVISADO!Print_Area_0_0_0_0_0_0_0_0_0_0_0</vt:lpstr>
      <vt:lpstr>PQP_REVISADO!Print_Area_0_0_0_0_0_0_0_0_0_0_0_0</vt:lpstr>
      <vt:lpstr>PQP_REVISADO!Print_Area_0_0_0_0_0_0_0_0_0_0_0_0_0</vt:lpstr>
      <vt:lpstr>PQP_REVISADO!Print_Area_0_0_0_0_0_0_0_0_0_0_0_0_0_0</vt:lpstr>
      <vt:lpstr>PQP_REVISADO!Print_Area_0_0_0_0_0_0_0_0_0_0_0_0_0_0_0</vt:lpstr>
      <vt:lpstr>PQP_REVISADO!Print_Titles_0</vt:lpstr>
      <vt:lpstr>PQP_REVISADO!Print_Titles_0_0</vt:lpstr>
      <vt:lpstr>PQP_REVISADO!Print_Titles_0_0_0</vt:lpstr>
      <vt:lpstr>PQP_REVISADO!Print_Titles_0_0_0_0</vt:lpstr>
      <vt:lpstr>PQP_REVISADO!Print_Titles_0_0_0_0_0</vt:lpstr>
      <vt:lpstr>PQP_REVISADO!Print_Titles_0_0_0_0_0_0</vt:lpstr>
      <vt:lpstr>PQP_REVISADO!Print_Titles_0_0_0_0_0_0_0</vt:lpstr>
      <vt:lpstr>PQP_REVISADO!Print_Titles_0_0_0_0_0_0_0_0</vt:lpstr>
      <vt:lpstr>PQP_REVISADO!Print_Titles_0_0_0_0_0_0_0_0_0</vt:lpstr>
      <vt:lpstr>PQP_REVISADO!Print_Titles_0_0_0_0_0_0_0_0_0_0</vt:lpstr>
      <vt:lpstr>PQP_REVISADO!Print_Titles_0_0_0_0_0_0_0_0_0_0_0</vt:lpstr>
      <vt:lpstr>PQP_REVISADO!Print_Titles_0_0_0_0_0_0_0_0_0_0_0_0</vt:lpstr>
      <vt:lpstr>PQP_REVISADO!Print_Titles_0_0_0_0_0_0_0_0_0_0_0_0_0</vt:lpstr>
      <vt:lpstr>PQP_REVISADO!Print_Titles_0_0_0_0_0_0_0_0_0_0_0_0_0_0</vt:lpstr>
      <vt:lpstr>PQP_REVISADO!Titulos_de_impressao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Omar e Nathália</dc:creator>
  <dc:description/>
  <cp:lastModifiedBy>Philipjohn Ribeiro</cp:lastModifiedBy>
  <cp:revision>352</cp:revision>
  <cp:lastPrinted>2017-12-15T11:24:11Z</cp:lastPrinted>
  <dcterms:created xsi:type="dcterms:W3CDTF">2017-01-29T13:31:16Z</dcterms:created>
  <dcterms:modified xsi:type="dcterms:W3CDTF">2017-12-15T11:34:52Z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