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SRVPMC\Obras\PROCESSOS - EM ANÁLISE\CANALIZAÇÃO RIBEIRÃO PIRAPITINGA\ORÇAMENTOS\"/>
    </mc:Choice>
  </mc:AlternateContent>
  <bookViews>
    <workbookView xWindow="0" yWindow="0" windowWidth="16380" windowHeight="7020" tabRatio="766" activeTab="3"/>
  </bookViews>
  <sheets>
    <sheet name="Planilha11" sheetId="1" r:id="rId1"/>
    <sheet name="PQP_REVISADO" sheetId="2" r:id="rId2"/>
    <sheet name="MC__2" sheetId="3" r:id="rId3"/>
    <sheet name="CRONOGRAMA" sheetId="12" r:id="rId4"/>
    <sheet name="MOBILIZ_DESMOB" sheetId="4" r:id="rId5"/>
    <sheet name="Questionamento" sheetId="5" r:id="rId6"/>
    <sheet name="MC_CONCRETO" sheetId="6" r:id="rId7"/>
    <sheet name="MC_AÇO" sheetId="7" r:id="rId8"/>
    <sheet name="Formas Geral" sheetId="8" r:id="rId9"/>
    <sheet name="Escoramento Geral " sheetId="9" r:id="rId10"/>
    <sheet name="CRONOGRAMA_" sheetId="10" r:id="rId11"/>
    <sheet name="ABC_SERVIÇOS" sheetId="11" r:id="rId12"/>
  </sheets>
  <definedNames>
    <definedName name="_FilterDatabase_0" localSheetId="11">ABC_SERVIÇOS!$A$2:$Q$209</definedName>
    <definedName name="_FilterDatabase_0_0" localSheetId="11">ABC_SERVIÇOS!$A$2:$Q$209</definedName>
    <definedName name="_FilterDatabase_0_0_0" localSheetId="11">ABC_SERVIÇOS!$A$2:$Q$209</definedName>
    <definedName name="_FilterDatabase_0_0_0_0" localSheetId="11">ABC_SERVIÇOS!$A$2:$Q$209</definedName>
    <definedName name="_FilterDatabase_0_0_0_0_0" localSheetId="11">ABC_SERVIÇOS!$A$2:$Q$209</definedName>
    <definedName name="_FilterDatabase_0_0_0_0_0_0" localSheetId="11">ABC_SERVIÇOS!$A$2:$Q$209</definedName>
    <definedName name="_FilterDatabase_0_0_0_0_0_0_0" localSheetId="11">ABC_SERVIÇOS!$A$2:$Q$209</definedName>
    <definedName name="_xlnm._FilterDatabase" localSheetId="11">ABC_SERVIÇOS!$A$2:$Q$209</definedName>
    <definedName name="ABC_SERVIÇOS">ABC_SERVIÇOS!$A:$M</definedName>
    <definedName name="_xlnm.Print_Area" localSheetId="2">MC__2!$B$1:$I$648</definedName>
    <definedName name="_xlnm.Print_Area" localSheetId="1">PQP_REVISADO!$B$1:$H$185</definedName>
    <definedName name="DF" localSheetId="11">ABC_SERVIÇOS!$A$2:$Q$209</definedName>
    <definedName name="ER" localSheetId="1">PQP_REVISADO!$1:$11</definedName>
    <definedName name="FILTRAGEM" localSheetId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F" localSheetId="1">PQP_REVISADO!$B$11:$H$180</definedName>
    <definedName name="MC" localSheetId="2">255</definedName>
    <definedName name="MC_" localSheetId="1">PQP_REVISADO!$A:$N</definedName>
    <definedName name="MC_">MC__2!$A:$L</definedName>
    <definedName name="Print_Area_0" localSheetId="1">PQP_REVISADO!$B$1:$H$180</definedName>
    <definedName name="Print_Area_0_0" localSheetId="1">PQP_REVISADO!$A$1:$H$180</definedName>
    <definedName name="Print_Area_0_0_0" localSheetId="1">PQP_REVISADO!$B$11:$H$180</definedName>
    <definedName name="Print_Area_0_0_0_0" localSheetId="1">PQP_REVISADO!$A$1:$H$180</definedName>
    <definedName name="Print_Area_0_0_0_0_0" localSheetId="1">PQP_REVISADO!$B$11:$H$180</definedName>
    <definedName name="Print_Area_0_0_0_0_0_0" localSheetId="1">PQP_REVISADO!$A$1:$H$180</definedName>
    <definedName name="Print_Area_0_0_0_0_0_0_0" localSheetId="1">PQP_REVISADO!$B$11:$H$180</definedName>
    <definedName name="Print_Area_0_0_0_0_0_0_0_0" localSheetId="1">PQP_REVISADO!$A$1:$H$180</definedName>
    <definedName name="Print_Area_0_0_0_0_0_0_0_0_0" localSheetId="1">PQP_REVISADO!$A$1:$H$180</definedName>
    <definedName name="Print_Area_0_0_0_0_0_0_0_0_0_0" localSheetId="1">PQP_REVISADO!$A$1:$H$180</definedName>
    <definedName name="Print_Area_0_0_0_0_0_0_0_0_0_0_0" localSheetId="1">PQP_REVISADO!$A$1:$H$180</definedName>
    <definedName name="Print_Area_0_0_0_0_0_0_0_0_0_0_0_0" localSheetId="1">PQP_REVISADO!$A$1:$H$180</definedName>
    <definedName name="Print_Area_0_0_0_0_0_0_0_0_0_0_0_0_0" localSheetId="1">PQP_REVISADO!$A$1:$H$180</definedName>
    <definedName name="Print_Area_0_0_0_0_0_0_0_0_0_0_0_0_0_0" localSheetId="1">PQP_REVISADO!$A$1:$H$180</definedName>
    <definedName name="Print_Area_0_0_0_0_0_0_0_0_0_0_0_0_0_0_0" localSheetId="1">PQP_REVISADO!$A$1:$H$180</definedName>
    <definedName name="Print_Titles_0" localSheetId="1">PQP_REVISADO!$1:$11</definedName>
    <definedName name="Print_Titles_0_0" localSheetId="1">PQP_REVISADO!$1:$11</definedName>
    <definedName name="Print_Titles_0_0_0" localSheetId="1">PQP_REVISADO!$1:$11</definedName>
    <definedName name="Print_Titles_0_0_0_0" localSheetId="1">PQP_REVISADO!$1:$11</definedName>
    <definedName name="Print_Titles_0_0_0_0_0" localSheetId="1">PQP_REVISADO!$1:$11</definedName>
    <definedName name="Print_Titles_0_0_0_0_0_0" localSheetId="1">PQP_REVISADO!$1:$11</definedName>
    <definedName name="Print_Titles_0_0_0_0_0_0_0" localSheetId="1">PQP_REVISADO!$1:$11</definedName>
    <definedName name="Print_Titles_0_0_0_0_0_0_0_0" localSheetId="1">PQP_REVISADO!$1:$11</definedName>
    <definedName name="Print_Titles_0_0_0_0_0_0_0_0_0" localSheetId="1">PQP_REVISADO!$1:$11</definedName>
    <definedName name="Print_Titles_0_0_0_0_0_0_0_0_0_0" localSheetId="1">PQP_REVISADO!$1:$11</definedName>
    <definedName name="Print_Titles_0_0_0_0_0_0_0_0_0_0_0" localSheetId="1">PQP_REVISADO!$1:$11</definedName>
    <definedName name="Print_Titles_0_0_0_0_0_0_0_0_0_0_0_0" localSheetId="1">PQP_REVISADO!$1:$11</definedName>
    <definedName name="Print_Titles_0_0_0_0_0_0_0_0_0_0_0_0_0" localSheetId="1">PQP_REVISADO!$1:$11</definedName>
    <definedName name="Print_Titles_0_0_0_0_0_0_0_0_0_0_0_0_0_0" localSheetId="1">PQP_REVISADO!$1:$11</definedName>
  </definedNam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R12" i="12" l="1"/>
  <c r="R14" i="12"/>
  <c r="R16" i="12"/>
  <c r="R18" i="12"/>
  <c r="R20" i="12"/>
  <c r="R22" i="12"/>
  <c r="R24" i="12"/>
  <c r="R26" i="12"/>
  <c r="R28" i="12"/>
  <c r="R10" i="12"/>
  <c r="Q28" i="12"/>
  <c r="Q26" i="12"/>
  <c r="Q24" i="12"/>
  <c r="Q22" i="12"/>
  <c r="Q20" i="12"/>
  <c r="Q18" i="12"/>
  <c r="Q16" i="12"/>
  <c r="Q14" i="12"/>
  <c r="Q12" i="12"/>
  <c r="Q10" i="12"/>
  <c r="B28" i="12"/>
  <c r="B12" i="12"/>
  <c r="B14" i="12"/>
  <c r="B16" i="12"/>
  <c r="B18" i="12"/>
  <c r="B20" i="12"/>
  <c r="B22" i="12"/>
  <c r="B24" i="12"/>
  <c r="B26" i="12"/>
  <c r="B10" i="12"/>
  <c r="O32" i="12" l="1"/>
  <c r="L32" i="12"/>
  <c r="L30" i="12" s="1"/>
  <c r="P32" i="12"/>
  <c r="P30" i="12" s="1"/>
  <c r="F32" i="12"/>
  <c r="F30" i="12" s="1"/>
  <c r="J32" i="12"/>
  <c r="J30" i="12" s="1"/>
  <c r="N32" i="12"/>
  <c r="N30" i="12" s="1"/>
  <c r="C32" i="12"/>
  <c r="C30" i="12" s="1"/>
  <c r="H32" i="12"/>
  <c r="H30" i="12" s="1"/>
  <c r="E32" i="12"/>
  <c r="E30" i="12" s="1"/>
  <c r="I32" i="12"/>
  <c r="I30" i="12" s="1"/>
  <c r="M32" i="12"/>
  <c r="M30" i="12" s="1"/>
  <c r="D32" i="12"/>
  <c r="D30" i="12" s="1"/>
  <c r="Q30" i="12"/>
  <c r="G32" i="12"/>
  <c r="G30" i="12" s="1"/>
  <c r="K32" i="12"/>
  <c r="K30" i="12" s="1"/>
  <c r="E33" i="12"/>
  <c r="E34" i="12" s="1"/>
  <c r="I483" i="3"/>
  <c r="I482" i="3"/>
  <c r="I479" i="3"/>
  <c r="I633" i="3"/>
  <c r="I622" i="3"/>
  <c r="I505" i="3"/>
  <c r="I507" i="3" s="1"/>
  <c r="J33" i="12" l="1"/>
  <c r="J34" i="12" s="1"/>
  <c r="N33" i="12"/>
  <c r="N34" i="12" s="1"/>
  <c r="M33" i="12"/>
  <c r="M34" i="12" s="1"/>
  <c r="G33" i="12"/>
  <c r="G34" i="12" s="1"/>
  <c r="O33" i="12"/>
  <c r="O34" i="12" s="1"/>
  <c r="O30" i="12"/>
  <c r="F33" i="12"/>
  <c r="F34" i="12" s="1"/>
  <c r="K33" i="12"/>
  <c r="K34" i="12" s="1"/>
  <c r="H33" i="12"/>
  <c r="H34" i="12" s="1"/>
  <c r="I33" i="12"/>
  <c r="I34" i="12" s="1"/>
  <c r="L33" i="12"/>
  <c r="L34" i="12" s="1"/>
  <c r="P33" i="12"/>
  <c r="P34" i="12" s="1"/>
  <c r="Q32" i="12"/>
  <c r="C33" i="12"/>
  <c r="I480" i="3"/>
  <c r="O353" i="3"/>
  <c r="I300" i="3"/>
  <c r="I165" i="3"/>
  <c r="I132" i="3"/>
  <c r="F136" i="2"/>
  <c r="F137" i="2"/>
  <c r="F26" i="2"/>
  <c r="F27" i="2"/>
  <c r="F28" i="2"/>
  <c r="F29" i="2"/>
  <c r="F30" i="2"/>
  <c r="F31" i="2"/>
  <c r="F32" i="2"/>
  <c r="F13" i="2"/>
  <c r="C34" i="12" l="1"/>
  <c r="R30" i="12"/>
  <c r="D33" i="12"/>
  <c r="D34" i="12" s="1"/>
  <c r="D31" i="12"/>
  <c r="E31" i="12" s="1"/>
  <c r="F31" i="12" s="1"/>
  <c r="G31" i="12" s="1"/>
  <c r="H31" i="12" s="1"/>
  <c r="I31" i="12" s="1"/>
  <c r="J31" i="12" s="1"/>
  <c r="K31" i="12" s="1"/>
  <c r="L31" i="12" s="1"/>
  <c r="M31" i="12" s="1"/>
  <c r="N31" i="12" s="1"/>
  <c r="O31" i="12" s="1"/>
  <c r="P31" i="12" s="1"/>
  <c r="H170" i="2"/>
  <c r="H171" i="2"/>
  <c r="H172" i="2"/>
  <c r="H173" i="2"/>
  <c r="H174" i="2"/>
  <c r="Q33" i="12" l="1"/>
  <c r="O369" i="3"/>
  <c r="O367" i="3"/>
  <c r="O380" i="3"/>
  <c r="C28" i="3"/>
  <c r="L36" i="3"/>
  <c r="L37" i="3"/>
  <c r="L38" i="3"/>
  <c r="L39" i="3"/>
  <c r="L40" i="3"/>
  <c r="L35" i="3"/>
  <c r="L32" i="3"/>
  <c r="L29" i="3"/>
  <c r="L28" i="3"/>
  <c r="L17" i="3"/>
  <c r="L18" i="3"/>
  <c r="L19" i="3"/>
  <c r="L20" i="3"/>
  <c r="L21" i="3"/>
  <c r="L22" i="3"/>
  <c r="L23" i="3"/>
  <c r="L24" i="3"/>
  <c r="L25" i="3"/>
  <c r="L16" i="3"/>
  <c r="K36" i="3"/>
  <c r="K37" i="3"/>
  <c r="K38" i="3"/>
  <c r="K39" i="3"/>
  <c r="K40" i="3"/>
  <c r="K35" i="3"/>
  <c r="K32" i="3"/>
  <c r="K29" i="3"/>
  <c r="K28" i="3"/>
  <c r="K17" i="3"/>
  <c r="K18" i="3"/>
  <c r="K19" i="3"/>
  <c r="K20" i="3"/>
  <c r="K21" i="3"/>
  <c r="K22" i="3"/>
  <c r="K23" i="3"/>
  <c r="K24" i="3"/>
  <c r="K25" i="3"/>
  <c r="K16" i="3"/>
  <c r="I36" i="3"/>
  <c r="I37" i="3"/>
  <c r="I38" i="3"/>
  <c r="I39" i="3"/>
  <c r="I40" i="3"/>
  <c r="I35" i="3"/>
  <c r="I32" i="3"/>
  <c r="I29" i="3"/>
  <c r="I28" i="3"/>
  <c r="C35" i="3"/>
  <c r="C36" i="3"/>
  <c r="C37" i="3"/>
  <c r="C38" i="3"/>
  <c r="C39" i="3"/>
  <c r="C40" i="3"/>
  <c r="C34" i="3"/>
  <c r="C32" i="3"/>
  <c r="C31" i="3"/>
  <c r="C29" i="3"/>
  <c r="C27" i="3"/>
  <c r="C15" i="3"/>
  <c r="I17" i="3"/>
  <c r="I18" i="3"/>
  <c r="I19" i="3"/>
  <c r="I20" i="3"/>
  <c r="I21" i="3"/>
  <c r="I22" i="3"/>
  <c r="I23" i="3"/>
  <c r="I24" i="3"/>
  <c r="I25" i="3"/>
  <c r="I16" i="3"/>
  <c r="C17" i="3"/>
  <c r="C18" i="3"/>
  <c r="C19" i="3"/>
  <c r="C20" i="3"/>
  <c r="C21" i="3"/>
  <c r="C22" i="3"/>
  <c r="C23" i="3"/>
  <c r="C24" i="3"/>
  <c r="C25" i="3"/>
  <c r="C16" i="3"/>
  <c r="I208" i="11" l="1"/>
  <c r="H208" i="11"/>
  <c r="H207" i="11"/>
  <c r="I207" i="11" s="1"/>
  <c r="I206" i="11"/>
  <c r="H206" i="11"/>
  <c r="H205" i="11"/>
  <c r="I205" i="11" s="1"/>
  <c r="I204" i="11"/>
  <c r="H204" i="11"/>
  <c r="H203" i="11"/>
  <c r="I203" i="11" s="1"/>
  <c r="I202" i="11"/>
  <c r="H202" i="11"/>
  <c r="H201" i="11"/>
  <c r="I201" i="11" s="1"/>
  <c r="I200" i="11"/>
  <c r="H200" i="11"/>
  <c r="H199" i="11"/>
  <c r="I199" i="11" s="1"/>
  <c r="I198" i="11"/>
  <c r="H198" i="11"/>
  <c r="H197" i="11"/>
  <c r="I197" i="11" s="1"/>
  <c r="I196" i="11"/>
  <c r="H196" i="11"/>
  <c r="H195" i="11"/>
  <c r="I195" i="11" s="1"/>
  <c r="I194" i="11"/>
  <c r="H194" i="11"/>
  <c r="H193" i="11"/>
  <c r="I193" i="11" s="1"/>
  <c r="I192" i="11"/>
  <c r="H192" i="11"/>
  <c r="H191" i="11"/>
  <c r="I191" i="11" s="1"/>
  <c r="I190" i="11"/>
  <c r="H190" i="11"/>
  <c r="H189" i="11"/>
  <c r="I189" i="11" s="1"/>
  <c r="I188" i="11"/>
  <c r="H188" i="11"/>
  <c r="H187" i="11"/>
  <c r="I187" i="11" s="1"/>
  <c r="I186" i="11"/>
  <c r="H186" i="11"/>
  <c r="H185" i="11"/>
  <c r="I185" i="11" s="1"/>
  <c r="I184" i="11"/>
  <c r="H184" i="11"/>
  <c r="H183" i="11"/>
  <c r="I183" i="11" s="1"/>
  <c r="I182" i="11"/>
  <c r="H182" i="11"/>
  <c r="H181" i="11"/>
  <c r="I181" i="11" s="1"/>
  <c r="I180" i="11"/>
  <c r="H180" i="11"/>
  <c r="H179" i="11"/>
  <c r="I179" i="11" s="1"/>
  <c r="I178" i="11"/>
  <c r="H178" i="11"/>
  <c r="H177" i="11"/>
  <c r="I177" i="11" s="1"/>
  <c r="I176" i="11"/>
  <c r="H176" i="11"/>
  <c r="H175" i="11"/>
  <c r="I175" i="11" s="1"/>
  <c r="I174" i="11"/>
  <c r="H174" i="11"/>
  <c r="H173" i="11"/>
  <c r="I173" i="11" s="1"/>
  <c r="I172" i="11"/>
  <c r="H172" i="11"/>
  <c r="H171" i="11"/>
  <c r="I171" i="11" s="1"/>
  <c r="I170" i="11"/>
  <c r="H170" i="11"/>
  <c r="H169" i="11"/>
  <c r="I169" i="11" s="1"/>
  <c r="I168" i="11"/>
  <c r="H168" i="11"/>
  <c r="H167" i="11"/>
  <c r="I167" i="11" s="1"/>
  <c r="I166" i="11"/>
  <c r="H166" i="11"/>
  <c r="H165" i="11"/>
  <c r="I165" i="11" s="1"/>
  <c r="I164" i="11"/>
  <c r="H164" i="11"/>
  <c r="H163" i="11"/>
  <c r="I163" i="11" s="1"/>
  <c r="I162" i="11"/>
  <c r="H162" i="11"/>
  <c r="H161" i="11"/>
  <c r="I161" i="11" s="1"/>
  <c r="I160" i="11"/>
  <c r="H160" i="11"/>
  <c r="H159" i="11"/>
  <c r="I159" i="11" s="1"/>
  <c r="I158" i="11"/>
  <c r="H158" i="11"/>
  <c r="H157" i="11"/>
  <c r="I157" i="11" s="1"/>
  <c r="I156" i="11"/>
  <c r="H156" i="11"/>
  <c r="H155" i="11"/>
  <c r="I155" i="11" s="1"/>
  <c r="I154" i="11"/>
  <c r="H154" i="11"/>
  <c r="H153" i="11"/>
  <c r="I153" i="11" s="1"/>
  <c r="I152" i="11"/>
  <c r="H152" i="11"/>
  <c r="H151" i="11"/>
  <c r="I151" i="11" s="1"/>
  <c r="I150" i="11"/>
  <c r="H150" i="11"/>
  <c r="H149" i="11"/>
  <c r="I149" i="11" s="1"/>
  <c r="I148" i="11"/>
  <c r="H148" i="11"/>
  <c r="H147" i="11"/>
  <c r="I147" i="11" s="1"/>
  <c r="I146" i="11"/>
  <c r="H146" i="11"/>
  <c r="H145" i="11"/>
  <c r="I145" i="11" s="1"/>
  <c r="I144" i="11"/>
  <c r="H144" i="11"/>
  <c r="H143" i="11"/>
  <c r="I143" i="11" s="1"/>
  <c r="I142" i="11"/>
  <c r="H142" i="11"/>
  <c r="H141" i="11"/>
  <c r="I141" i="11" s="1"/>
  <c r="I140" i="11"/>
  <c r="H140" i="11"/>
  <c r="H139" i="11"/>
  <c r="D139" i="11"/>
  <c r="H138" i="11"/>
  <c r="D138" i="11"/>
  <c r="H137" i="11"/>
  <c r="D137" i="11"/>
  <c r="I137" i="11" s="1"/>
  <c r="H136" i="11"/>
  <c r="D136" i="11"/>
  <c r="I136" i="11" s="1"/>
  <c r="H135" i="11"/>
  <c r="D135" i="11"/>
  <c r="H134" i="11"/>
  <c r="D134" i="11"/>
  <c r="H133" i="11"/>
  <c r="D133" i="11"/>
  <c r="I133" i="11" s="1"/>
  <c r="H132" i="11"/>
  <c r="D132" i="11"/>
  <c r="I132" i="11" s="1"/>
  <c r="H131" i="11"/>
  <c r="H130" i="11"/>
  <c r="H129" i="11"/>
  <c r="H128" i="11"/>
  <c r="H127" i="11"/>
  <c r="H126" i="11"/>
  <c r="H125" i="11"/>
  <c r="H124" i="11"/>
  <c r="H122" i="11"/>
  <c r="H121" i="11"/>
  <c r="H120" i="11"/>
  <c r="D120" i="11"/>
  <c r="I120" i="11" s="1"/>
  <c r="H119" i="11"/>
  <c r="H118" i="11"/>
  <c r="H117" i="11"/>
  <c r="H116" i="11"/>
  <c r="H115" i="11"/>
  <c r="H114" i="11"/>
  <c r="H113" i="11"/>
  <c r="H112" i="11"/>
  <c r="H111" i="11"/>
  <c r="H110" i="11"/>
  <c r="H109" i="11"/>
  <c r="H108" i="11"/>
  <c r="H107" i="11"/>
  <c r="H106" i="11"/>
  <c r="H105" i="11"/>
  <c r="H104" i="11"/>
  <c r="H103" i="11"/>
  <c r="H102" i="11"/>
  <c r="H101" i="11"/>
  <c r="H100" i="11"/>
  <c r="H99" i="11"/>
  <c r="H98" i="11"/>
  <c r="H97" i="11"/>
  <c r="D97" i="11"/>
  <c r="H96" i="11"/>
  <c r="D96" i="11"/>
  <c r="I96" i="11" s="1"/>
  <c r="H95" i="11"/>
  <c r="D95" i="11"/>
  <c r="I95" i="11" s="1"/>
  <c r="H94" i="11"/>
  <c r="D94" i="11"/>
  <c r="I94" i="11" s="1"/>
  <c r="H93" i="11"/>
  <c r="H92" i="11"/>
  <c r="H91" i="11"/>
  <c r="H90" i="11"/>
  <c r="G89" i="11"/>
  <c r="H89" i="11" s="1"/>
  <c r="D89" i="11"/>
  <c r="H88" i="11"/>
  <c r="D88" i="11"/>
  <c r="H87" i="11"/>
  <c r="D87" i="11"/>
  <c r="I87" i="11" s="1"/>
  <c r="H85" i="11"/>
  <c r="H84" i="11"/>
  <c r="H83" i="11"/>
  <c r="H82" i="11"/>
  <c r="H81" i="11"/>
  <c r="H80" i="11"/>
  <c r="H79" i="11"/>
  <c r="H78" i="11"/>
  <c r="H77" i="11"/>
  <c r="H76" i="11"/>
  <c r="H75" i="11"/>
  <c r="H74" i="11"/>
  <c r="H73" i="11"/>
  <c r="H72" i="11"/>
  <c r="H71" i="11"/>
  <c r="H70" i="11"/>
  <c r="H69" i="11"/>
  <c r="H68" i="11"/>
  <c r="H67" i="11"/>
  <c r="H66" i="11"/>
  <c r="H65" i="11"/>
  <c r="H64" i="11"/>
  <c r="H63" i="11"/>
  <c r="H62" i="11"/>
  <c r="H61" i="11"/>
  <c r="H60" i="11"/>
  <c r="H59" i="11"/>
  <c r="H58" i="11"/>
  <c r="H57" i="11"/>
  <c r="H56" i="11"/>
  <c r="H55" i="11"/>
  <c r="H54" i="11"/>
  <c r="H53" i="11"/>
  <c r="D53" i="11"/>
  <c r="I53" i="11" s="1"/>
  <c r="H52" i="11"/>
  <c r="H51" i="11"/>
  <c r="H50" i="11"/>
  <c r="H49" i="11"/>
  <c r="H48" i="11"/>
  <c r="H47" i="11"/>
  <c r="H46" i="11"/>
  <c r="H45" i="11"/>
  <c r="H44" i="11"/>
  <c r="H43" i="11"/>
  <c r="D43" i="11"/>
  <c r="H42" i="11"/>
  <c r="H41" i="11"/>
  <c r="H40" i="11"/>
  <c r="H39" i="11"/>
  <c r="H38" i="11"/>
  <c r="H37" i="11"/>
  <c r="H36" i="11"/>
  <c r="H35" i="11"/>
  <c r="H34" i="11"/>
  <c r="H33" i="11"/>
  <c r="H32" i="11"/>
  <c r="H31" i="11"/>
  <c r="H30" i="11"/>
  <c r="H29" i="11"/>
  <c r="H28" i="11"/>
  <c r="H27" i="11"/>
  <c r="H26" i="11"/>
  <c r="H25" i="11"/>
  <c r="H23" i="11"/>
  <c r="H22" i="11"/>
  <c r="H21" i="11"/>
  <c r="H20" i="11"/>
  <c r="D20" i="11"/>
  <c r="I20" i="11" s="1"/>
  <c r="H19" i="11"/>
  <c r="H18" i="11"/>
  <c r="H17" i="11"/>
  <c r="H16" i="11"/>
  <c r="H15" i="11"/>
  <c r="D15" i="11"/>
  <c r="I15" i="11" s="1"/>
  <c r="H14" i="11"/>
  <c r="H13" i="11"/>
  <c r="H12" i="11"/>
  <c r="H11" i="11"/>
  <c r="H10" i="11"/>
  <c r="H9" i="11"/>
  <c r="H8" i="11"/>
  <c r="H7" i="11"/>
  <c r="H6" i="11"/>
  <c r="H5" i="11"/>
  <c r="H4" i="11"/>
  <c r="H3" i="11"/>
  <c r="T75" i="10"/>
  <c r="Q54" i="10"/>
  <c r="B54" i="10"/>
  <c r="Q51" i="10"/>
  <c r="H51" i="10"/>
  <c r="B51" i="10"/>
  <c r="Q48" i="10"/>
  <c r="C48" i="10"/>
  <c r="P50" i="10" s="1"/>
  <c r="B48" i="10"/>
  <c r="Q45" i="10"/>
  <c r="B45" i="10"/>
  <c r="P44" i="10"/>
  <c r="O44" i="10"/>
  <c r="N44" i="10"/>
  <c r="M44" i="10"/>
  <c r="L44" i="10"/>
  <c r="K44" i="10"/>
  <c r="J44" i="10"/>
  <c r="I44" i="10"/>
  <c r="H44" i="10"/>
  <c r="G44" i="10"/>
  <c r="F44" i="10"/>
  <c r="E44" i="10"/>
  <c r="Q44" i="10" s="1"/>
  <c r="Q42" i="10"/>
  <c r="B42" i="10"/>
  <c r="Q39" i="10"/>
  <c r="B39" i="10"/>
  <c r="Q36" i="10"/>
  <c r="B36" i="10"/>
  <c r="Q33" i="10"/>
  <c r="B33" i="10"/>
  <c r="Q30" i="10"/>
  <c r="O30" i="10"/>
  <c r="B30" i="10"/>
  <c r="Q27" i="10"/>
  <c r="B27" i="10"/>
  <c r="B24" i="10"/>
  <c r="Q21" i="10"/>
  <c r="B21" i="10"/>
  <c r="Q18" i="10"/>
  <c r="B18" i="10"/>
  <c r="B15" i="10"/>
  <c r="O12" i="10"/>
  <c r="N12" i="10"/>
  <c r="L12" i="10"/>
  <c r="K12" i="10"/>
  <c r="J12" i="10"/>
  <c r="H12" i="10"/>
  <c r="G12" i="10"/>
  <c r="F12" i="10"/>
  <c r="E12" i="10"/>
  <c r="B12" i="10"/>
  <c r="Q9" i="10"/>
  <c r="B9" i="10"/>
  <c r="Q8" i="10"/>
  <c r="F11" i="9"/>
  <c r="F12" i="9" s="1"/>
  <c r="F5" i="9"/>
  <c r="F4" i="9"/>
  <c r="F30" i="8"/>
  <c r="F29" i="8"/>
  <c r="F28" i="8"/>
  <c r="F31" i="8" s="1"/>
  <c r="F21" i="8"/>
  <c r="F20" i="8"/>
  <c r="F19" i="8"/>
  <c r="F18" i="8"/>
  <c r="F17" i="8"/>
  <c r="F22" i="8" s="1"/>
  <c r="F10" i="8"/>
  <c r="F9" i="8"/>
  <c r="F8" i="8"/>
  <c r="F7" i="8"/>
  <c r="F6" i="8"/>
  <c r="F5" i="8"/>
  <c r="H4" i="8"/>
  <c r="F4" i="8"/>
  <c r="F78" i="6"/>
  <c r="F65" i="6"/>
  <c r="F66" i="6" s="1"/>
  <c r="F54" i="6"/>
  <c r="F53" i="6"/>
  <c r="F52" i="6"/>
  <c r="F55" i="6" s="1"/>
  <c r="F41" i="6"/>
  <c r="F40" i="6"/>
  <c r="F39" i="6"/>
  <c r="F38" i="6"/>
  <c r="F25" i="6"/>
  <c r="F24" i="6"/>
  <c r="F23" i="6"/>
  <c r="F11" i="6"/>
  <c r="F10" i="6"/>
  <c r="F9" i="6"/>
  <c r="F8" i="6"/>
  <c r="F7" i="6"/>
  <c r="F6" i="6"/>
  <c r="F5" i="6"/>
  <c r="F12" i="6" s="1"/>
  <c r="K39" i="4"/>
  <c r="F39" i="4"/>
  <c r="G39" i="4" s="1"/>
  <c r="F38" i="4"/>
  <c r="G38" i="4" s="1"/>
  <c r="K38" i="4" s="1"/>
  <c r="F37" i="4"/>
  <c r="G37" i="4" s="1"/>
  <c r="K37" i="4" s="1"/>
  <c r="G36" i="4"/>
  <c r="K36" i="4" s="1"/>
  <c r="F36" i="4"/>
  <c r="F35" i="4"/>
  <c r="G35" i="4" s="1"/>
  <c r="K35" i="4" s="1"/>
  <c r="G34" i="4"/>
  <c r="K34" i="4" s="1"/>
  <c r="K28" i="4"/>
  <c r="K30" i="4" s="1"/>
  <c r="G28" i="4"/>
  <c r="K23" i="4"/>
  <c r="K21" i="4"/>
  <c r="K20" i="4"/>
  <c r="K14" i="4"/>
  <c r="F14" i="4"/>
  <c r="G14" i="4" s="1"/>
  <c r="G13" i="4"/>
  <c r="K13" i="4" s="1"/>
  <c r="F13" i="4"/>
  <c r="F12" i="4"/>
  <c r="G12" i="4" s="1"/>
  <c r="K12" i="4" s="1"/>
  <c r="G11" i="4"/>
  <c r="K11" i="4" s="1"/>
  <c r="F11" i="4"/>
  <c r="F10" i="4"/>
  <c r="G10" i="4" s="1"/>
  <c r="K10" i="4" s="1"/>
  <c r="G9" i="4"/>
  <c r="K9" i="4" s="1"/>
  <c r="F9" i="4"/>
  <c r="F8" i="4"/>
  <c r="G8" i="4" s="1"/>
  <c r="K8" i="4" s="1"/>
  <c r="G7" i="4"/>
  <c r="K7" i="4" s="1"/>
  <c r="F7" i="4"/>
  <c r="F6" i="4"/>
  <c r="G6" i="4" s="1"/>
  <c r="K6" i="4" s="1"/>
  <c r="G5" i="4"/>
  <c r="K5" i="4" s="1"/>
  <c r="I642" i="3"/>
  <c r="I641" i="3" s="1"/>
  <c r="F176" i="2" s="1"/>
  <c r="M641" i="3"/>
  <c r="A176" i="2" s="1"/>
  <c r="G176" i="2" s="1"/>
  <c r="K641" i="3"/>
  <c r="H641" i="3"/>
  <c r="C641" i="3"/>
  <c r="O621" i="3"/>
  <c r="M620" i="3"/>
  <c r="K620" i="3"/>
  <c r="H620" i="3"/>
  <c r="C620" i="3"/>
  <c r="O618" i="3"/>
  <c r="O617" i="3"/>
  <c r="M616" i="3"/>
  <c r="A168" i="2" s="1"/>
  <c r="G168" i="2" s="1"/>
  <c r="K616" i="3"/>
  <c r="H616" i="3"/>
  <c r="C616" i="3"/>
  <c r="O615" i="3"/>
  <c r="I615" i="3"/>
  <c r="I611" i="3" s="1"/>
  <c r="F167" i="2" s="1"/>
  <c r="O614" i="3"/>
  <c r="O613" i="3"/>
  <c r="O612" i="3"/>
  <c r="M611" i="3"/>
  <c r="K611" i="3"/>
  <c r="H611" i="3"/>
  <c r="C611" i="3"/>
  <c r="O610" i="3"/>
  <c r="M609" i="3"/>
  <c r="A166" i="2" s="1"/>
  <c r="E166" i="2" s="1"/>
  <c r="K609" i="3"/>
  <c r="H609" i="3"/>
  <c r="C609" i="3"/>
  <c r="O608" i="3"/>
  <c r="I608" i="3"/>
  <c r="I606" i="3" s="1"/>
  <c r="F165" i="2" s="1"/>
  <c r="O607" i="3"/>
  <c r="M606" i="3"/>
  <c r="A165" i="2" s="1"/>
  <c r="D165" i="2" s="1"/>
  <c r="K606" i="3"/>
  <c r="H606" i="3"/>
  <c r="C606" i="3"/>
  <c r="O605" i="3"/>
  <c r="M604" i="3"/>
  <c r="K604" i="3"/>
  <c r="I604" i="3"/>
  <c r="F164" i="2" s="1"/>
  <c r="H604" i="3"/>
  <c r="C604" i="3"/>
  <c r="O603" i="3"/>
  <c r="M602" i="3"/>
  <c r="K602" i="3"/>
  <c r="I602" i="3"/>
  <c r="F163" i="2" s="1"/>
  <c r="H602" i="3"/>
  <c r="C602" i="3"/>
  <c r="O601" i="3"/>
  <c r="M600" i="3"/>
  <c r="A162" i="2" s="1"/>
  <c r="K600" i="3"/>
  <c r="I600" i="3"/>
  <c r="F162" i="2" s="1"/>
  <c r="H600" i="3"/>
  <c r="C600" i="3"/>
  <c r="O599" i="3"/>
  <c r="M598" i="3"/>
  <c r="K598" i="3"/>
  <c r="I598" i="3"/>
  <c r="F161" i="2" s="1"/>
  <c r="H598" i="3"/>
  <c r="C598" i="3"/>
  <c r="O597" i="3"/>
  <c r="O596" i="3"/>
  <c r="O595" i="3"/>
  <c r="I595" i="3"/>
  <c r="I597" i="3" s="1"/>
  <c r="I593" i="3" s="1"/>
  <c r="O594" i="3"/>
  <c r="M593" i="3"/>
  <c r="K593" i="3"/>
  <c r="H593" i="3"/>
  <c r="C593" i="3"/>
  <c r="O592" i="3"/>
  <c r="O591" i="3"/>
  <c r="O590" i="3"/>
  <c r="O589" i="3"/>
  <c r="O588" i="3"/>
  <c r="I588" i="3"/>
  <c r="I592" i="3" s="1"/>
  <c r="O587" i="3"/>
  <c r="O586" i="3"/>
  <c r="O585" i="3"/>
  <c r="O584" i="3"/>
  <c r="O583" i="3"/>
  <c r="O582" i="3"/>
  <c r="I582" i="3"/>
  <c r="I586" i="3" s="1"/>
  <c r="O581" i="3"/>
  <c r="M580" i="3"/>
  <c r="A159" i="2" s="1"/>
  <c r="E159" i="2" s="1"/>
  <c r="K580" i="3"/>
  <c r="H580" i="3"/>
  <c r="C580" i="3"/>
  <c r="O579" i="3"/>
  <c r="O578" i="3"/>
  <c r="O577" i="3"/>
  <c r="O576" i="3"/>
  <c r="O575" i="3"/>
  <c r="O574" i="3"/>
  <c r="O573" i="3"/>
  <c r="M572" i="3"/>
  <c r="K572" i="3"/>
  <c r="H572" i="3"/>
  <c r="C572" i="3"/>
  <c r="O571" i="3"/>
  <c r="O570" i="3"/>
  <c r="O569" i="3"/>
  <c r="O568" i="3"/>
  <c r="I568" i="3"/>
  <c r="I571" i="3" s="1"/>
  <c r="I567" i="3" s="1"/>
  <c r="F157" i="2" s="1"/>
  <c r="M567" i="3"/>
  <c r="K567" i="3"/>
  <c r="H567" i="3"/>
  <c r="C567" i="3"/>
  <c r="O566" i="3"/>
  <c r="O565" i="3"/>
  <c r="O564" i="3"/>
  <c r="O563" i="3"/>
  <c r="O562" i="3"/>
  <c r="I562" i="3"/>
  <c r="I566" i="3" s="1"/>
  <c r="I561" i="3" s="1"/>
  <c r="F156" i="2" s="1"/>
  <c r="M561" i="3"/>
  <c r="K561" i="3"/>
  <c r="H561" i="3"/>
  <c r="C561" i="3"/>
  <c r="O560" i="3"/>
  <c r="O559" i="3"/>
  <c r="O558" i="3"/>
  <c r="I558" i="3"/>
  <c r="O557" i="3"/>
  <c r="I557" i="3"/>
  <c r="M556" i="3"/>
  <c r="K556" i="3"/>
  <c r="H556" i="3"/>
  <c r="C556" i="3"/>
  <c r="O555" i="3"/>
  <c r="I555" i="3"/>
  <c r="O554" i="3"/>
  <c r="I554" i="3"/>
  <c r="O553" i="3"/>
  <c r="I553" i="3"/>
  <c r="M552" i="3"/>
  <c r="K552" i="3"/>
  <c r="H552" i="3"/>
  <c r="C552" i="3"/>
  <c r="O551" i="3"/>
  <c r="O550" i="3"/>
  <c r="O549" i="3"/>
  <c r="M548" i="3"/>
  <c r="K548" i="3"/>
  <c r="H548" i="3"/>
  <c r="C548" i="3"/>
  <c r="O547" i="3"/>
  <c r="O546" i="3"/>
  <c r="M545" i="3"/>
  <c r="K545" i="3"/>
  <c r="H545" i="3"/>
  <c r="C545" i="3"/>
  <c r="O544" i="3"/>
  <c r="I544" i="3"/>
  <c r="I539" i="3" s="1"/>
  <c r="F151" i="2" s="1"/>
  <c r="O543" i="3"/>
  <c r="O542" i="3"/>
  <c r="O541" i="3"/>
  <c r="O540" i="3"/>
  <c r="M539" i="3"/>
  <c r="K539" i="3"/>
  <c r="H539" i="3"/>
  <c r="C539" i="3"/>
  <c r="O538" i="3"/>
  <c r="O537" i="3"/>
  <c r="O536" i="3"/>
  <c r="O535" i="3"/>
  <c r="I535" i="3"/>
  <c r="I538" i="3" s="1"/>
  <c r="I534" i="3" s="1"/>
  <c r="M534" i="3"/>
  <c r="K534" i="3"/>
  <c r="H534" i="3"/>
  <c r="C534" i="3"/>
  <c r="O533" i="3"/>
  <c r="O532" i="3"/>
  <c r="O531" i="3"/>
  <c r="O530" i="3"/>
  <c r="I530" i="3"/>
  <c r="I533" i="3" s="1"/>
  <c r="I529" i="3" s="1"/>
  <c r="F149" i="2" s="1"/>
  <c r="M529" i="3"/>
  <c r="A149" i="2" s="1"/>
  <c r="K529" i="3"/>
  <c r="H529" i="3"/>
  <c r="C529" i="3"/>
  <c r="O528" i="3"/>
  <c r="O527" i="3"/>
  <c r="O526" i="3"/>
  <c r="I526" i="3"/>
  <c r="I528" i="3" s="1"/>
  <c r="I525" i="3" s="1"/>
  <c r="F148" i="2" s="1"/>
  <c r="M525" i="3"/>
  <c r="A148" i="2" s="1"/>
  <c r="D148" i="2" s="1"/>
  <c r="K525" i="3"/>
  <c r="H525" i="3"/>
  <c r="C525" i="3"/>
  <c r="D92" i="11"/>
  <c r="I92" i="11" s="1"/>
  <c r="O523" i="3"/>
  <c r="I523" i="3"/>
  <c r="O522" i="3"/>
  <c r="I522" i="3"/>
  <c r="O521" i="3"/>
  <c r="O520" i="3"/>
  <c r="M519" i="3"/>
  <c r="A146" i="2" s="1"/>
  <c r="K519" i="3"/>
  <c r="H519" i="3"/>
  <c r="C519" i="3"/>
  <c r="O518" i="3"/>
  <c r="M517" i="3"/>
  <c r="K517" i="3"/>
  <c r="H517" i="3"/>
  <c r="C517" i="3"/>
  <c r="O516" i="3"/>
  <c r="I516" i="3"/>
  <c r="I514" i="3" s="1"/>
  <c r="O515" i="3"/>
  <c r="M514" i="3"/>
  <c r="A144" i="2" s="1"/>
  <c r="E144" i="2" s="1"/>
  <c r="K514" i="3"/>
  <c r="H514" i="3"/>
  <c r="C514" i="3"/>
  <c r="O513" i="3"/>
  <c r="O512" i="3"/>
  <c r="O511" i="3"/>
  <c r="O510" i="3"/>
  <c r="O509" i="3"/>
  <c r="I509" i="3"/>
  <c r="I513" i="3" s="1"/>
  <c r="I508" i="3" s="1"/>
  <c r="F143" i="2" s="1"/>
  <c r="M508" i="3"/>
  <c r="K508" i="3"/>
  <c r="H508" i="3"/>
  <c r="C508" i="3"/>
  <c r="O507" i="3"/>
  <c r="O506" i="3"/>
  <c r="O505" i="3"/>
  <c r="I502" i="3"/>
  <c r="F142" i="2" s="1"/>
  <c r="O504" i="3"/>
  <c r="O503" i="3"/>
  <c r="M502" i="3"/>
  <c r="K502" i="3"/>
  <c r="H502" i="3"/>
  <c r="C502" i="3"/>
  <c r="O501" i="3"/>
  <c r="O500" i="3"/>
  <c r="O499" i="3"/>
  <c r="M498" i="3"/>
  <c r="A141" i="2" s="1"/>
  <c r="K498" i="3"/>
  <c r="H498" i="3"/>
  <c r="C498" i="3"/>
  <c r="O497" i="3"/>
  <c r="O496" i="3"/>
  <c r="O495" i="3"/>
  <c r="O494" i="3"/>
  <c r="I494" i="3"/>
  <c r="O493" i="3"/>
  <c r="I493" i="3"/>
  <c r="M492" i="3"/>
  <c r="K492" i="3"/>
  <c r="H492" i="3"/>
  <c r="C492" i="3"/>
  <c r="O491" i="3"/>
  <c r="I491" i="3"/>
  <c r="O490" i="3"/>
  <c r="I490" i="3"/>
  <c r="O489" i="3"/>
  <c r="I489" i="3"/>
  <c r="O488" i="3"/>
  <c r="M487" i="3"/>
  <c r="K487" i="3"/>
  <c r="H487" i="3"/>
  <c r="C487" i="3"/>
  <c r="O486" i="3"/>
  <c r="O485" i="3"/>
  <c r="M484" i="3"/>
  <c r="K484" i="3"/>
  <c r="H484" i="3"/>
  <c r="C484" i="3"/>
  <c r="O483" i="3"/>
  <c r="O482" i="3"/>
  <c r="O481" i="3"/>
  <c r="M480" i="3"/>
  <c r="A137" i="2" s="1"/>
  <c r="D137" i="2" s="1"/>
  <c r="K480" i="3"/>
  <c r="H480" i="3"/>
  <c r="C480" i="3"/>
  <c r="O478" i="3"/>
  <c r="M477" i="3"/>
  <c r="A136" i="2" s="1"/>
  <c r="K477" i="3"/>
  <c r="H477" i="3"/>
  <c r="C477" i="3"/>
  <c r="O476" i="3"/>
  <c r="I476" i="3"/>
  <c r="I475" i="3" s="1"/>
  <c r="F135" i="2" s="1"/>
  <c r="M475" i="3"/>
  <c r="K475" i="3"/>
  <c r="H475" i="3"/>
  <c r="C475" i="3"/>
  <c r="O474" i="3"/>
  <c r="I474" i="3"/>
  <c r="O473" i="3"/>
  <c r="I473" i="3"/>
  <c r="M472" i="3"/>
  <c r="K472" i="3"/>
  <c r="H472" i="3"/>
  <c r="C472" i="3"/>
  <c r="O471" i="3"/>
  <c r="I471" i="3"/>
  <c r="O470" i="3"/>
  <c r="I470" i="3"/>
  <c r="O469" i="3"/>
  <c r="I469" i="3"/>
  <c r="M468" i="3"/>
  <c r="A133" i="2" s="1"/>
  <c r="E133" i="2" s="1"/>
  <c r="K468" i="3"/>
  <c r="H468" i="3"/>
  <c r="C468" i="3"/>
  <c r="O467" i="3"/>
  <c r="I467" i="3"/>
  <c r="O466" i="3"/>
  <c r="I466" i="3"/>
  <c r="O465" i="3"/>
  <c r="I465" i="3"/>
  <c r="O464" i="3"/>
  <c r="I464" i="3"/>
  <c r="M463" i="3"/>
  <c r="K463" i="3"/>
  <c r="H463" i="3"/>
  <c r="C463" i="3"/>
  <c r="O462" i="3"/>
  <c r="I462" i="3"/>
  <c r="O461" i="3"/>
  <c r="I461" i="3"/>
  <c r="O460" i="3"/>
  <c r="I460" i="3"/>
  <c r="M459" i="3"/>
  <c r="A131" i="2" s="1"/>
  <c r="K459" i="3"/>
  <c r="H459" i="3"/>
  <c r="C459" i="3"/>
  <c r="O458" i="3"/>
  <c r="I458" i="3"/>
  <c r="O457" i="3"/>
  <c r="I457" i="3"/>
  <c r="M456" i="3"/>
  <c r="A130" i="2" s="1"/>
  <c r="E130" i="2" s="1"/>
  <c r="K456" i="3"/>
  <c r="H456" i="3"/>
  <c r="C456" i="3"/>
  <c r="O455" i="3"/>
  <c r="O454" i="3"/>
  <c r="O453" i="3"/>
  <c r="O452" i="3"/>
  <c r="I452" i="3"/>
  <c r="O451" i="3"/>
  <c r="I451" i="3"/>
  <c r="O450" i="3"/>
  <c r="I450" i="3"/>
  <c r="O449" i="3"/>
  <c r="I449" i="3"/>
  <c r="O448" i="3"/>
  <c r="I448" i="3"/>
  <c r="O447" i="3"/>
  <c r="I447" i="3"/>
  <c r="O446" i="3"/>
  <c r="I446" i="3"/>
  <c r="O445" i="3"/>
  <c r="I445" i="3"/>
  <c r="O444" i="3"/>
  <c r="I444" i="3"/>
  <c r="O443" i="3"/>
  <c r="I443" i="3"/>
  <c r="O442" i="3"/>
  <c r="I442" i="3"/>
  <c r="O441" i="3"/>
  <c r="I441" i="3"/>
  <c r="O440" i="3"/>
  <c r="M439" i="3"/>
  <c r="K439" i="3"/>
  <c r="H439" i="3"/>
  <c r="C439" i="3"/>
  <c r="O438" i="3"/>
  <c r="I438" i="3"/>
  <c r="I433" i="3" s="1"/>
  <c r="F128" i="2" s="1"/>
  <c r="O437" i="3"/>
  <c r="O436" i="3"/>
  <c r="O435" i="3"/>
  <c r="O434" i="3"/>
  <c r="M433" i="3"/>
  <c r="K433" i="3"/>
  <c r="H433" i="3"/>
  <c r="F126" i="2"/>
  <c r="M431" i="3"/>
  <c r="A126" i="2" s="1"/>
  <c r="K431" i="3"/>
  <c r="C431" i="3"/>
  <c r="O430" i="3"/>
  <c r="F125" i="2"/>
  <c r="M429" i="3"/>
  <c r="A125" i="2" s="1"/>
  <c r="K429" i="3"/>
  <c r="H429" i="3"/>
  <c r="C429" i="3"/>
  <c r="O428" i="3"/>
  <c r="M427" i="3"/>
  <c r="K427" i="3"/>
  <c r="C427" i="3"/>
  <c r="O426" i="3"/>
  <c r="O425" i="3"/>
  <c r="O424" i="3"/>
  <c r="M423" i="3"/>
  <c r="K423" i="3"/>
  <c r="H423" i="3"/>
  <c r="C423" i="3"/>
  <c r="O422" i="3"/>
  <c r="I422" i="3"/>
  <c r="O421" i="3"/>
  <c r="I421" i="3"/>
  <c r="O420" i="3"/>
  <c r="I420" i="3"/>
  <c r="O419" i="3"/>
  <c r="I419" i="3"/>
  <c r="O418" i="3"/>
  <c r="E418" i="3"/>
  <c r="I418" i="3" s="1"/>
  <c r="O417" i="3"/>
  <c r="E417" i="3"/>
  <c r="I417" i="3" s="1"/>
  <c r="O416" i="3"/>
  <c r="M415" i="3"/>
  <c r="K415" i="3"/>
  <c r="H415" i="3"/>
  <c r="C415" i="3"/>
  <c r="O413" i="3"/>
  <c r="M412" i="3"/>
  <c r="A120" i="2" s="1"/>
  <c r="E120" i="2" s="1"/>
  <c r="K412" i="3"/>
  <c r="I412" i="3"/>
  <c r="H412" i="3"/>
  <c r="C412" i="3"/>
  <c r="O411" i="3"/>
  <c r="I411" i="3"/>
  <c r="O410" i="3"/>
  <c r="I410" i="3"/>
  <c r="O409" i="3"/>
  <c r="I409" i="3"/>
  <c r="O408" i="3"/>
  <c r="I408" i="3"/>
  <c r="O407" i="3"/>
  <c r="F407" i="3"/>
  <c r="I407" i="3" s="1"/>
  <c r="O406" i="3"/>
  <c r="F406" i="3"/>
  <c r="I406" i="3" s="1"/>
  <c r="O405" i="3"/>
  <c r="M404" i="3"/>
  <c r="K404" i="3"/>
  <c r="H404" i="3"/>
  <c r="C404" i="3"/>
  <c r="O403" i="3"/>
  <c r="O402" i="3"/>
  <c r="O401" i="3"/>
  <c r="O400" i="3"/>
  <c r="O399" i="3"/>
  <c r="O398" i="3"/>
  <c r="O397" i="3"/>
  <c r="M396" i="3"/>
  <c r="K396" i="3"/>
  <c r="I396" i="3"/>
  <c r="C396" i="3"/>
  <c r="O395" i="3"/>
  <c r="O394" i="3"/>
  <c r="O393" i="3"/>
  <c r="M392" i="3"/>
  <c r="A117" i="2" s="1"/>
  <c r="K392" i="3"/>
  <c r="H392" i="3"/>
  <c r="C392" i="3"/>
  <c r="O391" i="3"/>
  <c r="O390" i="3"/>
  <c r="O389" i="3"/>
  <c r="O388" i="3"/>
  <c r="O387" i="3"/>
  <c r="O386" i="3"/>
  <c r="O385" i="3"/>
  <c r="O384" i="3"/>
  <c r="O383" i="3"/>
  <c r="O382" i="3"/>
  <c r="M381" i="3"/>
  <c r="K381" i="3"/>
  <c r="H381" i="3"/>
  <c r="C381" i="3"/>
  <c r="O379" i="3"/>
  <c r="O378" i="3"/>
  <c r="M377" i="3"/>
  <c r="K377" i="3"/>
  <c r="H377" i="3"/>
  <c r="C377" i="3"/>
  <c r="O376" i="3"/>
  <c r="M375" i="3"/>
  <c r="K375" i="3"/>
  <c r="H375" i="3"/>
  <c r="C375" i="3"/>
  <c r="O374" i="3"/>
  <c r="O373" i="3"/>
  <c r="O372" i="3"/>
  <c r="O371" i="3"/>
  <c r="M370" i="3"/>
  <c r="K370" i="3"/>
  <c r="C370" i="3"/>
  <c r="O368" i="3"/>
  <c r="D368" i="3"/>
  <c r="O366" i="3"/>
  <c r="O365" i="3"/>
  <c r="O364" i="3"/>
  <c r="O363" i="3"/>
  <c r="M362" i="3"/>
  <c r="K362" i="3"/>
  <c r="C362" i="3"/>
  <c r="O360" i="3"/>
  <c r="O359" i="3"/>
  <c r="M358" i="3"/>
  <c r="K358" i="3"/>
  <c r="H358" i="3"/>
  <c r="C358" i="3"/>
  <c r="O357" i="3"/>
  <c r="O356" i="3"/>
  <c r="M355" i="3"/>
  <c r="K355" i="3"/>
  <c r="H355" i="3"/>
  <c r="C355" i="3"/>
  <c r="O354" i="3"/>
  <c r="I354" i="3"/>
  <c r="O352" i="3"/>
  <c r="O351" i="3"/>
  <c r="I351" i="3"/>
  <c r="O350" i="3"/>
  <c r="I350" i="3"/>
  <c r="O349" i="3"/>
  <c r="I349" i="3"/>
  <c r="O348" i="3"/>
  <c r="O347" i="3"/>
  <c r="O346" i="3"/>
  <c r="O345" i="3"/>
  <c r="O344" i="3"/>
  <c r="M343" i="3"/>
  <c r="K343" i="3"/>
  <c r="H343" i="3"/>
  <c r="C343" i="3"/>
  <c r="O342" i="3"/>
  <c r="O341" i="3"/>
  <c r="I341" i="3"/>
  <c r="O340" i="3"/>
  <c r="O339" i="3"/>
  <c r="M338" i="3"/>
  <c r="A108" i="2" s="1"/>
  <c r="K338" i="3"/>
  <c r="H338" i="3"/>
  <c r="C338" i="3"/>
  <c r="O337" i="3"/>
  <c r="O336" i="3"/>
  <c r="I336" i="3"/>
  <c r="O335" i="3"/>
  <c r="M334" i="3"/>
  <c r="A107" i="2" s="1"/>
  <c r="E107" i="2" s="1"/>
  <c r="K334" i="3"/>
  <c r="H334" i="3"/>
  <c r="C334" i="3"/>
  <c r="O333" i="3"/>
  <c r="O332" i="3"/>
  <c r="O331" i="3"/>
  <c r="O330" i="3"/>
  <c r="M329" i="3"/>
  <c r="K329" i="3"/>
  <c r="H329" i="3"/>
  <c r="C329" i="3"/>
  <c r="O327" i="3"/>
  <c r="O326" i="3"/>
  <c r="O325" i="3"/>
  <c r="M324" i="3"/>
  <c r="K324" i="3"/>
  <c r="I324" i="3"/>
  <c r="C324" i="3"/>
  <c r="O323" i="3"/>
  <c r="O322" i="3"/>
  <c r="O321" i="3"/>
  <c r="M320" i="3"/>
  <c r="K320" i="3"/>
  <c r="I320" i="3"/>
  <c r="F103" i="2" s="1"/>
  <c r="C320" i="3"/>
  <c r="O319" i="3"/>
  <c r="O318" i="3"/>
  <c r="O317" i="3"/>
  <c r="M316" i="3"/>
  <c r="K316" i="3"/>
  <c r="I316" i="3"/>
  <c r="C316" i="3"/>
  <c r="O315" i="3"/>
  <c r="O314" i="3"/>
  <c r="M313" i="3"/>
  <c r="A101" i="2" s="1"/>
  <c r="K313" i="3"/>
  <c r="H313" i="3"/>
  <c r="C313" i="3"/>
  <c r="O312" i="3"/>
  <c r="M311" i="3"/>
  <c r="K311" i="3"/>
  <c r="H311" i="3"/>
  <c r="C311" i="3"/>
  <c r="O310" i="3"/>
  <c r="M309" i="3"/>
  <c r="K309" i="3"/>
  <c r="H309" i="3"/>
  <c r="C309" i="3"/>
  <c r="O308" i="3"/>
  <c r="O307" i="3"/>
  <c r="O306" i="3"/>
  <c r="O305" i="3"/>
  <c r="O304" i="3"/>
  <c r="I305" i="3"/>
  <c r="I307" i="3" s="1"/>
  <c r="I301" i="3" s="1"/>
  <c r="O303" i="3"/>
  <c r="O302" i="3"/>
  <c r="M301" i="3"/>
  <c r="K301" i="3"/>
  <c r="H301" i="3"/>
  <c r="C301" i="3"/>
  <c r="O300" i="3"/>
  <c r="O299" i="3"/>
  <c r="F299" i="3"/>
  <c r="I299" i="3" s="1"/>
  <c r="O298" i="3"/>
  <c r="F298" i="3"/>
  <c r="I298" i="3" s="1"/>
  <c r="O297" i="3"/>
  <c r="F297" i="3"/>
  <c r="I297" i="3" s="1"/>
  <c r="O296" i="3"/>
  <c r="F296" i="3"/>
  <c r="I296" i="3" s="1"/>
  <c r="O295" i="3"/>
  <c r="F295" i="3"/>
  <c r="I295" i="3" s="1"/>
  <c r="O294" i="3"/>
  <c r="F294" i="3"/>
  <c r="I294" i="3" s="1"/>
  <c r="O293" i="3"/>
  <c r="M292" i="3"/>
  <c r="A97" i="2" s="1"/>
  <c r="K292" i="3"/>
  <c r="H292" i="3"/>
  <c r="C292" i="3"/>
  <c r="O291" i="3"/>
  <c r="O290" i="3"/>
  <c r="O289" i="3"/>
  <c r="M288" i="3"/>
  <c r="K288" i="3"/>
  <c r="H288" i="3"/>
  <c r="C288" i="3"/>
  <c r="O287" i="3"/>
  <c r="O286" i="3"/>
  <c r="O285" i="3"/>
  <c r="O284" i="3"/>
  <c r="O283" i="3"/>
  <c r="G283" i="3"/>
  <c r="O282" i="3"/>
  <c r="G282" i="3"/>
  <c r="O281" i="3"/>
  <c r="G281" i="3"/>
  <c r="O280" i="3"/>
  <c r="M279" i="3"/>
  <c r="K279" i="3"/>
  <c r="H279" i="3"/>
  <c r="C279" i="3"/>
  <c r="O278" i="3"/>
  <c r="I278" i="3"/>
  <c r="O277" i="3"/>
  <c r="I277" i="3"/>
  <c r="O276" i="3"/>
  <c r="I276" i="3"/>
  <c r="O275" i="3"/>
  <c r="I275" i="3"/>
  <c r="O274" i="3"/>
  <c r="I274" i="3"/>
  <c r="O273" i="3"/>
  <c r="I273" i="3"/>
  <c r="O272" i="3"/>
  <c r="I272" i="3"/>
  <c r="O271" i="3"/>
  <c r="E271" i="3"/>
  <c r="I271" i="3" s="1"/>
  <c r="O270" i="3"/>
  <c r="E270" i="3"/>
  <c r="I270" i="3" s="1"/>
  <c r="O269" i="3"/>
  <c r="I269" i="3"/>
  <c r="O268" i="3"/>
  <c r="I268" i="3"/>
  <c r="O267" i="3"/>
  <c r="M266" i="3"/>
  <c r="A94" i="2" s="1"/>
  <c r="K266" i="3"/>
  <c r="H266" i="3"/>
  <c r="C266" i="3"/>
  <c r="O265" i="3"/>
  <c r="M264" i="3"/>
  <c r="A93" i="2" s="1"/>
  <c r="K264" i="3"/>
  <c r="H264" i="3"/>
  <c r="C264" i="3"/>
  <c r="O263" i="3"/>
  <c r="I263" i="3"/>
  <c r="O262" i="3"/>
  <c r="I262" i="3"/>
  <c r="O261" i="3"/>
  <c r="I261" i="3"/>
  <c r="O260" i="3"/>
  <c r="I260" i="3"/>
  <c r="O259" i="3"/>
  <c r="I259" i="3"/>
  <c r="O258" i="3"/>
  <c r="F258" i="3"/>
  <c r="I258" i="3" s="1"/>
  <c r="O257" i="3"/>
  <c r="F257" i="3"/>
  <c r="I257" i="3" s="1"/>
  <c r="O256" i="3"/>
  <c r="I256" i="3"/>
  <c r="O255" i="3"/>
  <c r="I255" i="3"/>
  <c r="O254" i="3"/>
  <c r="M253" i="3"/>
  <c r="K253" i="3"/>
  <c r="H253" i="3"/>
  <c r="C253" i="3"/>
  <c r="O252" i="3"/>
  <c r="I252" i="3"/>
  <c r="O251" i="3"/>
  <c r="I251" i="3"/>
  <c r="O250" i="3"/>
  <c r="I250" i="3"/>
  <c r="O249" i="3"/>
  <c r="I249" i="3"/>
  <c r="O248" i="3"/>
  <c r="E248" i="3"/>
  <c r="I248" i="3" s="1"/>
  <c r="O247" i="3"/>
  <c r="E247" i="3"/>
  <c r="I247" i="3" s="1"/>
  <c r="O246" i="3"/>
  <c r="I246" i="3"/>
  <c r="O245" i="3"/>
  <c r="I245" i="3"/>
  <c r="O244" i="3"/>
  <c r="M243" i="3"/>
  <c r="K243" i="3"/>
  <c r="H243" i="3"/>
  <c r="C243" i="3"/>
  <c r="O242" i="3"/>
  <c r="I242" i="3"/>
  <c r="O241" i="3"/>
  <c r="I241" i="3"/>
  <c r="O240" i="3"/>
  <c r="I240" i="3"/>
  <c r="O239" i="3"/>
  <c r="I239" i="3"/>
  <c r="O238" i="3"/>
  <c r="I238" i="3"/>
  <c r="O237" i="3"/>
  <c r="F237" i="3"/>
  <c r="I237" i="3" s="1"/>
  <c r="O236" i="3"/>
  <c r="F236" i="3"/>
  <c r="I236" i="3" s="1"/>
  <c r="O235" i="3"/>
  <c r="I235" i="3"/>
  <c r="O234" i="3"/>
  <c r="I234" i="3"/>
  <c r="O233" i="3"/>
  <c r="M232" i="3"/>
  <c r="K232" i="3"/>
  <c r="H232" i="3"/>
  <c r="C232" i="3"/>
  <c r="O231" i="3"/>
  <c r="O230" i="3"/>
  <c r="O229" i="3"/>
  <c r="O228" i="3"/>
  <c r="M227" i="3"/>
  <c r="A89" i="2" s="1"/>
  <c r="K227" i="3"/>
  <c r="H227" i="3"/>
  <c r="C227" i="3"/>
  <c r="O226" i="3"/>
  <c r="O225" i="3"/>
  <c r="M224" i="3"/>
  <c r="K224" i="3"/>
  <c r="H224" i="3"/>
  <c r="C224" i="3"/>
  <c r="O223" i="3"/>
  <c r="M222" i="3"/>
  <c r="A87" i="2" s="1"/>
  <c r="K222" i="3"/>
  <c r="H222" i="3"/>
  <c r="C222" i="3"/>
  <c r="O221" i="3"/>
  <c r="M220" i="3"/>
  <c r="K220" i="3"/>
  <c r="H220" i="3"/>
  <c r="C220" i="3"/>
  <c r="M216" i="3"/>
  <c r="K216" i="3"/>
  <c r="C216" i="3"/>
  <c r="M213" i="3"/>
  <c r="K213" i="3"/>
  <c r="C213" i="3"/>
  <c r="M207" i="3"/>
  <c r="K207" i="3"/>
  <c r="H207" i="3"/>
  <c r="C207" i="3"/>
  <c r="M205" i="3"/>
  <c r="K205" i="3"/>
  <c r="H205" i="3"/>
  <c r="C205" i="3"/>
  <c r="M201" i="3"/>
  <c r="K201" i="3"/>
  <c r="H201" i="3"/>
  <c r="C201" i="3"/>
  <c r="M198" i="3"/>
  <c r="K198" i="3"/>
  <c r="H198" i="3"/>
  <c r="C198" i="3"/>
  <c r="M196" i="3"/>
  <c r="K196" i="3"/>
  <c r="H196" i="3"/>
  <c r="C196" i="3"/>
  <c r="M193" i="3"/>
  <c r="K193" i="3"/>
  <c r="H193" i="3"/>
  <c r="C193" i="3"/>
  <c r="M189" i="3"/>
  <c r="K189" i="3"/>
  <c r="H189" i="3"/>
  <c r="C189" i="3"/>
  <c r="M184" i="3"/>
  <c r="A74" i="2" s="1"/>
  <c r="K184" i="3"/>
  <c r="H184" i="3"/>
  <c r="C184" i="3"/>
  <c r="I181" i="3"/>
  <c r="M181" i="3"/>
  <c r="K181" i="3"/>
  <c r="H181" i="3"/>
  <c r="C181" i="3"/>
  <c r="F180" i="3"/>
  <c r="F212" i="3" s="1"/>
  <c r="I212" i="3" s="1"/>
  <c r="F179" i="3"/>
  <c r="I179" i="3" s="1"/>
  <c r="F178" i="3"/>
  <c r="F210" i="3" s="1"/>
  <c r="I210" i="3" s="1"/>
  <c r="F177" i="3"/>
  <c r="I177" i="3" s="1"/>
  <c r="M175" i="3"/>
  <c r="K175" i="3"/>
  <c r="H175" i="3"/>
  <c r="C175" i="3"/>
  <c r="M169" i="3"/>
  <c r="K169" i="3"/>
  <c r="I169" i="3"/>
  <c r="F71" i="2" s="1"/>
  <c r="H169" i="3"/>
  <c r="C169" i="3"/>
  <c r="M165" i="3"/>
  <c r="K165" i="3"/>
  <c r="C165" i="3"/>
  <c r="M161" i="3"/>
  <c r="K161" i="3"/>
  <c r="H161" i="3"/>
  <c r="C161" i="3"/>
  <c r="M155" i="3"/>
  <c r="K155" i="3"/>
  <c r="H155" i="3"/>
  <c r="C155" i="3"/>
  <c r="I154" i="3"/>
  <c r="I153" i="3"/>
  <c r="M151" i="3"/>
  <c r="K151" i="3"/>
  <c r="H151" i="3"/>
  <c r="C151" i="3"/>
  <c r="I150" i="3"/>
  <c r="I149" i="3"/>
  <c r="M147" i="3"/>
  <c r="K147" i="3"/>
  <c r="H147" i="3"/>
  <c r="C147" i="3"/>
  <c r="F146" i="3"/>
  <c r="I146" i="3" s="1"/>
  <c r="F145" i="3"/>
  <c r="I145" i="3" s="1"/>
  <c r="I144" i="3"/>
  <c r="M142" i="3"/>
  <c r="A63" i="2" s="1"/>
  <c r="K142" i="3"/>
  <c r="H142" i="3"/>
  <c r="C142" i="3"/>
  <c r="F141" i="3"/>
  <c r="I141" i="3" s="1"/>
  <c r="I139" i="3" s="1"/>
  <c r="F62" i="2" s="1"/>
  <c r="M139" i="3"/>
  <c r="A62" i="2" s="1"/>
  <c r="K139" i="3"/>
  <c r="H139" i="3"/>
  <c r="C139" i="3"/>
  <c r="M136" i="3"/>
  <c r="A60" i="2" s="1"/>
  <c r="K136" i="3"/>
  <c r="C136" i="3"/>
  <c r="M132" i="3"/>
  <c r="K132" i="3"/>
  <c r="H132" i="3"/>
  <c r="C132" i="3"/>
  <c r="M126" i="3"/>
  <c r="K126" i="3"/>
  <c r="H126" i="3"/>
  <c r="C126" i="3"/>
  <c r="M123" i="3"/>
  <c r="K123" i="3"/>
  <c r="H123" i="3"/>
  <c r="C123" i="3"/>
  <c r="I122" i="3"/>
  <c r="I121" i="3"/>
  <c r="M119" i="3"/>
  <c r="K119" i="3"/>
  <c r="H119" i="3"/>
  <c r="C119" i="3"/>
  <c r="M116" i="3"/>
  <c r="K116" i="3"/>
  <c r="I116" i="3"/>
  <c r="F55" i="2" s="1"/>
  <c r="H116" i="3"/>
  <c r="C116" i="3"/>
  <c r="M113" i="3"/>
  <c r="A52" i="2" s="1"/>
  <c r="G52" i="2" s="1"/>
  <c r="K113" i="3"/>
  <c r="H113" i="3"/>
  <c r="C113" i="3"/>
  <c r="M112" i="3"/>
  <c r="K112" i="3"/>
  <c r="H112" i="3"/>
  <c r="C112" i="3"/>
  <c r="M111" i="3"/>
  <c r="K111" i="3"/>
  <c r="H111" i="3"/>
  <c r="C111" i="3"/>
  <c r="M110" i="3"/>
  <c r="K110" i="3"/>
  <c r="H110" i="3"/>
  <c r="C110" i="3"/>
  <c r="M109" i="3"/>
  <c r="K109" i="3"/>
  <c r="H109" i="3"/>
  <c r="C109" i="3"/>
  <c r="M108" i="3"/>
  <c r="A47" i="2" s="1"/>
  <c r="K108" i="3"/>
  <c r="H108" i="3"/>
  <c r="C108" i="3"/>
  <c r="M107" i="3"/>
  <c r="K107" i="3"/>
  <c r="H107" i="3"/>
  <c r="C107" i="3"/>
  <c r="M106" i="3"/>
  <c r="K106" i="3"/>
  <c r="H106" i="3"/>
  <c r="C106" i="3"/>
  <c r="M105" i="3"/>
  <c r="K105" i="3"/>
  <c r="H105" i="3"/>
  <c r="G105" i="3"/>
  <c r="C105" i="3"/>
  <c r="M104" i="3"/>
  <c r="K104" i="3"/>
  <c r="H104" i="3"/>
  <c r="C104" i="3"/>
  <c r="M103" i="3"/>
  <c r="A42" i="2" s="1"/>
  <c r="K103" i="3"/>
  <c r="H103" i="3"/>
  <c r="C103" i="3"/>
  <c r="M102" i="3"/>
  <c r="K102" i="3"/>
  <c r="H102" i="3"/>
  <c r="G102" i="3"/>
  <c r="C102" i="3"/>
  <c r="M101" i="3"/>
  <c r="K101" i="3"/>
  <c r="H101" i="3"/>
  <c r="G101" i="3"/>
  <c r="C101" i="3"/>
  <c r="M100" i="3"/>
  <c r="A39" i="2" s="1"/>
  <c r="K100" i="3"/>
  <c r="H100" i="3"/>
  <c r="C100" i="3"/>
  <c r="M99" i="3"/>
  <c r="A38" i="2" s="1"/>
  <c r="K99" i="3"/>
  <c r="H99" i="3"/>
  <c r="C99" i="3"/>
  <c r="M98" i="3"/>
  <c r="K98" i="3"/>
  <c r="H98" i="3"/>
  <c r="C98" i="3"/>
  <c r="M97" i="3"/>
  <c r="K97" i="3"/>
  <c r="H97" i="3"/>
  <c r="G97" i="3"/>
  <c r="C97" i="3"/>
  <c r="M96" i="3"/>
  <c r="A35" i="2" s="1"/>
  <c r="K96" i="3"/>
  <c r="H96" i="3"/>
  <c r="F96" i="3"/>
  <c r="I96" i="3" s="1"/>
  <c r="C96" i="3"/>
  <c r="M95" i="3"/>
  <c r="K95" i="3"/>
  <c r="I95" i="3"/>
  <c r="H95" i="3"/>
  <c r="C95" i="3"/>
  <c r="M90" i="3"/>
  <c r="K90" i="3"/>
  <c r="L90" i="3" s="1"/>
  <c r="C90" i="3"/>
  <c r="M89" i="3"/>
  <c r="K89" i="3"/>
  <c r="L89" i="3" s="1"/>
  <c r="H89" i="3"/>
  <c r="C89" i="3"/>
  <c r="M88" i="3"/>
  <c r="K88" i="3"/>
  <c r="L88" i="3" s="1"/>
  <c r="H88" i="3"/>
  <c r="C88" i="3"/>
  <c r="M87" i="3"/>
  <c r="K87" i="3"/>
  <c r="L87" i="3" s="1"/>
  <c r="C87" i="3"/>
  <c r="M86" i="3"/>
  <c r="K86" i="3"/>
  <c r="L86" i="3" s="1"/>
  <c r="C86" i="3"/>
  <c r="M85" i="3"/>
  <c r="K85" i="3"/>
  <c r="L85" i="3" s="1"/>
  <c r="C85" i="3"/>
  <c r="M84" i="3"/>
  <c r="K84" i="3"/>
  <c r="L84" i="3" s="1"/>
  <c r="C84" i="3"/>
  <c r="M80" i="3"/>
  <c r="K80" i="3"/>
  <c r="I80" i="3"/>
  <c r="C80" i="3"/>
  <c r="M77" i="3"/>
  <c r="K77" i="3"/>
  <c r="I77" i="3"/>
  <c r="C77" i="3"/>
  <c r="I76" i="3"/>
  <c r="I75" i="3"/>
  <c r="M73" i="3"/>
  <c r="K73" i="3"/>
  <c r="C73" i="3"/>
  <c r="I72" i="3"/>
  <c r="I70" i="3" s="1"/>
  <c r="F22" i="2" s="1"/>
  <c r="M70" i="3"/>
  <c r="K70" i="3"/>
  <c r="H70" i="3"/>
  <c r="C70" i="3"/>
  <c r="I69" i="3"/>
  <c r="I67" i="3" s="1"/>
  <c r="F21" i="2" s="1"/>
  <c r="M67" i="3"/>
  <c r="K67" i="3"/>
  <c r="H67" i="3"/>
  <c r="C67" i="3"/>
  <c r="I66" i="3"/>
  <c r="I64" i="3" s="1"/>
  <c r="F20" i="2" s="1"/>
  <c r="M64" i="3"/>
  <c r="K64" i="3"/>
  <c r="H64" i="3"/>
  <c r="C64" i="3"/>
  <c r="M61" i="3"/>
  <c r="K61" i="3"/>
  <c r="I61" i="3"/>
  <c r="C61" i="3"/>
  <c r="I60" i="3"/>
  <c r="I59" i="3"/>
  <c r="M57" i="3"/>
  <c r="K57" i="3"/>
  <c r="H57" i="3"/>
  <c r="C57" i="3"/>
  <c r="I56" i="3"/>
  <c r="I54" i="3" s="1"/>
  <c r="F17" i="2" s="1"/>
  <c r="M54" i="3"/>
  <c r="K54" i="3"/>
  <c r="H54" i="3"/>
  <c r="C54" i="3"/>
  <c r="I53" i="3"/>
  <c r="I51" i="3" s="1"/>
  <c r="F16" i="2" s="1"/>
  <c r="M51" i="3"/>
  <c r="K51" i="3"/>
  <c r="H51" i="3"/>
  <c r="C51" i="3"/>
  <c r="I50" i="3"/>
  <c r="I49" i="3"/>
  <c r="I48" i="3"/>
  <c r="I47" i="3"/>
  <c r="M45" i="3"/>
  <c r="K45" i="3"/>
  <c r="H45" i="3"/>
  <c r="C45" i="3"/>
  <c r="M41" i="3"/>
  <c r="K41" i="3"/>
  <c r="I41" i="3"/>
  <c r="H41" i="3"/>
  <c r="C41" i="3"/>
  <c r="M13" i="3"/>
  <c r="D86" i="11"/>
  <c r="H13" i="3"/>
  <c r="C13" i="3"/>
  <c r="K153" i="2"/>
  <c r="L128" i="2"/>
  <c r="K88" i="2"/>
  <c r="L87" i="2"/>
  <c r="O87" i="2" s="1"/>
  <c r="O88" i="2" s="1"/>
  <c r="K34" i="2"/>
  <c r="A24" i="2" l="1"/>
  <c r="E24" i="2" s="1"/>
  <c r="A26" i="2"/>
  <c r="E26" i="2" s="1"/>
  <c r="A29" i="2"/>
  <c r="E29" i="2" s="1"/>
  <c r="A95" i="2"/>
  <c r="E95" i="2" s="1"/>
  <c r="A96" i="2"/>
  <c r="E96" i="2" s="1"/>
  <c r="D119" i="11"/>
  <c r="I119" i="11" s="1"/>
  <c r="F98" i="2"/>
  <c r="A100" i="2"/>
  <c r="E100" i="2" s="1"/>
  <c r="D121" i="11"/>
  <c r="F102" i="2"/>
  <c r="A104" i="2"/>
  <c r="E104" i="2" s="1"/>
  <c r="A112" i="2"/>
  <c r="G112" i="2" s="1"/>
  <c r="A114" i="2"/>
  <c r="D114" i="2" s="1"/>
  <c r="D127" i="11"/>
  <c r="I127" i="11" s="1"/>
  <c r="F120" i="2"/>
  <c r="A122" i="2"/>
  <c r="E122" i="2" s="1"/>
  <c r="A132" i="2"/>
  <c r="D132" i="2" s="1"/>
  <c r="A134" i="2"/>
  <c r="E134" i="2" s="1"/>
  <c r="A145" i="2"/>
  <c r="D145" i="2" s="1"/>
  <c r="A150" i="2"/>
  <c r="D150" i="2" s="1"/>
  <c r="A154" i="2"/>
  <c r="E154" i="2" s="1"/>
  <c r="A158" i="2"/>
  <c r="E158" i="2" s="1"/>
  <c r="A160" i="2"/>
  <c r="D160" i="2" s="1"/>
  <c r="A164" i="2"/>
  <c r="E164" i="2" s="1"/>
  <c r="A167" i="2"/>
  <c r="E167" i="2" s="1"/>
  <c r="A17" i="2"/>
  <c r="E17" i="2" s="1"/>
  <c r="A71" i="2"/>
  <c r="E71" i="2" s="1"/>
  <c r="A72" i="2"/>
  <c r="D72" i="2" s="1"/>
  <c r="A73" i="2"/>
  <c r="E73" i="2" s="1"/>
  <c r="D3" i="11"/>
  <c r="I3" i="11" s="1"/>
  <c r="F14" i="2"/>
  <c r="A18" i="2"/>
  <c r="E18" i="2" s="1"/>
  <c r="D8" i="11"/>
  <c r="I8" i="11" s="1"/>
  <c r="F19" i="2"/>
  <c r="A22" i="2"/>
  <c r="C22" i="2" s="1"/>
  <c r="A23" i="2"/>
  <c r="E23" i="2" s="1"/>
  <c r="A34" i="2"/>
  <c r="G34" i="2" s="1"/>
  <c r="A41" i="2"/>
  <c r="E41" i="2" s="1"/>
  <c r="A43" i="2"/>
  <c r="G43" i="2" s="1"/>
  <c r="A57" i="2"/>
  <c r="E57" i="2" s="1"/>
  <c r="D28" i="11"/>
  <c r="F73" i="2"/>
  <c r="A75" i="2"/>
  <c r="C75" i="2" s="1"/>
  <c r="A76" i="2"/>
  <c r="D76" i="2" s="1"/>
  <c r="A78" i="2"/>
  <c r="C78" i="2" s="1"/>
  <c r="A79" i="2"/>
  <c r="E79" i="2" s="1"/>
  <c r="A80" i="2"/>
  <c r="E80" i="2" s="1"/>
  <c r="A81" i="2"/>
  <c r="E81" i="2" s="1"/>
  <c r="A82" i="2"/>
  <c r="E82" i="2" s="1"/>
  <c r="A83" i="2"/>
  <c r="E83" i="2" s="1"/>
  <c r="A84" i="2"/>
  <c r="E84" i="2" s="1"/>
  <c r="A86" i="2"/>
  <c r="E86" i="2" s="1"/>
  <c r="A88" i="2"/>
  <c r="E88" i="2" s="1"/>
  <c r="A98" i="2"/>
  <c r="C98" i="2" s="1"/>
  <c r="A116" i="2"/>
  <c r="E116" i="2" s="1"/>
  <c r="D54" i="11"/>
  <c r="I54" i="11" s="1"/>
  <c r="F118" i="2"/>
  <c r="A135" i="2"/>
  <c r="D135" i="2" s="1"/>
  <c r="A143" i="2"/>
  <c r="D143" i="2" s="1"/>
  <c r="F150" i="2"/>
  <c r="J153" i="2" s="1"/>
  <c r="A153" i="2"/>
  <c r="D153" i="2" s="1"/>
  <c r="A157" i="2"/>
  <c r="D157" i="2" s="1"/>
  <c r="A163" i="2"/>
  <c r="E163" i="2" s="1"/>
  <c r="A169" i="2"/>
  <c r="E169" i="2" s="1"/>
  <c r="A21" i="2"/>
  <c r="E21" i="2" s="1"/>
  <c r="A13" i="2"/>
  <c r="E13" i="2" s="1"/>
  <c r="D12" i="11"/>
  <c r="I12" i="11" s="1"/>
  <c r="F24" i="2"/>
  <c r="A44" i="2"/>
  <c r="D44" i="2" s="1"/>
  <c r="A45" i="2"/>
  <c r="E45" i="2" s="1"/>
  <c r="A46" i="2"/>
  <c r="E46" i="2" s="1"/>
  <c r="A92" i="2"/>
  <c r="E92" i="2" s="1"/>
  <c r="A99" i="2"/>
  <c r="D99" i="2" s="1"/>
  <c r="A102" i="2"/>
  <c r="E102" i="2" s="1"/>
  <c r="D124" i="11"/>
  <c r="I124" i="11" s="1"/>
  <c r="F104" i="2"/>
  <c r="A111" i="2"/>
  <c r="E111" i="2" s="1"/>
  <c r="A115" i="2"/>
  <c r="E115" i="2" s="1"/>
  <c r="A123" i="2"/>
  <c r="E123" i="2" s="1"/>
  <c r="A124" i="2"/>
  <c r="D124" i="2" s="1"/>
  <c r="A139" i="2"/>
  <c r="D139" i="2" s="1"/>
  <c r="A140" i="2"/>
  <c r="D140" i="2" s="1"/>
  <c r="A142" i="2"/>
  <c r="E142" i="2" s="1"/>
  <c r="D74" i="11"/>
  <c r="I74" i="11" s="1"/>
  <c r="F144" i="2"/>
  <c r="A152" i="2"/>
  <c r="D152" i="2" s="1"/>
  <c r="A156" i="2"/>
  <c r="E156" i="2" s="1"/>
  <c r="D81" i="11"/>
  <c r="I81" i="11" s="1"/>
  <c r="F160" i="2"/>
  <c r="A25" i="2"/>
  <c r="E25" i="2" s="1"/>
  <c r="A27" i="2"/>
  <c r="E27" i="2" s="1"/>
  <c r="A28" i="2"/>
  <c r="G28" i="2" s="1"/>
  <c r="H28" i="2" s="1"/>
  <c r="A30" i="2"/>
  <c r="E30" i="2" s="1"/>
  <c r="A31" i="2"/>
  <c r="D31" i="2" s="1"/>
  <c r="A32" i="2"/>
  <c r="E32" i="2" s="1"/>
  <c r="A40" i="2"/>
  <c r="E40" i="2" s="1"/>
  <c r="D13" i="11"/>
  <c r="I13" i="11" s="1"/>
  <c r="F25" i="2"/>
  <c r="A48" i="2"/>
  <c r="C48" i="2" s="1"/>
  <c r="A49" i="2"/>
  <c r="E49" i="2" s="1"/>
  <c r="A50" i="2"/>
  <c r="E50" i="2" s="1"/>
  <c r="A51" i="2"/>
  <c r="C51" i="2" s="1"/>
  <c r="A14" i="2"/>
  <c r="E14" i="2" s="1"/>
  <c r="A15" i="2"/>
  <c r="E15" i="2" s="1"/>
  <c r="A16" i="2"/>
  <c r="E16" i="2" s="1"/>
  <c r="A19" i="2"/>
  <c r="E19" i="2" s="1"/>
  <c r="A20" i="2"/>
  <c r="E20" i="2" s="1"/>
  <c r="D16" i="11"/>
  <c r="I16" i="11" s="1"/>
  <c r="F34" i="2"/>
  <c r="D98" i="11"/>
  <c r="I98" i="11" s="1"/>
  <c r="F35" i="2"/>
  <c r="A36" i="2"/>
  <c r="E36" i="2" s="1"/>
  <c r="A37" i="2"/>
  <c r="E37" i="2" s="1"/>
  <c r="A55" i="2"/>
  <c r="C55" i="2" s="1"/>
  <c r="A56" i="2"/>
  <c r="D56" i="2" s="1"/>
  <c r="A58" i="2"/>
  <c r="E58" i="2" s="1"/>
  <c r="A59" i="2"/>
  <c r="G59" i="2" s="1"/>
  <c r="A64" i="2"/>
  <c r="E64" i="2" s="1"/>
  <c r="A65" i="2"/>
  <c r="G65" i="2" s="1"/>
  <c r="A66" i="2"/>
  <c r="C66" i="2" s="1"/>
  <c r="A67" i="2"/>
  <c r="D67" i="2" s="1"/>
  <c r="A68" i="2"/>
  <c r="E68" i="2" s="1"/>
  <c r="A90" i="2"/>
  <c r="G90" i="2" s="1"/>
  <c r="A91" i="2"/>
  <c r="E91" i="2" s="1"/>
  <c r="A103" i="2"/>
  <c r="D103" i="2" s="1"/>
  <c r="A106" i="2"/>
  <c r="C106" i="2" s="1"/>
  <c r="A109" i="2"/>
  <c r="D109" i="2" s="1"/>
  <c r="A110" i="2"/>
  <c r="C110" i="2" s="1"/>
  <c r="A113" i="2"/>
  <c r="G113" i="2" s="1"/>
  <c r="A118" i="2"/>
  <c r="D118" i="2" s="1"/>
  <c r="A119" i="2"/>
  <c r="E119" i="2" s="1"/>
  <c r="D58" i="11"/>
  <c r="I58" i="11" s="1"/>
  <c r="F124" i="2"/>
  <c r="A128" i="2"/>
  <c r="E128" i="2" s="1"/>
  <c r="A129" i="2"/>
  <c r="E129" i="2" s="1"/>
  <c r="A138" i="2"/>
  <c r="E138" i="2" s="1"/>
  <c r="A151" i="2"/>
  <c r="E151" i="2" s="1"/>
  <c r="A155" i="2"/>
  <c r="D155" i="2" s="1"/>
  <c r="A161" i="2"/>
  <c r="E161" i="2" s="1"/>
  <c r="I453" i="3"/>
  <c r="I455" i="3" s="1"/>
  <c r="I546" i="3"/>
  <c r="D128" i="11"/>
  <c r="I128" i="11" s="1"/>
  <c r="D66" i="11"/>
  <c r="I66" i="11" s="1"/>
  <c r="I472" i="3"/>
  <c r="L472" i="3" s="1"/>
  <c r="O472" i="3" s="1"/>
  <c r="I119" i="3"/>
  <c r="D68" i="11"/>
  <c r="I68" i="11" s="1"/>
  <c r="D5" i="11"/>
  <c r="I5" i="11" s="1"/>
  <c r="L80" i="3"/>
  <c r="I456" i="3"/>
  <c r="I459" i="3"/>
  <c r="I519" i="3"/>
  <c r="I487" i="3"/>
  <c r="L487" i="3" s="1"/>
  <c r="O487" i="3" s="1"/>
  <c r="D10" i="11"/>
  <c r="I10" i="11" s="1"/>
  <c r="D6" i="11"/>
  <c r="I6" i="11" s="1"/>
  <c r="D9" i="11"/>
  <c r="I9" i="11" s="1"/>
  <c r="H20" i="2"/>
  <c r="L41" i="3"/>
  <c r="L61" i="3"/>
  <c r="I73" i="3"/>
  <c r="L95" i="3"/>
  <c r="I123" i="3"/>
  <c r="I142" i="3"/>
  <c r="L67" i="3"/>
  <c r="L77" i="3"/>
  <c r="L316" i="3"/>
  <c r="O316" i="3" s="1"/>
  <c r="I404" i="3"/>
  <c r="F119" i="2" s="1"/>
  <c r="L54" i="3"/>
  <c r="L64" i="3"/>
  <c r="I468" i="3"/>
  <c r="F133" i="2" s="1"/>
  <c r="I495" i="3"/>
  <c r="I497" i="3" s="1"/>
  <c r="I492" i="3" s="1"/>
  <c r="F140" i="2" s="1"/>
  <c r="I560" i="3"/>
  <c r="I556" i="3" s="1"/>
  <c r="L593" i="3"/>
  <c r="O593" i="3" s="1"/>
  <c r="L598" i="3"/>
  <c r="O598" i="3" s="1"/>
  <c r="D11" i="11"/>
  <c r="I11" i="11" s="1"/>
  <c r="H22" i="2"/>
  <c r="I266" i="3"/>
  <c r="D59" i="11"/>
  <c r="I59" i="11" s="1"/>
  <c r="I243" i="3"/>
  <c r="D73" i="11"/>
  <c r="I73" i="11" s="1"/>
  <c r="D78" i="11"/>
  <c r="I78" i="11" s="1"/>
  <c r="D82" i="11"/>
  <c r="I82" i="11" s="1"/>
  <c r="I415" i="3"/>
  <c r="L561" i="3"/>
  <c r="O561" i="3" s="1"/>
  <c r="L606" i="3"/>
  <c r="O606" i="3" s="1"/>
  <c r="I343" i="3"/>
  <c r="L508" i="3"/>
  <c r="O508" i="3" s="1"/>
  <c r="L514" i="3"/>
  <c r="O514" i="3" s="1"/>
  <c r="L51" i="3"/>
  <c r="I57" i="3"/>
  <c r="L96" i="3"/>
  <c r="F97" i="3"/>
  <c r="I97" i="3" s="1"/>
  <c r="L116" i="3"/>
  <c r="L181" i="3"/>
  <c r="F187" i="3"/>
  <c r="I187" i="3" s="1"/>
  <c r="L324" i="3"/>
  <c r="O324" i="3" s="1"/>
  <c r="L396" i="3"/>
  <c r="O396" i="3" s="1"/>
  <c r="L412" i="3"/>
  <c r="O412" i="3" s="1"/>
  <c r="I463" i="3"/>
  <c r="F132" i="2" s="1"/>
  <c r="L475" i="3"/>
  <c r="O475" i="3" s="1"/>
  <c r="L525" i="3"/>
  <c r="O525" i="3" s="1"/>
  <c r="L529" i="3"/>
  <c r="O529" i="3" s="1"/>
  <c r="I552" i="3"/>
  <c r="F154" i="2" s="1"/>
  <c r="I45" i="3"/>
  <c r="F15" i="2" s="1"/>
  <c r="L70" i="3"/>
  <c r="L429" i="3"/>
  <c r="O429" i="3" s="1"/>
  <c r="L433" i="3"/>
  <c r="O433" i="3" s="1"/>
  <c r="L534" i="3"/>
  <c r="O534" i="3" s="1"/>
  <c r="L539" i="3"/>
  <c r="O539" i="3" s="1"/>
  <c r="L567" i="3"/>
  <c r="O567" i="3" s="1"/>
  <c r="L600" i="3"/>
  <c r="O600" i="3" s="1"/>
  <c r="L88" i="2"/>
  <c r="M88" i="2" s="1"/>
  <c r="M89" i="2" s="1"/>
  <c r="E50" i="10"/>
  <c r="Q50" i="10" s="1"/>
  <c r="K50" i="10"/>
  <c r="L50" i="10"/>
  <c r="G50" i="10"/>
  <c r="O50" i="10"/>
  <c r="I50" i="10"/>
  <c r="I180" i="3"/>
  <c r="I178" i="3"/>
  <c r="F211" i="3"/>
  <c r="I211" i="3" s="1"/>
  <c r="F209" i="3"/>
  <c r="I209" i="3" s="1"/>
  <c r="C120" i="2"/>
  <c r="G120" i="2"/>
  <c r="L602" i="3"/>
  <c r="O602" i="3" s="1"/>
  <c r="C176" i="2"/>
  <c r="D52" i="2"/>
  <c r="E52" i="2"/>
  <c r="D176" i="2"/>
  <c r="I135" i="11"/>
  <c r="I89" i="11"/>
  <c r="I138" i="11"/>
  <c r="C52" i="2"/>
  <c r="I88" i="11"/>
  <c r="I139" i="11"/>
  <c r="G148" i="2"/>
  <c r="H148" i="2" s="1"/>
  <c r="C134" i="2"/>
  <c r="D144" i="2"/>
  <c r="C130" i="2"/>
  <c r="C148" i="2"/>
  <c r="C159" i="2"/>
  <c r="E148" i="2"/>
  <c r="E176" i="2"/>
  <c r="L169" i="3"/>
  <c r="L604" i="3"/>
  <c r="O604" i="3" s="1"/>
  <c r="E89" i="2"/>
  <c r="C89" i="2"/>
  <c r="E87" i="2"/>
  <c r="C87" i="2"/>
  <c r="D89" i="2"/>
  <c r="E125" i="2"/>
  <c r="G125" i="2"/>
  <c r="C125" i="2"/>
  <c r="E131" i="2"/>
  <c r="G131" i="2"/>
  <c r="C131" i="2"/>
  <c r="D141" i="2"/>
  <c r="C141" i="2"/>
  <c r="E149" i="2"/>
  <c r="D149" i="2"/>
  <c r="E165" i="2"/>
  <c r="E35" i="2"/>
  <c r="D35" i="2"/>
  <c r="E39" i="2"/>
  <c r="G39" i="2"/>
  <c r="E42" i="2"/>
  <c r="E94" i="2"/>
  <c r="C94" i="2"/>
  <c r="C39" i="2"/>
  <c r="G42" i="2"/>
  <c r="E47" i="2"/>
  <c r="C47" i="2"/>
  <c r="E60" i="2"/>
  <c r="D60" i="2"/>
  <c r="G63" i="2"/>
  <c r="C63" i="2"/>
  <c r="E74" i="2"/>
  <c r="C74" i="2"/>
  <c r="E97" i="2"/>
  <c r="C97" i="2"/>
  <c r="E117" i="2"/>
  <c r="C117" i="2"/>
  <c r="C17" i="2"/>
  <c r="E38" i="2"/>
  <c r="G38" i="2"/>
  <c r="D39" i="2"/>
  <c r="D47" i="2"/>
  <c r="C60" i="2"/>
  <c r="D63" i="2"/>
  <c r="G74" i="2"/>
  <c r="D87" i="2"/>
  <c r="G89" i="2"/>
  <c r="G97" i="2"/>
  <c r="D117" i="2"/>
  <c r="D125" i="2"/>
  <c r="D131" i="2"/>
  <c r="D162" i="2"/>
  <c r="C162" i="2"/>
  <c r="G17" i="2"/>
  <c r="C35" i="2"/>
  <c r="D94" i="2"/>
  <c r="G35" i="2"/>
  <c r="C38" i="2"/>
  <c r="G47" i="2"/>
  <c r="G60" i="2"/>
  <c r="E63" i="2"/>
  <c r="G87" i="2"/>
  <c r="G94" i="2"/>
  <c r="G117" i="2"/>
  <c r="E146" i="2"/>
  <c r="C146" i="2"/>
  <c r="D166" i="2"/>
  <c r="C166" i="2"/>
  <c r="E136" i="2"/>
  <c r="D136" i="2"/>
  <c r="E168" i="2"/>
  <c r="D168" i="2"/>
  <c r="C168" i="2"/>
  <c r="G130" i="2"/>
  <c r="D159" i="2"/>
  <c r="D126" i="2"/>
  <c r="G126" i="2"/>
  <c r="H126" i="2" s="1"/>
  <c r="C126" i="2"/>
  <c r="E126" i="2"/>
  <c r="E101" i="2"/>
  <c r="G101" i="2"/>
  <c r="D101" i="2"/>
  <c r="C101" i="2"/>
  <c r="G62" i="2"/>
  <c r="H62" i="2" s="1"/>
  <c r="C62" i="2"/>
  <c r="D62" i="2"/>
  <c r="E62" i="2"/>
  <c r="E108" i="2"/>
  <c r="D108" i="2"/>
  <c r="G108" i="2"/>
  <c r="C108" i="2"/>
  <c r="E93" i="2"/>
  <c r="G93" i="2"/>
  <c r="C93" i="2"/>
  <c r="D93" i="2"/>
  <c r="G29" i="2"/>
  <c r="H29" i="2" s="1"/>
  <c r="G137" i="2"/>
  <c r="I549" i="3"/>
  <c r="I551" i="3" s="1"/>
  <c r="I548" i="3" s="1"/>
  <c r="F153" i="2" s="1"/>
  <c r="G26" i="2"/>
  <c r="H26" i="2" s="1"/>
  <c r="C29" i="2"/>
  <c r="D38" i="2"/>
  <c r="D42" i="2"/>
  <c r="D74" i="2"/>
  <c r="D97" i="2"/>
  <c r="C107" i="2"/>
  <c r="G107" i="2"/>
  <c r="D120" i="2"/>
  <c r="D130" i="2"/>
  <c r="C133" i="2"/>
  <c r="G133" i="2"/>
  <c r="D134" i="2"/>
  <c r="C137" i="2"/>
  <c r="E141" i="2"/>
  <c r="G144" i="2"/>
  <c r="C144" i="2"/>
  <c r="D146" i="2"/>
  <c r="D158" i="2"/>
  <c r="G159" i="2"/>
  <c r="E162" i="2"/>
  <c r="G165" i="2"/>
  <c r="C165" i="2"/>
  <c r="I147" i="3"/>
  <c r="F64" i="2" s="1"/>
  <c r="I232" i="3"/>
  <c r="F90" i="2" s="1"/>
  <c r="D122" i="11"/>
  <c r="I122" i="11" s="1"/>
  <c r="L320" i="3"/>
  <c r="O320" i="3" s="1"/>
  <c r="L427" i="3"/>
  <c r="O427" i="3" s="1"/>
  <c r="D26" i="2"/>
  <c r="D29" i="2"/>
  <c r="D41" i="2"/>
  <c r="D107" i="2"/>
  <c r="D133" i="2"/>
  <c r="E137" i="2"/>
  <c r="G145" i="2"/>
  <c r="G166" i="2"/>
  <c r="D25" i="11"/>
  <c r="I25" i="11" s="1"/>
  <c r="L139" i="3"/>
  <c r="I151" i="3"/>
  <c r="F65" i="2" s="1"/>
  <c r="L301" i="3"/>
  <c r="O301" i="3" s="1"/>
  <c r="D129" i="11"/>
  <c r="I129" i="11" s="1"/>
  <c r="L431" i="3"/>
  <c r="O431" i="3" s="1"/>
  <c r="D72" i="11"/>
  <c r="I72" i="11" s="1"/>
  <c r="L502" i="3"/>
  <c r="O502" i="3" s="1"/>
  <c r="D93" i="11"/>
  <c r="I93" i="11" s="1"/>
  <c r="L641" i="3"/>
  <c r="H176" i="2"/>
  <c r="H175" i="2" s="1"/>
  <c r="N640" i="3" s="1"/>
  <c r="K17" i="4"/>
  <c r="G134" i="2"/>
  <c r="G136" i="2"/>
  <c r="C136" i="2"/>
  <c r="G141" i="2"/>
  <c r="G146" i="2"/>
  <c r="G149" i="2"/>
  <c r="H149" i="2" s="1"/>
  <c r="C149" i="2"/>
  <c r="K158" i="2"/>
  <c r="L153" i="2"/>
  <c r="G158" i="2"/>
  <c r="G162" i="2"/>
  <c r="H162" i="2" s="1"/>
  <c r="E157" i="3"/>
  <c r="I157" i="3" s="1"/>
  <c r="I253" i="3"/>
  <c r="F92" i="2" s="1"/>
  <c r="D17" i="11"/>
  <c r="I17" i="11" s="1"/>
  <c r="D130" i="11"/>
  <c r="I130" i="11" s="1"/>
  <c r="I547" i="3"/>
  <c r="I545" i="3" s="1"/>
  <c r="F152" i="2" s="1"/>
  <c r="D131" i="11"/>
  <c r="I131" i="11" s="1"/>
  <c r="I575" i="3"/>
  <c r="D83" i="11"/>
  <c r="I83" i="11" s="1"/>
  <c r="L611" i="3"/>
  <c r="O611" i="3" s="1"/>
  <c r="I617" i="3"/>
  <c r="I619" i="3" s="1"/>
  <c r="I616" i="3" s="1"/>
  <c r="F168" i="2" s="1"/>
  <c r="I580" i="3"/>
  <c r="F159" i="2" s="1"/>
  <c r="K42" i="4"/>
  <c r="K45" i="4" s="1"/>
  <c r="G86" i="11" s="1"/>
  <c r="F42" i="6"/>
  <c r="I28" i="11"/>
  <c r="D76" i="11"/>
  <c r="I76" i="11" s="1"/>
  <c r="I574" i="3"/>
  <c r="F26" i="6"/>
  <c r="F11" i="8"/>
  <c r="I12" i="10"/>
  <c r="M12" i="10"/>
  <c r="N50" i="10"/>
  <c r="J50" i="10"/>
  <c r="F50" i="10"/>
  <c r="H50" i="10"/>
  <c r="M50" i="10"/>
  <c r="I573" i="3"/>
  <c r="I43" i="11"/>
  <c r="I97" i="11"/>
  <c r="I121" i="11"/>
  <c r="I134" i="11"/>
  <c r="C26" i="2" l="1"/>
  <c r="C158" i="2"/>
  <c r="G135" i="2"/>
  <c r="C79" i="2"/>
  <c r="C41" i="2"/>
  <c r="D83" i="2"/>
  <c r="G41" i="2"/>
  <c r="D17" i="2"/>
  <c r="C104" i="2"/>
  <c r="G160" i="2"/>
  <c r="H160" i="2" s="1"/>
  <c r="D104" i="2"/>
  <c r="G104" i="2"/>
  <c r="H104" i="2" s="1"/>
  <c r="L640" i="3"/>
  <c r="O640" i="3" s="1"/>
  <c r="C43" i="2"/>
  <c r="D79" i="2"/>
  <c r="D98" i="2"/>
  <c r="G157" i="2"/>
  <c r="H157" i="2" s="1"/>
  <c r="G79" i="2"/>
  <c r="G83" i="2"/>
  <c r="D154" i="2"/>
  <c r="C114" i="2"/>
  <c r="E160" i="2"/>
  <c r="C71" i="2"/>
  <c r="D80" i="2"/>
  <c r="G75" i="2"/>
  <c r="G96" i="2"/>
  <c r="E114" i="2"/>
  <c r="C167" i="2"/>
  <c r="D96" i="2"/>
  <c r="C96" i="2"/>
  <c r="D24" i="2"/>
  <c r="G24" i="2"/>
  <c r="H24" i="2" s="1"/>
  <c r="D63" i="11"/>
  <c r="I63" i="11" s="1"/>
  <c r="C132" i="2"/>
  <c r="G114" i="2"/>
  <c r="G132" i="2"/>
  <c r="H132" i="2" s="1"/>
  <c r="D73" i="2"/>
  <c r="C34" i="2"/>
  <c r="D167" i="2"/>
  <c r="G167" i="2"/>
  <c r="H167" i="2" s="1"/>
  <c r="G82" i="2"/>
  <c r="D82" i="2"/>
  <c r="C154" i="2"/>
  <c r="C73" i="2"/>
  <c r="D163" i="2"/>
  <c r="G143" i="2"/>
  <c r="H143" i="2" s="1"/>
  <c r="C116" i="2"/>
  <c r="D78" i="2"/>
  <c r="E34" i="2"/>
  <c r="D111" i="2"/>
  <c r="C153" i="2"/>
  <c r="G111" i="2"/>
  <c r="C82" i="2"/>
  <c r="G154" i="2"/>
  <c r="H154" i="2" s="1"/>
  <c r="E132" i="2"/>
  <c r="E99" i="2"/>
  <c r="D34" i="2"/>
  <c r="G153" i="2"/>
  <c r="H153" i="2" s="1"/>
  <c r="C111" i="2"/>
  <c r="D88" i="2"/>
  <c r="G73" i="2"/>
  <c r="H73" i="2" s="1"/>
  <c r="G139" i="2"/>
  <c r="C88" i="2"/>
  <c r="G44" i="2"/>
  <c r="G50" i="2"/>
  <c r="C83" i="2"/>
  <c r="D115" i="2"/>
  <c r="D64" i="2"/>
  <c r="G115" i="2"/>
  <c r="D55" i="2"/>
  <c r="C152" i="2"/>
  <c r="D13" i="2"/>
  <c r="E135" i="2"/>
  <c r="C140" i="2"/>
  <c r="D45" i="2"/>
  <c r="G45" i="2"/>
  <c r="G25" i="2"/>
  <c r="H25" i="2" s="1"/>
  <c r="G102" i="2"/>
  <c r="H102" i="2" s="1"/>
  <c r="C31" i="2"/>
  <c r="G98" i="2"/>
  <c r="H98" i="2" s="1"/>
  <c r="C155" i="2"/>
  <c r="C118" i="2"/>
  <c r="E98" i="2"/>
  <c r="E157" i="2"/>
  <c r="C157" i="2"/>
  <c r="C27" i="2"/>
  <c r="E118" i="2"/>
  <c r="D19" i="2"/>
  <c r="G19" i="2"/>
  <c r="H19" i="2" s="1"/>
  <c r="D106" i="2"/>
  <c r="C135" i="2"/>
  <c r="D37" i="2"/>
  <c r="G156" i="2"/>
  <c r="H156" i="2" s="1"/>
  <c r="G128" i="2"/>
  <c r="H128" i="2" s="1"/>
  <c r="D100" i="2"/>
  <c r="C119" i="2"/>
  <c r="D46" i="2"/>
  <c r="C169" i="2"/>
  <c r="C163" i="2"/>
  <c r="C156" i="2"/>
  <c r="G27" i="2"/>
  <c r="H27" i="2" s="1"/>
  <c r="G71" i="2"/>
  <c r="H71" i="2" s="1"/>
  <c r="C160" i="2"/>
  <c r="C143" i="2"/>
  <c r="E75" i="2"/>
  <c r="E145" i="2"/>
  <c r="G80" i="2"/>
  <c r="G84" i="2"/>
  <c r="G161" i="2"/>
  <c r="H161" i="2" s="1"/>
  <c r="G142" i="2"/>
  <c r="H142" i="2" s="1"/>
  <c r="G123" i="2"/>
  <c r="E143" i="2"/>
  <c r="E109" i="2"/>
  <c r="C145" i="2"/>
  <c r="D116" i="2"/>
  <c r="D43" i="2"/>
  <c r="D27" i="2"/>
  <c r="D123" i="2"/>
  <c r="D65" i="2"/>
  <c r="G163" i="2"/>
  <c r="H163" i="2" s="1"/>
  <c r="D75" i="2"/>
  <c r="E43" i="2"/>
  <c r="G30" i="2"/>
  <c r="H30" i="2" s="1"/>
  <c r="G64" i="2"/>
  <c r="H64" i="2" s="1"/>
  <c r="G140" i="2"/>
  <c r="H140" i="2" s="1"/>
  <c r="D68" i="2"/>
  <c r="D25" i="2"/>
  <c r="C115" i="2"/>
  <c r="G68" i="2"/>
  <c r="C64" i="2"/>
  <c r="C45" i="2"/>
  <c r="E155" i="2"/>
  <c r="G55" i="2"/>
  <c r="H55" i="2" s="1"/>
  <c r="C68" i="2"/>
  <c r="E140" i="2"/>
  <c r="E55" i="2"/>
  <c r="G31" i="2"/>
  <c r="H31" i="2" s="1"/>
  <c r="G152" i="2"/>
  <c r="H152" i="2" s="1"/>
  <c r="G155" i="2"/>
  <c r="G118" i="2"/>
  <c r="H118" i="2" s="1"/>
  <c r="C19" i="2"/>
  <c r="E152" i="2"/>
  <c r="C102" i="2"/>
  <c r="D51" i="2"/>
  <c r="D102" i="2"/>
  <c r="C49" i="2"/>
  <c r="D32" i="2"/>
  <c r="G122" i="2"/>
  <c r="E150" i="2"/>
  <c r="G129" i="2"/>
  <c r="C161" i="2"/>
  <c r="G119" i="2"/>
  <c r="H119" i="2" s="1"/>
  <c r="C90" i="2"/>
  <c r="D129" i="2"/>
  <c r="C56" i="2"/>
  <c r="D119" i="2"/>
  <c r="G14" i="2"/>
  <c r="H14" i="2" s="1"/>
  <c r="E48" i="2"/>
  <c r="D20" i="2"/>
  <c r="G46" i="2"/>
  <c r="C14" i="2"/>
  <c r="C123" i="2"/>
  <c r="C46" i="2"/>
  <c r="C80" i="2"/>
  <c r="G58" i="2"/>
  <c r="C91" i="2"/>
  <c r="G106" i="2"/>
  <c r="G169" i="2"/>
  <c r="D86" i="2"/>
  <c r="G100" i="2"/>
  <c r="C124" i="2"/>
  <c r="D66" i="2"/>
  <c r="C58" i="2"/>
  <c r="D58" i="2"/>
  <c r="G138" i="2"/>
  <c r="D112" i="2"/>
  <c r="C100" i="2"/>
  <c r="G92" i="2"/>
  <c r="H92" i="2" s="1"/>
  <c r="G49" i="2"/>
  <c r="C23" i="2"/>
  <c r="G95" i="2"/>
  <c r="D15" i="2"/>
  <c r="C81" i="2"/>
  <c r="D164" i="2"/>
  <c r="D59" i="2"/>
  <c r="D50" i="2"/>
  <c r="E139" i="2"/>
  <c r="E44" i="2"/>
  <c r="G21" i="2"/>
  <c r="H21" i="2" s="1"/>
  <c r="C44" i="2"/>
  <c r="G78" i="2"/>
  <c r="E153" i="2"/>
  <c r="G51" i="2"/>
  <c r="C139" i="2"/>
  <c r="C99" i="2"/>
  <c r="G16" i="2"/>
  <c r="H16" i="2" s="1"/>
  <c r="C67" i="2"/>
  <c r="C21" i="2"/>
  <c r="E103" i="2"/>
  <c r="C50" i="2"/>
  <c r="D21" i="2"/>
  <c r="G88" i="2"/>
  <c r="E78" i="2"/>
  <c r="G99" i="2"/>
  <c r="D40" i="2"/>
  <c r="D28" i="2"/>
  <c r="D49" i="2"/>
  <c r="C122" i="2"/>
  <c r="C92" i="2"/>
  <c r="G150" i="2"/>
  <c r="H150" i="2" s="1"/>
  <c r="G124" i="2"/>
  <c r="H124" i="2" s="1"/>
  <c r="G18" i="2"/>
  <c r="E66" i="2"/>
  <c r="G91" i="2"/>
  <c r="G72" i="2"/>
  <c r="C95" i="2"/>
  <c r="D81" i="2"/>
  <c r="D57" i="2"/>
  <c r="C18" i="2"/>
  <c r="D122" i="2"/>
  <c r="D92" i="2"/>
  <c r="D23" i="2"/>
  <c r="C150" i="2"/>
  <c r="C112" i="2"/>
  <c r="E124" i="2"/>
  <c r="D91" i="2"/>
  <c r="C72" i="2"/>
  <c r="C57" i="2"/>
  <c r="E76" i="2"/>
  <c r="C164" i="2"/>
  <c r="D18" i="2"/>
  <c r="G86" i="2"/>
  <c r="C86" i="2"/>
  <c r="G23" i="2"/>
  <c r="E112" i="2"/>
  <c r="C76" i="2"/>
  <c r="G66" i="2"/>
  <c r="G15" i="2"/>
  <c r="H15" i="2" s="1"/>
  <c r="D95" i="2"/>
  <c r="C15" i="2"/>
  <c r="G40" i="2"/>
  <c r="D169" i="2"/>
  <c r="G76" i="2"/>
  <c r="G57" i="2"/>
  <c r="E72" i="2"/>
  <c r="D151" i="2"/>
  <c r="G67" i="2"/>
  <c r="C59" i="2"/>
  <c r="E67" i="2"/>
  <c r="D16" i="2"/>
  <c r="G37" i="2"/>
  <c r="C113" i="2"/>
  <c r="E59" i="2"/>
  <c r="D113" i="2"/>
  <c r="C103" i="2"/>
  <c r="D30" i="2"/>
  <c r="G151" i="2"/>
  <c r="H151" i="2" s="1"/>
  <c r="C37" i="2"/>
  <c r="E113" i="2"/>
  <c r="G103" i="2"/>
  <c r="H103" i="2" s="1"/>
  <c r="C30" i="2"/>
  <c r="G109" i="2"/>
  <c r="E65" i="2"/>
  <c r="C20" i="2"/>
  <c r="C129" i="2"/>
  <c r="G56" i="2"/>
  <c r="C138" i="2"/>
  <c r="C65" i="2"/>
  <c r="E56" i="2"/>
  <c r="C109" i="2"/>
  <c r="E90" i="2"/>
  <c r="G48" i="2"/>
  <c r="G32" i="2"/>
  <c r="H32" i="2" s="1"/>
  <c r="D48" i="2"/>
  <c r="E106" i="2"/>
  <c r="C151" i="2"/>
  <c r="D71" i="2"/>
  <c r="D84" i="2"/>
  <c r="C84" i="2"/>
  <c r="E22" i="2"/>
  <c r="D22" i="2"/>
  <c r="D156" i="2"/>
  <c r="G116" i="2"/>
  <c r="D90" i="2"/>
  <c r="C36" i="2"/>
  <c r="D110" i="2"/>
  <c r="C28" i="2"/>
  <c r="E28" i="2"/>
  <c r="D36" i="2"/>
  <c r="G110" i="2"/>
  <c r="D138" i="2"/>
  <c r="G164" i="2"/>
  <c r="H164" i="2" s="1"/>
  <c r="C16" i="2"/>
  <c r="H34" i="2"/>
  <c r="L415" i="3"/>
  <c r="O415" i="3" s="1"/>
  <c r="F122" i="2"/>
  <c r="I312" i="3"/>
  <c r="I311" i="3" s="1"/>
  <c r="F100" i="2" s="1"/>
  <c r="F91" i="2"/>
  <c r="L142" i="3"/>
  <c r="F63" i="2"/>
  <c r="H63" i="2" s="1"/>
  <c r="D62" i="11"/>
  <c r="I62" i="11" s="1"/>
  <c r="F131" i="2"/>
  <c r="H131" i="2" s="1"/>
  <c r="I363" i="3"/>
  <c r="I366" i="3" s="1"/>
  <c r="F109" i="2"/>
  <c r="D19" i="11"/>
  <c r="I19" i="11" s="1"/>
  <c r="F57" i="2"/>
  <c r="D61" i="11"/>
  <c r="I61" i="11" s="1"/>
  <c r="F130" i="2"/>
  <c r="H130" i="2" s="1"/>
  <c r="D18" i="11"/>
  <c r="I18" i="11" s="1"/>
  <c r="F56" i="2"/>
  <c r="D161" i="2"/>
  <c r="E110" i="2"/>
  <c r="G36" i="2"/>
  <c r="E51" i="2"/>
  <c r="L266" i="3"/>
  <c r="O266" i="3" s="1"/>
  <c r="F94" i="2"/>
  <c r="H94" i="2" s="1"/>
  <c r="D70" i="11"/>
  <c r="I70" i="11" s="1"/>
  <c r="F139" i="2"/>
  <c r="E31" i="2"/>
  <c r="C40" i="2"/>
  <c r="D14" i="2"/>
  <c r="L97" i="3"/>
  <c r="F36" i="2"/>
  <c r="L556" i="3"/>
  <c r="O556" i="3" s="1"/>
  <c r="F155" i="2"/>
  <c r="D91" i="11"/>
  <c r="I91" i="11" s="1"/>
  <c r="F146" i="2"/>
  <c r="H146" i="2" s="1"/>
  <c r="D65" i="11"/>
  <c r="I65" i="11" s="1"/>
  <c r="F134" i="2"/>
  <c r="H134" i="2" s="1"/>
  <c r="L73" i="3"/>
  <c r="F23" i="2"/>
  <c r="L57" i="3"/>
  <c r="F18" i="2"/>
  <c r="H120" i="2"/>
  <c r="H125" i="2"/>
  <c r="L456" i="3"/>
  <c r="O456" i="3" s="1"/>
  <c r="I439" i="3"/>
  <c r="D60" i="11" s="1"/>
  <c r="I60" i="11" s="1"/>
  <c r="H35" i="2"/>
  <c r="H135" i="2"/>
  <c r="H144" i="2"/>
  <c r="L492" i="3"/>
  <c r="O492" i="3" s="1"/>
  <c r="L404" i="3"/>
  <c r="O404" i="3" s="1"/>
  <c r="D71" i="11"/>
  <c r="I71" i="11" s="1"/>
  <c r="I424" i="3"/>
  <c r="I426" i="3" s="1"/>
  <c r="I423" i="3" s="1"/>
  <c r="F123" i="2" s="1"/>
  <c r="L468" i="3"/>
  <c r="O468" i="3" s="1"/>
  <c r="H133" i="2"/>
  <c r="D116" i="11"/>
  <c r="I116" i="11" s="1"/>
  <c r="I314" i="3"/>
  <c r="I313" i="3" s="1"/>
  <c r="F129" i="3"/>
  <c r="I129" i="3" s="1"/>
  <c r="I223" i="3"/>
  <c r="I222" i="3" s="1"/>
  <c r="F98" i="3"/>
  <c r="F99" i="3" s="1"/>
  <c r="L552" i="3"/>
  <c r="O552" i="3" s="1"/>
  <c r="L519" i="3"/>
  <c r="O519" i="3" s="1"/>
  <c r="D39" i="11"/>
  <c r="I39" i="11" s="1"/>
  <c r="L119" i="3"/>
  <c r="D50" i="11"/>
  <c r="I50" i="11" s="1"/>
  <c r="H165" i="2"/>
  <c r="D64" i="11"/>
  <c r="I64" i="11" s="1"/>
  <c r="L123" i="3"/>
  <c r="F128" i="3"/>
  <c r="I128" i="3" s="1"/>
  <c r="I131" i="3" s="1"/>
  <c r="I126" i="3" s="1"/>
  <c r="F58" i="2" s="1"/>
  <c r="I330" i="3"/>
  <c r="I339" i="3" s="1"/>
  <c r="I342" i="3" s="1"/>
  <c r="I338" i="3" s="1"/>
  <c r="F108" i="2" s="1"/>
  <c r="D49" i="11"/>
  <c r="I49" i="11" s="1"/>
  <c r="D55" i="11"/>
  <c r="I55" i="11" s="1"/>
  <c r="I576" i="3"/>
  <c r="I579" i="3" s="1"/>
  <c r="I572" i="3" s="1"/>
  <c r="H136" i="2"/>
  <c r="I371" i="3"/>
  <c r="I374" i="3" s="1"/>
  <c r="I370" i="3" s="1"/>
  <c r="L343" i="3"/>
  <c r="O343" i="3" s="1"/>
  <c r="H17" i="2"/>
  <c r="H137" i="2"/>
  <c r="L480" i="3"/>
  <c r="O480" i="3" s="1"/>
  <c r="I486" i="3"/>
  <c r="I485" i="3"/>
  <c r="I228" i="3"/>
  <c r="I227" i="3" s="1"/>
  <c r="D36" i="11"/>
  <c r="I36" i="11" s="1"/>
  <c r="L459" i="3"/>
  <c r="O459" i="3" s="1"/>
  <c r="I518" i="3"/>
  <c r="I517" i="3" s="1"/>
  <c r="L243" i="3"/>
  <c r="O243" i="3" s="1"/>
  <c r="D67" i="11"/>
  <c r="I67" i="11" s="1"/>
  <c r="L463" i="3"/>
  <c r="O463" i="3" s="1"/>
  <c r="D77" i="11"/>
  <c r="I77" i="11" s="1"/>
  <c r="D14" i="11"/>
  <c r="I14" i="11" s="1"/>
  <c r="D4" i="11"/>
  <c r="I4" i="11" s="1"/>
  <c r="D7" i="11"/>
  <c r="I7" i="11" s="1"/>
  <c r="L477" i="3"/>
  <c r="O477" i="3" s="1"/>
  <c r="F283" i="3"/>
  <c r="I283" i="3" s="1"/>
  <c r="I289" i="3"/>
  <c r="I291" i="3" s="1"/>
  <c r="I288" i="3" s="1"/>
  <c r="F96" i="2" s="1"/>
  <c r="D56" i="11"/>
  <c r="I56" i="11" s="1"/>
  <c r="I225" i="3"/>
  <c r="I224" i="3" s="1"/>
  <c r="L45" i="3"/>
  <c r="I175" i="3"/>
  <c r="I207" i="3"/>
  <c r="I610" i="3"/>
  <c r="I609" i="3" s="1"/>
  <c r="F166" i="2" s="1"/>
  <c r="L545" i="3"/>
  <c r="C54" i="10"/>
  <c r="D79" i="11"/>
  <c r="I79" i="11" s="1"/>
  <c r="H159" i="2"/>
  <c r="L580" i="3"/>
  <c r="O580" i="3" s="1"/>
  <c r="P12" i="10"/>
  <c r="D84" i="11"/>
  <c r="I84" i="11" s="1"/>
  <c r="I621" i="3"/>
  <c r="I620" i="3" s="1"/>
  <c r="F169" i="2" s="1"/>
  <c r="L616" i="3"/>
  <c r="O616" i="3" s="1"/>
  <c r="H168" i="2"/>
  <c r="D26" i="11"/>
  <c r="I26" i="11" s="1"/>
  <c r="L151" i="3"/>
  <c r="E158" i="3"/>
  <c r="I158" i="3" s="1"/>
  <c r="H65" i="2"/>
  <c r="H86" i="11"/>
  <c r="I86" i="11" s="1"/>
  <c r="G13" i="2"/>
  <c r="H13" i="2" s="1"/>
  <c r="K13" i="3"/>
  <c r="L13" i="3" s="1"/>
  <c r="D37" i="11"/>
  <c r="I37" i="11" s="1"/>
  <c r="I265" i="3"/>
  <c r="I264" i="3" s="1"/>
  <c r="F93" i="2" s="1"/>
  <c r="F281" i="3"/>
  <c r="I281" i="3" s="1"/>
  <c r="L253" i="3"/>
  <c r="O253" i="3" s="1"/>
  <c r="L232" i="3"/>
  <c r="O232" i="3" s="1"/>
  <c r="I221" i="3"/>
  <c r="I220" i="3" s="1"/>
  <c r="F86" i="2" s="1"/>
  <c r="D35" i="11"/>
  <c r="I35" i="11" s="1"/>
  <c r="I310" i="3"/>
  <c r="I309" i="3" s="1"/>
  <c r="F99" i="2" s="1"/>
  <c r="H90" i="2"/>
  <c r="D117" i="11"/>
  <c r="I117" i="11" s="1"/>
  <c r="L147" i="3"/>
  <c r="E159" i="3"/>
  <c r="I159" i="3" s="1"/>
  <c r="L548" i="3"/>
  <c r="O548" i="3" s="1"/>
  <c r="D99" i="11"/>
  <c r="I99" i="11" s="1"/>
  <c r="H100" i="2" l="1"/>
  <c r="J175" i="2"/>
  <c r="H139" i="2"/>
  <c r="H57" i="2"/>
  <c r="H109" i="2"/>
  <c r="F88" i="2"/>
  <c r="H88" i="2" s="1"/>
  <c r="F89" i="2"/>
  <c r="H89" i="2" s="1"/>
  <c r="I231" i="3"/>
  <c r="H123" i="2"/>
  <c r="I160" i="3"/>
  <c r="D42" i="11"/>
  <c r="I42" i="11" s="1"/>
  <c r="H155" i="2"/>
  <c r="E368" i="3"/>
  <c r="I368" i="3" s="1"/>
  <c r="L311" i="3"/>
  <c r="O311" i="3" s="1"/>
  <c r="H122" i="2"/>
  <c r="H18" i="2"/>
  <c r="L423" i="3"/>
  <c r="O423" i="3" s="1"/>
  <c r="L355" i="3"/>
  <c r="O355" i="3" s="1"/>
  <c r="D57" i="11"/>
  <c r="I57" i="11" s="1"/>
  <c r="H91" i="2"/>
  <c r="H23" i="2"/>
  <c r="H56" i="2"/>
  <c r="H36" i="2"/>
  <c r="I206" i="3"/>
  <c r="I205" i="3" s="1"/>
  <c r="F81" i="2" s="1"/>
  <c r="H81" i="2" s="1"/>
  <c r="F82" i="2"/>
  <c r="H82" i="2" s="1"/>
  <c r="F186" i="3"/>
  <c r="I186" i="3" s="1"/>
  <c r="I188" i="3" s="1"/>
  <c r="I184" i="3" s="1"/>
  <c r="I194" i="3" s="1"/>
  <c r="I193" i="3" s="1"/>
  <c r="F72" i="2"/>
  <c r="H72" i="2" s="1"/>
  <c r="F145" i="2"/>
  <c r="H145" i="2" s="1"/>
  <c r="L222" i="3"/>
  <c r="O222" i="3" s="1"/>
  <c r="F87" i="2"/>
  <c r="H87" i="2" s="1"/>
  <c r="L439" i="3"/>
  <c r="O439" i="3" s="1"/>
  <c r="F129" i="2"/>
  <c r="H129" i="2" s="1"/>
  <c r="D52" i="11"/>
  <c r="I52" i="11" s="1"/>
  <c r="F113" i="2"/>
  <c r="H113" i="2" s="1"/>
  <c r="I359" i="3"/>
  <c r="I358" i="3" s="1"/>
  <c r="F111" i="2" s="1"/>
  <c r="H111" i="2" s="1"/>
  <c r="F110" i="2"/>
  <c r="H110" i="2" s="1"/>
  <c r="F101" i="2"/>
  <c r="H101" i="2" s="1"/>
  <c r="L12" i="3"/>
  <c r="J12" i="2" s="1"/>
  <c r="D75" i="11"/>
  <c r="I75" i="11" s="1"/>
  <c r="L370" i="3"/>
  <c r="O370" i="3" s="1"/>
  <c r="L313" i="3"/>
  <c r="O313" i="3" s="1"/>
  <c r="I369" i="3"/>
  <c r="I362" i="3" s="1"/>
  <c r="F112" i="2" s="1"/>
  <c r="H112" i="2" s="1"/>
  <c r="D45" i="11"/>
  <c r="I45" i="11" s="1"/>
  <c r="I98" i="3"/>
  <c r="I333" i="3"/>
  <c r="I329" i="3" s="1"/>
  <c r="L517" i="3"/>
  <c r="O517" i="3" s="1"/>
  <c r="L227" i="3"/>
  <c r="O227" i="3" s="1"/>
  <c r="I335" i="3"/>
  <c r="I337" i="3" s="1"/>
  <c r="I334" i="3" s="1"/>
  <c r="I484" i="3"/>
  <c r="D27" i="11"/>
  <c r="I27" i="11" s="1"/>
  <c r="I378" i="3"/>
  <c r="I380" i="3" s="1"/>
  <c r="I376" i="3"/>
  <c r="I375" i="3" s="1"/>
  <c r="L175" i="3"/>
  <c r="L184" i="3"/>
  <c r="I155" i="3"/>
  <c r="L224" i="3"/>
  <c r="O224" i="3" s="1"/>
  <c r="H96" i="2"/>
  <c r="L288" i="3"/>
  <c r="O288" i="3" s="1"/>
  <c r="D40" i="11"/>
  <c r="I40" i="11" s="1"/>
  <c r="I217" i="3"/>
  <c r="L207" i="3"/>
  <c r="D32" i="11"/>
  <c r="I32" i="11" s="1"/>
  <c r="D48" i="11"/>
  <c r="I48" i="11" s="1"/>
  <c r="L338" i="3"/>
  <c r="O338" i="3" s="1"/>
  <c r="H108" i="2"/>
  <c r="D393" i="3"/>
  <c r="I393" i="3" s="1"/>
  <c r="D85" i="11"/>
  <c r="I85" i="11" s="1"/>
  <c r="L620" i="3"/>
  <c r="O620" i="3" s="1"/>
  <c r="H169" i="2"/>
  <c r="M56" i="10"/>
  <c r="I56" i="10"/>
  <c r="E56" i="10"/>
  <c r="Q56" i="10" s="1"/>
  <c r="P56" i="10"/>
  <c r="K56" i="10"/>
  <c r="F56" i="10"/>
  <c r="O56" i="10"/>
  <c r="J56" i="10"/>
  <c r="N56" i="10"/>
  <c r="H56" i="10"/>
  <c r="L56" i="10"/>
  <c r="G56" i="10"/>
  <c r="H166" i="2"/>
  <c r="L609" i="3"/>
  <c r="O609" i="3" s="1"/>
  <c r="D44" i="11"/>
  <c r="I44" i="11" s="1"/>
  <c r="H99" i="2"/>
  <c r="L309" i="3"/>
  <c r="O309" i="3" s="1"/>
  <c r="I99" i="3"/>
  <c r="F38" i="2" s="1"/>
  <c r="F100" i="3"/>
  <c r="D38" i="11"/>
  <c r="I38" i="11" s="1"/>
  <c r="L264" i="3"/>
  <c r="O264" i="3" s="1"/>
  <c r="H93" i="2"/>
  <c r="F282" i="3"/>
  <c r="I282" i="3" s="1"/>
  <c r="O545" i="3"/>
  <c r="D33" i="11"/>
  <c r="I33" i="11" s="1"/>
  <c r="H86" i="2"/>
  <c r="L220" i="3"/>
  <c r="I136" i="3"/>
  <c r="F60" i="2" s="1"/>
  <c r="I133" i="3"/>
  <c r="F59" i="2" s="1"/>
  <c r="H58" i="2"/>
  <c r="L126" i="3"/>
  <c r="Q12" i="10"/>
  <c r="D31" i="11" l="1"/>
  <c r="I31" i="11" s="1"/>
  <c r="D80" i="11"/>
  <c r="I80" i="11" s="1"/>
  <c r="F158" i="2"/>
  <c r="H158" i="2" s="1"/>
  <c r="H147" i="2" s="1"/>
  <c r="C51" i="10" s="1"/>
  <c r="L572" i="3"/>
  <c r="O572" i="3" s="1"/>
  <c r="L414" i="3"/>
  <c r="J121" i="2" s="1"/>
  <c r="H12" i="2"/>
  <c r="J13" i="2" s="1"/>
  <c r="I216" i="3"/>
  <c r="F84" i="2" s="1"/>
  <c r="H84" i="2" s="1"/>
  <c r="I214" i="3"/>
  <c r="I213" i="3" s="1"/>
  <c r="H121" i="2"/>
  <c r="C39" i="10" s="1"/>
  <c r="K41" i="10" s="1"/>
  <c r="L358" i="3"/>
  <c r="O358" i="3" s="1"/>
  <c r="D21" i="11"/>
  <c r="I21" i="11" s="1"/>
  <c r="I197" i="3"/>
  <c r="I196" i="3" s="1"/>
  <c r="I199" i="3" s="1"/>
  <c r="I198" i="3" s="1"/>
  <c r="L205" i="3"/>
  <c r="I499" i="3"/>
  <c r="I501" i="3" s="1"/>
  <c r="I498" i="3" s="1"/>
  <c r="F141" i="2" s="1"/>
  <c r="H141" i="2" s="1"/>
  <c r="F138" i="2"/>
  <c r="H138" i="2" s="1"/>
  <c r="D46" i="11"/>
  <c r="I46" i="11" s="1"/>
  <c r="F106" i="2"/>
  <c r="H106" i="2" s="1"/>
  <c r="F68" i="2"/>
  <c r="H68" i="2" s="1"/>
  <c r="F66" i="2"/>
  <c r="H66" i="2" s="1"/>
  <c r="D34" i="11"/>
  <c r="I34" i="11" s="1"/>
  <c r="F114" i="2"/>
  <c r="H114" i="2" s="1"/>
  <c r="L334" i="3"/>
  <c r="O334" i="3" s="1"/>
  <c r="F107" i="2"/>
  <c r="H107" i="2" s="1"/>
  <c r="D100" i="11"/>
  <c r="I100" i="11" s="1"/>
  <c r="F37" i="2"/>
  <c r="H37" i="2" s="1"/>
  <c r="I190" i="3"/>
  <c r="F74" i="2"/>
  <c r="H74" i="2" s="1"/>
  <c r="L193" i="3"/>
  <c r="F76" i="2"/>
  <c r="H76" i="2" s="1"/>
  <c r="D394" i="3"/>
  <c r="I394" i="3" s="1"/>
  <c r="L362" i="3"/>
  <c r="O362" i="3" s="1"/>
  <c r="D51" i="11"/>
  <c r="I51" i="11" s="1"/>
  <c r="I388" i="3"/>
  <c r="I391" i="3" s="1"/>
  <c r="L329" i="3"/>
  <c r="O329" i="3" s="1"/>
  <c r="L98" i="3"/>
  <c r="I377" i="3"/>
  <c r="F115" i="2" s="1"/>
  <c r="D69" i="11"/>
  <c r="I69" i="11" s="1"/>
  <c r="D47" i="11"/>
  <c r="I47" i="11" s="1"/>
  <c r="L484" i="3"/>
  <c r="O484" i="3" s="1"/>
  <c r="L155" i="3"/>
  <c r="L375" i="3"/>
  <c r="O375" i="3" s="1"/>
  <c r="I162" i="3"/>
  <c r="I383" i="3"/>
  <c r="I386" i="3" s="1"/>
  <c r="L216" i="3"/>
  <c r="I100" i="3"/>
  <c r="F39" i="2" s="1"/>
  <c r="F101" i="3"/>
  <c r="H59" i="2"/>
  <c r="L132" i="3"/>
  <c r="O220" i="3"/>
  <c r="L165" i="3"/>
  <c r="D101" i="11"/>
  <c r="I101" i="11" s="1"/>
  <c r="H38" i="2"/>
  <c r="L99" i="3"/>
  <c r="N12" i="3"/>
  <c r="O12" i="3" s="1"/>
  <c r="J22" i="2"/>
  <c r="J26" i="2"/>
  <c r="J24" i="2"/>
  <c r="D23" i="11"/>
  <c r="I23" i="11" s="1"/>
  <c r="H60" i="2"/>
  <c r="L136" i="3"/>
  <c r="I284" i="3"/>
  <c r="I287" i="3" s="1"/>
  <c r="I279" i="3" s="1"/>
  <c r="F95" i="2" s="1"/>
  <c r="J19" i="2" l="1"/>
  <c r="J18" i="2"/>
  <c r="J27" i="2"/>
  <c r="K12" i="2"/>
  <c r="J16" i="2"/>
  <c r="C9" i="10"/>
  <c r="N11" i="10" s="1"/>
  <c r="N80" i="10" s="1"/>
  <c r="L524" i="3"/>
  <c r="J147" i="2" s="1"/>
  <c r="J25" i="2"/>
  <c r="J17" i="2"/>
  <c r="J20" i="2"/>
  <c r="J23" i="2"/>
  <c r="J14" i="2"/>
  <c r="J15" i="2"/>
  <c r="J21" i="2"/>
  <c r="M41" i="10"/>
  <c r="O41" i="10"/>
  <c r="L41" i="10"/>
  <c r="N41" i="10"/>
  <c r="I41" i="10"/>
  <c r="E41" i="10"/>
  <c r="Q41" i="10" s="1"/>
  <c r="G41" i="10"/>
  <c r="F117" i="2"/>
  <c r="H117" i="2" s="1"/>
  <c r="I392" i="3"/>
  <c r="P41" i="10"/>
  <c r="J41" i="10"/>
  <c r="H41" i="10"/>
  <c r="F41" i="10"/>
  <c r="N414" i="3"/>
  <c r="O414" i="3" s="1"/>
  <c r="D29" i="11"/>
  <c r="I29" i="11" s="1"/>
  <c r="L196" i="3"/>
  <c r="I192" i="3"/>
  <c r="I189" i="3" s="1"/>
  <c r="L189" i="3" s="1"/>
  <c r="L168" i="3" s="1"/>
  <c r="I164" i="3"/>
  <c r="I161" i="3" s="1"/>
  <c r="F78" i="2"/>
  <c r="H78" i="2" s="1"/>
  <c r="I202" i="3"/>
  <c r="I201" i="3" s="1"/>
  <c r="D90" i="11"/>
  <c r="I90" i="11" s="1"/>
  <c r="L498" i="3"/>
  <c r="O498" i="3" s="1"/>
  <c r="F79" i="2"/>
  <c r="H79" i="2" s="1"/>
  <c r="I381" i="3"/>
  <c r="F116" i="2" s="1"/>
  <c r="H116" i="2" s="1"/>
  <c r="L377" i="3"/>
  <c r="O377" i="3" s="1"/>
  <c r="H115" i="2"/>
  <c r="H127" i="2"/>
  <c r="K127" i="2" s="1"/>
  <c r="L198" i="3"/>
  <c r="D30" i="11"/>
  <c r="I30" i="11" s="1"/>
  <c r="H54" i="2"/>
  <c r="C18" i="10" s="1"/>
  <c r="L115" i="3"/>
  <c r="N524" i="3"/>
  <c r="O524" i="3" s="1"/>
  <c r="D102" i="11"/>
  <c r="I102" i="11" s="1"/>
  <c r="H39" i="2"/>
  <c r="L100" i="3"/>
  <c r="E53" i="10"/>
  <c r="Q53" i="10" s="1"/>
  <c r="G53" i="10"/>
  <c r="F53" i="10"/>
  <c r="H53" i="10"/>
  <c r="F102" i="3"/>
  <c r="I101" i="3"/>
  <c r="F40" i="2" s="1"/>
  <c r="D126" i="11"/>
  <c r="I126" i="11" s="1"/>
  <c r="L392" i="3"/>
  <c r="O392" i="3" s="1"/>
  <c r="D118" i="11"/>
  <c r="I118" i="11" s="1"/>
  <c r="H95" i="2"/>
  <c r="L279" i="3"/>
  <c r="M11" i="10" l="1"/>
  <c r="M80" i="10" s="1"/>
  <c r="G11" i="10"/>
  <c r="G80" i="10" s="1"/>
  <c r="P11" i="10"/>
  <c r="P80" i="10" s="1"/>
  <c r="K11" i="10"/>
  <c r="K80" i="10" s="1"/>
  <c r="C79" i="10"/>
  <c r="F11" i="10"/>
  <c r="F80" i="10" s="1"/>
  <c r="H11" i="10"/>
  <c r="H80" i="10" s="1"/>
  <c r="E11" i="10"/>
  <c r="Q11" i="10" s="1"/>
  <c r="Q80" i="10" s="1"/>
  <c r="J11" i="10"/>
  <c r="J80" i="10" s="1"/>
  <c r="J81" i="10" s="1"/>
  <c r="O11" i="10"/>
  <c r="O80" i="10" s="1"/>
  <c r="L11" i="10"/>
  <c r="L80" i="10" s="1"/>
  <c r="I11" i="10"/>
  <c r="I80" i="10" s="1"/>
  <c r="L201" i="3"/>
  <c r="F75" i="2"/>
  <c r="H75" i="2" s="1"/>
  <c r="H70" i="2" s="1"/>
  <c r="C27" i="10" s="1"/>
  <c r="E29" i="10" s="1"/>
  <c r="Q29" i="10" s="1"/>
  <c r="F80" i="2"/>
  <c r="H80" i="2" s="1"/>
  <c r="L161" i="3"/>
  <c r="L138" i="3" s="1"/>
  <c r="L114" i="3" s="1"/>
  <c r="J53" i="2" s="1"/>
  <c r="F67" i="2"/>
  <c r="H67" i="2" s="1"/>
  <c r="H61" i="2" s="1"/>
  <c r="C21" i="10" s="1"/>
  <c r="N23" i="10" s="1"/>
  <c r="L381" i="3"/>
  <c r="O381" i="3" s="1"/>
  <c r="L432" i="3"/>
  <c r="J127" i="2" s="1"/>
  <c r="D22" i="11"/>
  <c r="I22" i="11" s="1"/>
  <c r="N432" i="3"/>
  <c r="L125" i="2"/>
  <c r="L126" i="2" s="1"/>
  <c r="C45" i="10"/>
  <c r="K47" i="10" s="1"/>
  <c r="D103" i="11"/>
  <c r="I103" i="11" s="1"/>
  <c r="L101" i="3"/>
  <c r="H40" i="2"/>
  <c r="M20" i="10"/>
  <c r="I20" i="10"/>
  <c r="E20" i="10"/>
  <c r="Q20" i="10" s="1"/>
  <c r="P20" i="10"/>
  <c r="L20" i="10"/>
  <c r="H20" i="10"/>
  <c r="O20" i="10"/>
  <c r="K20" i="10"/>
  <c r="G20" i="10"/>
  <c r="J20" i="10"/>
  <c r="F20" i="10"/>
  <c r="N20" i="10"/>
  <c r="F103" i="3"/>
  <c r="I102" i="3"/>
  <c r="F41" i="2" s="1"/>
  <c r="O279" i="3"/>
  <c r="H105" i="2"/>
  <c r="P81" i="10" l="1"/>
  <c r="I81" i="10"/>
  <c r="O81" i="10"/>
  <c r="E80" i="10"/>
  <c r="E82" i="10" s="1"/>
  <c r="F82" i="10" s="1"/>
  <c r="G82" i="10" s="1"/>
  <c r="H82" i="10" s="1"/>
  <c r="I82" i="10" s="1"/>
  <c r="J82" i="10" s="1"/>
  <c r="K82" i="10" s="1"/>
  <c r="L82" i="10" s="1"/>
  <c r="M82" i="10" s="1"/>
  <c r="N82" i="10" s="1"/>
  <c r="O82" i="10" s="1"/>
  <c r="P82" i="10" s="1"/>
  <c r="F81" i="10"/>
  <c r="G81" i="10"/>
  <c r="K81" i="10"/>
  <c r="M81" i="10"/>
  <c r="N81" i="10"/>
  <c r="L81" i="10"/>
  <c r="H81" i="10"/>
  <c r="H29" i="10"/>
  <c r="L29" i="10"/>
  <c r="F29" i="10"/>
  <c r="I29" i="10"/>
  <c r="M29" i="10"/>
  <c r="O29" i="10"/>
  <c r="G29" i="10"/>
  <c r="P29" i="10"/>
  <c r="J29" i="10"/>
  <c r="N29" i="10"/>
  <c r="K29" i="10"/>
  <c r="F83" i="2"/>
  <c r="H83" i="2" s="1"/>
  <c r="H77" i="2" s="1"/>
  <c r="C30" i="10" s="1"/>
  <c r="L32" i="10" s="1"/>
  <c r="D125" i="11"/>
  <c r="I125" i="11" s="1"/>
  <c r="L213" i="3"/>
  <c r="L195" i="3" s="1"/>
  <c r="L167" i="3" s="1"/>
  <c r="J69" i="2" s="1"/>
  <c r="O432" i="3"/>
  <c r="L328" i="3"/>
  <c r="J105" i="2" s="1"/>
  <c r="H53" i="2"/>
  <c r="N114" i="3" s="1"/>
  <c r="O114" i="3" s="1"/>
  <c r="M23" i="10"/>
  <c r="Q23" i="10" s="1"/>
  <c r="I47" i="10"/>
  <c r="H47" i="10"/>
  <c r="Q47" i="10" s="1"/>
  <c r="L47" i="10"/>
  <c r="N47" i="10"/>
  <c r="M47" i="10"/>
  <c r="J47" i="10"/>
  <c r="F104" i="3"/>
  <c r="I103" i="3"/>
  <c r="F42" i="2" s="1"/>
  <c r="D104" i="11"/>
  <c r="I104" i="11" s="1"/>
  <c r="L102" i="3"/>
  <c r="H41" i="2"/>
  <c r="C36" i="10"/>
  <c r="N328" i="3"/>
  <c r="E81" i="10" l="1"/>
  <c r="E83" i="10" s="1"/>
  <c r="F83" i="10" s="1"/>
  <c r="G83" i="10" s="1"/>
  <c r="H83" i="10" s="1"/>
  <c r="I83" i="10" s="1"/>
  <c r="J83" i="10" s="1"/>
  <c r="K83" i="10" s="1"/>
  <c r="L83" i="10" s="1"/>
  <c r="M83" i="10" s="1"/>
  <c r="N83" i="10" s="1"/>
  <c r="O83" i="10" s="1"/>
  <c r="P83" i="10" s="1"/>
  <c r="O328" i="3"/>
  <c r="N32" i="10"/>
  <c r="E32" i="10"/>
  <c r="Q32" i="10" s="1"/>
  <c r="K32" i="10"/>
  <c r="F32" i="10"/>
  <c r="J32" i="10"/>
  <c r="H69" i="2"/>
  <c r="N167" i="3" s="1"/>
  <c r="O167" i="3" s="1"/>
  <c r="M32" i="10"/>
  <c r="G32" i="10"/>
  <c r="H32" i="10"/>
  <c r="O32" i="10"/>
  <c r="I32" i="10"/>
  <c r="M38" i="10"/>
  <c r="I38" i="10"/>
  <c r="L38" i="10"/>
  <c r="H38" i="10"/>
  <c r="Q38" i="10" s="1"/>
  <c r="K38" i="10"/>
  <c r="J38" i="10"/>
  <c r="N38" i="10"/>
  <c r="L103" i="3"/>
  <c r="D105" i="11"/>
  <c r="I105" i="11" s="1"/>
  <c r="H42" i="2"/>
  <c r="F105" i="3"/>
  <c r="I104" i="3"/>
  <c r="F43" i="2" s="1"/>
  <c r="D106" i="11" l="1"/>
  <c r="I106" i="11" s="1"/>
  <c r="L104" i="3"/>
  <c r="H43" i="2"/>
  <c r="F106" i="3"/>
  <c r="I105" i="3"/>
  <c r="F44" i="2" s="1"/>
  <c r="D107" i="11" l="1"/>
  <c r="I107" i="11" s="1"/>
  <c r="H44" i="2"/>
  <c r="L105" i="3"/>
  <c r="I106" i="3"/>
  <c r="F45" i="2" s="1"/>
  <c r="F107" i="3"/>
  <c r="I107" i="3" l="1"/>
  <c r="F46" i="2" s="1"/>
  <c r="F108" i="3"/>
  <c r="D108" i="11"/>
  <c r="I108" i="11" s="1"/>
  <c r="L106" i="3"/>
  <c r="H45" i="2"/>
  <c r="I108" i="3" l="1"/>
  <c r="F47" i="2" s="1"/>
  <c r="F109" i="3"/>
  <c r="D109" i="11"/>
  <c r="I109" i="11" s="1"/>
  <c r="H46" i="2"/>
  <c r="L107" i="3"/>
  <c r="I109" i="3" l="1"/>
  <c r="F48" i="2" s="1"/>
  <c r="F110" i="3"/>
  <c r="D110" i="11"/>
  <c r="I110" i="11" s="1"/>
  <c r="H47" i="2"/>
  <c r="L108" i="3"/>
  <c r="I110" i="3" l="1"/>
  <c r="F49" i="2" s="1"/>
  <c r="F111" i="3"/>
  <c r="D111" i="11"/>
  <c r="I111" i="11" s="1"/>
  <c r="H48" i="2"/>
  <c r="L109" i="3"/>
  <c r="I111" i="3" l="1"/>
  <c r="F50" i="2" s="1"/>
  <c r="F112" i="3"/>
  <c r="D112" i="11"/>
  <c r="I112" i="11" s="1"/>
  <c r="L110" i="3"/>
  <c r="H49" i="2"/>
  <c r="I112" i="3" l="1"/>
  <c r="F51" i="2" s="1"/>
  <c r="F113" i="3"/>
  <c r="I113" i="3" s="1"/>
  <c r="F52" i="2" s="1"/>
  <c r="D113" i="11"/>
  <c r="I113" i="11" s="1"/>
  <c r="H50" i="2"/>
  <c r="L111" i="3"/>
  <c r="D115" i="11" l="1"/>
  <c r="I115" i="11" s="1"/>
  <c r="H52" i="2"/>
  <c r="L113" i="3"/>
  <c r="D114" i="11"/>
  <c r="I114" i="11" s="1"/>
  <c r="H51" i="2"/>
  <c r="L112" i="3"/>
  <c r="L93" i="3" l="1"/>
  <c r="H33" i="2"/>
  <c r="C12" i="10" l="1"/>
  <c r="N93" i="3"/>
  <c r="O93" i="3" s="1"/>
  <c r="K31" i="2"/>
  <c r="N27" i="2"/>
  <c r="J33" i="2"/>
  <c r="E14" i="10" l="1"/>
  <c r="Q14" i="10" s="1"/>
  <c r="O14" i="10"/>
  <c r="G14" i="10"/>
  <c r="F14" i="10"/>
  <c r="H14" i="10"/>
  <c r="J14" i="10"/>
  <c r="I14" i="10"/>
  <c r="P14" i="10"/>
  <c r="D41" i="11" l="1"/>
  <c r="I41" i="11" s="1"/>
  <c r="I227" i="11" s="1"/>
  <c r="I231" i="11" s="1"/>
  <c r="I292" i="3"/>
  <c r="L292" i="3" s="1"/>
  <c r="F97" i="2"/>
  <c r="H97" i="2" s="1"/>
  <c r="H85" i="2" s="1"/>
  <c r="H178" i="2" l="1"/>
  <c r="H179" i="2" s="1"/>
  <c r="H180" i="2" s="1"/>
  <c r="L12" i="2" s="1"/>
  <c r="C33" i="10"/>
  <c r="N219" i="3"/>
  <c r="O292" i="3"/>
  <c r="L219" i="3"/>
  <c r="O219" i="3" l="1"/>
  <c r="K35" i="10"/>
  <c r="N35" i="10"/>
  <c r="E35" i="10"/>
  <c r="Q35" i="10" s="1"/>
  <c r="L35" i="10"/>
  <c r="F35" i="10"/>
  <c r="H35" i="10"/>
  <c r="G35" i="10"/>
  <c r="I35" i="10"/>
  <c r="P35" i="10"/>
  <c r="M35" i="10"/>
  <c r="O35" i="10"/>
  <c r="J35" i="10"/>
  <c r="L644" i="3"/>
  <c r="J85" i="2"/>
  <c r="L645" i="3" l="1"/>
  <c r="L646" i="3" s="1"/>
  <c r="J178" i="2"/>
</calcChain>
</file>

<file path=xl/sharedStrings.xml><?xml version="1.0" encoding="utf-8"?>
<sst xmlns="http://schemas.openxmlformats.org/spreadsheetml/2006/main" count="3267" uniqueCount="1333">
  <si>
    <t>CONSIDERAÇOES:</t>
  </si>
  <si>
    <t>1. - BASE DE PREÇO</t>
  </si>
  <si>
    <t>SINAPI – 10/17 – DESONERADO!</t>
  </si>
  <si>
    <t>AGETOP – T-128 DESONERADA</t>
  </si>
  <si>
    <t>SICRO II GOIÁS – 01/2017</t>
  </si>
  <si>
    <t>SERVIÇOS PRELIMINARES / CANTEIRO DE OBRAS</t>
  </si>
  <si>
    <t>2. - Foi considerado o preço apresentado para mobilização / desmobilização!</t>
  </si>
  <si>
    <t>3. - Foi mantido a metodologia executiva dos de canteiros em chapa de compensado em detrimento ao aluguel de container …</t>
  </si>
  <si>
    <t>4. - O preço do container considerado está fora da realidade do mercado local;</t>
  </si>
  <si>
    <t>5. - Refeitório de 60m2 necessitará de revezamento, por isso foi mantido os 100m2 iniciais;</t>
  </si>
  <si>
    <t>6. - A verba estimada para o projeto, está a baixo do valor considerado anteriormente !</t>
  </si>
  <si>
    <t>7. - Foi modificado o item da sondagem ( acatando as condiçoes apresentadas)!</t>
  </si>
  <si>
    <t>8. - Foi incluido os serviços d hidrometro/cavalete/entrada provisória;</t>
  </si>
  <si>
    <t>ADMINISTRAÇÃO DA OBRA</t>
  </si>
  <si>
    <t>Foi considerado 2. eng. jr ( eng. de produção/eng. De segurança);</t>
  </si>
  <si>
    <t>Foi mantido o técnico de seg.de campo!</t>
  </si>
  <si>
    <t>Foi mantido 4 apontadores ( 1 jazida/1 bf/1 campo/1 escritório);</t>
  </si>
  <si>
    <t>Foi incluído 4 carros para atendimento a obra!</t>
  </si>
  <si>
    <t>Foi incluído itens de ferramental e EPI</t>
  </si>
  <si>
    <t>Foi incluído Vigias para a obra ( horários noturno e nos finais de semana );</t>
  </si>
  <si>
    <t>SERVIÇOS INICIAIS</t>
  </si>
  <si>
    <t>Foi mantido os serviços topográficos para levantamento de frentes de serviço !</t>
  </si>
  <si>
    <t>Mudado o DMT do bota fora para 4km;</t>
  </si>
  <si>
    <t>TROCA DE SOLO</t>
  </si>
  <si>
    <t>Mantido o material de 3. categoria para escavação;</t>
  </si>
  <si>
    <t>DRENAGEM</t>
  </si>
  <si>
    <t>Foi mantido o reaterro com areia adensada até + 20cm do tubo!</t>
  </si>
  <si>
    <t>Foi separado o meio fio com sarjeta e sem sarjeta</t>
  </si>
  <si>
    <t>TERRAPLENAGEME PAVIMENTAÇÃO</t>
  </si>
  <si>
    <t>Foi mantida a metodologia de execução de base com material de jazida;</t>
  </si>
  <si>
    <t>Ladrilho Hidraulico, foi considerado uma faixa ao longo do canal;</t>
  </si>
  <si>
    <t>DMT do material de jazida foi mudado para 15km</t>
  </si>
  <si>
    <t>PONTE DE TRANSPOSIÇÃO</t>
  </si>
  <si>
    <t>Foi mudado os quantitativos para 4 pontes ao invés das duas iniciais;</t>
  </si>
  <si>
    <t>Foi modificado o preço da forma para duas utilizações;</t>
  </si>
  <si>
    <t>Foi mantido os serviços de escoramento da ponte;</t>
  </si>
  <si>
    <t>Foi mantido o transporte e lançamento das peças pré moldadas!</t>
  </si>
  <si>
    <t>Foi mantido o guarda corpo em aço ao inves de alvenaria de bloco;</t>
  </si>
  <si>
    <t>Estruturura metalica de apoio dos neoprenes ( mantido );</t>
  </si>
  <si>
    <t>CANALIZAÇÃO</t>
  </si>
  <si>
    <t>Foi mantido a topografia;</t>
  </si>
  <si>
    <t>Foi incluido o lastro de concreto no fundo do canal;</t>
  </si>
  <si>
    <t>Foi incluido uma camada de pó de brita n. 1 ou 2;</t>
  </si>
  <si>
    <t>PAISAGISMO</t>
  </si>
  <si>
    <t>foi incluido o serviço de paisagismo com atualização dos preços;</t>
  </si>
  <si>
    <t>ILUMINAÇÃO</t>
  </si>
  <si>
    <t>Foi incluido o serviço de iluminação com atualização dos preços;</t>
  </si>
  <si>
    <t>LIMPEZA FINAL E ENTREGA DA OBRA</t>
  </si>
  <si>
    <t>Foi mantido o item!!</t>
  </si>
  <si>
    <t>PREFEITURA MUNICIPAL DE CATALÃO</t>
  </si>
  <si>
    <t>PRAZO DA OBRA</t>
  </si>
  <si>
    <t>ITEM</t>
  </si>
  <si>
    <t>CÓDIGO/BASE</t>
  </si>
  <si>
    <t>DESCRIÇÃO</t>
  </si>
  <si>
    <t>UNID</t>
  </si>
  <si>
    <t>QUANT</t>
  </si>
  <si>
    <t>VALOR UNITÁRIO</t>
  </si>
  <si>
    <t>VALOR TOTAL</t>
  </si>
  <si>
    <t>OBSERVAÇÕES</t>
  </si>
  <si>
    <t>1.</t>
  </si>
  <si>
    <t>CANTEIRO / SERVIÇOS PRELIMINARES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</si>
  <si>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</si>
  <si>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</si>
  <si>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</si>
  <si>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</si>
  <si>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</si>
  <si>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</si>
  <si>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</si>
  <si>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</si>
  <si>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</si>
  <si>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</si>
  <si>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</si>
  <si>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</si>
  <si>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</si>
  <si>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</si>
  <si>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</si>
  <si>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</si>
  <si>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</si>
  <si>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</si>
  <si>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</si>
  <si>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</si>
  <si>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2.</t>
  </si>
  <si>
    <t xml:space="preserve">prazo </t>
  </si>
  <si>
    <t>2.1</t>
  </si>
  <si>
    <t>2.2</t>
  </si>
  <si>
    <t>2.3</t>
  </si>
  <si>
    <t>2.4</t>
  </si>
  <si>
    <t>2.5</t>
  </si>
  <si>
    <t>1 apontador / 2 apropriadores - Considerado 18 meses, e 3 sabados de hora a 60%/mês!</t>
  </si>
  <si>
    <t>2.6</t>
  </si>
  <si>
    <t>2 auxiliar !! - Considerado 18 meses, e 2 sabados de hora a 60%/mês!</t>
  </si>
  <si>
    <t>2.7</t>
  </si>
  <si>
    <t>Planejamento / Medição/Segurança</t>
  </si>
  <si>
    <t>2.8</t>
  </si>
  <si>
    <t>4 vigia !!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</si>
  <si>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</si>
  <si>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</si>
  <si>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</si>
  <si>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</si>
  <si>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</si>
  <si>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</si>
  <si>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</si>
  <si>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</si>
  <si>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</si>
  <si>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</si>
  <si>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</si>
  <si>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3.</t>
  </si>
  <si>
    <t>3.1</t>
  </si>
  <si>
    <t>SUPRESSÃO VEGETAL</t>
  </si>
  <si>
    <t>3.1.1</t>
  </si>
  <si>
    <t>3.1.2</t>
  </si>
  <si>
    <t>3.1.3</t>
  </si>
  <si>
    <t>3.1.4</t>
  </si>
  <si>
    <t>3.1.5</t>
  </si>
  <si>
    <t>3.1.6</t>
  </si>
  <si>
    <t>3.2</t>
  </si>
  <si>
    <t>DEMOLIÇÃO E RETIRADA</t>
  </si>
  <si>
    <t>3.2.1</t>
  </si>
  <si>
    <t>3.2.2</t>
  </si>
  <si>
    <t>Ruas perpendicular ao canal !</t>
  </si>
  <si>
    <t>3.2.3</t>
  </si>
  <si>
    <t>3.2.4</t>
  </si>
  <si>
    <t>3.2.5</t>
  </si>
  <si>
    <t>3.2.6</t>
  </si>
  <si>
    <t>3.2.7</t>
  </si>
  <si>
    <t>4.</t>
  </si>
  <si>
    <t>CANAL – MOVIMENTAÇÃO DE TERRA</t>
  </si>
  <si>
    <t>4.1</t>
  </si>
  <si>
    <t xml:space="preserve">TROCA DE SOLO </t>
  </si>
  <si>
    <t>4.1.1</t>
  </si>
  <si>
    <t>4.1.2</t>
  </si>
  <si>
    <t>CONFIRMAR DADOS NO LEVANTAMENTO REAL !!</t>
  </si>
  <si>
    <t>4.1.3</t>
  </si>
  <si>
    <t>4.1.4</t>
  </si>
  <si>
    <t>4.1.5</t>
  </si>
  <si>
    <t>4.1.6</t>
  </si>
  <si>
    <t>4.2</t>
  </si>
  <si>
    <t>CORPO DE ATERRO</t>
  </si>
  <si>
    <t>4.2.1</t>
  </si>
  <si>
    <t>4.2.2</t>
  </si>
  <si>
    <t>4.2.3</t>
  </si>
  <si>
    <t>4.2.4</t>
  </si>
  <si>
    <t>4.2.5</t>
  </si>
  <si>
    <t>4.2.6</t>
  </si>
  <si>
    <t>4.2.7</t>
  </si>
  <si>
    <t>5.</t>
  </si>
  <si>
    <t>TERRAPLENAGEM E PAVIMENTAÇÃO</t>
  </si>
  <si>
    <t>5.1</t>
  </si>
  <si>
    <t>5.2</t>
  </si>
  <si>
    <t>só material !!!</t>
  </si>
  <si>
    <t>lardo E</t>
  </si>
  <si>
    <t>5.3</t>
  </si>
  <si>
    <t>modificada formula!</t>
  </si>
  <si>
    <t>5.4</t>
  </si>
  <si>
    <t>5.5</t>
  </si>
  <si>
    <t>5.6</t>
  </si>
  <si>
    <t>pode diminir qdo, tirando o empolamento!</t>
  </si>
  <si>
    <t>5.7</t>
  </si>
  <si>
    <t>5.8</t>
  </si>
  <si>
    <t>5.9</t>
  </si>
  <si>
    <t>5.10</t>
  </si>
  <si>
    <t>5.11</t>
  </si>
  <si>
    <t>5.12</t>
  </si>
  <si>
    <t>Quant???</t>
  </si>
  <si>
    <t>5.13</t>
  </si>
  <si>
    <t>5.14</t>
  </si>
  <si>
    <t>ELABORAR COMPOSIÇÃO!</t>
  </si>
  <si>
    <t>5.15</t>
  </si>
  <si>
    <t>5.16</t>
  </si>
  <si>
    <t>5.17</t>
  </si>
  <si>
    <t>5.18</t>
  </si>
  <si>
    <t>5.19</t>
  </si>
  <si>
    <t>6.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</si>
  <si>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</si>
  <si>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</si>
  <si>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</si>
  <si>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</si>
  <si>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</si>
  <si>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</si>
  <si>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</si>
  <si>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</si>
  <si>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</si>
  <si>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</si>
  <si>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</si>
  <si>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</si>
  <si>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</si>
  <si>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6.14</t>
  </si>
  <si>
    <t>6.15</t>
  </si>
  <si>
    <t>7.</t>
  </si>
  <si>
    <t xml:space="preserve">SINALIZACAO </t>
  </si>
  <si>
    <t>7.1</t>
  </si>
  <si>
    <t>7.2</t>
  </si>
  <si>
    <t>7.3</t>
  </si>
  <si>
    <t>7.4</t>
  </si>
  <si>
    <t>7.5</t>
  </si>
  <si>
    <t>8.</t>
  </si>
  <si>
    <t>PONTES DE TRANSPOSIÇÃO DO CANAL - ROTATÓRIA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</si>
  <si>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</si>
  <si>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</si>
  <si>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</si>
  <si>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</si>
  <si>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</si>
  <si>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</si>
  <si>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</si>
  <si>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</si>
  <si>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</si>
  <si>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</si>
  <si>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</si>
  <si>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</si>
  <si>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</si>
  <si>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</si>
  <si>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</si>
  <si>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</si>
  <si>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</si>
  <si>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</si>
  <si>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</si>
  <si>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9.</t>
  </si>
  <si>
    <t>ESTRUTURA DE CONTENÇÃO - CANALIZAÇÃO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</si>
  <si>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</si>
  <si>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</si>
  <si>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</si>
  <si>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</si>
  <si>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</si>
  <si>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</si>
  <si>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</si>
  <si>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</si>
  <si>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</si>
  <si>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9.10</t>
  </si>
  <si>
    <t>9.11</t>
  </si>
  <si>
    <t>9.12</t>
  </si>
  <si>
    <t>9.13</t>
  </si>
  <si>
    <t>9.14</t>
  </si>
  <si>
    <t>9.15</t>
  </si>
  <si>
    <t>9.16</t>
  </si>
  <si>
    <t>9.17</t>
  </si>
  <si>
    <t>9.18</t>
  </si>
  <si>
    <t>9.19</t>
  </si>
  <si>
    <t>9.20</t>
  </si>
  <si>
    <t>9.21</t>
  </si>
  <si>
    <t>9.22</t>
  </si>
  <si>
    <t>LIMPEZA FINAL E ENTREGA DE OBRA</t>
  </si>
  <si>
    <t>VALOR TOTAL (SEM BDI):</t>
  </si>
  <si>
    <t>BDI = 27,30%</t>
  </si>
  <si>
    <t>VALOR TOTAL (COM BDI):</t>
  </si>
  <si>
    <t>DT</t>
  </si>
  <si>
    <t>SERVIÇOS PRELIMINARES / INICIAIS</t>
  </si>
  <si>
    <t>COMP_084</t>
  </si>
  <si>
    <t>-</t>
  </si>
  <si>
    <t>MOBILIZAÇÃO / DESMOBILIZAÇÃO</t>
  </si>
  <si>
    <t>COMP_001</t>
  </si>
  <si>
    <t>COMPRIMENTO</t>
  </si>
  <si>
    <t>m</t>
  </si>
  <si>
    <t>LARGURA</t>
  </si>
  <si>
    <t>QUANTIDADE DE PLACAS</t>
  </si>
  <si>
    <t>COMP_002</t>
  </si>
  <si>
    <t>AMBIENTE</t>
  </si>
  <si>
    <t>COMP</t>
  </si>
  <si>
    <t>LARG</t>
  </si>
  <si>
    <t>SEGURANÇA</t>
  </si>
  <si>
    <t>m2</t>
  </si>
  <si>
    <t>PLANEJAMENTO/MEDIÇÃO</t>
  </si>
  <si>
    <t>GERENCIA / REUNIÃO</t>
  </si>
  <si>
    <t>FISCALIZAÇAO</t>
  </si>
  <si>
    <t>COMP_003</t>
  </si>
  <si>
    <t xml:space="preserve">ALMOXARIFADO CENTRAL </t>
  </si>
  <si>
    <t>COMP_004</t>
  </si>
  <si>
    <t>REFEITÓRIO CENTRAL</t>
  </si>
  <si>
    <t>COMP_005</t>
  </si>
  <si>
    <t>MASCULINO</t>
  </si>
  <si>
    <t>FEMININO</t>
  </si>
  <si>
    <t>COMP_006</t>
  </si>
  <si>
    <t>RESERVATÓRIO CENTRAL ( ADMINISTRAÇÃO )</t>
  </si>
  <si>
    <t>RESERVATÓRIO APOIO  ( FERRAMENTARIA/ALMOXARIFADO/ CENTRAIS )</t>
  </si>
  <si>
    <t>COMP_007</t>
  </si>
  <si>
    <t>CENTRAL DE ARMAÇÃO</t>
  </si>
  <si>
    <t>M2</t>
  </si>
  <si>
    <t>COMP_008</t>
  </si>
  <si>
    <t>CENTRAL DE FORMA/ARGAMASSA/CONCRETO</t>
  </si>
  <si>
    <t>COMP_009</t>
  </si>
  <si>
    <t>GUARITA CENTRAL</t>
  </si>
  <si>
    <t>COMP_012</t>
  </si>
  <si>
    <t>CANTEIRO ADM</t>
  </si>
  <si>
    <t>OBRA</t>
  </si>
  <si>
    <t>COMP_010</t>
  </si>
  <si>
    <t>ACESSO PELA RUA 1 - DEFINIR RUA</t>
  </si>
  <si>
    <t>ACESSO PELA RUA 1</t>
  </si>
  <si>
    <t>COMP_011</t>
  </si>
  <si>
    <t>SINALEIROS</t>
  </si>
  <si>
    <t>Homem</t>
  </si>
  <si>
    <t>HORAS/MÊS</t>
  </si>
  <si>
    <t>Hora</t>
  </si>
  <si>
    <t>PRAZO NECESSÁRIO À SINALIZAÇÃO</t>
  </si>
  <si>
    <t>mês</t>
  </si>
  <si>
    <t>COMP_092</t>
  </si>
  <si>
    <t>COMP_093</t>
  </si>
  <si>
    <t>COMP_094</t>
  </si>
  <si>
    <t>COMP_095</t>
  </si>
  <si>
    <t>COMP_085</t>
  </si>
  <si>
    <t>COMP_086</t>
  </si>
  <si>
    <t>COMP_087</t>
  </si>
  <si>
    <t>1. - Melhoramentos em rodovia  para adequação da capacidade de segurança R$ 109,959,59/km x 0,43076km</t>
  </si>
  <si>
    <t>2.  - Duplicação  R$ 131.959,90/km x  0,43076km</t>
  </si>
  <si>
    <t>MÃO DE OBRA / EQUIPAMENTOS / EPI`s</t>
  </si>
  <si>
    <t>H e/ou h (B)</t>
  </si>
  <si>
    <t>C=(A x B )</t>
  </si>
  <si>
    <t>COMP_014</t>
  </si>
  <si>
    <t>COMP_096</t>
  </si>
  <si>
    <t>COMP_097</t>
  </si>
  <si>
    <t>COMP_098</t>
  </si>
  <si>
    <t>COMP_099</t>
  </si>
  <si>
    <t>COMP_100</t>
  </si>
  <si>
    <t>COMP_101</t>
  </si>
  <si>
    <t>COMP_102</t>
  </si>
  <si>
    <t>COMP_103</t>
  </si>
  <si>
    <t>COMP_104</t>
  </si>
  <si>
    <t>COMP_105</t>
  </si>
  <si>
    <t>COMP_106</t>
  </si>
  <si>
    <t>COMP_107</t>
  </si>
  <si>
    <t>COMP_108</t>
  </si>
  <si>
    <t>COMP_109</t>
  </si>
  <si>
    <t>COMP_110</t>
  </si>
  <si>
    <t>COMP_111</t>
  </si>
  <si>
    <t>COMP_112</t>
  </si>
  <si>
    <t>COMP_113</t>
  </si>
  <si>
    <t>COMP_015</t>
  </si>
  <si>
    <t xml:space="preserve">COMPRIMENTO </t>
  </si>
  <si>
    <t>LARGURA MÉDIA</t>
  </si>
  <si>
    <t>COMP_016</t>
  </si>
  <si>
    <t>LATERAL DIREITA</t>
  </si>
  <si>
    <t>LATERAL ESQUERDA</t>
  </si>
  <si>
    <t>COMP_017</t>
  </si>
  <si>
    <t>QUANT.</t>
  </si>
  <si>
    <t>COMP_019</t>
  </si>
  <si>
    <t>ÁREA</t>
  </si>
  <si>
    <t>ESP</t>
  </si>
  <si>
    <t>TOTAL</t>
  </si>
  <si>
    <t>CÓDIGO 73672 - DESMATAMENTO</t>
  </si>
  <si>
    <t>A</t>
  </si>
  <si>
    <t>CÓDIGO 5501702 - ARVORES</t>
  </si>
  <si>
    <t>B</t>
  </si>
  <si>
    <t>EMPOLAMENTO DO MATERIAL</t>
  </si>
  <si>
    <t>%</t>
  </si>
  <si>
    <t>D</t>
  </si>
  <si>
    <t>m3</t>
  </si>
  <si>
    <t>(A+B+C)x (1+D)</t>
  </si>
  <si>
    <t>COMP_020</t>
  </si>
  <si>
    <t>VOLUME  CONFORME ITEM 74010/001</t>
  </si>
  <si>
    <t>DISTANCIA MÉDIA ( OBRA X  BOTA FORA )</t>
  </si>
  <si>
    <t>km</t>
  </si>
  <si>
    <t>m3xkm</t>
  </si>
  <si>
    <t>(A x B)</t>
  </si>
  <si>
    <t>COMP_021</t>
  </si>
  <si>
    <t>CONFORME ITEM 74010/001</t>
  </si>
  <si>
    <t>COMP_023</t>
  </si>
  <si>
    <t>LAR</t>
  </si>
  <si>
    <t>RUA 29 ENTRE AV. AVENIDA MARGON E RUA 26 - PISO TIPO BLOCKET</t>
  </si>
  <si>
    <t>COMP_114</t>
  </si>
  <si>
    <t>LADOS</t>
  </si>
  <si>
    <t>RUA 29 C/ AVENIDA MARGON - MEIO FIO</t>
  </si>
  <si>
    <t>RUA 25</t>
  </si>
  <si>
    <t>RUA 26</t>
  </si>
  <si>
    <t>COMP_115</t>
  </si>
  <si>
    <t>ALT</t>
  </si>
  <si>
    <t>PONTA 1 – AV. RICARDO PARANHOS – MESA</t>
  </si>
  <si>
    <t>PONTA 1 – AV. RICARDO PARANHOS – APOIO ( 2X )</t>
  </si>
  <si>
    <t>COMP_024</t>
  </si>
  <si>
    <t>RUA 26 C/ RUA 29</t>
  </si>
  <si>
    <t>RUA 25 C/ RUA 29</t>
  </si>
  <si>
    <t>PONTE 2 – AV. MARGON</t>
  </si>
  <si>
    <t>ESPES</t>
  </si>
  <si>
    <t>EMPOL</t>
  </si>
  <si>
    <t>ITEM 1600438  - PISO EM BLOCKET</t>
  </si>
  <si>
    <t>ITEM 92070 – PAVIMENTAÇÃO ASFALTICA</t>
  </si>
  <si>
    <t>ITEM 85364 – DEMOLIÇÃO MANUAL DE CONCRETO ( PONTES )</t>
  </si>
  <si>
    <t>C</t>
  </si>
  <si>
    <t>(A+B)x (1+C)</t>
  </si>
  <si>
    <t>MOVIMENTAÇÃO DE TERRA – CANAL</t>
  </si>
  <si>
    <t>CONFORME LEVANTAMENTO TOPOGRÁFICO</t>
  </si>
  <si>
    <t>ALÇA DE CONTORNO</t>
  </si>
  <si>
    <t>PISTA LATERAL ESQUERDO + CANAL</t>
  </si>
  <si>
    <t>PISTA LATERAL DIREITO + CANAL</t>
  </si>
  <si>
    <t>COREGO - FUNDO DO CANAL</t>
  </si>
  <si>
    <t>COMP_025</t>
  </si>
  <si>
    <t>COREGO - FUNDO DO CANAL ( TROCA DE MAT. FOFO )</t>
  </si>
  <si>
    <t>COMP_026</t>
  </si>
  <si>
    <t>CONFIRMAR DADOS NO PROJETO !!</t>
  </si>
  <si>
    <t>VOL</t>
  </si>
  <si>
    <t>EMP</t>
  </si>
  <si>
    <t>CÓDIGO 83343 - ESCAVAÇÃO 1. CAT</t>
  </si>
  <si>
    <t>CÓDIGO 5502972 – 3. CATEGORIA</t>
  </si>
  <si>
    <t>(A+B )</t>
  </si>
  <si>
    <t>EMPOLAMENTO</t>
  </si>
  <si>
    <t>COMP_027</t>
  </si>
  <si>
    <t>CONFORME ITEM 74034/001</t>
  </si>
  <si>
    <t>COMP_028</t>
  </si>
  <si>
    <t>CONFORME ITEM 6077</t>
  </si>
  <si>
    <t>a</t>
  </si>
  <si>
    <t>VOLUME  CONFORME ITEM  6077</t>
  </si>
  <si>
    <t>DISTANCIA MÉDIA ( OBRA X  BOTA FORA ) - JADIZA A 30km - 1 medido no item 5501931</t>
  </si>
  <si>
    <t>(A x B)x ( 1+C)</t>
  </si>
  <si>
    <t>COMP_029</t>
  </si>
  <si>
    <t>CONFORME ITEM 41722</t>
  </si>
  <si>
    <t>COMP_030</t>
  </si>
  <si>
    <t>COMP_123</t>
  </si>
  <si>
    <t>VOLUME</t>
  </si>
  <si>
    <t>INDICE</t>
  </si>
  <si>
    <t>COMP_205</t>
  </si>
  <si>
    <t>VOLUME DE MATERIAL A SER ENSAIADO</t>
  </si>
  <si>
    <t>COEFICIENTE DE ENSAIO / m3</t>
  </si>
  <si>
    <t>COMP_031</t>
  </si>
  <si>
    <t>CONFORME ITEM 72961</t>
  </si>
  <si>
    <t>COMP_032</t>
  </si>
  <si>
    <t>VOLUME DE BASE</t>
  </si>
  <si>
    <t>A x ( 1+B)</t>
  </si>
  <si>
    <t>DISTANCIA MÉDIA  OBRA X  JADIZA – 15km, sendo 1km medido no item 5501931</t>
  </si>
  <si>
    <t>COMP_033</t>
  </si>
  <si>
    <t>ARRUAMENTO / LOCAL</t>
  </si>
  <si>
    <t>PISTA A DIRETA - RUA 29 ( E0 - E21+11,812 )</t>
  </si>
  <si>
    <t>PISTA A DIRETA -       ( E0 - E21+16,754 )</t>
  </si>
  <si>
    <t>RUA 29</t>
  </si>
  <si>
    <t>ROTATÓRIA ( E0 - E10 )</t>
  </si>
  <si>
    <t>RUA 31 - CABEÇA</t>
  </si>
  <si>
    <t>AV. RICARDO PARANHO -  ( 2 ENTRADAS ) - LD</t>
  </si>
  <si>
    <t>AV. RAULINA</t>
  </si>
  <si>
    <t>COMP_034</t>
  </si>
  <si>
    <t>COMP_035</t>
  </si>
  <si>
    <t>PONTA 1 – AV. RICARDO PARANHOS</t>
  </si>
  <si>
    <t>PONTA 2 – AV. MARGON</t>
  </si>
  <si>
    <t>COMP_036</t>
  </si>
  <si>
    <t>ITEM 72945 - IMPRIMAÇÃO</t>
  </si>
  <si>
    <t>COMP_037</t>
  </si>
  <si>
    <t>COMP_116</t>
  </si>
  <si>
    <t>IMPRIMAÇÃO  - 1,2l/m2</t>
  </si>
  <si>
    <t>PINTURA DE LIGAÇÃO – 0,8L/m2</t>
  </si>
  <si>
    <t>MASSA ASFALTICA – 5,2% /t</t>
  </si>
  <si>
    <t>TOTAL A SER TRANSPORTADO</t>
  </si>
  <si>
    <t>DMT – REFINARIA X CENTRO DE MASSA DA OBRA</t>
  </si>
  <si>
    <t xml:space="preserve">TOTAL </t>
  </si>
  <si>
    <t>COMP_038</t>
  </si>
  <si>
    <t>TOTAL DO ITEM 95990</t>
  </si>
  <si>
    <t>DISTANCIA ( USINA X CENTRO DE MASSA DA OBRA )</t>
  </si>
  <si>
    <t>COMP_039</t>
  </si>
  <si>
    <t>PISTA A DIRETA - RUA 29 ( E0 - E21+11,812 ) - LADO CANAL</t>
  </si>
  <si>
    <t>PISTA A DIRETA - RUA 29 ( E0 - E21+11,812 ) - LADO RUA 29</t>
  </si>
  <si>
    <t>PISTA A ESQUERDA -       ( E0 - E21+16,754 ) - LADO CANAL</t>
  </si>
  <si>
    <t>PISTA A ESQUERDA -       ( E0 - E21+16,754 ) - LADO RUA NOVA</t>
  </si>
  <si>
    <t>ROTATÓRIA ( E0 - E10 ) - RAIO EXTERNO</t>
  </si>
  <si>
    <t>ROTATÓRIA ( E0 - E10 ) - RAIO INTERNO</t>
  </si>
  <si>
    <t>COMP_117</t>
  </si>
  <si>
    <t>CABEÇAS DO CANAL – 2X</t>
  </si>
  <si>
    <t>RAMPA DE ACESIBILIDADE</t>
  </si>
  <si>
    <t>COMP_042</t>
  </si>
  <si>
    <t>TOTAL DE SUB LEITO</t>
  </si>
  <si>
    <t>COMP_040</t>
  </si>
  <si>
    <t>TOTAL DE VOLUME DE BASE = SUB BASE</t>
  </si>
  <si>
    <t>COMP_043</t>
  </si>
  <si>
    <t>TOTAL DE ASFALTO DO CONTRATO - ITEM 95990</t>
  </si>
  <si>
    <t>INDICE ( m3/t)</t>
  </si>
  <si>
    <t>T</t>
  </si>
  <si>
    <t>COMP_119</t>
  </si>
  <si>
    <t>CAP</t>
  </si>
  <si>
    <t>RR2C</t>
  </si>
  <si>
    <t>CM-30</t>
  </si>
  <si>
    <t>COMP_120</t>
  </si>
  <si>
    <t>COMP_122</t>
  </si>
  <si>
    <t>COMP_044</t>
  </si>
  <si>
    <t>TUBULAÇÃO DN 600mm - EXTENSÃO</t>
  </si>
  <si>
    <t>ALTURA DA ESCAVAÇÃO</t>
  </si>
  <si>
    <t>VOLUME TOTAL</t>
  </si>
  <si>
    <t>D=(AxBxC)</t>
  </si>
  <si>
    <t>COMP_045</t>
  </si>
  <si>
    <t>ÁREA TOTAL</t>
  </si>
  <si>
    <t>C=(AxB)</t>
  </si>
  <si>
    <t>COMP_046</t>
  </si>
  <si>
    <t xml:space="preserve">ALTURA </t>
  </si>
  <si>
    <t>COMP_047</t>
  </si>
  <si>
    <t>PISTA DIREITA</t>
  </si>
  <si>
    <t>BL ENTRE RUA AV. MARGON E RUA 26</t>
  </si>
  <si>
    <t>BL ENTRE RUA 26 E RUA 25</t>
  </si>
  <si>
    <t>BL ENTRE RUA 25 E GO-210</t>
  </si>
  <si>
    <t>RUA 31 P/ ROTARÓRIA</t>
  </si>
  <si>
    <t>AV. RICARDO ARANHO P/ ROTATÓRIA</t>
  </si>
  <si>
    <t xml:space="preserve">ROTATÓRIA </t>
  </si>
  <si>
    <t>PISTA ESQUERDA</t>
  </si>
  <si>
    <t>ENTRE ROTATÓRIA E AV. MARGON  ( AO LONGO DO CANAL )</t>
  </si>
  <si>
    <t>COMP_048</t>
  </si>
  <si>
    <t>CONFORME ITEM - 92824</t>
  </si>
  <si>
    <t>PERDA</t>
  </si>
  <si>
    <t>COMP_206</t>
  </si>
  <si>
    <t>CONFORME ITEM – 7793</t>
  </si>
  <si>
    <t>t/peça</t>
  </si>
  <si>
    <t>COMP_049</t>
  </si>
  <si>
    <t>ÁREA (tubo)</t>
  </si>
  <si>
    <t>DESCONTO DO VOLUME DO TUBO ( 3,14 x 0,30^2 )</t>
  </si>
  <si>
    <t>E</t>
  </si>
  <si>
    <t>F = (D - E )</t>
  </si>
  <si>
    <t>COMP_050</t>
  </si>
  <si>
    <t>VOLUME DE REATERRO</t>
  </si>
  <si>
    <t>MATERIAL DE ATERRO</t>
  </si>
  <si>
    <t>MATERIAL DE CORTE ( ESCAVAÇÃO )</t>
  </si>
  <si>
    <t>COMP_124</t>
  </si>
  <si>
    <t>BERÇO DE AREIA</t>
  </si>
  <si>
    <t>REATERRO COM AREIA ADENSADA</t>
  </si>
  <si>
    <t>DISTANCIA ( JAZIDA / OBRA )</t>
  </si>
  <si>
    <t>COMP_052</t>
  </si>
  <si>
    <t>RUA 31</t>
  </si>
  <si>
    <t>AV. RICARDO ARANHO</t>
  </si>
  <si>
    <t>ROTATÓRIA</t>
  </si>
  <si>
    <t>COMP_053</t>
  </si>
  <si>
    <t>PISTA A ESQUERDA -       ( E0 - E21+16,754 )</t>
  </si>
  <si>
    <t>AVENIDA RODRIGO PARANHOS</t>
  </si>
  <si>
    <t>COMP_125</t>
  </si>
  <si>
    <t xml:space="preserve">CONFORME LEVANT. </t>
  </si>
  <si>
    <t>COMP_054</t>
  </si>
  <si>
    <t>FAIXAS</t>
  </si>
  <si>
    <t>AVENIDA RICARDO PARANHOS</t>
  </si>
  <si>
    <t>COMP_055</t>
  </si>
  <si>
    <t>COMPRIMENTO TOTAL DO MEIO FIO</t>
  </si>
  <si>
    <t>FACE DO MEIO FIO A SER PINTADA</t>
  </si>
  <si>
    <t>COMP_056</t>
  </si>
  <si>
    <t>TOTAL DE PLACAS</t>
  </si>
  <si>
    <t>COMP_126</t>
  </si>
  <si>
    <t>COMP_127</t>
  </si>
  <si>
    <t>COMP_057</t>
  </si>
  <si>
    <t>TOTAL DE BLOCOS - P1 / P2 / .....P14 ( 14x )</t>
  </si>
  <si>
    <t>TOTAL DE ESTACAS P/ BLOCO</t>
  </si>
  <si>
    <t>COMPRIMENTO DE CADA ESTACA – CONFORME PROJETO</t>
  </si>
  <si>
    <t>QUANTIDADE  DE PONTES ( AV. RAULINA E AV. MARGON )</t>
  </si>
  <si>
    <t>PONTES</t>
  </si>
  <si>
    <t>COMP_058</t>
  </si>
  <si>
    <t>Quant.</t>
  </si>
  <si>
    <t xml:space="preserve">Altura </t>
  </si>
  <si>
    <t>Largura</t>
  </si>
  <si>
    <t>Compr.</t>
  </si>
  <si>
    <t>Blocos</t>
  </si>
  <si>
    <t>VB</t>
  </si>
  <si>
    <t>Laje Fundo</t>
  </si>
  <si>
    <t>Paredes</t>
  </si>
  <si>
    <t>Console</t>
  </si>
  <si>
    <t>Laterais Ext.</t>
  </si>
  <si>
    <t>Laterais Int.</t>
  </si>
  <si>
    <t>Superior</t>
  </si>
  <si>
    <t>Inferior</t>
  </si>
  <si>
    <t>Nervura</t>
  </si>
  <si>
    <t>SUB TOTAL</t>
  </si>
  <si>
    <t>COMP_059</t>
  </si>
  <si>
    <t>Blocos Fundacao, VB Fundacao, Pilares, Consoles, Passeio e Defensa New Jersey</t>
  </si>
  <si>
    <t>kg</t>
  </si>
  <si>
    <t>Laje Fundo e Paredes</t>
  </si>
  <si>
    <t>COMP_060</t>
  </si>
  <si>
    <t>Vigas Tabuleiro - PRÉ MOLDADA</t>
  </si>
  <si>
    <t>COMP_061</t>
  </si>
  <si>
    <t>Capeamento TabuleiroPRÉ MOLDADA</t>
  </si>
  <si>
    <t>COMP_062</t>
  </si>
  <si>
    <t>COMP_063</t>
  </si>
  <si>
    <t>COMP_064</t>
  </si>
  <si>
    <t>COMP_065</t>
  </si>
  <si>
    <t>Esp./Larg.</t>
  </si>
  <si>
    <t>COMP_066</t>
  </si>
  <si>
    <t>Laterais</t>
  </si>
  <si>
    <t>COMP_067</t>
  </si>
  <si>
    <t>Concreto 25Mpa</t>
  </si>
  <si>
    <t>Concreto 50Mpa</t>
  </si>
  <si>
    <t>COMP_068</t>
  </si>
  <si>
    <t>COMP_069</t>
  </si>
  <si>
    <t>Laje/Console</t>
  </si>
  <si>
    <t>Superior - formas da viga da ponte</t>
  </si>
  <si>
    <t>COMP_088</t>
  </si>
  <si>
    <t>VOLUME TOTAL DE CONCRETO</t>
  </si>
  <si>
    <t>kg/m3</t>
  </si>
  <si>
    <t>COMP_070</t>
  </si>
  <si>
    <t>TOTAL DE VIGAS PARA UMA PONTE</t>
  </si>
  <si>
    <t>TOTAL DE PONTES</t>
  </si>
  <si>
    <t>COMP_071</t>
  </si>
  <si>
    <t>PONTE</t>
  </si>
  <si>
    <t>ALTURA</t>
  </si>
  <si>
    <t>D=(A x B x C )</t>
  </si>
  <si>
    <t>COMP_072</t>
  </si>
  <si>
    <t>GUARDA CORPO</t>
  </si>
  <si>
    <t>COMP_073</t>
  </si>
  <si>
    <t>COMP_089</t>
  </si>
  <si>
    <t>TOTAL DE PEÇAS POR PONTE</t>
  </si>
  <si>
    <t>dcm3</t>
  </si>
  <si>
    <t>COMP_090</t>
  </si>
  <si>
    <t>COMPRIMENTO ( E 0 à E 21+ 10,746m)</t>
  </si>
  <si>
    <t>C = ( A  x B )</t>
  </si>
  <si>
    <t>COMP_074</t>
  </si>
  <si>
    <t>COMP_128</t>
  </si>
  <si>
    <t>Degrau</t>
  </si>
  <si>
    <t>VOLUME TOTAL DE CONCRETO – APENAS CONCRETO ESTRUTURAL</t>
  </si>
  <si>
    <t>COMP_075</t>
  </si>
  <si>
    <t xml:space="preserve">LARGURA </t>
  </si>
  <si>
    <t xml:space="preserve">QUANTIDADE </t>
  </si>
  <si>
    <t>COMP_076</t>
  </si>
  <si>
    <t>COMP_129</t>
  </si>
  <si>
    <t>COMP_078</t>
  </si>
  <si>
    <t xml:space="preserve">VOLUME DE BRITA </t>
  </si>
  <si>
    <t>VOLUME DE PEDRA DE MÃO</t>
  </si>
  <si>
    <t>VOLUME DE BRITA 1</t>
  </si>
  <si>
    <t>C=(A + B )</t>
  </si>
  <si>
    <t>DISTANCIA ( PEDREIRA / OBRA )</t>
  </si>
  <si>
    <t>F = (( Cx (1+D ) x E )</t>
  </si>
  <si>
    <t>COMP_077</t>
  </si>
  <si>
    <t>FUNDO DO CANAL</t>
  </si>
  <si>
    <t>DISTANCIA ENTRE TUBOS</t>
  </si>
  <si>
    <t>LINHAS DE DRENO</t>
  </si>
  <si>
    <t>COPRIMENTO DO TUBO</t>
  </si>
  <si>
    <t>E=((A/B)*C*D)+1</t>
  </si>
  <si>
    <t>PAREDES LATERAIS</t>
  </si>
  <si>
    <t>COMP_079</t>
  </si>
  <si>
    <t>PRAZO DE EXECUÇÃO DO CANAL</t>
  </si>
  <si>
    <t>HORAS DE TRABALHO/MÊS</t>
  </si>
  <si>
    <t>QUANTIDADE DE BOMBAS</t>
  </si>
  <si>
    <t>COMP_080</t>
  </si>
  <si>
    <t>fundo</t>
  </si>
  <si>
    <t>parades</t>
  </si>
  <si>
    <t>modulos</t>
  </si>
  <si>
    <t>COMP_081</t>
  </si>
  <si>
    <t>PISTA LADO DIREITO</t>
  </si>
  <si>
    <t>PISTA LADO ESQUERDO</t>
  </si>
  <si>
    <t>D=(A+B)Xc</t>
  </si>
  <si>
    <t>COMP_082</t>
  </si>
  <si>
    <t>lados</t>
  </si>
  <si>
    <t>COMP_083</t>
  </si>
  <si>
    <t>COMP_091</t>
  </si>
  <si>
    <t>PLANILHA DE CUSTO DE MOBILIZAÇÃO E DESMOBILIZAÇÃO</t>
  </si>
  <si>
    <t>BASE: SICRO 2 - JANEIRO / 2017</t>
  </si>
  <si>
    <t>EQUIPAMENTOS</t>
  </si>
  <si>
    <t>ORIGEM</t>
  </si>
  <si>
    <t>DESTINO</t>
  </si>
  <si>
    <t>VIAGENS</t>
  </si>
  <si>
    <t>DISTANCIA</t>
  </si>
  <si>
    <t>TEMPO DE VIAGEM</t>
  </si>
  <si>
    <t>PESO(t)</t>
  </si>
  <si>
    <t>$ TRANSP</t>
  </si>
  <si>
    <t>FONTE</t>
  </si>
  <si>
    <t>EQUIPAMENTO</t>
  </si>
  <si>
    <t>EQUIPAMENTOS DE GRANDE PORTE</t>
  </si>
  <si>
    <t>1.1.1</t>
  </si>
  <si>
    <t>Trator de esteiras com lâmina - 112 Kw</t>
  </si>
  <si>
    <t>CANTEIRO</t>
  </si>
  <si>
    <t>SICRO II - E9679</t>
  </si>
  <si>
    <t xml:space="preserve">Cavalo mecânico com semi-reboque </t>
  </si>
  <si>
    <t>1.1.2</t>
  </si>
  <si>
    <t>Motoniveladora - 93 Kw</t>
  </si>
  <si>
    <t>1.1.3</t>
  </si>
  <si>
    <t>Trator agrícola - 77 kW</t>
  </si>
  <si>
    <t>Cavalo mecânico com semi-reboque</t>
  </si>
  <si>
    <t>1.1.4</t>
  </si>
  <si>
    <t>Carregadeira de pneus com capacidade de 3,3 m³ - 213 kW</t>
  </si>
  <si>
    <t>1.1.5</t>
  </si>
  <si>
    <t>Retroescavadeira de pneus - 58 kW</t>
  </si>
  <si>
    <t>1.1.6</t>
  </si>
  <si>
    <t>Rolo compactador liso autopropelido vibratório de 11 t - 97 kW</t>
  </si>
  <si>
    <t>1.1.7</t>
  </si>
  <si>
    <t>Rolo compactador pé de carneiro vibratório autopropelido de 11,6 t - 82 kW</t>
  </si>
  <si>
    <t>1.1.8</t>
  </si>
  <si>
    <t>Rolo compactador de pneus autopropelido de 27 t - 85 kW</t>
  </si>
  <si>
    <t>1.1.9</t>
  </si>
  <si>
    <t>Usina de asfalto a quente gravimétrica com capacidade de 100/140 t/h - 260 Kw</t>
  </si>
  <si>
    <t>1.1.10</t>
  </si>
  <si>
    <t>Escavadeira hidráulica de longo alcance sobre esteiras - 103 kW</t>
  </si>
  <si>
    <t>1.1.11</t>
  </si>
  <si>
    <t>SUB TOTAL DE EQUIPAMENTOS GRANDES</t>
  </si>
  <si>
    <t>MOBILIZAÇÃO E DESMOBILIZAÇÃO DE PESSOAL</t>
  </si>
  <si>
    <t>1.2.1</t>
  </si>
  <si>
    <t>Pessoal de Nivel superior</t>
  </si>
  <si>
    <t>1.2.2</t>
  </si>
  <si>
    <t>Pessoal de Nível técnico e operadores de máquinas</t>
  </si>
  <si>
    <t>SUB TOTAL DE MOBILIZAÇÃO E DESMOBILIZAÇÃO DE PESSOAL</t>
  </si>
  <si>
    <t>EQUIPAMENTOS DE MÉDIO PORTE</t>
  </si>
  <si>
    <t>Equipamentos diversos</t>
  </si>
  <si>
    <t>SICRO II - E9041</t>
  </si>
  <si>
    <t>Caminhão carroceria com guindauto com capacidade de 45 t.m</t>
  </si>
  <si>
    <t>SUB TOTAL DE EQUIPAMENTOS DE MÉDIO PORTE</t>
  </si>
  <si>
    <t>VEICULO DE PRODUÇÃO</t>
  </si>
  <si>
    <t>Caminhão basculante com caçamba estanque e capacidade de 14 m³ - 265 Kw</t>
  </si>
  <si>
    <t>CONDUZIDO POR CONTA PROPRIA</t>
  </si>
  <si>
    <t>Caminhão tanque com capacidade de 10.000 l - 188 Kw</t>
  </si>
  <si>
    <t>Caminhão carroceria com capacidade de 9 t - 136 kW</t>
  </si>
  <si>
    <t>Caminhão carroceria com guindauto com capacidade de 45 t.m - 188 kW</t>
  </si>
  <si>
    <t>Veículo leve Pick Up 4 x 4 - 147 kW</t>
  </si>
  <si>
    <t>Cavalo mecânico com semi-reboque de 6 eixos para até 216 t - 440 Kw</t>
  </si>
  <si>
    <t>SUB TOTAL DE VEICULOS DE PRODUÇÃO</t>
  </si>
  <si>
    <t>CUSTO TOTAL DE MOB/DESM</t>
  </si>
  <si>
    <t>Resposta aos questionamentos:</t>
  </si>
  <si>
    <t>1.- item de projeto. Reapresentar e detalhar !</t>
  </si>
  <si>
    <t>Foi reapresentado o item de elaboração de projeto detalhado, tomando como base a</t>
  </si>
  <si>
    <t>planilha do DNIT - CUSTOS MÉDIOS GERENCIAIS - BASE - JAN/17</t>
  </si>
  <si>
    <t>2. - Administraçao da obra - detalhar quantidades !</t>
  </si>
  <si>
    <t>Ver detalhamento na planilha de memoria de calculo.</t>
  </si>
  <si>
    <t>3. - Item de mobilizaçao / desmobilização - apresentar composição ...</t>
  </si>
  <si>
    <t>ver planilha em anexo !</t>
  </si>
  <si>
    <t>4. - Os volumes de pedra de mão, serão utilizados no fundo do canal, e nas laterais como canais de drenagem !</t>
  </si>
  <si>
    <t>5. - o pedregulho/piçara será utlizado na compactação do corpo de aterro das laterais do canal, bem como nos</t>
  </si>
  <si>
    <r>
      <rPr>
        <sz val="11"/>
        <color rgb="FF000000"/>
        <rFont val="Calibri"/>
        <family val="2"/>
        <charset val="1"/>
      </rPr>
      <t xml:space="preserve">serviços de pavimentação do arruamento </t>
    </r>
    <r>
      <rPr>
        <b/>
        <sz val="11"/>
        <color rgb="FF000000"/>
        <rFont val="Calibri"/>
        <family val="2"/>
        <charset val="1"/>
      </rPr>
      <t>( ver memoria de calculo )</t>
    </r>
  </si>
  <si>
    <t>6. - os momentos extraordinarios de transporte são:</t>
  </si>
  <si>
    <t>bota fora - 10km</t>
  </si>
  <si>
    <t>material de jazida - 30km</t>
  </si>
  <si>
    <t>6. - locação da obra</t>
  </si>
  <si>
    <t>os serviços de locação da obra estão sendo cobrados em itens separados por conta da metologia</t>
  </si>
  <si>
    <t>empregada na execução dos serviços. Que por conta de ser um canal em pleno funcionamento</t>
  </si>
  <si>
    <t>será execurado por etapas para não comprometer seu fluxo ! Haja visto que é o único local</t>
  </si>
  <si>
    <t>de escoamento de águas pluviais da cidade</t>
  </si>
  <si>
    <t>7. -  fornecimento de agregado ( TRANSPORTE )</t>
  </si>
  <si>
    <t xml:space="preserve">nos preços apresentados não estão incluidos os serviços de transporte de agragado, </t>
  </si>
  <si>
    <t xml:space="preserve">segue print da composição aberta do SINAPI </t>
  </si>
  <si>
    <t>LEVANTAMENTO CONCRETO - CANALIZACAO CORREGO PIRAPITINGA</t>
  </si>
  <si>
    <t>LEVANTAMENTO - CONCRETO (PONTE)</t>
  </si>
  <si>
    <t>Peca</t>
  </si>
  <si>
    <t>Sub.Total</t>
  </si>
  <si>
    <t>118,00 m3</t>
  </si>
  <si>
    <t>X   02 Pontes</t>
  </si>
  <si>
    <t>Resumo (02 Pontes)</t>
  </si>
  <si>
    <t>236,00 m3</t>
  </si>
  <si>
    <t>Concreto Fck 25,0 Mpa</t>
  </si>
  <si>
    <t>LEVANTAMENTO - CONCRETO (VIGAS PONTE)</t>
  </si>
  <si>
    <t>34,00 m3</t>
  </si>
  <si>
    <t>68,00 m3</t>
  </si>
  <si>
    <t>Concreto Fck 50,0 Mpa</t>
  </si>
  <si>
    <t>LEVANTAMENTO - CONCRETO (CANAL)</t>
  </si>
  <si>
    <t>Chanfro Pé Parede</t>
  </si>
  <si>
    <t>Resumo  (Canal)</t>
  </si>
  <si>
    <t>2130,00 m3</t>
  </si>
  <si>
    <t>LEVANTAMENTO - CONCRETO MAGRO (PONTE)</t>
  </si>
  <si>
    <t>Concreto Fck 10,0 Mpa</t>
  </si>
  <si>
    <t>8,00 m3</t>
  </si>
  <si>
    <t>Resumo  (02 Pontes)</t>
  </si>
  <si>
    <t>16,00 m3</t>
  </si>
  <si>
    <t>LEVANTAMENTO - CONCRETO MAGRO (CANAL)</t>
  </si>
  <si>
    <t>202,00 m3</t>
  </si>
  <si>
    <t>LEVANTAMENTO - TOTAL CONCRETO (CANAL + 02 PONTES)</t>
  </si>
  <si>
    <t>TIPO CONCRETO</t>
  </si>
  <si>
    <t>Unidade</t>
  </si>
  <si>
    <t>Total</t>
  </si>
  <si>
    <t>CONCRETO MAGRO Fck 10 Mpa</t>
  </si>
  <si>
    <t>M3</t>
  </si>
  <si>
    <t>CONCRETO MAGRO Fck 25 Mpa</t>
  </si>
  <si>
    <t>CONCRETO MAGRO Fck 50 Mpa</t>
  </si>
  <si>
    <t>TOTAL CONCRETO OBRA</t>
  </si>
  <si>
    <t>LEVANTAMENTO - FORMAS (PONTE)</t>
  </si>
  <si>
    <t>480,00 m2</t>
  </si>
  <si>
    <t>LEVANTAMENTO - FORMAS (VIGAS PONTE)</t>
  </si>
  <si>
    <t>560,00 m2</t>
  </si>
  <si>
    <t>LEVANTAMENTO - FORMAS (CANAL)</t>
  </si>
  <si>
    <t>6.150,00 M2</t>
  </si>
  <si>
    <t>690,00 m3</t>
  </si>
  <si>
    <t>55,00 m2</t>
  </si>
  <si>
    <t>PREFEITURA DE CATALÃO</t>
  </si>
  <si>
    <t>CRONOGRAMA FISICO / FINANCEIRO</t>
  </si>
  <si>
    <t>OBRA DE CANALIZAÇÃO DO CÓRREGO PIRAPITINGA E VIAS MARGINAIS</t>
  </si>
  <si>
    <t>_MARÇO / 2017</t>
  </si>
  <si>
    <t>VALOR (R$)</t>
  </si>
  <si>
    <t>OUT</t>
  </si>
  <si>
    <t>MÊS-01</t>
  </si>
  <si>
    <t>MÊS-02</t>
  </si>
  <si>
    <t>MÊS-03</t>
  </si>
  <si>
    <t>MÊS-04</t>
  </si>
  <si>
    <t>MÊS-05</t>
  </si>
  <si>
    <t>MÊS-06</t>
  </si>
  <si>
    <t>MÊS-07</t>
  </si>
  <si>
    <t>MÊS-08</t>
  </si>
  <si>
    <t>MÊS-09</t>
  </si>
  <si>
    <t>MÊS-10</t>
  </si>
  <si>
    <t>MÊS-11</t>
  </si>
  <si>
    <t>MÊS-12</t>
  </si>
  <si>
    <t>CANALIZAÇÃO DO CÓRREGO PIRAPITINGA E VIAS MARGINAIS</t>
  </si>
  <si>
    <t>R$</t>
  </si>
  <si>
    <t>1.3.1</t>
  </si>
  <si>
    <t>1.3.2</t>
  </si>
  <si>
    <t>1.4.1</t>
  </si>
  <si>
    <t>1.4.2</t>
  </si>
  <si>
    <t>1.8.1</t>
  </si>
  <si>
    <t>1.8.2</t>
  </si>
  <si>
    <t>TOTAL GERAL</t>
  </si>
  <si>
    <t>VALOR MENSAL (R$)</t>
  </si>
  <si>
    <t>PERCENTUAL MENSAL (R$)</t>
  </si>
  <si>
    <t>VALOR ACUMULADO (R$)</t>
  </si>
  <si>
    <t>PERCENTUAL ACUMULADO (R$)</t>
  </si>
  <si>
    <t>CURVA ABC DE SERVIÇOS</t>
  </si>
  <si>
    <t>SERVIÇO</t>
  </si>
  <si>
    <t>CÓDIGO</t>
  </si>
  <si>
    <t>BASE</t>
  </si>
  <si>
    <t>CUSTO</t>
  </si>
  <si>
    <t>VENDA</t>
  </si>
  <si>
    <t>BDI</t>
  </si>
  <si>
    <t xml:space="preserve"> PLACA DE OBRA EM CHAPA DE ACO GALVANIZADO </t>
  </si>
  <si>
    <t>74209/001</t>
  </si>
  <si>
    <t xml:space="preserve">SINAPI – 10/17   </t>
  </si>
  <si>
    <t>EXECUÇÃO DE ESCRITÓRIO EM CANTEIRO DE OBRA EM CHAPA DE MADEIRA COMPENSADA, NÃO INCLUSO MOBILIÁRIO E EQUIPAMENTOS</t>
  </si>
  <si>
    <t>93207</t>
  </si>
  <si>
    <t>SINAPI – 10/17</t>
  </si>
  <si>
    <t>EXECUÇÃO DE ALMOXARIFADO EM CANTEIRO DE OBRA EM CHAPA DE MADEIRA COMPENSADA, INCLUSO PRATELEIRAS.</t>
  </si>
  <si>
    <t>93208</t>
  </si>
  <si>
    <t>EXECUÇÃO DE REFEITÓRIO EM CANTEIRO DE OBRA EM CHAPA DE MADEIRA COMPENSADA, NÃO INCLUSO MOBILIÁRIO E EQUIPAMENTOS</t>
  </si>
  <si>
    <t>93210</t>
  </si>
  <si>
    <t xml:space="preserve">EXECUÇÃO DE SANITÁRIO E VESTIÁRIO EM CANTEIRO DE OBRA EM CHAPA DE MADEIRA COMPENSADA, NÃO INCLUSO MOBILIÁRIO. </t>
  </si>
  <si>
    <t>93212</t>
  </si>
  <si>
    <t xml:space="preserve"> EXECUÇÃO DE RESERVATÓRIO ELEVADO DE ÁGUA (3000 LITROS) EM CANTEIRO DE OBRA, APOIADO EM ESTRUTURA DE MADEIRA</t>
  </si>
  <si>
    <t>93243</t>
  </si>
  <si>
    <t>EXECUÇÃO DE CENTRAL DE ARMADURA EM CANTEIRO DE OBRA, NÃO INCLUSO MOBILIÁRIO E EQUIPAMENTOS.</t>
  </si>
  <si>
    <t>93582</t>
  </si>
  <si>
    <t xml:space="preserve"> EXECUÇÃO DE CENTRAL DE FÔRMAS, PRODUÇÃO DE ARGAMASSA OU CONCRETO EM CANTEIRO DE OBRA, NÃO INCLUSO MOBILIÁRIO E EQUIPAMENTOS.</t>
  </si>
  <si>
    <t>93583</t>
  </si>
  <si>
    <t>EXECUÇÃO DE GUARITA EM CANTEIRO DE OBRA EM CHAPA DE MADEIRA COMPENSADA , NÃO INCLUSO MOBILIÁRIO</t>
  </si>
  <si>
    <t>93585</t>
  </si>
  <si>
    <t>CONE PLÁSTICO PARA CANALIZAÇÃO DE TRÂNSITO - UITILIZAÇÃO DE 5 VEZES</t>
  </si>
  <si>
    <t>5213835</t>
  </si>
  <si>
    <t>SICRO II – 05/17</t>
  </si>
  <si>
    <t>OPERAÇÃO DE SINALIZAÇÃO POR BANDEIROLA DE TECIDO OU COM PLACA METÁLICA</t>
  </si>
  <si>
    <t>h</t>
  </si>
  <si>
    <t>5213850</t>
  </si>
  <si>
    <t>ISOLAMENTO DE OBRA COM TELA PLASTICA COM MALHA DE 5MM E ESTRUTURA DE MADEIRA PONTALETEADA</t>
  </si>
  <si>
    <t>85424</t>
  </si>
  <si>
    <t>COMP_013</t>
  </si>
  <si>
    <t xml:space="preserve"> MOBILIZACAO E INSTALACAO DE 01 EQUIPAMENTO DE SONDAGEM, DISTANCIA ACIMA DE 20KM</t>
  </si>
  <si>
    <t>72733</t>
  </si>
  <si>
    <t>ENGENHEIRO CIVIL DE OBRA PLENO COM ENCARGOS COMPLEMENTARES</t>
  </si>
  <si>
    <t>MÊS</t>
  </si>
  <si>
    <t>93567</t>
  </si>
  <si>
    <t>LOCAÇÃO DE OBRA, COM USO DE EQUIPAMENTO TOPOGRAFICO, INCLUSIVE NIVELADOR</t>
  </si>
  <si>
    <t>73686</t>
  </si>
  <si>
    <t>DESMATAMENTO E LIMPEZA MECANIZADA DE TERRENO COM ARVORES ATE Ø 15CM, U M2 CR 0,44 TILIZANDO TRATOR DE ESTEIRAS</t>
  </si>
  <si>
    <t>73672</t>
  </si>
  <si>
    <t>PODA DE ÁRVORES COM LIMPEZA DE GALHOS SECOS E RETIRADA DE PARASITAS, INCLUINDO REMOÇÃO E ENTULHO</t>
  </si>
  <si>
    <t>85186</t>
  </si>
  <si>
    <t>COMP_018</t>
  </si>
  <si>
    <t>LIMPEZA MECANIZADA DE TERRENO COM REMOCAO DE CAMADA VEGETAL, UTILIZAND</t>
  </si>
  <si>
    <t>73822/002</t>
  </si>
  <si>
    <t>CARGA E DESCARGA MECANICA DE SOLO UTILIZANDO CAMINHAO BASCULANTE 6,0M3 /16T E PA CARREGADEIRA SOBRE PNEUS 128 HP, CAPACIDADE DA CAÇAMBA 1,7 A 2,8 M3, PESO OPERACIONAL 11632 KG</t>
  </si>
  <si>
    <t>74010/001</t>
  </si>
  <si>
    <t>TRANSPORTE COM CAMINHÃO BASCULANTE 6 M3 EM RODOVIA PAVIMENTADA ( PARA DISTÂNCIAS SUPERIORES A 4 KM)</t>
  </si>
  <si>
    <t>M3xKm</t>
  </si>
  <si>
    <t>95302</t>
  </si>
  <si>
    <t>ESPALHAMENTO DE MATERIAL EM BOTA FORA, COM UTILIZACAO DE TRATOR DE ESTEIRAS DE 165 HP</t>
  </si>
  <si>
    <t>83344</t>
  </si>
  <si>
    <t>COMP_022</t>
  </si>
  <si>
    <t>REMOCAO DE BLOKRET COM EMPILHAMENTO</t>
  </si>
  <si>
    <t>85375</t>
  </si>
  <si>
    <t>DEMOLIÇÃO DE PAVIMENTAÇÃO ASFÁLTICA COM UTILIZAÇÃO DE MARTELO PERFURADOR, ESPESSURA ATÉ 15 CM, EXCLUSIVE CARGA E TRANSPORTE</t>
  </si>
  <si>
    <t>92970</t>
  </si>
  <si>
    <t>ESCAVACAO MECANICA DE VALAS (SOLO COM AGUA), PROFUNDIDADE MAIOR QUE 4,00 M ATE 6,00 M.</t>
  </si>
  <si>
    <t>ESCAVAÇÃO DE VALA EM MATERIAL DE 3ª CATEGORIA - RESISTÊNCIA A COMPRESSÃO ACIMA DE 110 MPA - COM ESCAVADEIRA E ROMPEDOR HIDRÁULICO 1.700 KG</t>
  </si>
  <si>
    <t>5502972</t>
  </si>
  <si>
    <t>ARGILA OU BARRO PARA ATERRO/REATERRO (RETIRADO NA JAZIDA, SEM TRANSPORTE)</t>
  </si>
  <si>
    <t>( I ) - 6077</t>
  </si>
  <si>
    <t>ESCAVACAO E CARGA MATERIAL 1A CATEGORIA, UTILIZANDO TRATOR DE ESTEIRAS DE 110 A 160HP COM LAMINA, PESO OPERACIONAL * 13T E PA CARREGADEIRA COM 170 HP.</t>
  </si>
  <si>
    <t>74151</t>
  </si>
  <si>
    <t>ESPALHAMENTO DE MATERIAL DE 1A CATEGORIA COM TRATOR DE ESTEIRA COM 153HP</t>
  </si>
  <si>
    <t>74034/001</t>
  </si>
  <si>
    <t>EXECUÇÃO E COMPACTAÇÃO DE ATERRO COM SOLO PREDOMINANTEMENTE ARGILOSO - EXCLUSIVE ESCAVAÇÃO, CARGA E TRANSPORTE E SOLO. AF_09/2017</t>
  </si>
  <si>
    <t>96385</t>
  </si>
  <si>
    <t>SERVIÇOS TOPOGRAFICOS PARA PAVIMENTAÇÃO, INCLUSIVE NOTA DE SERVIÇO, ACOMPANHAMENTO E GRAIDE</t>
  </si>
  <si>
    <t>78472</t>
  </si>
  <si>
    <t>PEDREGULHO OU PICARRA DE JAZIDA, AO NATURAL, PARA BASE DE PAVIMENTACAO (RETIRADO NA JAZIDA, SEM TRANSPORTE)</t>
  </si>
  <si>
    <t>( I ) - 4746</t>
  </si>
  <si>
    <t>REGULARIZACAO E COMPACTACAO DE SUBLEITO ATE 20 CM DE ESPESSURA</t>
  </si>
  <si>
    <t>72961</t>
  </si>
  <si>
    <t>EXECUÇÃO E COMPACTAÇÃO DE BASE E OU SUB BASE COM SOLO ESTABILIZADO GRANULOMETRICAMENTE - EXCLUSIVE ESCAVAÇÃO, CARGA E TRANSPORTE E SOLO. AF_09/2017</t>
  </si>
  <si>
    <t>96387</t>
  </si>
  <si>
    <t>EXECUÇÃO DE IMPRIMAÇÃO COM ASFALTO DILUÍDO CM-30. AF_09/2017</t>
  </si>
  <si>
    <t>96401</t>
  </si>
  <si>
    <t>EXECUÇÃO DE IMPRIMAÇÃO LIGANTE COM EMULSÃO ASFÁLTICA RR-2C. AF_09/2017</t>
  </si>
  <si>
    <t>96402</t>
  </si>
  <si>
    <t>CONSTRUÇÃO DE PAVIMENTO COM APLICAÇÃO DE CONCRETO BETUMINOSO USINADO A QUENTE (CBUQ), CAMADA DE ROLAMENTO, COM ESPESSURA DE 5,0 CM EXCLUSIVE TRANSPORTE</t>
  </si>
  <si>
    <t>95990</t>
  </si>
  <si>
    <t>TRANSPORTE COM CAMINHÃO BASCULANTE 10 M3 DE MASSA ASFALTICA PARA PAVIMENTAÇÃO URBANA</t>
  </si>
  <si>
    <t>95303</t>
  </si>
  <si>
    <t>EXECUÇÃO DE PASSEIO (CALÇADA) OU PISO DE CONCRETO COM CONCRETO MOLDADO IN LOCO, USINADO, ACABAMENTO CONVENCIONAL, ESPESSURA 10 CM, ARMADO._07/2016</t>
  </si>
  <si>
    <t>94997</t>
  </si>
  <si>
    <t>ENSAIOS DE BASE ESTABILIZADA GRANULOMETRICAMENTE</t>
  </si>
  <si>
    <t>74021/006</t>
  </si>
  <si>
    <t>COMP_041</t>
  </si>
  <si>
    <t>ENSAIO DE TERRAPLENAGEM - CAMADA FINAL DO ATERRO</t>
  </si>
  <si>
    <t>74021/002</t>
  </si>
  <si>
    <t>ENSAIOS DE REGULARIZACAO DO SUBLEITO</t>
  </si>
  <si>
    <t>74021/003</t>
  </si>
  <si>
    <t>ENSAIOS DE CONCRETO ASFALTICO</t>
  </si>
  <si>
    <t>73900/012</t>
  </si>
  <si>
    <t>ESCAVAÇÃO MECANIZADA DE VALA COM PROF. MAIOR QUE 1,5 M ATÉ 3,0 M (MÉDIA ENTRE MONTANTE E JUSANTE/UMA COMPOSIÇÃO POR TRECHO), COM ESCAVADEIRA HIDRÁULICA (0,8 M3/111 HP), LARGURA ATÉ 1,5 M, EM SOLO DE 1A CATEGORIA, EM LOCAIS COM ALTO NÍVEL DE INTERFERÊNCIA. AF_01/2015</t>
  </si>
  <si>
    <t>PREPARO DE FUNDO DE VALA COM LARGURA MAIOR OU IGUAL A 1,5 M E MENOR QUE 2,5 M, EM LOCAL COM NÍVEL ALTO DE INTERFERÊNCIA. AF_06/2016</t>
  </si>
  <si>
    <t>LASTRO COM PREPARO DE FUNDO, LARGURA MAIOR OU IGUAL A 1,5 M, COM CAMAD DE AREIA, LANÇAMENTO MANUAL, EM LOCAL COM NÍVEL ALTO DE INTERFERÊNCIA</t>
  </si>
  <si>
    <t>ASSENTAMENTO DE TUBO DE CONCRETO PARA REDES COLETORAS DE ÁGUAS PLUVIAIS, DIÂMETRO DE 600 MM, JUNTA RÍGIDA, INSTALADO EM LOCAL COM ALTO NÍVEL DE INTERFERÊNCIAS (NÃO INCLUI FORNECIMENTO)</t>
  </si>
  <si>
    <t>M</t>
  </si>
  <si>
    <t xml:space="preserve">TUBO DE CONCRETO SIMPLES, CLASSE- PS2, PB, DN 600 MM, PARA AGUAS PLUVIAIS </t>
  </si>
  <si>
    <t>ATERRO COM AREIA COM ADENSAMENTO HIDRAULICO - AREIA POSTO JAZIDA</t>
  </si>
  <si>
    <t>REATERRO DE VALA COM COMPACTAÇÃO MANUAL</t>
  </si>
  <si>
    <t>73964/006</t>
  </si>
  <si>
    <t>COMP_051</t>
  </si>
  <si>
    <t>CARGA E DESCARGA MECANIZADAS DE ENTULHO EM CAMINHAO BASCULANTE 6 M3</t>
  </si>
  <si>
    <t>BOCA DE LOBO EM ALVENARIA TIJOLO MACICO, REVESTIDA C/ ARGAMASSA DE CIMENTO E AREIA 1:3, SOBRE LASTRO DE CONCRETO 10CM E TAMPA DE CONCRETO ARADO</t>
  </si>
  <si>
    <t>GUIA (MEIO-FIO) E SARJETA CONJUGADOS DE CONCRETO, MOLDADA IN LOCO EM TRECHO RETO COM EXTRUSORA, GUIA 13 CM BASE X 22 CM ALTURA, SARJETA 30CM BASE X 8,5 CM ALTURA. AF_06/2016</t>
  </si>
  <si>
    <t>SINALIZACAO HORIZONTAL COM TINTA RETRORREFLETIVA A BASE DE RESINA ACRILICA COM MICROESFERAS DE VIDRO</t>
  </si>
  <si>
    <t>CAIACAO EM MEIO FIO</t>
  </si>
  <si>
    <t>PLACA ESMALTADA PARA IDENTIFICAÇÃO NR DE RUA, DIMENSÕES 45X25CM</t>
  </si>
  <si>
    <t>73916/2</t>
  </si>
  <si>
    <t>ESTACAS DUPLO TRILHO TR 37 - COM EMENDA - FORNECIMENTO E CRAVAÇÃO</t>
  </si>
  <si>
    <t>MONTAGEM E DESMONTAGEM DE FÔRMA DE PILARES RETANGULARES E ESTRUTURAS SIMILARES COM ÁREA MÉDIA DAS SEÇÕES MAIOR QUE 0,25 M2, PÉ-DIREITO SIMPLES, EM MADEIRA SERRADA, 2 UTILIZAÇÕES. AF_12/2015</t>
  </si>
  <si>
    <t>FORNE, CORTE E DOBRA E ARMAÇÃO DE AÇO CA-60, DIÂMETRO DE 5.0 MM</t>
  </si>
  <si>
    <t>KG</t>
  </si>
  <si>
    <t>FORNE, CORTE E DOBRA E ARMAÇÃO DE AÇO CA-50, DIÂMETRO DE 6.3 MM</t>
  </si>
  <si>
    <t>FORNE, CORTE E DOBRA E ARMAÇÃO DE AÇO CA-50, DIÂMETRO DE 8.0 MM</t>
  </si>
  <si>
    <t>FORNE, CORTE E DOBRA E ARMAÇÃO DE AÇO CA-50, DIÂMETRO DE 10.0 MM</t>
  </si>
  <si>
    <t>FORNE, CORTE E DOBRA E ARMAÇÃO DE AÇO CA-50, DIÂMETRO DE 12.5 MM</t>
  </si>
  <si>
    <t>FORNE, CORTE E DOBRA E ARMAÇÃO DE AÇO CA-50, DIÂMETRO DE 25.0 MM</t>
  </si>
  <si>
    <t>CONCRETO FCK=25 MPA - LANÇAMENTO, ADENSAMENTO E ACABAMENTO</t>
  </si>
  <si>
    <t>CONCRETO USINADO BOMBEAVEL, CLASSE DE RESISTENCIA C50, COM BRITA 0 E 1, SLUMP =100 +/- 20 MM, INCLUI SERVICO DE BOMBEAMENTO (NBR 8953)</t>
  </si>
  <si>
    <t>(I) – 34483</t>
  </si>
  <si>
    <t>LANÇAMENTO COM USO DE BOMBA, ADENSAMENTO E ACABAMENTO DE CONCRETO EM ESTRUTURAS. AF_12/2015</t>
  </si>
  <si>
    <t xml:space="preserve"> LASTRO DE CONCRETO, PREPARO MECÂNICO, INCLUSOS ADITIVO IMPERMEABILIZANTE, LANÇAMENTO E ADENSAMENTO</t>
  </si>
  <si>
    <t>ESCORAMENTO FORMAS H=3,50 A 4,00 M, COM MADEIRA DE 3A QUALIDADE, NAO A ARELHADA, APROVEITAMENTO TABUAS 3X E PRUMOS 4X</t>
  </si>
  <si>
    <t>VIGAS PRE-MOLDADAS DE CONCRETO ARMADO - COMP.=8,00M - TRANSPORTE E MONTAGEM</t>
  </si>
  <si>
    <t>GUARDA-CORPO EM TUBO DE ACO GALVANIZADO 1 1/2"</t>
  </si>
  <si>
    <t>PINTURA COM TINTA PROTETORA ACABAMENTO GRAFITE ESMALTE SOBRE SUPERFICIE METALICA, 2 DEMAOS</t>
  </si>
  <si>
    <t>73794/1</t>
  </si>
  <si>
    <t>ENSAIO DE CONCRETO</t>
  </si>
  <si>
    <t>74020/1</t>
  </si>
  <si>
    <t>FORNECIMENTO E LANCAMENTO DE PEDRA DE MAO</t>
  </si>
  <si>
    <t>FORNECIMENTO E INSTALACAO DE MANTA BIDIM RT - 14</t>
  </si>
  <si>
    <t>CAMADA DRENANTE COM BRITA NUM 3</t>
  </si>
  <si>
    <t>73902/001</t>
  </si>
  <si>
    <t>EXECUCAO DE DRENO COM TUBOS DE PVC CORRUGADO FLEXIVEL PERFURADO - DN 100</t>
  </si>
  <si>
    <t>73816/1</t>
  </si>
  <si>
    <t>TRANSPORTE COMERCIAL DE BRITA/PEDRA</t>
  </si>
  <si>
    <t>BOMBA SUBMERSÍVEL ELÉTRICA TRIFÁSICA, POTÊNCIA 2,96 HP, Ø ROTOR 144 MM SEMI-ABERTO, BOCAL DE SAÍDA Ø 2, HM/Q = 2 MCA / 38,8 M3/H A 28 MCA /5 M3/H - CHP DIURNO. AF_06/2014</t>
  </si>
  <si>
    <t>HP</t>
  </si>
  <si>
    <t>JUNTA DE DILATACAO ELASTICA (PVC) O-220/6 PRESSAO ATE 30 MCA</t>
  </si>
  <si>
    <t>73898/001</t>
  </si>
  <si>
    <t>ALVENARIA DE BLOCOS DE CONCRETO ESTRUTURAL 14X19X39 CM, (ESPESSURA 14CM) FBK = 14,0 MPA</t>
  </si>
  <si>
    <t xml:space="preserve">CHAPISCO APLICADO SOMENTE EM ESTRUTURAS DE CONCRETO EM ALVENARIAS </t>
  </si>
  <si>
    <t>MASSA ÚNICA, PARA RECEBIMENTO DE PINTURA, EM ARGAMASSA TRAÇO 1:2:8 E=2CM</t>
  </si>
  <si>
    <t>MOBILIZAÇÃO /DESMOBILIZAÇAO ( MÃO DE OBRA / EQUIPAMENTO )</t>
  </si>
  <si>
    <t>COMPOSIÇÃO</t>
  </si>
  <si>
    <t>SICRO II - 01/17</t>
  </si>
  <si>
    <t>TRANSPORTE EQUIPAMENTOS P/SONDAGEM ( INCLUSO NO VALOR O RETORNO)</t>
  </si>
  <si>
    <t>KM</t>
  </si>
  <si>
    <t>AGETOP – T128 – DESON</t>
  </si>
  <si>
    <t>SONDAGENS P/INTERIOR - (OBRAS CIVIS)</t>
  </si>
  <si>
    <t>PROJETO DEFINITIVO</t>
  </si>
  <si>
    <t>CMD</t>
  </si>
  <si>
    <t>SILICA ATIVA PARA ADICAO EM CONCRETO E ARGAMASSA (28,40 KG/M3)</t>
  </si>
  <si>
    <t>APOIO DE NEOPRENE FRETADO 150 X 200 X 35 MM COM CAPACIDADE DE 300 KN PARA ESTRUTURAS PRÉ-MOLDADAS - FORNECIMENTO E INSTALAÇÃO</t>
  </si>
  <si>
    <t>DM3</t>
  </si>
  <si>
    <t xml:space="preserve">ESTRUTURA METALICA EM ACO ESTRUTURAL </t>
  </si>
  <si>
    <t>73970/001</t>
  </si>
  <si>
    <t>LIMPEZA FINAL DA OBRA</t>
  </si>
  <si>
    <t>ENTRADA PROVISORIA DE ENERGIA ELETRICA AEREA TRIFASICA 40A EM POSTE MADEIRA</t>
  </si>
  <si>
    <t>KIT CAVALETE PARA MEDIÇÃO DE ÁGUA - ENTRADA PRINCIPAL, EM PVC SOLDÁVEL DN 25 (3⁄4 )
FORNECIMENTO E INSTALAÇÃO (EXCLUSIVE HIDRÔMETRO). AF_11/2016</t>
  </si>
  <si>
    <t>HIDROMETRO UNIJATO, VAZAO MAXIMA DE 5,0 M3/H, DE ¾"</t>
  </si>
  <si>
    <t>MOBILIZACAO E INSTALACAO DE 01 EQUIPAMENTO DE SONDAGEM, DISTANCIA DE 10KM ATE 20KM</t>
  </si>
  <si>
    <t>ENGENHEIRO CIVIL DE OBRA JUNIOR (MENSALISTA)</t>
  </si>
  <si>
    <t>TÉCNICO EM SEGURANÇA DO TRABALHO (O. CIVIS)</t>
  </si>
  <si>
    <t>H</t>
  </si>
  <si>
    <t>APONTADOR OU APROPRIADOR COM ENCARGOS COMPLEMENTARES</t>
  </si>
  <si>
    <t>MES</t>
  </si>
  <si>
    <t>AUXILIAR DE ESCRITORIO COM ENCARGOS COMPLEMENTARES</t>
  </si>
  <si>
    <t>AUXILIAR TECNICO / ASSISTENTE DE ENGENHARIA (MENSALISTA)</t>
  </si>
  <si>
    <t>40931 (I)</t>
  </si>
  <si>
    <t>VIGIA NOTURNO, HORA EFETIVAMENTE TRABALHADA DE 22 H AS 5 H (COM ADICIONAL
NOTURNO)</t>
  </si>
  <si>
    <t>41776 (I)</t>
  </si>
  <si>
    <t>VIGIA DIURNO</t>
  </si>
  <si>
    <t>34345 (I)</t>
  </si>
  <si>
    <t>ENCARREGADO ADMINISTRATIVO</t>
  </si>
  <si>
    <t>P9809</t>
  </si>
  <si>
    <t>SICRO II – 01/17</t>
  </si>
  <si>
    <t>ALMOXARIFE COM ENCARGOS COMPLEMENTARES</t>
  </si>
  <si>
    <t>MOTORISTA DE VEICULO LEVE COM ENCARGOS COMPLEMENTARES</t>
  </si>
  <si>
    <t>AUXILIAR DE ALMOXARIFE (MENSALISTA)</t>
  </si>
  <si>
    <t>ELETRICISTA (MENSALISTA)</t>
  </si>
  <si>
    <t>40918 (I)</t>
  </si>
  <si>
    <t>MESTRE DE OBRAS COM ENCARGOS COMPLEMENTARES</t>
  </si>
  <si>
    <t>ENCARREGADO GERAL DE OBRAS COM ENCARGOS COMPLEMENTARES</t>
  </si>
  <si>
    <t>AUXILIAR DE SERVICOS GERAIS (MENSALISTA)</t>
  </si>
  <si>
    <t>41071 (I)</t>
  </si>
  <si>
    <t xml:space="preserve">VEICULO SEDÃ – 71 A 115CV -  “BDI 17,77% </t>
  </si>
  <si>
    <t>FERRAMENTAS (ENCARGOS COMPLEMENTARES) – MENSALISTA</t>
  </si>
  <si>
    <t>EPI (ENCARGOS COMPLEMENTARES) – MENSALISTA</t>
  </si>
  <si>
    <t>RETIRADA DE MEIO FIO C/ EMPILHAMENTO E S/ REMOCAO</t>
  </si>
  <si>
    <t>DEMOLICAO MANUAL DE ESTRUTURA DE CONCRETO ARMADO</t>
  </si>
  <si>
    <t>TRANSPORTE DE MATERIAL ASFALTICO, COM CAMINHÃO COM CAPACIDADE DE 30000 L EM RODOVIA PAVIMENTADA PARA DISTÂNCIAS MÉDIAS DE TRANSPORTE SUPERIORES A 100 KM. AF_02/2016</t>
  </si>
  <si>
    <t>T x Km</t>
  </si>
  <si>
    <t>LADRILHO HIDRAULICO, *20 X 20* CM, E= 2 CM, TATIL ALERTA OU DIRECIONAL, AMARELO</t>
  </si>
  <si>
    <t>38135 (I)</t>
  </si>
  <si>
    <t>COMP_118</t>
  </si>
  <si>
    <t>ENSAIO DE PENETRACAO - MATERIAL BETUMINOSO</t>
  </si>
  <si>
    <t>74022/1</t>
  </si>
  <si>
    <t>ENSAIO DE VISCOSIDADE SAYBOLT - FUROL - MATERIAL BETUMINOSO</t>
  </si>
  <si>
    <t>74022/2</t>
  </si>
  <si>
    <t>ENSAIO DE DETERMINACAO DA PENEIRACAO - EMULSAO ASFALTICA</t>
  </si>
  <si>
    <t>74022/3</t>
  </si>
  <si>
    <t>COMP_121</t>
  </si>
  <si>
    <t>ENSAIO DE DETERMINACAO DO TEOR DE BETUME - CIMENTO ASFALTICO DE PETROL</t>
  </si>
  <si>
    <t>74022/5</t>
  </si>
  <si>
    <t>ENSAIO DE COMPACTACAO - AMOSTRAS NAO TRABALHADAS - ENERGIA INTERMEDIARIA – SOLOS</t>
  </si>
  <si>
    <t>74022/11</t>
  </si>
  <si>
    <t>CARGA, MANOBRAS E DESCARGA DE AREIA, BRITA, PEDRA DE MAO E SOLOS COM AMINHAO BASCULANTE 6 M3 (DESCARGA LIVRE)</t>
  </si>
  <si>
    <t>GUIA (MEIO-FIO) CONCRETO, MOLDADA IN LOCO EM TRECHO CURVO COM EXTRUSORA, 11,5 CM BASE X 22 CM ALTURA. AF_06/2016</t>
  </si>
  <si>
    <t>PLACA DE SINALIZACAO EM CHAPA DE ALUMINIO COM PINTURA REFLETIVA, E = 2 MM</t>
  </si>
  <si>
    <t>POSTE CONICO CONTINUO EM ACO GALVANIZADO, RETO, FLANGEADO, H = 3 M, DIAMETRO
INFERIOR = *95* MM</t>
  </si>
  <si>
    <t>73769/4</t>
  </si>
  <si>
    <t>LASTRO DE CONCRETO, PREPARO MECÂNICO, INCLUSOS ADITIVO IMPERMEABILIZANTE, LANÇAMENTO E ADENSAMENTO</t>
  </si>
  <si>
    <t>CAMADA HORIZONTAL DRENANTE C/ PEDRA BRITADA 1 E 2</t>
  </si>
  <si>
    <t>COMP_130</t>
  </si>
  <si>
    <t>PLANTIO DE GRAMA ESMERALDA EM ROLO</t>
  </si>
  <si>
    <t>COMP_131</t>
  </si>
  <si>
    <t>PLANTIO DE ARVORE, ALTURA DE 1,00M, EM CAVAS DE 80X80X80CM</t>
  </si>
  <si>
    <t>73967/1</t>
  </si>
  <si>
    <t>COMP_132</t>
  </si>
  <si>
    <t>PLANTIO DE ARVORE REGIONAL, ALTURA MAIOR QUE 2,00M, EM CAVAS DE 80X80X80CM</t>
  </si>
  <si>
    <t>73967/2</t>
  </si>
  <si>
    <t>COMP_133</t>
  </si>
  <si>
    <t>MUDA DE PALMEIRA, ARECA, H= *1,50* CM</t>
  </si>
  <si>
    <t>38641(I)</t>
  </si>
  <si>
    <t>COMP_134</t>
  </si>
  <si>
    <t>MUDA DE ARBUSTO FLORIFERO, CLUSIA/GARDENIA/MOREIA BRANCA/ AZALEIA OU
EQUIVALENTE DA REGIAO, H= *50 A 70* CM</t>
  </si>
  <si>
    <t>10826(I)</t>
  </si>
  <si>
    <t>COMP_135</t>
  </si>
  <si>
    <t>MUDA DE ARBUSTO, PINGO DE OURO/ VIOLETEIRA, H = *10 A 20* CM</t>
  </si>
  <si>
    <t>38640(I)</t>
  </si>
  <si>
    <t>COMP_136</t>
  </si>
  <si>
    <t>MUDA DE RASTEIRA/FORRACAO, AMENDOIM RASTEIRO/ONZE HORAS/AZULZINHA/IMPATIENS
OU EQUIVALENTE DA REGIAO</t>
  </si>
  <si>
    <t>360(I)</t>
  </si>
  <si>
    <t>COMP_137</t>
  </si>
  <si>
    <t>GRANILHA/ GRANA/ PEDRISCO OU AGREGADO EM MARMORE/ GRANITO/ QUARTZO E
CALCARIO, PRETO, CINZA, PALHA OU BRANCO</t>
  </si>
  <si>
    <t>4824(I)</t>
  </si>
  <si>
    <t>COMP_138</t>
  </si>
  <si>
    <t>BANCO DE CONCRETO POLIDO BASE EM ALVENARIA REBOCADA E PINTADA - PADRÃO AGETOP 2015</t>
  </si>
  <si>
    <t>COMP_139</t>
  </si>
  <si>
    <t>PAVIMENTO EM CONCRETO TIPO CONCREGRAMA/PISOGRAMA/PATIOGRAMA ( PLANTIO DA GRAMA
INCLUSO</t>
  </si>
  <si>
    <t>COMP_140</t>
  </si>
  <si>
    <t>ALCA PREFORMADA DE DISTRIBUICAO, EM ACO GALVANIZADO, PARA CONDUTORES DE
ALUMINIO AWG 2 (CAA 6/1 OU CA 7 FIOS)</t>
  </si>
  <si>
    <t>11272 (I)</t>
  </si>
  <si>
    <t>COMP_141</t>
  </si>
  <si>
    <t>ALCA PREFORMADA DE CONTRA POSTE, EM ACO GALVANIZADO, PARA CABO 3/16",
COMPRIMENTO *860* MM</t>
  </si>
  <si>
    <t>427 (I)</t>
  </si>
  <si>
    <t>COMP_142</t>
  </si>
  <si>
    <t>ALCA PREFORMADA DE DISTRIBUICAO, EM ACO GALVANIZADO, PARA CABO DE ALUMINIO
DIAMETRO 16 A 25 MM</t>
  </si>
  <si>
    <t>417 (I)</t>
  </si>
  <si>
    <t>COMP_143</t>
  </si>
  <si>
    <t>ARMACAO SECUNDARIA OU REX COMPLETA PARA QUATRO LINHAS-FORNECIMENTO E INSTALACAO.</t>
  </si>
  <si>
    <t>COMP_144</t>
  </si>
  <si>
    <t>ARMACAO SECUNDARIA OU REX COMPLETA PARA DUAS LINHAS-FORNECIMENTO E INSTALAÇÃO</t>
  </si>
  <si>
    <t>COMP_145</t>
  </si>
  <si>
    <t>ARRUELA QUADRADA EM ACO GALVANIZADO, DIMENSAO = 38 MM, ESPESSURA = 3MM,
DIAMETRO DO FURO= 18 MM</t>
  </si>
  <si>
    <t>379(I)</t>
  </si>
  <si>
    <t>COMP_146</t>
  </si>
  <si>
    <t>ABRACADEIRA DE NYLON PARA AMARRACAO DE CABOS, COMPRIMENTO DE *230* X *7,6* MM</t>
  </si>
  <si>
    <t>4129(I)</t>
  </si>
  <si>
    <t>COMP_147</t>
  </si>
  <si>
    <t>CABO DE COBRE, RIGIDO, CLASSE 2, COMPACTADO, BLINDADO, ISOLACAO EM EPR OU XLPE,
COBERTURA ANTICHAMA EM PVC, PEAD OU HFFR, 1 CONDUTOR, 20/35 KV, SECAO NOMINAL
400 MM2</t>
  </si>
  <si>
    <t>880(I)</t>
  </si>
  <si>
    <t>COMP_148</t>
  </si>
  <si>
    <t>CABO DE COBRE FLEXÍVEL ISOLADO, 50 MM2, ANTI-CHAMA 0,6/1,0 KV, PARA DISTRIBUIÇÃO - FORNECIMENTO E INSTALAÇÃO. AF_12/2015</t>
  </si>
  <si>
    <t>COMP_149</t>
  </si>
  <si>
    <t>CABO MULTIPOLAR DE COBRE, FLEXIVEL, CLASSE 4 OU 5, ISOLACAO EM HEPR, COBERTURA
EM PVC-ST2, ANTICHAMA BWF-B, 0,6/1 KV, 3 CONDUTORES DE 35 MM2</t>
  </si>
  <si>
    <t>39264(I)</t>
  </si>
  <si>
    <t>COMP_150</t>
  </si>
  <si>
    <t>CABO MULTIPOLAR DE COBRE, FLEXIVEL, CLASSE 4 OU 5, ISOLACAO EM HEPR, COBERTURA
EM PVC-ST2, ANTICHAMA BWF-B, 0,6/1 KV, 3 CONDUTORES DE 70 MM2</t>
  </si>
  <si>
    <t>39266(I)</t>
  </si>
  <si>
    <t>COMP_151</t>
  </si>
  <si>
    <t>CABO DE ALUMINIO NU COM ALMA DE ACO, BITOLA 2 AWG</t>
  </si>
  <si>
    <t>25002(I)</t>
  </si>
  <si>
    <t>COMP_152</t>
  </si>
  <si>
    <t>CABO DE COBRE NU 25MM2 - FORNECIMENTO E INSTALACAO</t>
  </si>
  <si>
    <t>COMP_153</t>
  </si>
  <si>
    <t>CANTONEIRA FERRO GALVANIZADO DE ABAS IGUAIS, 1 1/2" X 1/4" (L X E), 3,40 KG/M</t>
  </si>
  <si>
    <t>574(I)</t>
  </si>
  <si>
    <t>COMP_154</t>
  </si>
  <si>
    <t>CINTA CIRCULAR EM ACO GALVANIZADO DE 150 MM DE DIAMETRO PARA FIXACAO DE CAIXA
MEDICAO</t>
  </si>
  <si>
    <t>420(i)</t>
  </si>
  <si>
    <t>COMP_155</t>
  </si>
  <si>
    <t>CINTA CIRCULAR EM ACO GALVANIZADO DE 210 MM DE DIAMETRO PARA INSTALACAO DE
TRANSFORMADOR EM POSTE DE CONCRETO</t>
  </si>
  <si>
    <t>12327(I)</t>
  </si>
  <si>
    <t>COMP_156</t>
  </si>
  <si>
    <t>TERMINAL OU CONECTOR DE PRESSAO - PARA CABO 70MM2 - FORNECIMENTO E INS</t>
  </si>
  <si>
    <t>COMP_157</t>
  </si>
  <si>
    <t>TERMINAL A COMPRESSAO EM COBRE ESTANHADO PARA CABO 70 MM2, 1 FURO E 1
COMPRESSAO, PARA PARAFUSO DE FIXACAO M10</t>
  </si>
  <si>
    <t>1579(I)</t>
  </si>
  <si>
    <t>COMP_158</t>
  </si>
  <si>
    <t>TERMINAL A COMPRESSAO EM COBRE ESTANHADO PARA CABO 50 MM2, 1 FURO E 1
COMPRESSAO, PARA PARAFUSO DE FIXACAO M8</t>
  </si>
  <si>
    <t>1578(I)</t>
  </si>
  <si>
    <t>COMP_159</t>
  </si>
  <si>
    <t>CONECTOR METALICO TIPO PARAFUSO FENDIDO (SPLIT BOLT), PARA CABOS ATE 95 MM2</t>
  </si>
  <si>
    <t>11864(I)</t>
  </si>
  <si>
    <t>COMP_160</t>
  </si>
  <si>
    <t>CORDOALHA DE COBRE NU, INCLUSIVE ISOLADORES - 35,00 MM2 – FORNECIMENTO E INST.</t>
  </si>
  <si>
    <t>COMP_161</t>
  </si>
  <si>
    <t>CORDOALHA DE COBRE NU, INCLUSIVE ISOLADORES - 50,00 MM2 – FORNECIMENTO E INST.</t>
  </si>
  <si>
    <t>COMP_162</t>
  </si>
  <si>
    <t>ARAME GALVANIZADO 12 BWG, 2,76 MM (0,048 KG/M)</t>
  </si>
  <si>
    <t>342(I)</t>
  </si>
  <si>
    <t>COMP_163</t>
  </si>
  <si>
    <t>CABO DE COBRE FLEXÍVEL ISOLADO, 1,5 MM2, ANTI-CHAMA 450/750 V, PARA CIRCUITOS TERMINAIS - FORNECIMENTO E INSTALAÇÃO. AF_12/2015</t>
  </si>
  <si>
    <t>COMP_164</t>
  </si>
  <si>
    <t>GANCHO OLHAL EM ACO GALVANIZADO, ESPESSURA 16MM, ABERTURA 21MM</t>
  </si>
  <si>
    <t>402(I)</t>
  </si>
  <si>
    <t>COMP_165</t>
  </si>
  <si>
    <t>GRAMPO LINHA VIVA DE LATAO ESTANHADO, DIAMETRO DO CONDUTOR PRINCIPAL DE 10 A
120 MM2, DIAMETRO DA DERIVACAO DE 10 A 70 MM2</t>
  </si>
  <si>
    <t>11837(I)</t>
  </si>
  <si>
    <t>COMP_166</t>
  </si>
  <si>
    <t>HASTE DE TERRA CANTONEIRA GALVANIZADA L=2,00M COM CONEXOES</t>
  </si>
  <si>
    <t>COMP_167</t>
  </si>
  <si>
    <t>ISOLADOR DE SUSPENSAO (DISCO) TP CAVILHA CLASSE 15KV - 6''. FORNECIMENTO E INSTALACAO.</t>
  </si>
  <si>
    <t>73781/3</t>
  </si>
  <si>
    <t>COMP_168</t>
  </si>
  <si>
    <t>ISOLADOR DE PORCELANA SUSPENSO, DISCO TIPO GARFO OLHAL, DIAMETRO DE 152 MM,
PARA TENSAO DE *15* KV</t>
  </si>
  <si>
    <t>3405(I)</t>
  </si>
  <si>
    <t>COMP_169</t>
  </si>
  <si>
    <t>ISOLADOR DE PORCELANA, TIPO PINO MONOCORPO, PARA TENSAO DE *15* KV</t>
  </si>
  <si>
    <t>3406(I)</t>
  </si>
  <si>
    <t>COMP_170</t>
  </si>
  <si>
    <t>ISOLADOR DE PORCELANA, TIPO ROLDANA, DIMENSOES DE *72* X *72* MM, PARA USO EM
BAIXA TENSAO</t>
  </si>
  <si>
    <t>3398(i)</t>
  </si>
  <si>
    <t>COMP_171</t>
  </si>
  <si>
    <t>CHAVE FUSIVEL UNIPOLAR, 15KV - 100A, EQUIPADA COM COMANDO PARA HASTE DE MANOBRA .
FORNECIMENTO E INSTALAÇÃO.</t>
  </si>
  <si>
    <t>73780/1</t>
  </si>
  <si>
    <t>COMP_172</t>
  </si>
  <si>
    <t>PARA-RAIOS DE DISTRIBUICAO, TENSAO NOMINAL 15 KV, CORRENTE NOMINAL DE
DESCARGA 5 KA</t>
  </si>
  <si>
    <t>4276(i)</t>
  </si>
  <si>
    <t>COMP_173</t>
  </si>
  <si>
    <t>MANILHA RETA PESADA PADRAO "D", CORPO EM ACO CARBONO 1045 E PINO REFORCADO
EM ACO ALLOY, GALVANIZADO, ROSCADO, DIAMETRO 1/2" (COLETADO CAIXA)</t>
  </si>
  <si>
    <t>42011(I)</t>
  </si>
  <si>
    <t>COMP_174</t>
  </si>
  <si>
    <t>PORCA OLHAL EM ACO GALVANIZADO, ESPESSURA 16MM, ABERTURA 21MM</t>
  </si>
  <si>
    <t>12362(i)</t>
  </si>
  <si>
    <t>COMP_175</t>
  </si>
  <si>
    <t>PARAFUSO FRANCES M16 EM ACO GALVANIZADO, COMPRIMENTO = 45 MM, DIAMETRO = 16
MM, CABECA ABAULADA</t>
  </si>
  <si>
    <t>442(i)</t>
  </si>
  <si>
    <t>COMP_176</t>
  </si>
  <si>
    <t>PARAFUSO FRANCES M16 EM ACO GALVANIZADO, COMPRIMENTO = 150 MM, DIAMETRO = 16
MM, CABECA ABAULADA</t>
  </si>
  <si>
    <t>436(i)</t>
  </si>
  <si>
    <t>COMP_177</t>
  </si>
  <si>
    <t>PARAFUSO M16 EM ACO GALVANIZADO, COMPRIMENTO = 125 MM, DIAMETRO = 16 MM,
ROSCA MAQUINA, CABECA QUADRADA</t>
  </si>
  <si>
    <t>430(i)</t>
  </si>
  <si>
    <t>COMP_178</t>
  </si>
  <si>
    <t>PARAFUSO M16 EM ACO GALVANIZADO, COMPRIMENTO = 200 MM, DIAMETRO = 16 MM,
ROSCA MAQUINA, CABECA QUADRADA</t>
  </si>
  <si>
    <t>431(i)</t>
  </si>
  <si>
    <t>COMP_179</t>
  </si>
  <si>
    <t>PARAFUSO M16 EM ACO GALVANIZADO, COMPRIMENTO = 250 MM, DIAMETRO = 16 MM,
ROSCA MAQUINA, CABECA QUADRADA</t>
  </si>
  <si>
    <t>432(i)</t>
  </si>
  <si>
    <t>COMP_180</t>
  </si>
  <si>
    <t>PARAFUSO M16 EM ACO GALVANIZADO, COMPRIMENTO = 300 MM, DIAMETRO = 16 MM,
ROSCA MAQUINA, CABECA QUADRADA</t>
  </si>
  <si>
    <t>439(i)</t>
  </si>
  <si>
    <t>COMP_181</t>
  </si>
  <si>
    <t>PARAFUSO M16 EM ACO GALVANIZADO, COMPRIMENTO = 400 MM, DIAMETRO = 16 MM,
ROSCA DUPLA</t>
  </si>
  <si>
    <t>437(i)</t>
  </si>
  <si>
    <t>COMP_182</t>
  </si>
  <si>
    <t>PARAFUSO M16 EM ACO GALVANIZADO, COMPRIMENTO = 500 MM, DIAMETRO = 16 MM,
ROSCA MAQUINA, COM CABECA SEXTAVADA E PORCA</t>
  </si>
  <si>
    <t>428(i)</t>
  </si>
  <si>
    <t>COMP_183</t>
  </si>
  <si>
    <t>PINO ROSCA EXTERNA, EM ACO GALVANIZADO, PARA ISOLADOR DE 15KV, DIAMETRO 25 MM,
COMPRIMENTO *290* MM</t>
  </si>
  <si>
    <t>444(i)</t>
  </si>
  <si>
    <t>COMP_184</t>
  </si>
  <si>
    <t>POSTE CONCRETO SEÇÃO CIRCULAR COMPRIMENTO=11M CARGA NOMINAL NO TOPO 400KG INCLUSIVE ESCAVACAO EXCLUSIVE TRANSPORTE - FORNECIMENTO E COLOCAÇÃO</t>
  </si>
  <si>
    <t>73783/10</t>
  </si>
  <si>
    <t>COMP_185</t>
  </si>
  <si>
    <t>POSTE CONCRETO SEÇÃO CIRCULAR COMPRIMENTO=9M CARGA NOMINAL NO TOPO 400KG INCLUSIVE ESCAVACAO EXCLUSIVE TRANSPORTE - FORNECIMENTO E COLOCAÇÃO</t>
  </si>
  <si>
    <t>73783/16</t>
  </si>
  <si>
    <t>COMP_186</t>
  </si>
  <si>
    <t>POSTE DE CONCRETO DUPLO T H=11M E CARGA NOMINAL 200KG INCLUSIVE ESCAVACAO, EXCLUSIVE TRANSPORTE - FORNECIMENTO E INSTALACAO</t>
  </si>
  <si>
    <t>COMP_187</t>
  </si>
  <si>
    <t>POSTE DE CONCRETO DUPLO T H=9M CARGA NOMINAL 300KG INCLUSIVE ESCAVACAO, EXCLUSIVE TRANSPORTE - FORNECIMENTO E INSTALACAO</t>
  </si>
  <si>
    <t>COMP_188</t>
  </si>
  <si>
    <t>CAMINHÃO TOCO, PBT 16.000 KG, CARGA ÚTIL MÁX. 10.685 KG, DIST. ENTRE EIXOS 4,8 M, POTÊNCIA 189 CV, INCLUSIVE CARROCERIA FIXA ABERTA DE MADEIRA P/ TRANSPORTE GERAL DE CARGA SECA, DIMEN. APROX. 2,5 X 7,00 X 0,50M - CHI DIURNO. AF_06/2014</t>
  </si>
  <si>
    <t>5824(i)</t>
  </si>
  <si>
    <t>COMP_189</t>
  </si>
  <si>
    <t>BRACO P/ ILUMINACAO DE RUAS EM TUBO ACO GALV 1" COMP = 1,20M E INCLINACAO 25GRAUS EM RELACAO AO PLANO VERTICAL P/ FIXACAO EM POSTE OU PAREDE- FORNECIMENTO E INSTALACAO</t>
  </si>
  <si>
    <t>COMP_190</t>
  </si>
  <si>
    <t>BRACO P/ LUMINARIA PUBLICA 1 X 1,50 M, EM TUBO ACO GALV 3/4, P/ FIXACAO EM POSTE OU PAREDE - FORNECIMENTO E INSTALACAO</t>
  </si>
  <si>
    <t>COMP_191</t>
  </si>
  <si>
    <t>RELE FOTOELETRICO INTERNO E EXTERNO BIVOLT 1000 W, DE CONECTOR, SEM BASE</t>
  </si>
  <si>
    <t>2510(i)</t>
  </si>
  <si>
    <t>COMP_192</t>
  </si>
  <si>
    <t>BASE PARA RELE COM SUPORTE METALICO</t>
  </si>
  <si>
    <t>39380(i)</t>
  </si>
  <si>
    <t>COMP_193</t>
  </si>
  <si>
    <t>SAPATILHA EM ACO GALVANIZADO PARA CABOS COM DIAMETRO NOMINAL ATE 5/8"</t>
  </si>
  <si>
    <t>COMP_194</t>
  </si>
  <si>
    <t>CRUZETA DE FERRO GALVANIZADO, COM ROSCA BSP, DE 3"</t>
  </si>
  <si>
    <t>COMP_195</t>
  </si>
  <si>
    <t>CRUZETA DE CONCRETO LEVE, COMP. 2000 MM SECAO, 90 X 90 MM</t>
  </si>
  <si>
    <t>COMP_196</t>
  </si>
  <si>
    <t>MÃO FRANCESA EM BARRA DE FERRO CHATO RETANGULAR 2" X 1/4", REFORÇADA,40 X 30 CM</t>
  </si>
  <si>
    <t>COMP_197</t>
  </si>
  <si>
    <t>SUPORTE PARA TRANSFORMADOR EM POSTE DE CONCRETO CIRCULAR</t>
  </si>
  <si>
    <t>COMP_198</t>
  </si>
  <si>
    <t>TRANSFORMADOR DISTRIBUICAO 45KVA TRIFASICO 60HZ CLASSE 15KV IMERSO EMÓLEO MINERAL FORNECIMENTO E INSTALACAO</t>
  </si>
  <si>
    <t>73857/8</t>
  </si>
  <si>
    <t>COMP_199</t>
  </si>
  <si>
    <t>LUMINÁRIA LED PUBLICA C/CONSUMO ENERGÉTICO MÁXIMO DE 150W E FLUXO LUMINOSO MIN DE 12.500 LUMENS.. LENTE TIPO BTWING…</t>
  </si>
  <si>
    <t>0001/1</t>
  </si>
  <si>
    <t>COT_EXT</t>
  </si>
  <si>
    <t>COMP_200</t>
  </si>
  <si>
    <t>POSTE SIMPLES CÔNICO CONTÍNUO, CIRCULAR, RETO, COM DIÂMETRO NOMINAL DE 60MM NA EXTREMIDADE, GALVANIZADO A FOGO, Hútil=10 M - ENGASTADO EM CONCRETO COM FCK = 13,5 MPA</t>
  </si>
  <si>
    <t>COMP_201</t>
  </si>
  <si>
    <t>CAIXA DE PROTECAO PARA MEDIDOR MONOFASICO, FORNECIMENTO E INSTALACAO</t>
  </si>
  <si>
    <t>COMP_202</t>
  </si>
  <si>
    <t>QUADRO DE MEDICAO GERAL EM CHAPA METALICA PARA EDIFICIOS COM 16 APTOS INCLUSIVE DISJUNTORES E ATERRAMENTO</t>
  </si>
  <si>
    <t>75052/5</t>
  </si>
  <si>
    <t>COMP_203</t>
  </si>
  <si>
    <t>DUTO ESPIRAL FLEXIVEL SINGELO PEAD D=75MM(3") REVESTIDO COM PVC COM FIO GUIA DE ACO GALVANIZADO, LANCADO DIRETO NO SOLO, INCL CONEXOES</t>
  </si>
  <si>
    <t>73798/3</t>
  </si>
  <si>
    <t>COMP_204</t>
  </si>
  <si>
    <t>CAIXA COLETORA, 1,20X1,20X1,50M, COM FUNDO E TAMPA DE CONCRETO E PAREDES EM ALVENARIA</t>
  </si>
  <si>
    <t>74206/1</t>
  </si>
  <si>
    <t>ENSAIO DE MASSA ESPECIFICA - IN SITU - METODO FRASCO DE AREIA – SOLOS</t>
  </si>
  <si>
    <t>74022/14</t>
  </si>
  <si>
    <t>TRANSPORTE COMERCIAL COM CAMINHAO CARROCERIA 9 T, RODOVIA PAVIMENTADA</t>
  </si>
  <si>
    <t>COMP_207</t>
  </si>
  <si>
    <t>SECRETARIA DE OBRAS</t>
  </si>
  <si>
    <t xml:space="preserve">ORÇAMENTO BÁSICO </t>
  </si>
  <si>
    <t>AV. RAULINA FONSECA PASCHOAL COM AV. RICARDO PARANHOS ATÉ AV. MARGON</t>
  </si>
  <si>
    <t xml:space="preserve">    REF.:  AGETOP-TABELA 124 - CUSTOS DE OBRAS CIVIS - OUTUBRO/2016 - DESONERADA                                                                                                          
</t>
  </si>
  <si>
    <t>OBRA: CANALIZAÇÃO DO RIBEIRÃO PIRAPITINGA E VIAS MARGINAIS</t>
  </si>
  <si>
    <t>PRAZO DE EXECUÇÃO DA OBRA: 14 MESES</t>
  </si>
  <si>
    <t>ÁREA: 16800 M²</t>
  </si>
  <si>
    <t>TABELAS DE REFERÊNCIA: SINAPI - OUTUBRO 2017 / AGETOP 128 - OUTUBRO 2017 DESONERADA / SICRO I - JANEIRO 2017</t>
  </si>
  <si>
    <t>Leonardo Martins de Castro Teixeira</t>
  </si>
  <si>
    <t>Secretário Municipal de Obras</t>
  </si>
  <si>
    <t>CREA: 7455 D/GO</t>
  </si>
  <si>
    <t>_______________________________________________________________________</t>
  </si>
  <si>
    <t>COMPOSIÇÃO - SICRO I - 01/2017</t>
  </si>
  <si>
    <t>5213835 - SICRO I - 05/2017</t>
  </si>
  <si>
    <t>5213850 - SICRO I - 05/2017</t>
  </si>
  <si>
    <t>CMD - SICRO I - 01/2017</t>
  </si>
  <si>
    <t>LANÇAMENTO DE VIGA PRÉ-MOLDADA DE 980 KN A 1225 KN COM UTILIZAÇÃO DE TRELIÇA LANÇADEIRA E CARRELONE</t>
  </si>
  <si>
    <t>3806424 - SICRO I -05/2017</t>
  </si>
  <si>
    <t>MEMORIAL DE CÁLCULO</t>
  </si>
  <si>
    <t>DISTÂNCIA (KM)</t>
  </si>
  <si>
    <t>2306124 SICRO I - 01/2017</t>
  </si>
  <si>
    <t>CONCRETO USINADO BOMBEAVEL, CLASSE DE RESISTENCIA C25, COM BRITA 0 E 1, SLUMP = 100 +/- 20 MM, INCLUI SERVICO DE BOMBEAMENTO (NBR 8953)</t>
  </si>
  <si>
    <t>(I) - 01527 - SINAPI - 10/17</t>
  </si>
  <si>
    <t>9.23</t>
  </si>
  <si>
    <t>9.24</t>
  </si>
  <si>
    <t>9.25</t>
  </si>
  <si>
    <t>9.26</t>
  </si>
  <si>
    <t>9.27</t>
  </si>
  <si>
    <t>92874 - SINAPI - 10/17</t>
  </si>
  <si>
    <t>(I) - 034439 - SINAPI - 10/17</t>
  </si>
  <si>
    <t>AÇO CA-50, 10,0 MM, DOBRADO E CORTADO</t>
  </si>
  <si>
    <t>MONTAGEM E DESMONTAGEM DE FÔRMA DE PILARES RETANGULARES E ESTRUTURAS SIMILARES COM ÁREA MÉDIA DAS SEÇÕES MENOR OU IGUAL A 0,25 M², PÉ-DIREITO SIMPLES, EM CHAPA DE MADEIRA COMPENSADA RESINADA, 6 UTILIZAÇÕES. AF_12/2015</t>
  </si>
  <si>
    <t>92422 - SINAPI - 10/17</t>
  </si>
  <si>
    <t>DISSIPADOR DE ENERGIA EM PEDRA ARGAMASSADA ESPESSURA 6CM INCL MATERIAIS E COLOCACAO MEDIDO P/ VOLUME DE PEDRA ARGAMASSADA</t>
  </si>
  <si>
    <t>83690 - SINAPI - 10/17</t>
  </si>
  <si>
    <r>
      <t xml:space="preserve">CONFORME ITEM </t>
    </r>
    <r>
      <rPr>
        <sz val="11"/>
        <color rgb="FFFF0000"/>
        <rFont val="Arial"/>
        <family val="2"/>
      </rPr>
      <t>96387 – BASE E SUB BASE</t>
    </r>
  </si>
  <si>
    <r>
      <t xml:space="preserve">CONFORME ITEM </t>
    </r>
    <r>
      <rPr>
        <sz val="11"/>
        <color rgb="FFFF0000"/>
        <rFont val="Arial"/>
        <family val="2"/>
      </rPr>
      <t>73964/006 – ATERRO MANUAL</t>
    </r>
  </si>
  <si>
    <r>
      <t xml:space="preserve">CONFORME ITEM </t>
    </r>
    <r>
      <rPr>
        <sz val="11"/>
        <color rgb="FFFF0000"/>
        <rFont val="Arial"/>
        <family val="2"/>
      </rPr>
      <t xml:space="preserve"> 90084 – ESCAVAÇAO</t>
    </r>
  </si>
  <si>
    <t>UND.</t>
  </si>
  <si>
    <t xml:space="preserve">UND. </t>
  </si>
  <si>
    <t>UND. ade</t>
  </si>
  <si>
    <t>HOMEM</t>
  </si>
  <si>
    <t>HORA</t>
  </si>
  <si>
    <t>Prazo  (A)</t>
  </si>
  <si>
    <t>UNID.</t>
  </si>
  <si>
    <t>M3XKM</t>
  </si>
  <si>
    <t>VOLUME CONFORME LEVANTAMENTO TOPOGRÁFICO / PROJETO</t>
  </si>
  <si>
    <t>/M3</t>
  </si>
  <si>
    <t>VOLUME DE MOVIMENTAÇÃO DE TERRA</t>
  </si>
  <si>
    <t>T/UND.</t>
  </si>
  <si>
    <t>PESO ESPECÍFICO</t>
  </si>
  <si>
    <t>DMT - CONSIDERADO</t>
  </si>
  <si>
    <t>KG/M</t>
  </si>
  <si>
    <t>KG/M3</t>
  </si>
  <si>
    <t>DCM3</t>
  </si>
  <si>
    <t>VOLUME POR PEÇA</t>
  </si>
  <si>
    <t>LAJE FUNDO</t>
  </si>
  <si>
    <t>PAREDES</t>
  </si>
  <si>
    <t>CHANFRO P.</t>
  </si>
  <si>
    <t>DEGRAU</t>
  </si>
  <si>
    <t>REVESTIMENTO DO CANAL</t>
  </si>
  <si>
    <t>CONCRETO C25</t>
  </si>
  <si>
    <t>LASTRO FUNDO DO CANAL</t>
  </si>
  <si>
    <t>LAJE FUNDO E PAREDES</t>
  </si>
  <si>
    <t>MÓDULOS DO CANAL</t>
  </si>
  <si>
    <t>VOLUME DE CONCRETO</t>
  </si>
  <si>
    <t>MESES</t>
  </si>
  <si>
    <t>ÁREA DE ALVENARIA - ITEM 89455</t>
  </si>
  <si>
    <t>ÁREA DE CHAPISCO - ITEM 87877</t>
  </si>
  <si>
    <t>COMP.</t>
  </si>
  <si>
    <t>LARG.</t>
  </si>
  <si>
    <t>ALT.</t>
  </si>
  <si>
    <t>LATERAIS</t>
  </si>
  <si>
    <t>REFORÇO</t>
  </si>
  <si>
    <t>CONFORME ITEM (I) 01527</t>
  </si>
  <si>
    <t>ESPÇ.</t>
  </si>
  <si>
    <t>PESO</t>
  </si>
  <si>
    <t>QTD.</t>
  </si>
  <si>
    <t>BLOCOS</t>
  </si>
  <si>
    <t>10.1</t>
  </si>
  <si>
    <t>VIGAS</t>
  </si>
  <si>
    <t>CONSOLE</t>
  </si>
  <si>
    <t>M3/T</t>
  </si>
  <si>
    <t>ESTACA TRIPO TRILHO TR-37 - COM EMENDA - FORNECIMENTO E CRAVAÇÃO</t>
  </si>
  <si>
    <t>P9809 - SICRO I - 01/2017</t>
  </si>
  <si>
    <t>PREFEITURA MUICIPAL DE CATALÃO - GO</t>
  </si>
  <si>
    <t xml:space="preserve">CRONOGRAMA FÍSICO-FINACEIRO </t>
  </si>
  <si>
    <t>DESCRIÇÃO DOS SERVIÇOS</t>
  </si>
  <si>
    <t>MÊS 1</t>
  </si>
  <si>
    <t>MÊS 2</t>
  </si>
  <si>
    <t>MÊS 3</t>
  </si>
  <si>
    <t>PERCENTUAL DE EXECUÇÃO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</si>
  <si>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</si>
  <si>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</si>
  <si>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</si>
  <si>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</si>
  <si>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</si>
  <si>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</si>
  <si>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</si>
  <si>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</si>
  <si>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</si>
  <si>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MÊS 13</t>
  </si>
  <si>
    <t>MÊS 14</t>
  </si>
  <si>
    <t>1° Medição</t>
  </si>
  <si>
    <t>2° Medição</t>
  </si>
  <si>
    <t>3° Medição</t>
  </si>
  <si>
    <t>4° Medição</t>
  </si>
  <si>
    <t>5° Medição</t>
  </si>
  <si>
    <t>6° Medição</t>
  </si>
  <si>
    <t>7° Medição</t>
  </si>
  <si>
    <t>8° Medição</t>
  </si>
  <si>
    <t>9° Medição</t>
  </si>
  <si>
    <t>10° Medição</t>
  </si>
  <si>
    <t>11° Medição</t>
  </si>
  <si>
    <t>12° Medição</t>
  </si>
  <si>
    <t>13° Medição</t>
  </si>
  <si>
    <t>14° Medição</t>
  </si>
  <si>
    <t>CANALIZAÇÃO DO RIBEIRÃO PIRAPITINGA E VIAS MARGINAIS</t>
  </si>
  <si>
    <t>10.</t>
  </si>
  <si>
    <t xml:space="preserve">VALOR DOS SERVIÇOS </t>
  </si>
  <si>
    <t>% DOS SERVIÇOS</t>
  </si>
  <si>
    <t>PERCENTUAL DE EXECUÇÃO ACUMULADO</t>
  </si>
  <si>
    <t>TOTAL GERAL COM BDI</t>
  </si>
  <si>
    <t>BDI 27,30%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</si>
</sst>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* #,##0.00\ ;\-* #,##0.00\ ;* \-#\ ;@\ "/>
    <numFmt numFmtId="165" formatCode="&quot; R$ &quot;* #,##0.00\ ;&quot;-R$ &quot;* #,##0.00\ ;&quot; R$ &quot;* \-#\ ;@\ "/>
    <numFmt numFmtId="166" formatCode="&quot; R$&quot;* #,##0.00\ ;&quot;-R$&quot;* #,##0.00\ ;&quot; R$&quot;* \-#\ ;@\ "/>
    <numFmt numFmtId="167" formatCode="[$R$-416]\ #,##0.00;[Red]\-[$R$-416]\ #,##0.00"/>
    <numFmt numFmtId="168" formatCode="_-* #,##0.00_-;\-* #,##0.00_-;_-* \-??_-;_-@_-"/>
    <numFmt numFmtId="169" formatCode="_-&quot;R$&quot;* #,##0.00_-;&quot;-R$&quot;* #,##0.00_-;_-&quot;R$&quot;* \-??_-;_-@_-"/>
    <numFmt numFmtId="170" formatCode="#,##0.00\ ;\(#,##0.00\)"/>
    <numFmt numFmtId="171" formatCode="&quot;R$&quot;\ #,##0.00"/>
  </numFmts>
  <fonts count="48" x14ac:knownFonts="1">
    <font>
      <sz val="11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sz val="12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sz val="14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name val="Arial"/>
      <family val="2"/>
      <charset val="1"/>
    </font>
    <font>
      <sz val="8"/>
      <color rgb="FF000000"/>
      <name val="Arial"/>
      <family val="2"/>
      <charset val="1"/>
    </font>
    <font>
      <b/>
      <sz val="10"/>
      <color rgb="FFFF0000"/>
      <name val="Arial"/>
      <family val="2"/>
      <charset val="1"/>
    </font>
    <font>
      <b/>
      <sz val="8"/>
      <color rgb="FF000000"/>
      <name val="Arial"/>
      <family val="2"/>
      <charset val="1"/>
    </font>
    <font>
      <b/>
      <sz val="14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3"/>
      <color rgb="FF000000"/>
      <name val="Calibri"/>
      <family val="2"/>
      <charset val="1"/>
    </font>
    <font>
      <b/>
      <sz val="11"/>
      <color rgb="FFFF0000"/>
      <name val="Calibri"/>
      <family val="2"/>
      <charset val="1"/>
    </font>
    <font>
      <b/>
      <i/>
      <sz val="11"/>
      <color rgb="FF000000"/>
      <name val="Calibri"/>
      <family val="2"/>
      <charset val="1"/>
    </font>
    <font>
      <i/>
      <sz val="11"/>
      <color rgb="FF000000"/>
      <name val="Calibri"/>
      <family val="2"/>
      <charset val="1"/>
    </font>
    <font>
      <b/>
      <i/>
      <sz val="14"/>
      <color rgb="FF000000"/>
      <name val="Calibri"/>
      <family val="2"/>
      <charset val="1"/>
    </font>
    <font>
      <i/>
      <sz val="14"/>
      <color rgb="FF000000"/>
      <name val="Calibri"/>
      <family val="2"/>
      <charset val="1"/>
    </font>
    <font>
      <i/>
      <sz val="12"/>
      <color rgb="FF000000"/>
      <name val="Calibri"/>
      <family val="2"/>
      <charset val="1"/>
    </font>
    <font>
      <b/>
      <i/>
      <sz val="16"/>
      <color rgb="FF000000"/>
      <name val="Calibri"/>
      <family val="2"/>
      <charset val="1"/>
    </font>
    <font>
      <sz val="14"/>
      <color rgb="FF000000"/>
      <name val="Calibri"/>
      <family val="2"/>
      <charset val="1"/>
    </font>
    <font>
      <sz val="8"/>
      <name val="Arial"/>
      <family val="2"/>
      <charset val="1"/>
    </font>
    <font>
      <b/>
      <sz val="16"/>
      <name val="Tahoma"/>
      <family val="2"/>
      <charset val="1"/>
    </font>
    <font>
      <sz val="16"/>
      <name val="Arial"/>
      <family val="2"/>
      <charset val="1"/>
    </font>
    <font>
      <b/>
      <sz val="8"/>
      <name val="Arial"/>
      <family val="2"/>
      <charset val="1"/>
    </font>
    <font>
      <b/>
      <sz val="10"/>
      <name val="Arial"/>
      <family val="2"/>
      <charset val="1"/>
    </font>
    <font>
      <sz val="7"/>
      <name val="Arial"/>
      <family val="2"/>
      <charset val="1"/>
    </font>
    <font>
      <b/>
      <sz val="7"/>
      <name val="Arial"/>
      <family val="2"/>
      <charset val="1"/>
    </font>
    <font>
      <b/>
      <sz val="22"/>
      <color rgb="FFFF0000"/>
      <name val="Calibri"/>
      <family val="2"/>
      <charset val="1"/>
    </font>
    <font>
      <sz val="22"/>
      <color rgb="FFFF0000"/>
      <name val="Calibri"/>
      <family val="2"/>
      <charset val="1"/>
    </font>
    <font>
      <b/>
      <sz val="12"/>
      <color rgb="FFFF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0"/>
      <name val="Arial"/>
      <family val="2"/>
    </font>
    <font>
      <sz val="11"/>
      <color rgb="FF000000"/>
      <name val="Arial"/>
      <family val="2"/>
      <charset val="1"/>
    </font>
    <font>
      <b/>
      <sz val="11"/>
      <color rgb="FF000000"/>
      <name val="Arial"/>
      <family val="2"/>
    </font>
    <font>
      <b/>
      <sz val="11"/>
      <name val="Arial"/>
      <family val="2"/>
    </font>
    <font>
      <b/>
      <sz val="10"/>
      <color rgb="FF000000"/>
      <name val="Arial"/>
      <family val="2"/>
    </font>
    <font>
      <sz val="11"/>
      <color rgb="FF000000"/>
      <name val="Arial"/>
      <family val="2"/>
    </font>
    <font>
      <sz val="11"/>
      <color rgb="FFFF0000"/>
      <name val="Arial"/>
      <family val="2"/>
    </font>
    <font>
      <sz val="10"/>
      <color rgb="FF000000"/>
      <name val="Arial"/>
      <family val="2"/>
    </font>
    <font>
      <strike/>
      <sz val="10"/>
      <color rgb="FF000000"/>
      <name val="Arial"/>
      <family val="2"/>
      <charset val="1"/>
    </font>
    <font>
      <sz val="10"/>
      <color theme="0"/>
      <name val="Arial"/>
      <family val="2"/>
      <charset val="1"/>
    </font>
    <font>
      <sz val="11"/>
      <name val="Arial"/>
      <family val="2"/>
    </font>
    <font>
      <b/>
      <sz val="11"/>
      <color theme="1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rgb="FFBFBFBF"/>
        <bgColor rgb="FFE6B9B8"/>
      </patternFill>
    </fill>
    <fill>
      <patternFill patternType="solid">
        <fgColor rgb="FFFAC090"/>
        <bgColor rgb="FFE6B9B8"/>
      </patternFill>
    </fill>
    <fill>
      <patternFill patternType="solid">
        <fgColor rgb="FF948A54"/>
        <bgColor rgb="FF808000"/>
      </patternFill>
    </fill>
    <fill>
      <patternFill patternType="solid">
        <fgColor rgb="FF92D050"/>
        <bgColor rgb="FFA7A7A8"/>
      </patternFill>
    </fill>
    <fill>
      <patternFill patternType="solid">
        <fgColor rgb="FFFFC000"/>
        <bgColor rgb="FFFF9900"/>
      </patternFill>
    </fill>
    <fill>
      <patternFill patternType="solid">
        <fgColor rgb="FFFFFFFF"/>
        <bgColor rgb="FFEEEEEE"/>
      </patternFill>
    </fill>
    <fill>
      <patternFill patternType="solid">
        <fgColor rgb="FFFFFF00"/>
        <bgColor rgb="FFFFFF66"/>
      </patternFill>
    </fill>
    <fill>
      <patternFill patternType="solid">
        <fgColor rgb="FFFFFF99"/>
        <bgColor rgb="FFFFFF66"/>
      </patternFill>
    </fill>
    <fill>
      <patternFill patternType="solid">
        <fgColor rgb="FF8EB4E3"/>
        <bgColor rgb="FF9999FF"/>
      </patternFill>
    </fill>
    <fill>
      <patternFill patternType="solid">
        <fgColor rgb="FFE6B9B8"/>
        <bgColor rgb="FFFAC090"/>
      </patternFill>
    </fill>
    <fill>
      <patternFill patternType="solid">
        <fgColor rgb="FFD9D9D9"/>
        <bgColor rgb="FFC6D9F1"/>
      </patternFill>
    </fill>
    <fill>
      <patternFill patternType="solid">
        <fgColor rgb="FF00B0F0"/>
        <bgColor rgb="FF008080"/>
      </patternFill>
    </fill>
    <fill>
      <patternFill patternType="solid">
        <fgColor rgb="FF4F81BD"/>
        <bgColor rgb="FF3366FF"/>
      </patternFill>
    </fill>
    <fill>
      <patternFill patternType="solid">
        <fgColor rgb="FFA7A7A8"/>
        <bgColor rgb="FFBFBFBF"/>
      </patternFill>
    </fill>
    <fill>
      <patternFill patternType="solid">
        <fgColor rgb="FFC6D9F1"/>
        <bgColor rgb="FFD9D9D9"/>
      </patternFill>
    </fill>
    <fill>
      <patternFill patternType="solid">
        <fgColor rgb="FFFFFF66"/>
        <bgColor rgb="FFFFFF99"/>
      </patternFill>
    </fill>
    <fill>
      <patternFill patternType="solid">
        <fgColor rgb="FFEEEEEE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66"/>
      </patternFill>
    </fill>
    <fill>
      <patternFill patternType="solid">
        <fgColor rgb="FFFFC000"/>
        <bgColor rgb="FFE6B9B8"/>
      </patternFill>
    </fill>
    <fill>
      <patternFill patternType="solid">
        <fgColor theme="7" tint="0.39997558519241921"/>
        <bgColor rgb="FFA7A7A8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gradientFill>
        <stop position="0">
          <color theme="7" tint="0.59999389629810485"/>
        </stop>
        <stop position="1">
          <color rgb="FFFFC000"/>
        </stop>
      </gradientFill>
    </fill>
    <fill>
      <gradientFill>
        <stop position="0">
          <color theme="7" tint="0.40000610370189521"/>
        </stop>
        <stop position="1">
          <color rgb="FFFFC000"/>
        </stop>
      </gradientFill>
    </fill>
    <fill>
      <gradientFill degree="90">
        <stop position="0">
          <color theme="7" tint="0.59999389629810485"/>
        </stop>
        <stop position="1">
          <color rgb="FFFFC000"/>
        </stop>
      </gradientFill>
    </fill>
  </fills>
  <borders count="115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medium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medium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thin">
        <color auto="1"/>
      </left>
      <right/>
      <top/>
      <bottom style="hair">
        <color auto="1"/>
      </bottom>
      <diagonal/>
    </border>
    <border>
      <left style="thin">
        <color auto="1"/>
      </left>
      <right/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auto="1"/>
      </bottom>
      <diagonal/>
    </border>
  </borders>
  <cellStyleXfs count="4">
    <xf numFmtId="0" fontId="0" fillId="0" borderId="0"/>
    <xf numFmtId="164" fontId="31" fillId="0" borderId="0" applyBorder="0" applyProtection="0"/>
    <xf numFmtId="165" fontId="31" fillId="0" borderId="0" applyBorder="0" applyProtection="0"/>
    <xf numFmtId="9" fontId="31" fillId="0" borderId="0" applyBorder="0" applyProtection="0"/>
  </cellStyleXfs>
  <cellXfs count="925">
    <xf numFmtId="0" fontId="0" fillId="0" borderId="0" xfId="0"/>
    <xf numFmtId="0" fontId="0" fillId="0" borderId="0" xfId="0" applyFont="1" applyAlignment="1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  <xf numFmtId="164" fontId="1" fillId="0" borderId="0" xfId="1" applyFont="1" applyBorder="1" applyAlignment="1" applyProtection="1"/>
    <xf numFmtId="0" fontId="0" fillId="0" borderId="0" xfId="0" applyAlignment="1">
      <alignment wrapText="1"/>
    </xf>
    <xf numFmtId="0" fontId="0" fillId="0" borderId="0" xfId="0" applyBorder="1"/>
    <xf numFmtId="0" fontId="3" fillId="0" borderId="0" xfId="0" applyFont="1" applyAlignment="1">
      <alignment horizontal="right"/>
    </xf>
    <xf numFmtId="0" fontId="3" fillId="0" borderId="0" xfId="0" applyFont="1"/>
    <xf numFmtId="0" fontId="1" fillId="0" borderId="0" xfId="0" applyFont="1" applyBorder="1" applyAlignment="1"/>
    <xf numFmtId="0" fontId="1" fillId="0" borderId="5" xfId="0" applyFont="1" applyBorder="1" applyAlignment="1">
      <alignment wrapText="1"/>
    </xf>
    <xf numFmtId="0" fontId="1" fillId="0" borderId="0" xfId="0" applyFont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center" wrapText="1"/>
    </xf>
    <xf numFmtId="0" fontId="1" fillId="0" borderId="0" xfId="0" applyFont="1" applyAlignment="1">
      <alignment vertical="center"/>
    </xf>
    <xf numFmtId="0" fontId="2" fillId="3" borderId="11" xfId="0" applyFont="1" applyFill="1" applyBorder="1" applyAlignment="1">
      <alignment horizontal="center" vertical="center"/>
    </xf>
    <xf numFmtId="165" fontId="2" fillId="3" borderId="11" xfId="2" applyFont="1" applyFill="1" applyBorder="1" applyAlignment="1" applyProtection="1">
      <alignment vertical="center"/>
    </xf>
    <xf numFmtId="165" fontId="3" fillId="3" borderId="11" xfId="2" applyFont="1" applyFill="1" applyBorder="1" applyAlignment="1" applyProtection="1">
      <alignment horizontal="center" vertical="center"/>
    </xf>
    <xf numFmtId="165" fontId="3" fillId="3" borderId="5" xfId="2" applyFont="1" applyFill="1" applyBorder="1" applyAlignment="1" applyProtection="1">
      <alignment horizontal="center" vertical="center" wrapText="1"/>
    </xf>
    <xf numFmtId="164" fontId="1" fillId="0" borderId="0" xfId="1" applyFont="1" applyBorder="1" applyAlignment="1" applyProtection="1">
      <alignment vertical="center"/>
    </xf>
    <xf numFmtId="0" fontId="1" fillId="0" borderId="14" xfId="0" applyFont="1" applyBorder="1" applyAlignment="1">
      <alignment vertical="center" wrapText="1"/>
    </xf>
    <xf numFmtId="0" fontId="1" fillId="0" borderId="14" xfId="0" applyFont="1" applyBorder="1" applyAlignment="1">
      <alignment horizontal="center" vertical="center"/>
    </xf>
    <xf numFmtId="165" fontId="1" fillId="0" borderId="14" xfId="2" applyFont="1" applyBorder="1" applyAlignment="1" applyProtection="1">
      <alignment vertical="center"/>
    </xf>
    <xf numFmtId="166" fontId="1" fillId="0" borderId="0" xfId="0" applyNumberFormat="1" applyFont="1" applyAlignment="1">
      <alignment vertical="center"/>
    </xf>
    <xf numFmtId="0" fontId="1" fillId="0" borderId="0" xfId="0" applyFont="1" applyAlignment="1">
      <alignment vertical="top"/>
    </xf>
    <xf numFmtId="164" fontId="3" fillId="0" borderId="0" xfId="1" applyFont="1" applyBorder="1" applyAlignment="1" applyProtection="1">
      <alignment vertical="top"/>
    </xf>
    <xf numFmtId="164" fontId="1" fillId="0" borderId="0" xfId="1" applyFont="1" applyBorder="1" applyAlignment="1" applyProtection="1">
      <alignment vertical="top"/>
    </xf>
    <xf numFmtId="4" fontId="1" fillId="0" borderId="22" xfId="0" applyNumberFormat="1" applyFont="1" applyBorder="1" applyAlignment="1">
      <alignment horizontal="center" vertical="top"/>
    </xf>
    <xf numFmtId="165" fontId="1" fillId="0" borderId="22" xfId="2" applyFont="1" applyBorder="1" applyAlignment="1" applyProtection="1">
      <alignment vertical="top"/>
    </xf>
    <xf numFmtId="165" fontId="0" fillId="0" borderId="0" xfId="0" applyNumberFormat="1"/>
    <xf numFmtId="0" fontId="1" fillId="5" borderId="26" xfId="0" applyFont="1" applyFill="1" applyBorder="1" applyAlignment="1">
      <alignment horizontal="center" vertical="center"/>
    </xf>
    <xf numFmtId="165" fontId="1" fillId="5" borderId="26" xfId="2" applyFont="1" applyFill="1" applyBorder="1" applyAlignment="1" applyProtection="1">
      <alignment vertical="center"/>
    </xf>
    <xf numFmtId="0" fontId="6" fillId="0" borderId="14" xfId="0" applyFont="1" applyBorder="1" applyAlignment="1">
      <alignment vertical="center" wrapText="1"/>
    </xf>
    <xf numFmtId="0" fontId="5" fillId="0" borderId="0" xfId="0" applyFont="1" applyAlignment="1">
      <alignment horizontal="left" vertical="center"/>
    </xf>
    <xf numFmtId="0" fontId="1" fillId="0" borderId="13" xfId="0" applyFont="1" applyBorder="1" applyAlignment="1">
      <alignment vertical="center" wrapText="1"/>
    </xf>
    <xf numFmtId="165" fontId="1" fillId="0" borderId="13" xfId="2" applyFont="1" applyBorder="1" applyAlignment="1" applyProtection="1">
      <alignment vertical="center"/>
    </xf>
    <xf numFmtId="0" fontId="5" fillId="0" borderId="0" xfId="0" applyFont="1" applyAlignment="1">
      <alignment vertical="center"/>
    </xf>
    <xf numFmtId="0" fontId="1" fillId="6" borderId="0" xfId="0" applyFont="1" applyFill="1" applyAlignment="1">
      <alignment vertical="top"/>
    </xf>
    <xf numFmtId="0" fontId="1" fillId="5" borderId="30" xfId="0" applyFont="1" applyFill="1" applyBorder="1" applyAlignment="1">
      <alignment horizontal="center" vertical="center"/>
    </xf>
    <xf numFmtId="165" fontId="1" fillId="5" borderId="30" xfId="2" applyFont="1" applyFill="1" applyBorder="1" applyAlignment="1" applyProtection="1">
      <alignment vertical="center"/>
    </xf>
    <xf numFmtId="0" fontId="2" fillId="3" borderId="32" xfId="0" applyFont="1" applyFill="1" applyBorder="1" applyAlignment="1">
      <alignment horizontal="center" vertical="center"/>
    </xf>
    <xf numFmtId="165" fontId="2" fillId="3" borderId="32" xfId="2" applyFont="1" applyFill="1" applyBorder="1" applyAlignment="1" applyProtection="1">
      <alignment vertical="center"/>
    </xf>
    <xf numFmtId="0" fontId="2" fillId="5" borderId="32" xfId="0" applyFont="1" applyFill="1" applyBorder="1" applyAlignment="1">
      <alignment horizontal="center" vertical="center"/>
    </xf>
    <xf numFmtId="165" fontId="2" fillId="5" borderId="32" xfId="2" applyFont="1" applyFill="1" applyBorder="1" applyAlignment="1" applyProtection="1">
      <alignment vertical="center"/>
    </xf>
    <xf numFmtId="165" fontId="1" fillId="0" borderId="13" xfId="2" applyFont="1" applyBorder="1" applyAlignment="1" applyProtection="1">
      <alignment vertical="top"/>
    </xf>
    <xf numFmtId="166" fontId="1" fillId="0" borderId="0" xfId="0" applyNumberFormat="1" applyFont="1" applyAlignment="1">
      <alignment vertical="top"/>
    </xf>
    <xf numFmtId="0" fontId="7" fillId="0" borderId="0" xfId="0" applyFont="1" applyAlignment="1">
      <alignment vertical="top"/>
    </xf>
    <xf numFmtId="164" fontId="7" fillId="0" borderId="0" xfId="1" applyFont="1" applyBorder="1" applyAlignment="1" applyProtection="1">
      <alignment vertical="top"/>
    </xf>
    <xf numFmtId="0" fontId="5" fillId="0" borderId="0" xfId="0" applyFont="1" applyAlignment="1">
      <alignment horizontal="center" vertical="center"/>
    </xf>
    <xf numFmtId="4" fontId="3" fillId="3" borderId="11" xfId="0" applyNumberFormat="1" applyFont="1" applyFill="1" applyBorder="1" applyAlignment="1">
      <alignment horizontal="center" vertical="center"/>
    </xf>
    <xf numFmtId="164" fontId="5" fillId="0" borderId="0" xfId="1" applyFont="1" applyBorder="1" applyAlignment="1" applyProtection="1">
      <alignment horizontal="center" vertical="center"/>
    </xf>
    <xf numFmtId="0" fontId="6" fillId="7" borderId="13" xfId="0" applyFont="1" applyFill="1" applyBorder="1" applyAlignment="1">
      <alignment vertical="center" wrapText="1"/>
    </xf>
    <xf numFmtId="0" fontId="5" fillId="0" borderId="0" xfId="0" applyFont="1" applyAlignment="1">
      <alignment vertical="top"/>
    </xf>
    <xf numFmtId="164" fontId="5" fillId="0" borderId="0" xfId="1" applyFont="1" applyBorder="1" applyAlignment="1" applyProtection="1">
      <alignment vertical="top"/>
    </xf>
    <xf numFmtId="0" fontId="3" fillId="0" borderId="0" xfId="0" applyFont="1" applyAlignment="1">
      <alignment vertical="top"/>
    </xf>
    <xf numFmtId="0" fontId="1" fillId="0" borderId="13" xfId="0" applyFont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top"/>
    </xf>
    <xf numFmtId="164" fontId="1" fillId="0" borderId="13" xfId="1" applyFont="1" applyBorder="1" applyAlignment="1" applyProtection="1">
      <alignment horizontal="center" vertical="top"/>
    </xf>
    <xf numFmtId="0" fontId="1" fillId="7" borderId="13" xfId="0" applyFont="1" applyFill="1" applyBorder="1" applyAlignment="1">
      <alignment vertical="center" wrapText="1"/>
    </xf>
    <xf numFmtId="164" fontId="1" fillId="0" borderId="13" xfId="1" applyFont="1" applyBorder="1" applyAlignment="1" applyProtection="1">
      <alignment horizontal="center" vertical="center"/>
    </xf>
    <xf numFmtId="0" fontId="3" fillId="0" borderId="32" xfId="0" applyFont="1" applyBorder="1" applyAlignment="1">
      <alignment horizontal="right" vertical="center"/>
    </xf>
    <xf numFmtId="0" fontId="1" fillId="0" borderId="0" xfId="0" applyFont="1" applyAlignment="1">
      <alignment horizontal="center" vertical="top" wrapText="1"/>
    </xf>
    <xf numFmtId="165" fontId="1" fillId="0" borderId="0" xfId="2" applyFont="1" applyBorder="1" applyAlignment="1" applyProtection="1">
      <alignment horizontal="center" vertical="top" wrapText="1"/>
    </xf>
    <xf numFmtId="166" fontId="1" fillId="0" borderId="0" xfId="0" applyNumberFormat="1" applyFont="1" applyAlignment="1">
      <alignment horizontal="left" vertical="top" wrapText="1"/>
    </xf>
    <xf numFmtId="165" fontId="1" fillId="0" borderId="0" xfId="0" applyNumberFormat="1" applyFont="1" applyAlignment="1">
      <alignment horizontal="center"/>
    </xf>
    <xf numFmtId="165" fontId="1" fillId="0" borderId="0" xfId="0" applyNumberFormat="1" applyFont="1" applyAlignment="1">
      <alignment horizontal="center" wrapText="1"/>
    </xf>
    <xf numFmtId="167" fontId="1" fillId="0" borderId="0" xfId="0" applyNumberFormat="1" applyFont="1" applyAlignment="1">
      <alignment horizontal="center"/>
    </xf>
    <xf numFmtId="167" fontId="1" fillId="0" borderId="0" xfId="0" applyNumberFormat="1" applyFont="1" applyAlignment="1">
      <alignment horizontal="center" wrapText="1"/>
    </xf>
    <xf numFmtId="0" fontId="1" fillId="0" borderId="0" xfId="0" applyFont="1" applyAlignment="1">
      <alignment horizontal="center" vertical="center"/>
    </xf>
    <xf numFmtId="167" fontId="1" fillId="0" borderId="0" xfId="0" applyNumberFormat="1" applyFont="1"/>
    <xf numFmtId="167" fontId="0" fillId="0" borderId="0" xfId="0" applyNumberFormat="1"/>
    <xf numFmtId="0" fontId="0" fillId="0" borderId="0" xfId="0" applyAlignment="1">
      <alignment vertical="center"/>
    </xf>
    <xf numFmtId="0" fontId="1" fillId="0" borderId="0" xfId="0" applyFont="1" applyAlignment="1">
      <alignment horizontal="right"/>
    </xf>
    <xf numFmtId="0" fontId="5" fillId="2" borderId="35" xfId="0" applyFont="1" applyFill="1" applyBorder="1" applyAlignment="1">
      <alignment horizontal="center" vertical="center" wrapText="1"/>
    </xf>
    <xf numFmtId="167" fontId="1" fillId="0" borderId="0" xfId="0" applyNumberFormat="1" applyFont="1" applyAlignment="1">
      <alignment horizontal="center" vertical="center" wrapText="1"/>
    </xf>
    <xf numFmtId="167" fontId="1" fillId="0" borderId="0" xfId="3" applyNumberFormat="1" applyFont="1" applyBorder="1" applyAlignment="1" applyProtection="1">
      <alignment vertical="center"/>
    </xf>
    <xf numFmtId="0" fontId="1" fillId="0" borderId="37" xfId="0" applyFont="1" applyBorder="1" applyAlignment="1">
      <alignment horizontal="center" vertical="center"/>
    </xf>
    <xf numFmtId="0" fontId="1" fillId="0" borderId="37" xfId="0" applyFont="1" applyBorder="1" applyAlignment="1">
      <alignment horizontal="center" vertical="center" wrapText="1"/>
    </xf>
    <xf numFmtId="165" fontId="1" fillId="0" borderId="37" xfId="2" applyFont="1" applyBorder="1" applyAlignment="1" applyProtection="1">
      <alignment vertical="center"/>
    </xf>
    <xf numFmtId="0" fontId="1" fillId="0" borderId="22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 wrapText="1"/>
    </xf>
    <xf numFmtId="164" fontId="1" fillId="0" borderId="22" xfId="1" applyFont="1" applyBorder="1" applyAlignment="1" applyProtection="1">
      <alignment horizontal="center" vertical="center"/>
    </xf>
    <xf numFmtId="4" fontId="1" fillId="0" borderId="22" xfId="0" applyNumberFormat="1" applyFont="1" applyBorder="1" applyAlignment="1">
      <alignment horizontal="left" vertical="center"/>
    </xf>
    <xf numFmtId="165" fontId="1" fillId="0" borderId="22" xfId="2" applyFont="1" applyBorder="1" applyAlignment="1" applyProtection="1">
      <alignment vertical="center"/>
    </xf>
    <xf numFmtId="164" fontId="5" fillId="0" borderId="0" xfId="1" applyFont="1" applyBorder="1" applyAlignment="1" applyProtection="1">
      <alignment vertical="center"/>
    </xf>
    <xf numFmtId="4" fontId="1" fillId="0" borderId="22" xfId="0" applyNumberFormat="1" applyFont="1" applyBorder="1" applyAlignment="1">
      <alignment horizontal="center" vertical="center"/>
    </xf>
    <xf numFmtId="0" fontId="1" fillId="0" borderId="38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 wrapText="1"/>
    </xf>
    <xf numFmtId="167" fontId="1" fillId="0" borderId="0" xfId="0" applyNumberFormat="1" applyFont="1" applyAlignment="1">
      <alignment vertical="center"/>
    </xf>
    <xf numFmtId="0" fontId="1" fillId="0" borderId="17" xfId="0" applyFont="1" applyBorder="1" applyAlignment="1">
      <alignment horizontal="center" vertical="center" wrapText="1"/>
    </xf>
    <xf numFmtId="164" fontId="3" fillId="0" borderId="0" xfId="1" applyFont="1" applyBorder="1" applyAlignment="1" applyProtection="1">
      <alignment vertical="center"/>
    </xf>
    <xf numFmtId="167" fontId="3" fillId="0" borderId="0" xfId="0" applyNumberFormat="1" applyFont="1" applyAlignment="1">
      <alignment horizontal="left" vertical="center"/>
    </xf>
    <xf numFmtId="167" fontId="1" fillId="0" borderId="0" xfId="0" applyNumberFormat="1" applyFont="1" applyAlignment="1">
      <alignment vertical="top"/>
    </xf>
    <xf numFmtId="0" fontId="1" fillId="0" borderId="24" xfId="0" applyFont="1" applyBorder="1" applyAlignment="1">
      <alignment horizontal="center" vertical="center"/>
    </xf>
    <xf numFmtId="0" fontId="1" fillId="6" borderId="0" xfId="0" applyFont="1" applyFill="1" applyAlignment="1">
      <alignment vertical="center"/>
    </xf>
    <xf numFmtId="0" fontId="1" fillId="0" borderId="43" xfId="0" applyFont="1" applyBorder="1" applyAlignment="1">
      <alignment horizontal="center" vertical="center"/>
    </xf>
    <xf numFmtId="165" fontId="1" fillId="0" borderId="43" xfId="2" applyFont="1" applyBorder="1" applyAlignment="1" applyProtection="1">
      <alignment vertical="center"/>
    </xf>
    <xf numFmtId="4" fontId="1" fillId="0" borderId="22" xfId="0" applyNumberFormat="1" applyFont="1" applyBorder="1" applyAlignment="1">
      <alignment horizontal="center" vertical="center" wrapText="1"/>
    </xf>
    <xf numFmtId="165" fontId="1" fillId="0" borderId="46" xfId="2" applyFont="1" applyBorder="1" applyAlignment="1" applyProtection="1">
      <alignment vertical="center"/>
    </xf>
    <xf numFmtId="164" fontId="1" fillId="0" borderId="22" xfId="1" applyFont="1" applyBorder="1" applyAlignment="1" applyProtection="1">
      <alignment horizontal="center" vertical="center" wrapText="1"/>
    </xf>
    <xf numFmtId="165" fontId="1" fillId="0" borderId="37" xfId="2" applyFont="1" applyBorder="1" applyAlignment="1" applyProtection="1">
      <alignment vertical="top"/>
    </xf>
    <xf numFmtId="0" fontId="1" fillId="0" borderId="48" xfId="0" applyFont="1" applyBorder="1" applyAlignment="1">
      <alignment horizontal="center" vertical="center"/>
    </xf>
    <xf numFmtId="0" fontId="1" fillId="0" borderId="48" xfId="0" applyFont="1" applyBorder="1" applyAlignment="1">
      <alignment horizontal="center" vertical="center" wrapText="1"/>
    </xf>
    <xf numFmtId="165" fontId="1" fillId="0" borderId="48" xfId="2" applyFont="1" applyBorder="1" applyAlignment="1" applyProtection="1">
      <alignment vertical="center"/>
    </xf>
    <xf numFmtId="0" fontId="7" fillId="0" borderId="0" xfId="0" applyFont="1" applyAlignment="1">
      <alignment vertical="center"/>
    </xf>
    <xf numFmtId="164" fontId="7" fillId="0" borderId="0" xfId="1" applyFont="1" applyBorder="1" applyAlignment="1" applyProtection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horizontal="left" vertical="center"/>
    </xf>
    <xf numFmtId="0" fontId="1" fillId="0" borderId="45" xfId="0" applyFont="1" applyBorder="1" applyAlignment="1">
      <alignment horizontal="center" vertical="center" wrapText="1"/>
    </xf>
    <xf numFmtId="165" fontId="1" fillId="0" borderId="45" xfId="2" applyFont="1" applyBorder="1" applyAlignment="1" applyProtection="1">
      <alignment vertical="top"/>
    </xf>
    <xf numFmtId="165" fontId="1" fillId="0" borderId="38" xfId="2" applyFont="1" applyBorder="1" applyAlignment="1" applyProtection="1">
      <alignment vertical="top"/>
    </xf>
    <xf numFmtId="165" fontId="1" fillId="0" borderId="48" xfId="2" applyFont="1" applyBorder="1" applyAlignment="1" applyProtection="1">
      <alignment vertical="top"/>
    </xf>
    <xf numFmtId="165" fontId="1" fillId="0" borderId="49" xfId="2" applyFont="1" applyBorder="1" applyAlignment="1" applyProtection="1">
      <alignment vertical="top"/>
    </xf>
    <xf numFmtId="165" fontId="1" fillId="0" borderId="22" xfId="2" applyFont="1" applyBorder="1" applyAlignment="1" applyProtection="1">
      <alignment horizontal="center" vertical="center"/>
    </xf>
    <xf numFmtId="0" fontId="1" fillId="0" borderId="45" xfId="0" applyFont="1" applyBorder="1" applyAlignment="1">
      <alignment horizontal="center" vertical="center"/>
    </xf>
    <xf numFmtId="164" fontId="1" fillId="0" borderId="22" xfId="1" applyFont="1" applyBorder="1" applyAlignment="1" applyProtection="1">
      <alignment horizontal="center" vertical="top"/>
    </xf>
    <xf numFmtId="0" fontId="1" fillId="0" borderId="52" xfId="0" applyFont="1" applyBorder="1" applyAlignment="1">
      <alignment vertical="top"/>
    </xf>
    <xf numFmtId="164" fontId="1" fillId="0" borderId="37" xfId="1" applyFont="1" applyBorder="1" applyAlignment="1" applyProtection="1">
      <alignment horizontal="center" vertical="top"/>
    </xf>
    <xf numFmtId="0" fontId="1" fillId="0" borderId="53" xfId="0" applyFont="1" applyBorder="1" applyAlignment="1">
      <alignment vertical="top"/>
    </xf>
    <xf numFmtId="164" fontId="1" fillId="0" borderId="14" xfId="1" applyFont="1" applyBorder="1" applyAlignment="1" applyProtection="1">
      <alignment horizontal="center" vertical="top"/>
    </xf>
    <xf numFmtId="0" fontId="1" fillId="0" borderId="0" xfId="0" applyFont="1" applyBorder="1" applyAlignment="1">
      <alignment vertical="top"/>
    </xf>
    <xf numFmtId="165" fontId="1" fillId="0" borderId="22" xfId="2" applyFont="1" applyBorder="1" applyAlignment="1" applyProtection="1">
      <alignment horizontal="center" vertical="top"/>
    </xf>
    <xf numFmtId="0" fontId="1" fillId="0" borderId="32" xfId="0" applyFont="1" applyBorder="1" applyAlignment="1">
      <alignment horizontal="center" vertical="center"/>
    </xf>
    <xf numFmtId="4" fontId="2" fillId="0" borderId="32" xfId="0" applyNumberFormat="1" applyFont="1" applyBorder="1" applyAlignment="1">
      <alignment horizontal="center" vertical="center"/>
    </xf>
    <xf numFmtId="0" fontId="10" fillId="0" borderId="0" xfId="0" applyFont="1"/>
    <xf numFmtId="0" fontId="11" fillId="10" borderId="35" xfId="0" applyFont="1" applyFill="1" applyBorder="1" applyAlignment="1">
      <alignment horizontal="center" vertical="center"/>
    </xf>
    <xf numFmtId="0" fontId="11" fillId="10" borderId="7" xfId="0" applyFont="1" applyFill="1" applyBorder="1" applyAlignment="1">
      <alignment horizontal="center" vertical="center"/>
    </xf>
    <xf numFmtId="0" fontId="11" fillId="10" borderId="7" xfId="0" applyFont="1" applyFill="1" applyBorder="1" applyAlignment="1">
      <alignment horizontal="center" vertical="center" wrapText="1"/>
    </xf>
    <xf numFmtId="0" fontId="11" fillId="10" borderId="8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0" fillId="11" borderId="0" xfId="0" applyFont="1" applyFill="1" applyAlignment="1">
      <alignment horizontal="right"/>
    </xf>
    <xf numFmtId="0" fontId="11" fillId="11" borderId="0" xfId="0" applyFont="1" applyFill="1" applyAlignment="1">
      <alignment horizontal="left" indent="15"/>
    </xf>
    <xf numFmtId="0" fontId="0" fillId="11" borderId="0" xfId="0" applyFill="1"/>
    <xf numFmtId="165" fontId="0" fillId="11" borderId="0" xfId="2" applyFont="1" applyFill="1" applyBorder="1" applyAlignment="1" applyProtection="1"/>
    <xf numFmtId="0" fontId="0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center"/>
    </xf>
    <xf numFmtId="164" fontId="0" fillId="0" borderId="0" xfId="1" applyFont="1" applyBorder="1" applyAlignment="1" applyProtection="1">
      <alignment horizontal="center"/>
    </xf>
    <xf numFmtId="168" fontId="0" fillId="0" borderId="0" xfId="0" applyNumberFormat="1" applyAlignment="1">
      <alignment horizontal="center"/>
    </xf>
    <xf numFmtId="165" fontId="0" fillId="0" borderId="0" xfId="2" applyFont="1" applyBorder="1" applyAlignment="1" applyProtection="1">
      <alignment horizontal="center"/>
    </xf>
    <xf numFmtId="169" fontId="0" fillId="0" borderId="0" xfId="0" applyNumberFormat="1" applyAlignment="1">
      <alignment horizontal="center"/>
    </xf>
    <xf numFmtId="0" fontId="0" fillId="0" borderId="0" xfId="0" applyFont="1" applyBorder="1" applyAlignment="1">
      <alignment horizontal="left"/>
    </xf>
    <xf numFmtId="0" fontId="0" fillId="0" borderId="0" xfId="0" applyAlignment="1">
      <alignment horizontal="left"/>
    </xf>
    <xf numFmtId="0" fontId="11" fillId="12" borderId="0" xfId="0" applyFont="1" applyFill="1"/>
    <xf numFmtId="0" fontId="11" fillId="12" borderId="0" xfId="0" applyFont="1" applyFill="1" applyAlignment="1">
      <alignment horizontal="center"/>
    </xf>
    <xf numFmtId="165" fontId="11" fillId="12" borderId="0" xfId="2" applyFont="1" applyFill="1" applyBorder="1" applyAlignment="1" applyProtection="1">
      <alignment horizontal="center"/>
    </xf>
    <xf numFmtId="169" fontId="11" fillId="12" borderId="0" xfId="0" applyNumberFormat="1" applyFont="1" applyFill="1" applyAlignment="1">
      <alignment horizontal="center"/>
    </xf>
    <xf numFmtId="1" fontId="0" fillId="0" borderId="0" xfId="0" applyNumberFormat="1" applyAlignment="1">
      <alignment horizontal="center"/>
    </xf>
    <xf numFmtId="165" fontId="0" fillId="0" borderId="0" xfId="2" applyFont="1" applyBorder="1" applyAlignment="1" applyProtection="1"/>
    <xf numFmtId="1" fontId="11" fillId="12" borderId="0" xfId="0" applyNumberFormat="1" applyFont="1" applyFill="1" applyAlignment="1">
      <alignment horizontal="center"/>
    </xf>
    <xf numFmtId="1" fontId="0" fillId="11" borderId="0" xfId="0" applyNumberFormat="1" applyFill="1" applyAlignment="1">
      <alignment horizontal="center"/>
    </xf>
    <xf numFmtId="1" fontId="0" fillId="0" borderId="0" xfId="1" applyNumberFormat="1" applyFont="1" applyBorder="1" applyAlignment="1" applyProtection="1">
      <alignment horizontal="center"/>
    </xf>
    <xf numFmtId="164" fontId="0" fillId="0" borderId="0" xfId="1" applyFont="1" applyBorder="1" applyAlignment="1" applyProtection="1"/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right"/>
    </xf>
    <xf numFmtId="169" fontId="12" fillId="0" borderId="0" xfId="0" applyNumberFormat="1" applyFont="1"/>
    <xf numFmtId="0" fontId="13" fillId="0" borderId="0" xfId="0" applyFont="1"/>
    <xf numFmtId="0" fontId="0" fillId="8" borderId="14" xfId="0" applyFont="1" applyFill="1" applyBorder="1" applyAlignment="1">
      <alignment horizontal="center"/>
    </xf>
    <xf numFmtId="2" fontId="0" fillId="0" borderId="0" xfId="0" applyNumberFormat="1"/>
    <xf numFmtId="2" fontId="14" fillId="0" borderId="0" xfId="0" applyNumberFormat="1" applyFont="1"/>
    <xf numFmtId="2" fontId="15" fillId="0" borderId="0" xfId="0" applyNumberFormat="1" applyFont="1" applyAlignment="1">
      <alignment horizontal="right"/>
    </xf>
    <xf numFmtId="0" fontId="16" fillId="0" borderId="0" xfId="0" applyFont="1" applyBorder="1" applyAlignment="1">
      <alignment horizontal="center"/>
    </xf>
    <xf numFmtId="0" fontId="16" fillId="0" borderId="13" xfId="0" applyFont="1" applyBorder="1" applyAlignment="1">
      <alignment horizontal="right"/>
    </xf>
    <xf numFmtId="0" fontId="16" fillId="0" borderId="0" xfId="0" applyFont="1" applyAlignment="1">
      <alignment horizontal="center"/>
    </xf>
    <xf numFmtId="0" fontId="17" fillId="0" borderId="0" xfId="0" applyFont="1" applyBorder="1" applyAlignment="1">
      <alignment horizontal="right"/>
    </xf>
    <xf numFmtId="0" fontId="16" fillId="0" borderId="0" xfId="0" applyFont="1" applyBorder="1" applyAlignment="1">
      <alignment horizontal="right"/>
    </xf>
    <xf numFmtId="0" fontId="16" fillId="0" borderId="55" xfId="0" applyFont="1" applyBorder="1" applyAlignment="1">
      <alignment horizontal="right"/>
    </xf>
    <xf numFmtId="0" fontId="14" fillId="0" borderId="0" xfId="0" applyFont="1"/>
    <xf numFmtId="0" fontId="18" fillId="13" borderId="14" xfId="0" applyFont="1" applyFill="1" applyBorder="1" applyAlignment="1">
      <alignment horizontal="center"/>
    </xf>
    <xf numFmtId="0" fontId="0" fillId="0" borderId="13" xfId="0" applyFont="1" applyBorder="1" applyAlignment="1">
      <alignment horizontal="center"/>
    </xf>
    <xf numFmtId="2" fontId="0" fillId="0" borderId="13" xfId="0" applyNumberFormat="1" applyBorder="1"/>
    <xf numFmtId="2" fontId="19" fillId="0" borderId="10" xfId="0" applyNumberFormat="1" applyFont="1" applyBorder="1"/>
    <xf numFmtId="0" fontId="19" fillId="0" borderId="57" xfId="0" applyFont="1" applyBorder="1"/>
    <xf numFmtId="0" fontId="0" fillId="0" borderId="14" xfId="0" applyFont="1" applyBorder="1" applyAlignment="1">
      <alignment horizont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vertical="center" wrapText="1"/>
    </xf>
    <xf numFmtId="0" fontId="22" fillId="0" borderId="0" xfId="0" applyFont="1" applyBorder="1" applyAlignment="1" applyProtection="1">
      <alignment horizontal="left" vertical="center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vertical="center"/>
    </xf>
    <xf numFmtId="0" fontId="22" fillId="0" borderId="0" xfId="0" applyFont="1" applyBorder="1" applyAlignment="1" applyProtection="1">
      <alignment horizontal="right" vertical="center"/>
    </xf>
    <xf numFmtId="17" fontId="22" fillId="0" borderId="26" xfId="0" applyNumberFormat="1" applyFont="1" applyBorder="1" applyAlignment="1" applyProtection="1">
      <alignment vertical="center"/>
    </xf>
    <xf numFmtId="0" fontId="22" fillId="0" borderId="26" xfId="0" applyFont="1" applyBorder="1" applyAlignment="1" applyProtection="1">
      <alignment vertical="center"/>
    </xf>
    <xf numFmtId="0" fontId="22" fillId="0" borderId="26" xfId="0" applyFont="1" applyBorder="1" applyAlignment="1" applyProtection="1">
      <alignment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8" borderId="2" xfId="0" applyFont="1" applyFill="1" applyBorder="1" applyAlignment="1">
      <alignment horizontal="center" vertical="center" wrapText="1"/>
    </xf>
    <xf numFmtId="0" fontId="24" fillId="0" borderId="57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24" fillId="0" borderId="6" xfId="0" applyFont="1" applyBorder="1" applyAlignment="1">
      <alignment horizontal="center" vertical="center" wrapText="1"/>
    </xf>
    <xf numFmtId="10" fontId="21" fillId="14" borderId="50" xfId="0" applyNumberFormat="1" applyFont="1" applyFill="1" applyBorder="1" applyAlignment="1" applyProtection="1">
      <alignment horizontal="center" vertical="center"/>
    </xf>
    <xf numFmtId="10" fontId="26" fillId="0" borderId="56" xfId="0" applyNumberFormat="1" applyFont="1" applyBorder="1" applyAlignment="1" applyProtection="1">
      <alignment horizontal="center" vertical="center"/>
    </xf>
    <xf numFmtId="10" fontId="26" fillId="0" borderId="58" xfId="0" applyNumberFormat="1" applyFont="1" applyBorder="1" applyAlignment="1" applyProtection="1">
      <alignment horizontal="center" vertical="center"/>
    </xf>
    <xf numFmtId="0" fontId="26" fillId="0" borderId="49" xfId="0" applyFont="1" applyBorder="1" applyAlignment="1">
      <alignment horizontal="center" vertical="center"/>
    </xf>
    <xf numFmtId="0" fontId="26" fillId="0" borderId="50" xfId="0" applyFont="1" applyBorder="1" applyAlignment="1">
      <alignment horizontal="center" vertical="center"/>
    </xf>
    <xf numFmtId="10" fontId="21" fillId="14" borderId="15" xfId="0" applyNumberFormat="1" applyFont="1" applyFill="1" applyBorder="1" applyAlignment="1" applyProtection="1">
      <alignment horizontal="center" vertical="center"/>
    </xf>
    <xf numFmtId="170" fontId="26" fillId="0" borderId="14" xfId="0" applyNumberFormat="1" applyFont="1" applyBorder="1" applyAlignment="1">
      <alignment horizontal="center" vertical="center"/>
    </xf>
    <xf numFmtId="170" fontId="26" fillId="0" borderId="15" xfId="0" applyNumberFormat="1" applyFont="1" applyBorder="1" applyAlignment="1">
      <alignment horizontal="center" vertical="center"/>
    </xf>
    <xf numFmtId="10" fontId="21" fillId="0" borderId="50" xfId="0" applyNumberFormat="1" applyFont="1" applyBorder="1" applyAlignment="1" applyProtection="1">
      <alignment horizontal="center" vertical="center"/>
    </xf>
    <xf numFmtId="10" fontId="26" fillId="0" borderId="46" xfId="0" applyNumberFormat="1" applyFont="1" applyBorder="1" applyAlignment="1" applyProtection="1">
      <alignment horizontal="center" vertical="center"/>
    </xf>
    <xf numFmtId="10" fontId="26" fillId="0" borderId="47" xfId="0" applyNumberFormat="1" applyFont="1" applyBorder="1" applyAlignment="1" applyProtection="1">
      <alignment horizontal="center" vertical="center"/>
    </xf>
    <xf numFmtId="10" fontId="21" fillId="0" borderId="15" xfId="0" applyNumberFormat="1" applyFont="1" applyBorder="1" applyAlignment="1" applyProtection="1">
      <alignment horizontal="center" vertical="center"/>
    </xf>
    <xf numFmtId="0" fontId="26" fillId="0" borderId="15" xfId="0" applyFont="1" applyBorder="1" applyAlignment="1" applyProtection="1">
      <alignment horizontal="center" vertical="center"/>
    </xf>
    <xf numFmtId="0" fontId="27" fillId="0" borderId="49" xfId="0" applyFont="1" applyBorder="1" applyAlignment="1">
      <alignment horizontal="center" vertical="center"/>
    </xf>
    <xf numFmtId="0" fontId="26" fillId="0" borderId="47" xfId="0" applyFont="1" applyBorder="1" applyAlignment="1" applyProtection="1">
      <alignment horizontal="center" vertical="center"/>
    </xf>
    <xf numFmtId="0" fontId="26" fillId="0" borderId="50" xfId="0" applyFont="1" applyBorder="1" applyAlignment="1" applyProtection="1">
      <alignment horizontal="center" vertical="center"/>
    </xf>
    <xf numFmtId="0" fontId="6" fillId="0" borderId="46" xfId="0" applyFont="1" applyBorder="1" applyAlignment="1" applyProtection="1">
      <alignment horizontal="center" vertical="center"/>
    </xf>
    <xf numFmtId="10" fontId="21" fillId="0" borderId="47" xfId="0" applyNumberFormat="1" applyFont="1" applyBorder="1" applyAlignment="1" applyProtection="1">
      <alignment horizontal="center" vertical="center"/>
    </xf>
    <xf numFmtId="0" fontId="6" fillId="0" borderId="49" xfId="0" applyFont="1" applyBorder="1" applyAlignment="1" applyProtection="1">
      <alignment horizontal="center" vertical="center"/>
    </xf>
    <xf numFmtId="0" fontId="6" fillId="0" borderId="59" xfId="0" applyFont="1" applyBorder="1" applyAlignment="1" applyProtection="1">
      <alignment horizontal="center" vertical="center"/>
    </xf>
    <xf numFmtId="10" fontId="21" fillId="0" borderId="60" xfId="0" applyNumberFormat="1" applyFont="1" applyBorder="1" applyAlignment="1" applyProtection="1">
      <alignment horizontal="center" vertical="center"/>
    </xf>
    <xf numFmtId="170" fontId="26" fillId="0" borderId="59" xfId="0" applyNumberFormat="1" applyFont="1" applyBorder="1" applyAlignment="1">
      <alignment horizontal="center" vertical="center"/>
    </xf>
    <xf numFmtId="170" fontId="26" fillId="0" borderId="60" xfId="0" applyNumberFormat="1" applyFont="1" applyBorder="1" applyAlignment="1">
      <alignment horizontal="center" vertical="center"/>
    </xf>
    <xf numFmtId="0" fontId="21" fillId="0" borderId="61" xfId="0" applyFont="1" applyBorder="1" applyAlignment="1">
      <alignment horizontal="center" vertical="center"/>
    </xf>
    <xf numFmtId="0" fontId="21" fillId="0" borderId="61" xfId="0" applyFont="1" applyBorder="1" applyAlignment="1">
      <alignment horizontal="left" vertical="center" wrapText="1"/>
    </xf>
    <xf numFmtId="0" fontId="21" fillId="0" borderId="61" xfId="0" applyFont="1" applyBorder="1" applyAlignment="1" applyProtection="1">
      <alignment horizontal="center" vertical="center"/>
    </xf>
    <xf numFmtId="10" fontId="21" fillId="0" borderId="61" xfId="0" applyNumberFormat="1" applyFont="1" applyBorder="1" applyAlignment="1" applyProtection="1">
      <alignment horizontal="center" vertical="center"/>
    </xf>
    <xf numFmtId="170" fontId="21" fillId="0" borderId="0" xfId="0" applyNumberFormat="1" applyFont="1" applyBorder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4" fillId="0" borderId="2" xfId="0" applyFont="1" applyBorder="1" applyAlignment="1">
      <alignment horizontal="left" vertical="center"/>
    </xf>
    <xf numFmtId="0" fontId="24" fillId="0" borderId="3" xfId="0" applyFont="1" applyBorder="1" applyAlignment="1">
      <alignment horizontal="left" vertical="center"/>
    </xf>
    <xf numFmtId="0" fontId="24" fillId="0" borderId="62" xfId="0" applyFont="1" applyBorder="1" applyAlignment="1" applyProtection="1">
      <alignment vertical="center"/>
    </xf>
    <xf numFmtId="10" fontId="24" fillId="0" borderId="62" xfId="0" applyNumberFormat="1" applyFont="1" applyBorder="1" applyAlignment="1" applyProtection="1">
      <alignment horizontal="center" vertical="center"/>
    </xf>
    <xf numFmtId="10" fontId="24" fillId="15" borderId="1" xfId="0" applyNumberFormat="1" applyFont="1" applyFill="1" applyBorder="1" applyAlignment="1" applyProtection="1">
      <alignment horizontal="center" vertical="center"/>
    </xf>
    <xf numFmtId="170" fontId="21" fillId="15" borderId="11" xfId="0" applyNumberFormat="1" applyFont="1" applyFill="1" applyBorder="1" applyAlignment="1">
      <alignment horizontal="center" vertical="center"/>
    </xf>
    <xf numFmtId="0" fontId="6" fillId="0" borderId="42" xfId="0" applyFont="1" applyBorder="1" applyAlignment="1">
      <alignment horizontal="left" vertical="center"/>
    </xf>
    <xf numFmtId="0" fontId="6" fillId="0" borderId="43" xfId="0" applyFont="1" applyBorder="1" applyAlignment="1">
      <alignment horizontal="left" vertical="center"/>
    </xf>
    <xf numFmtId="0" fontId="6" fillId="0" borderId="44" xfId="0" applyFont="1" applyBorder="1" applyAlignment="1">
      <alignment horizontal="left" vertical="center"/>
    </xf>
    <xf numFmtId="0" fontId="6" fillId="0" borderId="63" xfId="0" applyFont="1" applyBorder="1" applyAlignment="1" applyProtection="1">
      <alignment horizontal="left" vertical="center"/>
    </xf>
    <xf numFmtId="0" fontId="6" fillId="0" borderId="64" xfId="0" applyFont="1" applyBorder="1" applyAlignment="1" applyProtection="1">
      <alignment horizontal="center" vertical="center"/>
    </xf>
    <xf numFmtId="0" fontId="6" fillId="0" borderId="0" xfId="0" applyFont="1" applyAlignment="1">
      <alignment vertical="center"/>
    </xf>
    <xf numFmtId="0" fontId="6" fillId="0" borderId="40" xfId="0" applyFont="1" applyBorder="1" applyAlignment="1">
      <alignment horizontal="left" vertical="center"/>
    </xf>
    <xf numFmtId="0" fontId="6" fillId="0" borderId="17" xfId="0" applyFont="1" applyBorder="1" applyAlignment="1">
      <alignment horizontal="left" vertical="center"/>
    </xf>
    <xf numFmtId="0" fontId="6" fillId="0" borderId="18" xfId="0" applyFont="1" applyBorder="1" applyAlignment="1">
      <alignment horizontal="left" vertical="center"/>
    </xf>
    <xf numFmtId="10" fontId="6" fillId="0" borderId="65" xfId="0" applyNumberFormat="1" applyFont="1" applyBorder="1" applyAlignment="1" applyProtection="1">
      <alignment horizontal="center" vertical="center"/>
    </xf>
    <xf numFmtId="10" fontId="6" fillId="0" borderId="66" xfId="0" applyNumberFormat="1" applyFont="1" applyBorder="1" applyAlignment="1" applyProtection="1">
      <alignment horizontal="center" vertical="center"/>
    </xf>
    <xf numFmtId="0" fontId="6" fillId="0" borderId="36" xfId="0" applyFont="1" applyBorder="1" applyAlignment="1">
      <alignment horizontal="left" vertical="center"/>
    </xf>
    <xf numFmtId="0" fontId="6" fillId="0" borderId="14" xfId="0" applyFont="1" applyBorder="1" applyAlignment="1">
      <alignment horizontal="left" vertical="center"/>
    </xf>
    <xf numFmtId="0" fontId="6" fillId="0" borderId="15" xfId="0" applyFont="1" applyBorder="1" applyAlignment="1">
      <alignment horizontal="left" vertical="center"/>
    </xf>
    <xf numFmtId="0" fontId="6" fillId="0" borderId="61" xfId="0" applyFont="1" applyBorder="1" applyAlignment="1" applyProtection="1">
      <alignment horizontal="left" vertical="center"/>
    </xf>
    <xf numFmtId="0" fontId="6" fillId="0" borderId="43" xfId="0" applyFont="1" applyBorder="1" applyAlignment="1" applyProtection="1">
      <alignment vertical="center"/>
    </xf>
    <xf numFmtId="10" fontId="6" fillId="0" borderId="17" xfId="0" applyNumberFormat="1" applyFont="1" applyBorder="1" applyAlignment="1" applyProtection="1">
      <alignment horizontal="center" vertical="center"/>
    </xf>
    <xf numFmtId="0" fontId="0" fillId="0" borderId="0" xfId="0" applyFont="1"/>
    <xf numFmtId="167" fontId="0" fillId="0" borderId="0" xfId="0" applyNumberFormat="1" applyFont="1" applyAlignment="1">
      <alignment horizontal="right"/>
    </xf>
    <xf numFmtId="0" fontId="28" fillId="16" borderId="0" xfId="0" applyFont="1" applyFill="1" applyAlignment="1">
      <alignment horizontal="left" vertical="center"/>
    </xf>
    <xf numFmtId="0" fontId="29" fillId="16" borderId="0" xfId="0" applyFont="1" applyFill="1" applyAlignment="1">
      <alignment horizontal="left" vertical="center"/>
    </xf>
    <xf numFmtId="0" fontId="29" fillId="16" borderId="0" xfId="0" applyFont="1" applyFill="1" applyAlignment="1">
      <alignment horizontal="center" vertical="center"/>
    </xf>
    <xf numFmtId="164" fontId="29" fillId="16" borderId="0" xfId="1" applyFont="1" applyFill="1" applyBorder="1" applyAlignment="1" applyProtection="1">
      <alignment horizontal="left" vertical="center"/>
    </xf>
    <xf numFmtId="0" fontId="29" fillId="16" borderId="0" xfId="0" applyFont="1" applyFill="1" applyAlignment="1">
      <alignment horizontal="right" vertical="center"/>
    </xf>
    <xf numFmtId="167" fontId="29" fillId="16" borderId="0" xfId="0" applyNumberFormat="1" applyFont="1" applyFill="1" applyAlignment="1">
      <alignment horizontal="right" vertical="center"/>
    </xf>
    <xf numFmtId="0" fontId="0" fillId="0" borderId="0" xfId="0" applyFont="1" applyAlignment="1">
      <alignment horizontal="left" vertical="center"/>
    </xf>
    <xf numFmtId="0" fontId="11" fillId="0" borderId="0" xfId="0" applyFont="1" applyAlignment="1">
      <alignment vertical="center"/>
    </xf>
    <xf numFmtId="164" fontId="11" fillId="0" borderId="0" xfId="1" applyFont="1" applyBorder="1" applyAlignment="1" applyProtection="1">
      <alignment horizontal="center" vertical="center"/>
    </xf>
    <xf numFmtId="0" fontId="11" fillId="0" borderId="0" xfId="0" applyFont="1" applyAlignment="1">
      <alignment horizontal="right" vertical="center"/>
    </xf>
    <xf numFmtId="167" fontId="11" fillId="0" borderId="0" xfId="0" applyNumberFormat="1" applyFont="1" applyAlignment="1">
      <alignment horizontal="right" vertical="center"/>
    </xf>
    <xf numFmtId="0" fontId="30" fillId="16" borderId="0" xfId="0" applyFont="1" applyFill="1" applyAlignment="1">
      <alignment vertical="center"/>
    </xf>
    <xf numFmtId="10" fontId="30" fillId="16" borderId="0" xfId="0" applyNumberFormat="1" applyFont="1" applyFill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 wrapText="1"/>
    </xf>
    <xf numFmtId="164" fontId="0" fillId="0" borderId="0" xfId="1" applyFont="1" applyBorder="1" applyAlignment="1" applyProtection="1">
      <alignment horizontal="center" vertical="center"/>
    </xf>
    <xf numFmtId="49" fontId="0" fillId="0" borderId="0" xfId="1" applyNumberFormat="1" applyFont="1" applyBorder="1" applyAlignment="1" applyProtection="1">
      <alignment horizontal="right" vertical="center"/>
    </xf>
    <xf numFmtId="164" fontId="0" fillId="9" borderId="0" xfId="1" applyFont="1" applyFill="1" applyBorder="1" applyAlignment="1" applyProtection="1">
      <alignment horizontal="center" vertical="center"/>
    </xf>
    <xf numFmtId="167" fontId="0" fillId="9" borderId="0" xfId="2" applyNumberFormat="1" applyFont="1" applyFill="1" applyBorder="1" applyAlignment="1" applyProtection="1">
      <alignment horizontal="right" vertical="center"/>
    </xf>
    <xf numFmtId="165" fontId="0" fillId="0" borderId="0" xfId="2" applyFont="1" applyBorder="1" applyAlignment="1" applyProtection="1">
      <alignment horizontal="center" vertical="center"/>
    </xf>
    <xf numFmtId="165" fontId="0" fillId="0" borderId="0" xfId="2" applyFont="1" applyBorder="1" applyAlignment="1" applyProtection="1">
      <alignment vertical="center"/>
    </xf>
    <xf numFmtId="0" fontId="0" fillId="0" borderId="0" xfId="0" applyFont="1" applyAlignment="1">
      <alignment vertical="center"/>
    </xf>
    <xf numFmtId="165" fontId="0" fillId="8" borderId="0" xfId="2" applyFont="1" applyFill="1" applyBorder="1" applyAlignment="1" applyProtection="1">
      <alignment horizontal="center" vertical="center"/>
    </xf>
    <xf numFmtId="167" fontId="0" fillId="8" borderId="0" xfId="2" applyNumberFormat="1" applyFont="1" applyFill="1" applyBorder="1" applyAlignment="1" applyProtection="1">
      <alignment horizontal="right" vertical="center"/>
    </xf>
    <xf numFmtId="0" fontId="0" fillId="0" borderId="0" xfId="0" applyFont="1" applyAlignment="1">
      <alignment wrapText="1"/>
    </xf>
    <xf numFmtId="49" fontId="0" fillId="0" borderId="0" xfId="1" applyNumberFormat="1" applyFont="1" applyBorder="1" applyAlignment="1" applyProtection="1">
      <alignment horizontal="right"/>
    </xf>
    <xf numFmtId="167" fontId="0" fillId="9" borderId="0" xfId="2" applyNumberFormat="1" applyFont="1" applyFill="1" applyBorder="1" applyAlignment="1" applyProtection="1">
      <alignment horizontal="right"/>
    </xf>
    <xf numFmtId="167" fontId="0" fillId="0" borderId="0" xfId="2" applyNumberFormat="1" applyFont="1" applyBorder="1" applyAlignment="1" applyProtection="1">
      <alignment horizontal="right" vertical="center"/>
    </xf>
    <xf numFmtId="0" fontId="0" fillId="9" borderId="0" xfId="0" applyFont="1" applyFill="1" applyAlignment="1">
      <alignment horizontal="right"/>
    </xf>
    <xf numFmtId="0" fontId="0" fillId="0" borderId="0" xfId="0" applyFont="1" applyAlignment="1">
      <alignment horizontal="right" vertical="center"/>
    </xf>
    <xf numFmtId="167" fontId="0" fillId="9" borderId="0" xfId="0" applyNumberFormat="1" applyFont="1" applyFill="1" applyAlignment="1">
      <alignment horizontal="right" vertical="center"/>
    </xf>
    <xf numFmtId="0" fontId="0" fillId="9" borderId="0" xfId="0" applyFont="1" applyFill="1" applyAlignment="1">
      <alignment horizontal="right" vertical="center"/>
    </xf>
    <xf numFmtId="167" fontId="0" fillId="9" borderId="0" xfId="0" applyNumberFormat="1" applyFont="1" applyFill="1" applyAlignment="1">
      <alignment horizontal="right"/>
    </xf>
    <xf numFmtId="0" fontId="0" fillId="0" borderId="0" xfId="0" applyFont="1" applyAlignment="1">
      <alignment horizontal="left" wrapText="1"/>
    </xf>
    <xf numFmtId="0" fontId="0" fillId="9" borderId="0" xfId="0" applyFont="1" applyFill="1"/>
    <xf numFmtId="167" fontId="0" fillId="17" borderId="0" xfId="0" applyNumberFormat="1" applyFont="1" applyFill="1" applyAlignment="1">
      <alignment horizontal="right"/>
    </xf>
    <xf numFmtId="0" fontId="0" fillId="18" borderId="0" xfId="0" applyFont="1" applyFill="1" applyAlignment="1">
      <alignment horizontal="center" vertical="center"/>
    </xf>
    <xf numFmtId="0" fontId="0" fillId="18" borderId="0" xfId="0" applyFont="1" applyFill="1" applyAlignment="1">
      <alignment vertical="center"/>
    </xf>
    <xf numFmtId="164" fontId="0" fillId="18" borderId="0" xfId="1" applyFont="1" applyFill="1" applyBorder="1" applyAlignment="1" applyProtection="1">
      <alignment horizontal="center" vertical="center"/>
    </xf>
    <xf numFmtId="0" fontId="0" fillId="18" borderId="0" xfId="0" applyFont="1" applyFill="1" applyAlignment="1">
      <alignment horizontal="right" vertical="center"/>
    </xf>
    <xf numFmtId="167" fontId="0" fillId="18" borderId="0" xfId="0" applyNumberFormat="1" applyFont="1" applyFill="1" applyAlignment="1">
      <alignment horizontal="right" vertical="center"/>
    </xf>
    <xf numFmtId="165" fontId="0" fillId="18" borderId="0" xfId="2" applyFont="1" applyFill="1" applyBorder="1" applyAlignment="1" applyProtection="1">
      <alignment horizontal="center" vertical="center"/>
    </xf>
    <xf numFmtId="165" fontId="0" fillId="18" borderId="0" xfId="2" applyFont="1" applyFill="1" applyBorder="1" applyAlignment="1" applyProtection="1">
      <alignment vertical="center"/>
    </xf>
    <xf numFmtId="0" fontId="0" fillId="18" borderId="0" xfId="0" applyFont="1" applyFill="1" applyAlignment="1">
      <alignment vertical="center" wrapText="1"/>
    </xf>
    <xf numFmtId="0" fontId="0" fillId="18" borderId="0" xfId="0" applyFill="1" applyAlignment="1">
      <alignment vertical="center"/>
    </xf>
    <xf numFmtId="0" fontId="0" fillId="18" borderId="0" xfId="0" applyFont="1" applyFill="1"/>
    <xf numFmtId="0" fontId="0" fillId="18" borderId="0" xfId="0" applyFont="1" applyFill="1" applyAlignment="1">
      <alignment horizontal="center"/>
    </xf>
    <xf numFmtId="164" fontId="0" fillId="18" borderId="0" xfId="1" applyFont="1" applyFill="1" applyBorder="1" applyAlignment="1" applyProtection="1">
      <alignment horizontal="center"/>
    </xf>
    <xf numFmtId="0" fontId="0" fillId="18" borderId="0" xfId="0" applyFont="1" applyFill="1" applyAlignment="1">
      <alignment horizontal="right"/>
    </xf>
    <xf numFmtId="167" fontId="0" fillId="18" borderId="0" xfId="0" applyNumberFormat="1" applyFont="1" applyFill="1" applyAlignment="1">
      <alignment horizontal="right"/>
    </xf>
    <xf numFmtId="0" fontId="0" fillId="18" borderId="0" xfId="0" applyFill="1"/>
    <xf numFmtId="167" fontId="0" fillId="0" borderId="0" xfId="0" applyNumberFormat="1" applyFont="1"/>
    <xf numFmtId="0" fontId="32" fillId="0" borderId="30" xfId="0" applyFont="1" applyBorder="1" applyAlignment="1"/>
    <xf numFmtId="0" fontId="32" fillId="0" borderId="67" xfId="0" applyFont="1" applyBorder="1" applyAlignment="1"/>
    <xf numFmtId="0" fontId="32" fillId="0" borderId="0" xfId="0" applyFont="1" applyBorder="1" applyAlignment="1"/>
    <xf numFmtId="0" fontId="32" fillId="0" borderId="5" xfId="0" applyFont="1" applyBorder="1" applyAlignment="1"/>
    <xf numFmtId="0" fontId="32" fillId="0" borderId="26" xfId="0" applyFont="1" applyBorder="1" applyAlignment="1">
      <alignment wrapText="1"/>
    </xf>
    <xf numFmtId="0" fontId="32" fillId="0" borderId="68" xfId="0" applyFont="1" applyBorder="1" applyAlignment="1">
      <alignment wrapText="1"/>
    </xf>
    <xf numFmtId="0" fontId="32" fillId="19" borderId="2" xfId="0" applyFont="1" applyFill="1" applyBorder="1" applyAlignment="1">
      <alignment vertical="center" wrapText="1"/>
    </xf>
    <xf numFmtId="0" fontId="32" fillId="19" borderId="3" xfId="0" applyFont="1" applyFill="1" applyBorder="1" applyAlignment="1">
      <alignment vertical="center" wrapText="1"/>
    </xf>
    <xf numFmtId="0" fontId="32" fillId="19" borderId="26" xfId="0" applyFont="1" applyFill="1" applyBorder="1" applyAlignment="1">
      <alignment vertical="center" wrapText="1"/>
    </xf>
    <xf numFmtId="0" fontId="32" fillId="19" borderId="68" xfId="0" applyFont="1" applyFill="1" applyBorder="1" applyAlignment="1">
      <alignment vertical="center" wrapText="1"/>
    </xf>
    <xf numFmtId="0" fontId="1" fillId="0" borderId="26" xfId="0" applyFont="1" applyBorder="1" applyAlignment="1"/>
    <xf numFmtId="0" fontId="1" fillId="0" borderId="68" xfId="0" applyFont="1" applyBorder="1" applyAlignment="1"/>
    <xf numFmtId="0" fontId="5" fillId="2" borderId="57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165" fontId="3" fillId="3" borderId="70" xfId="2" applyFont="1" applyFill="1" applyBorder="1" applyAlignment="1" applyProtection="1">
      <alignment horizontal="center" vertical="center" wrapText="1"/>
    </xf>
    <xf numFmtId="165" fontId="3" fillId="5" borderId="70" xfId="2" applyFont="1" applyFill="1" applyBorder="1" applyAlignment="1" applyProtection="1">
      <alignment horizontal="center" vertical="center" wrapText="1"/>
    </xf>
    <xf numFmtId="165" fontId="1" fillId="0" borderId="5" xfId="2" applyFont="1" applyBorder="1" applyAlignment="1" applyProtection="1">
      <alignment horizontal="center" vertical="center" wrapText="1"/>
    </xf>
    <xf numFmtId="165" fontId="1" fillId="0" borderId="71" xfId="2" applyFont="1" applyBorder="1" applyAlignment="1" applyProtection="1">
      <alignment horizontal="center" vertical="center" wrapText="1"/>
    </xf>
    <xf numFmtId="165" fontId="1" fillId="7" borderId="70" xfId="2" applyFont="1" applyFill="1" applyBorder="1" applyAlignment="1" applyProtection="1">
      <alignment horizontal="center" vertical="center" wrapText="1"/>
    </xf>
    <xf numFmtId="165" fontId="3" fillId="0" borderId="70" xfId="0" applyNumberFormat="1" applyFont="1" applyBorder="1" applyAlignment="1">
      <alignment horizontal="center" vertical="center" wrapText="1"/>
    </xf>
    <xf numFmtId="165" fontId="3" fillId="0" borderId="70" xfId="2" applyFont="1" applyBorder="1" applyAlignment="1" applyProtection="1">
      <alignment horizontal="center" vertical="center" wrapText="1"/>
    </xf>
    <xf numFmtId="165" fontId="3" fillId="3" borderId="57" xfId="2" applyFont="1" applyFill="1" applyBorder="1" applyAlignment="1" applyProtection="1">
      <alignment horizontal="center" vertical="center"/>
    </xf>
    <xf numFmtId="165" fontId="1" fillId="0" borderId="34" xfId="2" applyFont="1" applyBorder="1" applyAlignment="1" applyProtection="1">
      <alignment horizontal="center" vertical="center"/>
    </xf>
    <xf numFmtId="165" fontId="1" fillId="0" borderId="72" xfId="2" applyFont="1" applyBorder="1" applyAlignment="1" applyProtection="1">
      <alignment horizontal="center" vertical="top"/>
    </xf>
    <xf numFmtId="165" fontId="3" fillId="5" borderId="68" xfId="2" applyFont="1" applyFill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center"/>
    </xf>
    <xf numFmtId="165" fontId="3" fillId="5" borderId="67" xfId="2" applyFont="1" applyFill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top"/>
    </xf>
    <xf numFmtId="165" fontId="3" fillId="3" borderId="70" xfId="2" applyFont="1" applyFill="1" applyBorder="1" applyAlignment="1" applyProtection="1">
      <alignment horizontal="center" vertical="center"/>
    </xf>
    <xf numFmtId="165" fontId="3" fillId="5" borderId="70" xfId="2" applyFont="1" applyFill="1" applyBorder="1" applyAlignment="1" applyProtection="1">
      <alignment horizontal="center" vertical="center"/>
    </xf>
    <xf numFmtId="165" fontId="3" fillId="0" borderId="70" xfId="0" applyNumberFormat="1" applyFont="1" applyBorder="1" applyAlignment="1">
      <alignment horizontal="center" vertical="center"/>
    </xf>
    <xf numFmtId="165" fontId="3" fillId="0" borderId="70" xfId="2" applyFont="1" applyBorder="1" applyAlignment="1" applyProtection="1">
      <alignment horizontal="center" vertical="center"/>
    </xf>
    <xf numFmtId="0" fontId="3" fillId="0" borderId="65" xfId="0" applyFont="1" applyBorder="1" applyAlignment="1">
      <alignment horizontal="right" vertical="center"/>
    </xf>
    <xf numFmtId="165" fontId="3" fillId="0" borderId="75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top"/>
    </xf>
    <xf numFmtId="4" fontId="1" fillId="0" borderId="0" xfId="0" applyNumberFormat="1" applyFont="1" applyBorder="1" applyAlignment="1">
      <alignment horizontal="center" vertical="top"/>
    </xf>
    <xf numFmtId="0" fontId="3" fillId="0" borderId="0" xfId="0" applyFont="1" applyBorder="1" applyAlignment="1">
      <alignment horizontal="right" vertical="center"/>
    </xf>
    <xf numFmtId="165" fontId="3" fillId="0" borderId="0" xfId="0" applyNumberFormat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top"/>
    </xf>
    <xf numFmtId="165" fontId="3" fillId="0" borderId="5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top"/>
    </xf>
    <xf numFmtId="165" fontId="1" fillId="0" borderId="5" xfId="2" applyFont="1" applyBorder="1" applyAlignment="1" applyProtection="1">
      <alignment horizontal="center" vertical="top"/>
    </xf>
    <xf numFmtId="0" fontId="1" fillId="0" borderId="26" xfId="0" applyFont="1" applyBorder="1" applyAlignment="1">
      <alignment horizontal="center" vertical="top"/>
    </xf>
    <xf numFmtId="0" fontId="2" fillId="0" borderId="26" xfId="0" applyFont="1" applyBorder="1" applyAlignment="1">
      <alignment horizontal="center" vertical="center"/>
    </xf>
    <xf numFmtId="0" fontId="1" fillId="0" borderId="26" xfId="0" applyFont="1" applyBorder="1" applyAlignment="1">
      <alignment horizontal="left" vertical="top"/>
    </xf>
    <xf numFmtId="4" fontId="1" fillId="0" borderId="26" xfId="0" applyNumberFormat="1" applyFont="1" applyBorder="1" applyAlignment="1">
      <alignment horizontal="left" vertical="top"/>
    </xf>
    <xf numFmtId="166" fontId="1" fillId="0" borderId="68" xfId="0" applyNumberFormat="1" applyFont="1" applyBorder="1" applyAlignment="1">
      <alignment horizontal="left" vertical="top"/>
    </xf>
    <xf numFmtId="0" fontId="1" fillId="0" borderId="5" xfId="0" applyFont="1" applyBorder="1" applyAlignment="1"/>
    <xf numFmtId="165" fontId="1" fillId="0" borderId="77" xfId="2" applyFont="1" applyBorder="1" applyAlignment="1" applyProtection="1">
      <alignment horizontal="center" vertical="center"/>
    </xf>
    <xf numFmtId="165" fontId="1" fillId="0" borderId="72" xfId="2" applyFont="1" applyBorder="1" applyAlignment="1" applyProtection="1">
      <alignment horizontal="center" vertical="center"/>
    </xf>
    <xf numFmtId="165" fontId="1" fillId="0" borderId="64" xfId="2" applyFont="1" applyBorder="1" applyAlignment="1" applyProtection="1">
      <alignment horizontal="center" vertical="center"/>
    </xf>
    <xf numFmtId="165" fontId="1" fillId="0" borderId="77" xfId="2" applyFont="1" applyBorder="1" applyAlignment="1" applyProtection="1">
      <alignment horizontal="center" vertical="top"/>
    </xf>
    <xf numFmtId="0" fontId="1" fillId="0" borderId="0" xfId="0" applyFont="1" applyBorder="1"/>
    <xf numFmtId="0" fontId="0" fillId="0" borderId="5" xfId="0" applyBorder="1"/>
    <xf numFmtId="165" fontId="1" fillId="0" borderId="81" xfId="2" applyFont="1" applyBorder="1" applyAlignment="1" applyProtection="1">
      <alignment horizontal="center" vertical="center"/>
    </xf>
    <xf numFmtId="165" fontId="1" fillId="0" borderId="83" xfId="2" applyFont="1" applyBorder="1" applyAlignment="1" applyProtection="1">
      <alignment horizontal="center" vertical="top"/>
    </xf>
    <xf numFmtId="165" fontId="1" fillId="0" borderId="79" xfId="2" applyFont="1" applyBorder="1" applyAlignment="1" applyProtection="1">
      <alignment horizontal="center" vertical="top"/>
    </xf>
    <xf numFmtId="165" fontId="7" fillId="0" borderId="72" xfId="2" applyFont="1" applyBorder="1" applyAlignment="1" applyProtection="1">
      <alignment horizontal="center" vertical="top"/>
    </xf>
    <xf numFmtId="165" fontId="1" fillId="0" borderId="81" xfId="2" applyFont="1" applyBorder="1" applyAlignment="1" applyProtection="1">
      <alignment horizontal="center" vertical="top"/>
    </xf>
    <xf numFmtId="165" fontId="1" fillId="0" borderId="33" xfId="2" applyFont="1" applyBorder="1" applyAlignment="1" applyProtection="1">
      <alignment horizontal="center" vertical="top"/>
    </xf>
    <xf numFmtId="0" fontId="1" fillId="0" borderId="65" xfId="0" applyFont="1" applyBorder="1" applyAlignment="1">
      <alignment horizontal="center" vertical="center"/>
    </xf>
    <xf numFmtId="4" fontId="2" fillId="0" borderId="65" xfId="0" applyNumberFormat="1" applyFont="1" applyBorder="1" applyAlignment="1">
      <alignment horizontal="center" vertical="center"/>
    </xf>
    <xf numFmtId="1" fontId="1" fillId="0" borderId="22" xfId="0" applyNumberFormat="1" applyFont="1" applyBorder="1" applyAlignment="1">
      <alignment horizontal="center" vertical="center" wrapText="1"/>
    </xf>
    <xf numFmtId="4" fontId="1" fillId="0" borderId="48" xfId="0" applyNumberFormat="1" applyFont="1" applyBorder="1" applyAlignment="1">
      <alignment horizontal="center" vertical="center" wrapText="1"/>
    </xf>
    <xf numFmtId="9" fontId="1" fillId="0" borderId="22" xfId="1" applyNumberFormat="1" applyFont="1" applyBorder="1" applyAlignment="1" applyProtection="1">
      <alignment horizontal="center" vertical="center" wrapText="1"/>
    </xf>
    <xf numFmtId="164" fontId="1" fillId="0" borderId="48" xfId="1" applyFont="1" applyBorder="1" applyAlignment="1" applyProtection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" fillId="0" borderId="49" xfId="0" applyFont="1" applyBorder="1" applyAlignment="1">
      <alignment horizontal="center" vertical="center"/>
    </xf>
    <xf numFmtId="0" fontId="1" fillId="0" borderId="72" xfId="0" applyFont="1" applyBorder="1" applyAlignment="1">
      <alignment horizontal="center" vertical="center" wrapText="1"/>
    </xf>
    <xf numFmtId="165" fontId="36" fillId="0" borderId="41" xfId="2" applyFont="1" applyBorder="1" applyAlignment="1" applyProtection="1">
      <alignment vertical="center"/>
    </xf>
    <xf numFmtId="165" fontId="36" fillId="0" borderId="80" xfId="2" applyFont="1" applyBorder="1" applyAlignment="1" applyProtection="1">
      <alignment horizontal="center" vertical="center"/>
    </xf>
    <xf numFmtId="0" fontId="1" fillId="19" borderId="22" xfId="0" applyFont="1" applyFill="1" applyBorder="1" applyAlignment="1">
      <alignment horizontal="center" vertical="center" wrapText="1"/>
    </xf>
    <xf numFmtId="0" fontId="1" fillId="19" borderId="37" xfId="0" applyFont="1" applyFill="1" applyBorder="1" applyAlignment="1">
      <alignment horizontal="center" vertical="center" wrapText="1"/>
    </xf>
    <xf numFmtId="164" fontId="1" fillId="20" borderId="22" xfId="1" applyFont="1" applyFill="1" applyBorder="1" applyAlignment="1" applyProtection="1">
      <alignment horizontal="center" vertical="center" wrapText="1"/>
    </xf>
    <xf numFmtId="164" fontId="1" fillId="19" borderId="22" xfId="1" applyFont="1" applyFill="1" applyBorder="1" applyAlignment="1" applyProtection="1">
      <alignment horizontal="center" vertical="center" wrapText="1"/>
    </xf>
    <xf numFmtId="0" fontId="1" fillId="19" borderId="37" xfId="0" applyFont="1" applyFill="1" applyBorder="1" applyAlignment="1">
      <alignment horizontal="center" vertical="center"/>
    </xf>
    <xf numFmtId="0" fontId="1" fillId="19" borderId="48" xfId="0" applyFont="1" applyFill="1" applyBorder="1" applyAlignment="1">
      <alignment horizontal="center" vertical="center" wrapText="1"/>
    </xf>
    <xf numFmtId="0" fontId="1" fillId="19" borderId="48" xfId="0" applyFont="1" applyFill="1" applyBorder="1" applyAlignment="1">
      <alignment horizontal="center" vertical="center"/>
    </xf>
    <xf numFmtId="4" fontId="1" fillId="19" borderId="48" xfId="0" applyNumberFormat="1" applyFont="1" applyFill="1" applyBorder="1" applyAlignment="1">
      <alignment horizontal="center" vertical="center" wrapText="1"/>
    </xf>
    <xf numFmtId="164" fontId="1" fillId="20" borderId="48" xfId="1" applyFont="1" applyFill="1" applyBorder="1" applyAlignment="1" applyProtection="1">
      <alignment horizontal="center" vertical="center" wrapText="1"/>
    </xf>
    <xf numFmtId="0" fontId="1" fillId="19" borderId="22" xfId="0" applyFont="1" applyFill="1" applyBorder="1" applyAlignment="1">
      <alignment horizontal="center" vertical="center"/>
    </xf>
    <xf numFmtId="0" fontId="1" fillId="19" borderId="45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0" fontId="35" fillId="0" borderId="2" xfId="0" applyFont="1" applyBorder="1" applyAlignment="1"/>
    <xf numFmtId="0" fontId="35" fillId="0" borderId="3" xfId="0" applyFont="1" applyBorder="1" applyAlignment="1"/>
    <xf numFmtId="0" fontId="35" fillId="0" borderId="0" xfId="0" applyFont="1" applyBorder="1" applyAlignment="1"/>
    <xf numFmtId="0" fontId="35" fillId="0" borderId="5" xfId="0" applyFont="1" applyBorder="1" applyAlignment="1"/>
    <xf numFmtId="0" fontId="35" fillId="0" borderId="0" xfId="0" applyFont="1" applyBorder="1" applyAlignment="1">
      <alignment wrapText="1"/>
    </xf>
    <xf numFmtId="0" fontId="35" fillId="0" borderId="5" xfId="0" applyFont="1" applyBorder="1" applyAlignment="1">
      <alignment wrapText="1"/>
    </xf>
    <xf numFmtId="0" fontId="35" fillId="19" borderId="0" xfId="0" applyFont="1" applyFill="1" applyBorder="1" applyAlignment="1">
      <alignment vertical="center" wrapText="1"/>
    </xf>
    <xf numFmtId="0" fontId="35" fillId="19" borderId="5" xfId="0" applyFont="1" applyFill="1" applyBorder="1" applyAlignment="1">
      <alignment vertical="center" wrapText="1"/>
    </xf>
    <xf numFmtId="0" fontId="34" fillId="0" borderId="0" xfId="0" applyFont="1" applyBorder="1" applyAlignment="1">
      <alignment wrapText="1"/>
    </xf>
    <xf numFmtId="0" fontId="34" fillId="0" borderId="5" xfId="0" applyFont="1" applyBorder="1" applyAlignment="1">
      <alignment wrapText="1"/>
    </xf>
    <xf numFmtId="0" fontId="1" fillId="0" borderId="26" xfId="0" applyFont="1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165" fontId="1" fillId="0" borderId="70" xfId="2" applyFont="1" applyBorder="1" applyAlignment="1" applyProtection="1">
      <alignment horizontal="center" vertical="center" wrapText="1"/>
    </xf>
    <xf numFmtId="0" fontId="1" fillId="0" borderId="25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3" fillId="21" borderId="10" xfId="0" applyFont="1" applyFill="1" applyBorder="1" applyAlignment="1">
      <alignment horizontal="center" vertical="center"/>
    </xf>
    <xf numFmtId="0" fontId="2" fillId="21" borderId="11" xfId="0" applyFont="1" applyFill="1" applyBorder="1" applyAlignment="1">
      <alignment horizontal="center" vertical="center"/>
    </xf>
    <xf numFmtId="165" fontId="3" fillId="21" borderId="57" xfId="2" applyFont="1" applyFill="1" applyBorder="1" applyAlignment="1" applyProtection="1">
      <alignment horizontal="center" vertical="center"/>
    </xf>
    <xf numFmtId="0" fontId="3" fillId="21" borderId="31" xfId="0" applyFont="1" applyFill="1" applyBorder="1" applyAlignment="1">
      <alignment horizontal="center" vertical="center"/>
    </xf>
    <xf numFmtId="0" fontId="2" fillId="21" borderId="32" xfId="0" applyFont="1" applyFill="1" applyBorder="1" applyAlignment="1">
      <alignment horizontal="center" vertical="center"/>
    </xf>
    <xf numFmtId="0" fontId="3" fillId="22" borderId="31" xfId="0" applyFont="1" applyFill="1" applyBorder="1" applyAlignment="1">
      <alignment horizontal="center" vertical="center"/>
    </xf>
    <xf numFmtId="0" fontId="2" fillId="22" borderId="32" xfId="0" applyFont="1" applyFill="1" applyBorder="1" applyAlignment="1">
      <alignment horizontal="center" vertical="center"/>
    </xf>
    <xf numFmtId="0" fontId="3" fillId="21" borderId="11" xfId="0" applyFont="1" applyFill="1" applyBorder="1" applyAlignment="1">
      <alignment horizontal="center" vertical="center"/>
    </xf>
    <xf numFmtId="0" fontId="3" fillId="21" borderId="11" xfId="0" applyFont="1" applyFill="1" applyBorder="1" applyAlignment="1">
      <alignment horizontal="left" vertical="center"/>
    </xf>
    <xf numFmtId="4" fontId="3" fillId="21" borderId="11" xfId="0" applyNumberFormat="1" applyFont="1" applyFill="1" applyBorder="1" applyAlignment="1">
      <alignment horizontal="center" vertical="center"/>
    </xf>
    <xf numFmtId="165" fontId="3" fillId="21" borderId="11" xfId="2" applyFont="1" applyFill="1" applyBorder="1" applyAlignment="1" applyProtection="1">
      <alignment horizontal="center" vertical="center"/>
    </xf>
    <xf numFmtId="0" fontId="1" fillId="0" borderId="85" xfId="0" applyFont="1" applyBorder="1" applyAlignment="1">
      <alignment horizontal="center" vertical="center"/>
    </xf>
    <xf numFmtId="0" fontId="1" fillId="0" borderId="46" xfId="0" applyFont="1" applyBorder="1" applyAlignment="1">
      <alignment horizontal="center" vertical="center"/>
    </xf>
    <xf numFmtId="0" fontId="1" fillId="0" borderId="46" xfId="0" applyFont="1" applyBorder="1" applyAlignment="1">
      <alignment vertical="center" wrapText="1"/>
    </xf>
    <xf numFmtId="4" fontId="1" fillId="0" borderId="46" xfId="0" applyNumberFormat="1" applyFont="1" applyBorder="1" applyAlignment="1">
      <alignment horizontal="center" vertical="center"/>
    </xf>
    <xf numFmtId="165" fontId="1" fillId="0" borderId="86" xfId="2" applyFont="1" applyBorder="1" applyAlignment="1" applyProtection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1" xfId="0" applyFont="1" applyBorder="1" applyAlignment="1">
      <alignment vertical="top"/>
    </xf>
    <xf numFmtId="0" fontId="1" fillId="0" borderId="11" xfId="0" applyFont="1" applyBorder="1" applyAlignment="1">
      <alignment horizontal="center" vertical="top"/>
    </xf>
    <xf numFmtId="4" fontId="1" fillId="0" borderId="11" xfId="0" applyNumberFormat="1" applyFont="1" applyBorder="1" applyAlignment="1">
      <alignment horizontal="center" vertical="top"/>
    </xf>
    <xf numFmtId="0" fontId="3" fillId="0" borderId="11" xfId="0" applyFont="1" applyBorder="1" applyAlignment="1">
      <alignment horizontal="right" vertical="center"/>
    </xf>
    <xf numFmtId="165" fontId="3" fillId="0" borderId="57" xfId="0" applyNumberFormat="1" applyFont="1" applyBorder="1" applyAlignment="1">
      <alignment horizontal="center" vertical="center"/>
    </xf>
    <xf numFmtId="165" fontId="3" fillId="0" borderId="57" xfId="2" applyFont="1" applyBorder="1" applyAlignment="1" applyProtection="1">
      <alignment horizontal="center" vertical="center"/>
    </xf>
    <xf numFmtId="0" fontId="1" fillId="0" borderId="26" xfId="0" applyFont="1" applyBorder="1" applyAlignment="1">
      <alignment vertical="top"/>
    </xf>
    <xf numFmtId="4" fontId="1" fillId="0" borderId="26" xfId="0" applyNumberFormat="1" applyFont="1" applyBorder="1" applyAlignment="1">
      <alignment horizontal="center" vertical="top"/>
    </xf>
    <xf numFmtId="0" fontId="3" fillId="0" borderId="26" xfId="0" applyFont="1" applyBorder="1" applyAlignment="1">
      <alignment horizontal="right" vertical="center"/>
    </xf>
    <xf numFmtId="165" fontId="3" fillId="0" borderId="68" xfId="0" applyNumberFormat="1" applyFont="1" applyBorder="1" applyAlignment="1">
      <alignment horizontal="center" vertical="center"/>
    </xf>
    <xf numFmtId="0" fontId="1" fillId="0" borderId="74" xfId="0" applyFont="1" applyBorder="1" applyAlignment="1">
      <alignment horizontal="center" vertical="center"/>
    </xf>
    <xf numFmtId="0" fontId="1" fillId="0" borderId="65" xfId="0" applyFont="1" applyBorder="1" applyAlignment="1">
      <alignment vertical="center" wrapText="1"/>
    </xf>
    <xf numFmtId="4" fontId="1" fillId="0" borderId="65" xfId="0" applyNumberFormat="1" applyFont="1" applyBorder="1" applyAlignment="1">
      <alignment horizontal="center" vertical="center"/>
    </xf>
    <xf numFmtId="165" fontId="1" fillId="0" borderId="65" xfId="2" applyFont="1" applyBorder="1" applyAlignment="1" applyProtection="1">
      <alignment vertical="center"/>
    </xf>
    <xf numFmtId="165" fontId="1" fillId="0" borderId="75" xfId="2" applyFont="1" applyBorder="1" applyAlignment="1" applyProtection="1">
      <alignment horizontal="center" vertical="center"/>
    </xf>
    <xf numFmtId="4" fontId="1" fillId="0" borderId="68" xfId="0" applyNumberFormat="1" applyFont="1" applyBorder="1" applyAlignment="1">
      <alignment horizontal="center" vertical="center"/>
    </xf>
    <xf numFmtId="4" fontId="1" fillId="0" borderId="0" xfId="0" applyNumberFormat="1" applyFont="1" applyAlignment="1">
      <alignment horizontal="center" vertical="center"/>
    </xf>
    <xf numFmtId="4" fontId="1" fillId="0" borderId="36" xfId="0" applyNumberFormat="1" applyFont="1" applyBorder="1" applyAlignment="1">
      <alignment horizontal="center" vertical="center"/>
    </xf>
    <xf numFmtId="0" fontId="1" fillId="0" borderId="87" xfId="0" applyFont="1" applyBorder="1" applyAlignment="1">
      <alignment horizontal="center" vertical="center" wrapText="1"/>
    </xf>
    <xf numFmtId="4" fontId="1" fillId="0" borderId="87" xfId="0" applyNumberFormat="1" applyFont="1" applyBorder="1" applyAlignment="1">
      <alignment horizontal="left" vertical="center"/>
    </xf>
    <xf numFmtId="4" fontId="1" fillId="0" borderId="87" xfId="0" applyNumberFormat="1" applyFont="1" applyBorder="1" applyAlignment="1">
      <alignment horizontal="center" vertical="center"/>
    </xf>
    <xf numFmtId="4" fontId="1" fillId="0" borderId="89" xfId="0" applyNumberFormat="1" applyFont="1" applyBorder="1" applyAlignment="1">
      <alignment horizontal="left" vertical="center"/>
    </xf>
    <xf numFmtId="4" fontId="1" fillId="0" borderId="89" xfId="0" applyNumberFormat="1" applyFont="1" applyBorder="1" applyAlignment="1">
      <alignment horizontal="center" vertical="center"/>
    </xf>
    <xf numFmtId="0" fontId="1" fillId="0" borderId="90" xfId="0" applyFont="1" applyBorder="1" applyAlignment="1">
      <alignment horizontal="center" vertical="center"/>
    </xf>
    <xf numFmtId="4" fontId="1" fillId="0" borderId="42" xfId="0" applyNumberFormat="1" applyFont="1" applyBorder="1" applyAlignment="1">
      <alignment horizontal="center" vertical="center"/>
    </xf>
    <xf numFmtId="4" fontId="1" fillId="0" borderId="39" xfId="0" applyNumberFormat="1" applyFont="1" applyBorder="1" applyAlignment="1">
      <alignment horizontal="center" vertical="center"/>
    </xf>
    <xf numFmtId="4" fontId="1" fillId="0" borderId="39" xfId="0" applyNumberFormat="1" applyFont="1" applyBorder="1" applyAlignment="1">
      <alignment horizontal="center" vertical="top"/>
    </xf>
    <xf numFmtId="4" fontId="1" fillId="0" borderId="87" xfId="0" applyNumberFormat="1" applyFont="1" applyBorder="1" applyAlignment="1">
      <alignment horizontal="center" vertical="top"/>
    </xf>
    <xf numFmtId="4" fontId="1" fillId="0" borderId="89" xfId="0" applyNumberFormat="1" applyFont="1" applyBorder="1" applyAlignment="1">
      <alignment horizontal="center" vertical="top"/>
    </xf>
    <xf numFmtId="4" fontId="1" fillId="0" borderId="92" xfId="0" applyNumberFormat="1" applyFont="1" applyBorder="1" applyAlignment="1">
      <alignment horizontal="left" vertical="center"/>
    </xf>
    <xf numFmtId="4" fontId="1" fillId="0" borderId="93" xfId="0" applyNumberFormat="1" applyFont="1" applyBorder="1" applyAlignment="1">
      <alignment horizontal="center" vertical="top"/>
    </xf>
    <xf numFmtId="4" fontId="1" fillId="0" borderId="88" xfId="0" applyNumberFormat="1" applyFont="1" applyBorder="1" applyAlignment="1">
      <alignment horizontal="center" vertical="top"/>
    </xf>
    <xf numFmtId="4" fontId="1" fillId="0" borderId="92" xfId="0" applyNumberFormat="1" applyFont="1" applyBorder="1" applyAlignment="1">
      <alignment horizontal="center" vertical="top"/>
    </xf>
    <xf numFmtId="4" fontId="1" fillId="0" borderId="51" xfId="0" applyNumberFormat="1" applyFont="1" applyBorder="1" applyAlignment="1">
      <alignment horizontal="center" vertical="top"/>
    </xf>
    <xf numFmtId="164" fontId="1" fillId="0" borderId="87" xfId="1" applyFont="1" applyBorder="1" applyAlignment="1" applyProtection="1">
      <alignment horizontal="center" vertical="center"/>
    </xf>
    <xf numFmtId="4" fontId="1" fillId="0" borderId="87" xfId="0" applyNumberFormat="1" applyFont="1" applyBorder="1" applyAlignment="1">
      <alignment horizontal="left" vertical="top"/>
    </xf>
    <xf numFmtId="4" fontId="1" fillId="0" borderId="51" xfId="0" applyNumberFormat="1" applyFont="1" applyBorder="1" applyAlignment="1">
      <alignment horizontal="left" vertical="top"/>
    </xf>
    <xf numFmtId="4" fontId="2" fillId="21" borderId="57" xfId="0" applyNumberFormat="1" applyFont="1" applyFill="1" applyBorder="1" applyAlignment="1">
      <alignment horizontal="center" vertical="center"/>
    </xf>
    <xf numFmtId="4" fontId="1" fillId="0" borderId="72" xfId="0" applyNumberFormat="1" applyFont="1" applyBorder="1" applyAlignment="1">
      <alignment horizontal="center" vertical="center" wrapText="1"/>
    </xf>
    <xf numFmtId="4" fontId="1" fillId="0" borderId="72" xfId="0" applyNumberFormat="1" applyFont="1" applyBorder="1" applyAlignment="1">
      <alignment horizontal="center" vertical="center"/>
    </xf>
    <xf numFmtId="4" fontId="1" fillId="0" borderId="72" xfId="1" applyNumberFormat="1" applyFont="1" applyBorder="1" applyAlignment="1" applyProtection="1">
      <alignment horizontal="center" vertical="center"/>
    </xf>
    <xf numFmtId="4" fontId="1" fillId="0" borderId="72" xfId="3" applyNumberFormat="1" applyFont="1" applyBorder="1" applyAlignment="1" applyProtection="1">
      <alignment horizontal="center" vertical="center"/>
    </xf>
    <xf numFmtId="4" fontId="1" fillId="0" borderId="79" xfId="0" applyNumberFormat="1" applyFont="1" applyBorder="1" applyAlignment="1">
      <alignment horizontal="center" vertical="center"/>
    </xf>
    <xf numFmtId="4" fontId="1" fillId="0" borderId="77" xfId="0" applyNumberFormat="1" applyFont="1" applyBorder="1" applyAlignment="1">
      <alignment horizontal="center" vertical="center"/>
    </xf>
    <xf numFmtId="4" fontId="1" fillId="19" borderId="77" xfId="0" applyNumberFormat="1" applyFont="1" applyFill="1" applyBorder="1" applyAlignment="1">
      <alignment horizontal="center" vertical="center"/>
    </xf>
    <xf numFmtId="4" fontId="1" fillId="19" borderId="81" xfId="0" applyNumberFormat="1" applyFont="1" applyFill="1" applyBorder="1" applyAlignment="1">
      <alignment horizontal="center" vertical="center"/>
    </xf>
    <xf numFmtId="4" fontId="1" fillId="19" borderId="72" xfId="0" applyNumberFormat="1" applyFont="1" applyFill="1" applyBorder="1" applyAlignment="1">
      <alignment horizontal="center" vertical="center"/>
    </xf>
    <xf numFmtId="4" fontId="1" fillId="0" borderId="83" xfId="0" applyNumberFormat="1" applyFont="1" applyBorder="1" applyAlignment="1">
      <alignment horizontal="center" vertical="center"/>
    </xf>
    <xf numFmtId="4" fontId="1" fillId="0" borderId="81" xfId="0" applyNumberFormat="1" applyFont="1" applyBorder="1" applyAlignment="1">
      <alignment horizontal="center" vertical="center"/>
    </xf>
    <xf numFmtId="4" fontId="1" fillId="0" borderId="33" xfId="0" applyNumberFormat="1" applyFont="1" applyBorder="1" applyAlignment="1">
      <alignment horizontal="center" vertical="center"/>
    </xf>
    <xf numFmtId="4" fontId="1" fillId="19" borderId="72" xfId="1" applyNumberFormat="1" applyFont="1" applyFill="1" applyBorder="1" applyAlignment="1" applyProtection="1">
      <alignment horizontal="center" vertical="center"/>
    </xf>
    <xf numFmtId="4" fontId="1" fillId="20" borderId="72" xfId="1" applyNumberFormat="1" applyFont="1" applyFill="1" applyBorder="1" applyAlignment="1" applyProtection="1">
      <alignment horizontal="center" vertical="center"/>
    </xf>
    <xf numFmtId="4" fontId="1" fillId="19" borderId="33" xfId="1" applyNumberFormat="1" applyFont="1" applyFill="1" applyBorder="1" applyAlignment="1" applyProtection="1">
      <alignment horizontal="center" vertical="center"/>
    </xf>
    <xf numFmtId="0" fontId="3" fillId="2" borderId="6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left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3" fillId="2" borderId="35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4" fontId="3" fillId="2" borderId="9" xfId="0" applyNumberFormat="1" applyFont="1" applyFill="1" applyBorder="1" applyAlignment="1">
      <alignment horizontal="center" vertical="center" wrapText="1"/>
    </xf>
    <xf numFmtId="0" fontId="37" fillId="0" borderId="26" xfId="0" applyFont="1" applyBorder="1" applyAlignment="1">
      <alignment horizontal="left" vertical="center"/>
    </xf>
    <xf numFmtId="0" fontId="34" fillId="21" borderId="11" xfId="0" applyFont="1" applyFill="1" applyBorder="1" applyAlignment="1">
      <alignment horizontal="left" vertical="center"/>
    </xf>
    <xf numFmtId="0" fontId="37" fillId="0" borderId="22" xfId="0" applyFont="1" applyBorder="1" applyAlignment="1">
      <alignment horizontal="left" vertical="center" wrapText="1"/>
    </xf>
    <xf numFmtId="0" fontId="37" fillId="0" borderId="22" xfId="0" applyFont="1" applyBorder="1" applyAlignment="1">
      <alignment horizontal="left" vertical="center"/>
    </xf>
    <xf numFmtId="0" fontId="37" fillId="0" borderId="0" xfId="0" applyFont="1" applyAlignment="1">
      <alignment horizontal="left" vertical="center"/>
    </xf>
    <xf numFmtId="0" fontId="37" fillId="0" borderId="94" xfId="0" applyFont="1" applyBorder="1" applyAlignment="1">
      <alignment horizontal="left" vertical="center" wrapText="1"/>
    </xf>
    <xf numFmtId="0" fontId="1" fillId="0" borderId="53" xfId="0" applyFont="1" applyBorder="1" applyAlignment="1">
      <alignment horizontal="center" vertical="center" wrapText="1"/>
    </xf>
    <xf numFmtId="1" fontId="1" fillId="0" borderId="53" xfId="0" applyNumberFormat="1" applyFont="1" applyBorder="1" applyAlignment="1">
      <alignment horizontal="center" vertical="center" wrapText="1"/>
    </xf>
    <xf numFmtId="1" fontId="1" fillId="0" borderId="87" xfId="0" applyNumberFormat="1" applyFont="1" applyBorder="1" applyAlignment="1">
      <alignment horizontal="center" vertical="center" wrapText="1"/>
    </xf>
    <xf numFmtId="0" fontId="37" fillId="0" borderId="95" xfId="0" applyFont="1" applyBorder="1" applyAlignment="1">
      <alignment horizontal="left" vertical="center" wrapText="1"/>
    </xf>
    <xf numFmtId="0" fontId="36" fillId="0" borderId="7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4" fontId="36" fillId="0" borderId="9" xfId="0" applyNumberFormat="1" applyFont="1" applyBorder="1" applyAlignment="1">
      <alignment horizontal="center" vertical="center"/>
    </xf>
    <xf numFmtId="0" fontId="1" fillId="0" borderId="96" xfId="0" applyFont="1" applyBorder="1" applyAlignment="1">
      <alignment horizontal="center" vertical="center" wrapText="1"/>
    </xf>
    <xf numFmtId="0" fontId="1" fillId="0" borderId="98" xfId="0" applyFont="1" applyBorder="1" applyAlignment="1">
      <alignment horizontal="center" vertical="center" wrapText="1"/>
    </xf>
    <xf numFmtId="0" fontId="37" fillId="0" borderId="99" xfId="0" applyFont="1" applyBorder="1" applyAlignment="1">
      <alignment horizontal="left" vertical="center" wrapText="1"/>
    </xf>
    <xf numFmtId="0" fontId="1" fillId="0" borderId="52" xfId="0" applyFont="1" applyBorder="1" applyAlignment="1">
      <alignment horizontal="center" vertical="center" wrapText="1"/>
    </xf>
    <xf numFmtId="0" fontId="1" fillId="0" borderId="92" xfId="0" applyFont="1" applyBorder="1" applyAlignment="1">
      <alignment horizontal="center" vertical="center" wrapText="1"/>
    </xf>
    <xf numFmtId="4" fontId="1" fillId="0" borderId="81" xfId="0" applyNumberFormat="1" applyFont="1" applyBorder="1" applyAlignment="1">
      <alignment horizontal="center" vertical="center" wrapText="1"/>
    </xf>
    <xf numFmtId="0" fontId="36" fillId="0" borderId="6" xfId="0" applyFont="1" applyBorder="1" applyAlignment="1">
      <alignment horizontal="center" vertical="center"/>
    </xf>
    <xf numFmtId="0" fontId="1" fillId="0" borderId="82" xfId="0" applyFont="1" applyBorder="1" applyAlignment="1">
      <alignment horizontal="center" vertical="center"/>
    </xf>
    <xf numFmtId="0" fontId="1" fillId="0" borderId="84" xfId="0" applyFont="1" applyBorder="1" applyAlignment="1">
      <alignment horizontal="center" vertical="center"/>
    </xf>
    <xf numFmtId="0" fontId="36" fillId="0" borderId="10" xfId="0" applyFont="1" applyBorder="1" applyAlignment="1">
      <alignment horizontal="center" vertical="center"/>
    </xf>
    <xf numFmtId="0" fontId="1" fillId="0" borderId="76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" fillId="0" borderId="78" xfId="0" applyFont="1" applyBorder="1" applyAlignment="1">
      <alignment horizontal="center" vertical="center"/>
    </xf>
    <xf numFmtId="0" fontId="34" fillId="22" borderId="32" xfId="0" applyFont="1" applyFill="1" applyBorder="1" applyAlignment="1">
      <alignment horizontal="left" vertical="center"/>
    </xf>
    <xf numFmtId="0" fontId="3" fillId="22" borderId="32" xfId="0" applyFont="1" applyFill="1" applyBorder="1" applyAlignment="1">
      <alignment horizontal="center" vertical="center"/>
    </xf>
    <xf numFmtId="4" fontId="2" fillId="22" borderId="70" xfId="0" applyNumberFormat="1" applyFont="1" applyFill="1" applyBorder="1" applyAlignment="1">
      <alignment horizontal="center" vertical="center"/>
    </xf>
    <xf numFmtId="0" fontId="34" fillId="21" borderId="32" xfId="0" applyFont="1" applyFill="1" applyBorder="1" applyAlignment="1">
      <alignment horizontal="left" vertical="center"/>
    </xf>
    <xf numFmtId="0" fontId="3" fillId="21" borderId="32" xfId="0" applyFont="1" applyFill="1" applyBorder="1" applyAlignment="1">
      <alignment horizontal="center" vertical="center"/>
    </xf>
    <xf numFmtId="4" fontId="2" fillId="21" borderId="70" xfId="0" applyNumberFormat="1" applyFont="1" applyFill="1" applyBorder="1" applyAlignment="1">
      <alignment horizontal="center" vertical="center"/>
    </xf>
    <xf numFmtId="4" fontId="3" fillId="21" borderId="57" xfId="0" applyNumberFormat="1" applyFont="1" applyFill="1" applyBorder="1" applyAlignment="1">
      <alignment horizontal="center" vertical="center"/>
    </xf>
    <xf numFmtId="0" fontId="36" fillId="19" borderId="35" xfId="0" applyFont="1" applyFill="1" applyBorder="1" applyAlignment="1">
      <alignment horizontal="center" vertical="center" wrapText="1"/>
    </xf>
    <xf numFmtId="0" fontId="1" fillId="19" borderId="92" xfId="0" applyFont="1" applyFill="1" applyBorder="1" applyAlignment="1">
      <alignment horizontal="center" vertical="center" wrapText="1"/>
    </xf>
    <xf numFmtId="0" fontId="1" fillId="19" borderId="87" xfId="0" applyFont="1" applyFill="1" applyBorder="1" applyAlignment="1">
      <alignment horizontal="center" vertical="center" wrapText="1"/>
    </xf>
    <xf numFmtId="0" fontId="1" fillId="19" borderId="93" xfId="0" applyFont="1" applyFill="1" applyBorder="1" applyAlignment="1">
      <alignment horizontal="center" vertical="center" wrapText="1"/>
    </xf>
    <xf numFmtId="0" fontId="36" fillId="20" borderId="35" xfId="0" applyFont="1" applyFill="1" applyBorder="1" applyAlignment="1">
      <alignment horizontal="center" vertical="center" wrapText="1"/>
    </xf>
    <xf numFmtId="0" fontId="1" fillId="20" borderId="35" xfId="0" applyFont="1" applyFill="1" applyBorder="1" applyAlignment="1">
      <alignment horizontal="center" vertical="center" wrapText="1"/>
    </xf>
    <xf numFmtId="0" fontId="1" fillId="19" borderId="35" xfId="0" applyFont="1" applyFill="1" applyBorder="1" applyAlignment="1">
      <alignment horizontal="center" vertical="center" wrapText="1"/>
    </xf>
    <xf numFmtId="0" fontId="37" fillId="0" borderId="97" xfId="0" applyFont="1" applyBorder="1" applyAlignment="1">
      <alignment horizontal="left" vertical="center" wrapText="1"/>
    </xf>
    <xf numFmtId="0" fontId="1" fillId="0" borderId="0" xfId="0" applyFont="1" applyAlignment="1">
      <alignment vertical="center" wrapText="1"/>
    </xf>
    <xf numFmtId="0" fontId="3" fillId="21" borderId="10" xfId="0" applyFont="1" applyFill="1" applyBorder="1" applyAlignment="1">
      <alignment horizontal="center" vertical="center" wrapText="1"/>
    </xf>
    <xf numFmtId="0" fontId="2" fillId="21" borderId="11" xfId="0" applyFont="1" applyFill="1" applyBorder="1" applyAlignment="1">
      <alignment horizontal="center" vertical="center" wrapText="1"/>
    </xf>
    <xf numFmtId="0" fontId="3" fillId="21" borderId="11" xfId="0" applyFont="1" applyFill="1" applyBorder="1" applyAlignment="1">
      <alignment vertical="center" wrapText="1"/>
    </xf>
    <xf numFmtId="165" fontId="2" fillId="21" borderId="11" xfId="2" applyFont="1" applyFill="1" applyBorder="1" applyAlignment="1" applyProtection="1">
      <alignment vertical="center" wrapText="1"/>
    </xf>
    <xf numFmtId="165" fontId="3" fillId="21" borderId="57" xfId="2" applyFont="1" applyFill="1" applyBorder="1" applyAlignment="1" applyProtection="1">
      <alignment horizontal="center" vertical="center" wrapText="1"/>
    </xf>
    <xf numFmtId="165" fontId="1" fillId="0" borderId="0" xfId="0" applyNumberFormat="1" applyFont="1" applyAlignment="1">
      <alignment vertical="center" wrapText="1"/>
    </xf>
    <xf numFmtId="164" fontId="1" fillId="0" borderId="0" xfId="1" applyFont="1" applyBorder="1" applyAlignment="1" applyProtection="1">
      <alignment vertical="center" wrapText="1"/>
    </xf>
    <xf numFmtId="10" fontId="1" fillId="0" borderId="0" xfId="3" applyNumberFormat="1" applyFont="1" applyBorder="1" applyAlignment="1" applyProtection="1">
      <alignment vertical="center" wrapText="1"/>
    </xf>
    <xf numFmtId="0" fontId="1" fillId="0" borderId="12" xfId="0" applyFont="1" applyBorder="1" applyAlignment="1">
      <alignment horizontal="center" vertical="center" wrapText="1"/>
    </xf>
    <xf numFmtId="4" fontId="1" fillId="0" borderId="14" xfId="0" applyNumberFormat="1" applyFont="1" applyBorder="1" applyAlignment="1">
      <alignment horizontal="center" vertical="center" wrapText="1"/>
    </xf>
    <xf numFmtId="165" fontId="1" fillId="0" borderId="14" xfId="2" applyFont="1" applyBorder="1" applyAlignment="1" applyProtection="1">
      <alignment vertical="center" wrapText="1"/>
    </xf>
    <xf numFmtId="165" fontId="1" fillId="0" borderId="34" xfId="2" applyFont="1" applyBorder="1" applyAlignment="1" applyProtection="1">
      <alignment horizontal="center" vertical="center" wrapText="1"/>
    </xf>
    <xf numFmtId="10" fontId="1" fillId="4" borderId="0" xfId="3" applyNumberFormat="1" applyFont="1" applyFill="1" applyBorder="1" applyAlignment="1" applyProtection="1">
      <alignment vertical="center" wrapText="1"/>
    </xf>
    <xf numFmtId="164" fontId="1" fillId="4" borderId="0" xfId="1" applyFont="1" applyFill="1" applyBorder="1" applyAlignment="1" applyProtection="1">
      <alignment vertical="center" wrapText="1"/>
    </xf>
    <xf numFmtId="0" fontId="1" fillId="4" borderId="0" xfId="0" applyFont="1" applyFill="1" applyAlignment="1">
      <alignment vertical="center" wrapText="1"/>
    </xf>
    <xf numFmtId="166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top" wrapText="1"/>
    </xf>
    <xf numFmtId="165" fontId="1" fillId="0" borderId="0" xfId="0" applyNumberFormat="1" applyFont="1" applyAlignment="1">
      <alignment vertical="top" wrapText="1"/>
    </xf>
    <xf numFmtId="164" fontId="3" fillId="0" borderId="0" xfId="1" applyFont="1" applyBorder="1" applyAlignment="1" applyProtection="1">
      <alignment vertical="top" wrapText="1"/>
    </xf>
    <xf numFmtId="0" fontId="3" fillId="0" borderId="0" xfId="0" applyFont="1" applyAlignment="1">
      <alignment horizontal="left" vertical="top" wrapText="1"/>
    </xf>
    <xf numFmtId="0" fontId="1" fillId="0" borderId="19" xfId="0" applyFont="1" applyBorder="1" applyAlignment="1">
      <alignment horizontal="center" vertical="center" wrapText="1"/>
    </xf>
    <xf numFmtId="164" fontId="1" fillId="0" borderId="0" xfId="1" applyFont="1" applyBorder="1" applyAlignment="1" applyProtection="1">
      <alignment vertical="top" wrapText="1"/>
    </xf>
    <xf numFmtId="0" fontId="1" fillId="0" borderId="20" xfId="0" applyFont="1" applyBorder="1" applyAlignment="1">
      <alignment horizontal="center" vertical="center" wrapText="1"/>
    </xf>
    <xf numFmtId="165" fontId="0" fillId="0" borderId="0" xfId="0" applyNumberFormat="1" applyAlignment="1">
      <alignment wrapText="1"/>
    </xf>
    <xf numFmtId="0" fontId="3" fillId="22" borderId="25" xfId="0" applyFont="1" applyFill="1" applyBorder="1" applyAlignment="1">
      <alignment horizontal="center" vertical="center" wrapText="1"/>
    </xf>
    <xf numFmtId="0" fontId="1" fillId="22" borderId="26" xfId="0" applyFont="1" applyFill="1" applyBorder="1" applyAlignment="1">
      <alignment horizontal="center" vertical="center" wrapText="1"/>
    </xf>
    <xf numFmtId="0" fontId="3" fillId="22" borderId="26" xfId="0" applyFont="1" applyFill="1" applyBorder="1" applyAlignment="1">
      <alignment horizontal="left" vertical="center" wrapText="1"/>
    </xf>
    <xf numFmtId="165" fontId="1" fillId="22" borderId="26" xfId="2" applyFont="1" applyFill="1" applyBorder="1" applyAlignment="1" applyProtection="1">
      <alignment vertical="center" wrapText="1"/>
    </xf>
    <xf numFmtId="165" fontId="3" fillId="22" borderId="68" xfId="2" applyFont="1" applyFill="1" applyBorder="1" applyAlignment="1" applyProtection="1">
      <alignment horizontal="center" vertical="center" wrapText="1"/>
    </xf>
    <xf numFmtId="0" fontId="1" fillId="0" borderId="27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4" fontId="6" fillId="0" borderId="14" xfId="0" applyNumberFormat="1" applyFont="1" applyBorder="1" applyAlignment="1">
      <alignment horizontal="center" vertical="center" wrapText="1"/>
    </xf>
    <xf numFmtId="165" fontId="6" fillId="0" borderId="14" xfId="2" applyFont="1" applyBorder="1" applyAlignment="1" applyProtection="1">
      <alignment vertical="center" wrapText="1"/>
    </xf>
    <xf numFmtId="165" fontId="6" fillId="0" borderId="34" xfId="2" applyFont="1" applyBorder="1" applyAlignment="1" applyProtection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1" fillId="0" borderId="28" xfId="0" applyFont="1" applyBorder="1" applyAlignment="1">
      <alignment horizontal="center" vertical="center" wrapText="1"/>
    </xf>
    <xf numFmtId="165" fontId="1" fillId="0" borderId="13" xfId="2" applyFont="1" applyBorder="1" applyAlignment="1" applyProtection="1">
      <alignment vertical="center" wrapText="1"/>
    </xf>
    <xf numFmtId="165" fontId="1" fillId="0" borderId="16" xfId="2" applyFont="1" applyBorder="1" applyAlignment="1" applyProtection="1">
      <alignment horizontal="center" vertical="center" wrapText="1"/>
    </xf>
    <xf numFmtId="0" fontId="3" fillId="22" borderId="29" xfId="0" applyFont="1" applyFill="1" applyBorder="1" applyAlignment="1">
      <alignment horizontal="center" vertical="center" wrapText="1"/>
    </xf>
    <xf numFmtId="0" fontId="1" fillId="22" borderId="30" xfId="0" applyFont="1" applyFill="1" applyBorder="1" applyAlignment="1">
      <alignment horizontal="center" vertical="center" wrapText="1"/>
    </xf>
    <xf numFmtId="0" fontId="3" fillId="22" borderId="30" xfId="0" applyFont="1" applyFill="1" applyBorder="1" applyAlignment="1">
      <alignment horizontal="left" vertical="center" wrapText="1"/>
    </xf>
    <xf numFmtId="165" fontId="1" fillId="22" borderId="30" xfId="2" applyFont="1" applyFill="1" applyBorder="1" applyAlignment="1" applyProtection="1">
      <alignment vertical="center" wrapText="1"/>
    </xf>
    <xf numFmtId="165" fontId="3" fillId="22" borderId="67" xfId="2" applyFont="1" applyFill="1" applyBorder="1" applyAlignment="1" applyProtection="1">
      <alignment horizontal="center" vertical="center" wrapText="1"/>
    </xf>
    <xf numFmtId="0" fontId="5" fillId="0" borderId="0" xfId="0" applyFont="1" applyAlignment="1">
      <alignment vertical="center" wrapText="1"/>
    </xf>
    <xf numFmtId="0" fontId="1" fillId="6" borderId="0" xfId="0" applyFont="1" applyFill="1" applyAlignment="1">
      <alignment vertical="top" wrapText="1"/>
    </xf>
    <xf numFmtId="4" fontId="1" fillId="0" borderId="13" xfId="0" applyNumberFormat="1" applyFont="1" applyBorder="1" applyAlignment="1">
      <alignment horizontal="center" vertical="center" wrapText="1"/>
    </xf>
    <xf numFmtId="0" fontId="3" fillId="21" borderId="31" xfId="0" applyFont="1" applyFill="1" applyBorder="1" applyAlignment="1">
      <alignment horizontal="center" vertical="center" wrapText="1"/>
    </xf>
    <xf numFmtId="0" fontId="2" fillId="21" borderId="32" xfId="0" applyFont="1" applyFill="1" applyBorder="1" applyAlignment="1">
      <alignment horizontal="center" vertical="center" wrapText="1"/>
    </xf>
    <xf numFmtId="0" fontId="3" fillId="21" borderId="32" xfId="0" applyFont="1" applyFill="1" applyBorder="1" applyAlignment="1">
      <alignment vertical="center" wrapText="1"/>
    </xf>
    <xf numFmtId="165" fontId="2" fillId="21" borderId="32" xfId="2" applyFont="1" applyFill="1" applyBorder="1" applyAlignment="1" applyProtection="1">
      <alignment vertical="center" wrapText="1"/>
    </xf>
    <xf numFmtId="165" fontId="3" fillId="21" borderId="70" xfId="2" applyFont="1" applyFill="1" applyBorder="1" applyAlignment="1" applyProtection="1">
      <alignment horizontal="center" vertical="center" wrapText="1"/>
    </xf>
    <xf numFmtId="0" fontId="3" fillId="22" borderId="31" xfId="0" applyFont="1" applyFill="1" applyBorder="1" applyAlignment="1">
      <alignment horizontal="center" vertical="center" wrapText="1"/>
    </xf>
    <xf numFmtId="0" fontId="2" fillId="22" borderId="32" xfId="0" applyFont="1" applyFill="1" applyBorder="1" applyAlignment="1">
      <alignment horizontal="center" vertical="center" wrapText="1"/>
    </xf>
    <xf numFmtId="0" fontId="3" fillId="22" borderId="32" xfId="0" applyFont="1" applyFill="1" applyBorder="1" applyAlignment="1">
      <alignment horizontal="left" vertical="center" wrapText="1"/>
    </xf>
    <xf numFmtId="165" fontId="2" fillId="22" borderId="32" xfId="2" applyFont="1" applyFill="1" applyBorder="1" applyAlignment="1" applyProtection="1">
      <alignment vertical="center" wrapText="1"/>
    </xf>
    <xf numFmtId="165" fontId="3" fillId="22" borderId="70" xfId="2" applyFont="1" applyFill="1" applyBorder="1" applyAlignment="1" applyProtection="1">
      <alignment horizontal="center" vertical="center" wrapText="1"/>
    </xf>
    <xf numFmtId="0" fontId="1" fillId="0" borderId="31" xfId="0" applyFont="1" applyBorder="1" applyAlignment="1">
      <alignment horizontal="center" vertical="center" wrapText="1"/>
    </xf>
    <xf numFmtId="166" fontId="1" fillId="0" borderId="0" xfId="0" applyNumberFormat="1" applyFont="1" applyAlignment="1">
      <alignment vertical="top" wrapText="1"/>
    </xf>
    <xf numFmtId="0" fontId="7" fillId="0" borderId="0" xfId="0" applyFont="1" applyAlignment="1">
      <alignment vertical="top" wrapText="1"/>
    </xf>
    <xf numFmtId="164" fontId="7" fillId="0" borderId="0" xfId="1" applyFont="1" applyBorder="1" applyAlignment="1" applyProtection="1">
      <alignment vertical="top" wrapText="1"/>
    </xf>
    <xf numFmtId="0" fontId="5" fillId="0" borderId="0" xfId="0" applyFont="1" applyAlignment="1">
      <alignment horizontal="center" vertical="center" wrapText="1"/>
    </xf>
    <xf numFmtId="0" fontId="3" fillId="21" borderId="11" xfId="0" applyFont="1" applyFill="1" applyBorder="1" applyAlignment="1">
      <alignment horizontal="center" vertical="center" wrapText="1"/>
    </xf>
    <xf numFmtId="0" fontId="3" fillId="21" borderId="11" xfId="0" applyFont="1" applyFill="1" applyBorder="1" applyAlignment="1">
      <alignment horizontal="left" vertical="center" wrapText="1"/>
    </xf>
    <xf numFmtId="4" fontId="3" fillId="21" borderId="11" xfId="0" applyNumberFormat="1" applyFont="1" applyFill="1" applyBorder="1" applyAlignment="1">
      <alignment horizontal="center" vertical="center" wrapText="1"/>
    </xf>
    <xf numFmtId="165" fontId="3" fillId="21" borderId="11" xfId="2" applyFont="1" applyFill="1" applyBorder="1" applyAlignment="1" applyProtection="1">
      <alignment horizontal="center" vertical="center" wrapText="1"/>
    </xf>
    <xf numFmtId="165" fontId="5" fillId="0" borderId="0" xfId="0" applyNumberFormat="1" applyFont="1" applyAlignment="1">
      <alignment horizontal="center" vertical="center" wrapText="1"/>
    </xf>
    <xf numFmtId="164" fontId="5" fillId="0" borderId="0" xfId="1" applyFont="1" applyBorder="1" applyAlignment="1" applyProtection="1">
      <alignment horizontal="center" vertical="center" wrapText="1"/>
    </xf>
    <xf numFmtId="0" fontId="6" fillId="7" borderId="28" xfId="0" applyFont="1" applyFill="1" applyBorder="1" applyAlignment="1">
      <alignment horizontal="center" vertical="center" wrapText="1"/>
    </xf>
    <xf numFmtId="0" fontId="6" fillId="7" borderId="13" xfId="0" applyFont="1" applyFill="1" applyBorder="1" applyAlignment="1">
      <alignment horizontal="center" vertical="center" wrapText="1"/>
    </xf>
    <xf numFmtId="165" fontId="6" fillId="7" borderId="13" xfId="2" applyFont="1" applyFill="1" applyBorder="1" applyAlignment="1" applyProtection="1">
      <alignment vertical="center" wrapText="1"/>
    </xf>
    <xf numFmtId="165" fontId="6" fillId="7" borderId="16" xfId="2" applyFont="1" applyFill="1" applyBorder="1" applyAlignment="1" applyProtection="1">
      <alignment horizontal="center" vertical="center" wrapText="1"/>
    </xf>
    <xf numFmtId="0" fontId="5" fillId="0" borderId="0" xfId="0" applyFont="1" applyAlignment="1">
      <alignment vertical="top" wrapText="1"/>
    </xf>
    <xf numFmtId="164" fontId="5" fillId="0" borderId="0" xfId="1" applyFont="1" applyBorder="1" applyAlignment="1" applyProtection="1">
      <alignment vertical="top" wrapText="1"/>
    </xf>
    <xf numFmtId="0" fontId="3" fillId="0" borderId="0" xfId="0" applyFont="1" applyAlignment="1">
      <alignment vertical="top" wrapText="1"/>
    </xf>
    <xf numFmtId="165" fontId="3" fillId="0" borderId="0" xfId="0" applyNumberFormat="1" applyFont="1" applyAlignment="1">
      <alignment vertical="top" wrapText="1"/>
    </xf>
    <xf numFmtId="164" fontId="1" fillId="0" borderId="0" xfId="1" applyFont="1" applyBorder="1" applyAlignment="1" applyProtection="1">
      <alignment horizontal="center" vertical="top" wrapText="1"/>
    </xf>
    <xf numFmtId="164" fontId="1" fillId="0" borderId="13" xfId="1" applyFont="1" applyBorder="1" applyAlignment="1" applyProtection="1">
      <alignment horizontal="center" vertical="top" wrapText="1"/>
    </xf>
    <xf numFmtId="4" fontId="1" fillId="0" borderId="13" xfId="0" applyNumberFormat="1" applyFont="1" applyBorder="1" applyAlignment="1">
      <alignment horizontal="center" vertical="top" wrapText="1"/>
    </xf>
    <xf numFmtId="0" fontId="1" fillId="7" borderId="28" xfId="0" applyFont="1" applyFill="1" applyBorder="1" applyAlignment="1">
      <alignment horizontal="center" vertical="center" wrapText="1"/>
    </xf>
    <xf numFmtId="0" fontId="1" fillId="7" borderId="13" xfId="0" applyFont="1" applyFill="1" applyBorder="1" applyAlignment="1">
      <alignment horizontal="center" vertical="center" wrapText="1"/>
    </xf>
    <xf numFmtId="165" fontId="1" fillId="7" borderId="13" xfId="2" applyFont="1" applyFill="1" applyBorder="1" applyAlignment="1" applyProtection="1">
      <alignment vertical="center" wrapText="1"/>
    </xf>
    <xf numFmtId="165" fontId="1" fillId="7" borderId="16" xfId="2" applyFont="1" applyFill="1" applyBorder="1" applyAlignment="1" applyProtection="1">
      <alignment horizontal="center" vertical="center" wrapText="1"/>
    </xf>
    <xf numFmtId="0" fontId="1" fillId="0" borderId="52" xfId="0" applyFont="1" applyBorder="1" applyAlignment="1">
      <alignment horizontal="center" vertical="center"/>
    </xf>
    <xf numFmtId="0" fontId="1" fillId="0" borderId="53" xfId="0" applyFont="1" applyBorder="1" applyAlignment="1">
      <alignment horizontal="center" vertical="center"/>
    </xf>
    <xf numFmtId="0" fontId="1" fillId="0" borderId="98" xfId="0" applyFont="1" applyBorder="1" applyAlignment="1">
      <alignment horizontal="center" vertical="center"/>
    </xf>
    <xf numFmtId="0" fontId="36" fillId="0" borderId="8" xfId="0" applyFont="1" applyBorder="1" applyAlignment="1">
      <alignment horizontal="center" vertical="center"/>
    </xf>
    <xf numFmtId="164" fontId="1" fillId="0" borderId="22" xfId="1" applyFont="1" applyBorder="1" applyAlignment="1" applyProtection="1">
      <alignment horizontal="center" vertical="center" wrapText="1" readingOrder="1"/>
    </xf>
    <xf numFmtId="0" fontId="37" fillId="0" borderId="100" xfId="0" applyFont="1" applyBorder="1" applyAlignment="1">
      <alignment horizontal="left" vertical="center" wrapText="1"/>
    </xf>
    <xf numFmtId="0" fontId="37" fillId="0" borderId="101" xfId="0" applyFont="1" applyBorder="1" applyAlignment="1">
      <alignment horizontal="left" vertical="center" wrapText="1"/>
    </xf>
    <xf numFmtId="0" fontId="1" fillId="0" borderId="102" xfId="0" applyFont="1" applyBorder="1" applyAlignment="1">
      <alignment horizontal="center" vertical="center" wrapText="1"/>
    </xf>
    <xf numFmtId="0" fontId="1" fillId="0" borderId="104" xfId="0" applyFont="1" applyBorder="1" applyAlignment="1">
      <alignment horizontal="center" vertical="center"/>
    </xf>
    <xf numFmtId="0" fontId="1" fillId="19" borderId="53" xfId="0" applyFont="1" applyFill="1" applyBorder="1" applyAlignment="1">
      <alignment horizontal="center" vertical="center" wrapText="1"/>
    </xf>
    <xf numFmtId="0" fontId="1" fillId="0" borderId="105" xfId="0" applyFont="1" applyBorder="1" applyAlignment="1">
      <alignment horizontal="center" vertical="center"/>
    </xf>
    <xf numFmtId="0" fontId="3" fillId="0" borderId="85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/>
    </xf>
    <xf numFmtId="4" fontId="1" fillId="0" borderId="9" xfId="0" applyNumberFormat="1" applyFont="1" applyBorder="1" applyAlignment="1">
      <alignment horizontal="center" vertical="center"/>
    </xf>
    <xf numFmtId="0" fontId="36" fillId="0" borderId="56" xfId="0" applyFont="1" applyBorder="1" applyAlignment="1">
      <alignment horizontal="center" vertical="center"/>
    </xf>
    <xf numFmtId="0" fontId="37" fillId="0" borderId="2" xfId="0" applyFont="1" applyBorder="1" applyAlignment="1">
      <alignment horizontal="left" vertical="center"/>
    </xf>
    <xf numFmtId="4" fontId="36" fillId="0" borderId="106" xfId="0" applyNumberFormat="1" applyFont="1" applyBorder="1" applyAlignment="1">
      <alignment horizontal="center" vertical="center"/>
    </xf>
    <xf numFmtId="0" fontId="34" fillId="0" borderId="8" xfId="0" applyFont="1" applyBorder="1" applyAlignment="1">
      <alignment horizontal="left" vertical="center"/>
    </xf>
    <xf numFmtId="0" fontId="0" fillId="0" borderId="11" xfId="0" applyBorder="1" applyAlignment="1">
      <alignment vertical="center"/>
    </xf>
    <xf numFmtId="0" fontId="0" fillId="0" borderId="35" xfId="0" applyBorder="1" applyAlignment="1">
      <alignment vertical="center"/>
    </xf>
    <xf numFmtId="0" fontId="37" fillId="0" borderId="8" xfId="0" applyFont="1" applyBorder="1" applyAlignment="1">
      <alignment horizontal="left" vertical="center" wrapText="1"/>
    </xf>
    <xf numFmtId="0" fontId="1" fillId="0" borderId="11" xfId="0" applyFont="1" applyBorder="1" applyAlignment="1">
      <alignment vertical="center"/>
    </xf>
    <xf numFmtId="0" fontId="1" fillId="0" borderId="35" xfId="0" applyFont="1" applyBorder="1" applyAlignment="1">
      <alignment vertical="center"/>
    </xf>
    <xf numFmtId="0" fontId="1" fillId="0" borderId="35" xfId="0" applyFont="1" applyBorder="1" applyAlignment="1">
      <alignment horizontal="center" vertical="center"/>
    </xf>
    <xf numFmtId="4" fontId="1" fillId="0" borderId="45" xfId="0" applyNumberFormat="1" applyFont="1" applyBorder="1" applyAlignment="1">
      <alignment horizontal="center" vertical="center" wrapText="1"/>
    </xf>
    <xf numFmtId="0" fontId="3" fillId="22" borderId="4" xfId="0" applyFont="1" applyFill="1" applyBorder="1" applyAlignment="1">
      <alignment horizontal="center" vertical="center"/>
    </xf>
    <xf numFmtId="0" fontId="34" fillId="22" borderId="0" xfId="0" applyFont="1" applyFill="1" applyBorder="1" applyAlignment="1">
      <alignment horizontal="left" vertical="center"/>
    </xf>
    <xf numFmtId="0" fontId="5" fillId="22" borderId="0" xfId="0" applyFont="1" applyFill="1" applyBorder="1" applyAlignment="1">
      <alignment horizontal="center" vertical="center"/>
    </xf>
    <xf numFmtId="0" fontId="1" fillId="22" borderId="0" xfId="0" applyFont="1" applyFill="1" applyBorder="1" applyAlignment="1">
      <alignment horizontal="center" vertical="center"/>
    </xf>
    <xf numFmtId="4" fontId="1" fillId="22" borderId="5" xfId="0" applyNumberFormat="1" applyFont="1" applyFill="1" applyBorder="1" applyAlignment="1">
      <alignment horizontal="center" vertical="center"/>
    </xf>
    <xf numFmtId="0" fontId="1" fillId="0" borderId="92" xfId="0" applyFont="1" applyBorder="1" applyAlignment="1">
      <alignment horizontal="center" vertical="center"/>
    </xf>
    <xf numFmtId="0" fontId="1" fillId="0" borderId="87" xfId="0" applyFont="1" applyBorder="1" applyAlignment="1">
      <alignment horizontal="center" vertical="center"/>
    </xf>
    <xf numFmtId="0" fontId="1" fillId="0" borderId="54" xfId="0" applyFont="1" applyBorder="1" applyAlignment="1">
      <alignment horizontal="center" vertical="center"/>
    </xf>
    <xf numFmtId="0" fontId="1" fillId="0" borderId="93" xfId="0" applyFont="1" applyBorder="1" applyAlignment="1">
      <alignment horizontal="center" vertical="center"/>
    </xf>
    <xf numFmtId="0" fontId="1" fillId="0" borderId="52" xfId="0" applyFont="1" applyBorder="1" applyAlignment="1">
      <alignment vertical="center"/>
    </xf>
    <xf numFmtId="0" fontId="1" fillId="0" borderId="92" xfId="0" applyFont="1" applyBorder="1" applyAlignment="1">
      <alignment vertical="center"/>
    </xf>
    <xf numFmtId="0" fontId="1" fillId="0" borderId="54" xfId="0" applyFont="1" applyBorder="1" applyAlignment="1">
      <alignment horizontal="center" vertical="center" wrapText="1"/>
    </xf>
    <xf numFmtId="0" fontId="1" fillId="0" borderId="93" xfId="0" applyFont="1" applyBorder="1" applyAlignment="1">
      <alignment horizontal="center" vertical="center" wrapText="1"/>
    </xf>
    <xf numFmtId="4" fontId="1" fillId="0" borderId="53" xfId="0" applyNumberFormat="1" applyFont="1" applyBorder="1" applyAlignment="1">
      <alignment horizontal="center" vertical="center" wrapText="1"/>
    </xf>
    <xf numFmtId="4" fontId="1" fillId="0" borderId="54" xfId="0" applyNumberFormat="1" applyFont="1" applyBorder="1" applyAlignment="1">
      <alignment horizontal="center" vertical="center" wrapText="1"/>
    </xf>
    <xf numFmtId="0" fontId="1" fillId="19" borderId="54" xfId="0" applyFont="1" applyFill="1" applyBorder="1" applyAlignment="1">
      <alignment horizontal="center" vertical="center" wrapText="1"/>
    </xf>
    <xf numFmtId="164" fontId="1" fillId="0" borderId="53" xfId="1" applyFont="1" applyBorder="1" applyAlignment="1" applyProtection="1">
      <alignment horizontal="center" vertical="center" wrapText="1"/>
    </xf>
    <xf numFmtId="164" fontId="1" fillId="19" borderId="87" xfId="1" applyFont="1" applyFill="1" applyBorder="1" applyAlignment="1" applyProtection="1">
      <alignment horizontal="center" vertical="center" wrapText="1"/>
    </xf>
    <xf numFmtId="164" fontId="1" fillId="19" borderId="53" xfId="1" applyFont="1" applyFill="1" applyBorder="1" applyAlignment="1" applyProtection="1">
      <alignment horizontal="center" vertical="center" wrapText="1"/>
    </xf>
    <xf numFmtId="0" fontId="1" fillId="0" borderId="91" xfId="0" applyFont="1" applyBorder="1" applyAlignment="1">
      <alignment horizontal="center" vertical="center" wrapText="1"/>
    </xf>
    <xf numFmtId="164" fontId="1" fillId="0" borderId="45" xfId="1" applyFont="1" applyBorder="1" applyAlignment="1" applyProtection="1">
      <alignment horizontal="center" vertical="center" wrapText="1"/>
    </xf>
    <xf numFmtId="164" fontId="1" fillId="0" borderId="54" xfId="1" applyFont="1" applyBorder="1" applyAlignment="1" applyProtection="1">
      <alignment horizontal="center" vertical="center" wrapText="1"/>
    </xf>
    <xf numFmtId="164" fontId="1" fillId="0" borderId="93" xfId="1" applyFont="1" applyBorder="1" applyAlignment="1" applyProtection="1">
      <alignment horizontal="center" vertical="center" wrapText="1"/>
    </xf>
    <xf numFmtId="164" fontId="1" fillId="0" borderId="87" xfId="1" applyFont="1" applyBorder="1" applyAlignment="1" applyProtection="1">
      <alignment horizontal="center" vertical="center" wrapText="1"/>
    </xf>
    <xf numFmtId="164" fontId="1" fillId="0" borderId="52" xfId="1" applyFont="1" applyBorder="1" applyAlignment="1" applyProtection="1">
      <alignment horizontal="center" vertical="center" wrapText="1"/>
    </xf>
    <xf numFmtId="0" fontId="37" fillId="0" borderId="50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51" xfId="0" applyFont="1" applyBorder="1" applyAlignment="1">
      <alignment horizontal="center" vertical="center" wrapText="1"/>
    </xf>
    <xf numFmtId="0" fontId="3" fillId="22" borderId="10" xfId="0" applyFont="1" applyFill="1" applyBorder="1" applyAlignment="1">
      <alignment horizontal="center" vertical="center"/>
    </xf>
    <xf numFmtId="0" fontId="34" fillId="22" borderId="11" xfId="0" applyFont="1" applyFill="1" applyBorder="1" applyAlignment="1">
      <alignment horizontal="left" vertical="center"/>
    </xf>
    <xf numFmtId="0" fontId="5" fillId="22" borderId="11" xfId="0" applyFont="1" applyFill="1" applyBorder="1" applyAlignment="1">
      <alignment horizontal="center" vertical="center"/>
    </xf>
    <xf numFmtId="0" fontId="1" fillId="22" borderId="11" xfId="0" applyFont="1" applyFill="1" applyBorder="1" applyAlignment="1">
      <alignment horizontal="center" vertical="center"/>
    </xf>
    <xf numFmtId="4" fontId="1" fillId="22" borderId="57" xfId="0" applyNumberFormat="1" applyFont="1" applyFill="1" applyBorder="1" applyAlignment="1">
      <alignment horizontal="center" vertical="center"/>
    </xf>
    <xf numFmtId="4" fontId="1" fillId="0" borderId="49" xfId="0" applyNumberFormat="1" applyFont="1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10" fontId="1" fillId="0" borderId="49" xfId="0" applyNumberFormat="1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center" wrapText="1"/>
    </xf>
    <xf numFmtId="0" fontId="36" fillId="0" borderId="28" xfId="0" applyFont="1" applyBorder="1" applyAlignment="1">
      <alignment horizontal="center" vertical="center"/>
    </xf>
    <xf numFmtId="0" fontId="36" fillId="0" borderId="13" xfId="0" applyFont="1" applyBorder="1" applyAlignment="1">
      <alignment horizontal="center" vertical="center"/>
    </xf>
    <xf numFmtId="4" fontId="36" fillId="0" borderId="16" xfId="0" applyNumberFormat="1" applyFont="1" applyBorder="1" applyAlignment="1">
      <alignment horizontal="center" vertical="center"/>
    </xf>
    <xf numFmtId="0" fontId="36" fillId="19" borderId="13" xfId="0" applyFont="1" applyFill="1" applyBorder="1" applyAlignment="1">
      <alignment horizontal="center" vertical="center"/>
    </xf>
    <xf numFmtId="4" fontId="36" fillId="19" borderId="16" xfId="0" applyNumberFormat="1" applyFont="1" applyFill="1" applyBorder="1" applyAlignment="1">
      <alignment horizontal="center" vertical="center"/>
    </xf>
    <xf numFmtId="0" fontId="36" fillId="0" borderId="31" xfId="0" applyFont="1" applyBorder="1" applyAlignment="1">
      <alignment horizontal="center" vertical="center"/>
    </xf>
    <xf numFmtId="0" fontId="36" fillId="0" borderId="12" xfId="0" applyFont="1" applyBorder="1" applyAlignment="1">
      <alignment horizontal="center" vertical="center"/>
    </xf>
    <xf numFmtId="0" fontId="36" fillId="19" borderId="14" xfId="0" applyFont="1" applyFill="1" applyBorder="1" applyAlignment="1">
      <alignment horizontal="center" vertical="center"/>
    </xf>
    <xf numFmtId="4" fontId="36" fillId="19" borderId="34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37" fillId="0" borderId="108" xfId="0" applyFont="1" applyBorder="1" applyAlignment="1">
      <alignment horizontal="left" vertical="center" wrapText="1"/>
    </xf>
    <xf numFmtId="0" fontId="1" fillId="19" borderId="109" xfId="0" applyFont="1" applyFill="1" applyBorder="1" applyAlignment="1">
      <alignment horizontal="center" vertical="center" wrapText="1"/>
    </xf>
    <xf numFmtId="0" fontId="1" fillId="19" borderId="89" xfId="0" applyFont="1" applyFill="1" applyBorder="1" applyAlignment="1">
      <alignment horizontal="center" vertical="center" wrapText="1"/>
    </xf>
    <xf numFmtId="0" fontId="1" fillId="19" borderId="102" xfId="0" applyFont="1" applyFill="1" applyBorder="1" applyAlignment="1">
      <alignment horizontal="center" vertical="center" wrapText="1"/>
    </xf>
    <xf numFmtId="0" fontId="1" fillId="19" borderId="88" xfId="0" applyFont="1" applyFill="1" applyBorder="1" applyAlignment="1">
      <alignment horizontal="center" vertical="center" wrapText="1"/>
    </xf>
    <xf numFmtId="0" fontId="1" fillId="0" borderId="102" xfId="0" applyFont="1" applyBorder="1" applyAlignment="1">
      <alignment horizontal="center" vertical="center"/>
    </xf>
    <xf numFmtId="0" fontId="1" fillId="0" borderId="88" xfId="0" applyFont="1" applyBorder="1" applyAlignment="1">
      <alignment horizontal="center" vertical="center"/>
    </xf>
    <xf numFmtId="0" fontId="1" fillId="0" borderId="88" xfId="0" applyFont="1" applyBorder="1" applyAlignment="1">
      <alignment horizontal="center" vertical="center" wrapText="1"/>
    </xf>
    <xf numFmtId="0" fontId="1" fillId="0" borderId="109" xfId="0" applyFont="1" applyBorder="1" applyAlignment="1">
      <alignment horizontal="center" vertical="center"/>
    </xf>
    <xf numFmtId="0" fontId="1" fillId="0" borderId="89" xfId="0" applyFont="1" applyBorder="1" applyAlignment="1">
      <alignment horizontal="center" vertical="center"/>
    </xf>
    <xf numFmtId="4" fontId="1" fillId="0" borderId="109" xfId="0" applyNumberFormat="1" applyFont="1" applyBorder="1" applyAlignment="1">
      <alignment horizontal="center" vertical="center" wrapText="1"/>
    </xf>
    <xf numFmtId="164" fontId="1" fillId="0" borderId="109" xfId="1" applyFont="1" applyBorder="1" applyAlignment="1" applyProtection="1">
      <alignment horizontal="center" vertical="center" wrapText="1"/>
    </xf>
    <xf numFmtId="0" fontId="1" fillId="0" borderId="109" xfId="0" applyFont="1" applyBorder="1" applyAlignment="1">
      <alignment horizontal="center" vertical="center" wrapText="1"/>
    </xf>
    <xf numFmtId="0" fontId="1" fillId="0" borderId="89" xfId="0" applyFont="1" applyBorder="1" applyAlignment="1">
      <alignment horizontal="center" vertical="center" wrapText="1"/>
    </xf>
    <xf numFmtId="4" fontId="1" fillId="0" borderId="89" xfId="0" applyNumberFormat="1" applyFont="1" applyBorder="1" applyAlignment="1">
      <alignment horizontal="center" vertical="center" wrapText="1"/>
    </xf>
    <xf numFmtId="4" fontId="1" fillId="0" borderId="36" xfId="0" applyNumberFormat="1" applyFont="1" applyBorder="1" applyAlignment="1">
      <alignment horizontal="center" vertical="center" wrapText="1"/>
    </xf>
    <xf numFmtId="0" fontId="40" fillId="0" borderId="22" xfId="0" applyFont="1" applyBorder="1" applyAlignment="1">
      <alignment horizontal="center" vertical="center"/>
    </xf>
    <xf numFmtId="0" fontId="37" fillId="0" borderId="94" xfId="0" applyFont="1" applyBorder="1" applyAlignment="1">
      <alignment horizontal="left" vertical="center"/>
    </xf>
    <xf numFmtId="164" fontId="1" fillId="0" borderId="53" xfId="1" applyFont="1" applyBorder="1" applyAlignment="1" applyProtection="1">
      <alignment horizontal="center" vertical="center"/>
    </xf>
    <xf numFmtId="164" fontId="1" fillId="19" borderId="87" xfId="1" applyFont="1" applyFill="1" applyBorder="1" applyAlignment="1" applyProtection="1">
      <alignment horizontal="center" vertical="center"/>
    </xf>
    <xf numFmtId="0" fontId="37" fillId="0" borderId="107" xfId="0" applyFont="1" applyBorder="1" applyAlignment="1">
      <alignment horizontal="left" vertical="center" wrapText="1"/>
    </xf>
    <xf numFmtId="0" fontId="5" fillId="0" borderId="27" xfId="0" applyFont="1" applyBorder="1" applyAlignment="1">
      <alignment horizontal="center" vertical="center"/>
    </xf>
    <xf numFmtId="0" fontId="5" fillId="0" borderId="43" xfId="0" applyFont="1" applyBorder="1" applyAlignment="1">
      <alignment horizontal="center" vertical="center"/>
    </xf>
    <xf numFmtId="4" fontId="5" fillId="0" borderId="64" xfId="0" applyNumberFormat="1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4" fontId="5" fillId="0" borderId="16" xfId="0" applyNumberFormat="1" applyFont="1" applyBorder="1" applyAlignment="1">
      <alignment horizontal="center" vertical="center"/>
    </xf>
    <xf numFmtId="4" fontId="5" fillId="19" borderId="16" xfId="0" applyNumberFormat="1" applyFont="1" applyFill="1" applyBorder="1" applyAlignment="1">
      <alignment horizontal="center" vertical="center"/>
    </xf>
    <xf numFmtId="0" fontId="5" fillId="6" borderId="0" xfId="0" applyFont="1" applyFill="1" applyAlignment="1">
      <alignment vertical="center"/>
    </xf>
    <xf numFmtId="4" fontId="5" fillId="0" borderId="39" xfId="0" applyNumberFormat="1" applyFont="1" applyBorder="1" applyAlignment="1">
      <alignment horizontal="center" vertical="center"/>
    </xf>
    <xf numFmtId="165" fontId="5" fillId="0" borderId="13" xfId="2" applyFont="1" applyBorder="1" applyAlignment="1" applyProtection="1">
      <alignment vertical="center"/>
    </xf>
    <xf numFmtId="165" fontId="5" fillId="0" borderId="16" xfId="2" applyFont="1" applyBorder="1" applyAlignment="1" applyProtection="1">
      <alignment horizontal="center" vertical="center"/>
    </xf>
    <xf numFmtId="167" fontId="5" fillId="0" borderId="0" xfId="3" applyNumberFormat="1" applyFont="1" applyBorder="1" applyAlignment="1" applyProtection="1">
      <alignment vertical="center"/>
    </xf>
    <xf numFmtId="0" fontId="11" fillId="0" borderId="0" xfId="0" applyFont="1"/>
    <xf numFmtId="0" fontId="34" fillId="0" borderId="13" xfId="0" applyFont="1" applyBorder="1" applyAlignment="1">
      <alignment horizontal="left" vertical="center" wrapText="1"/>
    </xf>
    <xf numFmtId="0" fontId="5" fillId="0" borderId="13" xfId="0" applyFont="1" applyBorder="1" applyAlignment="1">
      <alignment horizontal="left" vertical="center" wrapText="1"/>
    </xf>
    <xf numFmtId="4" fontId="5" fillId="0" borderId="42" xfId="0" applyNumberFormat="1" applyFont="1" applyBorder="1" applyAlignment="1">
      <alignment horizontal="center" vertical="center"/>
    </xf>
    <xf numFmtId="165" fontId="5" fillId="0" borderId="43" xfId="2" applyFont="1" applyBorder="1" applyAlignment="1" applyProtection="1">
      <alignment vertical="center"/>
    </xf>
    <xf numFmtId="165" fontId="5" fillId="0" borderId="64" xfId="2" applyFont="1" applyBorder="1" applyAlignment="1" applyProtection="1">
      <alignment horizontal="center" vertical="center"/>
    </xf>
    <xf numFmtId="164" fontId="5" fillId="0" borderId="0" xfId="1" applyFont="1" applyBorder="1" applyAlignment="1" applyProtection="1">
      <alignment horizontal="center" vertical="top"/>
    </xf>
    <xf numFmtId="164" fontId="5" fillId="0" borderId="13" xfId="1" applyFont="1" applyBorder="1" applyAlignment="1" applyProtection="1">
      <alignment horizontal="center" vertical="top"/>
    </xf>
    <xf numFmtId="166" fontId="5" fillId="0" borderId="0" xfId="0" applyNumberFormat="1" applyFont="1" applyAlignment="1">
      <alignment vertical="top"/>
    </xf>
    <xf numFmtId="164" fontId="5" fillId="0" borderId="14" xfId="1" applyFont="1" applyBorder="1" applyAlignment="1" applyProtection="1">
      <alignment horizontal="center" vertical="top"/>
    </xf>
    <xf numFmtId="0" fontId="5" fillId="0" borderId="0" xfId="0" applyFont="1" applyBorder="1" applyAlignment="1">
      <alignment vertical="top"/>
    </xf>
    <xf numFmtId="164" fontId="5" fillId="0" borderId="22" xfId="1" applyFont="1" applyBorder="1" applyAlignment="1" applyProtection="1">
      <alignment horizontal="center" vertical="top"/>
    </xf>
    <xf numFmtId="164" fontId="5" fillId="0" borderId="13" xfId="1" applyFont="1" applyBorder="1" applyAlignment="1" applyProtection="1">
      <alignment horizontal="center" vertical="center"/>
    </xf>
    <xf numFmtId="0" fontId="34" fillId="0" borderId="107" xfId="0" applyFont="1" applyBorder="1" applyAlignment="1">
      <alignment horizontal="left" vertical="center" wrapText="1"/>
    </xf>
    <xf numFmtId="0" fontId="34" fillId="0" borderId="32" xfId="0" applyFont="1" applyBorder="1" applyAlignment="1">
      <alignment horizontal="left" vertical="center" wrapText="1"/>
    </xf>
    <xf numFmtId="0" fontId="34" fillId="0" borderId="39" xfId="0" applyFont="1" applyBorder="1" applyAlignment="1">
      <alignment horizontal="left" vertical="center" wrapText="1"/>
    </xf>
    <xf numFmtId="4" fontId="5" fillId="0" borderId="39" xfId="0" applyNumberFormat="1" applyFont="1" applyBorder="1" applyAlignment="1">
      <alignment horizontal="center" vertical="top"/>
    </xf>
    <xf numFmtId="0" fontId="5" fillId="6" borderId="0" xfId="0" applyFont="1" applyFill="1" applyAlignment="1">
      <alignment vertical="top"/>
    </xf>
    <xf numFmtId="165" fontId="5" fillId="0" borderId="13" xfId="2" applyFont="1" applyBorder="1" applyAlignment="1" applyProtection="1">
      <alignment vertical="top"/>
    </xf>
    <xf numFmtId="165" fontId="5" fillId="0" borderId="16" xfId="2" applyFont="1" applyBorder="1" applyAlignment="1" applyProtection="1">
      <alignment horizontal="center" vertical="top"/>
    </xf>
    <xf numFmtId="0" fontId="1" fillId="0" borderId="1" xfId="0" applyFont="1" applyBorder="1" applyAlignment="1">
      <alignment horizontal="center" vertical="center"/>
    </xf>
    <xf numFmtId="4" fontId="1" fillId="0" borderId="3" xfId="0" applyNumberFormat="1" applyFont="1" applyBorder="1" applyAlignment="1">
      <alignment horizontal="center" vertical="center"/>
    </xf>
    <xf numFmtId="4" fontId="1" fillId="0" borderId="5" xfId="0" applyNumberFormat="1" applyFont="1" applyBorder="1" applyAlignment="1">
      <alignment horizontal="center" vertical="center"/>
    </xf>
    <xf numFmtId="0" fontId="37" fillId="0" borderId="108" xfId="0" applyFont="1" applyBorder="1" applyAlignment="1">
      <alignment horizontal="left" vertical="center"/>
    </xf>
    <xf numFmtId="0" fontId="37" fillId="0" borderId="18" xfId="0" applyFont="1" applyBorder="1" applyAlignment="1">
      <alignment horizontal="left" vertical="center"/>
    </xf>
    <xf numFmtId="164" fontId="1" fillId="0" borderId="65" xfId="1" applyFont="1" applyBorder="1" applyAlignment="1" applyProtection="1">
      <alignment horizontal="center" vertical="center"/>
    </xf>
    <xf numFmtId="164" fontId="1" fillId="0" borderId="40" xfId="1" applyFont="1" applyBorder="1" applyAlignment="1" applyProtection="1">
      <alignment horizontal="center" vertical="center"/>
    </xf>
    <xf numFmtId="4" fontId="41" fillId="0" borderId="53" xfId="0" applyNumberFormat="1" applyFont="1" applyBorder="1" applyAlignment="1">
      <alignment horizontal="center" vertical="center" wrapText="1"/>
    </xf>
    <xf numFmtId="0" fontId="41" fillId="0" borderId="53" xfId="0" applyFont="1" applyBorder="1" applyAlignment="1">
      <alignment horizontal="center" vertical="center" wrapText="1"/>
    </xf>
    <xf numFmtId="164" fontId="1" fillId="0" borderId="102" xfId="1" applyFont="1" applyBorder="1" applyAlignment="1" applyProtection="1">
      <alignment horizontal="center" vertical="center" wrapText="1"/>
    </xf>
    <xf numFmtId="164" fontId="1" fillId="0" borderId="32" xfId="1" applyFont="1" applyBorder="1" applyAlignment="1" applyProtection="1">
      <alignment horizontal="center" vertical="center" wrapText="1"/>
    </xf>
    <xf numFmtId="0" fontId="1" fillId="0" borderId="39" xfId="0" applyFont="1" applyBorder="1" applyAlignment="1">
      <alignment vertical="center"/>
    </xf>
    <xf numFmtId="164" fontId="1" fillId="0" borderId="13" xfId="1" applyFont="1" applyBorder="1" applyAlignment="1" applyProtection="1">
      <alignment horizontal="center" vertical="center" wrapText="1"/>
    </xf>
    <xf numFmtId="164" fontId="1" fillId="0" borderId="89" xfId="1" applyFont="1" applyBorder="1" applyAlignment="1" applyProtection="1">
      <alignment horizontal="center" vertical="center" wrapText="1"/>
    </xf>
    <xf numFmtId="164" fontId="1" fillId="0" borderId="109" xfId="1" applyFont="1" applyBorder="1" applyAlignment="1" applyProtection="1">
      <alignment horizontal="center" vertical="center"/>
    </xf>
    <xf numFmtId="164" fontId="1" fillId="0" borderId="39" xfId="1" applyFont="1" applyBorder="1" applyAlignment="1" applyProtection="1">
      <alignment horizontal="center" vertical="center" wrapText="1"/>
    </xf>
    <xf numFmtId="0" fontId="37" fillId="0" borderId="0" xfId="0" applyFont="1" applyBorder="1" applyAlignment="1">
      <alignment horizontal="left" vertical="center" wrapText="1"/>
    </xf>
    <xf numFmtId="4" fontId="1" fillId="0" borderId="0" xfId="0" applyNumberFormat="1" applyFont="1" applyBorder="1" applyAlignment="1">
      <alignment horizontal="left" vertical="top"/>
    </xf>
    <xf numFmtId="165" fontId="1" fillId="0" borderId="0" xfId="2" applyFont="1" applyBorder="1" applyAlignment="1" applyProtection="1">
      <alignment vertical="top"/>
    </xf>
    <xf numFmtId="0" fontId="1" fillId="0" borderId="0" xfId="0" applyFont="1" applyBorder="1" applyAlignment="1">
      <alignment vertical="center" wrapText="1"/>
    </xf>
    <xf numFmtId="4" fontId="1" fillId="0" borderId="83" xfId="1" applyNumberFormat="1" applyFont="1" applyBorder="1" applyAlignment="1" applyProtection="1">
      <alignment horizontal="center" vertical="center"/>
    </xf>
    <xf numFmtId="0" fontId="37" fillId="0" borderId="47" xfId="0" applyFont="1" applyBorder="1" applyAlignment="1">
      <alignment horizontal="left" vertical="center" wrapText="1"/>
    </xf>
    <xf numFmtId="0" fontId="1" fillId="0" borderId="30" xfId="0" applyFont="1" applyBorder="1" applyAlignment="1">
      <alignment horizontal="center" vertical="center" wrapText="1"/>
    </xf>
    <xf numFmtId="0" fontId="1" fillId="0" borderId="110" xfId="0" applyFont="1" applyBorder="1" applyAlignment="1">
      <alignment horizontal="center" vertical="center" wrapText="1"/>
    </xf>
    <xf numFmtId="4" fontId="36" fillId="0" borderId="9" xfId="1" applyNumberFormat="1" applyFont="1" applyBorder="1" applyAlignment="1" applyProtection="1">
      <alignment horizontal="center" vertical="center"/>
    </xf>
    <xf numFmtId="4" fontId="1" fillId="0" borderId="9" xfId="1" applyNumberFormat="1" applyFont="1" applyBorder="1" applyAlignment="1" applyProtection="1">
      <alignment horizontal="center" vertical="center"/>
    </xf>
    <xf numFmtId="0" fontId="1" fillId="0" borderId="46" xfId="0" applyFont="1" applyBorder="1" applyAlignment="1">
      <alignment horizontal="center" vertical="center" wrapText="1"/>
    </xf>
    <xf numFmtId="0" fontId="1" fillId="0" borderId="103" xfId="0" applyFont="1" applyBorder="1" applyAlignment="1">
      <alignment horizontal="center" vertical="center"/>
    </xf>
    <xf numFmtId="0" fontId="1" fillId="0" borderId="90" xfId="0" applyFont="1" applyBorder="1" applyAlignment="1">
      <alignment horizontal="center" vertical="center" wrapText="1"/>
    </xf>
    <xf numFmtId="0" fontId="36" fillId="0" borderId="96" xfId="0" applyFont="1" applyBorder="1" applyAlignment="1">
      <alignment horizontal="left" vertical="center" wrapText="1"/>
    </xf>
    <xf numFmtId="0" fontId="36" fillId="0" borderId="90" xfId="0" applyFont="1" applyBorder="1" applyAlignment="1">
      <alignment horizontal="left" vertical="center" wrapText="1"/>
    </xf>
    <xf numFmtId="0" fontId="39" fillId="0" borderId="43" xfId="0" applyFont="1" applyBorder="1" applyAlignment="1">
      <alignment horizontal="center" vertical="center" wrapText="1"/>
    </xf>
    <xf numFmtId="0" fontId="1" fillId="0" borderId="59" xfId="0" applyFont="1" applyBorder="1" applyAlignment="1">
      <alignment horizontal="center" vertical="center"/>
    </xf>
    <xf numFmtId="4" fontId="1" fillId="0" borderId="81" xfId="1" applyNumberFormat="1" applyFont="1" applyBorder="1" applyAlignment="1" applyProtection="1">
      <alignment horizontal="center" vertical="center"/>
    </xf>
    <xf numFmtId="4" fontId="1" fillId="0" borderId="73" xfId="1" applyNumberFormat="1" applyFont="1" applyBorder="1" applyAlignment="1" applyProtection="1">
      <alignment horizontal="center" vertical="center"/>
    </xf>
    <xf numFmtId="4" fontId="1" fillId="0" borderId="33" xfId="1" applyNumberFormat="1" applyFont="1" applyBorder="1" applyAlignment="1" applyProtection="1">
      <alignment horizontal="center" vertical="center"/>
    </xf>
    <xf numFmtId="4" fontId="1" fillId="0" borderId="34" xfId="1" applyNumberFormat="1" applyFont="1" applyBorder="1" applyAlignment="1" applyProtection="1">
      <alignment horizontal="center" vertical="center"/>
    </xf>
    <xf numFmtId="4" fontId="1" fillId="0" borderId="77" xfId="1" applyNumberFormat="1" applyFont="1" applyBorder="1" applyAlignment="1" applyProtection="1">
      <alignment horizontal="center" vertical="center"/>
    </xf>
    <xf numFmtId="4" fontId="1" fillId="0" borderId="64" xfId="1" applyNumberFormat="1" applyFont="1" applyBorder="1" applyAlignment="1" applyProtection="1">
      <alignment horizontal="center" vertical="center"/>
    </xf>
    <xf numFmtId="4" fontId="1" fillId="0" borderId="111" xfId="1" applyNumberFormat="1" applyFont="1" applyBorder="1" applyAlignment="1" applyProtection="1">
      <alignment horizontal="center" vertical="center"/>
    </xf>
    <xf numFmtId="0" fontId="1" fillId="0" borderId="87" xfId="0" applyFont="1" applyBorder="1" applyAlignment="1">
      <alignment vertical="top"/>
    </xf>
    <xf numFmtId="0" fontId="1" fillId="0" borderId="89" xfId="0" applyFont="1" applyBorder="1" applyAlignment="1">
      <alignment vertical="top"/>
    </xf>
    <xf numFmtId="0" fontId="37" fillId="0" borderId="107" xfId="0" applyFont="1" applyBorder="1" applyAlignment="1">
      <alignment horizontal="left" vertical="center"/>
    </xf>
    <xf numFmtId="0" fontId="1" fillId="0" borderId="39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 wrapText="1"/>
    </xf>
    <xf numFmtId="0" fontId="1" fillId="19" borderId="39" xfId="0" applyFont="1" applyFill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/>
    </xf>
    <xf numFmtId="0" fontId="5" fillId="19" borderId="39" xfId="0" applyFont="1" applyFill="1" applyBorder="1" applyAlignment="1">
      <alignment horizontal="center" vertical="center"/>
    </xf>
    <xf numFmtId="4" fontId="1" fillId="0" borderId="86" xfId="0" applyNumberFormat="1" applyFont="1" applyBorder="1" applyAlignment="1">
      <alignment horizontal="center" vertical="center"/>
    </xf>
    <xf numFmtId="4" fontId="1" fillId="0" borderId="110" xfId="0" applyNumberFormat="1" applyFont="1" applyBorder="1" applyAlignment="1">
      <alignment horizontal="center" vertical="top"/>
    </xf>
    <xf numFmtId="165" fontId="1" fillId="0" borderId="46" xfId="2" applyFont="1" applyBorder="1" applyAlignment="1" applyProtection="1">
      <alignment vertical="top"/>
    </xf>
    <xf numFmtId="165" fontId="1" fillId="0" borderId="86" xfId="2" applyFont="1" applyBorder="1" applyAlignment="1" applyProtection="1">
      <alignment horizontal="center" vertical="top"/>
    </xf>
    <xf numFmtId="164" fontId="1" fillId="0" borderId="46" xfId="1" applyFont="1" applyBorder="1" applyAlignment="1" applyProtection="1">
      <alignment horizontal="center" vertical="top"/>
    </xf>
    <xf numFmtId="0" fontId="37" fillId="0" borderId="109" xfId="0" applyFont="1" applyBorder="1" applyAlignment="1">
      <alignment horizontal="left" vertical="center" wrapText="1"/>
    </xf>
    <xf numFmtId="0" fontId="37" fillId="0" borderId="41" xfId="0" applyFont="1" applyBorder="1" applyAlignment="1">
      <alignment horizontal="left" vertical="center" wrapText="1"/>
    </xf>
    <xf numFmtId="0" fontId="1" fillId="0" borderId="41" xfId="0" applyFont="1" applyBorder="1" applyAlignment="1">
      <alignment horizontal="center" vertical="center" wrapText="1"/>
    </xf>
    <xf numFmtId="0" fontId="37" fillId="0" borderId="24" xfId="0" applyFont="1" applyBorder="1" applyAlignment="1">
      <alignment horizontal="left" vertical="center" wrapText="1"/>
    </xf>
    <xf numFmtId="0" fontId="1" fillId="0" borderId="100" xfId="0" applyFont="1" applyBorder="1" applyAlignment="1">
      <alignment vertical="center" wrapText="1"/>
    </xf>
    <xf numFmtId="0" fontId="1" fillId="0" borderId="97" xfId="0" applyFont="1" applyBorder="1" applyAlignment="1">
      <alignment vertical="center" wrapText="1"/>
    </xf>
    <xf numFmtId="0" fontId="36" fillId="0" borderId="100" xfId="0" applyFont="1" applyBorder="1" applyAlignment="1">
      <alignment horizontal="left" vertical="center" wrapText="1"/>
    </xf>
    <xf numFmtId="0" fontId="1" fillId="0" borderId="94" xfId="0" applyFont="1" applyBorder="1" applyAlignment="1">
      <alignment vertical="center" wrapText="1"/>
    </xf>
    <xf numFmtId="0" fontId="1" fillId="19" borderId="13" xfId="0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4" xfId="0" applyBorder="1"/>
    <xf numFmtId="0" fontId="35" fillId="0" borderId="10" xfId="0" applyFont="1" applyBorder="1" applyAlignment="1">
      <alignment vertical="center"/>
    </xf>
    <xf numFmtId="0" fontId="35" fillId="23" borderId="15" xfId="0" applyNumberFormat="1" applyFont="1" applyFill="1" applyBorder="1" applyAlignment="1">
      <alignment horizontal="center" vertical="center"/>
    </xf>
    <xf numFmtId="0" fontId="44" fillId="23" borderId="46" xfId="0" applyFont="1" applyFill="1" applyBorder="1" applyAlignment="1">
      <alignment horizontal="center" vertical="center"/>
    </xf>
    <xf numFmtId="10" fontId="45" fillId="19" borderId="55" xfId="0" applyNumberFormat="1" applyFont="1" applyFill="1" applyBorder="1" applyAlignment="1">
      <alignment horizontal="center" vertical="center"/>
    </xf>
    <xf numFmtId="10" fontId="45" fillId="19" borderId="55" xfId="0" applyNumberFormat="1" applyFont="1" applyFill="1" applyBorder="1" applyAlignment="1">
      <alignment horizontal="center"/>
    </xf>
    <xf numFmtId="10" fontId="45" fillId="24" borderId="55" xfId="0" applyNumberFormat="1" applyFont="1" applyFill="1" applyBorder="1" applyAlignment="1">
      <alignment horizontal="center"/>
    </xf>
    <xf numFmtId="171" fontId="0" fillId="0" borderId="0" xfId="0" applyNumberFormat="1"/>
    <xf numFmtId="165" fontId="35" fillId="0" borderId="113" xfId="2" applyFont="1" applyBorder="1" applyAlignment="1">
      <alignment horizontal="right" vertical="center"/>
    </xf>
    <xf numFmtId="10" fontId="35" fillId="0" borderId="66" xfId="1" applyNumberFormat="1" applyFont="1" applyBorder="1" applyAlignment="1">
      <alignment horizontal="center" vertical="center"/>
    </xf>
    <xf numFmtId="0" fontId="46" fillId="0" borderId="0" xfId="0" applyFont="1" applyBorder="1" applyAlignment="1">
      <alignment horizontal="right"/>
    </xf>
    <xf numFmtId="10" fontId="47" fillId="0" borderId="0" xfId="2" applyNumberFormat="1" applyFont="1" applyBorder="1" applyAlignment="1">
      <alignment horizontal="distributed" vertical="center"/>
    </xf>
    <xf numFmtId="171" fontId="47" fillId="0" borderId="0" xfId="0" applyNumberFormat="1" applyFont="1" applyBorder="1" applyAlignment="1">
      <alignment horizontal="distributed" vertical="center"/>
    </xf>
    <xf numFmtId="165" fontId="42" fillId="0" borderId="1" xfId="2" applyFont="1" applyBorder="1" applyAlignment="1">
      <alignment horizontal="right" vertical="center"/>
    </xf>
    <xf numFmtId="10" fontId="35" fillId="0" borderId="3" xfId="1" applyNumberFormat="1" applyFont="1" applyBorder="1" applyAlignment="1">
      <alignment horizontal="center" vertical="center"/>
    </xf>
    <xf numFmtId="0" fontId="35" fillId="0" borderId="1" xfId="0" applyFont="1" applyBorder="1" applyAlignment="1">
      <alignment horizontal="center"/>
    </xf>
    <xf numFmtId="0" fontId="35" fillId="0" borderId="2" xfId="0" applyFont="1" applyBorder="1" applyAlignment="1">
      <alignment horizontal="center"/>
    </xf>
    <xf numFmtId="0" fontId="35" fillId="0" borderId="3" xfId="0" applyFont="1" applyBorder="1" applyAlignment="1">
      <alignment horizontal="center"/>
    </xf>
    <xf numFmtId="0" fontId="35" fillId="0" borderId="4" xfId="0" applyFont="1" applyBorder="1" applyAlignment="1">
      <alignment horizontal="center"/>
    </xf>
    <xf numFmtId="0" fontId="35" fillId="0" borderId="0" xfId="0" applyFont="1" applyBorder="1" applyAlignment="1">
      <alignment horizontal="center"/>
    </xf>
    <xf numFmtId="0" fontId="35" fillId="0" borderId="5" xfId="0" applyFont="1" applyBorder="1" applyAlignment="1">
      <alignment horizontal="center"/>
    </xf>
    <xf numFmtId="0" fontId="35" fillId="0" borderId="4" xfId="0" applyFont="1" applyBorder="1" applyAlignment="1">
      <alignment horizontal="center" vertical="top" wrapText="1"/>
    </xf>
    <xf numFmtId="0" fontId="35" fillId="0" borderId="0" xfId="0" applyFont="1" applyBorder="1" applyAlignment="1">
      <alignment horizontal="center" vertical="top" wrapText="1"/>
    </xf>
    <xf numFmtId="0" fontId="35" fillId="0" borderId="5" xfId="0" applyFont="1" applyBorder="1" applyAlignment="1">
      <alignment horizontal="center" vertical="top" wrapText="1"/>
    </xf>
    <xf numFmtId="0" fontId="35" fillId="19" borderId="4" xfId="0" applyFont="1" applyFill="1" applyBorder="1" applyAlignment="1">
      <alignment horizontal="center" vertical="center" wrapText="1"/>
    </xf>
    <xf numFmtId="0" fontId="35" fillId="19" borderId="0" xfId="0" applyFont="1" applyFill="1" applyBorder="1" applyAlignment="1">
      <alignment horizontal="center" vertical="center" wrapText="1"/>
    </xf>
    <xf numFmtId="0" fontId="35" fillId="19" borderId="5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0" fontId="34" fillId="0" borderId="4" xfId="0" applyFont="1" applyBorder="1" applyAlignment="1">
      <alignment horizontal="center" wrapText="1"/>
    </xf>
    <xf numFmtId="0" fontId="34" fillId="0" borderId="0" xfId="0" applyFont="1" applyBorder="1" applyAlignment="1">
      <alignment horizontal="center" wrapText="1"/>
    </xf>
    <xf numFmtId="0" fontId="34" fillId="0" borderId="5" xfId="0" applyFont="1" applyBorder="1" applyAlignment="1">
      <alignment horizontal="center" wrapText="1"/>
    </xf>
    <xf numFmtId="0" fontId="34" fillId="0" borderId="69" xfId="0" applyFont="1" applyBorder="1" applyAlignment="1">
      <alignment horizontal="center" wrapText="1"/>
    </xf>
    <xf numFmtId="0" fontId="34" fillId="0" borderId="107" xfId="0" applyFont="1" applyBorder="1" applyAlignment="1">
      <alignment horizontal="left" vertical="center" wrapText="1"/>
    </xf>
    <xf numFmtId="0" fontId="34" fillId="0" borderId="32" xfId="0" applyFont="1" applyBorder="1" applyAlignment="1">
      <alignment horizontal="left" vertical="center" wrapText="1"/>
    </xf>
    <xf numFmtId="0" fontId="34" fillId="0" borderId="39" xfId="0" applyFont="1" applyBorder="1" applyAlignment="1">
      <alignment horizontal="left" vertical="center" wrapText="1"/>
    </xf>
    <xf numFmtId="0" fontId="34" fillId="0" borderId="44" xfId="0" applyFont="1" applyBorder="1" applyAlignment="1">
      <alignment horizontal="left" vertical="center" wrapText="1"/>
    </xf>
    <xf numFmtId="0" fontId="34" fillId="0" borderId="63" xfId="0" applyFont="1" applyBorder="1" applyAlignment="1">
      <alignment horizontal="left" vertical="center" wrapText="1"/>
    </xf>
    <xf numFmtId="0" fontId="34" fillId="0" borderId="42" xfId="0" applyFont="1" applyBorder="1" applyAlignment="1">
      <alignment horizontal="left" vertical="center" wrapText="1"/>
    </xf>
    <xf numFmtId="0" fontId="36" fillId="0" borderId="8" xfId="0" applyFont="1" applyBorder="1" applyAlignment="1">
      <alignment horizontal="left" vertical="center" wrapText="1"/>
    </xf>
    <xf numFmtId="0" fontId="36" fillId="0" borderId="11" xfId="0" applyFont="1" applyBorder="1" applyAlignment="1">
      <alignment horizontal="left" vertical="center" wrapText="1"/>
    </xf>
    <xf numFmtId="0" fontId="36" fillId="0" borderId="26" xfId="0" applyFont="1" applyBorder="1" applyAlignment="1">
      <alignment horizontal="left" vertical="center" wrapText="1"/>
    </xf>
    <xf numFmtId="0" fontId="36" fillId="0" borderId="2" xfId="0" applyFont="1" applyBorder="1" applyAlignment="1">
      <alignment horizontal="left" vertical="center" wrapText="1"/>
    </xf>
    <xf numFmtId="0" fontId="34" fillId="0" borderId="44" xfId="0" applyFont="1" applyBorder="1" applyAlignment="1">
      <alignment horizontal="left" vertical="center"/>
    </xf>
    <xf numFmtId="0" fontId="34" fillId="0" borderId="63" xfId="0" applyFont="1" applyBorder="1" applyAlignment="1">
      <alignment horizontal="left" vertical="center"/>
    </xf>
    <xf numFmtId="0" fontId="34" fillId="0" borderId="42" xfId="0" applyFont="1" applyBorder="1" applyAlignment="1">
      <alignment horizontal="left" vertical="center"/>
    </xf>
    <xf numFmtId="0" fontId="34" fillId="0" borderId="107" xfId="0" applyFont="1" applyBorder="1" applyAlignment="1">
      <alignment horizontal="left" vertical="center"/>
    </xf>
    <xf numFmtId="0" fontId="34" fillId="0" borderId="32" xfId="0" applyFont="1" applyBorder="1" applyAlignment="1">
      <alignment horizontal="left" vertical="center"/>
    </xf>
    <xf numFmtId="0" fontId="34" fillId="0" borderId="39" xfId="0" applyFont="1" applyBorder="1" applyAlignment="1">
      <alignment horizontal="left" vertical="center"/>
    </xf>
    <xf numFmtId="0" fontId="34" fillId="0" borderId="8" xfId="0" applyFont="1" applyBorder="1" applyAlignment="1">
      <alignment horizontal="left" vertical="center" wrapText="1"/>
    </xf>
    <xf numFmtId="0" fontId="34" fillId="0" borderId="11" xfId="0" applyFont="1" applyBorder="1" applyAlignment="1">
      <alignment horizontal="left" vertical="center" wrapText="1"/>
    </xf>
    <xf numFmtId="0" fontId="34" fillId="0" borderId="35" xfId="0" applyFont="1" applyBorder="1" applyAlignment="1">
      <alignment horizontal="left" vertical="center" wrapText="1"/>
    </xf>
    <xf numFmtId="0" fontId="34" fillId="0" borderId="7" xfId="0" applyFont="1" applyBorder="1" applyAlignment="1">
      <alignment horizontal="left" vertical="center" wrapText="1"/>
    </xf>
    <xf numFmtId="0" fontId="35" fillId="0" borderId="4" xfId="0" applyFont="1" applyBorder="1" applyAlignment="1">
      <alignment horizontal="center" wrapText="1"/>
    </xf>
    <xf numFmtId="0" fontId="35" fillId="0" borderId="0" xfId="0" applyFont="1" applyBorder="1" applyAlignment="1">
      <alignment horizontal="center" wrapText="1"/>
    </xf>
    <xf numFmtId="0" fontId="35" fillId="0" borderId="5" xfId="0" applyFont="1" applyBorder="1" applyAlignment="1">
      <alignment horizontal="center" wrapText="1"/>
    </xf>
    <xf numFmtId="0" fontId="36" fillId="0" borderId="35" xfId="0" applyFont="1" applyBorder="1" applyAlignment="1">
      <alignment horizontal="left" vertical="center" wrapText="1"/>
    </xf>
    <xf numFmtId="0" fontId="35" fillId="19" borderId="2" xfId="0" applyFont="1" applyFill="1" applyBorder="1" applyAlignment="1">
      <alignment horizontal="center"/>
    </xf>
    <xf numFmtId="0" fontId="35" fillId="19" borderId="3" xfId="0" applyFont="1" applyFill="1" applyBorder="1" applyAlignment="1">
      <alignment horizontal="center"/>
    </xf>
    <xf numFmtId="10" fontId="42" fillId="0" borderId="86" xfId="1" applyNumberFormat="1" applyFont="1" applyBorder="1" applyAlignment="1">
      <alignment horizontal="center" vertical="center"/>
    </xf>
    <xf numFmtId="10" fontId="42" fillId="0" borderId="34" xfId="1" applyNumberFormat="1" applyFont="1" applyBorder="1" applyAlignment="1">
      <alignment horizontal="center" vertical="center"/>
    </xf>
    <xf numFmtId="0" fontId="46" fillId="0" borderId="0" xfId="0" applyFont="1" applyBorder="1" applyAlignment="1">
      <alignment horizontal="right"/>
    </xf>
    <xf numFmtId="165" fontId="35" fillId="0" borderId="4" xfId="2" applyFont="1" applyBorder="1" applyAlignment="1">
      <alignment horizontal="center" vertical="center"/>
    </xf>
    <xf numFmtId="165" fontId="35" fillId="0" borderId="5" xfId="2" applyFont="1" applyBorder="1" applyAlignment="1">
      <alignment horizontal="center" vertical="center"/>
    </xf>
    <xf numFmtId="165" fontId="35" fillId="0" borderId="25" xfId="2" applyFont="1" applyBorder="1" applyAlignment="1">
      <alignment horizontal="center" vertical="center"/>
    </xf>
    <xf numFmtId="165" fontId="35" fillId="0" borderId="68" xfId="2" applyFont="1" applyBorder="1" applyAlignment="1">
      <alignment horizontal="center" vertical="center"/>
    </xf>
    <xf numFmtId="165" fontId="42" fillId="0" borderId="112" xfId="2" applyFont="1" applyBorder="1" applyAlignment="1">
      <alignment horizontal="center" vertical="center"/>
    </xf>
    <xf numFmtId="165" fontId="42" fillId="0" borderId="12" xfId="2" applyFont="1" applyBorder="1" applyAlignment="1">
      <alignment horizontal="center" vertical="center"/>
    </xf>
    <xf numFmtId="10" fontId="45" fillId="19" borderId="55" xfId="0" applyNumberFormat="1" applyFont="1" applyFill="1" applyBorder="1" applyAlignment="1">
      <alignment horizontal="center"/>
    </xf>
    <xf numFmtId="10" fontId="43" fillId="27" borderId="10" xfId="0" applyNumberFormat="1" applyFont="1" applyFill="1" applyBorder="1" applyAlignment="1">
      <alignment horizontal="center" vertical="center"/>
    </xf>
    <xf numFmtId="10" fontId="43" fillId="27" borderId="11" xfId="0" applyNumberFormat="1" applyFont="1" applyFill="1" applyBorder="1" applyAlignment="1">
      <alignment horizontal="center" vertical="center"/>
    </xf>
    <xf numFmtId="10" fontId="43" fillId="27" borderId="57" xfId="0" applyNumberFormat="1" applyFont="1" applyFill="1" applyBorder="1" applyAlignment="1">
      <alignment horizontal="center" vertical="center"/>
    </xf>
    <xf numFmtId="10" fontId="45" fillId="19" borderId="55" xfId="0" applyNumberFormat="1" applyFont="1" applyFill="1" applyBorder="1" applyAlignment="1">
      <alignment horizontal="center" vertical="center"/>
    </xf>
    <xf numFmtId="10" fontId="43" fillId="19" borderId="55" xfId="0" applyNumberFormat="1" applyFont="1" applyFill="1" applyBorder="1" applyAlignment="1">
      <alignment horizontal="center"/>
    </xf>
    <xf numFmtId="10" fontId="43" fillId="19" borderId="55" xfId="0" applyNumberFormat="1" applyFont="1" applyFill="1" applyBorder="1" applyAlignment="1">
      <alignment horizontal="center" vertical="center"/>
    </xf>
    <xf numFmtId="0" fontId="0" fillId="0" borderId="55" xfId="0" applyFont="1" applyBorder="1" applyAlignment="1">
      <alignment horizontal="center"/>
    </xf>
    <xf numFmtId="0" fontId="0" fillId="19" borderId="55" xfId="0" applyFill="1" applyBorder="1" applyAlignment="1">
      <alignment horizontal="center"/>
    </xf>
    <xf numFmtId="0" fontId="42" fillId="0" borderId="47" xfId="0" applyFont="1" applyBorder="1" applyAlignment="1">
      <alignment horizontal="center" vertical="center"/>
    </xf>
    <xf numFmtId="0" fontId="42" fillId="0" borderId="15" xfId="0" applyFont="1" applyBorder="1" applyAlignment="1">
      <alignment horizontal="center" vertical="center"/>
    </xf>
    <xf numFmtId="0" fontId="35" fillId="0" borderId="112" xfId="0" applyNumberFormat="1" applyFont="1" applyBorder="1" applyAlignment="1">
      <alignment horizontal="center" vertical="center"/>
    </xf>
    <xf numFmtId="0" fontId="35" fillId="0" borderId="12" xfId="0" applyNumberFormat="1" applyFont="1" applyBorder="1" applyAlignment="1">
      <alignment horizontal="center" vertical="center"/>
    </xf>
    <xf numFmtId="0" fontId="42" fillId="0" borderId="60" xfId="0" applyFont="1" applyBorder="1" applyAlignment="1">
      <alignment horizontal="center" vertical="center"/>
    </xf>
    <xf numFmtId="0" fontId="35" fillId="0" borderId="114" xfId="0" applyNumberFormat="1" applyFont="1" applyBorder="1" applyAlignment="1">
      <alignment horizontal="center" vertical="center"/>
    </xf>
    <xf numFmtId="10" fontId="45" fillId="26" borderId="55" xfId="0" applyNumberFormat="1" applyFont="1" applyFill="1" applyBorder="1" applyAlignment="1">
      <alignment horizontal="center" vertical="center"/>
    </xf>
    <xf numFmtId="10" fontId="45" fillId="26" borderId="55" xfId="0" applyNumberFormat="1" applyFont="1" applyFill="1" applyBorder="1" applyAlignment="1">
      <alignment horizontal="center"/>
    </xf>
    <xf numFmtId="10" fontId="45" fillId="25" borderId="55" xfId="0" applyNumberFormat="1" applyFont="1" applyFill="1" applyBorder="1" applyAlignment="1">
      <alignment horizontal="center"/>
    </xf>
    <xf numFmtId="10" fontId="45" fillId="25" borderId="55" xfId="0" applyNumberFormat="1" applyFont="1" applyFill="1" applyBorder="1" applyAlignment="1">
      <alignment horizontal="center" vertical="center"/>
    </xf>
    <xf numFmtId="10" fontId="43" fillId="26" borderId="55" xfId="0" applyNumberFormat="1" applyFont="1" applyFill="1" applyBorder="1" applyAlignment="1">
      <alignment horizontal="center" vertical="center"/>
    </xf>
    <xf numFmtId="165" fontId="35" fillId="23" borderId="49" xfId="2" applyFont="1" applyFill="1" applyBorder="1" applyAlignment="1">
      <alignment horizontal="center" vertical="center" wrapText="1"/>
    </xf>
    <xf numFmtId="165" fontId="35" fillId="23" borderId="14" xfId="2" applyFont="1" applyFill="1" applyBorder="1" applyAlignment="1">
      <alignment horizontal="center" vertical="center" wrapText="1"/>
    </xf>
    <xf numFmtId="164" fontId="35" fillId="23" borderId="33" xfId="1" applyFont="1" applyFill="1" applyBorder="1" applyAlignment="1">
      <alignment horizontal="center" vertical="center" wrapText="1"/>
    </xf>
    <xf numFmtId="164" fontId="35" fillId="23" borderId="34" xfId="1" applyFont="1" applyFill="1" applyBorder="1" applyAlignment="1">
      <alignment horizontal="center" vertical="center" wrapText="1"/>
    </xf>
    <xf numFmtId="0" fontId="44" fillId="25" borderId="55" xfId="0" applyFont="1" applyFill="1" applyBorder="1" applyAlignment="1">
      <alignment horizontal="center" vertical="center"/>
    </xf>
    <xf numFmtId="0" fontId="35" fillId="23" borderId="84" xfId="0" applyNumberFormat="1" applyFont="1" applyFill="1" applyBorder="1" applyAlignment="1">
      <alignment horizontal="center" vertical="center"/>
    </xf>
    <xf numFmtId="0" fontId="35" fillId="23" borderId="12" xfId="0" applyNumberFormat="1" applyFont="1" applyFill="1" applyBorder="1" applyAlignment="1">
      <alignment horizontal="center" vertical="center"/>
    </xf>
    <xf numFmtId="0" fontId="35" fillId="23" borderId="49" xfId="0" applyFont="1" applyFill="1" applyBorder="1" applyAlignment="1">
      <alignment horizontal="center" vertical="center"/>
    </xf>
    <xf numFmtId="0" fontId="35" fillId="23" borderId="14" xfId="0" applyFont="1" applyFill="1" applyBorder="1" applyAlignment="1">
      <alignment horizontal="center" vertical="center"/>
    </xf>
    <xf numFmtId="0" fontId="35" fillId="0" borderId="11" xfId="0" applyFont="1" applyBorder="1" applyAlignment="1">
      <alignment horizontal="center" vertical="center"/>
    </xf>
    <xf numFmtId="0" fontId="35" fillId="0" borderId="57" xfId="0" applyFont="1" applyBorder="1" applyAlignment="1">
      <alignment horizontal="center" vertical="center"/>
    </xf>
    <xf numFmtId="0" fontId="35" fillId="0" borderId="4" xfId="0" applyFont="1" applyBorder="1" applyAlignment="1">
      <alignment horizontal="center" vertical="center"/>
    </xf>
    <xf numFmtId="0" fontId="35" fillId="0" borderId="0" xfId="0" applyFont="1" applyBorder="1" applyAlignment="1">
      <alignment horizontal="center" vertical="center"/>
    </xf>
    <xf numFmtId="0" fontId="35" fillId="0" borderId="5" xfId="0" applyFont="1" applyBorder="1" applyAlignment="1">
      <alignment horizontal="center" vertical="center"/>
    </xf>
    <xf numFmtId="0" fontId="35" fillId="0" borderId="25" xfId="0" applyFont="1" applyBorder="1" applyAlignment="1">
      <alignment horizontal="center" vertical="center"/>
    </xf>
    <xf numFmtId="0" fontId="35" fillId="0" borderId="26" xfId="0" applyFont="1" applyBorder="1" applyAlignment="1">
      <alignment horizontal="center" vertical="center"/>
    </xf>
    <xf numFmtId="0" fontId="35" fillId="0" borderId="68" xfId="0" applyFont="1" applyBorder="1" applyAlignment="1">
      <alignment horizontal="center" vertical="center"/>
    </xf>
    <xf numFmtId="0" fontId="35" fillId="19" borderId="4" xfId="0" applyFont="1" applyFill="1" applyBorder="1" applyAlignment="1">
      <alignment horizontal="center"/>
    </xf>
    <xf numFmtId="0" fontId="35" fillId="19" borderId="0" xfId="0" applyFont="1" applyFill="1" applyBorder="1" applyAlignment="1">
      <alignment horizontal="center"/>
    </xf>
    <xf numFmtId="0" fontId="35" fillId="19" borderId="5" xfId="0" applyFont="1" applyFill="1" applyBorder="1" applyAlignment="1">
      <alignment horizontal="center"/>
    </xf>
    <xf numFmtId="0" fontId="10" fillId="0" borderId="55" xfId="0" applyFont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16" fillId="0" borderId="4" xfId="0" applyFont="1" applyBorder="1" applyAlignment="1">
      <alignment horizontal="center"/>
    </xf>
    <xf numFmtId="0" fontId="16" fillId="0" borderId="50" xfId="0" applyFont="1" applyBorder="1" applyAlignment="1">
      <alignment horizontal="center"/>
    </xf>
    <xf numFmtId="0" fontId="16" fillId="13" borderId="55" xfId="0" applyFont="1" applyFill="1" applyBorder="1" applyAlignment="1">
      <alignment horizontal="center"/>
    </xf>
    <xf numFmtId="0" fontId="18" fillId="13" borderId="56" xfId="0" applyFont="1" applyFill="1" applyBorder="1" applyAlignment="1">
      <alignment horizontal="center" vertical="center"/>
    </xf>
    <xf numFmtId="0" fontId="16" fillId="0" borderId="51" xfId="0" applyFont="1" applyBorder="1" applyAlignment="1">
      <alignment horizontal="center"/>
    </xf>
    <xf numFmtId="0" fontId="18" fillId="0" borderId="13" xfId="0" applyFont="1" applyBorder="1" applyAlignment="1">
      <alignment horizontal="center"/>
    </xf>
    <xf numFmtId="0" fontId="19" fillId="0" borderId="55" xfId="0" applyFont="1" applyBorder="1" applyAlignment="1">
      <alignment horizontal="center"/>
    </xf>
    <xf numFmtId="0" fontId="20" fillId="0" borderId="55" xfId="0" applyFont="1" applyBorder="1" applyAlignment="1">
      <alignment horizontal="center"/>
    </xf>
    <xf numFmtId="0" fontId="24" fillId="0" borderId="35" xfId="0" applyFont="1" applyBorder="1" applyAlignment="1">
      <alignment horizontal="center"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9" xfId="0" applyFont="1" applyBorder="1" applyAlignment="1">
      <alignment horizontal="center" vertical="center" wrapText="1"/>
    </xf>
    <xf numFmtId="0" fontId="6" fillId="14" borderId="42" xfId="0" applyFont="1" applyFill="1" applyBorder="1" applyAlignment="1">
      <alignment horizontal="center" vertical="center"/>
    </xf>
    <xf numFmtId="0" fontId="25" fillId="14" borderId="43" xfId="0" applyFont="1" applyFill="1" applyBorder="1" applyAlignment="1">
      <alignment vertical="center" wrapText="1"/>
    </xf>
    <xf numFmtId="0" fontId="25" fillId="14" borderId="43" xfId="0" applyFont="1" applyFill="1" applyBorder="1" applyAlignment="1" applyProtection="1">
      <alignment horizontal="center" vertical="center"/>
    </xf>
    <xf numFmtId="0" fontId="6" fillId="0" borderId="39" xfId="0" applyFont="1" applyBorder="1" applyAlignment="1">
      <alignment horizontal="center" vertical="center"/>
    </xf>
    <xf numFmtId="4" fontId="6" fillId="0" borderId="13" xfId="0" applyNumberFormat="1" applyFont="1" applyBorder="1" applyAlignment="1">
      <alignment horizontal="left" vertical="center" wrapText="1" indent="15"/>
    </xf>
    <xf numFmtId="0" fontId="6" fillId="0" borderId="13" xfId="0" applyFont="1" applyBorder="1" applyAlignment="1" applyProtection="1">
      <alignment horizontal="center" vertical="center"/>
    </xf>
    <xf numFmtId="0" fontId="6" fillId="0" borderId="13" xfId="0" applyFont="1" applyBorder="1" applyAlignment="1">
      <alignment horizontal="left" vertical="center" wrapText="1" indent="15"/>
    </xf>
    <xf numFmtId="0" fontId="6" fillId="0" borderId="40" xfId="0" applyFont="1" applyBorder="1" applyAlignment="1">
      <alignment horizontal="center" vertical="center"/>
    </xf>
    <xf numFmtId="0" fontId="6" fillId="0" borderId="17" xfId="0" applyFont="1" applyBorder="1" applyAlignment="1">
      <alignment horizontal="left" vertical="center" wrapText="1"/>
    </xf>
  </cellXfs>
  <cellStyles count="4">
    <cellStyle name="Moeda" xfId="2" builtinId="4"/>
    <cellStyle name="Normal" xfId="0" builtinId="0"/>
    <cellStyle name="Porcentagem" xfId="3" builtinId="5"/>
    <cellStyle name="Vírgula" xfId="1" builtinId="3"/>
  </cellStyles>
  <dxfs count="2">
    <dxf>
      <font>
        <color rgb="FF000000"/>
        <name val="Calibri"/>
      </font>
      <alignment horizontal="general" vertical="bottom" textRotation="0" wrapText="0" indent="0" shrinkToFit="0"/>
    </dxf>
    <dxf>
      <font>
        <color rgb="FF000000"/>
        <name val="Calibri"/>
      </font>
      <alignment horizontal="general" vertical="bottom" textRotation="0" wrapText="0" indent="0" shrinkToFit="0"/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948A54"/>
      <rgbColor rgb="FF9999FF"/>
      <rgbColor rgb="FF993366"/>
      <rgbColor rgb="FFEEEEEE"/>
      <rgbColor rgb="FFCCFFFF"/>
      <rgbColor rgb="FF660066"/>
      <rgbColor rgb="FFFF8080"/>
      <rgbColor rgb="FF0066CC"/>
      <rgbColor rgb="FFC6D9F1"/>
      <rgbColor rgb="FF000080"/>
      <rgbColor rgb="FFFF00FF"/>
      <rgbColor rgb="FFFFFF66"/>
      <rgbColor rgb="FF00FFFF"/>
      <rgbColor rgb="FF800080"/>
      <rgbColor rgb="FF800000"/>
      <rgbColor rgb="FF008080"/>
      <rgbColor rgb="FF0000FF"/>
      <rgbColor rgb="FF00B0F0"/>
      <rgbColor rgb="FFCCFFFF"/>
      <rgbColor rgb="FFD9D9D9"/>
      <rgbColor rgb="FFFFFF99"/>
      <rgbColor rgb="FF8EB4E3"/>
      <rgbColor rgb="FFE6B9B8"/>
      <rgbColor rgb="FFCC99FF"/>
      <rgbColor rgb="FFFAC090"/>
      <rgbColor rgb="FF3366FF"/>
      <rgbColor rgb="FF66FFFF"/>
      <rgbColor rgb="FF92D050"/>
      <rgbColor rgb="FFFFC000"/>
      <rgbColor rgb="FFFF9900"/>
      <rgbColor rgb="FFFF6600"/>
      <rgbColor rgb="FF4F81BD"/>
      <rgbColor rgb="FFA7A7A8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100696</xdr:colOff>
      <xdr:row>0</xdr:row>
      <xdr:rowOff>74841</xdr:rowOff>
    </xdr:from>
    <xdr:to>
      <xdr:col>2</xdr:col>
      <xdr:colOff>2109109</xdr:colOff>
      <xdr:row>3</xdr:row>
      <xdr:rowOff>172908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8767" y="74841"/>
          <a:ext cx="2634342" cy="8192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35352</xdr:colOff>
      <xdr:row>0</xdr:row>
      <xdr:rowOff>111621</xdr:rowOff>
    </xdr:from>
    <xdr:to>
      <xdr:col>2</xdr:col>
      <xdr:colOff>2122715</xdr:colOff>
      <xdr:row>4</xdr:row>
      <xdr:rowOff>163284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23" y="111621"/>
          <a:ext cx="2658863" cy="8136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276224</xdr:colOff>
      <xdr:row>0</xdr:row>
      <xdr:rowOff>47625</xdr:rowOff>
    </xdr:from>
    <xdr:to>
      <xdr:col>1</xdr:col>
      <xdr:colOff>2739953</xdr:colOff>
      <xdr:row>5</xdr:row>
      <xdr:rowOff>156482</xdr:rowOff>
    </xdr:to>
    <xdr:pic>
      <xdr:nvPicPr>
        <xdr:cNvPr id="2" name="Imagem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29" r="2"/>
        <a:stretch>
          <a:fillRect/>
        </a:stretch>
      </xdr:blipFill>
      <xdr:spPr bwMode="auto">
        <a:xfrm>
          <a:off x="276224" y="47625"/>
          <a:ext cx="2971729" cy="10613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82"/>
  <sheetViews>
    <sheetView view="pageBreakPreview" topLeftCell="A58" zoomScale="120" zoomScaleNormal="160" zoomScalePageLayoutView="120" workbookViewId="0">
      <selection activeCell="J38" sqref="J38"/>
    </sheetView>
  </sheetViews>
  <sheetFormatPr defaultRowHeight="15" x14ac:dyDescent="0.25"/>
  <cols>
    <col min="1" max="1025" width="8.5703125"/>
  </cols>
  <sheetData>
    <row r="3" spans="1:1" x14ac:dyDescent="0.25">
      <c r="A3" t="s">
        <v>0</v>
      </c>
    </row>
    <row r="5" spans="1:1" x14ac:dyDescent="0.25">
      <c r="A5" t="s">
        <v>1</v>
      </c>
    </row>
    <row r="6" spans="1:1" x14ac:dyDescent="0.25">
      <c r="A6" s="1" t="s">
        <v>2</v>
      </c>
    </row>
    <row r="7" spans="1:1" x14ac:dyDescent="0.25">
      <c r="A7" s="1" t="s">
        <v>3</v>
      </c>
    </row>
    <row r="8" spans="1:1" x14ac:dyDescent="0.25">
      <c r="A8" s="1" t="s">
        <v>4</v>
      </c>
    </row>
    <row r="10" spans="1:1" x14ac:dyDescent="0.25">
      <c r="A10" t="s">
        <v>5</v>
      </c>
    </row>
    <row r="11" spans="1:1" x14ac:dyDescent="0.25">
      <c r="A11" t="s">
        <v>6</v>
      </c>
    </row>
    <row r="12" spans="1:1" x14ac:dyDescent="0.25">
      <c r="A12" t="s">
        <v>7</v>
      </c>
    </row>
    <row r="13" spans="1:1" x14ac:dyDescent="0.25">
      <c r="A13" t="s">
        <v>8</v>
      </c>
    </row>
    <row r="14" spans="1:1" x14ac:dyDescent="0.25">
      <c r="A14" t="s">
        <v>9</v>
      </c>
    </row>
    <row r="15" spans="1:1" x14ac:dyDescent="0.25">
      <c r="A15" t="s">
        <v>10</v>
      </c>
    </row>
    <row r="16" spans="1:1" x14ac:dyDescent="0.25">
      <c r="A16" t="s">
        <v>11</v>
      </c>
    </row>
    <row r="17" spans="1:1" x14ac:dyDescent="0.25">
      <c r="A17" t="s">
        <v>12</v>
      </c>
    </row>
    <row r="22" spans="1:1" x14ac:dyDescent="0.25">
      <c r="A22" t="s">
        <v>13</v>
      </c>
    </row>
    <row r="23" spans="1:1" x14ac:dyDescent="0.25">
      <c r="A23" t="s">
        <v>14</v>
      </c>
    </row>
    <row r="24" spans="1:1" x14ac:dyDescent="0.25">
      <c r="A24" t="s">
        <v>15</v>
      </c>
    </row>
    <row r="25" spans="1:1" x14ac:dyDescent="0.25">
      <c r="A25" t="s">
        <v>16</v>
      </c>
    </row>
    <row r="26" spans="1:1" x14ac:dyDescent="0.25">
      <c r="A26" t="s">
        <v>17</v>
      </c>
    </row>
    <row r="27" spans="1:1" x14ac:dyDescent="0.25">
      <c r="A27" t="s">
        <v>18</v>
      </c>
    </row>
    <row r="28" spans="1:1" x14ac:dyDescent="0.25">
      <c r="A28" t="s">
        <v>19</v>
      </c>
    </row>
    <row r="32" spans="1:1" x14ac:dyDescent="0.25">
      <c r="A32" t="s">
        <v>20</v>
      </c>
    </row>
    <row r="33" spans="1:1" x14ac:dyDescent="0.25">
      <c r="A33" t="s">
        <v>21</v>
      </c>
    </row>
    <row r="34" spans="1:1" x14ac:dyDescent="0.25">
      <c r="A34" t="s">
        <v>22</v>
      </c>
    </row>
    <row r="37" spans="1:1" x14ac:dyDescent="0.25">
      <c r="A37" t="s">
        <v>23</v>
      </c>
    </row>
    <row r="38" spans="1:1" x14ac:dyDescent="0.25">
      <c r="A38" t="s">
        <v>24</v>
      </c>
    </row>
    <row r="41" spans="1:1" x14ac:dyDescent="0.25">
      <c r="A41" t="s">
        <v>25</v>
      </c>
    </row>
    <row r="42" spans="1:1" x14ac:dyDescent="0.25">
      <c r="A42" t="s">
        <v>26</v>
      </c>
    </row>
    <row r="43" spans="1:1" x14ac:dyDescent="0.25">
      <c r="A43" t="s">
        <v>27</v>
      </c>
    </row>
    <row r="48" spans="1:1" x14ac:dyDescent="0.25">
      <c r="A48" t="s">
        <v>28</v>
      </c>
    </row>
    <row r="49" spans="1:1" x14ac:dyDescent="0.25">
      <c r="A49" t="s">
        <v>29</v>
      </c>
    </row>
    <row r="50" spans="1:1" x14ac:dyDescent="0.25">
      <c r="A50" t="s">
        <v>30</v>
      </c>
    </row>
    <row r="51" spans="1:1" x14ac:dyDescent="0.25">
      <c r="A51" t="s">
        <v>31</v>
      </c>
    </row>
    <row r="55" spans="1:1" x14ac:dyDescent="0.25">
      <c r="A55" t="s">
        <v>32</v>
      </c>
    </row>
    <row r="56" spans="1:1" x14ac:dyDescent="0.25">
      <c r="A56" t="s">
        <v>33</v>
      </c>
    </row>
    <row r="57" spans="1:1" x14ac:dyDescent="0.25">
      <c r="A57" t="s">
        <v>34</v>
      </c>
    </row>
    <row r="58" spans="1:1" x14ac:dyDescent="0.25">
      <c r="A58" t="s">
        <v>35</v>
      </c>
    </row>
    <row r="59" spans="1:1" x14ac:dyDescent="0.25">
      <c r="A59" t="s">
        <v>36</v>
      </c>
    </row>
    <row r="60" spans="1:1" x14ac:dyDescent="0.25">
      <c r="A60" t="s">
        <v>37</v>
      </c>
    </row>
    <row r="61" spans="1:1" x14ac:dyDescent="0.25">
      <c r="A61" t="s">
        <v>38</v>
      </c>
    </row>
    <row r="64" spans="1:1" x14ac:dyDescent="0.25">
      <c r="A64" t="s">
        <v>39</v>
      </c>
    </row>
    <row r="65" spans="1:1" x14ac:dyDescent="0.25">
      <c r="A65" t="s">
        <v>40</v>
      </c>
    </row>
    <row r="66" spans="1:1" x14ac:dyDescent="0.25">
      <c r="A66" t="s">
        <v>41</v>
      </c>
    </row>
    <row r="67" spans="1:1" x14ac:dyDescent="0.25">
      <c r="A67" t="s">
        <v>34</v>
      </c>
    </row>
    <row r="68" spans="1:1" x14ac:dyDescent="0.25">
      <c r="A68" t="s">
        <v>42</v>
      </c>
    </row>
    <row r="72" spans="1:1" x14ac:dyDescent="0.25">
      <c r="A72" t="s">
        <v>43</v>
      </c>
    </row>
    <row r="73" spans="1:1" x14ac:dyDescent="0.25">
      <c r="A73" t="s">
        <v>44</v>
      </c>
    </row>
    <row r="76" spans="1:1" x14ac:dyDescent="0.25">
      <c r="A76" t="s">
        <v>45</v>
      </c>
    </row>
    <row r="77" spans="1:1" x14ac:dyDescent="0.25">
      <c r="A77" t="s">
        <v>46</v>
      </c>
    </row>
    <row r="81" spans="1:1" x14ac:dyDescent="0.25">
      <c r="A81" t="s">
        <v>47</v>
      </c>
    </row>
    <row r="82" spans="1:1" x14ac:dyDescent="0.25">
      <c r="A82" t="s">
        <v>48</v>
      </c>
    </row>
  </sheetData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188"/>
  <sheetViews>
    <sheetView view="pageBreakPreview" zoomScale="70" zoomScaleNormal="60" zoomScaleSheetLayoutView="70" workbookViewId="0">
      <selection activeCell="B8" sqref="B8:H8"/>
    </sheetView>
  </sheetViews>
  <sheetFormatPr defaultRowHeight="27" customHeight="1" outlineLevelRow="1" x14ac:dyDescent="0.25"/>
  <cols>
    <col min="1" max="1" width="13.42578125" style="2"/>
    <col min="2" max="2" width="9.42578125" style="72" customWidth="1"/>
    <col min="3" max="3" width="34.42578125" style="72"/>
    <col min="4" max="4" width="90" style="2"/>
    <col min="5" max="5" width="10.42578125" style="3"/>
    <col min="6" max="6" width="19.7109375" style="3"/>
    <col min="7" max="7" width="16.140625" style="2"/>
    <col min="8" max="8" width="27.85546875" style="3"/>
    <col min="9" max="9" width="43.7109375" style="4"/>
    <col min="10" max="10" width="16.42578125" style="2"/>
    <col min="11" max="11" width="13.42578125" style="5"/>
    <col min="12" max="12" width="16.140625" style="2"/>
    <col min="13" max="13" width="8.85546875" style="2"/>
    <col min="14" max="14" width="16.140625" style="2"/>
    <col min="15" max="16" width="8.85546875" style="2"/>
    <col min="17" max="17" width="11.5703125" style="2"/>
    <col min="18" max="1025" width="8.85546875" style="2"/>
  </cols>
  <sheetData>
    <row r="1" spans="1:1024" ht="27" customHeight="1" x14ac:dyDescent="0.25">
      <c r="A1"/>
      <c r="B1" s="811" t="s">
        <v>49</v>
      </c>
      <c r="C1" s="812"/>
      <c r="D1" s="812"/>
      <c r="E1" s="812"/>
      <c r="F1" s="812"/>
      <c r="G1" s="812"/>
      <c r="H1" s="813"/>
      <c r="I1" s="299"/>
      <c r="J1" s="300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ht="15" x14ac:dyDescent="0.25">
      <c r="A2"/>
      <c r="B2" s="814" t="s">
        <v>1209</v>
      </c>
      <c r="C2" s="815"/>
      <c r="D2" s="815"/>
      <c r="E2" s="815"/>
      <c r="F2" s="815"/>
      <c r="G2" s="815"/>
      <c r="H2" s="816"/>
      <c r="I2" s="301"/>
      <c r="J2" s="30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15" x14ac:dyDescent="0.25">
      <c r="A3"/>
      <c r="B3" s="814" t="s">
        <v>1210</v>
      </c>
      <c r="C3" s="815"/>
      <c r="D3" s="815"/>
      <c r="E3" s="815"/>
      <c r="F3" s="815"/>
      <c r="G3" s="815"/>
      <c r="H3" s="816"/>
      <c r="I3" s="301"/>
      <c r="J3" s="30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15" x14ac:dyDescent="0.25">
      <c r="A4"/>
      <c r="B4" s="814" t="s">
        <v>1211</v>
      </c>
      <c r="C4" s="815"/>
      <c r="D4" s="815"/>
      <c r="E4" s="815"/>
      <c r="F4" s="815"/>
      <c r="G4" s="815"/>
      <c r="H4" s="816"/>
      <c r="I4" s="301"/>
      <c r="J4" s="30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15.75" thickBot="1" x14ac:dyDescent="0.3">
      <c r="A5"/>
      <c r="B5" s="817" t="s">
        <v>1212</v>
      </c>
      <c r="C5" s="818"/>
      <c r="D5" s="818"/>
      <c r="E5" s="818"/>
      <c r="F5" s="818"/>
      <c r="G5" s="818"/>
      <c r="H5" s="819"/>
      <c r="I5" s="303"/>
      <c r="J5" s="304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15" x14ac:dyDescent="0.25">
      <c r="A6"/>
      <c r="B6" s="820" t="s">
        <v>1213</v>
      </c>
      <c r="C6" s="821"/>
      <c r="D6" s="821"/>
      <c r="E6" s="821"/>
      <c r="F6" s="821"/>
      <c r="G6" s="821"/>
      <c r="H6" s="822"/>
      <c r="I6" s="305"/>
      <c r="J6" s="30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16.5" thickBot="1" x14ac:dyDescent="0.3">
      <c r="A7"/>
      <c r="B7" s="820" t="s">
        <v>1215</v>
      </c>
      <c r="C7" s="821"/>
      <c r="D7" s="821"/>
      <c r="E7" s="821"/>
      <c r="F7" s="821"/>
      <c r="G7" s="821"/>
      <c r="H7" s="822"/>
      <c r="I7" s="307"/>
      <c r="J7" s="308"/>
      <c r="K7"/>
      <c r="L7" s="8" t="s">
        <v>50</v>
      </c>
      <c r="M7" s="9">
        <v>12</v>
      </c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15" x14ac:dyDescent="0.25">
      <c r="A8"/>
      <c r="B8" s="824" t="s">
        <v>1216</v>
      </c>
      <c r="C8" s="825"/>
      <c r="D8" s="825"/>
      <c r="E8" s="825"/>
      <c r="F8" s="825"/>
      <c r="G8" s="825"/>
      <c r="H8" s="826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15" x14ac:dyDescent="0.25">
      <c r="A9"/>
      <c r="B9" s="827" t="s">
        <v>1214</v>
      </c>
      <c r="C9" s="826"/>
      <c r="D9" s="826"/>
      <c r="E9" s="826"/>
      <c r="F9" s="826"/>
      <c r="G9" s="826"/>
      <c r="H9" s="826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15.75" thickBot="1" x14ac:dyDescent="0.3">
      <c r="A10"/>
      <c r="B10" s="396"/>
      <c r="C10" s="393"/>
      <c r="D10" s="309"/>
      <c r="E10" s="309"/>
      <c r="F10" s="309"/>
      <c r="G10" s="309"/>
      <c r="H10" s="310"/>
      <c r="I10" s="11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s="12" customFormat="1" ht="27" customHeight="1" thickBot="1" x14ac:dyDescent="0.3">
      <c r="B11" s="13" t="s">
        <v>51</v>
      </c>
      <c r="C11" s="14" t="s">
        <v>52</v>
      </c>
      <c r="D11" s="15" t="s">
        <v>53</v>
      </c>
      <c r="E11" s="14" t="s">
        <v>54</v>
      </c>
      <c r="F11" s="14" t="s">
        <v>55</v>
      </c>
      <c r="G11" s="14" t="s">
        <v>56</v>
      </c>
      <c r="H11" s="16" t="s">
        <v>57</v>
      </c>
      <c r="I11" s="311" t="s">
        <v>58</v>
      </c>
      <c r="K11" s="17"/>
    </row>
    <row r="12" spans="1:1024" s="18" customFormat="1" ht="27" customHeight="1" thickBot="1" x14ac:dyDescent="0.3">
      <c r="A12" s="521"/>
      <c r="B12" s="522" t="s">
        <v>59</v>
      </c>
      <c r="C12" s="523"/>
      <c r="D12" s="524" t="s">
        <v>60</v>
      </c>
      <c r="E12" s="523"/>
      <c r="F12" s="523"/>
      <c r="G12" s="525"/>
      <c r="H12" s="526">
        <f>SUM(H13:H32)</f>
        <v>731195.57</v>
      </c>
      <c r="I12" s="22"/>
      <c r="J12" s="527">
        <f>MC__2!L12</f>
        <v>731189.94</v>
      </c>
      <c r="K12" s="528" t="e">
        <f>H12*(1+#REF!)</f>
        <v>#REF!</v>
      </c>
      <c r="L12" s="529">
        <f>H33/H180</f>
        <v>9.806665916658111E-2</v>
      </c>
      <c r="M12" s="521"/>
      <c r="N12" s="521"/>
      <c r="O12" s="521"/>
    </row>
    <row r="13" spans="1:1024" ht="27" customHeight="1" outlineLevel="1" x14ac:dyDescent="0.25">
      <c r="A13" s="521" t="str">
        <f>VLOOKUP(B13,MC__2!B:N,12,0)</f>
        <v>COMP_084</v>
      </c>
      <c r="B13" s="530" t="s">
        <v>61</v>
      </c>
      <c r="C13" s="59" t="s">
        <v>1221</v>
      </c>
      <c r="D13" s="24" t="str">
        <f>VLOOKUP(A13,ABC_SERVIÇOS!A:J,2,0)</f>
        <v>MOBILIZAÇÃO /DESMOBILIZAÇAO ( MÃO DE OBRA / EQUIPAMENTO )</v>
      </c>
      <c r="E13" s="91" t="str">
        <f t="shared" ref="E13:E32" si="0">VLOOKUP(A13,ABC_SERVIÇOS,3,0)</f>
        <v>UNID</v>
      </c>
      <c r="F13" s="531">
        <f>VLOOKUP(B13,MC__2!B:N,8,0)</f>
        <v>1</v>
      </c>
      <c r="G13" s="532">
        <f t="shared" ref="G13:G19" si="1">VLOOKUP(A13,ABC_SERVIÇOS,7,0)</f>
        <v>218775.05499999999</v>
      </c>
      <c r="H13" s="533">
        <f t="shared" ref="H13:H32" si="2">ROUND(G13*F13,2)</f>
        <v>218775.06</v>
      </c>
      <c r="I13" s="395"/>
      <c r="J13" s="529">
        <f t="shared" ref="J13:J27" si="3">H13/$H$12</f>
        <v>0.29920184007679368</v>
      </c>
      <c r="K13" s="528"/>
      <c r="L13" s="6"/>
      <c r="M13" s="6"/>
      <c r="N13" s="6"/>
      <c r="O13" s="6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27" customHeight="1" outlineLevel="1" x14ac:dyDescent="0.25">
      <c r="A14" s="521" t="str">
        <f>VLOOKUP(B14,MC__2!B:N,12,0)</f>
        <v>COMP_001</v>
      </c>
      <c r="B14" s="530" t="s">
        <v>62</v>
      </c>
      <c r="C14" s="59" t="str">
        <f>CONCATENATE(VLOOKUP(A14,ABC_SERVIÇOS!A:I,5,0)," - ",VLOOKUP(A14,ABC_SERVIÇOS!A:I,6,0))</f>
        <v xml:space="preserve">74209/001 - SINAPI – 10/17   </v>
      </c>
      <c r="D14" s="24" t="str">
        <f>VLOOKUP(A14,ABC_SERVIÇOS!A:J,2,0)</f>
        <v xml:space="preserve"> PLACA DE OBRA EM CHAPA DE ACO GALVANIZADO </v>
      </c>
      <c r="E14" s="91" t="str">
        <f t="shared" si="0"/>
        <v>M2</v>
      </c>
      <c r="F14" s="531">
        <f>VLOOKUP(B14,MC__2!B:N,8,0)</f>
        <v>14.860800000000001</v>
      </c>
      <c r="G14" s="532">
        <f t="shared" si="1"/>
        <v>295.8</v>
      </c>
      <c r="H14" s="533">
        <f t="shared" si="2"/>
        <v>4395.82</v>
      </c>
      <c r="I14" s="395"/>
      <c r="J14" s="529">
        <f t="shared" si="3"/>
        <v>6.0118252631098405E-3</v>
      </c>
      <c r="K14" s="528"/>
      <c r="L14" s="6"/>
      <c r="M14" s="6"/>
      <c r="N14" s="6"/>
      <c r="O14" s="6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27" customHeight="1" outlineLevel="1" x14ac:dyDescent="0.25">
      <c r="A15" s="521" t="str">
        <f>VLOOKUP(B15,MC__2!B:N,12,0)</f>
        <v>COMP_002</v>
      </c>
      <c r="B15" s="530" t="s">
        <v>63</v>
      </c>
      <c r="C15" s="59" t="str">
        <f>CONCATENATE(VLOOKUP(A15,ABC_SERVIÇOS!A:I,5,0)," - ",VLOOKUP(A15,ABC_SERVIÇOS!A:I,6,0))</f>
        <v>93207 - SINAPI – 10/17</v>
      </c>
      <c r="D15" s="24" t="str">
        <f>VLOOKUP(A15,ABC_SERVIÇOS!A:J,2,0)</f>
        <v>EXECUÇÃO DE ESCRITÓRIO EM CANTEIRO DE OBRA EM CHAPA DE MADEIRA COMPENSADA, NÃO INCLUSO MOBILIÁRIO E EQUIPAMENTOS</v>
      </c>
      <c r="E15" s="91" t="str">
        <f t="shared" si="0"/>
        <v>M2</v>
      </c>
      <c r="F15" s="531">
        <f>VLOOKUP(B15,MC__2!B:N,8,0)</f>
        <v>60</v>
      </c>
      <c r="G15" s="532">
        <f t="shared" si="1"/>
        <v>523.39</v>
      </c>
      <c r="H15" s="533">
        <f t="shared" si="2"/>
        <v>31403.4</v>
      </c>
      <c r="I15" s="395"/>
      <c r="J15" s="529">
        <f t="shared" si="3"/>
        <v>4.2948017313616936E-2</v>
      </c>
      <c r="K15" s="528"/>
      <c r="L15" s="6"/>
      <c r="M15" s="6"/>
      <c r="N15" s="6"/>
      <c r="O15" s="6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27" customHeight="1" outlineLevel="1" x14ac:dyDescent="0.25">
      <c r="A16" s="521" t="str">
        <f>VLOOKUP(B16,MC__2!B:N,12,0)</f>
        <v>COMP_003</v>
      </c>
      <c r="B16" s="530" t="s">
        <v>64</v>
      </c>
      <c r="C16" s="59" t="str">
        <f>CONCATENATE(VLOOKUP(A16,ABC_SERVIÇOS!A:I,5,0)," - ",VLOOKUP(A16,ABC_SERVIÇOS!A:I,6,0))</f>
        <v>93208 - SINAPI – 10/17</v>
      </c>
      <c r="D16" s="24" t="str">
        <f>VLOOKUP(A16,ABC_SERVIÇOS!A:J,2,0)</f>
        <v>EXECUÇÃO DE ALMOXARIFADO EM CANTEIRO DE OBRA EM CHAPA DE MADEIRA COMPENSADA, INCLUSO PRATELEIRAS.</v>
      </c>
      <c r="E16" s="91" t="str">
        <f t="shared" si="0"/>
        <v>M2</v>
      </c>
      <c r="F16" s="531">
        <f>VLOOKUP(B16,MC__2!B:N,8,0)</f>
        <v>72</v>
      </c>
      <c r="G16" s="532">
        <f t="shared" si="1"/>
        <v>388.17</v>
      </c>
      <c r="H16" s="533">
        <f t="shared" si="2"/>
        <v>27948.240000000002</v>
      </c>
      <c r="I16" s="395"/>
      <c r="J16" s="529">
        <f t="shared" si="3"/>
        <v>3.8222660457311035E-2</v>
      </c>
      <c r="K16" s="528"/>
      <c r="L16" s="6"/>
      <c r="M16" s="6"/>
      <c r="N16" s="6"/>
      <c r="O16" s="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27" customHeight="1" outlineLevel="1" x14ac:dyDescent="0.25">
      <c r="A17" s="521" t="str">
        <f>VLOOKUP(B17,MC__2!B:N,12,0)</f>
        <v>COMP_004</v>
      </c>
      <c r="B17" s="530" t="s">
        <v>65</v>
      </c>
      <c r="C17" s="59" t="str">
        <f>CONCATENATE(VLOOKUP(A17,ABC_SERVIÇOS!A:I,5,0)," - ",VLOOKUP(A17,ABC_SERVIÇOS!A:I,6,0))</f>
        <v>93210 - SINAPI – 10/17</v>
      </c>
      <c r="D17" s="24" t="str">
        <f>VLOOKUP(A17,ABC_SERVIÇOS!A:J,2,0)</f>
        <v>EXECUÇÃO DE REFEITÓRIO EM CANTEIRO DE OBRA EM CHAPA DE MADEIRA COMPENSADA, NÃO INCLUSO MOBILIÁRIO E EQUIPAMENTOS</v>
      </c>
      <c r="E17" s="91" t="str">
        <f t="shared" si="0"/>
        <v>M2</v>
      </c>
      <c r="F17" s="531">
        <f>VLOOKUP(B17,MC__2!B:N,8,0)</f>
        <v>100</v>
      </c>
      <c r="G17" s="532">
        <f t="shared" si="1"/>
        <v>305.35000000000002</v>
      </c>
      <c r="H17" s="533">
        <f t="shared" si="2"/>
        <v>30535</v>
      </c>
      <c r="I17" s="395"/>
      <c r="J17" s="529">
        <f t="shared" si="3"/>
        <v>4.1760373356747774E-2</v>
      </c>
      <c r="K17" s="528"/>
      <c r="L17" s="6"/>
      <c r="M17" s="6"/>
      <c r="N17" s="6"/>
      <c r="O17" s="6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27" customHeight="1" outlineLevel="1" x14ac:dyDescent="0.25">
      <c r="A18" s="521" t="str">
        <f>VLOOKUP(B18,MC__2!B:N,12,0)</f>
        <v>COMP_005</v>
      </c>
      <c r="B18" s="530" t="s">
        <v>66</v>
      </c>
      <c r="C18" s="59" t="str">
        <f>CONCATENATE(VLOOKUP(A18,ABC_SERVIÇOS!A:I,5,0)," - ",VLOOKUP(A18,ABC_SERVIÇOS!A:I,6,0))</f>
        <v>93212 - SINAPI – 10/17</v>
      </c>
      <c r="D18" s="24" t="str">
        <f>VLOOKUP(A18,ABC_SERVIÇOS!A:J,2,0)</f>
        <v xml:space="preserve">EXECUÇÃO DE SANITÁRIO E VESTIÁRIO EM CANTEIRO DE OBRA EM CHAPA DE MADEIRA COMPENSADA, NÃO INCLUSO MOBILIÁRIO. </v>
      </c>
      <c r="E18" s="91" t="str">
        <f t="shared" si="0"/>
        <v>M2</v>
      </c>
      <c r="F18" s="531">
        <f>VLOOKUP(B18,MC__2!B:N,8,0)</f>
        <v>30</v>
      </c>
      <c r="G18" s="532">
        <f t="shared" si="1"/>
        <v>495.87</v>
      </c>
      <c r="H18" s="533">
        <f t="shared" si="2"/>
        <v>14876.1</v>
      </c>
      <c r="I18" s="395"/>
      <c r="J18" s="529">
        <f t="shared" si="3"/>
        <v>2.0344898971420191E-2</v>
      </c>
      <c r="K18" s="528"/>
      <c r="L18" s="6"/>
      <c r="M18" s="6"/>
      <c r="N18" s="6"/>
      <c r="O18" s="6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27" customHeight="1" outlineLevel="1" x14ac:dyDescent="0.25">
      <c r="A19" s="521" t="str">
        <f>VLOOKUP(B19,MC__2!B:N,12,0)</f>
        <v>COMP_006</v>
      </c>
      <c r="B19" s="530" t="s">
        <v>67</v>
      </c>
      <c r="C19" s="59" t="str">
        <f>CONCATENATE(VLOOKUP(A19,ABC_SERVIÇOS!A:I,5,0)," - ",VLOOKUP(A19,ABC_SERVIÇOS!A:I,6,0))</f>
        <v>93243 - SINAPI – 10/17</v>
      </c>
      <c r="D19" s="24" t="str">
        <f>VLOOKUP(A19,ABC_SERVIÇOS!A:J,2,0)</f>
        <v xml:space="preserve"> EXECUÇÃO DE RESERVATÓRIO ELEVADO DE ÁGUA (3000 LITROS) EM CANTEIRO DE OBRA, APOIADO EM ESTRUTURA DE MADEIRA</v>
      </c>
      <c r="E19" s="91" t="str">
        <f t="shared" si="0"/>
        <v>UNID</v>
      </c>
      <c r="F19" s="531">
        <f>VLOOKUP(B19,MC__2!B:N,8,0)</f>
        <v>2</v>
      </c>
      <c r="G19" s="532">
        <f t="shared" si="1"/>
        <v>1921.74</v>
      </c>
      <c r="H19" s="533">
        <f t="shared" si="2"/>
        <v>3843.48</v>
      </c>
      <c r="I19" s="395"/>
      <c r="J19" s="529">
        <f t="shared" si="3"/>
        <v>5.2564322839100354E-3</v>
      </c>
      <c r="K19" s="528"/>
      <c r="L19" s="6"/>
      <c r="M19" s="6"/>
      <c r="N19" s="6"/>
      <c r="O19" s="6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27" customHeight="1" outlineLevel="1" x14ac:dyDescent="0.25">
      <c r="A20" s="521" t="str">
        <f>VLOOKUP(B20,MC__2!B:N,12,0)</f>
        <v>COMP_007</v>
      </c>
      <c r="B20" s="530" t="s">
        <v>68</v>
      </c>
      <c r="C20" s="59" t="str">
        <f>CONCATENATE(VLOOKUP(A20,ABC_SERVIÇOS!A:I,5,0)," - ",VLOOKUP(A20,ABC_SERVIÇOS!A:I,6,0))</f>
        <v>93582 - SINAPI – 10/17</v>
      </c>
      <c r="D20" s="24" t="str">
        <f>VLOOKUP(A20,ABC_SERVIÇOS!A:J,2,0)</f>
        <v>EXECUÇÃO DE CENTRAL DE ARMADURA EM CANTEIRO DE OBRA, NÃO INCLUSO MOBILIÁRIO E EQUIPAMENTOS.</v>
      </c>
      <c r="E20" s="91" t="str">
        <f t="shared" si="0"/>
        <v>M2</v>
      </c>
      <c r="F20" s="531">
        <f>VLOOKUP(B20,MC__2!B:N,8,0)</f>
        <v>25</v>
      </c>
      <c r="G20" s="532">
        <v>129.74</v>
      </c>
      <c r="H20" s="533">
        <f t="shared" si="2"/>
        <v>3243.5</v>
      </c>
      <c r="I20" s="395"/>
      <c r="J20" s="529">
        <f t="shared" si="3"/>
        <v>4.4358857371086099E-3</v>
      </c>
      <c r="K20" s="528"/>
      <c r="L20" s="6"/>
      <c r="M20" s="6"/>
      <c r="N20" s="6"/>
      <c r="O20" s="6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27" customHeight="1" outlineLevel="1" x14ac:dyDescent="0.25">
      <c r="A21" s="521" t="str">
        <f>VLOOKUP(B21,MC__2!B:N,12,0)</f>
        <v>COMP_008</v>
      </c>
      <c r="B21" s="530" t="s">
        <v>69</v>
      </c>
      <c r="C21" s="59" t="str">
        <f>CONCATENATE(VLOOKUP(A21,ABC_SERVIÇOS!A:I,5,0)," - ",VLOOKUP(A21,ABC_SERVIÇOS!A:I,6,0))</f>
        <v>93583 - SINAPI – 10/17</v>
      </c>
      <c r="D21" s="24" t="str">
        <f>VLOOKUP(A21,ABC_SERVIÇOS!A:J,2,0)</f>
        <v xml:space="preserve"> EXECUÇÃO DE CENTRAL DE FÔRMAS, PRODUÇÃO DE ARGAMASSA OU CONCRETO EM CANTEIRO DE OBRA, NÃO INCLUSO MOBILIÁRIO E EQUIPAMENTOS.</v>
      </c>
      <c r="E21" s="91" t="str">
        <f t="shared" si="0"/>
        <v>M2</v>
      </c>
      <c r="F21" s="531">
        <f>VLOOKUP(B21,MC__2!B:N,8,0)</f>
        <v>40</v>
      </c>
      <c r="G21" s="532">
        <f>VLOOKUP(A21,ABC_SERVIÇOS,7,0)</f>
        <v>252.77</v>
      </c>
      <c r="H21" s="533">
        <f t="shared" si="2"/>
        <v>10110.799999999999</v>
      </c>
      <c r="I21" s="395"/>
      <c r="J21" s="529">
        <f t="shared" si="3"/>
        <v>1.3827764301143127E-2</v>
      </c>
      <c r="K21" s="528"/>
      <c r="L21" s="6"/>
      <c r="M21" s="6"/>
      <c r="N21" s="6"/>
      <c r="O21" s="6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27" customHeight="1" outlineLevel="1" x14ac:dyDescent="0.25">
      <c r="A22" s="521" t="str">
        <f>VLOOKUP(B22,MC__2!B:N,12,0)</f>
        <v>COMP_009</v>
      </c>
      <c r="B22" s="530" t="s">
        <v>70</v>
      </c>
      <c r="C22" s="59" t="str">
        <f>CONCATENATE(VLOOKUP(A22,ABC_SERVIÇOS!A:I,5,0)," - ",VLOOKUP(A22,ABC_SERVIÇOS!A:I,6,0))</f>
        <v>93585 - SINAPI – 10/17</v>
      </c>
      <c r="D22" s="24" t="str">
        <f>VLOOKUP(A22,ABC_SERVIÇOS!A:J,2,0)</f>
        <v>EXECUÇÃO DE GUARITA EM CANTEIRO DE OBRA EM CHAPA DE MADEIRA COMPENSADA , NÃO INCLUSO MOBILIÁRIO</v>
      </c>
      <c r="E22" s="91" t="str">
        <f t="shared" si="0"/>
        <v>M2</v>
      </c>
      <c r="F22" s="531">
        <f>VLOOKUP(B22,MC__2!B:N,8,0)</f>
        <v>6.25</v>
      </c>
      <c r="G22" s="532">
        <v>495.95</v>
      </c>
      <c r="H22" s="533">
        <f t="shared" si="2"/>
        <v>3099.69</v>
      </c>
      <c r="I22" s="395"/>
      <c r="J22" s="529">
        <f t="shared" si="3"/>
        <v>4.2392078496865078E-3</v>
      </c>
      <c r="K22" s="528"/>
      <c r="L22" s="6"/>
      <c r="M22" s="6"/>
      <c r="N22" s="6"/>
      <c r="O22" s="6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27" customHeight="1" outlineLevel="1" x14ac:dyDescent="0.25">
      <c r="A23" s="521" t="str">
        <f>VLOOKUP(B23,MC__2!B:N,12,0)</f>
        <v>COMP_012</v>
      </c>
      <c r="B23" s="530" t="s">
        <v>71</v>
      </c>
      <c r="C23" s="59" t="str">
        <f>CONCATENATE(VLOOKUP(A23,ABC_SERVIÇOS!A:I,5,0)," - ",VLOOKUP(A23,ABC_SERVIÇOS!A:I,6,0))</f>
        <v>85424 - SINAPI – 10/17</v>
      </c>
      <c r="D23" s="24" t="str">
        <f>VLOOKUP(A23,ABC_SERVIÇOS!A:J,2,0)</f>
        <v>ISOLAMENTO DE OBRA COM TELA PLASTICA COM MALHA DE 5MM E ESTRUTURA DE MADEIRA PONTALETEADA</v>
      </c>
      <c r="E23" s="91" t="str">
        <f t="shared" si="0"/>
        <v>m2</v>
      </c>
      <c r="F23" s="531">
        <f>VLOOKUP(B23,MC__2!B:N,8,0)</f>
        <v>1180</v>
      </c>
      <c r="G23" s="532">
        <f t="shared" ref="G23:G32" si="4">VLOOKUP(A23,ABC_SERVIÇOS,7,0)</f>
        <v>18.940000000000001</v>
      </c>
      <c r="H23" s="533">
        <f t="shared" si="2"/>
        <v>22349.200000000001</v>
      </c>
      <c r="I23" s="395"/>
      <c r="J23" s="529">
        <f t="shared" si="3"/>
        <v>3.0565283649079004E-2</v>
      </c>
      <c r="K23" s="528"/>
      <c r="L23" s="6"/>
      <c r="M23" s="6"/>
      <c r="N23" s="6"/>
      <c r="O23" s="6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27" customHeight="1" outlineLevel="1" x14ac:dyDescent="0.25">
      <c r="A24" s="521" t="str">
        <f>VLOOKUP(B24,MC__2!B:N,12,0)</f>
        <v>COMP_010</v>
      </c>
      <c r="B24" s="530" t="s">
        <v>72</v>
      </c>
      <c r="C24" s="59" t="s">
        <v>1222</v>
      </c>
      <c r="D24" s="24" t="str">
        <f>VLOOKUP(A24,ABC_SERVIÇOS!A:J,2,0)</f>
        <v>CONE PLÁSTICO PARA CANALIZAÇÃO DE TRÂNSITO - UITILIZAÇÃO DE 5 VEZES</v>
      </c>
      <c r="E24" s="91" t="str">
        <f t="shared" si="0"/>
        <v>UNID</v>
      </c>
      <c r="F24" s="531">
        <f>VLOOKUP(B24,MC__2!B:N,8,0)</f>
        <v>40</v>
      </c>
      <c r="G24" s="532">
        <f t="shared" si="4"/>
        <v>5.53</v>
      </c>
      <c r="H24" s="533">
        <f t="shared" si="2"/>
        <v>221.2</v>
      </c>
      <c r="I24" s="395"/>
      <c r="J24" s="529">
        <f t="shared" si="3"/>
        <v>3.0251824419559874E-4</v>
      </c>
      <c r="K24" s="528"/>
      <c r="L24" s="6"/>
      <c r="M24" s="6"/>
      <c r="N24" s="6"/>
      <c r="O24" s="6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27" customHeight="1" outlineLevel="1" x14ac:dyDescent="0.25">
      <c r="A25" s="521" t="str">
        <f>VLOOKUP(B25,MC__2!B:N,12,0)</f>
        <v>COMP_011</v>
      </c>
      <c r="B25" s="530" t="s">
        <v>73</v>
      </c>
      <c r="C25" s="59" t="s">
        <v>1223</v>
      </c>
      <c r="D25" s="24" t="str">
        <f>VLOOKUP(A25,ABC_SERVIÇOS!A:J,2,0)</f>
        <v>OPERAÇÃO DE SINALIZAÇÃO POR BANDEIROLA DE TECIDO OU COM PLACA METÁLICA</v>
      </c>
      <c r="E25" s="91" t="str">
        <f t="shared" si="0"/>
        <v>h</v>
      </c>
      <c r="F25" s="531">
        <f>VLOOKUP(B25,MC__2!B:N,8,0)</f>
        <v>17600</v>
      </c>
      <c r="G25" s="532">
        <f t="shared" si="4"/>
        <v>13.88</v>
      </c>
      <c r="H25" s="533">
        <f t="shared" si="2"/>
        <v>244288</v>
      </c>
      <c r="I25" s="395"/>
      <c r="J25" s="529">
        <f t="shared" si="3"/>
        <v>0.33409392783930575</v>
      </c>
      <c r="K25" s="528"/>
      <c r="L25" s="6"/>
      <c r="M25" s="6"/>
      <c r="N25" s="6"/>
      <c r="O25" s="6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27" customHeight="1" outlineLevel="1" x14ac:dyDescent="0.25">
      <c r="A26" s="521" t="str">
        <f>VLOOKUP(B26,MC__2!B:N,12,0)</f>
        <v>COMP_092</v>
      </c>
      <c r="B26" s="530" t="s">
        <v>74</v>
      </c>
      <c r="C26" s="59" t="str">
        <f>CONCATENATE(VLOOKUP(A26,ABC_SERVIÇOS!A:I,5,0)," - ",VLOOKUP(A26,ABC_SERVIÇOS!A:I,6,0))</f>
        <v>41598 - SINAPI – 10/17</v>
      </c>
      <c r="D26" s="24" t="str">
        <f>VLOOKUP(A26,ABC_SERVIÇOS!A:J,2,0)</f>
        <v>ENTRADA PROVISORIA DE ENERGIA ELETRICA AEREA TRIFASICA 40A EM POSTE MADEIRA</v>
      </c>
      <c r="E26" s="91" t="str">
        <f t="shared" si="0"/>
        <v>UNID</v>
      </c>
      <c r="F26" s="531">
        <f>VLOOKUP(B26,MC__2!B:N,8,0)</f>
        <v>1</v>
      </c>
      <c r="G26" s="532">
        <f t="shared" si="4"/>
        <v>1339.66</v>
      </c>
      <c r="H26" s="533">
        <f t="shared" si="2"/>
        <v>1339.66</v>
      </c>
      <c r="I26" s="395"/>
      <c r="J26" s="529">
        <f t="shared" si="3"/>
        <v>1.8321500498149903E-3</v>
      </c>
      <c r="K26" s="528"/>
      <c r="L26" s="6"/>
      <c r="M26" s="6"/>
      <c r="N26" s="6"/>
      <c r="O26" s="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27" customHeight="1" outlineLevel="1" x14ac:dyDescent="0.25">
      <c r="A27" s="521" t="str">
        <f>VLOOKUP(B27,MC__2!B:N,12,0)</f>
        <v>COMP_093</v>
      </c>
      <c r="B27" s="530" t="s">
        <v>75</v>
      </c>
      <c r="C27" s="59" t="str">
        <f>CONCATENATE(VLOOKUP(A27,ABC_SERVIÇOS!A:I,5,0)," - ",VLOOKUP(A27,ABC_SERVIÇOS!A:I,6,0))</f>
        <v>95635 - SINAPI – 10/17</v>
      </c>
      <c r="D27" s="24" t="str">
        <f>VLOOKUP(A27,ABC_SERVIÇOS!A:J,2,0)</f>
        <v>KIT CAVALETE PARA MEDIÇÃO DE ÁGUA - ENTRADA PRINCIPAL, EM PVC SOLDÁVEL DN 25 (3⁄4 )
FORNECIMENTO E INSTALAÇÃO (EXCLUSIVE HIDRÔMETRO). AF_11/2016</v>
      </c>
      <c r="E27" s="91" t="str">
        <f t="shared" si="0"/>
        <v>UNID</v>
      </c>
      <c r="F27" s="531">
        <f>VLOOKUP(B27,MC__2!B:N,8,0)</f>
        <v>1</v>
      </c>
      <c r="G27" s="532">
        <f t="shared" si="4"/>
        <v>117.98</v>
      </c>
      <c r="H27" s="533">
        <f t="shared" si="2"/>
        <v>117.98</v>
      </c>
      <c r="I27" s="395"/>
      <c r="J27" s="534">
        <f t="shared" si="3"/>
        <v>1.613521810587556E-4</v>
      </c>
      <c r="K27" s="535"/>
      <c r="L27" s="536"/>
      <c r="M27" s="6"/>
      <c r="N27" s="537">
        <f>H33/12</f>
        <v>167804.81666666665</v>
      </c>
      <c r="O27" s="6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27" customHeight="1" outlineLevel="1" x14ac:dyDescent="0.25">
      <c r="A28" s="521" t="str">
        <f>VLOOKUP(B28,MC__2!B:N,12,0)</f>
        <v>COMP_094</v>
      </c>
      <c r="B28" s="530" t="s">
        <v>76</v>
      </c>
      <c r="C28" s="59" t="str">
        <f>CONCATENATE(VLOOKUP(A28,ABC_SERVIÇOS!A:I,5,0)," - ",VLOOKUP(A28,ABC_SERVIÇOS!A:I,6,0))</f>
        <v>12744 - SINAPI – 10/17</v>
      </c>
      <c r="D28" s="24" t="str">
        <f>VLOOKUP(A28,ABC_SERVIÇOS!A:J,2,0)</f>
        <v>HIDROMETRO UNIJATO, VAZAO MAXIMA DE 5,0 M3/H, DE ¾"</v>
      </c>
      <c r="E28" s="91" t="str">
        <f t="shared" si="0"/>
        <v>UNID</v>
      </c>
      <c r="F28" s="531">
        <f>VLOOKUP(B28,MC__2!B:N,8,0)</f>
        <v>1</v>
      </c>
      <c r="G28" s="532">
        <f t="shared" si="4"/>
        <v>118.98</v>
      </c>
      <c r="H28" s="533">
        <f t="shared" si="2"/>
        <v>118.98</v>
      </c>
      <c r="I28" s="395"/>
      <c r="J28" s="534"/>
      <c r="K28" s="535"/>
      <c r="L28" s="536"/>
      <c r="M28" s="6"/>
      <c r="N28" s="537"/>
      <c r="O28" s="6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27" customHeight="1" outlineLevel="1" x14ac:dyDescent="0.25">
      <c r="A29" s="521" t="str">
        <f>VLOOKUP(B29,MC__2!B:N,12,0)</f>
        <v>COMP_095</v>
      </c>
      <c r="B29" s="530" t="s">
        <v>77</v>
      </c>
      <c r="C29" s="59" t="str">
        <f>CONCATENATE(VLOOKUP(A29,ABC_SERVIÇOS!A:I,5,0)," - ",VLOOKUP(A29,ABC_SERVIÇOS!A:I,6,0))</f>
        <v>72872 - SINAPI – 10/17</v>
      </c>
      <c r="D29" s="24" t="str">
        <f>VLOOKUP(A29,ABC_SERVIÇOS!A:J,2,0)</f>
        <v>MOBILIZACAO E INSTALACAO DE 01 EQUIPAMENTO DE SONDAGEM, DISTANCIA DE 10KM ATE 20KM</v>
      </c>
      <c r="E29" s="91" t="str">
        <f t="shared" si="0"/>
        <v>UNID</v>
      </c>
      <c r="F29" s="531">
        <f>VLOOKUP(B29,MC__2!B:N,8,0)</f>
        <v>1</v>
      </c>
      <c r="G29" s="532">
        <f t="shared" si="4"/>
        <v>628.32000000000005</v>
      </c>
      <c r="H29" s="533">
        <f t="shared" si="2"/>
        <v>628.32000000000005</v>
      </c>
      <c r="I29" s="395"/>
      <c r="J29" s="529"/>
      <c r="K29" s="528"/>
      <c r="L29" s="521"/>
      <c r="M29" s="6"/>
      <c r="N29" s="537"/>
      <c r="O29" s="6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27" customHeight="1" outlineLevel="1" x14ac:dyDescent="0.25">
      <c r="A30" s="521" t="str">
        <f>VLOOKUP(B30,MC__2!B:N,12,0)</f>
        <v>COMP_085</v>
      </c>
      <c r="B30" s="530" t="s">
        <v>78</v>
      </c>
      <c r="C30" s="59" t="str">
        <f>CONCATENATE(VLOOKUP(A30,ABC_SERVIÇOS!A:I,5,0)," - ",VLOOKUP(A30,ABC_SERVIÇOS!A:I,6,0))</f>
        <v>50102 - AGETOP – T128 – DESON</v>
      </c>
      <c r="D30" s="24" t="str">
        <f>VLOOKUP(A30,ABC_SERVIÇOS!A:J,2,0)</f>
        <v>TRANSPORTE EQUIPAMENTOS P/SONDAGEM ( INCLUSO NO VALOR O RETORNO)</v>
      </c>
      <c r="E30" s="91" t="str">
        <f t="shared" si="0"/>
        <v>KM</v>
      </c>
      <c r="F30" s="531">
        <f>VLOOKUP(B30,MC__2!B:N,8,0)</f>
        <v>15</v>
      </c>
      <c r="G30" s="532">
        <f t="shared" si="4"/>
        <v>2.8</v>
      </c>
      <c r="H30" s="533">
        <f t="shared" si="2"/>
        <v>42</v>
      </c>
      <c r="I30" s="395"/>
      <c r="J30" s="529"/>
      <c r="K30" s="528"/>
      <c r="L30" s="521"/>
      <c r="M30" s="6"/>
      <c r="N30" s="537"/>
      <c r="O30" s="6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27" customHeight="1" outlineLevel="1" x14ac:dyDescent="0.25">
      <c r="A31" s="521" t="str">
        <f>VLOOKUP(B31,MC__2!B:N,12,0)</f>
        <v>COMP_086</v>
      </c>
      <c r="B31" s="530" t="s">
        <v>79</v>
      </c>
      <c r="C31" s="59" t="str">
        <f>CONCATENATE(VLOOKUP(A31,ABC_SERVIÇOS!A:I,5,0)," - ",VLOOKUP(A31,ABC_SERVIÇOS!A:I,6,0))</f>
        <v>50101 - AGETOP – T128 – DESON</v>
      </c>
      <c r="D31" s="24" t="str">
        <f>VLOOKUP(A31,ABC_SERVIÇOS!A:J,2,0)</f>
        <v>SONDAGENS P/INTERIOR - (OBRAS CIVIS)</v>
      </c>
      <c r="E31" s="91" t="str">
        <f t="shared" si="0"/>
        <v>M</v>
      </c>
      <c r="F31" s="531">
        <f>VLOOKUP(B31,MC__2!B:N,8,0)</f>
        <v>135</v>
      </c>
      <c r="G31" s="532">
        <f t="shared" si="4"/>
        <v>71.459999999999994</v>
      </c>
      <c r="H31" s="533">
        <f t="shared" si="2"/>
        <v>9647.1</v>
      </c>
      <c r="I31" s="395"/>
      <c r="J31" s="534"/>
      <c r="K31" s="535">
        <f>H33*1.273</f>
        <v>2563386.3793999995</v>
      </c>
      <c r="L31" s="536"/>
      <c r="M31" s="6"/>
      <c r="N31" s="537"/>
      <c r="O31" s="6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27" customHeight="1" outlineLevel="1" thickBot="1" x14ac:dyDescent="0.3">
      <c r="A32" s="521" t="str">
        <f>VLOOKUP(B32,MC__2!B:N,12,0)</f>
        <v>COMP_087</v>
      </c>
      <c r="B32" s="530" t="s">
        <v>80</v>
      </c>
      <c r="C32" s="59" t="s">
        <v>1224</v>
      </c>
      <c r="D32" s="24" t="str">
        <f>VLOOKUP(A32,ABC_SERVIÇOS!A:J,2,0)</f>
        <v>PROJETO DEFINITIVO</v>
      </c>
      <c r="E32" s="91" t="str">
        <f t="shared" si="0"/>
        <v>UNID</v>
      </c>
      <c r="F32" s="531">
        <f>VLOOKUP(B32,MC__2!B:N,8,0)</f>
        <v>1</v>
      </c>
      <c r="G32" s="532">
        <f t="shared" si="4"/>
        <v>104212.03945239999</v>
      </c>
      <c r="H32" s="533">
        <f t="shared" si="2"/>
        <v>104212.04</v>
      </c>
      <c r="I32" s="395"/>
      <c r="J32" s="529"/>
      <c r="K32" s="528"/>
      <c r="L32" s="521"/>
      <c r="M32" s="6"/>
      <c r="N32" s="537"/>
      <c r="O32" s="6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s="28" customFormat="1" ht="27" customHeight="1" thickBot="1" x14ac:dyDescent="0.3">
      <c r="A33" s="538"/>
      <c r="B33" s="522" t="s">
        <v>81</v>
      </c>
      <c r="C33" s="523"/>
      <c r="D33" s="524" t="s">
        <v>13</v>
      </c>
      <c r="E33" s="523"/>
      <c r="F33" s="523"/>
      <c r="G33" s="525"/>
      <c r="H33" s="526">
        <f>SUM(H34:H52)</f>
        <v>2013657.7999999998</v>
      </c>
      <c r="I33" s="313"/>
      <c r="J33" s="539">
        <f>MC__2!L93</f>
        <v>2013657.7999999998</v>
      </c>
      <c r="K33" s="540" t="s">
        <v>82</v>
      </c>
      <c r="L33" s="541">
        <v>360</v>
      </c>
      <c r="M33" s="538"/>
      <c r="N33" s="538"/>
      <c r="O33" s="538"/>
    </row>
    <row r="34" spans="1:1024" ht="27" customHeight="1" outlineLevel="1" x14ac:dyDescent="0.25">
      <c r="A34" s="521" t="str">
        <f>VLOOKUP(B34,MC__2!B:N,12,0)</f>
        <v>COMP_014</v>
      </c>
      <c r="B34" s="542" t="s">
        <v>83</v>
      </c>
      <c r="C34" s="59" t="str">
        <f>CONCATENATE(VLOOKUP(A34,ABC_SERVIÇOS!A:I,5,0)," - ",VLOOKUP(A34,ABC_SERVIÇOS!A:I,6,0))</f>
        <v>93567 - SINAPI – 10/17</v>
      </c>
      <c r="D34" s="24" t="str">
        <f>VLOOKUP(A34,ABC_SERVIÇOS!A:J,2,0)</f>
        <v>ENGENHEIRO CIVIL DE OBRA PLENO COM ENCARGOS COMPLEMENTARES</v>
      </c>
      <c r="E34" s="91" t="str">
        <f t="shared" ref="E34:E52" si="5">VLOOKUP(A34,ABC_SERVIÇOS,3,0)</f>
        <v>MÊS</v>
      </c>
      <c r="F34" s="531">
        <f>VLOOKUP(B34,MC__2!B:N,8,0)</f>
        <v>14</v>
      </c>
      <c r="G34" s="532">
        <f t="shared" ref="G34:G52" si="6">VLOOKUP(A34,ABC_SERVIÇOS,7,0)</f>
        <v>15348.26</v>
      </c>
      <c r="H34" s="533">
        <f t="shared" ref="H34:H52" si="7">ROUND(G34*F34,2)</f>
        <v>214875.64</v>
      </c>
      <c r="I34" s="395"/>
      <c r="J34" s="6"/>
      <c r="K34" s="543">
        <f>15000/1.75</f>
        <v>8571.4285714285706</v>
      </c>
      <c r="L34" s="6"/>
      <c r="M34" s="6"/>
      <c r="N34" s="6"/>
      <c r="O34" s="6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27" customHeight="1" outlineLevel="1" x14ac:dyDescent="0.25">
      <c r="A35" s="521" t="str">
        <f>VLOOKUP(B35,MC__2!B:N,12,0)</f>
        <v>COMP_096</v>
      </c>
      <c r="B35" s="544" t="s">
        <v>84</v>
      </c>
      <c r="C35" s="59" t="str">
        <f>CONCATENATE(VLOOKUP(A35,ABC_SERVIÇOS!A:I,5,0)," - ",VLOOKUP(A35,ABC_SERVIÇOS!A:I,6,0))</f>
        <v>93565 - SINAPI – 10/17</v>
      </c>
      <c r="D35" s="24" t="str">
        <f>VLOOKUP(A35,ABC_SERVIÇOS!A:J,2,0)</f>
        <v>ENGENHEIRO CIVIL DE OBRA JUNIOR (MENSALISTA)</v>
      </c>
      <c r="E35" s="91" t="str">
        <f t="shared" si="5"/>
        <v>MÊS</v>
      </c>
      <c r="F35" s="531">
        <f>VLOOKUP(B35,MC__2!B:N,8,0)</f>
        <v>28</v>
      </c>
      <c r="G35" s="532">
        <f t="shared" si="6"/>
        <v>12203.12</v>
      </c>
      <c r="H35" s="533">
        <f t="shared" si="7"/>
        <v>341687.36</v>
      </c>
      <c r="I35" s="395"/>
      <c r="J35" s="538"/>
      <c r="K35" s="543"/>
      <c r="L35" s="538"/>
      <c r="M35" s="6"/>
      <c r="N35" s="6"/>
      <c r="O35" s="6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27" customHeight="1" outlineLevel="1" x14ac:dyDescent="0.25">
      <c r="A36" s="521" t="str">
        <f>VLOOKUP(B36,MC__2!B:N,12,0)</f>
        <v>COMP_097</v>
      </c>
      <c r="B36" s="544" t="s">
        <v>85</v>
      </c>
      <c r="C36" s="59" t="str">
        <f>CONCATENATE(VLOOKUP(A36,ABC_SERVIÇOS!A:I,5,0)," - ",VLOOKUP(A36,ABC_SERVIÇOS!A:I,6,0))</f>
        <v>250113 - AGETOP – T128 – DESON</v>
      </c>
      <c r="D36" s="24" t="str">
        <f>VLOOKUP(A36,ABC_SERVIÇOS!A:J,2,0)</f>
        <v>TÉCNICO EM SEGURANÇA DO TRABALHO (O. CIVIS)</v>
      </c>
      <c r="E36" s="91" t="str">
        <f t="shared" si="5"/>
        <v>H</v>
      </c>
      <c r="F36" s="531">
        <f>VLOOKUP(B36,MC__2!B:N,8,0)</f>
        <v>6160</v>
      </c>
      <c r="G36" s="532">
        <f t="shared" si="6"/>
        <v>12.77</v>
      </c>
      <c r="H36" s="533">
        <f t="shared" si="7"/>
        <v>78663.199999999997</v>
      </c>
      <c r="I36" s="395"/>
      <c r="J36" s="538"/>
      <c r="K36" s="543"/>
      <c r="L36" s="538"/>
      <c r="M36" s="6"/>
      <c r="N36" s="6"/>
      <c r="O36" s="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27" customHeight="1" outlineLevel="1" x14ac:dyDescent="0.25">
      <c r="A37" s="521" t="str">
        <f>VLOOKUP(B37,MC__2!B:N,12,0)</f>
        <v>COMP_098</v>
      </c>
      <c r="B37" s="544" t="s">
        <v>86</v>
      </c>
      <c r="C37" s="59" t="str">
        <f>CONCATENATE(VLOOKUP(A37,ABC_SERVIÇOS!A:I,5,0)," - ",VLOOKUP(A37,ABC_SERVIÇOS!A:I,6,0))</f>
        <v>93564 - SINAPI – 10/17</v>
      </c>
      <c r="D37" s="24" t="str">
        <f>VLOOKUP(A37,ABC_SERVIÇOS!A:J,2,0)</f>
        <v>APONTADOR OU APROPRIADOR COM ENCARGOS COMPLEMENTARES</v>
      </c>
      <c r="E37" s="91" t="str">
        <f t="shared" si="5"/>
        <v>MES</v>
      </c>
      <c r="F37" s="531">
        <f>VLOOKUP(B37,MC__2!B:N,8,0)</f>
        <v>42</v>
      </c>
      <c r="G37" s="532">
        <f t="shared" si="6"/>
        <v>3918</v>
      </c>
      <c r="H37" s="533">
        <f t="shared" si="7"/>
        <v>164556</v>
      </c>
      <c r="I37" s="395"/>
      <c r="J37" s="538"/>
      <c r="K37" s="543"/>
      <c r="L37" s="538"/>
      <c r="M37" s="6"/>
      <c r="N37" s="6"/>
      <c r="O37" s="6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27" customHeight="1" outlineLevel="1" x14ac:dyDescent="0.25">
      <c r="A38" s="521" t="str">
        <f>VLOOKUP(B38,MC__2!B:N,12,0)</f>
        <v>COMP_099</v>
      </c>
      <c r="B38" s="544" t="s">
        <v>87</v>
      </c>
      <c r="C38" s="59" t="str">
        <f>CONCATENATE(VLOOKUP(A38,ABC_SERVIÇOS!A:I,5,0)," - ",VLOOKUP(A38,ABC_SERVIÇOS!A:I,6,0))</f>
        <v>93566 - SINAPI – 10/17</v>
      </c>
      <c r="D38" s="24" t="str">
        <f>VLOOKUP(A38,ABC_SERVIÇOS!A:J,2,0)</f>
        <v>AUXILIAR DE ESCRITORIO COM ENCARGOS COMPLEMENTARES</v>
      </c>
      <c r="E38" s="91" t="str">
        <f t="shared" si="5"/>
        <v>MES</v>
      </c>
      <c r="F38" s="531">
        <f>VLOOKUP(B38,MC__2!B:N,8,0)</f>
        <v>42</v>
      </c>
      <c r="G38" s="532">
        <f t="shared" si="6"/>
        <v>2655.12</v>
      </c>
      <c r="H38" s="533">
        <f t="shared" si="7"/>
        <v>111515.04</v>
      </c>
      <c r="I38" s="395"/>
      <c r="J38" s="538" t="s">
        <v>88</v>
      </c>
      <c r="K38" s="543"/>
      <c r="L38" s="538"/>
      <c r="M38" s="6"/>
      <c r="N38" s="6"/>
      <c r="O38" s="6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27" customHeight="1" outlineLevel="1" x14ac:dyDescent="0.25">
      <c r="A39" s="521" t="str">
        <f>VLOOKUP(B39,MC__2!B:N,12,0)</f>
        <v>COMP_100</v>
      </c>
      <c r="B39" s="544" t="s">
        <v>89</v>
      </c>
      <c r="C39" s="59" t="str">
        <f>CONCATENATE(VLOOKUP(A39,ABC_SERVIÇOS!A:I,5,0)," - ",VLOOKUP(A39,ABC_SERVIÇOS!A:I,6,0))</f>
        <v>40931 (I) - SINAPI – 10/17</v>
      </c>
      <c r="D39" s="24" t="str">
        <f>VLOOKUP(A39,ABC_SERVIÇOS!A:J,2,0)</f>
        <v>AUXILIAR TECNICO / ASSISTENTE DE ENGENHARIA (MENSALISTA)</v>
      </c>
      <c r="E39" s="91" t="str">
        <f t="shared" si="5"/>
        <v>MES</v>
      </c>
      <c r="F39" s="531">
        <f>VLOOKUP(B39,MC__2!B:N,8,0)</f>
        <v>28</v>
      </c>
      <c r="G39" s="532">
        <f t="shared" si="6"/>
        <v>3879.24</v>
      </c>
      <c r="H39" s="533">
        <f t="shared" si="7"/>
        <v>108618.72</v>
      </c>
      <c r="I39" s="395"/>
      <c r="J39" s="538" t="s">
        <v>90</v>
      </c>
      <c r="K39" s="543"/>
      <c r="L39" s="538"/>
      <c r="M39" s="6"/>
      <c r="N39" s="6"/>
      <c r="O39" s="6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27" customHeight="1" outlineLevel="1" x14ac:dyDescent="0.25">
      <c r="A40" s="521" t="str">
        <f>VLOOKUP(B40,MC__2!B:N,12,0)</f>
        <v>COMP_101</v>
      </c>
      <c r="B40" s="544" t="s">
        <v>91</v>
      </c>
      <c r="C40" s="59" t="str">
        <f>CONCATENATE(VLOOKUP(A40,ABC_SERVIÇOS!A:I,5,0)," - ",VLOOKUP(A40,ABC_SERVIÇOS!A:I,6,0))</f>
        <v>41776 (I) - SINAPI – 10/17</v>
      </c>
      <c r="D40" s="24" t="str">
        <f>VLOOKUP(A40,ABC_SERVIÇOS!A:J,2,0)</f>
        <v>VIGIA NOTURNO, HORA EFETIVAMENTE TRABALHADA DE 22 H AS 5 H (COM ADICIONAL
NOTURNO)</v>
      </c>
      <c r="E40" s="91" t="str">
        <f t="shared" si="5"/>
        <v>H</v>
      </c>
      <c r="F40" s="531">
        <f>VLOOKUP(B40,MC__2!B:N,8,0)</f>
        <v>6160</v>
      </c>
      <c r="G40" s="532">
        <f t="shared" si="6"/>
        <v>20.239999999999998</v>
      </c>
      <c r="H40" s="533">
        <f t="shared" si="7"/>
        <v>124678.39999999999</v>
      </c>
      <c r="I40" s="395"/>
      <c r="J40" s="538" t="s">
        <v>92</v>
      </c>
      <c r="K40" s="543"/>
      <c r="L40" s="538"/>
      <c r="M40" s="6"/>
      <c r="N40" s="6"/>
      <c r="O40" s="6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27" customHeight="1" outlineLevel="1" x14ac:dyDescent="0.25">
      <c r="A41" s="521" t="str">
        <f>VLOOKUP(B41,MC__2!B:N,12,0)</f>
        <v>COMP_102</v>
      </c>
      <c r="B41" s="544" t="s">
        <v>93</v>
      </c>
      <c r="C41" s="59" t="str">
        <f>CONCATENATE(VLOOKUP(A41,ABC_SERVIÇOS!A:I,5,0)," - ",VLOOKUP(A41,ABC_SERVIÇOS!A:I,6,0))</f>
        <v>34345 (I) - SINAPI – 10/17</v>
      </c>
      <c r="D41" s="24" t="str">
        <f>VLOOKUP(A41,ABC_SERVIÇOS!A:J,2,0)</f>
        <v>VIGIA DIURNO</v>
      </c>
      <c r="E41" s="91" t="str">
        <f t="shared" si="5"/>
        <v>H</v>
      </c>
      <c r="F41" s="531">
        <f>VLOOKUP(B41,MC__2!B:N,8,0)</f>
        <v>1344</v>
      </c>
      <c r="G41" s="532">
        <f t="shared" si="6"/>
        <v>14.74</v>
      </c>
      <c r="H41" s="533">
        <f t="shared" si="7"/>
        <v>19810.560000000001</v>
      </c>
      <c r="I41" s="395"/>
      <c r="J41" s="538" t="s">
        <v>94</v>
      </c>
      <c r="K41" s="543"/>
      <c r="L41" s="538"/>
      <c r="M41" s="6"/>
      <c r="N41" s="6"/>
      <c r="O41" s="6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27" customHeight="1" outlineLevel="1" x14ac:dyDescent="0.25">
      <c r="A42" s="521" t="str">
        <f>VLOOKUP(B42,MC__2!B:N,12,0)</f>
        <v>COMP_103</v>
      </c>
      <c r="B42" s="544" t="s">
        <v>95</v>
      </c>
      <c r="C42" s="794" t="s">
        <v>1293</v>
      </c>
      <c r="D42" s="24" t="str">
        <f>VLOOKUP(A42,ABC_SERVIÇOS!A:J,2,0)</f>
        <v>ENCARREGADO ADMINISTRATIVO</v>
      </c>
      <c r="E42" s="91" t="str">
        <f t="shared" si="5"/>
        <v>MES</v>
      </c>
      <c r="F42" s="531">
        <f>VLOOKUP(B42,MC__2!B:N,8,0)</f>
        <v>14</v>
      </c>
      <c r="G42" s="532">
        <f t="shared" si="6"/>
        <v>5416.14</v>
      </c>
      <c r="H42" s="533">
        <f t="shared" si="7"/>
        <v>75825.960000000006</v>
      </c>
      <c r="I42" s="395"/>
      <c r="J42" s="538"/>
      <c r="K42" s="543"/>
      <c r="L42" s="538"/>
      <c r="M42" s="6"/>
      <c r="N42" s="6"/>
      <c r="O42" s="6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27" customHeight="1" outlineLevel="1" x14ac:dyDescent="0.25">
      <c r="A43" s="521" t="str">
        <f>VLOOKUP(B43,MC__2!B:N,12,0)</f>
        <v>COMP_104</v>
      </c>
      <c r="B43" s="544" t="s">
        <v>96</v>
      </c>
      <c r="C43" s="59" t="str">
        <f>CONCATENATE(VLOOKUP(A43,ABC_SERVIÇOS!A:I,5,0)," - ",VLOOKUP(A43,ABC_SERVIÇOS!A:I,6,0))</f>
        <v>93563 - SINAPI – 10/17</v>
      </c>
      <c r="D43" s="24" t="str">
        <f>VLOOKUP(A43,ABC_SERVIÇOS!A:J,2,0)</f>
        <v>ALMOXARIFE COM ENCARGOS COMPLEMENTARES</v>
      </c>
      <c r="E43" s="91" t="str">
        <f t="shared" si="5"/>
        <v>MES</v>
      </c>
      <c r="F43" s="531">
        <f>VLOOKUP(B43,MC__2!B:N,8,0)</f>
        <v>14</v>
      </c>
      <c r="G43" s="532">
        <f t="shared" si="6"/>
        <v>4081.43</v>
      </c>
      <c r="H43" s="533">
        <f t="shared" si="7"/>
        <v>57140.02</v>
      </c>
      <c r="I43" s="395"/>
      <c r="J43" s="538"/>
      <c r="K43" s="543"/>
      <c r="L43" s="538"/>
      <c r="M43" s="6"/>
      <c r="N43" s="6"/>
      <c r="O43" s="6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27" customHeight="1" outlineLevel="1" x14ac:dyDescent="0.25">
      <c r="A44" s="521" t="str">
        <f>VLOOKUP(B44,MC__2!B:N,12,0)</f>
        <v>COMP_105</v>
      </c>
      <c r="B44" s="544" t="s">
        <v>97</v>
      </c>
      <c r="C44" s="59" t="str">
        <f>CONCATENATE(VLOOKUP(A44,ABC_SERVIÇOS!A:I,5,0)," - ",VLOOKUP(A44,ABC_SERVIÇOS!A:I,6,0))</f>
        <v>88284 - SINAPI – 10/17</v>
      </c>
      <c r="D44" s="24" t="str">
        <f>VLOOKUP(A44,ABC_SERVIÇOS!A:J,2,0)</f>
        <v>MOTORISTA DE VEICULO LEVE COM ENCARGOS COMPLEMENTARES</v>
      </c>
      <c r="E44" s="91" t="str">
        <f t="shared" si="5"/>
        <v>H</v>
      </c>
      <c r="F44" s="531">
        <f>VLOOKUP(B44,MC__2!B:N,8,0)</f>
        <v>3080</v>
      </c>
      <c r="G44" s="532">
        <f t="shared" si="6"/>
        <v>26.28</v>
      </c>
      <c r="H44" s="533">
        <f t="shared" si="7"/>
        <v>80942.399999999994</v>
      </c>
      <c r="I44" s="395"/>
      <c r="J44" s="538"/>
      <c r="K44" s="543"/>
      <c r="L44" s="538"/>
      <c r="M44" s="6"/>
      <c r="N44" s="6"/>
      <c r="O44" s="6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27" customHeight="1" outlineLevel="1" x14ac:dyDescent="0.25">
      <c r="A45" s="521" t="str">
        <f>VLOOKUP(B45,MC__2!B:N,12,0)</f>
        <v>COMP_106</v>
      </c>
      <c r="B45" s="544" t="s">
        <v>98</v>
      </c>
      <c r="C45" s="59" t="str">
        <f>CONCATENATE(VLOOKUP(A45,ABC_SERVIÇOS!A:I,5,0)," - ",VLOOKUP(A45,ABC_SERVIÇOS!A:I,6,0))</f>
        <v>40908 - SINAPI – 10/17</v>
      </c>
      <c r="D45" s="24" t="str">
        <f>VLOOKUP(A45,ABC_SERVIÇOS!A:J,2,0)</f>
        <v>AUXILIAR DE ALMOXARIFE (MENSALISTA)</v>
      </c>
      <c r="E45" s="91" t="str">
        <f t="shared" si="5"/>
        <v>MES</v>
      </c>
      <c r="F45" s="531">
        <f>VLOOKUP(B45,MC__2!B:N,8,0)</f>
        <v>14</v>
      </c>
      <c r="G45" s="532">
        <f t="shared" si="6"/>
        <v>2665.25</v>
      </c>
      <c r="H45" s="533">
        <f t="shared" si="7"/>
        <v>37313.5</v>
      </c>
      <c r="I45" s="395"/>
      <c r="J45" s="538"/>
      <c r="K45" s="543"/>
      <c r="L45" s="538"/>
      <c r="M45" s="6"/>
      <c r="N45" s="6"/>
      <c r="O45" s="6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27" customHeight="1" outlineLevel="1" x14ac:dyDescent="0.25">
      <c r="A46" s="521" t="str">
        <f>VLOOKUP(B46,MC__2!B:N,12,0)</f>
        <v>COMP_107</v>
      </c>
      <c r="B46" s="544" t="s">
        <v>99</v>
      </c>
      <c r="C46" s="59" t="str">
        <f>CONCATENATE(VLOOKUP(A46,ABC_SERVIÇOS!A:I,5,0)," - ",VLOOKUP(A46,ABC_SERVIÇOS!A:I,6,0))</f>
        <v>40918 (I) - SINAPI – 10/17</v>
      </c>
      <c r="D46" s="24" t="str">
        <f>VLOOKUP(A46,ABC_SERVIÇOS!A:J,2,0)</f>
        <v>ELETRICISTA (MENSALISTA)</v>
      </c>
      <c r="E46" s="91" t="str">
        <f t="shared" si="5"/>
        <v>MES</v>
      </c>
      <c r="F46" s="531">
        <f>VLOOKUP(B46,MC__2!B:N,8,0)</f>
        <v>14</v>
      </c>
      <c r="G46" s="532">
        <f t="shared" si="6"/>
        <v>2352.8000000000002</v>
      </c>
      <c r="H46" s="533">
        <f t="shared" si="7"/>
        <v>32939.199999999997</v>
      </c>
      <c r="I46" s="395"/>
      <c r="J46" s="538"/>
      <c r="K46" s="543"/>
      <c r="L46" s="538"/>
      <c r="M46" s="6"/>
      <c r="N46" s="6"/>
      <c r="O46" s="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27" customHeight="1" outlineLevel="1" x14ac:dyDescent="0.25">
      <c r="A47" s="521" t="str">
        <f>VLOOKUP(B47,MC__2!B:N,12,0)</f>
        <v>COMP_108</v>
      </c>
      <c r="B47" s="544" t="s">
        <v>100</v>
      </c>
      <c r="C47" s="59" t="str">
        <f>CONCATENATE(VLOOKUP(A47,ABC_SERVIÇOS!A:I,5,0)," - ",VLOOKUP(A47,ABC_SERVIÇOS!A:I,6,0))</f>
        <v>94295 - SINAPI – 10/17</v>
      </c>
      <c r="D47" s="24" t="str">
        <f>VLOOKUP(A47,ABC_SERVIÇOS!A:J,2,0)</f>
        <v>MESTRE DE OBRAS COM ENCARGOS COMPLEMENTARES</v>
      </c>
      <c r="E47" s="91" t="str">
        <f t="shared" si="5"/>
        <v>MES</v>
      </c>
      <c r="F47" s="531">
        <f>VLOOKUP(B47,MC__2!B:N,8,0)</f>
        <v>14</v>
      </c>
      <c r="G47" s="532">
        <f t="shared" si="6"/>
        <v>6535.2</v>
      </c>
      <c r="H47" s="533">
        <f t="shared" si="7"/>
        <v>91492.800000000003</v>
      </c>
      <c r="I47" s="395"/>
      <c r="J47" s="538"/>
      <c r="K47" s="543"/>
      <c r="L47" s="538"/>
      <c r="M47" s="6"/>
      <c r="N47" s="6"/>
      <c r="O47" s="6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27" customHeight="1" outlineLevel="1" x14ac:dyDescent="0.25">
      <c r="A48" s="521" t="str">
        <f>VLOOKUP(B48,MC__2!B:N,12,0)</f>
        <v>COMP_109</v>
      </c>
      <c r="B48" s="544" t="s">
        <v>101</v>
      </c>
      <c r="C48" s="59" t="str">
        <f>CONCATENATE(VLOOKUP(A48,ABC_SERVIÇOS!A:I,5,0)," - ",VLOOKUP(A48,ABC_SERVIÇOS!A:I,6,0))</f>
        <v>93572 - SINAPI – 10/17</v>
      </c>
      <c r="D48" s="24" t="str">
        <f>VLOOKUP(A48,ABC_SERVIÇOS!A:J,2,0)</f>
        <v>ENCARREGADO GERAL DE OBRAS COM ENCARGOS COMPLEMENTARES</v>
      </c>
      <c r="E48" s="91" t="str">
        <f t="shared" si="5"/>
        <v>MES</v>
      </c>
      <c r="F48" s="531">
        <f>VLOOKUP(B48,MC__2!B:N,8,0)</f>
        <v>14</v>
      </c>
      <c r="G48" s="532">
        <f t="shared" si="6"/>
        <v>4395.5600000000004</v>
      </c>
      <c r="H48" s="533">
        <f t="shared" si="7"/>
        <v>61537.84</v>
      </c>
      <c r="I48" s="395"/>
      <c r="J48" s="538"/>
      <c r="K48" s="543"/>
      <c r="L48" s="538"/>
      <c r="M48" s="6"/>
      <c r="N48" s="6"/>
      <c r="O48" s="6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27" customHeight="1" outlineLevel="1" x14ac:dyDescent="0.25">
      <c r="A49" s="521" t="str">
        <f>VLOOKUP(B49,MC__2!B:N,12,0)</f>
        <v>COMP_110</v>
      </c>
      <c r="B49" s="544" t="s">
        <v>102</v>
      </c>
      <c r="C49" s="59" t="str">
        <f>CONCATENATE(VLOOKUP(A49,ABC_SERVIÇOS!A:I,5,0)," - ",VLOOKUP(A49,ABC_SERVIÇOS!A:I,6,0))</f>
        <v>41071 (I) - SINAPI – 10/17</v>
      </c>
      <c r="D49" s="24" t="str">
        <f>VLOOKUP(A49,ABC_SERVIÇOS!A:J,2,0)</f>
        <v>AUXILIAR DE SERVICOS GERAIS (MENSALISTA)</v>
      </c>
      <c r="E49" s="91" t="str">
        <f t="shared" si="5"/>
        <v>MES</v>
      </c>
      <c r="F49" s="531">
        <f>VLOOKUP(B49,MC__2!B:N,8,0)</f>
        <v>56</v>
      </c>
      <c r="G49" s="532">
        <f t="shared" si="6"/>
        <v>1705.12</v>
      </c>
      <c r="H49" s="533">
        <f t="shared" si="7"/>
        <v>95486.720000000001</v>
      </c>
      <c r="I49" s="395"/>
      <c r="J49" s="538"/>
      <c r="K49" s="543"/>
      <c r="L49" s="538"/>
      <c r="M49" s="6"/>
      <c r="N49" s="6"/>
      <c r="O49" s="6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27" customHeight="1" outlineLevel="1" x14ac:dyDescent="0.25">
      <c r="A50" s="521" t="str">
        <f>VLOOKUP(B50,MC__2!B:N,12,0)</f>
        <v>COMP_111</v>
      </c>
      <c r="B50" s="544" t="s">
        <v>103</v>
      </c>
      <c r="C50" s="59" t="str">
        <f>CONCATENATE(VLOOKUP(A50,ABC_SERVIÇOS!A:I,5,0)," - ",VLOOKUP(A50,ABC_SERVIÇOS!A:I,6,0))</f>
        <v>43201 - AGETOP – T128 – DESON</v>
      </c>
      <c r="D50" s="24" t="str">
        <f>VLOOKUP(A50,ABC_SERVIÇOS!A:J,2,0)</f>
        <v xml:space="preserve">VEICULO SEDÃ – 71 A 115CV -  “BDI 17,77% </v>
      </c>
      <c r="E50" s="91" t="str">
        <f t="shared" si="5"/>
        <v>MES</v>
      </c>
      <c r="F50" s="531">
        <f>VLOOKUP(B50,MC__2!B:N,8,0)</f>
        <v>56</v>
      </c>
      <c r="G50" s="532">
        <f t="shared" si="6"/>
        <v>3461.84</v>
      </c>
      <c r="H50" s="533">
        <f t="shared" si="7"/>
        <v>193863.04000000001</v>
      </c>
      <c r="I50" s="395"/>
      <c r="J50" s="538"/>
      <c r="K50" s="543"/>
      <c r="L50" s="538"/>
      <c r="M50" s="6"/>
      <c r="N50" s="6"/>
      <c r="O50" s="6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27" customHeight="1" outlineLevel="1" x14ac:dyDescent="0.25">
      <c r="A51" s="521" t="str">
        <f>VLOOKUP(B51,MC__2!B:N,12,0)</f>
        <v>COMP_112</v>
      </c>
      <c r="B51" s="544" t="s">
        <v>104</v>
      </c>
      <c r="C51" s="59" t="str">
        <f>CONCATENATE(VLOOKUP(A51,ABC_SERVIÇOS!A:I,5,0)," - ",VLOOKUP(A51,ABC_SERVIÇOS!A:I,6,0))</f>
        <v>93556 - SINAPI – 10/17</v>
      </c>
      <c r="D51" s="24" t="str">
        <f>VLOOKUP(A51,ABC_SERVIÇOS!A:J,2,0)</f>
        <v>FERRAMENTAS (ENCARGOS COMPLEMENTARES) – MENSALISTA</v>
      </c>
      <c r="E51" s="91" t="str">
        <f t="shared" si="5"/>
        <v>MES</v>
      </c>
      <c r="F51" s="531">
        <f>VLOOKUP(B51,MC__2!B:N,8,0)</f>
        <v>420</v>
      </c>
      <c r="G51" s="532">
        <f t="shared" si="6"/>
        <v>85.61</v>
      </c>
      <c r="H51" s="533">
        <f t="shared" si="7"/>
        <v>35956.199999999997</v>
      </c>
      <c r="I51" s="395"/>
      <c r="J51" s="538"/>
      <c r="K51" s="543"/>
      <c r="L51" s="538"/>
      <c r="M51" s="6"/>
      <c r="N51" s="6"/>
      <c r="O51" s="6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27" customHeight="1" outlineLevel="1" thickBot="1" x14ac:dyDescent="0.3">
      <c r="A52" s="521" t="str">
        <f>VLOOKUP(B52,MC__2!B:N,12,0)</f>
        <v>COMP_113</v>
      </c>
      <c r="B52" s="544" t="s">
        <v>105</v>
      </c>
      <c r="C52" s="59" t="str">
        <f>CONCATENATE(VLOOKUP(A52,ABC_SERVIÇOS!A:I,5,0)," - ",VLOOKUP(A52,ABC_SERVIÇOS!A:I,6,0))</f>
        <v>93557 - SINAPI – 10/17</v>
      </c>
      <c r="D52" s="24" t="str">
        <f>VLOOKUP(A52,ABC_SERVIÇOS!A:J,2,0)</f>
        <v>EPI (ENCARGOS COMPLEMENTARES) – MENSALISTA</v>
      </c>
      <c r="E52" s="91" t="str">
        <f t="shared" si="5"/>
        <v>MES</v>
      </c>
      <c r="F52" s="531">
        <f>VLOOKUP(B52,MC__2!B:N,8,0)</f>
        <v>560</v>
      </c>
      <c r="G52" s="532">
        <f t="shared" si="6"/>
        <v>154.91999999999999</v>
      </c>
      <c r="H52" s="533">
        <f t="shared" si="7"/>
        <v>86755.199999999997</v>
      </c>
      <c r="I52" s="395"/>
      <c r="J52" s="538"/>
      <c r="K52" s="543"/>
      <c r="L52" s="538"/>
      <c r="M52" s="6"/>
      <c r="N52" s="6"/>
      <c r="O52" s="6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27" customHeight="1" thickBot="1" x14ac:dyDescent="0.3">
      <c r="A53" s="538"/>
      <c r="B53" s="522" t="s">
        <v>106</v>
      </c>
      <c r="C53" s="523"/>
      <c r="D53" s="524" t="s">
        <v>20</v>
      </c>
      <c r="E53" s="523"/>
      <c r="F53" s="523"/>
      <c r="G53" s="525"/>
      <c r="H53" s="526">
        <f>SUM(H54,H61)</f>
        <v>558096.83000000007</v>
      </c>
      <c r="I53" s="313"/>
      <c r="J53" s="545">
        <f>MC__2!L114</f>
        <v>558096.83000000007</v>
      </c>
      <c r="K53" s="543"/>
      <c r="L53" s="6"/>
      <c r="M53" s="6"/>
      <c r="N53" s="6"/>
      <c r="O53" s="6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27" customHeight="1" thickBot="1" x14ac:dyDescent="0.3">
      <c r="A54" s="538"/>
      <c r="B54" s="546" t="s">
        <v>107</v>
      </c>
      <c r="C54" s="547"/>
      <c r="D54" s="548" t="s">
        <v>108</v>
      </c>
      <c r="E54" s="547"/>
      <c r="F54" s="547"/>
      <c r="G54" s="549"/>
      <c r="H54" s="550">
        <f>SUM(H55:H60)</f>
        <v>374863.36000000004</v>
      </c>
      <c r="I54" s="314"/>
      <c r="J54" s="6"/>
      <c r="K54" s="543"/>
      <c r="L54" s="6"/>
      <c r="M54" s="6"/>
      <c r="N54" s="6"/>
      <c r="O54" s="6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s="18" customFormat="1" ht="27" customHeight="1" outlineLevel="1" x14ac:dyDescent="0.25">
      <c r="A55" s="521" t="str">
        <f>VLOOKUP(B55,MC__2!B:N,12,0)</f>
        <v>COMP_015</v>
      </c>
      <c r="B55" s="551" t="s">
        <v>109</v>
      </c>
      <c r="C55" s="552" t="str">
        <f>CONCATENATE(VLOOKUP(A55,ABC_SERVIÇOS!A:I,5,0)," - ",VLOOKUP(A55,ABC_SERVIÇOS!A:I,6,0))</f>
        <v>73686 - SINAPI – 10/17</v>
      </c>
      <c r="D55" s="36" t="str">
        <f>VLOOKUP(A55,ABC_SERVIÇOS!A:J,2,0)</f>
        <v>LOCAÇÃO DE OBRA, COM USO DE EQUIPAMENTO TOPOGRAFICO, INCLUSIVE NIVELADOR</v>
      </c>
      <c r="E55" s="553" t="str">
        <f t="shared" ref="E55:E60" si="8">VLOOKUP(A55,ABC_SERVIÇOS,3,0)</f>
        <v>M2</v>
      </c>
      <c r="F55" s="554">
        <f>VLOOKUP(B55,MC__2!B:N,8,0)</f>
        <v>16800</v>
      </c>
      <c r="G55" s="555">
        <f t="shared" ref="G55:G60" si="9">VLOOKUP(A55,ABC_SERVIÇOS,7,0)</f>
        <v>18.73</v>
      </c>
      <c r="H55" s="556">
        <f t="shared" ref="H55:H60" si="10">ROUND(G55*F55,2)</f>
        <v>314664</v>
      </c>
      <c r="I55" s="395"/>
      <c r="J55" s="557"/>
      <c r="K55" s="528"/>
      <c r="L55" s="521"/>
      <c r="M55" s="521"/>
      <c r="N55" s="521"/>
      <c r="O55" s="521"/>
    </row>
    <row r="56" spans="1:1024" ht="27" customHeight="1" outlineLevel="1" x14ac:dyDescent="0.25">
      <c r="A56" s="521" t="str">
        <f>VLOOKUP(B56,MC__2!B:N,12,0)</f>
        <v>COMP_016</v>
      </c>
      <c r="B56" s="558" t="s">
        <v>110</v>
      </c>
      <c r="C56" s="59" t="str">
        <f>CONCATENATE(VLOOKUP(A56,ABC_SERVIÇOS!A:I,5,0)," - ",VLOOKUP(A56,ABC_SERVIÇOS!A:I,6,0))</f>
        <v>73672 - SINAPI – 10/17</v>
      </c>
      <c r="D56" s="38" t="str">
        <f>VLOOKUP(A56,ABC_SERVIÇOS!A:J,2,0)</f>
        <v>DESMATAMENTO E LIMPEZA MECANIZADA DE TERRENO COM ARVORES ATE Ø 15CM, U M2 CR 0,44 TILIZANDO TRATOR DE ESTEIRAS</v>
      </c>
      <c r="E56" s="59" t="str">
        <f t="shared" si="8"/>
        <v>M2</v>
      </c>
      <c r="F56" s="554">
        <f>VLOOKUP(B56,MC__2!B:N,8,0)</f>
        <v>15942.5</v>
      </c>
      <c r="G56" s="559">
        <f t="shared" si="9"/>
        <v>0.35</v>
      </c>
      <c r="H56" s="560">
        <f t="shared" si="10"/>
        <v>5579.88</v>
      </c>
      <c r="I56" s="395"/>
      <c r="J56" s="6"/>
      <c r="K56" s="528"/>
      <c r="L56" s="6"/>
      <c r="M56" s="6"/>
      <c r="N56" s="6"/>
      <c r="O56" s="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27" customHeight="1" outlineLevel="1" x14ac:dyDescent="0.25">
      <c r="A57" s="521" t="str">
        <f>VLOOKUP(B57,MC__2!B:N,12,0)</f>
        <v>COMP_017</v>
      </c>
      <c r="B57" s="558" t="s">
        <v>111</v>
      </c>
      <c r="C57" s="59" t="str">
        <f>CONCATENATE(VLOOKUP(A57,ABC_SERVIÇOS!A:I,5,0)," - ",VLOOKUP(A57,ABC_SERVIÇOS!A:I,6,0))</f>
        <v>85186 - SINAPI – 10/17</v>
      </c>
      <c r="D57" s="38" t="str">
        <f>VLOOKUP(A57,ABC_SERVIÇOS!A:J,2,0)</f>
        <v>PODA DE ÁRVORES COM LIMPEZA DE GALHOS SECOS E RETIRADA DE PARASITAS, INCLUINDO REMOÇÃO E ENTULHO</v>
      </c>
      <c r="E57" s="59" t="str">
        <f t="shared" si="8"/>
        <v>UNID</v>
      </c>
      <c r="F57" s="554">
        <f>VLOOKUP(B57,MC__2!B:N,8,0)</f>
        <v>45</v>
      </c>
      <c r="G57" s="559">
        <f t="shared" si="9"/>
        <v>74.31</v>
      </c>
      <c r="H57" s="560">
        <f t="shared" si="10"/>
        <v>3343.95</v>
      </c>
      <c r="I57" s="395"/>
      <c r="J57" s="6"/>
      <c r="K57" s="528"/>
      <c r="L57" s="6"/>
      <c r="M57" s="6"/>
      <c r="N57" s="6"/>
      <c r="O57" s="6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43.5" customHeight="1" outlineLevel="1" x14ac:dyDescent="0.25">
      <c r="A58" s="521" t="str">
        <f>VLOOKUP(B58,MC__2!B:N,12,0)</f>
        <v>COMP_019</v>
      </c>
      <c r="B58" s="558" t="s">
        <v>112</v>
      </c>
      <c r="C58" s="59" t="str">
        <f>CONCATENATE(VLOOKUP(A58,ABC_SERVIÇOS!A:I,5,0)," - ",VLOOKUP(A58,ABC_SERVIÇOS!A:I,6,0))</f>
        <v>74010/001 - SINAPI – 10/17</v>
      </c>
      <c r="D58" s="38" t="str">
        <f>VLOOKUP(A58,ABC_SERVIÇOS!A:J,2,0)</f>
        <v>CARGA E DESCARGA MECANICA DE SOLO UTILIZANDO CAMINHAO BASCULANTE 6,0M3 /16T E PA CARREGADEIRA SOBRE PNEUS 128 HP, CAPACIDADE DA CAÇAMBA 1,7 A 2,8 M3, PESO OPERACIONAL 11632 KG</v>
      </c>
      <c r="E58" s="59" t="str">
        <f t="shared" si="8"/>
        <v>M3</v>
      </c>
      <c r="F58" s="554">
        <f>VLOOKUP(B58,MC__2!B:N,8,0)</f>
        <v>6276.0749999999998</v>
      </c>
      <c r="G58" s="559">
        <f t="shared" si="9"/>
        <v>1.71</v>
      </c>
      <c r="H58" s="560">
        <f t="shared" si="10"/>
        <v>10732.09</v>
      </c>
      <c r="I58" s="395"/>
      <c r="J58" s="6"/>
      <c r="K58" s="528"/>
      <c r="L58" s="6"/>
      <c r="M58" s="6"/>
      <c r="N58" s="6"/>
      <c r="O58" s="6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s="28" customFormat="1" ht="27" customHeight="1" outlineLevel="1" x14ac:dyDescent="0.25">
      <c r="A59" s="521" t="str">
        <f>VLOOKUP(B59,MC__2!B:N,12,0)</f>
        <v>COMP_020</v>
      </c>
      <c r="B59" s="558" t="s">
        <v>113</v>
      </c>
      <c r="C59" s="59" t="str">
        <f>CONCATENATE(VLOOKUP(A59,ABC_SERVIÇOS!A:I,5,0)," - ",VLOOKUP(A59,ABC_SERVIÇOS!A:I,6,0))</f>
        <v>95302 - SINAPI – 10/17</v>
      </c>
      <c r="D59" s="38" t="str">
        <f>VLOOKUP(A59,ABC_SERVIÇOS!A:J,2,0)</f>
        <v>TRANSPORTE COM CAMINHÃO BASCULANTE 6 M3 EM RODOVIA PAVIMENTADA ( PARA DISTÂNCIAS SUPERIORES A 4 KM)</v>
      </c>
      <c r="E59" s="59" t="str">
        <f t="shared" si="8"/>
        <v>M3xKm</v>
      </c>
      <c r="F59" s="554">
        <f>VLOOKUP(B59,MC__2!B:N,8,0)</f>
        <v>25104.3</v>
      </c>
      <c r="G59" s="559">
        <f t="shared" si="9"/>
        <v>1.41</v>
      </c>
      <c r="H59" s="560">
        <f t="shared" si="10"/>
        <v>35397.06</v>
      </c>
      <c r="I59" s="395"/>
      <c r="J59" s="538"/>
      <c r="K59" s="543"/>
      <c r="L59" s="538"/>
      <c r="M59" s="538"/>
      <c r="N59" s="538"/>
      <c r="O59" s="538"/>
    </row>
    <row r="60" spans="1:1024" s="28" customFormat="1" ht="27" customHeight="1" outlineLevel="1" x14ac:dyDescent="0.25">
      <c r="A60" s="521" t="str">
        <f>VLOOKUP(B60,MC__2!B:N,12,0)</f>
        <v>COMP_021</v>
      </c>
      <c r="B60" s="558" t="s">
        <v>114</v>
      </c>
      <c r="C60" s="59" t="str">
        <f>CONCATENATE(VLOOKUP(A60,ABC_SERVIÇOS!A:I,5,0)," - ",VLOOKUP(A60,ABC_SERVIÇOS!A:I,6,0))</f>
        <v>83344 - SINAPI – 10/17</v>
      </c>
      <c r="D60" s="38" t="str">
        <f>VLOOKUP(A60,ABC_SERVIÇOS!A:J,2,0)</f>
        <v>ESPALHAMENTO DE MATERIAL EM BOTA FORA, COM UTILIZACAO DE TRATOR DE ESTEIRAS DE 165 HP</v>
      </c>
      <c r="E60" s="59" t="str">
        <f t="shared" si="8"/>
        <v>m3</v>
      </c>
      <c r="F60" s="554">
        <f>VLOOKUP(B60,MC__2!B:N,8,0)</f>
        <v>6276.0749999999998</v>
      </c>
      <c r="G60" s="559">
        <f t="shared" si="9"/>
        <v>0.82</v>
      </c>
      <c r="H60" s="560">
        <f t="shared" si="10"/>
        <v>5146.38</v>
      </c>
      <c r="I60" s="395"/>
      <c r="J60" s="538"/>
      <c r="K60" s="543"/>
      <c r="L60" s="538"/>
      <c r="M60" s="538"/>
      <c r="N60" s="538"/>
      <c r="O60" s="538"/>
    </row>
    <row r="61" spans="1:1024" ht="27" customHeight="1" x14ac:dyDescent="0.25">
      <c r="A61" s="6"/>
      <c r="B61" s="561" t="s">
        <v>115</v>
      </c>
      <c r="C61" s="562"/>
      <c r="D61" s="563" t="s">
        <v>116</v>
      </c>
      <c r="E61" s="562"/>
      <c r="F61" s="562"/>
      <c r="G61" s="564"/>
      <c r="H61" s="565">
        <f>SUM(H62:H68)</f>
        <v>183233.47</v>
      </c>
      <c r="I61" s="314"/>
      <c r="J61" s="566"/>
      <c r="K61" s="543"/>
      <c r="L61" s="567"/>
      <c r="M61" s="567"/>
      <c r="N61" s="567"/>
      <c r="O61" s="567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27" customHeight="1" outlineLevel="1" x14ac:dyDescent="0.25">
      <c r="A62" s="521" t="str">
        <f>VLOOKUP(B62,MC__2!B:N,12,0)</f>
        <v>COMP_023</v>
      </c>
      <c r="B62" s="558" t="s">
        <v>117</v>
      </c>
      <c r="C62" s="59" t="str">
        <f>CONCATENATE(VLOOKUP(A62,ABC_SERVIÇOS!A:I,5,0)," - ",VLOOKUP(A62,ABC_SERVIÇOS!A:I,6,0))</f>
        <v>85375 - SINAPI – 10/17</v>
      </c>
      <c r="D62" s="38" t="str">
        <f>VLOOKUP(A62,ABC_SERVIÇOS!A:J,2,0)</f>
        <v>REMOCAO DE BLOKRET COM EMPILHAMENTO</v>
      </c>
      <c r="E62" s="59" t="str">
        <f t="shared" ref="E62:E68" si="11">VLOOKUP(A62,ABC_SERVIÇOS,3,0)</f>
        <v>M2</v>
      </c>
      <c r="F62" s="568">
        <f>VLOOKUP(B62,MC__2!B:N,8,0)</f>
        <v>918</v>
      </c>
      <c r="G62" s="559">
        <f t="shared" ref="G62:G68" si="12">VLOOKUP(A62,ABC_SERVIÇOS,7,0)</f>
        <v>9.76</v>
      </c>
      <c r="H62" s="560">
        <f t="shared" ref="H62:H68" si="13">ROUND(G62*F62,2)</f>
        <v>8959.68</v>
      </c>
      <c r="I62" s="395"/>
      <c r="J62" s="566"/>
      <c r="K62" s="543"/>
      <c r="L62" s="567"/>
      <c r="M62" s="567"/>
      <c r="N62" s="567"/>
      <c r="O62" s="567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27" customHeight="1" outlineLevel="1" x14ac:dyDescent="0.25">
      <c r="A63" s="521" t="str">
        <f>VLOOKUP(B63,MC__2!B:N,12,0)</f>
        <v>COMP_114</v>
      </c>
      <c r="B63" s="558" t="s">
        <v>118</v>
      </c>
      <c r="C63" s="59" t="str">
        <f>CONCATENATE(VLOOKUP(A63,ABC_SERVIÇOS!A:I,5,0)," - ",VLOOKUP(A63,ABC_SERVIÇOS!A:I,6,0))</f>
        <v>85335 - SINAPI – 10/17</v>
      </c>
      <c r="D63" s="38" t="str">
        <f>VLOOKUP(A63,ABC_SERVIÇOS!A:J,2,0)</f>
        <v>RETIRADA DE MEIO FIO C/ EMPILHAMENTO E S/ REMOCAO</v>
      </c>
      <c r="E63" s="59" t="str">
        <f t="shared" si="11"/>
        <v>M</v>
      </c>
      <c r="F63" s="568">
        <f>VLOOKUP(B63,MC__2!B:N,8,0)</f>
        <v>655.33999999999992</v>
      </c>
      <c r="G63" s="559">
        <f t="shared" si="12"/>
        <v>6.23</v>
      </c>
      <c r="H63" s="560">
        <f t="shared" si="13"/>
        <v>4082.77</v>
      </c>
      <c r="I63" s="395"/>
      <c r="J63" s="566" t="s">
        <v>119</v>
      </c>
      <c r="K63" s="543"/>
      <c r="L63" s="567"/>
      <c r="M63" s="567"/>
      <c r="N63" s="567"/>
      <c r="O63" s="567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27" customHeight="1" outlineLevel="1" x14ac:dyDescent="0.25">
      <c r="A64" s="521" t="str">
        <f>VLOOKUP(B64,MC__2!B:N,12,0)</f>
        <v>COMP_115</v>
      </c>
      <c r="B64" s="558" t="s">
        <v>120</v>
      </c>
      <c r="C64" s="59" t="str">
        <f>CONCATENATE(VLOOKUP(A64,ABC_SERVIÇOS!A:I,5,0)," - ",VLOOKUP(A64,ABC_SERVIÇOS!A:I,6,0))</f>
        <v>85364 - SINAPI – 10/17</v>
      </c>
      <c r="D64" s="38" t="str">
        <f>VLOOKUP(A64,ABC_SERVIÇOS!A:J,2,0)</f>
        <v>DEMOLICAO MANUAL DE ESTRUTURA DE CONCRETO ARMADO</v>
      </c>
      <c r="E64" s="59" t="str">
        <f t="shared" si="11"/>
        <v>M3</v>
      </c>
      <c r="F64" s="568">
        <f>VLOOKUP(B64,MC__2!B:N,8,0)</f>
        <v>765</v>
      </c>
      <c r="G64" s="559">
        <f t="shared" si="12"/>
        <v>181.45</v>
      </c>
      <c r="H64" s="560">
        <f t="shared" si="13"/>
        <v>138809.25</v>
      </c>
      <c r="I64" s="395"/>
      <c r="J64" s="566"/>
      <c r="K64" s="543"/>
      <c r="L64" s="567"/>
      <c r="M64" s="567"/>
      <c r="N64" s="567"/>
      <c r="O64" s="567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27" customHeight="1" outlineLevel="1" x14ac:dyDescent="0.25">
      <c r="A65" s="521" t="str">
        <f>VLOOKUP(B65,MC__2!B:N,12,0)</f>
        <v>COMP_024</v>
      </c>
      <c r="B65" s="558" t="s">
        <v>121</v>
      </c>
      <c r="C65" s="59" t="str">
        <f>CONCATENATE(VLOOKUP(A65,ABC_SERVIÇOS!A:I,5,0)," - ",VLOOKUP(A65,ABC_SERVIÇOS!A:I,6,0))</f>
        <v>92970 - SINAPI – 10/17</v>
      </c>
      <c r="D65" s="38" t="str">
        <f>VLOOKUP(A65,ABC_SERVIÇOS!A:J,2,0)</f>
        <v>DEMOLIÇÃO DE PAVIMENTAÇÃO ASFÁLTICA COM UTILIZAÇÃO DE MARTELO PERFURADOR, ESPESSURA ATÉ 15 CM, EXCLUSIVE CARGA E TRANSPORTE</v>
      </c>
      <c r="E65" s="59" t="str">
        <f t="shared" si="11"/>
        <v>M2</v>
      </c>
      <c r="F65" s="568">
        <f>VLOOKUP(B65,MC__2!B:N,8,0)</f>
        <v>1420.5</v>
      </c>
      <c r="G65" s="559">
        <f t="shared" si="12"/>
        <v>12.07</v>
      </c>
      <c r="H65" s="560">
        <f t="shared" si="13"/>
        <v>17145.439999999999</v>
      </c>
      <c r="I65" s="395"/>
      <c r="J65" s="566"/>
      <c r="K65" s="543"/>
      <c r="L65" s="567"/>
      <c r="M65" s="567"/>
      <c r="N65" s="567"/>
      <c r="O65" s="567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44.25" customHeight="1" outlineLevel="1" x14ac:dyDescent="0.25">
      <c r="A66" s="521" t="str">
        <f>VLOOKUP(B66,MC__2!B:N,12,0)</f>
        <v>COMP_019</v>
      </c>
      <c r="B66" s="558" t="s">
        <v>122</v>
      </c>
      <c r="C66" s="59" t="str">
        <f>CONCATENATE(VLOOKUP(A66,ABC_SERVIÇOS!A:I,5,0)," - ",VLOOKUP(A66,ABC_SERVIÇOS!A:I,6,0))</f>
        <v>74010/001 - SINAPI – 10/17</v>
      </c>
      <c r="D66" s="38" t="str">
        <f>VLOOKUP(A66,ABC_SERVIÇOS!A:J,2,0)</f>
        <v>CARGA E DESCARGA MECANICA DE SOLO UTILIZANDO CAMINHAO BASCULANTE 6,0M3 /16T E PA CARREGADEIRA SOBRE PNEUS 128 HP, CAPACIDADE DA CAÇAMBA 1,7 A 2,8 M3, PESO OPERACIONAL 11632 KG</v>
      </c>
      <c r="E66" s="59" t="str">
        <f t="shared" si="11"/>
        <v>M3</v>
      </c>
      <c r="F66" s="568">
        <f>VLOOKUP(B66,MC__2!B:N,8,0)</f>
        <v>1742.5125</v>
      </c>
      <c r="G66" s="559">
        <f t="shared" si="12"/>
        <v>1.71</v>
      </c>
      <c r="H66" s="560">
        <f t="shared" si="13"/>
        <v>2979.7</v>
      </c>
      <c r="I66" s="395"/>
      <c r="J66" s="566"/>
      <c r="K66" s="543"/>
      <c r="L66" s="567"/>
      <c r="M66" s="567"/>
      <c r="N66" s="567"/>
      <c r="O66" s="567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27" customHeight="1" outlineLevel="1" x14ac:dyDescent="0.25">
      <c r="A67" s="521" t="str">
        <f>VLOOKUP(B67,MC__2!B:N,12,0)</f>
        <v>COMP_020</v>
      </c>
      <c r="B67" s="558" t="s">
        <v>123</v>
      </c>
      <c r="C67" s="59" t="str">
        <f>CONCATENATE(VLOOKUP(A67,ABC_SERVIÇOS!A:I,5,0)," - ",VLOOKUP(A67,ABC_SERVIÇOS!A:I,6,0))</f>
        <v>95302 - SINAPI – 10/17</v>
      </c>
      <c r="D67" s="38" t="str">
        <f>VLOOKUP(A67,ABC_SERVIÇOS!A:J,2,0)</f>
        <v>TRANSPORTE COM CAMINHÃO BASCULANTE 6 M3 EM RODOVIA PAVIMENTADA ( PARA DISTÂNCIAS SUPERIORES A 4 KM)</v>
      </c>
      <c r="E67" s="59" t="str">
        <f t="shared" si="11"/>
        <v>M3xKm</v>
      </c>
      <c r="F67" s="568">
        <f>VLOOKUP(B67,MC__2!B:N,8,0)</f>
        <v>6970.05</v>
      </c>
      <c r="G67" s="559">
        <f t="shared" si="12"/>
        <v>1.41</v>
      </c>
      <c r="H67" s="560">
        <f t="shared" si="13"/>
        <v>9827.77</v>
      </c>
      <c r="I67" s="395"/>
      <c r="J67" s="566"/>
      <c r="K67" s="543"/>
      <c r="L67" s="567"/>
      <c r="M67" s="567"/>
      <c r="N67" s="567"/>
      <c r="O67" s="5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s="28" customFormat="1" ht="27" customHeight="1" outlineLevel="1" x14ac:dyDescent="0.25">
      <c r="A68" s="521" t="str">
        <f>VLOOKUP(B68,MC__2!B:N,12,0)</f>
        <v>COMP_021</v>
      </c>
      <c r="B68" s="558" t="s">
        <v>124</v>
      </c>
      <c r="C68" s="59" t="str">
        <f>CONCATENATE(VLOOKUP(A68,ABC_SERVIÇOS!A:I,5,0)," - ",VLOOKUP(A68,ABC_SERVIÇOS!A:I,6,0))</f>
        <v>83344 - SINAPI – 10/17</v>
      </c>
      <c r="D68" s="38" t="str">
        <f>VLOOKUP(A68,ABC_SERVIÇOS!A:J,2,0)</f>
        <v>ESPALHAMENTO DE MATERIAL EM BOTA FORA, COM UTILIZACAO DE TRATOR DE ESTEIRAS DE 165 HP</v>
      </c>
      <c r="E68" s="59" t="str">
        <f t="shared" si="11"/>
        <v>m3</v>
      </c>
      <c r="F68" s="568">
        <f>VLOOKUP(B68,MC__2!B:N,8,0)</f>
        <v>1742.51</v>
      </c>
      <c r="G68" s="559">
        <f t="shared" si="12"/>
        <v>0.82</v>
      </c>
      <c r="H68" s="560">
        <f t="shared" si="13"/>
        <v>1428.86</v>
      </c>
      <c r="I68" s="395"/>
      <c r="J68" s="538"/>
      <c r="K68" s="543"/>
      <c r="L68" s="538"/>
      <c r="M68" s="538"/>
      <c r="N68" s="538"/>
      <c r="O68" s="538"/>
    </row>
    <row r="69" spans="1:1024" ht="27" customHeight="1" x14ac:dyDescent="0.25">
      <c r="A69" s="6"/>
      <c r="B69" s="569" t="s">
        <v>125</v>
      </c>
      <c r="C69" s="570"/>
      <c r="D69" s="571" t="s">
        <v>126</v>
      </c>
      <c r="E69" s="570"/>
      <c r="F69" s="570"/>
      <c r="G69" s="572"/>
      <c r="H69" s="573">
        <f>SUM(H70,H77)</f>
        <v>5519998.8499999996</v>
      </c>
      <c r="I69" s="313"/>
      <c r="J69" s="545">
        <f>MC__2!L167</f>
        <v>5519998.8499999996</v>
      </c>
      <c r="K69" s="543"/>
      <c r="L69" s="6"/>
      <c r="M69" s="6"/>
      <c r="N69" s="6"/>
      <c r="O69" s="6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27" customHeight="1" x14ac:dyDescent="0.25">
      <c r="A70" s="538"/>
      <c r="B70" s="574" t="s">
        <v>127</v>
      </c>
      <c r="C70" s="575"/>
      <c r="D70" s="576" t="s">
        <v>128</v>
      </c>
      <c r="E70" s="575"/>
      <c r="F70" s="575"/>
      <c r="G70" s="577"/>
      <c r="H70" s="578">
        <f>SUM(H71:H76)</f>
        <v>2650528.35</v>
      </c>
      <c r="I70" s="314"/>
      <c r="J70" s="6"/>
      <c r="K70" s="543"/>
      <c r="L70" s="6"/>
      <c r="M70" s="6"/>
      <c r="N70" s="6"/>
      <c r="O70" s="6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s="18" customFormat="1" ht="27" customHeight="1" outlineLevel="1" x14ac:dyDescent="0.25">
      <c r="A71" s="521" t="str">
        <f>VLOOKUP(B71,MC__2!B:N,12,0)</f>
        <v>COMP_015</v>
      </c>
      <c r="B71" s="530" t="s">
        <v>129</v>
      </c>
      <c r="C71" s="59" t="str">
        <f>CONCATENATE(VLOOKUP(A71,ABC_SERVIÇOS!A:I,5,0)," - ",VLOOKUP(A71,ABC_SERVIÇOS!A:I,6,0))</f>
        <v>73686 - SINAPI – 10/17</v>
      </c>
      <c r="D71" s="38" t="str">
        <f>VLOOKUP(A71,ABC_SERVIÇOS!A:J,2,0)</f>
        <v>LOCAÇÃO DE OBRA, COM USO DE EQUIPAMENTO TOPOGRAFICO, INCLUSIVE NIVELADOR</v>
      </c>
      <c r="E71" s="59" t="str">
        <f t="shared" ref="E71:E76" si="14">VLOOKUP(A71,ABC_SERVIÇOS,3,0)</f>
        <v>M2</v>
      </c>
      <c r="F71" s="568">
        <f>VLOOKUP(B71,MC__2!B:N,8,0)</f>
        <v>17598.38</v>
      </c>
      <c r="G71" s="559">
        <f t="shared" ref="G71:G76" si="15">VLOOKUP(A71,ABC_SERVIÇOS,7,0)</f>
        <v>18.73</v>
      </c>
      <c r="H71" s="560">
        <f t="shared" ref="H71:H76" si="16">ROUND(G71*F71,2)</f>
        <v>329617.65999999997</v>
      </c>
      <c r="I71" s="395"/>
      <c r="J71" s="521"/>
      <c r="K71" s="528"/>
      <c r="L71" s="521"/>
      <c r="M71" s="521"/>
      <c r="N71" s="521"/>
      <c r="O71" s="521"/>
    </row>
    <row r="72" spans="1:1024" s="28" customFormat="1" ht="27" customHeight="1" outlineLevel="1" x14ac:dyDescent="0.25">
      <c r="A72" s="521" t="str">
        <f>VLOOKUP(B72,MC__2!B:N,12,0)</f>
        <v>COMP_025</v>
      </c>
      <c r="B72" s="579" t="s">
        <v>130</v>
      </c>
      <c r="C72" s="59" t="str">
        <f>CONCATENATE(VLOOKUP(A72,ABC_SERVIÇOS!A:I,5,0)," - ",VLOOKUP(A72,ABC_SERVIÇOS!A:I,6,0))</f>
        <v>83343 - SINAPI – 10/17</v>
      </c>
      <c r="D72" s="38" t="str">
        <f>VLOOKUP(A72,ABC_SERVIÇOS!A:J,2,0)</f>
        <v>ESCAVACAO MECANICA DE VALAS (SOLO COM AGUA), PROFUNDIDADE MAIOR QUE 4,00 M ATE 6,00 M.</v>
      </c>
      <c r="E72" s="59" t="str">
        <f t="shared" si="14"/>
        <v>M3</v>
      </c>
      <c r="F72" s="568">
        <f>VLOOKUP(B72,MC__2!B:N,8,0)</f>
        <v>77215.094000000012</v>
      </c>
      <c r="G72" s="559">
        <f t="shared" si="15"/>
        <v>13.07</v>
      </c>
      <c r="H72" s="560">
        <f t="shared" si="16"/>
        <v>1009201.28</v>
      </c>
      <c r="I72" s="395"/>
      <c r="J72" s="557" t="s">
        <v>131</v>
      </c>
      <c r="K72" s="543"/>
      <c r="L72" s="538"/>
      <c r="M72" s="538"/>
      <c r="N72" s="538"/>
      <c r="O72" s="538"/>
    </row>
    <row r="73" spans="1:1024" ht="27" customHeight="1" outlineLevel="1" x14ac:dyDescent="0.25">
      <c r="A73" s="521" t="str">
        <f>VLOOKUP(B73,MC__2!B:N,12,0)</f>
        <v>COMP_026</v>
      </c>
      <c r="B73" s="579" t="s">
        <v>132</v>
      </c>
      <c r="C73" s="59" t="str">
        <f>CONCATENATE(VLOOKUP(A73,ABC_SERVIÇOS!A:I,5,0)," - ",VLOOKUP(A73,ABC_SERVIÇOS!A:I,6,0))</f>
        <v>5502972 - SICRO II – 05/17</v>
      </c>
      <c r="D73" s="38" t="str">
        <f>VLOOKUP(A73,ABC_SERVIÇOS!A:J,2,0)</f>
        <v>ESCAVAÇÃO DE VALA EM MATERIAL DE 3ª CATEGORIA - RESISTÊNCIA A COMPRESSÃO ACIMA DE 110 MPA - COM ESCAVADEIRA E ROMPEDOR HIDRÁULICO 1.700 KG</v>
      </c>
      <c r="E73" s="59" t="str">
        <f t="shared" si="14"/>
        <v>M3</v>
      </c>
      <c r="F73" s="568">
        <f>VLOOKUP(B73,MC__2!B:N,8,0)</f>
        <v>2220</v>
      </c>
      <c r="G73" s="559">
        <f t="shared" si="15"/>
        <v>209.19</v>
      </c>
      <c r="H73" s="560">
        <f t="shared" si="16"/>
        <v>464401.8</v>
      </c>
      <c r="I73" s="395"/>
      <c r="J73" s="557"/>
      <c r="K73" s="543"/>
      <c r="L73" s="6"/>
      <c r="M73" s="6"/>
      <c r="N73" s="6"/>
      <c r="O73" s="6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38.25" outlineLevel="1" x14ac:dyDescent="0.25">
      <c r="A74" s="521" t="str">
        <f>VLOOKUP(B74,MC__2!B:N,12,0)</f>
        <v>COMP_019</v>
      </c>
      <c r="B74" s="579" t="s">
        <v>133</v>
      </c>
      <c r="C74" s="59" t="str">
        <f>CONCATENATE(VLOOKUP(A74,ABC_SERVIÇOS!A:I,5,0)," - ",VLOOKUP(A74,ABC_SERVIÇOS!A:I,6,0))</f>
        <v>74010/001 - SINAPI – 10/17</v>
      </c>
      <c r="D74" s="38" t="str">
        <f>VLOOKUP(A74,ABC_SERVIÇOS!A:J,2,0)</f>
        <v>CARGA E DESCARGA MECANICA DE SOLO UTILIZANDO CAMINHAO BASCULANTE 6,0M3 /16T E PA CARREGADEIRA SOBRE PNEUS 128 HP, CAPACIDADE DA CAÇAMBA 1,7 A 2,8 M3, PESO OPERACIONAL 11632 KG</v>
      </c>
      <c r="E74" s="59" t="str">
        <f t="shared" si="14"/>
        <v>M3</v>
      </c>
      <c r="F74" s="568">
        <f>VLOOKUP(B74,MC__2!B:N,8,0)</f>
        <v>103709.62220000001</v>
      </c>
      <c r="G74" s="559">
        <f t="shared" si="15"/>
        <v>1.71</v>
      </c>
      <c r="H74" s="560">
        <f t="shared" si="16"/>
        <v>177343.45</v>
      </c>
      <c r="I74" s="395"/>
      <c r="J74" s="6"/>
      <c r="K74" s="543"/>
      <c r="L74" s="6"/>
      <c r="M74" s="6"/>
      <c r="N74" s="6"/>
      <c r="O74" s="6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27" customHeight="1" outlineLevel="1" x14ac:dyDescent="0.25">
      <c r="A75" s="521" t="str">
        <f>VLOOKUP(B75,MC__2!B:N,12,0)</f>
        <v>COMP_020</v>
      </c>
      <c r="B75" s="579" t="s">
        <v>134</v>
      </c>
      <c r="C75" s="59" t="str">
        <f>CONCATENATE(VLOOKUP(A75,ABC_SERVIÇOS!A:I,5,0)," - ",VLOOKUP(A75,ABC_SERVIÇOS!A:I,6,0))</f>
        <v>95302 - SINAPI – 10/17</v>
      </c>
      <c r="D75" s="38" t="str">
        <f>VLOOKUP(A75,ABC_SERVIÇOS!A:J,2,0)</f>
        <v>TRANSPORTE COM CAMINHÃO BASCULANTE 6 M3 EM RODOVIA PAVIMENTADA ( PARA DISTÂNCIAS SUPERIORES A 4 KM)</v>
      </c>
      <c r="E75" s="59" t="str">
        <f t="shared" si="14"/>
        <v>M3xKm</v>
      </c>
      <c r="F75" s="568">
        <f>VLOOKUP(B75,MC__2!B:N,8,0)</f>
        <v>414838.48880000005</v>
      </c>
      <c r="G75" s="559">
        <f t="shared" si="15"/>
        <v>1.41</v>
      </c>
      <c r="H75" s="560">
        <f t="shared" si="16"/>
        <v>584922.27</v>
      </c>
      <c r="I75" s="395"/>
      <c r="J75" s="6"/>
      <c r="K75" s="543"/>
      <c r="L75" s="6"/>
      <c r="M75" s="6"/>
      <c r="N75" s="6"/>
      <c r="O75" s="6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27" customHeight="1" outlineLevel="1" x14ac:dyDescent="0.25">
      <c r="A76" s="521" t="str">
        <f>VLOOKUP(B76,MC__2!B:N,12,0)</f>
        <v>COMP_021</v>
      </c>
      <c r="B76" s="579" t="s">
        <v>135</v>
      </c>
      <c r="C76" s="59" t="str">
        <f>CONCATENATE(VLOOKUP(A76,ABC_SERVIÇOS!A:I,5,0)," - ",VLOOKUP(A76,ABC_SERVIÇOS!A:I,6,0))</f>
        <v>83344 - SINAPI – 10/17</v>
      </c>
      <c r="D76" s="38" t="str">
        <f>VLOOKUP(A76,ABC_SERVIÇOS!A:J,2,0)</f>
        <v>ESPALHAMENTO DE MATERIAL EM BOTA FORA, COM UTILIZACAO DE TRATOR DE ESTEIRAS DE 165 HP</v>
      </c>
      <c r="E76" s="59" t="str">
        <f t="shared" si="14"/>
        <v>m3</v>
      </c>
      <c r="F76" s="568">
        <f>VLOOKUP(B76,MC__2!B:N,8,0)</f>
        <v>103709.62220000001</v>
      </c>
      <c r="G76" s="559">
        <f t="shared" si="15"/>
        <v>0.82</v>
      </c>
      <c r="H76" s="560">
        <f t="shared" si="16"/>
        <v>85041.89</v>
      </c>
      <c r="I76" s="395"/>
      <c r="J76" s="6"/>
      <c r="K76" s="543"/>
      <c r="L76" s="6"/>
      <c r="M76" s="6"/>
      <c r="N76" s="6"/>
      <c r="O76" s="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27" customHeight="1" x14ac:dyDescent="0.25">
      <c r="A77" s="6"/>
      <c r="B77" s="574" t="s">
        <v>136</v>
      </c>
      <c r="C77" s="575"/>
      <c r="D77" s="576" t="s">
        <v>137</v>
      </c>
      <c r="E77" s="575"/>
      <c r="F77" s="575"/>
      <c r="G77" s="577"/>
      <c r="H77" s="578">
        <f>SUM(H78:H84)</f>
        <v>2869470.5</v>
      </c>
      <c r="I77" s="314"/>
      <c r="J77" s="6"/>
      <c r="K77" s="543"/>
      <c r="L77" s="580"/>
      <c r="M77" s="6"/>
      <c r="N77" s="6"/>
      <c r="O77" s="6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27" customHeight="1" outlineLevel="1" x14ac:dyDescent="0.25">
      <c r="A78" s="521" t="str">
        <f>VLOOKUP(B78,MC__2!B:N,12,0)</f>
        <v>COMP_027</v>
      </c>
      <c r="B78" s="558" t="s">
        <v>138</v>
      </c>
      <c r="C78" s="59" t="str">
        <f>CONCATENATE(VLOOKUP(A78,ABC_SERVIÇOS!A:I,5,0)," - ",VLOOKUP(A78,ABC_SERVIÇOS!A:I,6,0))</f>
        <v>( I ) - 6077 - SINAPI – 10/17</v>
      </c>
      <c r="D78" s="38" t="str">
        <f>VLOOKUP(A78,ABC_SERVIÇOS!A:J,2,0)</f>
        <v>ARGILA OU BARRO PARA ATERRO/REATERRO (RETIRADO NA JAZIDA, SEM TRANSPORTE)</v>
      </c>
      <c r="E78" s="59" t="str">
        <f t="shared" ref="E78:E84" si="17">VLOOKUP(A78,ABC_SERVIÇOS,3,0)</f>
        <v>M3</v>
      </c>
      <c r="F78" s="568">
        <f>VLOOKUP(B78,MC__2!B:N,8,0)</f>
        <v>51701.396000000008</v>
      </c>
      <c r="G78" s="559">
        <f>VLOOKUP(A78,ABC_SERVIÇOS,7,0)</f>
        <v>15.69</v>
      </c>
      <c r="H78" s="560">
        <f t="shared" ref="H78:H84" si="18">ROUND(G78*F78,2)</f>
        <v>811194.9</v>
      </c>
      <c r="I78" s="395"/>
      <c r="J78" s="6"/>
      <c r="K78" s="543"/>
      <c r="L78" s="6"/>
      <c r="M78" s="6"/>
      <c r="N78" s="6"/>
      <c r="O78" s="6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27" customHeight="1" outlineLevel="1" x14ac:dyDescent="0.25">
      <c r="A79" s="521" t="str">
        <f>VLOOKUP(B79,MC__2!B:N,12,0)</f>
        <v>COMP_028</v>
      </c>
      <c r="B79" s="558" t="s">
        <v>139</v>
      </c>
      <c r="C79" s="59" t="str">
        <f>CONCATENATE(VLOOKUP(A79,ABC_SERVIÇOS!A:I,5,0)," - ",VLOOKUP(A79,ABC_SERVIÇOS!A:I,6,0))</f>
        <v>74151 - SINAPI – 10/17</v>
      </c>
      <c r="D79" s="38" t="str">
        <f>VLOOKUP(A79,ABC_SERVIÇOS!A:J,2,0)</f>
        <v>ESCAVACAO E CARGA MATERIAL 1A CATEGORIA, UTILIZANDO TRATOR DE ESTEIRAS DE 110 A 160HP COM LAMINA, PESO OPERACIONAL * 13T E PA CARREGADEIRA COM 170 HP.</v>
      </c>
      <c r="E79" s="59" t="str">
        <f t="shared" si="17"/>
        <v>M3</v>
      </c>
      <c r="F79" s="568">
        <f>VLOOKUP(B79,MC__2!B:N,8,0)</f>
        <v>67211.814800000007</v>
      </c>
      <c r="G79" s="559">
        <f>VLOOKUP(A79,ABC_SERVIÇOS,7,0)</f>
        <v>3.09</v>
      </c>
      <c r="H79" s="560">
        <f t="shared" si="18"/>
        <v>207684.51</v>
      </c>
      <c r="I79" s="315"/>
      <c r="J79" s="6"/>
      <c r="K79" s="543"/>
      <c r="L79" s="6"/>
      <c r="M79" s="6"/>
      <c r="N79" s="6"/>
      <c r="O79" s="6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s="50" customFormat="1" ht="27" customHeight="1" outlineLevel="1" x14ac:dyDescent="0.25">
      <c r="A80" s="521" t="str">
        <f>VLOOKUP(B80,MC__2!B:N,12,0)</f>
        <v>COMP_020</v>
      </c>
      <c r="B80" s="558" t="s">
        <v>140</v>
      </c>
      <c r="C80" s="59" t="str">
        <f>CONCATENATE(VLOOKUP(A80,ABC_SERVIÇOS!A:I,5,0)," - ",VLOOKUP(A80,ABC_SERVIÇOS!A:I,6,0))</f>
        <v>95302 - SINAPI – 10/17</v>
      </c>
      <c r="D80" s="38" t="str">
        <f>VLOOKUP(A80,ABC_SERVIÇOS!A:J,2,0)</f>
        <v>TRANSPORTE COM CAMINHÃO BASCULANTE 6 M3 EM RODOVIA PAVIMENTADA ( PARA DISTÂNCIAS SUPERIORES A 4 KM)</v>
      </c>
      <c r="E80" s="59" t="str">
        <f t="shared" si="17"/>
        <v>M3xKm</v>
      </c>
      <c r="F80" s="568">
        <f>VLOOKUP(B80,MC__2!B:N,8,0)</f>
        <v>1008177.2220000003</v>
      </c>
      <c r="G80" s="559">
        <f>VLOOKUP(A80,ABC_SERVIÇOS,7,0)</f>
        <v>1.41</v>
      </c>
      <c r="H80" s="560">
        <f t="shared" si="18"/>
        <v>1421529.88</v>
      </c>
      <c r="I80" s="315"/>
      <c r="J80" s="581"/>
      <c r="K80" s="582"/>
      <c r="L80" s="581"/>
      <c r="M80" s="581"/>
      <c r="N80" s="581"/>
      <c r="O80" s="581"/>
    </row>
    <row r="81" spans="1:1024" s="28" customFormat="1" ht="27" customHeight="1" outlineLevel="1" x14ac:dyDescent="0.25">
      <c r="A81" s="521" t="str">
        <f>VLOOKUP(B81,MC__2!B:N,12,0)</f>
        <v>COMP_029</v>
      </c>
      <c r="B81" s="558" t="s">
        <v>141</v>
      </c>
      <c r="C81" s="59" t="str">
        <f>CONCATENATE(VLOOKUP(A81,ABC_SERVIÇOS!A:I,5,0)," - ",VLOOKUP(A81,ABC_SERVIÇOS!A:I,6,0))</f>
        <v>74034/001 - SINAPI – 10/17</v>
      </c>
      <c r="D81" s="38" t="str">
        <f>VLOOKUP(A81,ABC_SERVIÇOS!A:J,2,0)</f>
        <v>ESPALHAMENTO DE MATERIAL DE 1A CATEGORIA COM TRATOR DE ESTEIRA COM 153HP</v>
      </c>
      <c r="E81" s="59" t="str">
        <f t="shared" si="17"/>
        <v>M3</v>
      </c>
      <c r="F81" s="568">
        <f>VLOOKUP(B81,MC__2!B:N,8,0)</f>
        <v>51701.396000000008</v>
      </c>
      <c r="G81" s="559">
        <v>1.63</v>
      </c>
      <c r="H81" s="560">
        <f t="shared" si="18"/>
        <v>84273.279999999999</v>
      </c>
      <c r="I81" s="315"/>
      <c r="J81" s="538"/>
      <c r="K81" s="543"/>
      <c r="L81" s="538"/>
      <c r="M81" s="538"/>
      <c r="N81" s="538"/>
      <c r="O81" s="538"/>
    </row>
    <row r="82" spans="1:1024" ht="27" customHeight="1" outlineLevel="1" x14ac:dyDescent="0.25">
      <c r="A82" s="521" t="str">
        <f>VLOOKUP(B82,MC__2!B:N,12,0)</f>
        <v>COMP_030</v>
      </c>
      <c r="B82" s="558" t="s">
        <v>142</v>
      </c>
      <c r="C82" s="59" t="str">
        <f>CONCATENATE(VLOOKUP(A82,ABC_SERVIÇOS!A:I,5,0)," - ",VLOOKUP(A82,ABC_SERVIÇOS!A:I,6,0))</f>
        <v>96385 - SINAPI – 10/17</v>
      </c>
      <c r="D82" s="38" t="str">
        <f>VLOOKUP(A82,ABC_SERVIÇOS!A:J,2,0)</f>
        <v>EXECUÇÃO E COMPACTAÇÃO DE ATERRO COM SOLO PREDOMINANTEMENTE ARGILOSO - EXCLUSIVE ESCAVAÇÃO, CARGA E TRANSPORTE E SOLO. AF_09/2017</v>
      </c>
      <c r="E82" s="59" t="str">
        <f t="shared" si="17"/>
        <v>M3</v>
      </c>
      <c r="F82" s="568">
        <f>VLOOKUP(B82,MC__2!B:N,8,0)</f>
        <v>51701.396000000008</v>
      </c>
      <c r="G82" s="559">
        <f>VLOOKUP(A82,ABC_SERVIÇOS,7,0)</f>
        <v>5.65</v>
      </c>
      <c r="H82" s="560">
        <f t="shared" si="18"/>
        <v>292112.89</v>
      </c>
      <c r="I82" s="316"/>
      <c r="J82" s="6"/>
      <c r="K82" s="543"/>
      <c r="L82" s="6"/>
      <c r="M82" s="6"/>
      <c r="N82" s="6"/>
      <c r="O82" s="6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27" customHeight="1" outlineLevel="1" x14ac:dyDescent="0.25">
      <c r="A83" s="521" t="str">
        <f>VLOOKUP(B83,MC__2!B:N,12,0)</f>
        <v>COMP_123</v>
      </c>
      <c r="B83" s="558" t="s">
        <v>143</v>
      </c>
      <c r="C83" s="59" t="str">
        <f>CONCATENATE(VLOOKUP(A83,ABC_SERVIÇOS!A:I,5,0)," - ",VLOOKUP(A83,ABC_SERVIÇOS!A:I,6,0))</f>
        <v>74022/11 - SINAPI – 10/17</v>
      </c>
      <c r="D83" s="38" t="str">
        <f>VLOOKUP(A83,ABC_SERVIÇOS!A:J,2,0)</f>
        <v>ENSAIO DE COMPACTACAO - AMOSTRAS NAO TRABALHADAS - ENERGIA INTERMEDIARIA – SOLOS</v>
      </c>
      <c r="E83" s="59" t="str">
        <f t="shared" si="17"/>
        <v>UNID</v>
      </c>
      <c r="F83" s="568">
        <f>VLOOKUP(B83,MC__2!B:N,8,0)</f>
        <v>173</v>
      </c>
      <c r="G83" s="559">
        <f>VLOOKUP(A83,ABC_SERVIÇOS,7,0)</f>
        <v>245.28</v>
      </c>
      <c r="H83" s="560">
        <f t="shared" si="18"/>
        <v>42433.440000000002</v>
      </c>
      <c r="I83" s="395"/>
      <c r="J83" s="6"/>
      <c r="K83" s="543"/>
      <c r="L83" s="6"/>
      <c r="M83" s="6"/>
      <c r="N83" s="6"/>
      <c r="O83" s="6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27" customHeight="1" outlineLevel="1" thickBot="1" x14ac:dyDescent="0.3">
      <c r="A84" s="521" t="str">
        <f>VLOOKUP(B84,MC__2!B:N,12,0)</f>
        <v>COMP_205</v>
      </c>
      <c r="B84" s="558" t="s">
        <v>144</v>
      </c>
      <c r="C84" s="59" t="str">
        <f>CONCATENATE(VLOOKUP(A84,ABC_SERVIÇOS!A:I,5,0)," - ",VLOOKUP(A84,ABC_SERVIÇOS!A:I,6,0))</f>
        <v>74022/14 - SINAPI – 10/17</v>
      </c>
      <c r="D84" s="38" t="str">
        <f>VLOOKUP(A84,ABC_SERVIÇOS!A:J,2,0)</f>
        <v>ENSAIO DE MASSA ESPECIFICA - IN SITU - METODO FRASCO DE AREIA – SOLOS</v>
      </c>
      <c r="E84" s="59" t="str">
        <f t="shared" si="17"/>
        <v>UNID</v>
      </c>
      <c r="F84" s="568">
        <f>VLOOKUP(B84,MC__2!B:N,8,0)</f>
        <v>173</v>
      </c>
      <c r="G84" s="559">
        <f>VLOOKUP(A84,ABC_SERVIÇOS,7,0)</f>
        <v>59.2</v>
      </c>
      <c r="H84" s="560">
        <f t="shared" si="18"/>
        <v>10241.6</v>
      </c>
      <c r="I84" s="395"/>
      <c r="J84" s="6"/>
      <c r="K84" s="543"/>
      <c r="L84" s="6"/>
      <c r="M84" s="6"/>
      <c r="N84" s="6"/>
      <c r="O84" s="6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s="52" customFormat="1" ht="27" customHeight="1" thickBot="1" x14ac:dyDescent="0.3">
      <c r="A85" s="583"/>
      <c r="B85" s="522" t="s">
        <v>145</v>
      </c>
      <c r="C85" s="584"/>
      <c r="D85" s="585" t="s">
        <v>146</v>
      </c>
      <c r="E85" s="584"/>
      <c r="F85" s="586"/>
      <c r="G85" s="587"/>
      <c r="H85" s="526">
        <f>SUM(H86:H104)</f>
        <v>1571122.1800000002</v>
      </c>
      <c r="I85" s="313"/>
      <c r="J85" s="588">
        <f>MC__2!L219</f>
        <v>1571122.1800000002</v>
      </c>
      <c r="K85" s="589"/>
      <c r="L85" s="583"/>
      <c r="M85" s="583"/>
      <c r="N85" s="583"/>
      <c r="O85" s="583"/>
    </row>
    <row r="86" spans="1:1024" s="28" customFormat="1" ht="27" customHeight="1" outlineLevel="1" x14ac:dyDescent="0.25">
      <c r="A86" s="521" t="str">
        <f>VLOOKUP(B86,MC__2!B:N,12,0)</f>
        <v>COMP_031</v>
      </c>
      <c r="B86" s="558" t="s">
        <v>147</v>
      </c>
      <c r="C86" s="59" t="str">
        <f>CONCATENATE(VLOOKUP(A86,ABC_SERVIÇOS!A:I,5,0)," - ",VLOOKUP(A86,ABC_SERVIÇOS!A:I,6,0))</f>
        <v>78472 - SINAPI – 10/17</v>
      </c>
      <c r="D86" s="38" t="str">
        <f>VLOOKUP(A86,ABC_SERVIÇOS!A:J,2,0)</f>
        <v>SERVIÇOS TOPOGRAFICOS PARA PAVIMENTAÇÃO, INCLUSIVE NOTA DE SERVIÇO, ACOMPANHAMENTO E GRAIDE</v>
      </c>
      <c r="E86" s="59" t="str">
        <f t="shared" ref="E86:E104" si="19">VLOOKUP(A86,ABC_SERVIÇOS,3,0)</f>
        <v>M2</v>
      </c>
      <c r="F86" s="568">
        <f>VLOOKUP(B86,MC__2!B:N,8,0)</f>
        <v>10588.04</v>
      </c>
      <c r="G86" s="559">
        <f t="shared" ref="G86:G104" si="20">VLOOKUP(A86,ABC_SERVIÇOS,7,0)</f>
        <v>0.31</v>
      </c>
      <c r="H86" s="560">
        <f t="shared" ref="H86:H104" si="21">ROUND(G86*F86,2)</f>
        <v>3282.29</v>
      </c>
      <c r="I86" s="395"/>
      <c r="J86" s="567"/>
      <c r="K86" s="543"/>
      <c r="L86" s="538"/>
      <c r="M86" s="538"/>
      <c r="N86" s="538"/>
      <c r="O86" s="538"/>
    </row>
    <row r="87" spans="1:1024" ht="27" customHeight="1" outlineLevel="1" x14ac:dyDescent="0.25">
      <c r="A87" s="521" t="str">
        <f>VLOOKUP(B87,MC__2!B:N,12,0)</f>
        <v>COMP_032</v>
      </c>
      <c r="B87" s="558" t="s">
        <v>148</v>
      </c>
      <c r="C87" s="59" t="str">
        <f>CONCATENATE(VLOOKUP(A87,ABC_SERVIÇOS!A:I,5,0)," - ",VLOOKUP(A87,ABC_SERVIÇOS!A:I,6,0))</f>
        <v>( I ) - 4746 - SINAPI – 10/17</v>
      </c>
      <c r="D87" s="38" t="str">
        <f>VLOOKUP(A87,ABC_SERVIÇOS!A:J,2,0)</f>
        <v>PEDREGULHO OU PICARRA DE JAZIDA, AO NATURAL, PARA BASE DE PAVIMENTACAO (RETIRADO NA JAZIDA, SEM TRANSPORTE)</v>
      </c>
      <c r="E87" s="59" t="str">
        <f t="shared" si="19"/>
        <v>M3</v>
      </c>
      <c r="F87" s="568">
        <f>VLOOKUP(B87,MC__2!B:N,8,0)</f>
        <v>4218.4160000000002</v>
      </c>
      <c r="G87" s="559">
        <f t="shared" si="20"/>
        <v>42.69</v>
      </c>
      <c r="H87" s="560">
        <f t="shared" si="21"/>
        <v>180084.18</v>
      </c>
      <c r="I87" s="395"/>
      <c r="J87" s="566" t="s">
        <v>149</v>
      </c>
      <c r="K87" s="543" t="s">
        <v>150</v>
      </c>
      <c r="L87" s="538">
        <f>(21*20)+16.76</f>
        <v>436.76</v>
      </c>
      <c r="M87" s="6"/>
      <c r="N87" s="6"/>
      <c r="O87" s="538">
        <f>L87*3</f>
        <v>1310.28</v>
      </c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27" customHeight="1" outlineLevel="1" x14ac:dyDescent="0.25">
      <c r="A88" s="521" t="str">
        <f>VLOOKUP(B88,MC__2!B:N,12,0)</f>
        <v>COMP_028</v>
      </c>
      <c r="B88" s="558" t="s">
        <v>151</v>
      </c>
      <c r="C88" s="59" t="str">
        <f>CONCATENATE(VLOOKUP(A88,ABC_SERVIÇOS!A:I,5,0)," - ",VLOOKUP(A88,ABC_SERVIÇOS!A:I,6,0))</f>
        <v>74151 - SINAPI – 10/17</v>
      </c>
      <c r="D88" s="38" t="str">
        <f>VLOOKUP(A88,ABC_SERVIÇOS!A:J,2,0)</f>
        <v>ESCAVACAO E CARGA MATERIAL 1A CATEGORIA, UTILIZANDO TRATOR DE ESTEIRAS DE 110 A 160HP COM LAMINA, PESO OPERACIONAL * 13T E PA CARREGADEIRA COM 170 HP.</v>
      </c>
      <c r="E88" s="59" t="str">
        <f t="shared" si="19"/>
        <v>M3</v>
      </c>
      <c r="F88" s="568">
        <f>VLOOKUP(B88,MC__2!B:N,8,0)</f>
        <v>5483.9408000000003</v>
      </c>
      <c r="G88" s="559">
        <f t="shared" si="20"/>
        <v>3.09</v>
      </c>
      <c r="H88" s="560">
        <f t="shared" si="21"/>
        <v>16945.38</v>
      </c>
      <c r="I88" s="395"/>
      <c r="J88" s="566" t="s">
        <v>152</v>
      </c>
      <c r="K88" s="543">
        <f>10564/7/0.4</f>
        <v>3772.8571428571427</v>
      </c>
      <c r="L88" s="538">
        <f>SUM(L87:L87)</f>
        <v>436.76</v>
      </c>
      <c r="M88" s="538">
        <f>L88*7</f>
        <v>3057.3199999999997</v>
      </c>
      <c r="N88" s="6"/>
      <c r="O88" s="538">
        <f>SUM(O87:O87)</f>
        <v>1310.28</v>
      </c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27" customHeight="1" outlineLevel="1" x14ac:dyDescent="0.25">
      <c r="A89" s="521" t="str">
        <f>VLOOKUP(B89,MC__2!B:N,12,0)</f>
        <v>COMP_020</v>
      </c>
      <c r="B89" s="558" t="s">
        <v>153</v>
      </c>
      <c r="C89" s="59" t="str">
        <f>CONCATENATE(VLOOKUP(A89,ABC_SERVIÇOS!A:I,5,0)," - ",VLOOKUP(A89,ABC_SERVIÇOS!A:I,6,0))</f>
        <v>95302 - SINAPI – 10/17</v>
      </c>
      <c r="D89" s="38" t="str">
        <f>VLOOKUP(A89,ABC_SERVIÇOS!A:J,2,0)</f>
        <v>TRANSPORTE COM CAMINHÃO BASCULANTE 6 M3 EM RODOVIA PAVIMENTADA ( PARA DISTÂNCIAS SUPERIORES A 4 KM)</v>
      </c>
      <c r="E89" s="59" t="str">
        <f t="shared" si="19"/>
        <v>M3xKm</v>
      </c>
      <c r="F89" s="568">
        <f>VLOOKUP(B89,MC__2!B:N,8,0)</f>
        <v>82259.112000000008</v>
      </c>
      <c r="G89" s="559">
        <f t="shared" si="20"/>
        <v>1.41</v>
      </c>
      <c r="H89" s="560">
        <f t="shared" si="21"/>
        <v>115985.35</v>
      </c>
      <c r="I89" s="395"/>
      <c r="J89" s="566" t="s">
        <v>152</v>
      </c>
      <c r="K89" s="543"/>
      <c r="L89" s="6"/>
      <c r="M89" s="538">
        <f>M88*0.4</f>
        <v>1222.9279999999999</v>
      </c>
      <c r="N89" s="6"/>
      <c r="O89" s="6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27" customHeight="1" outlineLevel="1" x14ac:dyDescent="0.25">
      <c r="A90" s="521" t="str">
        <f>VLOOKUP(B90,MC__2!B:N,12,0)</f>
        <v>COMP_033</v>
      </c>
      <c r="B90" s="558" t="s">
        <v>154</v>
      </c>
      <c r="C90" s="59" t="str">
        <f>CONCATENATE(VLOOKUP(A90,ABC_SERVIÇOS!A:I,5,0)," - ",VLOOKUP(A90,ABC_SERVIÇOS!A:I,6,0))</f>
        <v>72961 - SINAPI – 10/17</v>
      </c>
      <c r="D90" s="38" t="str">
        <f>VLOOKUP(A90,ABC_SERVIÇOS!A:J,2,0)</f>
        <v>REGULARIZACAO E COMPACTACAO DE SUBLEITO ATE 20 CM DE ESPESSURA</v>
      </c>
      <c r="E90" s="59" t="str">
        <f t="shared" si="19"/>
        <v>M2</v>
      </c>
      <c r="F90" s="568">
        <f>VLOOKUP(B90,MC__2!B:N,8,0)</f>
        <v>10588.04</v>
      </c>
      <c r="G90" s="559">
        <f t="shared" si="20"/>
        <v>1.29</v>
      </c>
      <c r="H90" s="560">
        <f t="shared" si="21"/>
        <v>13658.57</v>
      </c>
      <c r="I90" s="395"/>
      <c r="J90" s="566"/>
      <c r="K90" s="543"/>
      <c r="L90" s="6"/>
      <c r="M90" s="6"/>
      <c r="N90" s="6"/>
      <c r="O90" s="6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ht="38.25" outlineLevel="1" x14ac:dyDescent="0.25">
      <c r="A91" s="521" t="str">
        <f>VLOOKUP(B91,MC__2!B:N,12,0)</f>
        <v>COMP_034</v>
      </c>
      <c r="B91" s="558" t="s">
        <v>155</v>
      </c>
      <c r="C91" s="59" t="str">
        <f>CONCATENATE(VLOOKUP(A91,ABC_SERVIÇOS!A:I,5,0)," - ",VLOOKUP(A91,ABC_SERVIÇOS!A:I,6,0))</f>
        <v>96387 - SINAPI – 10/17</v>
      </c>
      <c r="D91" s="38" t="str">
        <f>VLOOKUP(A91,ABC_SERVIÇOS!A:J,2,0)</f>
        <v>EXECUÇÃO E COMPACTAÇÃO DE BASE E OU SUB BASE COM SOLO ESTABILIZADO GRANULOMETRICAMENTE - EXCLUSIVE ESCAVAÇÃO, CARGA E TRANSPORTE E SOLO. AF_09/2017</v>
      </c>
      <c r="E91" s="59" t="str">
        <f t="shared" si="19"/>
        <v>M3</v>
      </c>
      <c r="F91" s="568">
        <f>VLOOKUP(B91,MC__2!B:N,8,0)</f>
        <v>4218.4160000000002</v>
      </c>
      <c r="G91" s="559">
        <f t="shared" si="20"/>
        <v>7.15</v>
      </c>
      <c r="H91" s="560">
        <f t="shared" si="21"/>
        <v>30161.67</v>
      </c>
      <c r="I91" s="395"/>
      <c r="J91" s="521" t="s">
        <v>156</v>
      </c>
      <c r="K91" s="543"/>
      <c r="L91" s="6"/>
      <c r="M91" s="6"/>
      <c r="N91" s="6"/>
      <c r="O91" s="6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ht="27" customHeight="1" outlineLevel="1" x14ac:dyDescent="0.25">
      <c r="A92" s="521" t="str">
        <f>VLOOKUP(B92,MC__2!B:N,12,0)</f>
        <v>COMP_035</v>
      </c>
      <c r="B92" s="558" t="s">
        <v>157</v>
      </c>
      <c r="C92" s="59" t="str">
        <f>CONCATENATE(VLOOKUP(A92,ABC_SERVIÇOS!A:I,5,0)," - ",VLOOKUP(A92,ABC_SERVIÇOS!A:I,6,0))</f>
        <v>96401 - SINAPI – 10/17</v>
      </c>
      <c r="D92" s="38" t="str">
        <f>VLOOKUP(A92,ABC_SERVIÇOS!A:J,2,0)</f>
        <v>EXECUÇÃO DE IMPRIMAÇÃO COM ASFALTO DILUÍDO CM-30. AF_09/2017</v>
      </c>
      <c r="E92" s="59" t="str">
        <f t="shared" si="19"/>
        <v>M2</v>
      </c>
      <c r="F92" s="568">
        <f>VLOOKUP(B92,MC__2!B:N,8,0)</f>
        <v>10588.04</v>
      </c>
      <c r="G92" s="559">
        <f t="shared" si="20"/>
        <v>4.2</v>
      </c>
      <c r="H92" s="560">
        <f t="shared" si="21"/>
        <v>44469.77</v>
      </c>
      <c r="I92" s="395"/>
      <c r="J92" s="521"/>
      <c r="K92" s="543"/>
      <c r="L92" s="6"/>
      <c r="M92" s="6"/>
      <c r="N92" s="6"/>
      <c r="O92" s="6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27" customHeight="1" outlineLevel="1" x14ac:dyDescent="0.25">
      <c r="A93" s="521" t="str">
        <f>VLOOKUP(B93,MC__2!B:N,12,0)</f>
        <v>COMP_036</v>
      </c>
      <c r="B93" s="558" t="s">
        <v>158</v>
      </c>
      <c r="C93" s="59" t="str">
        <f>CONCATENATE(VLOOKUP(A93,ABC_SERVIÇOS!A:I,5,0)," - ",VLOOKUP(A93,ABC_SERVIÇOS!A:I,6,0))</f>
        <v>96402 - SINAPI – 10/17</v>
      </c>
      <c r="D93" s="38" t="str">
        <f>VLOOKUP(A93,ABC_SERVIÇOS!A:J,2,0)</f>
        <v>EXECUÇÃO DE IMPRIMAÇÃO LIGANTE COM EMULSÃO ASFÁLTICA RR-2C. AF_09/2017</v>
      </c>
      <c r="E93" s="59" t="str">
        <f t="shared" si="19"/>
        <v>M2</v>
      </c>
      <c r="F93" s="568">
        <f>VLOOKUP(B93,MC__2!B:N,8,0)</f>
        <v>10588.04</v>
      </c>
      <c r="G93" s="559">
        <f t="shared" si="20"/>
        <v>2.74</v>
      </c>
      <c r="H93" s="560">
        <f t="shared" si="21"/>
        <v>29011.23</v>
      </c>
      <c r="I93" s="395"/>
      <c r="J93" s="521"/>
      <c r="K93" s="543"/>
      <c r="L93" s="6"/>
      <c r="M93" s="6"/>
      <c r="N93" s="6"/>
      <c r="O93" s="6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38.25" outlineLevel="1" x14ac:dyDescent="0.25">
      <c r="A94" s="521" t="str">
        <f>VLOOKUP(B94,MC__2!B:N,12,0)</f>
        <v>COMP_037</v>
      </c>
      <c r="B94" s="558" t="s">
        <v>159</v>
      </c>
      <c r="C94" s="59" t="str">
        <f>CONCATENATE(VLOOKUP(A94,ABC_SERVIÇOS!A:I,5,0)," - ",VLOOKUP(A94,ABC_SERVIÇOS!A:I,6,0))</f>
        <v>95990 - SINAPI – 10/17</v>
      </c>
      <c r="D94" s="38" t="str">
        <f>VLOOKUP(A94,ABC_SERVIÇOS!A:J,2,0)</f>
        <v>CONSTRUÇÃO DE PAVIMENTO COM APLICAÇÃO DE CONCRETO BETUMINOSO USINADO A QUENTE (CBUQ), CAMADA DE ROLAMENTO, COM ESPESSURA DE 5,0 CM EXCLUSIVE TRANSPORTE</v>
      </c>
      <c r="E94" s="59" t="str">
        <f t="shared" si="19"/>
        <v>M3</v>
      </c>
      <c r="F94" s="568">
        <f>VLOOKUP(B94,MC__2!B:N,8,0)</f>
        <v>586.90200000000004</v>
      </c>
      <c r="G94" s="559">
        <f t="shared" si="20"/>
        <v>692.32</v>
      </c>
      <c r="H94" s="560">
        <f t="shared" si="21"/>
        <v>406323.99</v>
      </c>
      <c r="I94" s="395"/>
      <c r="J94" s="521"/>
      <c r="K94" s="543"/>
      <c r="L94" s="6"/>
      <c r="M94" s="6"/>
      <c r="N94" s="6"/>
      <c r="O94" s="6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38.25" outlineLevel="1" x14ac:dyDescent="0.25">
      <c r="A95" s="521" t="str">
        <f>VLOOKUP(B95,MC__2!B:N,12,0)</f>
        <v>COMP_116</v>
      </c>
      <c r="B95" s="558" t="s">
        <v>160</v>
      </c>
      <c r="C95" s="59" t="str">
        <f>CONCATENATE(VLOOKUP(A95,ABC_SERVIÇOS!A:I,5,0)," - ",VLOOKUP(A95,ABC_SERVIÇOS!A:I,6,0))</f>
        <v>93176 - SINAPI – 10/17</v>
      </c>
      <c r="D95" s="38" t="str">
        <f>VLOOKUP(A95,ABC_SERVIÇOS!A:J,2,0)</f>
        <v>TRANSPORTE DE MATERIAL ASFALTICO, COM CAMINHÃO COM CAPACIDADE DE 30000 L EM RODOVIA PAVIMENTADA PARA DISTÂNCIAS MÉDIAS DE TRANSPORTE SUPERIORES A 100 KM. AF_02/2016</v>
      </c>
      <c r="E95" s="59" t="str">
        <f t="shared" si="19"/>
        <v>T x Km</v>
      </c>
      <c r="F95" s="568">
        <f>VLOOKUP(B95,MC__2!B:N,8,0)</f>
        <v>18525.401023999999</v>
      </c>
      <c r="G95" s="559">
        <f t="shared" si="20"/>
        <v>0.42</v>
      </c>
      <c r="H95" s="560">
        <f t="shared" si="21"/>
        <v>7780.67</v>
      </c>
      <c r="I95" s="395"/>
      <c r="J95" s="521"/>
      <c r="K95" s="543"/>
      <c r="L95" s="6"/>
      <c r="M95" s="6"/>
      <c r="N95" s="6"/>
      <c r="O95" s="6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27" customHeight="1" outlineLevel="1" x14ac:dyDescent="0.25">
      <c r="A96" s="521" t="str">
        <f>VLOOKUP(B96,MC__2!B:N,12,0)</f>
        <v>COMP_038</v>
      </c>
      <c r="B96" s="558" t="s">
        <v>161</v>
      </c>
      <c r="C96" s="59" t="str">
        <f>CONCATENATE(VLOOKUP(A96,ABC_SERVIÇOS!A:I,5,0)," - ",VLOOKUP(A96,ABC_SERVIÇOS!A:I,6,0))</f>
        <v>95303 - SINAPI – 10/17</v>
      </c>
      <c r="D96" s="38" t="str">
        <f>VLOOKUP(A96,ABC_SERVIÇOS!A:J,2,0)</f>
        <v>TRANSPORTE COM CAMINHÃO BASCULANTE 10 M3 DE MASSA ASFALTICA PARA PAVIMENTAÇÃO URBANA</v>
      </c>
      <c r="E96" s="59" t="str">
        <f t="shared" si="19"/>
        <v>M3</v>
      </c>
      <c r="F96" s="568">
        <f>VLOOKUP(B96,MC__2!B:N,8,0)</f>
        <v>58690.200000000004</v>
      </c>
      <c r="G96" s="559">
        <f t="shared" si="20"/>
        <v>0.96</v>
      </c>
      <c r="H96" s="560">
        <f t="shared" si="21"/>
        <v>56342.59</v>
      </c>
      <c r="I96" s="395"/>
      <c r="J96" s="521"/>
      <c r="K96" s="543"/>
      <c r="L96" s="6"/>
      <c r="M96" s="6"/>
      <c r="N96" s="6"/>
      <c r="O96" s="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27" customHeight="1" outlineLevel="1" x14ac:dyDescent="0.25">
      <c r="A97" s="521" t="str">
        <f>VLOOKUP(B97,MC__2!B:N,12,0)</f>
        <v>COMP_039</v>
      </c>
      <c r="B97" s="590" t="s">
        <v>162</v>
      </c>
      <c r="C97" s="591" t="str">
        <f>CONCATENATE(VLOOKUP(A97,ABC_SERVIÇOS!A:I,5,0)," - ",VLOOKUP(A97,ABC_SERVIÇOS!A:I,6,0))</f>
        <v>94997 - SINAPI – 10/17</v>
      </c>
      <c r="D97" s="55" t="str">
        <f>VLOOKUP(A97,ABC_SERVIÇOS!A:J,2,0)</f>
        <v>EXECUÇÃO DE PASSEIO (CALÇADA) OU PISO DE CONCRETO COM CONCRETO MOLDADO IN LOCO, USINADO, ACABAMENTO CONVENCIONAL, ESPESSURA 10 CM, ARMADO._07/2016</v>
      </c>
      <c r="E97" s="591" t="str">
        <f t="shared" si="19"/>
        <v>M2</v>
      </c>
      <c r="F97" s="568">
        <f>VLOOKUP(B97,MC__2!B:N,8,0)</f>
        <v>8603.43</v>
      </c>
      <c r="G97" s="592">
        <f t="shared" si="20"/>
        <v>63.55</v>
      </c>
      <c r="H97" s="593">
        <f t="shared" si="21"/>
        <v>546747.98</v>
      </c>
      <c r="I97" s="395"/>
      <c r="J97" s="521" t="s">
        <v>163</v>
      </c>
      <c r="K97" s="543"/>
      <c r="L97" s="6"/>
      <c r="M97" s="6"/>
      <c r="N97" s="6"/>
      <c r="O97" s="6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27" customHeight="1" outlineLevel="1" x14ac:dyDescent="0.25">
      <c r="A98" s="521" t="str">
        <f>VLOOKUP(B98,MC__2!B:N,12,0)</f>
        <v>COMP_117</v>
      </c>
      <c r="B98" s="558" t="s">
        <v>164</v>
      </c>
      <c r="C98" s="59" t="str">
        <f>CONCATENATE(VLOOKUP(A98,ABC_SERVIÇOS!A:I,5,0)," - ",VLOOKUP(A98,ABC_SERVIÇOS!A:I,6,0))</f>
        <v>38135 (I) - SINAPI – 10/17</v>
      </c>
      <c r="D98" s="38" t="str">
        <f>VLOOKUP(A98,ABC_SERVIÇOS!A:J,2,0)</f>
        <v>LADRILHO HIDRAULICO, *20 X 20* CM, E= 2 CM, TATIL ALERTA OU DIRECIONAL, AMARELO</v>
      </c>
      <c r="E98" s="59" t="str">
        <f t="shared" si="19"/>
        <v>M2</v>
      </c>
      <c r="F98" s="568">
        <f>VLOOKUP(B98,MC__2!B:N,8,0)</f>
        <v>204.20000000000002</v>
      </c>
      <c r="G98" s="559">
        <f t="shared" si="20"/>
        <v>58.65</v>
      </c>
      <c r="H98" s="560">
        <f t="shared" si="21"/>
        <v>11976.33</v>
      </c>
      <c r="I98" s="395"/>
      <c r="J98" s="521"/>
      <c r="K98" s="543"/>
      <c r="L98" s="6"/>
      <c r="M98" s="6"/>
      <c r="N98" s="6"/>
      <c r="O98" s="6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27" customHeight="1" outlineLevel="1" x14ac:dyDescent="0.25">
      <c r="A99" s="521" t="str">
        <f>VLOOKUP(B99,MC__2!B:N,12,0)</f>
        <v>COMP_042</v>
      </c>
      <c r="B99" s="558" t="s">
        <v>165</v>
      </c>
      <c r="C99" s="59" t="str">
        <f>CONCATENATE(VLOOKUP(A99,ABC_SERVIÇOS!A:I,5,0)," - ",VLOOKUP(A99,ABC_SERVIÇOS!A:I,6,0))</f>
        <v>74021/003 - SINAPI – 10/17</v>
      </c>
      <c r="D99" s="38" t="str">
        <f>VLOOKUP(A99,ABC_SERVIÇOS!A:J,2,0)</f>
        <v>ENSAIOS DE REGULARIZACAO DO SUBLEITO</v>
      </c>
      <c r="E99" s="59" t="str">
        <f t="shared" si="19"/>
        <v>M2</v>
      </c>
      <c r="F99" s="568">
        <f>VLOOKUP(B99,MC__2!B:N,8,0)</f>
        <v>10588.04</v>
      </c>
      <c r="G99" s="559">
        <f t="shared" si="20"/>
        <v>0.91</v>
      </c>
      <c r="H99" s="560">
        <f t="shared" si="21"/>
        <v>9635.1200000000008</v>
      </c>
      <c r="I99" s="395"/>
      <c r="J99" s="566" t="s">
        <v>166</v>
      </c>
      <c r="K99" s="543"/>
      <c r="L99" s="6"/>
      <c r="M99" s="6"/>
      <c r="N99" s="6"/>
      <c r="O99" s="6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s="28" customFormat="1" ht="27" customHeight="1" outlineLevel="1" x14ac:dyDescent="0.25">
      <c r="A100" s="521" t="str">
        <f>VLOOKUP(B100,MC__2!B:N,12,0)</f>
        <v>COMP_040</v>
      </c>
      <c r="B100" s="558" t="s">
        <v>167</v>
      </c>
      <c r="C100" s="59" t="str">
        <f>CONCATENATE(VLOOKUP(A100,ABC_SERVIÇOS!A:I,5,0)," - ",VLOOKUP(A100,ABC_SERVIÇOS!A:I,6,0))</f>
        <v>74021/006 - SINAPI – 10/17</v>
      </c>
      <c r="D100" s="38" t="str">
        <f>VLOOKUP(A100,ABC_SERVIÇOS!A:J,2,0)</f>
        <v>ENSAIOS DE BASE ESTABILIZADA GRANULOMETRICAMENTE</v>
      </c>
      <c r="E100" s="59" t="str">
        <f t="shared" si="19"/>
        <v>M3</v>
      </c>
      <c r="F100" s="568">
        <f>VLOOKUP(B100,MC__2!B:N,8,0)</f>
        <v>4218.4160000000002</v>
      </c>
      <c r="G100" s="559">
        <f t="shared" si="20"/>
        <v>1.79</v>
      </c>
      <c r="H100" s="560">
        <f t="shared" si="21"/>
        <v>7550.96</v>
      </c>
      <c r="I100" s="395"/>
      <c r="J100" s="594"/>
      <c r="K100" s="595"/>
      <c r="L100" s="594"/>
      <c r="M100" s="594"/>
      <c r="N100" s="594"/>
      <c r="O100" s="594"/>
    </row>
    <row r="101" spans="1:1024" ht="27" customHeight="1" outlineLevel="1" x14ac:dyDescent="0.25">
      <c r="A101" s="521" t="str">
        <f>VLOOKUP(B101,MC__2!B:N,12,0)</f>
        <v>COMP_043</v>
      </c>
      <c r="B101" s="558" t="s">
        <v>168</v>
      </c>
      <c r="C101" s="59" t="str">
        <f>CONCATENATE(VLOOKUP(A101,ABC_SERVIÇOS!A:I,5,0)," - ",VLOOKUP(A101,ABC_SERVIÇOS!A:I,6,0))</f>
        <v>73900/012 - SINAPI – 10/17</v>
      </c>
      <c r="D101" s="38" t="str">
        <f>VLOOKUP(A101,ABC_SERVIÇOS!A:J,2,0)</f>
        <v>ENSAIOS DE CONCRETO ASFALTICO</v>
      </c>
      <c r="E101" s="59" t="str">
        <f t="shared" si="19"/>
        <v>T</v>
      </c>
      <c r="F101" s="568">
        <f>VLOOKUP(B101,MC__2!B:N,8,0)</f>
        <v>1408.5648000000001</v>
      </c>
      <c r="G101" s="559">
        <f t="shared" si="20"/>
        <v>53.29</v>
      </c>
      <c r="H101" s="560">
        <f t="shared" si="21"/>
        <v>75062.42</v>
      </c>
      <c r="I101" s="395"/>
      <c r="J101" s="580"/>
      <c r="K101" s="543"/>
      <c r="L101" s="6"/>
      <c r="M101" s="6"/>
      <c r="N101" s="6"/>
      <c r="O101" s="6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7" customHeight="1" outlineLevel="1" x14ac:dyDescent="0.25">
      <c r="A102" s="521" t="str">
        <f>VLOOKUP(B102,MC__2!B:N,12,0)</f>
        <v>COMP_119</v>
      </c>
      <c r="B102" s="558" t="s">
        <v>169</v>
      </c>
      <c r="C102" s="59" t="str">
        <f>CONCATENATE(VLOOKUP(A102,ABC_SERVIÇOS!A:I,5,0)," - ",VLOOKUP(A102,ABC_SERVIÇOS!A:I,6,0))</f>
        <v>74022/2 - SINAPI – 10/17</v>
      </c>
      <c r="D102" s="38" t="str">
        <f>VLOOKUP(A102,ABC_SERVIÇOS!A:J,2,0)</f>
        <v>ENSAIO DE VISCOSIDADE SAYBOLT - FUROL - MATERIAL BETUMINOSO</v>
      </c>
      <c r="E102" s="59" t="str">
        <f t="shared" si="19"/>
        <v>UNID</v>
      </c>
      <c r="F102" s="568">
        <f>VLOOKUP(B102,MC__2!B:N,8,0)</f>
        <v>32</v>
      </c>
      <c r="G102" s="559">
        <f t="shared" si="20"/>
        <v>186.07</v>
      </c>
      <c r="H102" s="560">
        <f t="shared" si="21"/>
        <v>5954.24</v>
      </c>
      <c r="I102" s="395"/>
      <c r="J102" s="6"/>
      <c r="K102" s="543"/>
      <c r="L102" s="6"/>
      <c r="M102" s="6"/>
      <c r="N102" s="6"/>
      <c r="O102" s="6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7" customHeight="1" outlineLevel="1" x14ac:dyDescent="0.25">
      <c r="A103" s="521" t="str">
        <f>VLOOKUP(B103,MC__2!B:N,12,0)</f>
        <v>COMP_120</v>
      </c>
      <c r="B103" s="558" t="s">
        <v>170</v>
      </c>
      <c r="C103" s="59" t="str">
        <f>CONCATENATE(VLOOKUP(A103,ABC_SERVIÇOS!A:I,5,0)," - ",VLOOKUP(A103,ABC_SERVIÇOS!A:I,6,0))</f>
        <v>74022/3 - SINAPI – 10/17</v>
      </c>
      <c r="D103" s="38" t="str">
        <f>VLOOKUP(A103,ABC_SERVIÇOS!A:J,2,0)</f>
        <v>ENSAIO DE DETERMINACAO DA PENEIRACAO - EMULSAO ASFALTICA</v>
      </c>
      <c r="E103" s="59" t="str">
        <f t="shared" si="19"/>
        <v>UNID</v>
      </c>
      <c r="F103" s="568">
        <f>VLOOKUP(B103,MC__2!B:N,8,0)</f>
        <v>32</v>
      </c>
      <c r="G103" s="559">
        <f t="shared" si="20"/>
        <v>169.16</v>
      </c>
      <c r="H103" s="560">
        <f t="shared" si="21"/>
        <v>5413.12</v>
      </c>
      <c r="I103" s="395"/>
      <c r="J103" s="6"/>
      <c r="K103" s="543"/>
      <c r="L103" s="6"/>
      <c r="M103" s="6"/>
      <c r="N103" s="6"/>
      <c r="O103" s="6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27" customHeight="1" outlineLevel="1" thickBot="1" x14ac:dyDescent="0.3">
      <c r="A104" s="521" t="str">
        <f>VLOOKUP(B104,MC__2!B:N,12,0)</f>
        <v>COMP_122</v>
      </c>
      <c r="B104" s="558" t="s">
        <v>171</v>
      </c>
      <c r="C104" s="59" t="str">
        <f>CONCATENATE(VLOOKUP(A104,ABC_SERVIÇOS!A:I,5,0)," - ",VLOOKUP(A104,ABC_SERVIÇOS!A:I,6,0))</f>
        <v>74022/5 - SINAPI – 10/17</v>
      </c>
      <c r="D104" s="38" t="str">
        <f>VLOOKUP(A104,ABC_SERVIÇOS!A:J,2,0)</f>
        <v>ENSAIO DE DETERMINACAO DO TEOR DE BETUME - CIMENTO ASFALTICO DE PETROL</v>
      </c>
      <c r="E104" s="59" t="str">
        <f t="shared" si="19"/>
        <v>UNID</v>
      </c>
      <c r="F104" s="568">
        <f>VLOOKUP(B104,MC__2!B:N,8,0)</f>
        <v>32</v>
      </c>
      <c r="G104" s="559">
        <f t="shared" si="20"/>
        <v>148.01</v>
      </c>
      <c r="H104" s="560">
        <f t="shared" si="21"/>
        <v>4736.32</v>
      </c>
      <c r="I104" s="395"/>
      <c r="J104" s="6"/>
      <c r="K104" s="543"/>
      <c r="L104" s="6"/>
      <c r="M104" s="6"/>
      <c r="N104" s="6"/>
      <c r="O104" s="6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s="58" customFormat="1" ht="27" customHeight="1" thickBot="1" x14ac:dyDescent="0.3">
      <c r="A105" s="596"/>
      <c r="B105" s="522" t="s">
        <v>172</v>
      </c>
      <c r="C105" s="584"/>
      <c r="D105" s="585" t="s">
        <v>25</v>
      </c>
      <c r="E105" s="584"/>
      <c r="F105" s="586"/>
      <c r="G105" s="587"/>
      <c r="H105" s="526">
        <f>SUM(H106:H120)</f>
        <v>285445</v>
      </c>
      <c r="I105" s="313"/>
      <c r="J105" s="597">
        <f>MC__2!L328</f>
        <v>285445</v>
      </c>
      <c r="K105" s="540"/>
      <c r="L105" s="596"/>
      <c r="M105" s="596"/>
      <c r="N105" s="596"/>
      <c r="O105" s="596"/>
    </row>
    <row r="106" spans="1:1024" s="28" customFormat="1" ht="54.75" customHeight="1" outlineLevel="1" x14ac:dyDescent="0.25">
      <c r="A106" s="521" t="str">
        <f>VLOOKUP(B106,MC__2!B:N,12,0)</f>
        <v>COMP_044</v>
      </c>
      <c r="B106" s="558" t="s">
        <v>173</v>
      </c>
      <c r="C106" s="59" t="str">
        <f>CONCATENATE(VLOOKUP(A106,ABC_SERVIÇOS!A:I,5,0)," - ",VLOOKUP(A106,ABC_SERVIÇOS!A:I,6,0))</f>
        <v>90084 - SINAPI – 10/17</v>
      </c>
      <c r="D106" s="38" t="str">
        <f>VLOOKUP(A106,ABC_SERVIÇOS!A:J,2,0)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E106" s="59" t="str">
        <f t="shared" ref="E106:E120" si="22">VLOOKUP(A106,ABC_SERVIÇOS,3,0)</f>
        <v>M3</v>
      </c>
      <c r="F106" s="568">
        <f>VLOOKUP(B106,MC__2!B:N,8,0)</f>
        <v>831.06</v>
      </c>
      <c r="G106" s="559">
        <f t="shared" ref="G106:G120" si="23">VLOOKUP(A106,ABC_SERVIÇOS,7,0)</f>
        <v>11.08</v>
      </c>
      <c r="H106" s="560">
        <f t="shared" ref="H106:H120" si="24">ROUND(G106*F106,2)</f>
        <v>9208.14</v>
      </c>
      <c r="I106" s="395"/>
      <c r="J106" s="538"/>
      <c r="K106" s="543"/>
      <c r="L106" s="538"/>
      <c r="M106" s="538"/>
      <c r="N106" s="538"/>
      <c r="O106" s="538"/>
    </row>
    <row r="107" spans="1:1024" ht="25.5" outlineLevel="1" x14ac:dyDescent="0.25">
      <c r="A107" s="521" t="str">
        <f>VLOOKUP(B107,MC__2!B:N,12,0)</f>
        <v>COMP_045</v>
      </c>
      <c r="B107" s="558" t="s">
        <v>174</v>
      </c>
      <c r="C107" s="59" t="str">
        <f>CONCATENATE(VLOOKUP(A107,ABC_SERVIÇOS!A:I,5,0)," - ",VLOOKUP(A107,ABC_SERVIÇOS!A:I,6,0))</f>
        <v>94100 - SINAPI – 10/17</v>
      </c>
      <c r="D107" s="38" t="str">
        <f>VLOOKUP(A107,ABC_SERVIÇOS!A:J,2,0)</f>
        <v>PREPARO DE FUNDO DE VALA COM LARGURA MAIOR OU IGUAL A 1,5 M E MENOR QUE 2,5 M, EM LOCAL COM NÍVEL ALTO DE INTERFERÊNCIA. AF_06/2016</v>
      </c>
      <c r="E107" s="59" t="str">
        <f t="shared" si="22"/>
        <v>M2</v>
      </c>
      <c r="F107" s="568">
        <f>VLOOKUP(B107,MC__2!B:N,8,0)</f>
        <v>437.40000000000003</v>
      </c>
      <c r="G107" s="559">
        <f t="shared" si="23"/>
        <v>2.56</v>
      </c>
      <c r="H107" s="560">
        <f t="shared" si="24"/>
        <v>1119.74</v>
      </c>
      <c r="I107" s="395"/>
      <c r="J107" s="6"/>
      <c r="K107" s="543"/>
      <c r="L107" s="6"/>
      <c r="M107" s="6"/>
      <c r="N107" s="6"/>
      <c r="O107" s="6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25.5" outlineLevel="1" x14ac:dyDescent="0.25">
      <c r="A108" s="521" t="str">
        <f>VLOOKUP(B108,MC__2!B:N,12,0)</f>
        <v>COMP_046</v>
      </c>
      <c r="B108" s="558" t="s">
        <v>175</v>
      </c>
      <c r="C108" s="59" t="str">
        <f>CONCATENATE(VLOOKUP(A108,ABC_SERVIÇOS!A:I,5,0)," - ",VLOOKUP(A108,ABC_SERVIÇOS!A:I,6,0))</f>
        <v>94108 - SINAPI – 10/17</v>
      </c>
      <c r="D108" s="38" t="str">
        <f>VLOOKUP(A108,ABC_SERVIÇOS!A:J,2,0)</f>
        <v>LASTRO COM PREPARO DE FUNDO, LARGURA MAIOR OU IGUAL A 1,5 M, COM CAMAD DE AREIA, LANÇAMENTO MANUAL, EM LOCAL COM NÍVEL ALTO DE INTERFERÊNCIA</v>
      </c>
      <c r="E108" s="59" t="str">
        <f t="shared" si="22"/>
        <v>M3</v>
      </c>
      <c r="F108" s="568">
        <f>VLOOKUP(B108,MC__2!B:N,8,0)</f>
        <v>87.48</v>
      </c>
      <c r="G108" s="559">
        <f t="shared" si="23"/>
        <v>150.08000000000001</v>
      </c>
      <c r="H108" s="560">
        <f t="shared" si="24"/>
        <v>13129</v>
      </c>
      <c r="I108" s="395"/>
      <c r="J108" s="6"/>
      <c r="K108" s="543"/>
      <c r="L108" s="6"/>
      <c r="M108" s="6"/>
      <c r="N108" s="6"/>
      <c r="O108" s="6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38.25" outlineLevel="1" x14ac:dyDescent="0.25">
      <c r="A109" s="521" t="str">
        <f>VLOOKUP(B109,MC__2!B:N,12,0)</f>
        <v>COMP_047</v>
      </c>
      <c r="B109" s="558" t="s">
        <v>176</v>
      </c>
      <c r="C109" s="59" t="str">
        <f>CONCATENATE(VLOOKUP(A109,ABC_SERVIÇOS!A:I,5,0)," - ",VLOOKUP(A109,ABC_SERVIÇOS!A:I,6,0))</f>
        <v>92824 - SINAPI – 10/17</v>
      </c>
      <c r="D109" s="38" t="str">
        <f>VLOOKUP(A109,ABC_SERVIÇOS!A:J,2,0)</f>
        <v>ASSENTAMENTO DE TUBO DE CONCRETO PARA REDES COLETORAS DE ÁGUAS PLUVIAIS, DIÂMETRO DE 600 MM, JUNTA RÍGIDA, INSTALADO EM LOCAL COM ALTO NÍVEL DE INTERFERÊNCIAS (NÃO INCLUI FORNECIMENTO)</v>
      </c>
      <c r="E109" s="59" t="str">
        <f t="shared" si="22"/>
        <v>M</v>
      </c>
      <c r="F109" s="568">
        <f>VLOOKUP(B109,MC__2!B:N,8,0)</f>
        <v>243</v>
      </c>
      <c r="G109" s="559">
        <f t="shared" si="23"/>
        <v>64.040000000000006</v>
      </c>
      <c r="H109" s="560">
        <f t="shared" si="24"/>
        <v>15561.72</v>
      </c>
      <c r="I109" s="395"/>
      <c r="J109" s="6"/>
      <c r="K109" s="543"/>
      <c r="L109" s="6"/>
      <c r="M109" s="6"/>
      <c r="N109" s="6"/>
      <c r="O109" s="6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27" customHeight="1" outlineLevel="1" x14ac:dyDescent="0.25">
      <c r="A110" s="521" t="str">
        <f>VLOOKUP(B110,MC__2!B:N,12,0)</f>
        <v>COMP_048</v>
      </c>
      <c r="B110" s="558" t="s">
        <v>177</v>
      </c>
      <c r="C110" s="59" t="str">
        <f>CONCATENATE(VLOOKUP(A110,ABC_SERVIÇOS!A:I,5,0)," - ",VLOOKUP(A110,ABC_SERVIÇOS!A:I,6,0))</f>
        <v>7793 - SINAPI – 10/17</v>
      </c>
      <c r="D110" s="38" t="str">
        <f>VLOOKUP(A110,ABC_SERVIÇOS!A:J,2,0)</f>
        <v xml:space="preserve">TUBO DE CONCRETO SIMPLES, CLASSE- PS2, PB, DN 600 MM, PARA AGUAS PLUVIAIS </v>
      </c>
      <c r="E110" s="59" t="str">
        <f t="shared" si="22"/>
        <v>M</v>
      </c>
      <c r="F110" s="568">
        <f>VLOOKUP(B110,MC__2!B:N,8,0)</f>
        <v>243</v>
      </c>
      <c r="G110" s="559">
        <f t="shared" si="23"/>
        <v>60.71</v>
      </c>
      <c r="H110" s="560">
        <f t="shared" si="24"/>
        <v>14752.53</v>
      </c>
      <c r="I110" s="395"/>
      <c r="J110" s="6"/>
      <c r="K110" s="543"/>
      <c r="L110" s="6"/>
      <c r="M110" s="6"/>
      <c r="N110" s="6"/>
      <c r="O110" s="6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27" customHeight="1" outlineLevel="1" x14ac:dyDescent="0.25">
      <c r="A111" s="521" t="str">
        <f>VLOOKUP(B111,MC__2!B:N,12,0)</f>
        <v>COMP_206</v>
      </c>
      <c r="B111" s="558" t="s">
        <v>178</v>
      </c>
      <c r="C111" s="59" t="str">
        <f>CONCATENATE(VLOOKUP(A111,ABC_SERVIÇOS!A:I,5,0)," - ",VLOOKUP(A111,ABC_SERVIÇOS!A:I,6,0))</f>
        <v>72840 - SINAPI – 10/17</v>
      </c>
      <c r="D111" s="38" t="str">
        <f>VLOOKUP(A111,ABC_SERVIÇOS!A:J,2,0)</f>
        <v>TRANSPORTE COMERCIAL COM CAMINHAO CARROCERIA 9 T, RODOVIA PAVIMENTADA</v>
      </c>
      <c r="E111" s="59" t="str">
        <f t="shared" si="22"/>
        <v>T x Km</v>
      </c>
      <c r="F111" s="568">
        <f>VLOOKUP(B111,MC__2!B:N,8,0)</f>
        <v>728.99999999999989</v>
      </c>
      <c r="G111" s="559">
        <f t="shared" si="23"/>
        <v>0.57999999999999996</v>
      </c>
      <c r="H111" s="560">
        <f t="shared" si="24"/>
        <v>422.82</v>
      </c>
      <c r="I111" s="395"/>
      <c r="J111" s="6"/>
      <c r="K111" s="543"/>
      <c r="L111" s="6"/>
      <c r="M111" s="6"/>
      <c r="N111" s="6"/>
      <c r="O111" s="6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27" customHeight="1" outlineLevel="1" x14ac:dyDescent="0.25">
      <c r="A112" s="521" t="str">
        <f>VLOOKUP(B112,MC__2!B:N,12,0)</f>
        <v>COMP_049</v>
      </c>
      <c r="B112" s="558" t="s">
        <v>179</v>
      </c>
      <c r="C112" s="59" t="str">
        <f>CONCATENATE(VLOOKUP(A112,ABC_SERVIÇOS!A:I,5,0)," - ",VLOOKUP(A112,ABC_SERVIÇOS!A:I,6,0))</f>
        <v>79482 - SINAPI – 10/17</v>
      </c>
      <c r="D112" s="38" t="str">
        <f>VLOOKUP(A112,ABC_SERVIÇOS!A:J,2,0)</f>
        <v>ATERRO COM AREIA COM ADENSAMENTO HIDRAULICO - AREIA POSTO JAZIDA</v>
      </c>
      <c r="E112" s="59" t="str">
        <f t="shared" si="22"/>
        <v>m3</v>
      </c>
      <c r="F112" s="568">
        <f>VLOOKUP(B112,MC__2!B:N,8,0)</f>
        <v>485.36819999999994</v>
      </c>
      <c r="G112" s="559">
        <f t="shared" si="23"/>
        <v>78.61</v>
      </c>
      <c r="H112" s="560">
        <f t="shared" si="24"/>
        <v>38154.79</v>
      </c>
      <c r="I112" s="395"/>
      <c r="J112" s="6"/>
      <c r="K112" s="543"/>
      <c r="L112" s="6"/>
      <c r="M112" s="6"/>
      <c r="N112" s="6"/>
      <c r="O112" s="6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27" customHeight="1" outlineLevel="1" x14ac:dyDescent="0.25">
      <c r="A113" s="521" t="str">
        <f>VLOOKUP(B113,MC__2!B:N,12,0)</f>
        <v>COMP_050</v>
      </c>
      <c r="B113" s="558" t="s">
        <v>180</v>
      </c>
      <c r="C113" s="59" t="str">
        <f>CONCATENATE(VLOOKUP(A113,ABC_SERVIÇOS!A:I,5,0)," - ",VLOOKUP(A113,ABC_SERVIÇOS!A:I,6,0))</f>
        <v>73964/006 - SINAPI – 10/17</v>
      </c>
      <c r="D113" s="38" t="str">
        <f>VLOOKUP(A113,ABC_SERVIÇOS!A:J,2,0)</f>
        <v>REATERRO DE VALA COM COMPACTAÇÃO MANUAL</v>
      </c>
      <c r="E113" s="59" t="str">
        <f t="shared" si="22"/>
        <v>m3</v>
      </c>
      <c r="F113" s="568">
        <f>VLOOKUP(B113,MC__2!B:N,8,0)</f>
        <v>230.85</v>
      </c>
      <c r="G113" s="559">
        <f t="shared" si="23"/>
        <v>36.630000000000003</v>
      </c>
      <c r="H113" s="560">
        <f t="shared" si="24"/>
        <v>8456.0400000000009</v>
      </c>
      <c r="I113" s="395"/>
      <c r="J113" s="6"/>
      <c r="K113" s="543"/>
      <c r="L113" s="6"/>
      <c r="M113" s="6"/>
      <c r="N113" s="6"/>
      <c r="O113" s="6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27" customHeight="1" outlineLevel="1" x14ac:dyDescent="0.25">
      <c r="A114" s="521" t="str">
        <f>VLOOKUP(B114,MC__2!B:N,12,0)</f>
        <v>COMP_032</v>
      </c>
      <c r="B114" s="558" t="s">
        <v>181</v>
      </c>
      <c r="C114" s="59" t="str">
        <f>CONCATENATE(VLOOKUP(A114,ABC_SERVIÇOS!A:I,5,0)," - ",VLOOKUP(A114,ABC_SERVIÇOS!A:I,6,0))</f>
        <v>( I ) - 4746 - SINAPI – 10/17</v>
      </c>
      <c r="D114" s="38" t="str">
        <f>VLOOKUP(A114,ABC_SERVIÇOS!A:J,2,0)</f>
        <v>PEDREGULHO OU PICARRA DE JAZIDA, AO NATURAL, PARA BASE DE PAVIMENTACAO (RETIRADO NA JAZIDA, SEM TRANSPORTE)</v>
      </c>
      <c r="E114" s="59" t="str">
        <f t="shared" si="22"/>
        <v>M3</v>
      </c>
      <c r="F114" s="568">
        <f>VLOOKUP(B114,MC__2!B:N,8,0)</f>
        <v>230.85</v>
      </c>
      <c r="G114" s="559">
        <f t="shared" si="23"/>
        <v>42.69</v>
      </c>
      <c r="H114" s="560">
        <f t="shared" si="24"/>
        <v>9854.99</v>
      </c>
      <c r="I114" s="395"/>
      <c r="J114" s="6"/>
      <c r="K114" s="543"/>
      <c r="L114" s="6"/>
      <c r="M114" s="6"/>
      <c r="N114" s="6"/>
      <c r="O114" s="6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27" customHeight="1" outlineLevel="1" x14ac:dyDescent="0.25">
      <c r="A115" s="521" t="str">
        <f>VLOOKUP(B115,MC__2!B:N,12,0)</f>
        <v>COMP_028</v>
      </c>
      <c r="B115" s="558" t="s">
        <v>182</v>
      </c>
      <c r="C115" s="59" t="str">
        <f>CONCATENATE(VLOOKUP(A115,ABC_SERVIÇOS!A:I,5,0)," - ",VLOOKUP(A115,ABC_SERVIÇOS!A:I,6,0))</f>
        <v>74151 - SINAPI – 10/17</v>
      </c>
      <c r="D115" s="38" t="str">
        <f>VLOOKUP(A115,ABC_SERVIÇOS!A:J,2,0)</f>
        <v>ESCAVACAO E CARGA MATERIAL 1A CATEGORIA, UTILIZANDO TRATOR DE ESTEIRAS DE 110 A 160HP COM LAMINA, PESO OPERACIONAL * 13T E PA CARREGADEIRA COM 170 HP.</v>
      </c>
      <c r="E115" s="59" t="str">
        <f t="shared" si="22"/>
        <v>M3</v>
      </c>
      <c r="F115" s="568">
        <f>VLOOKUP(B115,MC__2!B:N,8,0)</f>
        <v>300.10500000000002</v>
      </c>
      <c r="G115" s="559">
        <f t="shared" si="23"/>
        <v>3.09</v>
      </c>
      <c r="H115" s="560">
        <f t="shared" si="24"/>
        <v>927.32</v>
      </c>
      <c r="I115" s="395"/>
      <c r="J115" s="6"/>
      <c r="K115" s="543"/>
      <c r="L115" s="6"/>
      <c r="M115" s="6"/>
      <c r="N115" s="6"/>
      <c r="O115" s="6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ht="27" customHeight="1" outlineLevel="1" x14ac:dyDescent="0.25">
      <c r="A116" s="521" t="str">
        <f>VLOOKUP(B116,MC__2!B:N,12,0)</f>
        <v>COMP_020</v>
      </c>
      <c r="B116" s="558" t="s">
        <v>183</v>
      </c>
      <c r="C116" s="59" t="str">
        <f>CONCATENATE(VLOOKUP(A116,ABC_SERVIÇOS!A:I,5,0)," - ",VLOOKUP(A116,ABC_SERVIÇOS!A:I,6,0))</f>
        <v>95302 - SINAPI – 10/17</v>
      </c>
      <c r="D116" s="38" t="str">
        <f>VLOOKUP(A116,ABC_SERVIÇOS!A:J,2,0)</f>
        <v>TRANSPORTE COM CAMINHÃO BASCULANTE 6 M3 EM RODOVIA PAVIMENTADA ( PARA DISTÂNCIAS SUPERIORES A 4 KM)</v>
      </c>
      <c r="E116" s="59" t="str">
        <f t="shared" si="22"/>
        <v>M3xKm</v>
      </c>
      <c r="F116" s="568">
        <f>VLOOKUP(B116,MC__2!B:N,8,0)</f>
        <v>8823.0869999999995</v>
      </c>
      <c r="G116" s="559">
        <f t="shared" si="23"/>
        <v>1.41</v>
      </c>
      <c r="H116" s="560">
        <f t="shared" si="24"/>
        <v>12440.55</v>
      </c>
      <c r="I116" s="395"/>
      <c r="J116" s="6"/>
      <c r="K116" s="543"/>
      <c r="L116" s="6"/>
      <c r="M116" s="6"/>
      <c r="N116" s="6"/>
      <c r="O116" s="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27" customHeight="1" outlineLevel="1" x14ac:dyDescent="0.25">
      <c r="A117" s="521" t="str">
        <f>VLOOKUP(B117,MC__2!B:N,12,0)</f>
        <v>COMP_124</v>
      </c>
      <c r="B117" s="558" t="s">
        <v>184</v>
      </c>
      <c r="C117" s="59" t="str">
        <f>CONCATENATE(VLOOKUP(A117,ABC_SERVIÇOS!A:I,5,0)," - ",VLOOKUP(A117,ABC_SERVIÇOS!A:I,6,0))</f>
        <v>72844 - SINAPI – 10/17</v>
      </c>
      <c r="D117" s="38" t="str">
        <f>VLOOKUP(A117,ABC_SERVIÇOS!A:J,2,0)</f>
        <v>CARGA, MANOBRAS E DESCARGA DE AREIA, BRITA, PEDRA DE MAO E SOLOS COM AMINHAO BASCULANTE 6 M3 (DESCARGA LIVRE)</v>
      </c>
      <c r="E117" s="59" t="str">
        <f t="shared" si="22"/>
        <v>T</v>
      </c>
      <c r="F117" s="568">
        <f>VLOOKUP(B117,MC__2!B:N,8,0)</f>
        <v>85927.23</v>
      </c>
      <c r="G117" s="559">
        <f t="shared" si="23"/>
        <v>0.74</v>
      </c>
      <c r="H117" s="560">
        <f t="shared" si="24"/>
        <v>63586.15</v>
      </c>
      <c r="I117" s="395"/>
      <c r="J117" s="6"/>
      <c r="K117" s="543"/>
      <c r="L117" s="6"/>
      <c r="M117" s="6"/>
      <c r="N117" s="6"/>
      <c r="O117" s="6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27" customHeight="1" outlineLevel="1" x14ac:dyDescent="0.25">
      <c r="A118" s="521" t="str">
        <f>VLOOKUP(B118,MC__2!B:N,12,0)</f>
        <v>COMP_052</v>
      </c>
      <c r="B118" s="558" t="s">
        <v>185</v>
      </c>
      <c r="C118" s="59" t="str">
        <f>CONCATENATE(VLOOKUP(A118,ABC_SERVIÇOS!A:I,5,0)," - ",VLOOKUP(A118,ABC_SERVIÇOS!A:I,6,0))</f>
        <v>83659 - SINAPI – 10/17</v>
      </c>
      <c r="D118" s="38" t="str">
        <f>VLOOKUP(A118,ABC_SERVIÇOS!A:J,2,0)</f>
        <v>BOCA DE LOBO EM ALVENARIA TIJOLO MACICO, REVESTIDA C/ ARGAMASSA DE CIMENTO E AREIA 1:3, SOBRE LASTRO DE CONCRETO 10CM E TAMPA DE CONCRETO ARADO</v>
      </c>
      <c r="E118" s="59" t="str">
        <f t="shared" si="22"/>
        <v>UNID</v>
      </c>
      <c r="F118" s="568">
        <f>VLOOKUP(B118,MC__2!B:N,8,0)</f>
        <v>23</v>
      </c>
      <c r="G118" s="559">
        <f t="shared" si="23"/>
        <v>626.77</v>
      </c>
      <c r="H118" s="560">
        <f t="shared" si="24"/>
        <v>14415.71</v>
      </c>
      <c r="I118" s="395"/>
      <c r="J118" s="6"/>
      <c r="K118" s="543"/>
      <c r="L118" s="6"/>
      <c r="M118" s="6"/>
      <c r="N118" s="6"/>
      <c r="O118" s="6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38.25" outlineLevel="1" x14ac:dyDescent="0.25">
      <c r="A119" s="521" t="str">
        <f>VLOOKUP(B119,MC__2!B:N,12,0)</f>
        <v>COMP_053</v>
      </c>
      <c r="B119" s="558" t="s">
        <v>186</v>
      </c>
      <c r="C119" s="59" t="str">
        <f>CONCATENATE(VLOOKUP(A119,ABC_SERVIÇOS!A:I,5,0)," - ",VLOOKUP(A119,ABC_SERVIÇOS!A:I,6,0))</f>
        <v>94267 - SINAPI – 10/17</v>
      </c>
      <c r="D119" s="38" t="str">
        <f>VLOOKUP(A119,ABC_SERVIÇOS!A:J,2,0)</f>
        <v>GUIA (MEIO-FIO) E SARJETA CONJUGADOS DE CONCRETO, MOLDADA IN LOCO EM TRECHO RETO COM EXTRUSORA, GUIA 13 CM BASE X 22 CM ALTURA, SARJETA 30CM BASE X 8,5 CM ALTURA. AF_06/2016</v>
      </c>
      <c r="E119" s="59" t="str">
        <f t="shared" si="22"/>
        <v>M</v>
      </c>
      <c r="F119" s="568">
        <f>VLOOKUP(B119,MC__2!B:N,8,0)</f>
        <v>1672.566</v>
      </c>
      <c r="G119" s="559">
        <f t="shared" si="23"/>
        <v>30.98</v>
      </c>
      <c r="H119" s="560">
        <f t="shared" si="24"/>
        <v>51816.09</v>
      </c>
      <c r="I119" s="395"/>
      <c r="J119" s="6"/>
      <c r="K119" s="543"/>
      <c r="L119" s="6"/>
      <c r="M119" s="6"/>
      <c r="N119" s="6"/>
      <c r="O119" s="6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ht="27" customHeight="1" outlineLevel="1" thickBot="1" x14ac:dyDescent="0.3">
      <c r="A120" s="521" t="str">
        <f>VLOOKUP(B120,MC__2!B:N,12,0)</f>
        <v>COMP_125</v>
      </c>
      <c r="B120" s="558" t="s">
        <v>187</v>
      </c>
      <c r="C120" s="59" t="str">
        <f>CONCATENATE(VLOOKUP(A120,ABC_SERVIÇOS!A:I,5,0)," - ",VLOOKUP(A120,ABC_SERVIÇOS!A:I,6,0))</f>
        <v>94264 - SINAPI – 10/17</v>
      </c>
      <c r="D120" s="38" t="str">
        <f>VLOOKUP(A120,ABC_SERVIÇOS!A:J,2,0)</f>
        <v>GUIA (MEIO-FIO) CONCRETO, MOLDADA IN LOCO EM TRECHO CURVO COM EXTRUSORA, 11,5 CM BASE X 22 CM ALTURA. AF_06/2016</v>
      </c>
      <c r="E120" s="59" t="str">
        <f t="shared" si="22"/>
        <v>M</v>
      </c>
      <c r="F120" s="568">
        <f>VLOOKUP(B120,MC__2!B:N,8,0)</f>
        <v>1419.56</v>
      </c>
      <c r="G120" s="559">
        <f t="shared" si="23"/>
        <v>22.26</v>
      </c>
      <c r="H120" s="560">
        <f t="shared" si="24"/>
        <v>31599.41</v>
      </c>
      <c r="I120" s="395"/>
      <c r="J120" s="6"/>
      <c r="K120" s="543"/>
      <c r="L120" s="6"/>
      <c r="M120" s="6"/>
      <c r="N120" s="6"/>
      <c r="O120" s="6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27" customHeight="1" thickBot="1" x14ac:dyDescent="0.3">
      <c r="A121" s="6"/>
      <c r="B121" s="522" t="s">
        <v>188</v>
      </c>
      <c r="C121" s="584"/>
      <c r="D121" s="585" t="s">
        <v>189</v>
      </c>
      <c r="E121" s="584"/>
      <c r="F121" s="586"/>
      <c r="G121" s="587"/>
      <c r="H121" s="526">
        <f>SUM(H122:H126)</f>
        <v>17572.309999999998</v>
      </c>
      <c r="I121" s="313"/>
      <c r="J121" s="545">
        <f>MC__2!L414</f>
        <v>17572.309999999998</v>
      </c>
      <c r="K121" s="543"/>
      <c r="L121" s="6"/>
      <c r="M121" s="6"/>
      <c r="N121" s="6"/>
      <c r="O121" s="6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27" customHeight="1" outlineLevel="1" x14ac:dyDescent="0.25">
      <c r="A122" s="521" t="str">
        <f>VLOOKUP(B122,MC__2!B:N,12,0)</f>
        <v>COMP_054</v>
      </c>
      <c r="B122" s="558" t="s">
        <v>190</v>
      </c>
      <c r="C122" s="59" t="str">
        <f>CONCATENATE(VLOOKUP(A122,ABC_SERVIÇOS!A:I,5,0)," - ",VLOOKUP(A122,ABC_SERVIÇOS!A:I,6,0))</f>
        <v>72947 - SINAPI – 10/17</v>
      </c>
      <c r="D122" s="38" t="str">
        <f>VLOOKUP(A122,ABC_SERVIÇOS!A:J,2,0)</f>
        <v>SINALIZACAO HORIZONTAL COM TINTA RETRORREFLETIVA A BASE DE RESINA ACRILICA COM MICROESFERAS DE VIDRO</v>
      </c>
      <c r="E122" s="59" t="str">
        <f>VLOOKUP(A122,ABC_SERVIÇOS,3,0)</f>
        <v>M2</v>
      </c>
      <c r="F122" s="568">
        <f>VLOOKUP(B122,MC__2!B:N,8,0)</f>
        <v>354.16980000000007</v>
      </c>
      <c r="G122" s="559">
        <f>VLOOKUP(A122,ABC_SERVIÇOS,7,0)</f>
        <v>20.56</v>
      </c>
      <c r="H122" s="560">
        <f>ROUND(G122*F122,2)</f>
        <v>7281.73</v>
      </c>
      <c r="I122" s="395"/>
      <c r="J122" s="6"/>
      <c r="K122" s="543"/>
      <c r="L122" s="6"/>
      <c r="M122" s="6"/>
      <c r="N122" s="6"/>
      <c r="O122" s="6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27" customHeight="1" outlineLevel="1" x14ac:dyDescent="0.25">
      <c r="A123" s="521" t="str">
        <f>VLOOKUP(B123,MC__2!B:N,12,0)</f>
        <v>COMP_055</v>
      </c>
      <c r="B123" s="558" t="s">
        <v>191</v>
      </c>
      <c r="C123" s="59" t="str">
        <f>CONCATENATE(VLOOKUP(A123,ABC_SERVIÇOS!A:I,5,0)," - ",VLOOKUP(A123,ABC_SERVIÇOS!A:I,6,0))</f>
        <v>83693 - SINAPI – 10/17</v>
      </c>
      <c r="D123" s="38" t="str">
        <f>VLOOKUP(A123,ABC_SERVIÇOS!A:J,2,0)</f>
        <v>CAIACAO EM MEIO FIO</v>
      </c>
      <c r="E123" s="59" t="str">
        <f>VLOOKUP(A123,ABC_SERVIÇOS,3,0)</f>
        <v>M2</v>
      </c>
      <c r="F123" s="568">
        <f>VLOOKUP(B123,MC__2!B:N,8,0)</f>
        <v>773.03150000000005</v>
      </c>
      <c r="G123" s="559">
        <f>VLOOKUP(A123,ABC_SERVIÇOS,7,0)</f>
        <v>2.88</v>
      </c>
      <c r="H123" s="560">
        <f>ROUND(G123*F123,2)</f>
        <v>2226.33</v>
      </c>
      <c r="I123" s="395"/>
      <c r="J123" s="6"/>
      <c r="K123" s="543"/>
      <c r="L123" s="6"/>
      <c r="M123" s="6"/>
      <c r="N123" s="6"/>
      <c r="O123" s="6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27" customHeight="1" outlineLevel="1" x14ac:dyDescent="0.25">
      <c r="A124" s="521" t="str">
        <f>VLOOKUP(B124,MC__2!B:N,12,0)</f>
        <v>COMP_056</v>
      </c>
      <c r="B124" s="558" t="s">
        <v>192</v>
      </c>
      <c r="C124" s="59" t="str">
        <f>CONCATENATE(VLOOKUP(A124,ABC_SERVIÇOS!A:I,5,0)," - ",VLOOKUP(A124,ABC_SERVIÇOS!A:I,6,0))</f>
        <v>73916/2 - SINAPI – 10/17</v>
      </c>
      <c r="D124" s="38" t="str">
        <f>VLOOKUP(A124,ABC_SERVIÇOS!A:J,2,0)</f>
        <v>PLACA ESMALTADA PARA IDENTIFICAÇÃO NR DE RUA, DIMENSÕES 45X25CM</v>
      </c>
      <c r="E124" s="59" t="str">
        <f>VLOOKUP(A124,ABC_SERVIÇOS,3,0)</f>
        <v>UNID</v>
      </c>
      <c r="F124" s="568">
        <f>VLOOKUP(B124,MC__2!B:N,8,0)</f>
        <v>13</v>
      </c>
      <c r="G124" s="559">
        <f>VLOOKUP(A124,ABC_SERVIÇOS,7,0)</f>
        <v>79.53</v>
      </c>
      <c r="H124" s="560">
        <f>ROUND(G124*F124,2)</f>
        <v>1033.8900000000001</v>
      </c>
      <c r="I124" s="395"/>
      <c r="J124" s="6"/>
      <c r="K124" s="543"/>
      <c r="L124" s="6"/>
      <c r="M124" s="6"/>
      <c r="N124" s="6"/>
      <c r="O124" s="6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27" customHeight="1" outlineLevel="1" x14ac:dyDescent="0.25">
      <c r="A125" s="521" t="str">
        <f>VLOOKUP(B125,MC__2!B:N,12,0)</f>
        <v>COMP_126</v>
      </c>
      <c r="B125" s="558" t="s">
        <v>193</v>
      </c>
      <c r="C125" s="59" t="str">
        <f>CONCATENATE(VLOOKUP(A125,ABC_SERVIÇOS!A:I,5,0)," - ",VLOOKUP(A125,ABC_SERVIÇOS!A:I,6,0))</f>
        <v>34721 - SINAPI – 10/17</v>
      </c>
      <c r="D125" s="38" t="str">
        <f>VLOOKUP(A125,ABC_SERVIÇOS!A:J,2,0)</f>
        <v>PLACA DE SINALIZACAO EM CHAPA DE ALUMINIO COM PINTURA REFLETIVA, E = 2 MM</v>
      </c>
      <c r="E125" s="59" t="str">
        <f>VLOOKUP(A125,ABC_SERVIÇOS,3,0)</f>
        <v>M2</v>
      </c>
      <c r="F125" s="568">
        <f>VLOOKUP(B125,MC__2!B:N,8,0)</f>
        <v>1.62</v>
      </c>
      <c r="G125" s="559">
        <f>VLOOKUP(A125,ABC_SERVIÇOS,7,0)</f>
        <v>648</v>
      </c>
      <c r="H125" s="560">
        <f>ROUND(G125*F125,2)</f>
        <v>1049.76</v>
      </c>
      <c r="I125" s="395"/>
      <c r="J125" s="6"/>
      <c r="K125" s="543"/>
      <c r="L125" s="6">
        <f>H127/2</f>
        <v>791220.80499999993</v>
      </c>
      <c r="M125" s="6"/>
      <c r="N125" s="6"/>
      <c r="O125" s="6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27" customHeight="1" outlineLevel="1" thickBot="1" x14ac:dyDescent="0.3">
      <c r="A126" s="521" t="str">
        <f>VLOOKUP(B126,MC__2!B:N,12,0)</f>
        <v>COMP_127</v>
      </c>
      <c r="B126" s="558" t="s">
        <v>194</v>
      </c>
      <c r="C126" s="59" t="str">
        <f>CONCATENATE(VLOOKUP(A126,ABC_SERVIÇOS!A:I,5,0)," - ",VLOOKUP(A126,ABC_SERVIÇOS!A:I,6,0))</f>
        <v>73769/4 - SINAPI – 10/17</v>
      </c>
      <c r="D126" s="38" t="str">
        <f>VLOOKUP(A126,ABC_SERVIÇOS!A:J,2,0)</f>
        <v>POSTE CONICO CONTINUO EM ACO GALVANIZADO, RETO, FLANGEADO, H = 3 M, DIAMETRO
INFERIOR = *95* MM</v>
      </c>
      <c r="E126" s="59" t="str">
        <f>VLOOKUP(A126,ABC_SERVIÇOS,3,0)</f>
        <v>UNID</v>
      </c>
      <c r="F126" s="568">
        <f>VLOOKUP(B126,MC__2!B:N,8,0)</f>
        <v>20</v>
      </c>
      <c r="G126" s="559">
        <f>VLOOKUP(A126,ABC_SERVIÇOS,7,0)</f>
        <v>299.02999999999997</v>
      </c>
      <c r="H126" s="560">
        <f>ROUND(G126*F126,2)</f>
        <v>5980.6</v>
      </c>
      <c r="I126" s="395"/>
      <c r="J126" s="6"/>
      <c r="K126" s="543"/>
      <c r="L126" s="6">
        <f>L125*1.273</f>
        <v>1007224.0847649998</v>
      </c>
      <c r="M126" s="6"/>
      <c r="N126" s="6"/>
      <c r="O126" s="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27" customHeight="1" thickBot="1" x14ac:dyDescent="0.3">
      <c r="A127" s="6"/>
      <c r="B127" s="522" t="s">
        <v>195</v>
      </c>
      <c r="C127" s="584"/>
      <c r="D127" s="585" t="s">
        <v>196</v>
      </c>
      <c r="E127" s="584"/>
      <c r="F127" s="586"/>
      <c r="G127" s="587"/>
      <c r="H127" s="526">
        <f>SUM(H128:H146)</f>
        <v>1582441.6099999999</v>
      </c>
      <c r="I127" s="313"/>
      <c r="J127" s="545">
        <f>MC__2!L432</f>
        <v>1582441.6099999999</v>
      </c>
      <c r="K127" s="598">
        <f>H127/((15.65*7.3)*2)</f>
        <v>6925.6493063153739</v>
      </c>
      <c r="L127" s="65"/>
      <c r="M127" s="6"/>
      <c r="N127" s="6"/>
      <c r="O127" s="6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ht="27" customHeight="1" outlineLevel="1" x14ac:dyDescent="0.25">
      <c r="A128" s="521" t="str">
        <f>VLOOKUP(B128,MC__2!B:N,12,0)</f>
        <v>COMP_057</v>
      </c>
      <c r="B128" s="558" t="s">
        <v>197</v>
      </c>
      <c r="C128" s="59" t="s">
        <v>1229</v>
      </c>
      <c r="D128" s="38" t="s">
        <v>1292</v>
      </c>
      <c r="E128" s="59" t="str">
        <f t="shared" ref="E128:E146" si="25">VLOOKUP(A128,ABC_SERVIÇOS,3,0)</f>
        <v>M</v>
      </c>
      <c r="F128" s="568">
        <f>VLOOKUP(B128,MC__2!B:N,8,0)</f>
        <v>1344</v>
      </c>
      <c r="G128" s="559">
        <f t="shared" ref="G128:G146" si="26">VLOOKUP(A128,ABC_SERVIÇOS,7,0)</f>
        <v>398.6</v>
      </c>
      <c r="H128" s="560">
        <f t="shared" ref="H128:H146" si="27">ROUND(G128*F128,2)</f>
        <v>535718.40000000002</v>
      </c>
      <c r="I128" s="395"/>
      <c r="J128" s="6"/>
      <c r="K128" s="599">
        <v>336</v>
      </c>
      <c r="L128" s="600">
        <f>ROUND(2*K128,2)</f>
        <v>672</v>
      </c>
      <c r="M128" s="6"/>
      <c r="N128" s="6"/>
      <c r="O128" s="6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43.5" customHeight="1" outlineLevel="1" x14ac:dyDescent="0.25">
      <c r="A129" s="521" t="str">
        <f>VLOOKUP(B129,MC__2!B:N,12,0)</f>
        <v>COMP_058</v>
      </c>
      <c r="B129" s="558" t="s">
        <v>198</v>
      </c>
      <c r="C129" s="59" t="str">
        <f>CONCATENATE(VLOOKUP(A129,ABC_SERVIÇOS!A:I,5,0)," - ",VLOOKUP(A129,ABC_SERVIÇOS!A:I,6,0))</f>
        <v>92411 - SINAPI – 10/17</v>
      </c>
      <c r="D129" s="38" t="str">
        <f>VLOOKUP(A129,ABC_SERVIÇOS!A:J,2,0)</f>
        <v>MONTAGEM E DESMONTAGEM DE FÔRMA DE PILARES RETANGULARES E ESTRUTURAS SIMILARES COM ÁREA MÉDIA DAS SEÇÕES MAIOR QUE 0,25 M2, PÉ-DIREITO SIMPLES, EM MADEIRA SERRADA, 2 UTILIZAÇÕES. AF_12/2015</v>
      </c>
      <c r="E129" s="59" t="str">
        <f t="shared" si="25"/>
        <v>M2</v>
      </c>
      <c r="F129" s="568">
        <f>VLOOKUP(B129,MC__2!B:N,8,0)</f>
        <v>2070.2159999999999</v>
      </c>
      <c r="G129" s="559">
        <f t="shared" si="26"/>
        <v>96.64</v>
      </c>
      <c r="H129" s="560">
        <f t="shared" si="27"/>
        <v>200065.67</v>
      </c>
      <c r="I129" s="395"/>
      <c r="J129" s="6"/>
      <c r="K129" s="599"/>
      <c r="L129" s="600"/>
      <c r="M129" s="6"/>
      <c r="N129" s="6"/>
      <c r="O129" s="6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27" customHeight="1" outlineLevel="1" x14ac:dyDescent="0.25">
      <c r="A130" s="521" t="str">
        <f>VLOOKUP(B130,MC__2!B:N,12,0)</f>
        <v>COMP_059</v>
      </c>
      <c r="B130" s="558" t="s">
        <v>199</v>
      </c>
      <c r="C130" s="59" t="str">
        <f>CONCATENATE(VLOOKUP(A130,ABC_SERVIÇOS!A:I,5,0)," - ",VLOOKUP(A130,ABC_SERVIÇOS!A:I,6,0))</f>
        <v>92915 - SINAPI – 10/17</v>
      </c>
      <c r="D130" s="38" t="str">
        <f>VLOOKUP(A130,ABC_SERVIÇOS!A:J,2,0)</f>
        <v>FORNE, CORTE E DOBRA E ARMAÇÃO DE AÇO CA-60, DIÂMETRO DE 5.0 MM</v>
      </c>
      <c r="E130" s="59" t="str">
        <f t="shared" si="25"/>
        <v>KG</v>
      </c>
      <c r="F130" s="568">
        <f>VLOOKUP(B130,MC__2!B:N,8,0)</f>
        <v>1980</v>
      </c>
      <c r="G130" s="559">
        <f t="shared" si="26"/>
        <v>9.26</v>
      </c>
      <c r="H130" s="560">
        <f t="shared" si="27"/>
        <v>18334.8</v>
      </c>
      <c r="I130" s="395"/>
      <c r="J130" s="6"/>
      <c r="K130" s="599"/>
      <c r="L130" s="600"/>
      <c r="M130" s="6"/>
      <c r="N130" s="6"/>
      <c r="O130" s="6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27" customHeight="1" outlineLevel="1" x14ac:dyDescent="0.25">
      <c r="A131" s="521" t="str">
        <f>VLOOKUP(B131,MC__2!B:N,12,0)</f>
        <v>COMP_060</v>
      </c>
      <c r="B131" s="601" t="s">
        <v>200</v>
      </c>
      <c r="C131" s="602" t="str">
        <f>CONCATENATE(VLOOKUP(A131,ABC_SERVIÇOS!A:I,5,0)," - ",VLOOKUP(A131,ABC_SERVIÇOS!A:I,6,0))</f>
        <v>92916 - SINAPI – 10/17</v>
      </c>
      <c r="D131" s="62" t="str">
        <f>VLOOKUP(A131,ABC_SERVIÇOS!A:J,2,0)</f>
        <v>FORNE, CORTE E DOBRA E ARMAÇÃO DE AÇO CA-50, DIÂMETRO DE 6.3 MM</v>
      </c>
      <c r="E131" s="602" t="str">
        <f t="shared" si="25"/>
        <v>KG</v>
      </c>
      <c r="F131" s="568">
        <f>VLOOKUP(B131,MC__2!B:N,8,0)</f>
        <v>4640</v>
      </c>
      <c r="G131" s="603">
        <f t="shared" si="26"/>
        <v>7.97</v>
      </c>
      <c r="H131" s="604">
        <f t="shared" si="27"/>
        <v>36980.800000000003</v>
      </c>
      <c r="I131" s="317"/>
      <c r="J131" s="6"/>
      <c r="K131" s="599"/>
      <c r="L131" s="600"/>
      <c r="M131" s="6"/>
      <c r="N131" s="6"/>
      <c r="O131" s="6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ht="27" customHeight="1" outlineLevel="1" x14ac:dyDescent="0.25">
      <c r="A132" s="521" t="str">
        <f>VLOOKUP(B132,MC__2!B:N,12,0)</f>
        <v>COMP_061</v>
      </c>
      <c r="B132" s="558" t="s">
        <v>201</v>
      </c>
      <c r="C132" s="59" t="str">
        <f>CONCATENATE(VLOOKUP(A132,ABC_SERVIÇOS!A:I,5,0)," - ",VLOOKUP(A132,ABC_SERVIÇOS!A:I,6,0))</f>
        <v>92917 - SINAPI – 10/17</v>
      </c>
      <c r="D132" s="38" t="str">
        <f>VLOOKUP(A132,ABC_SERVIÇOS!A:J,2,0)</f>
        <v>FORNE, CORTE E DOBRA E ARMAÇÃO DE AÇO CA-50, DIÂMETRO DE 8.0 MM</v>
      </c>
      <c r="E132" s="59" t="str">
        <f t="shared" si="25"/>
        <v>KG</v>
      </c>
      <c r="F132" s="568">
        <f>VLOOKUP(B132,MC__2!B:N,8,0)</f>
        <v>7820</v>
      </c>
      <c r="G132" s="559">
        <f t="shared" si="26"/>
        <v>7.61</v>
      </c>
      <c r="H132" s="560">
        <f t="shared" si="27"/>
        <v>59510.2</v>
      </c>
      <c r="I132" s="395"/>
      <c r="J132" s="6"/>
      <c r="K132" s="599"/>
      <c r="L132" s="600"/>
      <c r="M132" s="6"/>
      <c r="N132" s="6"/>
      <c r="O132" s="6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ht="27" customHeight="1" outlineLevel="1" x14ac:dyDescent="0.25">
      <c r="A133" s="521" t="str">
        <f>VLOOKUP(B133,MC__2!B:N,12,0)</f>
        <v>COMP_062</v>
      </c>
      <c r="B133" s="558" t="s">
        <v>202</v>
      </c>
      <c r="C133" s="59" t="str">
        <f>CONCATENATE(VLOOKUP(A133,ABC_SERVIÇOS!A:I,5,0)," - ",VLOOKUP(A133,ABC_SERVIÇOS!A:I,6,0))</f>
        <v>92919 - SINAPI – 10/17</v>
      </c>
      <c r="D133" s="38" t="str">
        <f>VLOOKUP(A133,ABC_SERVIÇOS!A:J,2,0)</f>
        <v>FORNE, CORTE E DOBRA E ARMAÇÃO DE AÇO CA-50, DIÂMETRO DE 10.0 MM</v>
      </c>
      <c r="E133" s="59" t="str">
        <f t="shared" si="25"/>
        <v>KG</v>
      </c>
      <c r="F133" s="568">
        <f>VLOOKUP(B133,MC__2!B:N,8,0)</f>
        <v>10100</v>
      </c>
      <c r="G133" s="559">
        <f t="shared" si="26"/>
        <v>6.15</v>
      </c>
      <c r="H133" s="560">
        <f t="shared" si="27"/>
        <v>62115</v>
      </c>
      <c r="I133" s="395"/>
      <c r="J133" s="6"/>
      <c r="K133" s="599"/>
      <c r="L133" s="600"/>
      <c r="M133" s="6"/>
      <c r="N133" s="6"/>
      <c r="O133" s="6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27" customHeight="1" outlineLevel="1" x14ac:dyDescent="0.25">
      <c r="A134" s="521" t="str">
        <f>VLOOKUP(B134,MC__2!B:N,12,0)</f>
        <v>COMP_063</v>
      </c>
      <c r="B134" s="558" t="s">
        <v>203</v>
      </c>
      <c r="C134" s="59" t="str">
        <f>CONCATENATE(VLOOKUP(A134,ABC_SERVIÇOS!A:I,5,0)," - ",VLOOKUP(A134,ABC_SERVIÇOS!A:I,6,0))</f>
        <v>92921 - SINAPI – 10/17</v>
      </c>
      <c r="D134" s="38" t="str">
        <f>VLOOKUP(A134,ABC_SERVIÇOS!A:J,2,0)</f>
        <v>FORNE, CORTE E DOBRA E ARMAÇÃO DE AÇO CA-50, DIÂMETRO DE 12.5 MM</v>
      </c>
      <c r="E134" s="59" t="str">
        <f t="shared" si="25"/>
        <v>KG</v>
      </c>
      <c r="F134" s="568">
        <f>VLOOKUP(B134,MC__2!B:N,8,0)</f>
        <v>5020</v>
      </c>
      <c r="G134" s="559">
        <f t="shared" si="26"/>
        <v>5.45</v>
      </c>
      <c r="H134" s="560">
        <f t="shared" si="27"/>
        <v>27359</v>
      </c>
      <c r="I134" s="395"/>
      <c r="J134" s="6"/>
      <c r="K134" s="599"/>
      <c r="L134" s="600"/>
      <c r="M134" s="6"/>
      <c r="N134" s="6"/>
      <c r="O134" s="6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ht="27" customHeight="1" outlineLevel="1" x14ac:dyDescent="0.25">
      <c r="A135" s="521" t="str">
        <f>VLOOKUP(B135,MC__2!B:N,12,0)</f>
        <v>COMP_064</v>
      </c>
      <c r="B135" s="558" t="s">
        <v>204</v>
      </c>
      <c r="C135" s="59" t="str">
        <f>CONCATENATE(VLOOKUP(A135,ABC_SERVIÇOS!A:I,5,0)," - ",VLOOKUP(A135,ABC_SERVIÇOS!A:I,6,0))</f>
        <v>92924 - SINAPI – 10/17</v>
      </c>
      <c r="D135" s="38" t="str">
        <f>VLOOKUP(A135,ABC_SERVIÇOS!A:J,2,0)</f>
        <v>FORNE, CORTE E DOBRA E ARMAÇÃO DE AÇO CA-50, DIÂMETRO DE 25.0 MM</v>
      </c>
      <c r="E135" s="59" t="str">
        <f t="shared" si="25"/>
        <v>KG</v>
      </c>
      <c r="F135" s="568">
        <f>VLOOKUP(B135,MC__2!B:N,8,0)</f>
        <v>17360</v>
      </c>
      <c r="G135" s="559">
        <f t="shared" si="26"/>
        <v>4.9400000000000004</v>
      </c>
      <c r="H135" s="560">
        <f t="shared" si="27"/>
        <v>85758.399999999994</v>
      </c>
      <c r="I135" s="395"/>
      <c r="J135" s="6"/>
      <c r="K135" s="599"/>
      <c r="L135" s="600"/>
      <c r="M135" s="6"/>
      <c r="N135" s="6"/>
      <c r="O135" s="6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ht="27" customHeight="1" outlineLevel="1" x14ac:dyDescent="0.25">
      <c r="A136" s="521" t="str">
        <f>VLOOKUP(B136,MC__2!B:N,12,0)</f>
        <v>COMP_065</v>
      </c>
      <c r="B136" s="558" t="s">
        <v>205</v>
      </c>
      <c r="C136" s="59" t="str">
        <f>CONCATENATE(VLOOKUP(A136,ABC_SERVIÇOS!A:I,5,0)," - ",VLOOKUP(A136,ABC_SERVIÇOS!A:I,6,0))</f>
        <v>92720 - SINAPI – 10/17</v>
      </c>
      <c r="D136" s="38" t="str">
        <f>VLOOKUP(A136,ABC_SERVIÇOS!A:J,2,0)</f>
        <v>CONCRETO FCK=25 MPA - LANÇAMENTO, ADENSAMENTO E ACABAMENTO</v>
      </c>
      <c r="E136" s="59" t="str">
        <f t="shared" si="25"/>
        <v>M3</v>
      </c>
      <c r="F136" s="568">
        <f>VLOOKUP(B136,MC__2!B:N,8,0)</f>
        <v>502.68</v>
      </c>
      <c r="G136" s="559">
        <f t="shared" si="26"/>
        <v>372.15</v>
      </c>
      <c r="H136" s="560">
        <f t="shared" si="27"/>
        <v>187072.36</v>
      </c>
      <c r="I136" s="395"/>
      <c r="J136" s="6"/>
      <c r="K136" s="599"/>
      <c r="L136" s="600"/>
      <c r="M136" s="6"/>
      <c r="N136" s="6"/>
      <c r="O136" s="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ht="27" customHeight="1" outlineLevel="1" x14ac:dyDescent="0.25">
      <c r="A137" s="521" t="str">
        <f>VLOOKUP(B137,MC__2!B:N,12,0)</f>
        <v>COMP_066</v>
      </c>
      <c r="B137" s="558" t="s">
        <v>206</v>
      </c>
      <c r="C137" s="59" t="str">
        <f>CONCATENATE(VLOOKUP(A137,ABC_SERVIÇOS!A:I,5,0)," - ",VLOOKUP(A137,ABC_SERVIÇOS!A:I,6,0))</f>
        <v>(I) – 34483 - SINAPI – 10/17</v>
      </c>
      <c r="D137" s="38" t="str">
        <f>VLOOKUP(A137,ABC_SERVIÇOS!A:J,2,0)</f>
        <v>CONCRETO USINADO BOMBEAVEL, CLASSE DE RESISTENCIA C50, COM BRITA 0 E 1, SLUMP =100 +/- 20 MM, INCLUI SERVICO DE BOMBEAMENTO (NBR 8953)</v>
      </c>
      <c r="E137" s="59" t="str">
        <f t="shared" si="25"/>
        <v>M3</v>
      </c>
      <c r="F137" s="568">
        <f>VLOOKUP(B137,MC__2!B:N,8,0)</f>
        <v>222.50799999999998</v>
      </c>
      <c r="G137" s="559">
        <f t="shared" si="26"/>
        <v>470.87</v>
      </c>
      <c r="H137" s="560">
        <f t="shared" si="27"/>
        <v>104772.34</v>
      </c>
      <c r="I137" s="395"/>
      <c r="J137" s="6"/>
      <c r="K137" s="599"/>
      <c r="L137" s="600"/>
      <c r="M137" s="6"/>
      <c r="N137" s="6"/>
      <c r="O137" s="6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27" customHeight="1" outlineLevel="1" x14ac:dyDescent="0.25">
      <c r="A138" s="521" t="str">
        <f>VLOOKUP(B138,MC__2!B:N,12,0)</f>
        <v>COMP_067</v>
      </c>
      <c r="B138" s="558" t="s">
        <v>207</v>
      </c>
      <c r="C138" s="59" t="str">
        <f>CONCATENATE(VLOOKUP(A138,ABC_SERVIÇOS!A:I,5,0)," - ",VLOOKUP(A138,ABC_SERVIÇOS!A:I,6,0))</f>
        <v>92874 - SINAPI – 10/17</v>
      </c>
      <c r="D138" s="38" t="str">
        <f>VLOOKUP(A138,ABC_SERVIÇOS!A:J,2,0)</f>
        <v>LANÇAMENTO COM USO DE BOMBA, ADENSAMENTO E ACABAMENTO DE CONCRETO EM ESTRUTURAS. AF_12/2015</v>
      </c>
      <c r="E138" s="59" t="str">
        <f t="shared" si="25"/>
        <v>M3</v>
      </c>
      <c r="F138" s="568">
        <f>VLOOKUP(B138,MC__2!B:N,8,0)</f>
        <v>725.18799999999999</v>
      </c>
      <c r="G138" s="559">
        <f t="shared" si="26"/>
        <v>21.58</v>
      </c>
      <c r="H138" s="560">
        <f t="shared" si="27"/>
        <v>15649.56</v>
      </c>
      <c r="I138" s="395"/>
      <c r="J138" s="6"/>
      <c r="K138" s="599"/>
      <c r="L138" s="600"/>
      <c r="M138" s="6"/>
      <c r="N138" s="6"/>
      <c r="O138" s="6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27" customHeight="1" outlineLevel="1" x14ac:dyDescent="0.25">
      <c r="A139" s="521" t="str">
        <f>VLOOKUP(B139,MC__2!B:N,12,0)</f>
        <v>COMP_068</v>
      </c>
      <c r="B139" s="558" t="s">
        <v>208</v>
      </c>
      <c r="C139" s="59" t="str">
        <f>CONCATENATE(VLOOKUP(A139,ABC_SERVIÇOS!A:I,5,0)," - ",VLOOKUP(A139,ABC_SERVIÇOS!A:I,6,0))</f>
        <v>83534 - SINAPI – 10/17</v>
      </c>
      <c r="D139" s="38" t="str">
        <f>VLOOKUP(A139,ABC_SERVIÇOS!A:J,2,0)</f>
        <v xml:space="preserve"> LASTRO DE CONCRETO, PREPARO MECÂNICO, INCLUSOS ADITIVO IMPERMEABILIZANTE, LANÇAMENTO E ADENSAMENTO</v>
      </c>
      <c r="E139" s="59" t="str">
        <f t="shared" si="25"/>
        <v>M3</v>
      </c>
      <c r="F139" s="568">
        <f>VLOOKUP(B139,MC__2!B:N,8,0)</f>
        <v>15.4</v>
      </c>
      <c r="G139" s="559">
        <f t="shared" si="26"/>
        <v>437.51</v>
      </c>
      <c r="H139" s="560">
        <f t="shared" si="27"/>
        <v>6737.65</v>
      </c>
      <c r="I139" s="395"/>
      <c r="J139" s="6"/>
      <c r="K139" s="599"/>
      <c r="L139" s="600"/>
      <c r="M139" s="6"/>
      <c r="N139" s="6"/>
      <c r="O139" s="6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ht="27" customHeight="1" outlineLevel="1" x14ac:dyDescent="0.25">
      <c r="A140" s="521" t="str">
        <f>VLOOKUP(B140,MC__2!B:N,12,0)</f>
        <v>COMP_069</v>
      </c>
      <c r="B140" s="558" t="s">
        <v>209</v>
      </c>
      <c r="C140" s="59" t="str">
        <f>CONCATENATE(VLOOKUP(A140,ABC_SERVIÇOS!A:I,5,0)," - ",VLOOKUP(A140,ABC_SERVIÇOS!A:I,6,0))</f>
        <v>83516 - SINAPI – 10/17</v>
      </c>
      <c r="D140" s="38" t="str">
        <f>VLOOKUP(A140,ABC_SERVIÇOS!A:J,2,0)</f>
        <v>ESCORAMENTO FORMAS H=3,50 A 4,00 M, COM MADEIRA DE 3A QUALIDADE, NAO A ARELHADA, APROVEITAMENTO TABUAS 3X E PRUMOS 4X</v>
      </c>
      <c r="E140" s="59" t="str">
        <f t="shared" si="25"/>
        <v>M3</v>
      </c>
      <c r="F140" s="568">
        <f>VLOOKUP(B140,MC__2!B:N,8,0)</f>
        <v>1475.3399999999997</v>
      </c>
      <c r="G140" s="559">
        <f t="shared" si="26"/>
        <v>15.54</v>
      </c>
      <c r="H140" s="560">
        <f t="shared" si="27"/>
        <v>22926.78</v>
      </c>
      <c r="I140" s="395"/>
      <c r="J140" s="6"/>
      <c r="K140" s="599"/>
      <c r="L140" s="600"/>
      <c r="M140" s="6"/>
      <c r="N140" s="6"/>
      <c r="O140" s="6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27" customHeight="1" outlineLevel="1" x14ac:dyDescent="0.25">
      <c r="A141" s="521" t="str">
        <f>VLOOKUP(B141,MC__2!B:N,12,0)</f>
        <v>COMP_088</v>
      </c>
      <c r="B141" s="558" t="s">
        <v>210</v>
      </c>
      <c r="C141" s="59" t="str">
        <f>CONCATENATE(VLOOKUP(A141,ABC_SERVIÇOS!A:I,5,0)," - ",VLOOKUP(A141,ABC_SERVIÇOS!A:I,6,0))</f>
        <v>26026 - SINAPI – 10/17</v>
      </c>
      <c r="D141" s="38" t="str">
        <f>VLOOKUP(A141,ABC_SERVIÇOS!A:J,2,0)</f>
        <v>SILICA ATIVA PARA ADICAO EM CONCRETO E ARGAMASSA (28,40 KG/M3)</v>
      </c>
      <c r="E141" s="59" t="str">
        <f t="shared" si="25"/>
        <v>KG</v>
      </c>
      <c r="F141" s="568">
        <f>VLOOKUP(B141,MC__2!B:N,8,0)</f>
        <v>20595.339199999999</v>
      </c>
      <c r="G141" s="559">
        <f t="shared" si="26"/>
        <v>2.4300000000000002</v>
      </c>
      <c r="H141" s="560">
        <f t="shared" si="27"/>
        <v>50046.67</v>
      </c>
      <c r="I141" s="395"/>
      <c r="J141" s="6"/>
      <c r="K141" s="599"/>
      <c r="L141" s="600"/>
      <c r="M141" s="6"/>
      <c r="N141" s="6"/>
      <c r="O141" s="6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27" customHeight="1" outlineLevel="1" x14ac:dyDescent="0.25">
      <c r="A142" s="521" t="str">
        <f>VLOOKUP(B142,MC__2!B:N,12,0)</f>
        <v>COMP_070</v>
      </c>
      <c r="B142" s="558" t="s">
        <v>211</v>
      </c>
      <c r="C142" s="59" t="s">
        <v>1226</v>
      </c>
      <c r="D142" s="38" t="s">
        <v>1225</v>
      </c>
      <c r="E142" s="59" t="str">
        <f t="shared" si="25"/>
        <v>UNID</v>
      </c>
      <c r="F142" s="568">
        <f>VLOOKUP(B142,MC__2!B:N,8,0)</f>
        <v>38</v>
      </c>
      <c r="G142" s="559">
        <f t="shared" si="26"/>
        <v>3013.3</v>
      </c>
      <c r="H142" s="560">
        <f t="shared" si="27"/>
        <v>114505.4</v>
      </c>
      <c r="I142" s="395"/>
      <c r="J142" s="6"/>
      <c r="K142" s="599"/>
      <c r="L142" s="600"/>
      <c r="M142" s="6"/>
      <c r="N142" s="6"/>
      <c r="O142" s="6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27" customHeight="1" outlineLevel="1" x14ac:dyDescent="0.25">
      <c r="A143" s="521" t="str">
        <f>VLOOKUP(B143,MC__2!B:N,12,0)</f>
        <v>COMP_071</v>
      </c>
      <c r="B143" s="558" t="s">
        <v>212</v>
      </c>
      <c r="C143" s="59" t="str">
        <f>CONCATENATE(VLOOKUP(A143,ABC_SERVIÇOS!A:I,5,0)," - ",VLOOKUP(A143,ABC_SERVIÇOS!A:I,6,0))</f>
        <v>73631 - SINAPI – 10/17</v>
      </c>
      <c r="D143" s="38" t="str">
        <f>VLOOKUP(A143,ABC_SERVIÇOS!A:J,2,0)</f>
        <v>GUARDA-CORPO EM TUBO DE ACO GALVANIZADO 1 1/2"</v>
      </c>
      <c r="E143" s="59" t="str">
        <f t="shared" si="25"/>
        <v>M2</v>
      </c>
      <c r="F143" s="568">
        <f>VLOOKUP(B143,MC__2!B:N,8,0)</f>
        <v>72</v>
      </c>
      <c r="G143" s="559">
        <f t="shared" si="26"/>
        <v>275.69</v>
      </c>
      <c r="H143" s="560">
        <f t="shared" si="27"/>
        <v>19849.68</v>
      </c>
      <c r="I143" s="823"/>
      <c r="J143" s="6"/>
      <c r="K143" s="599"/>
      <c r="L143" s="600"/>
      <c r="M143" s="6"/>
      <c r="N143" s="6"/>
      <c r="O143" s="6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27" customHeight="1" outlineLevel="1" x14ac:dyDescent="0.25">
      <c r="A144" s="521" t="str">
        <f>VLOOKUP(B144,MC__2!B:N,12,0)</f>
        <v>COMP_072</v>
      </c>
      <c r="B144" s="601" t="s">
        <v>213</v>
      </c>
      <c r="C144" s="602" t="str">
        <f>CONCATENATE(VLOOKUP(A144,ABC_SERVIÇOS!A:I,5,0)," - ",VLOOKUP(A144,ABC_SERVIÇOS!A:I,6,0))</f>
        <v>73794/1 - SINAPI – 10/17</v>
      </c>
      <c r="D144" s="62" t="str">
        <f>VLOOKUP(A144,ABC_SERVIÇOS!A:J,2,0)</f>
        <v>PINTURA COM TINTA PROTETORA ACABAMENTO GRAFITE ESMALTE SOBRE SUPERFICIE METALICA, 2 DEMAOS</v>
      </c>
      <c r="E144" s="602" t="str">
        <f t="shared" si="25"/>
        <v>M2</v>
      </c>
      <c r="F144" s="568">
        <f>VLOOKUP(B144,MC__2!B:N,8,0)</f>
        <v>144</v>
      </c>
      <c r="G144" s="603">
        <f t="shared" si="26"/>
        <v>27.72</v>
      </c>
      <c r="H144" s="604">
        <f t="shared" si="27"/>
        <v>3991.68</v>
      </c>
      <c r="I144" s="823"/>
      <c r="J144" s="6"/>
      <c r="K144" s="599"/>
      <c r="L144" s="600"/>
      <c r="M144" s="6"/>
      <c r="N144" s="6"/>
      <c r="O144" s="6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27" customHeight="1" outlineLevel="1" x14ac:dyDescent="0.25">
      <c r="A145" s="521" t="str">
        <f>VLOOKUP(B145,MC__2!B:N,12,0)</f>
        <v>COMP_073</v>
      </c>
      <c r="B145" s="558" t="s">
        <v>214</v>
      </c>
      <c r="C145" s="59" t="str">
        <f>CONCATENATE(VLOOKUP(A145,ABC_SERVIÇOS!A:I,5,0)," - ",VLOOKUP(A145,ABC_SERVIÇOS!A:I,6,0))</f>
        <v>74020/1 - SINAPI – 10/17</v>
      </c>
      <c r="D145" s="38" t="str">
        <f>VLOOKUP(A145,ABC_SERVIÇOS!A:J,2,0)</f>
        <v>ENSAIO DE CONCRETO</v>
      </c>
      <c r="E145" s="59" t="str">
        <f t="shared" si="25"/>
        <v>M3</v>
      </c>
      <c r="F145" s="568">
        <f>VLOOKUP(B145,MC__2!B:N,8,0)</f>
        <v>740.58799999999997</v>
      </c>
      <c r="G145" s="559">
        <f t="shared" si="26"/>
        <v>27.1</v>
      </c>
      <c r="H145" s="560">
        <f t="shared" si="27"/>
        <v>20069.93</v>
      </c>
      <c r="I145" s="395"/>
      <c r="J145" s="6"/>
      <c r="K145" s="599"/>
      <c r="L145" s="600"/>
      <c r="M145" s="6"/>
      <c r="N145" s="6"/>
      <c r="O145" s="6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27" customHeight="1" outlineLevel="1" thickBot="1" x14ac:dyDescent="0.3">
      <c r="A146" s="521" t="str">
        <f>VLOOKUP(B146,MC__2!B:N,12,0)</f>
        <v>COMP_089</v>
      </c>
      <c r="B146" s="558" t="s">
        <v>215</v>
      </c>
      <c r="C146" s="59" t="str">
        <f>CONCATENATE(VLOOKUP(A146,ABC_SERVIÇOS!A:I,5,0)," - ",VLOOKUP(A146,ABC_SERVIÇOS!A:I,6,0))</f>
        <v>84154 - SINAPI – 10/17</v>
      </c>
      <c r="D146" s="38" t="str">
        <f>VLOOKUP(A146,ABC_SERVIÇOS!A:J,2,0)</f>
        <v>APOIO DE NEOPRENE FRETADO 150 X 200 X 35 MM COM CAPACIDADE DE 300 KN PARA ESTRUTURAS PRÉ-MOLDADAS - FORNECIMENTO E INSTALAÇÃO</v>
      </c>
      <c r="E146" s="59" t="str">
        <f t="shared" si="25"/>
        <v>DM3</v>
      </c>
      <c r="F146" s="568">
        <f>VLOOKUP(B146,MC__2!B:N,8,0)</f>
        <v>106.39999999999999</v>
      </c>
      <c r="G146" s="559">
        <f t="shared" si="26"/>
        <v>103.17</v>
      </c>
      <c r="H146" s="560">
        <f t="shared" si="27"/>
        <v>10977.29</v>
      </c>
      <c r="I146" s="395"/>
      <c r="J146" s="6"/>
      <c r="K146" s="599"/>
      <c r="L146" s="600"/>
      <c r="M146" s="6"/>
      <c r="N146" s="6"/>
      <c r="O146" s="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27" customHeight="1" thickBot="1" x14ac:dyDescent="0.3">
      <c r="A147" s="6"/>
      <c r="B147" s="522" t="s">
        <v>216</v>
      </c>
      <c r="C147" s="584"/>
      <c r="D147" s="585" t="s">
        <v>217</v>
      </c>
      <c r="E147" s="584"/>
      <c r="F147" s="586"/>
      <c r="G147" s="587"/>
      <c r="H147" s="526">
        <f>SUM(H148:H174)</f>
        <v>3826360.7899999991</v>
      </c>
      <c r="I147" s="313"/>
      <c r="J147" s="545">
        <f>MC__2!L524</f>
        <v>3742207.1099999989</v>
      </c>
      <c r="K147" s="543"/>
      <c r="L147" s="6"/>
      <c r="M147" s="6"/>
      <c r="N147" s="6"/>
      <c r="O147" s="6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ht="27" customHeight="1" outlineLevel="1" x14ac:dyDescent="0.25">
      <c r="A148" s="521" t="str">
        <f>VLOOKUP(B148,MC__2!B:N,12,0)</f>
        <v>COMP_015</v>
      </c>
      <c r="B148" s="551" t="s">
        <v>218</v>
      </c>
      <c r="C148" s="59" t="str">
        <f>CONCATENATE(VLOOKUP(A148,ABC_SERVIÇOS!A:I,5,0)," - ",VLOOKUP(A148,ABC_SERVIÇOS!A:I,6,0))</f>
        <v>73686 - SINAPI – 10/17</v>
      </c>
      <c r="D148" s="38" t="str">
        <f>VLOOKUP(A148,ABC_SERVIÇOS!A:J,2,0)</f>
        <v>LOCAÇÃO DE OBRA, COM USO DE EQUIPAMENTO TOPOGRAFICO, INCLUSIVE NIVELADOR</v>
      </c>
      <c r="E148" s="59" t="str">
        <f t="shared" ref="E148:E169" si="28">VLOOKUP(A148,ABC_SERVIÇOS,3,0)</f>
        <v>M2</v>
      </c>
      <c r="F148" s="568">
        <f>VLOOKUP(B148,MC__2!B:N,8,0)</f>
        <v>4738.3159999999998</v>
      </c>
      <c r="G148" s="559">
        <f t="shared" ref="G148:G169" si="29">VLOOKUP(A148,ABC_SERVIÇOS,7,0)</f>
        <v>18.73</v>
      </c>
      <c r="H148" s="560">
        <f t="shared" ref="H148:H174" si="30">ROUND(G148*F148,2)</f>
        <v>88748.66</v>
      </c>
      <c r="I148" s="395"/>
      <c r="J148" s="6"/>
      <c r="K148" s="543"/>
      <c r="L148" s="6"/>
      <c r="M148" s="6"/>
      <c r="N148" s="6"/>
      <c r="O148" s="6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s="18" customFormat="1" ht="27" customHeight="1" outlineLevel="1" x14ac:dyDescent="0.25">
      <c r="A149" s="521" t="str">
        <f>VLOOKUP(B149,MC__2!B:N,12,0)</f>
        <v>COMP_074</v>
      </c>
      <c r="B149" s="558" t="s">
        <v>219</v>
      </c>
      <c r="C149" s="59" t="str">
        <f>CONCATENATE(VLOOKUP(A149,ABC_SERVIÇOS!A:I,5,0)," - ",VLOOKUP(A149,ABC_SERVIÇOS!A:I,6,0))</f>
        <v>6454 - SINAPI – 10/17</v>
      </c>
      <c r="D149" s="38" t="str">
        <f>VLOOKUP(A149,ABC_SERVIÇOS!A:J,2,0)</f>
        <v>FORNECIMENTO E LANCAMENTO DE PEDRA DE MAO</v>
      </c>
      <c r="E149" s="59" t="str">
        <f t="shared" si="28"/>
        <v>M3</v>
      </c>
      <c r="F149" s="568">
        <f>VLOOKUP(B149,MC__2!B:N,8,0)</f>
        <v>2584.5360000000001</v>
      </c>
      <c r="G149" s="559">
        <f t="shared" si="29"/>
        <v>123.88</v>
      </c>
      <c r="H149" s="560">
        <f t="shared" si="30"/>
        <v>320172.32</v>
      </c>
      <c r="I149" s="395"/>
      <c r="J149" s="521"/>
      <c r="K149" s="528"/>
      <c r="L149" s="521"/>
      <c r="M149" s="521"/>
      <c r="N149" s="521"/>
      <c r="O149" s="521"/>
    </row>
    <row r="150" spans="1:1024" s="28" customFormat="1" ht="27" customHeight="1" outlineLevel="1" x14ac:dyDescent="0.25">
      <c r="A150" s="521" t="str">
        <f>VLOOKUP(B150,MC__2!B:N,12,0)</f>
        <v>COMP_128</v>
      </c>
      <c r="B150" s="558" t="s">
        <v>220</v>
      </c>
      <c r="C150" s="59" t="str">
        <f>CONCATENATE(VLOOKUP(A150,ABC_SERVIÇOS!A:I,5,0)," - ",VLOOKUP(A150,ABC_SERVIÇOS!A:I,6,0))</f>
        <v>83534 - SINAPI – 10/17</v>
      </c>
      <c r="D150" s="38" t="str">
        <f>VLOOKUP(A150,ABC_SERVIÇOS!A:J,2,0)</f>
        <v>LASTRO DE CONCRETO, PREPARO MECÂNICO, INCLUSOS ADITIVO IMPERMEABILIZANTE, LANÇAMENTO E ADENSAMENTO</v>
      </c>
      <c r="E150" s="59" t="str">
        <f t="shared" si="28"/>
        <v>M3</v>
      </c>
      <c r="F150" s="568">
        <f>VLOOKUP(B150,MC__2!B:N,8,0)</f>
        <v>208.91665999999998</v>
      </c>
      <c r="G150" s="559">
        <f t="shared" si="29"/>
        <v>437.51</v>
      </c>
      <c r="H150" s="560">
        <f t="shared" si="30"/>
        <v>91403.13</v>
      </c>
      <c r="I150" s="395"/>
      <c r="J150" s="538"/>
      <c r="K150" s="543"/>
      <c r="L150" s="538"/>
      <c r="M150" s="538"/>
      <c r="N150" s="538"/>
      <c r="O150" s="538"/>
    </row>
    <row r="151" spans="1:1024" s="28" customFormat="1" ht="27" customHeight="1" outlineLevel="1" x14ac:dyDescent="0.25">
      <c r="A151" s="521" t="str">
        <f>VLOOKUP(B151,MC__2!B:N,12,0)</f>
        <v>COMP_065</v>
      </c>
      <c r="B151" s="558" t="s">
        <v>221</v>
      </c>
      <c r="C151" s="59" t="str">
        <f>CONCATENATE(VLOOKUP(A151,ABC_SERVIÇOS!A:I,5,0)," - ",VLOOKUP(A151,ABC_SERVIÇOS!A:I,6,0))</f>
        <v>92720 - SINAPI – 10/17</v>
      </c>
      <c r="D151" s="38" t="str">
        <f>VLOOKUP(A151,ABC_SERVIÇOS!A:J,2,0)</f>
        <v>CONCRETO FCK=25 MPA - LANÇAMENTO, ADENSAMENTO E ACABAMENTO</v>
      </c>
      <c r="E151" s="59" t="str">
        <f t="shared" si="28"/>
        <v>M3</v>
      </c>
      <c r="F151" s="568">
        <f>VLOOKUP(B151,MC__2!B:N,8,0)</f>
        <v>2261.1030000000001</v>
      </c>
      <c r="G151" s="559">
        <f t="shared" si="29"/>
        <v>372.15</v>
      </c>
      <c r="H151" s="560">
        <f t="shared" si="30"/>
        <v>841469.48</v>
      </c>
      <c r="I151" s="395"/>
      <c r="J151" s="538"/>
      <c r="K151" s="543"/>
      <c r="L151" s="538"/>
      <c r="M151" s="538"/>
      <c r="N151" s="538"/>
      <c r="O151" s="538"/>
    </row>
    <row r="152" spans="1:1024" s="28" customFormat="1" ht="27" customHeight="1" outlineLevel="1" x14ac:dyDescent="0.25">
      <c r="A152" s="521" t="str">
        <f>VLOOKUP(B152,MC__2!B:N,12,0)</f>
        <v>COMP_067</v>
      </c>
      <c r="B152" s="558" t="s">
        <v>222</v>
      </c>
      <c r="C152" s="59" t="str">
        <f>CONCATENATE(VLOOKUP(A152,ABC_SERVIÇOS!A:I,5,0)," - ",VLOOKUP(A152,ABC_SERVIÇOS!A:I,6,0))</f>
        <v>92874 - SINAPI – 10/17</v>
      </c>
      <c r="D152" s="38" t="str">
        <f>VLOOKUP(A152,ABC_SERVIÇOS!A:J,2,0)</f>
        <v>LANÇAMENTO COM USO DE BOMBA, ADENSAMENTO E ACABAMENTO DE CONCRETO EM ESTRUTURAS. AF_12/2015</v>
      </c>
      <c r="E152" s="59" t="str">
        <f t="shared" si="28"/>
        <v>M3</v>
      </c>
      <c r="F152" s="568">
        <f>VLOOKUP(B152,MC__2!B:N,8,0)</f>
        <v>2470.0196599999999</v>
      </c>
      <c r="G152" s="559">
        <f t="shared" si="29"/>
        <v>21.58</v>
      </c>
      <c r="H152" s="560">
        <f t="shared" si="30"/>
        <v>53303.02</v>
      </c>
      <c r="I152" s="395"/>
      <c r="J152" s="538"/>
      <c r="K152" s="543"/>
      <c r="L152" s="538"/>
      <c r="M152" s="538"/>
      <c r="N152" s="538"/>
      <c r="O152" s="538"/>
    </row>
    <row r="153" spans="1:1024" ht="27" customHeight="1" outlineLevel="1" x14ac:dyDescent="0.25">
      <c r="A153" s="521" t="str">
        <f>VLOOKUP(B153,MC__2!B:N,12,0)</f>
        <v>COMP_088</v>
      </c>
      <c r="B153" s="558" t="s">
        <v>223</v>
      </c>
      <c r="C153" s="59" t="str">
        <f>CONCATENATE(VLOOKUP(A153,ABC_SERVIÇOS!A:I,5,0)," - ",VLOOKUP(A153,ABC_SERVIÇOS!A:I,6,0))</f>
        <v>26026 - SINAPI – 10/17</v>
      </c>
      <c r="D153" s="38" t="str">
        <f>VLOOKUP(A153,ABC_SERVIÇOS!A:J,2,0)</f>
        <v>SILICA ATIVA PARA ADICAO EM CONCRETO E ARGAMASSA (28,40 KG/M3)</v>
      </c>
      <c r="E153" s="59" t="str">
        <f t="shared" si="28"/>
        <v>KG</v>
      </c>
      <c r="F153" s="568">
        <f>VLOOKUP(B153,MC__2!B:N,8,0)</f>
        <v>64215.325199999999</v>
      </c>
      <c r="G153" s="559">
        <f t="shared" si="29"/>
        <v>2.4300000000000002</v>
      </c>
      <c r="H153" s="560">
        <f t="shared" si="30"/>
        <v>156043.24</v>
      </c>
      <c r="I153" s="395"/>
      <c r="J153" s="538" t="e">
        <f>#REF!/F150</f>
        <v>#REF!</v>
      </c>
      <c r="K153" s="543">
        <f>(21*20)+12</f>
        <v>432</v>
      </c>
      <c r="L153" s="538">
        <f>K153*8</f>
        <v>3456</v>
      </c>
      <c r="M153" s="6"/>
      <c r="N153" s="6"/>
      <c r="O153" s="6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45.75" customHeight="1" outlineLevel="1" x14ac:dyDescent="0.25">
      <c r="A154" s="521" t="str">
        <f>VLOOKUP(B154,MC__2!B:N,12,0)</f>
        <v>COMP_058</v>
      </c>
      <c r="B154" s="601" t="s">
        <v>224</v>
      </c>
      <c r="C154" s="602" t="str">
        <f>CONCATENATE(VLOOKUP(A154,ABC_SERVIÇOS!A:I,5,0)," - ",VLOOKUP(A154,ABC_SERVIÇOS!A:I,6,0))</f>
        <v>92411 - SINAPI – 10/17</v>
      </c>
      <c r="D154" s="62" t="str">
        <f>VLOOKUP(A154,ABC_SERVIÇOS!A:J,2,0)</f>
        <v>MONTAGEM E DESMONTAGEM DE FÔRMA DE PILARES RETANGULARES E ESTRUTURAS SIMILARES COM ÁREA MÉDIA DAS SEÇÕES MAIOR QUE 0,25 M2, PÉ-DIREITO SIMPLES, EM MADEIRA SERRADA, 2 UTILIZAÇÕES. AF_12/2015</v>
      </c>
      <c r="E154" s="602" t="str">
        <f t="shared" si="28"/>
        <v>M2</v>
      </c>
      <c r="F154" s="568">
        <f>VLOOKUP(B154,MC__2!B:N,8,0)</f>
        <v>6128.84</v>
      </c>
      <c r="G154" s="603">
        <f t="shared" si="29"/>
        <v>96.64</v>
      </c>
      <c r="H154" s="604">
        <f t="shared" si="30"/>
        <v>592291.1</v>
      </c>
      <c r="I154" s="395"/>
      <c r="J154" s="6"/>
      <c r="K154" s="543"/>
      <c r="L154" s="6"/>
      <c r="M154" s="6"/>
      <c r="N154" s="6"/>
      <c r="O154" s="6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s="18" customFormat="1" ht="27" customHeight="1" outlineLevel="1" x14ac:dyDescent="0.25">
      <c r="A155" s="521" t="str">
        <f>VLOOKUP(B155,MC__2!B:N,12,0)</f>
        <v>COMP_075</v>
      </c>
      <c r="B155" s="558" t="s">
        <v>225</v>
      </c>
      <c r="C155" s="59" t="str">
        <f>CONCATENATE(VLOOKUP(A155,ABC_SERVIÇOS!A:I,5,0)," - ",VLOOKUP(A155,ABC_SERVIÇOS!A:I,6,0))</f>
        <v>83665 - SINAPI – 10/17</v>
      </c>
      <c r="D155" s="38" t="str">
        <f>VLOOKUP(A155,ABC_SERVIÇOS!A:J,2,0)</f>
        <v>FORNECIMENTO E INSTALACAO DE MANTA BIDIM RT - 14</v>
      </c>
      <c r="E155" s="59" t="str">
        <f t="shared" si="28"/>
        <v>M2</v>
      </c>
      <c r="F155" s="568">
        <f>VLOOKUP(B155,MC__2!B:N,8,0)</f>
        <v>8615.119999999999</v>
      </c>
      <c r="G155" s="559">
        <f t="shared" si="29"/>
        <v>4.87</v>
      </c>
      <c r="H155" s="560">
        <f t="shared" si="30"/>
        <v>41955.63</v>
      </c>
      <c r="I155" s="395"/>
      <c r="J155" s="521"/>
      <c r="K155" s="528"/>
      <c r="L155" s="521"/>
      <c r="M155" s="521"/>
      <c r="N155" s="521"/>
      <c r="O155" s="521"/>
    </row>
    <row r="156" spans="1:1024" s="28" customFormat="1" ht="27" customHeight="1" outlineLevel="1" x14ac:dyDescent="0.25">
      <c r="A156" s="521" t="str">
        <f>VLOOKUP(B156,MC__2!B:N,12,0)</f>
        <v>COMP_076</v>
      </c>
      <c r="B156" s="558" t="s">
        <v>226</v>
      </c>
      <c r="C156" s="59" t="str">
        <f>CONCATENATE(VLOOKUP(A156,ABC_SERVIÇOS!A:I,5,0)," - ",VLOOKUP(A156,ABC_SERVIÇOS!A:I,6,0))</f>
        <v>73902/001 - SINAPI – 10/17</v>
      </c>
      <c r="D156" s="38" t="str">
        <f>VLOOKUP(A156,ABC_SERVIÇOS!A:J,2,0)</f>
        <v>CAMADA DRENANTE COM BRITA NUM 3</v>
      </c>
      <c r="E156" s="59" t="str">
        <f t="shared" si="28"/>
        <v>M3</v>
      </c>
      <c r="F156" s="568">
        <f>VLOOKUP(B156,MC__2!B:N,8,0)</f>
        <v>1240.57728</v>
      </c>
      <c r="G156" s="559">
        <f t="shared" si="29"/>
        <v>78.94</v>
      </c>
      <c r="H156" s="560">
        <f t="shared" si="30"/>
        <v>97931.17</v>
      </c>
      <c r="I156" s="395"/>
      <c r="J156" s="538"/>
      <c r="K156" s="543"/>
      <c r="L156" s="538"/>
      <c r="M156" s="538"/>
      <c r="N156" s="538"/>
      <c r="O156" s="538"/>
    </row>
    <row r="157" spans="1:1024" s="28" customFormat="1" ht="27" customHeight="1" outlineLevel="1" x14ac:dyDescent="0.25">
      <c r="A157" s="521" t="str">
        <f>VLOOKUP(B157,MC__2!B:N,12,0)</f>
        <v>COMP_129</v>
      </c>
      <c r="B157" s="558" t="s">
        <v>227</v>
      </c>
      <c r="C157" s="59" t="str">
        <f>CONCATENATE(VLOOKUP(A157,ABC_SERVIÇOS!A:I,5,0)," - ",VLOOKUP(A157,ABC_SERVIÇOS!A:I,6,0))</f>
        <v>83683 - SINAPI – 10/17</v>
      </c>
      <c r="D157" s="38" t="str">
        <f>VLOOKUP(A157,ABC_SERVIÇOS!A:J,2,0)</f>
        <v>CAMADA HORIZONTAL DRENANTE C/ PEDRA BRITADA 1 E 2</v>
      </c>
      <c r="E157" s="59" t="str">
        <f t="shared" si="28"/>
        <v>M3</v>
      </c>
      <c r="F157" s="568">
        <f>VLOOKUP(B157,MC__2!B:N,8,0)</f>
        <v>947.66319999999996</v>
      </c>
      <c r="G157" s="559">
        <f t="shared" si="29"/>
        <v>86.81</v>
      </c>
      <c r="H157" s="560">
        <f t="shared" si="30"/>
        <v>82266.64</v>
      </c>
      <c r="I157" s="395"/>
      <c r="J157" s="538"/>
      <c r="K157" s="543"/>
      <c r="L157" s="538"/>
      <c r="M157" s="538"/>
      <c r="N157" s="538"/>
      <c r="O157" s="538"/>
    </row>
    <row r="158" spans="1:1024" s="28" customFormat="1" ht="27" customHeight="1" outlineLevel="1" x14ac:dyDescent="0.25">
      <c r="A158" s="521" t="str">
        <f>VLOOKUP(B158,MC__2!B:N,12,0)</f>
        <v>COMP_078</v>
      </c>
      <c r="B158" s="558" t="s">
        <v>228</v>
      </c>
      <c r="C158" s="59" t="str">
        <f>CONCATENATE(VLOOKUP(A158,ABC_SERVIÇOS!A:I,5,0)," - ",VLOOKUP(A158,ABC_SERVIÇOS!A:I,6,0))</f>
        <v>83356 - SINAPI – 10/17</v>
      </c>
      <c r="D158" s="38" t="str">
        <f>VLOOKUP(A158,ABC_SERVIÇOS!A:J,2,0)</f>
        <v>TRANSPORTE COMERCIAL DE BRITA/PEDRA</v>
      </c>
      <c r="E158" s="59" t="str">
        <f t="shared" si="28"/>
        <v>M3xKm</v>
      </c>
      <c r="F158" s="568">
        <f>VLOOKUP(B158,MC__2!B:N,8,0)</f>
        <v>620460.94240000006</v>
      </c>
      <c r="G158" s="559">
        <f t="shared" si="29"/>
        <v>0.75</v>
      </c>
      <c r="H158" s="560">
        <f t="shared" si="30"/>
        <v>465345.71</v>
      </c>
      <c r="I158" s="395"/>
      <c r="J158" s="538"/>
      <c r="K158" s="543" t="e">
        <f>#REF!*K153</f>
        <v>#REF!</v>
      </c>
      <c r="L158" s="538"/>
      <c r="M158" s="538"/>
      <c r="N158" s="538"/>
      <c r="O158" s="538"/>
    </row>
    <row r="159" spans="1:1024" s="28" customFormat="1" ht="27" customHeight="1" outlineLevel="1" x14ac:dyDescent="0.25">
      <c r="A159" s="521" t="str">
        <f>VLOOKUP(B159,MC__2!B:N,12,0)</f>
        <v>COMP_077</v>
      </c>
      <c r="B159" s="558" t="s">
        <v>229</v>
      </c>
      <c r="C159" s="59" t="str">
        <f>CONCATENATE(VLOOKUP(A159,ABC_SERVIÇOS!A:I,5,0)," - ",VLOOKUP(A159,ABC_SERVIÇOS!A:I,6,0))</f>
        <v>73816/1 - SINAPI – 10/17</v>
      </c>
      <c r="D159" s="38" t="str">
        <f>VLOOKUP(A159,ABC_SERVIÇOS!A:J,2,0)</f>
        <v>EXECUCAO DE DRENO COM TUBOS DE PVC CORRUGADO FLEXIVEL PERFURADO - DN 100</v>
      </c>
      <c r="E159" s="59" t="str">
        <f t="shared" si="28"/>
        <v>M</v>
      </c>
      <c r="F159" s="568">
        <f>VLOOKUP(B159,MC__2!B:N,8,0)</f>
        <v>1265.5509333333332</v>
      </c>
      <c r="G159" s="559">
        <f t="shared" si="29"/>
        <v>22.05</v>
      </c>
      <c r="H159" s="560">
        <f t="shared" si="30"/>
        <v>27905.4</v>
      </c>
      <c r="I159" s="395"/>
      <c r="J159" s="538"/>
      <c r="K159" s="543"/>
      <c r="L159" s="538"/>
      <c r="M159" s="538"/>
      <c r="N159" s="538"/>
      <c r="O159" s="538"/>
    </row>
    <row r="160" spans="1:1024" ht="33" customHeight="1" outlineLevel="1" x14ac:dyDescent="0.25">
      <c r="A160" s="521" t="str">
        <f>VLOOKUP(B160,MC__2!B:N,12,0)</f>
        <v>COMP_079</v>
      </c>
      <c r="B160" s="601" t="s">
        <v>230</v>
      </c>
      <c r="C160" s="602" t="str">
        <f>CONCATENATE(VLOOKUP(A160,ABC_SERVIÇOS!A:I,5,0)," - ",VLOOKUP(A160,ABC_SERVIÇOS!A:I,6,0))</f>
        <v>89021 - SINAPI – 10/17</v>
      </c>
      <c r="D160" s="62" t="str">
        <f>VLOOKUP(A160,ABC_SERVIÇOS!A:J,2,0)</f>
        <v>BOMBA SUBMERSÍVEL ELÉTRICA TRIFÁSICA, POTÊNCIA 2,96 HP, Ø ROTOR 144 MM SEMI-ABERTO, BOCAL DE SAÍDA Ø 2, HM/Q = 2 MCA / 38,8 M3/H A 28 MCA /5 M3/H - CHP DIURNO. AF_06/2014</v>
      </c>
      <c r="E160" s="602" t="str">
        <f t="shared" si="28"/>
        <v>HP</v>
      </c>
      <c r="F160" s="568">
        <f>VLOOKUP(B160,MC__2!B:N,8,0)</f>
        <v>16896</v>
      </c>
      <c r="G160" s="603">
        <f t="shared" si="29"/>
        <v>1.81</v>
      </c>
      <c r="H160" s="604">
        <f t="shared" si="30"/>
        <v>30581.759999999998</v>
      </c>
      <c r="I160" s="395"/>
      <c r="J160" s="6"/>
      <c r="K160" s="543"/>
      <c r="L160" s="6"/>
      <c r="M160" s="6"/>
      <c r="N160" s="6"/>
      <c r="O160" s="6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ht="27" customHeight="1" outlineLevel="1" x14ac:dyDescent="0.25">
      <c r="A161" s="521" t="str">
        <f>VLOOKUP(B161,MC__2!B:N,12,0)</f>
        <v>COMP_059</v>
      </c>
      <c r="B161" s="558" t="s">
        <v>231</v>
      </c>
      <c r="C161" s="59" t="str">
        <f>CONCATENATE(VLOOKUP(A161,ABC_SERVIÇOS!A:I,5,0)," - ",VLOOKUP(A161,ABC_SERVIÇOS!A:I,6,0))</f>
        <v>92915 - SINAPI – 10/17</v>
      </c>
      <c r="D161" s="38" t="str">
        <f>VLOOKUP(A161,ABC_SERVIÇOS!A:J,2,0)</f>
        <v>FORNE, CORTE E DOBRA E ARMAÇÃO DE AÇO CA-60, DIÂMETRO DE 5.0 MM</v>
      </c>
      <c r="E161" s="59" t="str">
        <f t="shared" si="28"/>
        <v>KG</v>
      </c>
      <c r="F161" s="568">
        <f>VLOOKUP(B161,MC__2!B:N,8,0)</f>
        <v>650</v>
      </c>
      <c r="G161" s="559">
        <f t="shared" si="29"/>
        <v>9.26</v>
      </c>
      <c r="H161" s="560">
        <f t="shared" si="30"/>
        <v>6019</v>
      </c>
      <c r="I161" s="395"/>
      <c r="J161" s="6"/>
      <c r="K161" s="543"/>
      <c r="L161" s="6"/>
      <c r="M161" s="6"/>
      <c r="N161" s="6"/>
      <c r="O161" s="6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ht="27" customHeight="1" outlineLevel="1" x14ac:dyDescent="0.25">
      <c r="A162" s="521" t="str">
        <f>VLOOKUP(B162,MC__2!B:N,12,0)</f>
        <v>COMP_061</v>
      </c>
      <c r="B162" s="558" t="s">
        <v>232</v>
      </c>
      <c r="C162" s="59" t="str">
        <f>CONCATENATE(VLOOKUP(A162,ABC_SERVIÇOS!A:I,5,0)," - ",VLOOKUP(A162,ABC_SERVIÇOS!A:I,6,0))</f>
        <v>92917 - SINAPI – 10/17</v>
      </c>
      <c r="D162" s="38" t="str">
        <f>VLOOKUP(A162,ABC_SERVIÇOS!A:J,2,0)</f>
        <v>FORNE, CORTE E DOBRA E ARMAÇÃO DE AÇO CA-50, DIÂMETRO DE 8.0 MM</v>
      </c>
      <c r="E162" s="59" t="str">
        <f t="shared" si="28"/>
        <v>KG</v>
      </c>
      <c r="F162" s="568">
        <f>VLOOKUP(B162,MC__2!B:N,8,0)</f>
        <v>14900</v>
      </c>
      <c r="G162" s="559">
        <f t="shared" si="29"/>
        <v>7.61</v>
      </c>
      <c r="H162" s="560">
        <f t="shared" si="30"/>
        <v>113389</v>
      </c>
      <c r="I162" s="395"/>
      <c r="J162" s="6"/>
      <c r="K162" s="543"/>
      <c r="L162" s="6"/>
      <c r="M162" s="6"/>
      <c r="N162" s="6"/>
      <c r="O162" s="6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ht="27" customHeight="1" outlineLevel="1" x14ac:dyDescent="0.25">
      <c r="A163" s="521" t="str">
        <f>VLOOKUP(B163,MC__2!B:N,12,0)</f>
        <v>COMP_062</v>
      </c>
      <c r="B163" s="558" t="s">
        <v>233</v>
      </c>
      <c r="C163" s="59" t="str">
        <f>CONCATENATE(VLOOKUP(A163,ABC_SERVIÇOS!A:I,5,0)," - ",VLOOKUP(A163,ABC_SERVIÇOS!A:I,6,0))</f>
        <v>92919 - SINAPI – 10/17</v>
      </c>
      <c r="D163" s="38" t="str">
        <f>VLOOKUP(A163,ABC_SERVIÇOS!A:J,2,0)</f>
        <v>FORNE, CORTE E DOBRA E ARMAÇÃO DE AÇO CA-50, DIÂMETRO DE 10.0 MM</v>
      </c>
      <c r="E163" s="59" t="str">
        <f t="shared" si="28"/>
        <v>KG</v>
      </c>
      <c r="F163" s="568">
        <f>VLOOKUP(B163,MC__2!B:N,8,0)</f>
        <v>72250</v>
      </c>
      <c r="G163" s="559">
        <f t="shared" si="29"/>
        <v>6.15</v>
      </c>
      <c r="H163" s="560">
        <f t="shared" si="30"/>
        <v>444337.5</v>
      </c>
      <c r="I163" s="395"/>
      <c r="J163" s="6"/>
      <c r="K163" s="543"/>
      <c r="L163" s="6"/>
      <c r="M163" s="6"/>
      <c r="N163" s="6"/>
      <c r="O163" s="6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ht="27" customHeight="1" outlineLevel="1" x14ac:dyDescent="0.25">
      <c r="A164" s="521" t="str">
        <f>VLOOKUP(B164,MC__2!B:N,12,0)</f>
        <v>COMP_063</v>
      </c>
      <c r="B164" s="558" t="s">
        <v>234</v>
      </c>
      <c r="C164" s="59" t="str">
        <f>CONCATENATE(VLOOKUP(A164,ABC_SERVIÇOS!A:I,5,0)," - ",VLOOKUP(A164,ABC_SERVIÇOS!A:I,6,0))</f>
        <v>92921 - SINAPI – 10/17</v>
      </c>
      <c r="D164" s="38" t="str">
        <f>VLOOKUP(A164,ABC_SERVIÇOS!A:J,2,0)</f>
        <v>FORNE, CORTE E DOBRA E ARMAÇÃO DE AÇO CA-50, DIÂMETRO DE 12.5 MM</v>
      </c>
      <c r="E164" s="59" t="str">
        <f t="shared" si="28"/>
        <v>KG</v>
      </c>
      <c r="F164" s="568">
        <f>VLOOKUP(B164,MC__2!B:N,8,0)</f>
        <v>300</v>
      </c>
      <c r="G164" s="559">
        <f t="shared" si="29"/>
        <v>5.45</v>
      </c>
      <c r="H164" s="560">
        <f>ROUND(G164*F164,2)</f>
        <v>1635</v>
      </c>
      <c r="I164" s="395"/>
      <c r="J164" s="6"/>
      <c r="K164" s="543"/>
      <c r="L164" s="6"/>
      <c r="M164" s="6"/>
      <c r="N164" s="6"/>
      <c r="O164" s="6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ht="27" customHeight="1" outlineLevel="1" x14ac:dyDescent="0.25">
      <c r="A165" s="521" t="str">
        <f>VLOOKUP(B165,MC__2!B:N,12,0)</f>
        <v>COMP_080</v>
      </c>
      <c r="B165" s="558" t="s">
        <v>235</v>
      </c>
      <c r="C165" s="59" t="str">
        <f>CONCATENATE(VLOOKUP(A165,ABC_SERVIÇOS!A:I,5,0)," - ",VLOOKUP(A165,ABC_SERVIÇOS!A:I,6,0))</f>
        <v>73898/001 - SINAPI – 10/17</v>
      </c>
      <c r="D165" s="38" t="str">
        <f>VLOOKUP(A165,ABC_SERVIÇOS!A:J,2,0)</f>
        <v>JUNTA DE DILATACAO ELASTICA (PVC) O-220/6 PRESSAO ATE 30 MCA</v>
      </c>
      <c r="E165" s="59" t="str">
        <f t="shared" si="28"/>
        <v>M</v>
      </c>
      <c r="F165" s="568">
        <f>VLOOKUP(B165,MC__2!B:N,8,0)</f>
        <v>484</v>
      </c>
      <c r="G165" s="559">
        <f t="shared" si="29"/>
        <v>94.73</v>
      </c>
      <c r="H165" s="560">
        <f t="shared" si="30"/>
        <v>45849.32</v>
      </c>
      <c r="I165" s="395"/>
      <c r="J165" s="6"/>
      <c r="K165" s="543"/>
      <c r="L165" s="6"/>
      <c r="M165" s="6"/>
      <c r="N165" s="6"/>
      <c r="O165" s="6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ht="27" customHeight="1" outlineLevel="1" x14ac:dyDescent="0.25">
      <c r="A166" s="521" t="str">
        <f>VLOOKUP(B166,MC__2!B:N,12,0)</f>
        <v>COMP_073</v>
      </c>
      <c r="B166" s="558" t="s">
        <v>236</v>
      </c>
      <c r="C166" s="59" t="str">
        <f>CONCATENATE(VLOOKUP(A166,ABC_SERVIÇOS!A:I,5,0)," - ",VLOOKUP(A166,ABC_SERVIÇOS!A:I,6,0))</f>
        <v>74020/1 - SINAPI – 10/17</v>
      </c>
      <c r="D166" s="38" t="str">
        <f>VLOOKUP(A166,ABC_SERVIÇOS!A:J,2,0)</f>
        <v>ENSAIO DE CONCRETO</v>
      </c>
      <c r="E166" s="59" t="str">
        <f t="shared" si="28"/>
        <v>M3</v>
      </c>
      <c r="F166" s="568">
        <f>VLOOKUP(B166,MC__2!B:N,8,0)</f>
        <v>2470.0196599999999</v>
      </c>
      <c r="G166" s="559">
        <f t="shared" si="29"/>
        <v>27.1</v>
      </c>
      <c r="H166" s="560">
        <f t="shared" si="30"/>
        <v>66937.53</v>
      </c>
      <c r="I166" s="395"/>
      <c r="J166" s="6"/>
      <c r="K166" s="543"/>
      <c r="L166" s="6"/>
      <c r="M166" s="6"/>
      <c r="N166" s="6"/>
      <c r="O166" s="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27" customHeight="1" outlineLevel="1" x14ac:dyDescent="0.25">
      <c r="A167" s="521" t="str">
        <f>VLOOKUP(B167,MC__2!B:N,12,0)</f>
        <v>COMP_081</v>
      </c>
      <c r="B167" s="558" t="s">
        <v>237</v>
      </c>
      <c r="C167" s="59" t="str">
        <f>CONCATENATE(VLOOKUP(A167,ABC_SERVIÇOS!A:I,5,0)," - ",VLOOKUP(A167,ABC_SERVIÇOS!A:I,6,0))</f>
        <v>89455 - SINAPI – 10/17</v>
      </c>
      <c r="D167" s="38" t="str">
        <f>VLOOKUP(A167,ABC_SERVIÇOS!A:J,2,0)</f>
        <v>ALVENARIA DE BLOCOS DE CONCRETO ESTRUTURAL 14X19X39 CM, (ESPESSURA 14CM) FBK = 14,0 MPA</v>
      </c>
      <c r="E167" s="59" t="str">
        <f t="shared" si="28"/>
        <v>M2</v>
      </c>
      <c r="F167" s="568">
        <f>VLOOKUP(B167,MC__2!B:N,8,0)</f>
        <v>1350</v>
      </c>
      <c r="G167" s="559">
        <f t="shared" si="29"/>
        <v>65.61</v>
      </c>
      <c r="H167" s="560">
        <f t="shared" si="30"/>
        <v>88573.5</v>
      </c>
      <c r="I167" s="395"/>
      <c r="J167" s="6"/>
      <c r="K167" s="543"/>
      <c r="L167" s="6"/>
      <c r="M167" s="6"/>
      <c r="N167" s="6"/>
      <c r="O167" s="6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ht="27" customHeight="1" outlineLevel="1" x14ac:dyDescent="0.25">
      <c r="A168" s="521" t="str">
        <f>VLOOKUP(B168,MC__2!B:N,12,0)</f>
        <v>COMP_082</v>
      </c>
      <c r="B168" s="558" t="s">
        <v>238</v>
      </c>
      <c r="C168" s="59" t="str">
        <f>CONCATENATE(VLOOKUP(A168,ABC_SERVIÇOS!A:I,5,0)," - ",VLOOKUP(A168,ABC_SERVIÇOS!A:I,6,0))</f>
        <v>87877 - SINAPI – 10/17</v>
      </c>
      <c r="D168" s="38" t="str">
        <f>VLOOKUP(A168,ABC_SERVIÇOS!A:J,2,0)</f>
        <v xml:space="preserve">CHAPISCO APLICADO SOMENTE EM ESTRUTURAS DE CONCRETO EM ALVENARIAS </v>
      </c>
      <c r="E168" s="59" t="str">
        <f t="shared" si="28"/>
        <v>M2</v>
      </c>
      <c r="F168" s="568">
        <f>VLOOKUP(B168,MC__2!B:N,8,0)</f>
        <v>2700</v>
      </c>
      <c r="G168" s="559">
        <f t="shared" si="29"/>
        <v>6.07</v>
      </c>
      <c r="H168" s="560">
        <f t="shared" si="30"/>
        <v>16389</v>
      </c>
      <c r="I168" s="395"/>
      <c r="J168" s="6"/>
      <c r="K168" s="543"/>
      <c r="L168" s="6"/>
      <c r="M168" s="6"/>
      <c r="N168" s="6"/>
      <c r="O168" s="6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ht="27" customHeight="1" outlineLevel="1" x14ac:dyDescent="0.25">
      <c r="A169" s="521" t="str">
        <f>VLOOKUP(B169,MC__2!B:N,12,0)</f>
        <v>COMP_083</v>
      </c>
      <c r="B169" s="558" t="s">
        <v>239</v>
      </c>
      <c r="C169" s="59" t="str">
        <f>CONCATENATE(VLOOKUP(A169,ABC_SERVIÇOS!A:I,5,0)," - ",VLOOKUP(A169,ABC_SERVIÇOS!A:I,6,0))</f>
        <v>87530 - SINAPI – 10/17</v>
      </c>
      <c r="D169" s="38" t="str">
        <f>VLOOKUP(A169,ABC_SERVIÇOS!A:J,2,0)</f>
        <v>MASSA ÚNICA, PARA RECEBIMENTO DE PINTURA, EM ARGAMASSA TRAÇO 1:2:8 E=2CM</v>
      </c>
      <c r="E169" s="59" t="str">
        <f t="shared" si="28"/>
        <v>M2</v>
      </c>
      <c r="F169" s="568">
        <f>VLOOKUP(B169,MC__2!B:N,8,0)</f>
        <v>2700</v>
      </c>
      <c r="G169" s="559">
        <f t="shared" si="29"/>
        <v>25.8</v>
      </c>
      <c r="H169" s="560">
        <f t="shared" si="30"/>
        <v>69660</v>
      </c>
      <c r="I169" s="395"/>
      <c r="J169" s="6"/>
      <c r="K169" s="543"/>
      <c r="L169" s="6"/>
      <c r="M169" s="6"/>
      <c r="N169" s="6"/>
      <c r="O169" s="6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27" customHeight="1" outlineLevel="1" x14ac:dyDescent="0.25">
      <c r="A170" s="521"/>
      <c r="B170" s="558" t="s">
        <v>1232</v>
      </c>
      <c r="C170" s="59" t="s">
        <v>1231</v>
      </c>
      <c r="D170" s="38" t="s">
        <v>1230</v>
      </c>
      <c r="E170" s="59" t="s">
        <v>736</v>
      </c>
      <c r="F170" s="568">
        <v>61.25</v>
      </c>
      <c r="G170" s="559">
        <v>317.83999999999997</v>
      </c>
      <c r="H170" s="560">
        <f t="shared" si="30"/>
        <v>19467.7</v>
      </c>
      <c r="I170" s="395"/>
      <c r="J170" s="6"/>
      <c r="K170" s="543"/>
      <c r="L170" s="6"/>
      <c r="M170" s="6"/>
      <c r="N170" s="6"/>
      <c r="O170" s="6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27" customHeight="1" outlineLevel="1" x14ac:dyDescent="0.25">
      <c r="A171" s="521"/>
      <c r="B171" s="558" t="s">
        <v>1233</v>
      </c>
      <c r="C171" s="59" t="s">
        <v>1237</v>
      </c>
      <c r="D171" s="38" t="s">
        <v>908</v>
      </c>
      <c r="E171" s="59" t="s">
        <v>736</v>
      </c>
      <c r="F171" s="568">
        <v>61.25</v>
      </c>
      <c r="G171" s="559">
        <v>21.58</v>
      </c>
      <c r="H171" s="560">
        <f t="shared" si="30"/>
        <v>1321.78</v>
      </c>
      <c r="I171" s="395"/>
      <c r="J171" s="6"/>
      <c r="K171" s="543"/>
      <c r="L171" s="6"/>
      <c r="M171" s="6"/>
      <c r="N171" s="6"/>
      <c r="O171" s="6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27" customHeight="1" outlineLevel="1" x14ac:dyDescent="0.25">
      <c r="A172" s="521"/>
      <c r="B172" s="558" t="s">
        <v>1234</v>
      </c>
      <c r="C172" s="59" t="s">
        <v>1238</v>
      </c>
      <c r="D172" s="38" t="s">
        <v>1239</v>
      </c>
      <c r="E172" s="59" t="s">
        <v>899</v>
      </c>
      <c r="F172" s="568">
        <v>274.05</v>
      </c>
      <c r="G172" s="559">
        <v>4.26</v>
      </c>
      <c r="H172" s="560">
        <f t="shared" si="30"/>
        <v>1167.45</v>
      </c>
      <c r="I172" s="395"/>
      <c r="J172" s="6"/>
      <c r="K172" s="543"/>
      <c r="L172" s="6"/>
      <c r="M172" s="6"/>
      <c r="N172" s="6"/>
      <c r="O172" s="6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45" customHeight="1" outlineLevel="1" x14ac:dyDescent="0.25">
      <c r="A173" s="521"/>
      <c r="B173" s="558" t="s">
        <v>1235</v>
      </c>
      <c r="C173" s="59" t="s">
        <v>1241</v>
      </c>
      <c r="D173" s="38" t="s">
        <v>1240</v>
      </c>
      <c r="E173" s="59" t="s">
        <v>275</v>
      </c>
      <c r="F173" s="568">
        <v>269</v>
      </c>
      <c r="G173" s="559">
        <v>42.21</v>
      </c>
      <c r="H173" s="560">
        <f t="shared" si="30"/>
        <v>11354.49</v>
      </c>
      <c r="I173" s="395"/>
      <c r="J173" s="6"/>
      <c r="K173" s="543"/>
      <c r="L173" s="6"/>
      <c r="M173" s="6"/>
      <c r="N173" s="6"/>
      <c r="O173" s="6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27" customHeight="1" outlineLevel="1" thickBot="1" x14ac:dyDescent="0.3">
      <c r="A174" s="521"/>
      <c r="B174" s="558" t="s">
        <v>1236</v>
      </c>
      <c r="C174" s="59" t="s">
        <v>1243</v>
      </c>
      <c r="D174" s="38" t="s">
        <v>1242</v>
      </c>
      <c r="E174" s="59" t="s">
        <v>736</v>
      </c>
      <c r="F174" s="568">
        <v>126</v>
      </c>
      <c r="G174" s="559">
        <v>403.51</v>
      </c>
      <c r="H174" s="560">
        <f t="shared" si="30"/>
        <v>50842.26</v>
      </c>
      <c r="I174" s="395"/>
      <c r="J174" s="6"/>
      <c r="K174" s="543"/>
      <c r="L174" s="6"/>
      <c r="M174" s="6"/>
      <c r="N174" s="6"/>
      <c r="O174" s="6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27" customHeight="1" thickBot="1" x14ac:dyDescent="0.3">
      <c r="A175"/>
      <c r="B175" s="403" t="s">
        <v>1327</v>
      </c>
      <c r="C175" s="410"/>
      <c r="D175" s="411" t="s">
        <v>240</v>
      </c>
      <c r="E175" s="410"/>
      <c r="F175" s="412"/>
      <c r="G175" s="413"/>
      <c r="H175" s="405">
        <f>SUM(H176:H176)</f>
        <v>24165.41</v>
      </c>
      <c r="I175" s="313"/>
      <c r="J175" s="33">
        <f>MC__2!L640</f>
        <v>24165.41</v>
      </c>
      <c r="K175" s="30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ht="27" customHeight="1" outlineLevel="1" x14ac:dyDescent="0.25">
      <c r="A176" s="18" t="str">
        <f>VLOOKUP(B176,MC__2!B:N,12,0)</f>
        <v>COMP_091</v>
      </c>
      <c r="B176" s="414" t="s">
        <v>1288</v>
      </c>
      <c r="C176" s="415" t="str">
        <f>CONCATENATE(VLOOKUP(A176,ABC_SERVIÇOS!A:I,5,0)," - ",VLOOKUP(A176,ABC_SERVIÇOS!A:I,6,0))</f>
        <v>9537 - SINAPI – 10/17</v>
      </c>
      <c r="D176" s="416" t="str">
        <f>VLOOKUP(A176,ABC_SERVIÇOS!A:J,2,0)</f>
        <v>LIMPEZA FINAL DA OBRA</v>
      </c>
      <c r="E176" s="415" t="str">
        <f>VLOOKUP(A176,ABC_SERVIÇOS,3,0)</f>
        <v>M2</v>
      </c>
      <c r="F176" s="417">
        <f>VLOOKUP(B176,MC__2!B:N,8,0)</f>
        <v>12922.679999999998</v>
      </c>
      <c r="G176" s="102">
        <f>VLOOKUP(A176,ABC_SERVIÇOS,7,0)</f>
        <v>1.87</v>
      </c>
      <c r="H176" s="418">
        <f>ROUND(G176*F176,2)</f>
        <v>24165.41</v>
      </c>
      <c r="I176" s="312"/>
      <c r="J176"/>
      <c r="K176" s="30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27" customHeight="1" outlineLevel="1" thickBot="1" x14ac:dyDescent="0.3">
      <c r="A177" s="18"/>
      <c r="B177" s="431"/>
      <c r="C177" s="360"/>
      <c r="D177" s="432"/>
      <c r="E177" s="360"/>
      <c r="F177" s="433"/>
      <c r="G177" s="434"/>
      <c r="H177" s="435"/>
      <c r="I177" s="382"/>
      <c r="J177"/>
      <c r="K177" s="30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27" customHeight="1" thickBot="1" x14ac:dyDescent="0.3">
      <c r="A178"/>
      <c r="B178" s="396"/>
      <c r="C178" s="393"/>
      <c r="D178" s="427"/>
      <c r="E178" s="342"/>
      <c r="F178" s="428"/>
      <c r="G178" s="429" t="s">
        <v>241</v>
      </c>
      <c r="H178" s="430">
        <f>SUM(H12,H33,H53,H69,H85,H105,H121,H127,H147,H175)</f>
        <v>16130056.349999998</v>
      </c>
      <c r="I178" s="318"/>
      <c r="J178" s="33">
        <f>MC__2!L644</f>
        <v>16045897.039999999</v>
      </c>
      <c r="K178" s="30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27" customHeight="1" thickBot="1" x14ac:dyDescent="0.3">
      <c r="A179"/>
      <c r="B179" s="419"/>
      <c r="C179" s="420"/>
      <c r="D179" s="421"/>
      <c r="E179" s="422"/>
      <c r="F179" s="423"/>
      <c r="G179" s="424" t="s">
        <v>242</v>
      </c>
      <c r="H179" s="426">
        <f>0.273*H178</f>
        <v>4403505.3835499994</v>
      </c>
      <c r="I179" s="319"/>
      <c r="J179"/>
      <c r="K179" s="30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27" customHeight="1" thickBot="1" x14ac:dyDescent="0.3">
      <c r="A180"/>
      <c r="B180" s="419"/>
      <c r="C180" s="420"/>
      <c r="D180" s="421"/>
      <c r="E180" s="422"/>
      <c r="F180" s="423"/>
      <c r="G180" s="424" t="s">
        <v>243</v>
      </c>
      <c r="H180" s="425">
        <f>SUM(H179,H178)</f>
        <v>20533561.733549997</v>
      </c>
      <c r="I180" s="318"/>
      <c r="J180"/>
      <c r="K180" s="3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27" customHeight="1" x14ac:dyDescent="0.25">
      <c r="A181"/>
      <c r="B181" s="402"/>
      <c r="C181" s="366"/>
      <c r="D181" s="124"/>
      <c r="E181" s="333"/>
      <c r="F181" s="334"/>
      <c r="G181" s="335"/>
      <c r="H181" s="338"/>
      <c r="I181" s="336"/>
      <c r="J181"/>
      <c r="K181" s="30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15.75" x14ac:dyDescent="0.25">
      <c r="A182"/>
      <c r="B182" s="402"/>
      <c r="C182" s="366"/>
      <c r="D182" s="337" t="s">
        <v>1220</v>
      </c>
      <c r="E182" s="333"/>
      <c r="F182" s="334"/>
      <c r="G182" s="335"/>
      <c r="H182" s="338"/>
      <c r="I182" s="336"/>
      <c r="J182"/>
      <c r="K182" s="30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18" x14ac:dyDescent="0.25">
      <c r="A183" s="28"/>
      <c r="B183" s="402"/>
      <c r="C183" s="366"/>
      <c r="D183" s="339" t="s">
        <v>1217</v>
      </c>
      <c r="E183" s="333"/>
      <c r="F183" s="334"/>
      <c r="G183" s="7"/>
      <c r="H183" s="340"/>
      <c r="I183" s="65"/>
      <c r="K183" s="30"/>
    </row>
    <row r="184" spans="1:1024" ht="16.5" customHeight="1" x14ac:dyDescent="0.25">
      <c r="A184" s="28"/>
      <c r="B184" s="402"/>
      <c r="C184" s="366"/>
      <c r="D184" s="339" t="s">
        <v>1218</v>
      </c>
      <c r="E184" s="333"/>
      <c r="F184" s="334"/>
      <c r="G184" s="7"/>
      <c r="H184" s="341"/>
      <c r="I184" s="66"/>
      <c r="K184" s="30"/>
    </row>
    <row r="185" spans="1:1024" ht="15.75" thickBot="1" x14ac:dyDescent="0.3">
      <c r="A185" s="28"/>
      <c r="B185" s="396"/>
      <c r="C185" s="393"/>
      <c r="D185" s="343" t="s">
        <v>1219</v>
      </c>
      <c r="E185" s="344"/>
      <c r="F185" s="345"/>
      <c r="G185" s="344"/>
      <c r="H185" s="346"/>
      <c r="I185" s="67"/>
      <c r="K185" s="30"/>
    </row>
    <row r="186" spans="1:1024" ht="27" customHeight="1" x14ac:dyDescent="0.25">
      <c r="H186"/>
      <c r="I186" s="6"/>
    </row>
    <row r="187" spans="1:1024" ht="27" customHeight="1" x14ac:dyDescent="0.25">
      <c r="H187" s="68"/>
      <c r="I187" s="69"/>
    </row>
    <row r="188" spans="1:1024" ht="27" customHeight="1" x14ac:dyDescent="0.25">
      <c r="H188" s="70"/>
      <c r="I188" s="71"/>
    </row>
  </sheetData>
  <mergeCells count="10">
    <mergeCell ref="B6:H6"/>
    <mergeCell ref="B7:H7"/>
    <mergeCell ref="I143:I144"/>
    <mergeCell ref="B8:H8"/>
    <mergeCell ref="B9:H9"/>
    <mergeCell ref="B1:H1"/>
    <mergeCell ref="B2:H2"/>
    <mergeCell ref="B3:H3"/>
    <mergeCell ref="B4:H4"/>
    <mergeCell ref="B5:H5"/>
  </mergeCells>
  <printOptions horizontalCentered="1" verticalCentered="1"/>
  <pageMargins left="0.15748031496062992" right="0.23622047244094491" top="0.39370078740157483" bottom="0.39370078740157483" header="0" footer="0"/>
  <pageSetup paperSize="9" scale="63" firstPageNumber="0" fitToHeight="0" orientation="landscape" r:id="rId1"/>
  <headerFooter>
    <oddHeader>&amp;R&amp;P</oddHeader>
  </headerFooter>
  <rowBreaks count="3" manualBreakCount="3">
    <brk id="36" min="1" max="7" man="1"/>
    <brk id="67" min="1" max="7" man="1"/>
    <brk id="98" min="1" max="7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J658"/>
  <sheetViews>
    <sheetView view="pageBreakPreview" zoomScale="85" zoomScaleNormal="70" zoomScaleSheetLayoutView="85" zoomScalePageLayoutView="70" workbookViewId="0">
      <selection activeCell="B9" sqref="B1:I9"/>
    </sheetView>
  </sheetViews>
  <sheetFormatPr defaultRowHeight="15" outlineLevelRow="1" x14ac:dyDescent="0.25"/>
  <cols>
    <col min="1" max="1" width="13.42578125" style="2"/>
    <col min="2" max="2" width="8.5703125" style="72" customWidth="1"/>
    <col min="3" max="3" width="86.7109375" style="484" customWidth="1"/>
    <col min="4" max="4" width="12.28515625" style="72" bestFit="1" customWidth="1"/>
    <col min="5" max="5" width="13" style="72" customWidth="1"/>
    <col min="6" max="6" width="12.28515625" style="72" customWidth="1"/>
    <col min="7" max="7" width="13.85546875" style="72" customWidth="1"/>
    <col min="8" max="8" width="11" style="72" customWidth="1"/>
    <col min="9" max="9" width="13.7109375" style="437" customWidth="1"/>
    <col min="10" max="10" width="11.28515625" style="3"/>
    <col min="11" max="11" width="19.42578125" style="2"/>
    <col min="12" max="12" width="27.140625" style="3"/>
    <col min="13" max="13" width="17.7109375" style="2"/>
    <col min="14" max="14" width="13.42578125" style="5"/>
    <col min="15" max="15" width="15.85546875" style="73"/>
    <col min="16" max="16" width="8.85546875" style="2"/>
    <col min="17" max="17" width="15.85546875" style="2"/>
    <col min="18" max="19" width="8.85546875" style="2"/>
    <col min="20" max="20" width="11.5703125" style="2"/>
    <col min="21" max="1024" width="8.85546875" style="2"/>
  </cols>
  <sheetData>
    <row r="1" spans="1:1023" x14ac:dyDescent="0.25">
      <c r="A1"/>
      <c r="B1" s="811" t="s">
        <v>49</v>
      </c>
      <c r="C1" s="812"/>
      <c r="D1" s="812"/>
      <c r="E1" s="812"/>
      <c r="F1" s="812"/>
      <c r="G1" s="812"/>
      <c r="H1" s="812"/>
      <c r="I1" s="813"/>
      <c r="J1" s="383"/>
      <c r="K1" s="383"/>
      <c r="L1" s="384"/>
      <c r="M1"/>
      <c r="N1"/>
      <c r="O1" s="74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x14ac:dyDescent="0.25">
      <c r="A2"/>
      <c r="B2" s="814" t="s">
        <v>1209</v>
      </c>
      <c r="C2" s="815"/>
      <c r="D2" s="815"/>
      <c r="E2" s="815"/>
      <c r="F2" s="815"/>
      <c r="G2" s="815"/>
      <c r="H2" s="815"/>
      <c r="I2" s="816"/>
      <c r="J2" s="385"/>
      <c r="K2" s="385"/>
      <c r="L2" s="386"/>
      <c r="M2"/>
      <c r="N2"/>
      <c r="O2" s="74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x14ac:dyDescent="0.25">
      <c r="A3"/>
      <c r="B3" s="814" t="s">
        <v>1227</v>
      </c>
      <c r="C3" s="815"/>
      <c r="D3" s="815"/>
      <c r="E3" s="815"/>
      <c r="F3" s="815"/>
      <c r="G3" s="815"/>
      <c r="H3" s="815"/>
      <c r="I3" s="816"/>
      <c r="J3" s="385"/>
      <c r="K3" s="385"/>
      <c r="L3" s="386"/>
      <c r="M3"/>
      <c r="N3"/>
      <c r="O3" s="74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x14ac:dyDescent="0.25">
      <c r="A4"/>
      <c r="B4" s="814" t="s">
        <v>1211</v>
      </c>
      <c r="C4" s="815"/>
      <c r="D4" s="815"/>
      <c r="E4" s="815"/>
      <c r="F4" s="815"/>
      <c r="G4" s="815"/>
      <c r="H4" s="815"/>
      <c r="I4" s="816"/>
      <c r="J4" s="385"/>
      <c r="K4" s="385"/>
      <c r="L4" s="386"/>
      <c r="M4"/>
      <c r="N4"/>
      <c r="O4" s="7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15" customHeight="1" x14ac:dyDescent="0.25">
      <c r="A5"/>
      <c r="B5" s="848" t="s">
        <v>1212</v>
      </c>
      <c r="C5" s="849"/>
      <c r="D5" s="849"/>
      <c r="E5" s="849"/>
      <c r="F5" s="849"/>
      <c r="G5" s="849"/>
      <c r="H5" s="849"/>
      <c r="I5" s="850"/>
      <c r="J5" s="387"/>
      <c r="K5" s="387"/>
      <c r="L5" s="388"/>
      <c r="M5"/>
      <c r="N5"/>
      <c r="O5" s="74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15" customHeight="1" x14ac:dyDescent="0.25">
      <c r="A6"/>
      <c r="B6" s="820" t="s">
        <v>1213</v>
      </c>
      <c r="C6" s="821"/>
      <c r="D6" s="821"/>
      <c r="E6" s="821"/>
      <c r="F6" s="821"/>
      <c r="G6" s="821"/>
      <c r="H6" s="821"/>
      <c r="I6" s="822"/>
      <c r="J6" s="389"/>
      <c r="K6" s="389"/>
      <c r="L6" s="390"/>
      <c r="M6"/>
      <c r="N6"/>
      <c r="O6" s="74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15" customHeight="1" x14ac:dyDescent="0.25">
      <c r="A7"/>
      <c r="B7" s="820" t="s">
        <v>1215</v>
      </c>
      <c r="C7" s="821"/>
      <c r="D7" s="821"/>
      <c r="E7" s="821"/>
      <c r="F7" s="821"/>
      <c r="G7" s="821"/>
      <c r="H7" s="821"/>
      <c r="I7" s="822"/>
      <c r="J7" s="389"/>
      <c r="K7" s="389"/>
      <c r="L7" s="390"/>
      <c r="M7"/>
      <c r="N7"/>
      <c r="O7" s="74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15" customHeight="1" x14ac:dyDescent="0.25">
      <c r="A8"/>
      <c r="B8" s="824" t="s">
        <v>1216</v>
      </c>
      <c r="C8" s="825"/>
      <c r="D8" s="825"/>
      <c r="E8" s="825"/>
      <c r="F8" s="825"/>
      <c r="G8" s="825"/>
      <c r="H8" s="825"/>
      <c r="I8" s="826"/>
      <c r="J8" s="391"/>
      <c r="K8" s="391"/>
      <c r="L8" s="392"/>
      <c r="M8"/>
      <c r="N8"/>
      <c r="O8" s="74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15" customHeight="1" x14ac:dyDescent="0.25">
      <c r="A9"/>
      <c r="B9" s="824" t="s">
        <v>1214</v>
      </c>
      <c r="C9" s="825"/>
      <c r="D9" s="825"/>
      <c r="E9" s="825"/>
      <c r="F9" s="825"/>
      <c r="G9" s="825"/>
      <c r="H9" s="825"/>
      <c r="I9" s="826"/>
      <c r="J9" s="391"/>
      <c r="K9" s="391"/>
      <c r="L9" s="392"/>
      <c r="M9"/>
      <c r="N9"/>
      <c r="O9" s="74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ht="15.75" thickBot="1" x14ac:dyDescent="0.3">
      <c r="A10"/>
      <c r="B10" s="396"/>
      <c r="C10" s="480"/>
      <c r="D10" s="393"/>
      <c r="E10" s="393"/>
      <c r="F10" s="393"/>
      <c r="G10" s="394"/>
      <c r="H10" s="393"/>
      <c r="I10" s="436"/>
      <c r="J10" s="10"/>
      <c r="K10" s="10"/>
      <c r="L10" s="347"/>
      <c r="M10"/>
      <c r="N10"/>
      <c r="O10" s="74"/>
      <c r="P10" s="76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</row>
    <row r="11" spans="1:1023" s="12" customFormat="1" ht="38.450000000000003" customHeight="1" thickBot="1" x14ac:dyDescent="0.3">
      <c r="B11" s="474" t="s">
        <v>51</v>
      </c>
      <c r="C11" s="475" t="s">
        <v>53</v>
      </c>
      <c r="D11" s="476"/>
      <c r="E11" s="476"/>
      <c r="F11" s="476"/>
      <c r="G11" s="477"/>
      <c r="H11" s="478" t="s">
        <v>1248</v>
      </c>
      <c r="I11" s="479" t="s">
        <v>55</v>
      </c>
      <c r="J11" s="77" t="s">
        <v>244</v>
      </c>
      <c r="K11" s="14" t="s">
        <v>56</v>
      </c>
      <c r="L11" s="16" t="s">
        <v>57</v>
      </c>
      <c r="N11" s="17"/>
      <c r="O11" s="78"/>
    </row>
    <row r="12" spans="1:1023" s="18" customFormat="1" ht="28.9" customHeight="1" thickBot="1" x14ac:dyDescent="0.3">
      <c r="B12" s="403" t="s">
        <v>59</v>
      </c>
      <c r="C12" s="481" t="s">
        <v>245</v>
      </c>
      <c r="D12" s="410"/>
      <c r="E12" s="410"/>
      <c r="F12" s="410"/>
      <c r="G12" s="410"/>
      <c r="H12" s="404"/>
      <c r="I12" s="458"/>
      <c r="J12" s="19"/>
      <c r="K12" s="20"/>
      <c r="L12" s="320">
        <f>SUM(L13,L41,L45,L51,L54,L57,L61,L64,L67,L70,L73,L77,L84,L85,L86,L87,L88,L89,L90,L80)</f>
        <v>731189.94</v>
      </c>
      <c r="N12" s="23">
        <f>PQP_REVISADO!H12</f>
        <v>731195.57</v>
      </c>
      <c r="O12" s="79">
        <f>N12-L12</f>
        <v>5.6300000000046566</v>
      </c>
    </row>
    <row r="13" spans="1:1023" ht="34.5" customHeight="1" outlineLevel="1" thickBot="1" x14ac:dyDescent="0.3">
      <c r="A13" s="18" t="s">
        <v>246</v>
      </c>
      <c r="B13" s="499" t="s">
        <v>61</v>
      </c>
      <c r="C13" s="834" t="str">
        <f>VLOOKUP(A13,ABC_SERVIÇOS,2,0)</f>
        <v>MOBILIZAÇÃO /DESMOBILIZAÇAO ( MÃO DE OBRA / EQUIPAMENTO )</v>
      </c>
      <c r="D13" s="835"/>
      <c r="E13" s="835"/>
      <c r="F13" s="851"/>
      <c r="G13" s="490" t="s">
        <v>1228</v>
      </c>
      <c r="H13" s="491" t="str">
        <f>VLOOKUP(A13,ABC_SERVIÇOS,3,0)</f>
        <v>UNID</v>
      </c>
      <c r="I13" s="492">
        <v>1</v>
      </c>
      <c r="J13" s="438" t="s">
        <v>247</v>
      </c>
      <c r="K13" s="26">
        <f>VLOOKUP(A13,ABC_SERVIÇOS,7,0)</f>
        <v>218775.05499999999</v>
      </c>
      <c r="L13" s="321">
        <f>ROUND(K13*I13,2)</f>
        <v>218775.06</v>
      </c>
      <c r="M13" t="str">
        <f>A13</f>
        <v>COMP_084</v>
      </c>
      <c r="N13" s="23"/>
      <c r="O13" s="74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outlineLevel="1" x14ac:dyDescent="0.25">
      <c r="A14" s="18"/>
      <c r="B14" s="399"/>
      <c r="C14" s="495" t="s">
        <v>248</v>
      </c>
      <c r="D14" s="496"/>
      <c r="E14" s="496"/>
      <c r="F14" s="497"/>
      <c r="G14" s="376"/>
      <c r="H14" s="106"/>
      <c r="I14" s="498"/>
      <c r="J14" s="439"/>
      <c r="K14" s="84"/>
      <c r="L14" s="368"/>
      <c r="M14"/>
      <c r="N14" s="88"/>
      <c r="O14" s="7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outlineLevel="1" x14ac:dyDescent="0.25">
      <c r="A15" s="18"/>
      <c r="B15" s="400"/>
      <c r="C15" s="485" t="str">
        <f>MOBILIZ_DESMOB!B4</f>
        <v>EQUIPAMENTOS DE GRANDE PORTE</v>
      </c>
      <c r="D15" s="486"/>
      <c r="E15" s="486"/>
      <c r="F15" s="439"/>
      <c r="G15" s="371"/>
      <c r="H15" s="84"/>
      <c r="I15" s="459"/>
      <c r="J15" s="439"/>
      <c r="K15" s="84"/>
      <c r="L15" s="368"/>
      <c r="M15"/>
      <c r="N15" s="88"/>
      <c r="O15" s="74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outlineLevel="1" x14ac:dyDescent="0.25">
      <c r="A16" s="18"/>
      <c r="B16" s="400"/>
      <c r="C16" s="485" t="str">
        <f>MOBILIZ_DESMOB!B5</f>
        <v>Trator de esteiras com lâmina - 112 Kw</v>
      </c>
      <c r="D16" s="486"/>
      <c r="E16" s="486"/>
      <c r="F16" s="439"/>
      <c r="G16" s="371">
        <v>315</v>
      </c>
      <c r="H16" s="84" t="s">
        <v>1247</v>
      </c>
      <c r="I16" s="460">
        <f>MOBILIZ_DESMOB!H5</f>
        <v>2</v>
      </c>
      <c r="J16" s="440"/>
      <c r="K16" s="87">
        <f>MOBILIZ_DESMOB!J5</f>
        <v>317.77999999999997</v>
      </c>
      <c r="L16" s="349">
        <f>MOBILIZ_DESMOB!K5</f>
        <v>6673.3799999999992</v>
      </c>
      <c r="M16"/>
      <c r="N16" s="88"/>
      <c r="O16" s="74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1:1023" outlineLevel="1" x14ac:dyDescent="0.25">
      <c r="A17" s="18"/>
      <c r="B17" s="400"/>
      <c r="C17" s="485" t="str">
        <f>MOBILIZ_DESMOB!B6</f>
        <v>Motoniveladora - 93 Kw</v>
      </c>
      <c r="D17" s="486"/>
      <c r="E17" s="486"/>
      <c r="F17" s="439"/>
      <c r="G17" s="371">
        <v>316</v>
      </c>
      <c r="H17" s="84" t="s">
        <v>1247</v>
      </c>
      <c r="I17" s="460">
        <f>MOBILIZ_DESMOB!H6</f>
        <v>2</v>
      </c>
      <c r="J17" s="440"/>
      <c r="K17" s="87">
        <f>MOBILIZ_DESMOB!J6</f>
        <v>317.77999999999997</v>
      </c>
      <c r="L17" s="349">
        <f>MOBILIZ_DESMOB!K6</f>
        <v>6673.3799999999992</v>
      </c>
      <c r="M17"/>
      <c r="N17" s="88"/>
      <c r="O17" s="74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1:1023" outlineLevel="1" x14ac:dyDescent="0.25">
      <c r="A18" s="18"/>
      <c r="B18" s="400"/>
      <c r="C18" s="485" t="str">
        <f>MOBILIZ_DESMOB!B7</f>
        <v>Trator agrícola - 77 kW</v>
      </c>
      <c r="D18" s="486"/>
      <c r="E18" s="486"/>
      <c r="F18" s="439"/>
      <c r="G18" s="371">
        <v>315</v>
      </c>
      <c r="H18" s="84" t="s">
        <v>1247</v>
      </c>
      <c r="I18" s="460">
        <f>MOBILIZ_DESMOB!H7</f>
        <v>2</v>
      </c>
      <c r="J18" s="440"/>
      <c r="K18" s="87">
        <f>MOBILIZ_DESMOB!J7</f>
        <v>317.77999999999997</v>
      </c>
      <c r="L18" s="349">
        <f>MOBILIZ_DESMOB!K7</f>
        <v>6673.3799999999992</v>
      </c>
      <c r="M18"/>
      <c r="N18" s="88"/>
      <c r="O18" s="74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1:1023" outlineLevel="1" x14ac:dyDescent="0.25">
      <c r="A19" s="18"/>
      <c r="B19" s="400"/>
      <c r="C19" s="485" t="str">
        <f>MOBILIZ_DESMOB!B8</f>
        <v>Carregadeira de pneus com capacidade de 3,3 m³ - 213 kW</v>
      </c>
      <c r="D19" s="486"/>
      <c r="E19" s="486"/>
      <c r="F19" s="439"/>
      <c r="G19" s="371">
        <v>315</v>
      </c>
      <c r="H19" s="84" t="s">
        <v>1247</v>
      </c>
      <c r="I19" s="460">
        <f>MOBILIZ_DESMOB!H8</f>
        <v>3</v>
      </c>
      <c r="J19" s="440"/>
      <c r="K19" s="87">
        <f>MOBILIZ_DESMOB!J8</f>
        <v>317.77999999999997</v>
      </c>
      <c r="L19" s="349">
        <f>MOBILIZ_DESMOB!K8</f>
        <v>10010.07</v>
      </c>
      <c r="M19"/>
      <c r="N19" s="88"/>
      <c r="O19" s="74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1:1023" outlineLevel="1" x14ac:dyDescent="0.25">
      <c r="A20" s="18"/>
      <c r="B20" s="400"/>
      <c r="C20" s="485" t="str">
        <f>MOBILIZ_DESMOB!B9</f>
        <v>Retroescavadeira de pneus - 58 kW</v>
      </c>
      <c r="D20" s="486"/>
      <c r="E20" s="486"/>
      <c r="F20" s="439"/>
      <c r="G20" s="371">
        <v>315</v>
      </c>
      <c r="H20" s="84" t="s">
        <v>1247</v>
      </c>
      <c r="I20" s="460">
        <f>MOBILIZ_DESMOB!H9</f>
        <v>2</v>
      </c>
      <c r="J20" s="440"/>
      <c r="K20" s="87">
        <f>MOBILIZ_DESMOB!J9</f>
        <v>317.77999999999997</v>
      </c>
      <c r="L20" s="349">
        <f>MOBILIZ_DESMOB!K9</f>
        <v>6673.3799999999992</v>
      </c>
      <c r="M20"/>
      <c r="N20" s="88"/>
      <c r="O20" s="74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1:1023" outlineLevel="1" x14ac:dyDescent="0.25">
      <c r="A21" s="18"/>
      <c r="B21" s="400"/>
      <c r="C21" s="485" t="str">
        <f>MOBILIZ_DESMOB!B10</f>
        <v>Rolo compactador liso autopropelido vibratório de 11 t - 97 kW</v>
      </c>
      <c r="D21" s="486"/>
      <c r="E21" s="486"/>
      <c r="F21" s="439"/>
      <c r="G21" s="371">
        <v>315</v>
      </c>
      <c r="H21" s="84" t="s">
        <v>1247</v>
      </c>
      <c r="I21" s="460">
        <f>MOBILIZ_DESMOB!H10</f>
        <v>2</v>
      </c>
      <c r="J21" s="440"/>
      <c r="K21" s="87">
        <f>MOBILIZ_DESMOB!J10</f>
        <v>317.77999999999997</v>
      </c>
      <c r="L21" s="349">
        <f>MOBILIZ_DESMOB!K10</f>
        <v>6673.3799999999992</v>
      </c>
      <c r="M21"/>
      <c r="N21" s="88"/>
      <c r="O21" s="74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1:1023" outlineLevel="1" x14ac:dyDescent="0.25">
      <c r="A22" s="18"/>
      <c r="B22" s="400"/>
      <c r="C22" s="485" t="str">
        <f>MOBILIZ_DESMOB!B11</f>
        <v>Rolo compactador pé de carneiro vibratório autopropelido de 11,6 t - 82 kW</v>
      </c>
      <c r="D22" s="486"/>
      <c r="E22" s="486"/>
      <c r="F22" s="439"/>
      <c r="G22" s="371">
        <v>315</v>
      </c>
      <c r="H22" s="84" t="s">
        <v>1247</v>
      </c>
      <c r="I22" s="460">
        <f>MOBILIZ_DESMOB!H11</f>
        <v>4</v>
      </c>
      <c r="J22" s="440"/>
      <c r="K22" s="87">
        <f>MOBILIZ_DESMOB!J11</f>
        <v>317.77999999999997</v>
      </c>
      <c r="L22" s="349">
        <f>MOBILIZ_DESMOB!K11</f>
        <v>13346.759999999998</v>
      </c>
      <c r="M22"/>
      <c r="N22" s="88"/>
      <c r="O22" s="74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1:1023" outlineLevel="1" x14ac:dyDescent="0.25">
      <c r="A23" s="18"/>
      <c r="B23" s="400"/>
      <c r="C23" s="485" t="str">
        <f>MOBILIZ_DESMOB!B12</f>
        <v>Rolo compactador de pneus autopropelido de 27 t - 85 kW</v>
      </c>
      <c r="D23" s="486"/>
      <c r="E23" s="486"/>
      <c r="F23" s="439"/>
      <c r="G23" s="371">
        <v>315</v>
      </c>
      <c r="H23" s="84" t="s">
        <v>1247</v>
      </c>
      <c r="I23" s="460">
        <f>MOBILIZ_DESMOB!H12</f>
        <v>1</v>
      </c>
      <c r="J23" s="440"/>
      <c r="K23" s="87">
        <f>MOBILIZ_DESMOB!J12</f>
        <v>317.77999999999997</v>
      </c>
      <c r="L23" s="349">
        <f>MOBILIZ_DESMOB!K12</f>
        <v>3336.6899999999996</v>
      </c>
      <c r="M23"/>
      <c r="N23" s="88"/>
      <c r="O23" s="74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1:1023" outlineLevel="1" x14ac:dyDescent="0.25">
      <c r="A24" s="18"/>
      <c r="B24" s="400"/>
      <c r="C24" s="485" t="str">
        <f>MOBILIZ_DESMOB!B13</f>
        <v>Usina de asfalto a quente gravimétrica com capacidade de 100/140 t/h - 260 Kw</v>
      </c>
      <c r="D24" s="486"/>
      <c r="E24" s="486"/>
      <c r="F24" s="439"/>
      <c r="G24" s="371">
        <v>315</v>
      </c>
      <c r="H24" s="84" t="s">
        <v>1247</v>
      </c>
      <c r="I24" s="460">
        <f>MOBILIZ_DESMOB!H13</f>
        <v>1</v>
      </c>
      <c r="J24" s="440"/>
      <c r="K24" s="87">
        <f>MOBILIZ_DESMOB!J13</f>
        <v>317.77999999999997</v>
      </c>
      <c r="L24" s="349">
        <f>MOBILIZ_DESMOB!K13</f>
        <v>10010.07</v>
      </c>
      <c r="M24"/>
      <c r="N24" s="88"/>
      <c r="O24" s="7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1:1023" outlineLevel="1" x14ac:dyDescent="0.25">
      <c r="A25" s="18"/>
      <c r="B25" s="400"/>
      <c r="C25" s="485" t="str">
        <f>MOBILIZ_DESMOB!B14</f>
        <v>Escavadeira hidráulica de longo alcance sobre esteiras - 103 kW</v>
      </c>
      <c r="D25" s="486"/>
      <c r="E25" s="486"/>
      <c r="F25" s="439"/>
      <c r="G25" s="371">
        <v>315</v>
      </c>
      <c r="H25" s="84" t="s">
        <v>1247</v>
      </c>
      <c r="I25" s="460">
        <f>MOBILIZ_DESMOB!H14</f>
        <v>3</v>
      </c>
      <c r="J25" s="440"/>
      <c r="K25" s="87">
        <f>MOBILIZ_DESMOB!J14</f>
        <v>317.77999999999997</v>
      </c>
      <c r="L25" s="349">
        <f>MOBILIZ_DESMOB!K14</f>
        <v>10010.07</v>
      </c>
      <c r="M25"/>
      <c r="N25" s="88"/>
      <c r="O25" s="74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1:1023" outlineLevel="1" x14ac:dyDescent="0.25">
      <c r="A26" s="18"/>
      <c r="B26" s="400"/>
      <c r="C26" s="485"/>
      <c r="D26" s="486"/>
      <c r="E26" s="486"/>
      <c r="F26" s="439"/>
      <c r="G26" s="371"/>
      <c r="H26" s="84"/>
      <c r="I26" s="461"/>
      <c r="J26" s="440"/>
      <c r="K26" s="87"/>
      <c r="L26" s="349"/>
      <c r="M26"/>
      <c r="N26" s="88"/>
      <c r="O26" s="74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1:1023" outlineLevel="1" x14ac:dyDescent="0.25">
      <c r="A27" s="18"/>
      <c r="B27" s="400"/>
      <c r="C27" s="485" t="str">
        <f>MOBILIZ_DESMOB!B19</f>
        <v>MOBILIZAÇÃO E DESMOBILIZAÇÃO DE PESSOAL</v>
      </c>
      <c r="D27" s="486"/>
      <c r="E27" s="486"/>
      <c r="F27" s="439"/>
      <c r="G27" s="371"/>
      <c r="H27" s="83"/>
      <c r="I27" s="461"/>
      <c r="J27" s="440"/>
      <c r="K27" s="87"/>
      <c r="L27" s="349"/>
      <c r="M27"/>
      <c r="N27" s="88"/>
      <c r="O27" s="74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1:1023" outlineLevel="1" x14ac:dyDescent="0.25">
      <c r="A28" s="18"/>
      <c r="B28" s="400"/>
      <c r="C28" s="485" t="str">
        <f>MOBILIZ_DESMOB!B20</f>
        <v>Pessoal de Nivel superior</v>
      </c>
      <c r="D28" s="486"/>
      <c r="E28" s="487"/>
      <c r="F28" s="488"/>
      <c r="G28" s="371"/>
      <c r="H28" s="83" t="s">
        <v>1248</v>
      </c>
      <c r="I28" s="461">
        <f>MOBILIZ_DESMOB!H20</f>
        <v>8</v>
      </c>
      <c r="J28" s="440"/>
      <c r="K28" s="87">
        <f>MOBILIZ_DESMOB!J20</f>
        <v>1000</v>
      </c>
      <c r="L28" s="349">
        <f>MOBILIZ_DESMOB!K20</f>
        <v>16000</v>
      </c>
      <c r="M28"/>
      <c r="N28" s="88"/>
      <c r="O28" s="74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  <row r="29" spans="1:1023" outlineLevel="1" x14ac:dyDescent="0.25">
      <c r="A29" s="18"/>
      <c r="B29" s="400"/>
      <c r="C29" s="485" t="str">
        <f>MOBILIZ_DESMOB!B21</f>
        <v>Pessoal de Nível técnico e operadores de máquinas</v>
      </c>
      <c r="D29" s="486"/>
      <c r="E29" s="487"/>
      <c r="F29" s="439"/>
      <c r="G29" s="371"/>
      <c r="H29" s="83" t="s">
        <v>1248</v>
      </c>
      <c r="I29" s="461">
        <f>MOBILIZ_DESMOB!H21</f>
        <v>75</v>
      </c>
      <c r="J29" s="440"/>
      <c r="K29" s="87">
        <f>MOBILIZ_DESMOB!J21</f>
        <v>350</v>
      </c>
      <c r="L29" s="349">
        <f>MOBILIZ_DESMOB!K21</f>
        <v>52500</v>
      </c>
      <c r="M29"/>
      <c r="N29" s="88"/>
      <c r="O29" s="74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</row>
    <row r="30" spans="1:1023" outlineLevel="1" x14ac:dyDescent="0.25">
      <c r="A30" s="18"/>
      <c r="B30" s="400"/>
      <c r="C30" s="485"/>
      <c r="D30" s="486"/>
      <c r="E30" s="486"/>
      <c r="F30" s="439"/>
      <c r="G30" s="371"/>
      <c r="H30" s="83"/>
      <c r="I30" s="461"/>
      <c r="J30" s="440"/>
      <c r="K30" s="87"/>
      <c r="L30" s="349"/>
      <c r="M30"/>
      <c r="N30" s="88"/>
      <c r="O30" s="74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</row>
    <row r="31" spans="1:1023" outlineLevel="1" x14ac:dyDescent="0.25">
      <c r="A31" s="18"/>
      <c r="B31" s="400"/>
      <c r="C31" s="485" t="str">
        <f>MOBILIZ_DESMOB!B26</f>
        <v>EQUIPAMENTOS DE MÉDIO PORTE</v>
      </c>
      <c r="D31" s="486"/>
      <c r="E31" s="486"/>
      <c r="F31" s="439"/>
      <c r="G31" s="371"/>
      <c r="H31" s="83"/>
      <c r="I31" s="462"/>
      <c r="J31" s="440"/>
      <c r="K31" s="87"/>
      <c r="L31" s="349"/>
      <c r="M31" s="18"/>
      <c r="N31" s="23"/>
      <c r="O31" s="74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</row>
    <row r="32" spans="1:1023" outlineLevel="1" x14ac:dyDescent="0.25">
      <c r="A32" s="18"/>
      <c r="B32" s="400"/>
      <c r="C32" s="485" t="str">
        <f>MOBILIZ_DESMOB!B28</f>
        <v>Equipamentos diversos</v>
      </c>
      <c r="D32" s="486"/>
      <c r="E32" s="487"/>
      <c r="F32" s="488"/>
      <c r="G32" s="371">
        <v>315</v>
      </c>
      <c r="H32" s="362" t="s">
        <v>1248</v>
      </c>
      <c r="I32" s="459">
        <f>MOBILIZ_DESMOB!H28</f>
        <v>6</v>
      </c>
      <c r="J32" s="441"/>
      <c r="K32" s="87">
        <f>MOBILIZ_DESMOB!J28</f>
        <v>170.02</v>
      </c>
      <c r="L32" s="349">
        <f>MOBILIZ_DESMOB!K28</f>
        <v>10711.260000000002</v>
      </c>
      <c r="M32" s="18"/>
      <c r="N32" s="23"/>
      <c r="O32" s="74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</row>
    <row r="33" spans="1:1023" outlineLevel="1" x14ac:dyDescent="0.25">
      <c r="A33" s="18"/>
      <c r="B33" s="400"/>
      <c r="C33" s="485"/>
      <c r="D33" s="486"/>
      <c r="E33" s="486"/>
      <c r="F33" s="439"/>
      <c r="G33" s="371"/>
      <c r="H33" s="83"/>
      <c r="I33" s="460"/>
      <c r="J33" s="441"/>
      <c r="K33" s="87"/>
      <c r="L33" s="349"/>
      <c r="M33" s="18"/>
      <c r="N33" s="23"/>
      <c r="O33" s="74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</row>
    <row r="34" spans="1:1023" outlineLevel="1" x14ac:dyDescent="0.25">
      <c r="A34" s="18"/>
      <c r="B34" s="400"/>
      <c r="C34" s="485" t="str">
        <f>MOBILIZ_DESMOB!B33</f>
        <v>VEICULO DE PRODUÇÃO</v>
      </c>
      <c r="D34" s="486"/>
      <c r="E34" s="486"/>
      <c r="F34" s="439"/>
      <c r="G34" s="371"/>
      <c r="H34" s="83"/>
      <c r="I34" s="460"/>
      <c r="J34" s="441"/>
      <c r="K34" s="87"/>
      <c r="L34" s="349"/>
      <c r="M34" s="18"/>
      <c r="N34" s="23"/>
      <c r="O34" s="7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</row>
    <row r="35" spans="1:1023" outlineLevel="1" x14ac:dyDescent="0.25">
      <c r="A35" s="18"/>
      <c r="B35" s="400"/>
      <c r="C35" s="485" t="str">
        <f>MOBILIZ_DESMOB!B34</f>
        <v>Caminhão basculante com caçamba estanque e capacidade de 14 m³ - 265 Kw</v>
      </c>
      <c r="D35" s="486"/>
      <c r="E35" s="486"/>
      <c r="F35" s="439"/>
      <c r="G35" s="371">
        <v>315</v>
      </c>
      <c r="H35" s="83" t="s">
        <v>1248</v>
      </c>
      <c r="I35" s="460">
        <f>MOBILIZ_DESMOB!H34</f>
        <v>20</v>
      </c>
      <c r="J35" s="441"/>
      <c r="K35" s="87">
        <f>MOBILIZ_DESMOB!J34</f>
        <v>208.85</v>
      </c>
      <c r="L35" s="349">
        <f>MOBILIZ_DESMOB!K34</f>
        <v>43858.5</v>
      </c>
      <c r="M35" s="18"/>
      <c r="N35" s="23"/>
      <c r="O35" s="74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</row>
    <row r="36" spans="1:1023" outlineLevel="1" x14ac:dyDescent="0.25">
      <c r="A36" s="18"/>
      <c r="B36" s="400"/>
      <c r="C36" s="485" t="str">
        <f>MOBILIZ_DESMOB!B35</f>
        <v>Caminhão tanque com capacidade de 10.000 l - 188 Kw</v>
      </c>
      <c r="D36" s="486"/>
      <c r="E36" s="486"/>
      <c r="F36" s="439"/>
      <c r="G36" s="371">
        <v>315</v>
      </c>
      <c r="H36" s="83" t="s">
        <v>1248</v>
      </c>
      <c r="I36" s="460">
        <f>MOBILIZ_DESMOB!H35</f>
        <v>3</v>
      </c>
      <c r="J36" s="441"/>
      <c r="K36" s="87">
        <f>MOBILIZ_DESMOB!J35</f>
        <v>153.22999999999999</v>
      </c>
      <c r="L36" s="349">
        <f>MOBILIZ_DESMOB!K35</f>
        <v>4826.744999999999</v>
      </c>
      <c r="M36" s="18"/>
      <c r="N36" s="23"/>
      <c r="O36" s="74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</row>
    <row r="37" spans="1:1023" outlineLevel="1" x14ac:dyDescent="0.25">
      <c r="A37" s="18"/>
      <c r="B37" s="400"/>
      <c r="C37" s="485" t="str">
        <f>MOBILIZ_DESMOB!B36</f>
        <v>Caminhão carroceria com capacidade de 9 t - 136 kW</v>
      </c>
      <c r="D37" s="486"/>
      <c r="E37" s="486"/>
      <c r="F37" s="439"/>
      <c r="G37" s="371">
        <v>315</v>
      </c>
      <c r="H37" s="83" t="s">
        <v>1248</v>
      </c>
      <c r="I37" s="460">
        <f>MOBILIZ_DESMOB!H36</f>
        <v>1</v>
      </c>
      <c r="J37" s="441"/>
      <c r="K37" s="87">
        <f>MOBILIZ_DESMOB!J36</f>
        <v>113.95</v>
      </c>
      <c r="L37" s="349">
        <f>MOBILIZ_DESMOB!K36</f>
        <v>1196.4750000000001</v>
      </c>
      <c r="M37" s="18"/>
      <c r="N37" s="23"/>
      <c r="O37" s="74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</row>
    <row r="38" spans="1:1023" outlineLevel="1" x14ac:dyDescent="0.25">
      <c r="A38" s="18"/>
      <c r="B38" s="400"/>
      <c r="C38" s="485" t="str">
        <f>MOBILIZ_DESMOB!B37</f>
        <v>Caminhão carroceria com guindauto com capacidade de 45 t.m - 188 kW</v>
      </c>
      <c r="D38" s="486"/>
      <c r="E38" s="486"/>
      <c r="F38" s="439"/>
      <c r="G38" s="371">
        <v>315</v>
      </c>
      <c r="H38" s="83" t="s">
        <v>1248</v>
      </c>
      <c r="I38" s="460">
        <f>MOBILIZ_DESMOB!H37</f>
        <v>1</v>
      </c>
      <c r="J38" s="441"/>
      <c r="K38" s="87">
        <f>MOBILIZ_DESMOB!J37</f>
        <v>170.02</v>
      </c>
      <c r="L38" s="349">
        <f>MOBILIZ_DESMOB!K37</f>
        <v>1785.21</v>
      </c>
      <c r="M38" s="18"/>
      <c r="N38" s="23"/>
      <c r="O38" s="74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</row>
    <row r="39" spans="1:1023" outlineLevel="1" x14ac:dyDescent="0.25">
      <c r="A39" s="18"/>
      <c r="B39" s="400"/>
      <c r="C39" s="485" t="str">
        <f>MOBILIZ_DESMOB!B38</f>
        <v>Veículo leve Pick Up 4 x 4 - 147 kW</v>
      </c>
      <c r="D39" s="486"/>
      <c r="E39" s="486"/>
      <c r="F39" s="439"/>
      <c r="G39" s="371">
        <v>315</v>
      </c>
      <c r="H39" s="83" t="s">
        <v>1248</v>
      </c>
      <c r="I39" s="460">
        <f>MOBILIZ_DESMOB!H38</f>
        <v>4</v>
      </c>
      <c r="J39" s="441"/>
      <c r="K39" s="87">
        <f>MOBILIZ_DESMOB!J38</f>
        <v>106.66</v>
      </c>
      <c r="L39" s="349">
        <f>MOBILIZ_DESMOB!K38</f>
        <v>4479.72</v>
      </c>
      <c r="M39" s="18"/>
      <c r="N39" s="23"/>
      <c r="O39" s="74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</row>
    <row r="40" spans="1:1023" ht="15.75" outlineLevel="1" thickBot="1" x14ac:dyDescent="0.3">
      <c r="A40" s="18"/>
      <c r="B40" s="400"/>
      <c r="C40" s="485" t="str">
        <f>MOBILIZ_DESMOB!B39</f>
        <v>Cavalo mecânico com semi-reboque de 6 eixos para até 216 t - 440 Kw</v>
      </c>
      <c r="D40" s="486"/>
      <c r="E40" s="486"/>
      <c r="F40" s="439"/>
      <c r="G40" s="371">
        <v>315</v>
      </c>
      <c r="H40" s="83" t="s">
        <v>1248</v>
      </c>
      <c r="I40" s="460">
        <f>MOBILIZ_DESMOB!H39</f>
        <v>1</v>
      </c>
      <c r="J40" s="441"/>
      <c r="K40" s="87">
        <f>MOBILIZ_DESMOB!J39</f>
        <v>317.77</v>
      </c>
      <c r="L40" s="349">
        <f>MOBILIZ_DESMOB!K39</f>
        <v>3336.585</v>
      </c>
      <c r="M40" s="18"/>
      <c r="N40" s="23"/>
      <c r="O40" s="74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</row>
    <row r="41" spans="1:1023" ht="21" customHeight="1" outlineLevel="1" thickBot="1" x14ac:dyDescent="0.3">
      <c r="A41" s="18" t="s">
        <v>249</v>
      </c>
      <c r="B41" s="499" t="s">
        <v>62</v>
      </c>
      <c r="C41" s="844" t="str">
        <f>VLOOKUP(A41,ABC_SERVIÇOS,2,0)</f>
        <v xml:space="preserve"> PLACA DE OBRA EM CHAPA DE ACO GALVANIZADO </v>
      </c>
      <c r="D41" s="845"/>
      <c r="E41" s="845"/>
      <c r="F41" s="845"/>
      <c r="G41" s="513"/>
      <c r="H41" s="491" t="str">
        <f>VLOOKUP(A41,ABC_SERVIÇOS,3,0)</f>
        <v>M2</v>
      </c>
      <c r="I41" s="492">
        <f>I42*I43*I44</f>
        <v>14.860800000000001</v>
      </c>
      <c r="J41" s="438" t="s">
        <v>247</v>
      </c>
      <c r="K41" s="26">
        <f>VLOOKUP(A41,ABC_SERVIÇOS,7,0)</f>
        <v>295.8</v>
      </c>
      <c r="L41" s="321">
        <f>ROUND(K41*I41,2)</f>
        <v>4395.82</v>
      </c>
      <c r="M41" t="str">
        <f>A41</f>
        <v>COMP_001</v>
      </c>
      <c r="N41" s="23"/>
      <c r="O41" s="74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</row>
    <row r="42" spans="1:1023" outlineLevel="1" x14ac:dyDescent="0.25">
      <c r="A42" s="18"/>
      <c r="B42" s="399"/>
      <c r="C42" s="495" t="s">
        <v>250</v>
      </c>
      <c r="D42" s="493"/>
      <c r="E42" s="493"/>
      <c r="F42" s="493"/>
      <c r="G42" s="514"/>
      <c r="H42" s="105" t="s">
        <v>883</v>
      </c>
      <c r="I42" s="469">
        <v>3.44</v>
      </c>
      <c r="J42" s="440" t="s">
        <v>251</v>
      </c>
      <c r="K42" s="87"/>
      <c r="L42" s="349"/>
      <c r="M42" s="18"/>
      <c r="N42" s="23"/>
      <c r="O42" s="74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</row>
    <row r="43" spans="1:1023" outlineLevel="1" x14ac:dyDescent="0.25">
      <c r="A43" s="18"/>
      <c r="B43" s="400"/>
      <c r="C43" s="485" t="s">
        <v>252</v>
      </c>
      <c r="D43" s="486"/>
      <c r="E43" s="486"/>
      <c r="F43" s="486"/>
      <c r="G43" s="515"/>
      <c r="H43" s="83" t="s">
        <v>883</v>
      </c>
      <c r="I43" s="460">
        <v>2.16</v>
      </c>
      <c r="J43" s="440" t="s">
        <v>251</v>
      </c>
      <c r="K43" s="87"/>
      <c r="L43" s="349"/>
      <c r="M43" s="18"/>
      <c r="N43" s="23"/>
      <c r="O43" s="74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</row>
    <row r="44" spans="1:1023" ht="15.75" outlineLevel="1" thickBot="1" x14ac:dyDescent="0.3">
      <c r="A44" s="18"/>
      <c r="B44" s="400"/>
      <c r="C44" s="485" t="s">
        <v>253</v>
      </c>
      <c r="D44" s="486"/>
      <c r="E44" s="486"/>
      <c r="F44" s="486"/>
      <c r="G44" s="515"/>
      <c r="H44" s="83" t="s">
        <v>1248</v>
      </c>
      <c r="I44" s="460">
        <v>2</v>
      </c>
      <c r="J44" s="440" t="s">
        <v>1248</v>
      </c>
      <c r="K44" s="87"/>
      <c r="L44" s="349"/>
      <c r="M44" s="18"/>
      <c r="N44" s="23"/>
      <c r="O44" s="7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</row>
    <row r="45" spans="1:1023" ht="30.75" customHeight="1" outlineLevel="1" thickBot="1" x14ac:dyDescent="0.3">
      <c r="A45" s="18" t="s">
        <v>254</v>
      </c>
      <c r="B45" s="499" t="s">
        <v>63</v>
      </c>
      <c r="C45" s="844" t="str">
        <f>VLOOKUP(A45,ABC_SERVIÇOS,2,0)</f>
        <v>EXECUÇÃO DE ESCRITÓRIO EM CANTEIRO DE OBRA EM CHAPA DE MADEIRA COMPENSADA, NÃO INCLUSO MOBILIÁRIO E EQUIPAMENTOS</v>
      </c>
      <c r="D45" s="845"/>
      <c r="E45" s="845"/>
      <c r="F45" s="845"/>
      <c r="G45" s="517"/>
      <c r="H45" s="491" t="str">
        <f>VLOOKUP(A45,ABC_SERVIÇOS,3,0)</f>
        <v>M2</v>
      </c>
      <c r="I45" s="492">
        <f>SUM(I46:I50)</f>
        <v>60</v>
      </c>
      <c r="J45" s="438" t="s">
        <v>247</v>
      </c>
      <c r="K45" s="26">
        <f>VLOOKUP(A45,ABC_SERVIÇOS,7,0)</f>
        <v>523.39</v>
      </c>
      <c r="L45" s="321">
        <f>ROUND(K45*I45,2)</f>
        <v>31403.4</v>
      </c>
      <c r="M45" t="str">
        <f>A45</f>
        <v>COMP_002</v>
      </c>
      <c r="N45" s="23"/>
      <c r="O45" s="74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</row>
    <row r="46" spans="1:1023" outlineLevel="1" x14ac:dyDescent="0.25">
      <c r="A46" s="18"/>
      <c r="B46" s="399"/>
      <c r="C46" s="495" t="s">
        <v>255</v>
      </c>
      <c r="D46" s="605"/>
      <c r="E46" s="605"/>
      <c r="F46" s="106" t="s">
        <v>256</v>
      </c>
      <c r="G46" s="106" t="s">
        <v>257</v>
      </c>
      <c r="H46" s="105"/>
      <c r="I46" s="469" t="s">
        <v>335</v>
      </c>
      <c r="J46" s="442"/>
      <c r="K46" s="82"/>
      <c r="L46" s="348"/>
      <c r="M46" s="18"/>
      <c r="N46" s="23"/>
      <c r="O46" s="74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</row>
    <row r="47" spans="1:1023" outlineLevel="1" x14ac:dyDescent="0.25">
      <c r="A47" s="18"/>
      <c r="B47" s="400"/>
      <c r="C47" s="485" t="s">
        <v>258</v>
      </c>
      <c r="D47" s="606"/>
      <c r="E47" s="606"/>
      <c r="F47" s="609">
        <v>2.5</v>
      </c>
      <c r="G47" s="609">
        <v>4</v>
      </c>
      <c r="H47" s="83" t="s">
        <v>275</v>
      </c>
      <c r="I47" s="460">
        <f>G47*F47</f>
        <v>10</v>
      </c>
      <c r="J47" s="440" t="s">
        <v>259</v>
      </c>
      <c r="K47" s="87"/>
      <c r="L47" s="349"/>
      <c r="M47" s="18"/>
      <c r="N47" s="23"/>
      <c r="O47" s="74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</row>
    <row r="48" spans="1:1023" outlineLevel="1" x14ac:dyDescent="0.25">
      <c r="A48" s="18"/>
      <c r="B48" s="400"/>
      <c r="C48" s="485" t="s">
        <v>260</v>
      </c>
      <c r="D48" s="606"/>
      <c r="E48" s="606"/>
      <c r="F48" s="609">
        <v>5</v>
      </c>
      <c r="G48" s="609">
        <v>4</v>
      </c>
      <c r="H48" s="83" t="s">
        <v>275</v>
      </c>
      <c r="I48" s="460">
        <f>G48*F48</f>
        <v>20</v>
      </c>
      <c r="J48" s="440" t="s">
        <v>259</v>
      </c>
      <c r="K48" s="87"/>
      <c r="L48" s="349"/>
      <c r="M48" s="18"/>
      <c r="N48" s="23"/>
      <c r="O48" s="74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</row>
    <row r="49" spans="1:1024" outlineLevel="1" x14ac:dyDescent="0.25">
      <c r="A49" s="18"/>
      <c r="B49" s="400"/>
      <c r="C49" s="485" t="s">
        <v>261</v>
      </c>
      <c r="D49" s="606"/>
      <c r="E49" s="606"/>
      <c r="F49" s="609">
        <v>5</v>
      </c>
      <c r="G49" s="609">
        <v>4</v>
      </c>
      <c r="H49" s="83" t="s">
        <v>275</v>
      </c>
      <c r="I49" s="460">
        <f>G49*F49</f>
        <v>20</v>
      </c>
      <c r="J49" s="440" t="s">
        <v>259</v>
      </c>
      <c r="K49" s="87"/>
      <c r="L49" s="349"/>
      <c r="M49" s="18"/>
      <c r="N49" s="23"/>
      <c r="O49" s="74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</row>
    <row r="50" spans="1:1024" ht="15.75" outlineLevel="1" thickBot="1" x14ac:dyDescent="0.3">
      <c r="A50" s="18"/>
      <c r="B50" s="400"/>
      <c r="C50" s="485" t="s">
        <v>262</v>
      </c>
      <c r="D50" s="606"/>
      <c r="E50" s="606"/>
      <c r="F50" s="609">
        <v>2.5</v>
      </c>
      <c r="G50" s="609">
        <v>4</v>
      </c>
      <c r="H50" s="83" t="s">
        <v>275</v>
      </c>
      <c r="I50" s="460">
        <f>G50*F50</f>
        <v>10</v>
      </c>
      <c r="J50" s="440" t="s">
        <v>259</v>
      </c>
      <c r="K50" s="87"/>
      <c r="L50" s="349"/>
      <c r="M50" s="18"/>
      <c r="N50" s="23"/>
      <c r="O50" s="74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</row>
    <row r="51" spans="1:1024" ht="30.75" customHeight="1" outlineLevel="1" thickBot="1" x14ac:dyDescent="0.3">
      <c r="A51" s="18" t="s">
        <v>263</v>
      </c>
      <c r="B51" s="499" t="s">
        <v>64</v>
      </c>
      <c r="C51" s="844" t="str">
        <f>VLOOKUP(A51,ABC_SERVIÇOS,2,0)</f>
        <v>EXECUÇÃO DE ALMOXARIFADO EM CANTEIRO DE OBRA EM CHAPA DE MADEIRA COMPENSADA, INCLUSO PRATELEIRAS.</v>
      </c>
      <c r="D51" s="845"/>
      <c r="E51" s="845"/>
      <c r="F51" s="845"/>
      <c r="G51" s="517"/>
      <c r="H51" s="608" t="str">
        <f>VLOOKUP(A51,ABC_SERVIÇOS,3,0)</f>
        <v>M2</v>
      </c>
      <c r="I51" s="492">
        <f>SUM(I52:I53)</f>
        <v>72</v>
      </c>
      <c r="J51" s="438" t="s">
        <v>247</v>
      </c>
      <c r="K51" s="26">
        <f>VLOOKUP(A51,ABC_SERVIÇOS,7,0)</f>
        <v>388.17</v>
      </c>
      <c r="L51" s="321">
        <f>ROUND(K51*I51,2)</f>
        <v>27948.240000000002</v>
      </c>
      <c r="M51" t="str">
        <f>A51</f>
        <v>COMP_003</v>
      </c>
      <c r="N51" s="23"/>
      <c r="O51" s="74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</row>
    <row r="52" spans="1:1024" outlineLevel="1" x14ac:dyDescent="0.25">
      <c r="A52" s="18"/>
      <c r="B52" s="397"/>
      <c r="C52" s="495"/>
      <c r="D52" s="605"/>
      <c r="E52" s="605"/>
      <c r="F52" s="106" t="s">
        <v>256</v>
      </c>
      <c r="G52" s="106" t="s">
        <v>257</v>
      </c>
      <c r="H52" s="105"/>
      <c r="I52" s="469" t="s">
        <v>335</v>
      </c>
      <c r="J52" s="443"/>
      <c r="K52" s="82"/>
      <c r="L52" s="348"/>
      <c r="M52" s="18"/>
      <c r="N52" s="23"/>
      <c r="O52" s="74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</row>
    <row r="53" spans="1:1024" ht="15.75" outlineLevel="1" thickBot="1" x14ac:dyDescent="0.3">
      <c r="A53" s="18"/>
      <c r="B53" s="397"/>
      <c r="C53" s="520" t="s">
        <v>264</v>
      </c>
      <c r="D53" s="607"/>
      <c r="E53" s="607"/>
      <c r="F53" s="103">
        <v>6</v>
      </c>
      <c r="G53" s="103">
        <v>12</v>
      </c>
      <c r="H53" s="83"/>
      <c r="I53" s="460">
        <f>G53*F53</f>
        <v>72</v>
      </c>
      <c r="J53" s="440" t="s">
        <v>259</v>
      </c>
      <c r="K53" s="87"/>
      <c r="L53" s="349"/>
      <c r="M53" s="18"/>
      <c r="N53" s="23"/>
      <c r="O53" s="74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</row>
    <row r="54" spans="1:1024" ht="30.75" customHeight="1" outlineLevel="1" thickBot="1" x14ac:dyDescent="0.3">
      <c r="A54" s="18" t="s">
        <v>265</v>
      </c>
      <c r="B54" s="499" t="s">
        <v>65</v>
      </c>
      <c r="C54" s="844" t="str">
        <f>VLOOKUP(A54,ABC_SERVIÇOS,2,0)</f>
        <v>EXECUÇÃO DE REFEITÓRIO EM CANTEIRO DE OBRA EM CHAPA DE MADEIRA COMPENSADA, NÃO INCLUSO MOBILIÁRIO E EQUIPAMENTOS</v>
      </c>
      <c r="D54" s="845"/>
      <c r="E54" s="845"/>
      <c r="F54" s="845"/>
      <c r="G54" s="513"/>
      <c r="H54" s="608" t="str">
        <f>VLOOKUP(A54,ABC_SERVIÇOS,3,0)</f>
        <v>M2</v>
      </c>
      <c r="I54" s="492">
        <f>SUM(I55:I56)</f>
        <v>100</v>
      </c>
      <c r="J54" s="438" t="s">
        <v>247</v>
      </c>
      <c r="K54" s="26">
        <f>VLOOKUP(A54,ABC_SERVIÇOS,7,0)</f>
        <v>305.35000000000002</v>
      </c>
      <c r="L54" s="321">
        <f>ROUND(K54*I54,2)</f>
        <v>30535</v>
      </c>
      <c r="M54" t="str">
        <f>A54</f>
        <v>COMP_004</v>
      </c>
      <c r="N54" s="23"/>
      <c r="O54" s="7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outlineLevel="1" x14ac:dyDescent="0.25">
      <c r="A55" s="18"/>
      <c r="B55" s="399"/>
      <c r="C55" s="495"/>
      <c r="D55" s="605"/>
      <c r="E55" s="605"/>
      <c r="F55" s="106" t="s">
        <v>256</v>
      </c>
      <c r="G55" s="106" t="s">
        <v>257</v>
      </c>
      <c r="H55" s="105"/>
      <c r="I55" s="469" t="s">
        <v>335</v>
      </c>
      <c r="J55" s="443"/>
      <c r="K55" s="82"/>
      <c r="L55" s="348"/>
      <c r="M55" s="18"/>
      <c r="N55" s="23"/>
      <c r="O55" s="74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15.75" outlineLevel="1" thickBot="1" x14ac:dyDescent="0.3">
      <c r="A56" s="18"/>
      <c r="B56" s="400"/>
      <c r="C56" s="520" t="s">
        <v>266</v>
      </c>
      <c r="D56" s="607"/>
      <c r="E56" s="607"/>
      <c r="F56" s="103">
        <v>4</v>
      </c>
      <c r="G56" s="103">
        <v>25</v>
      </c>
      <c r="H56" s="83" t="s">
        <v>275</v>
      </c>
      <c r="I56" s="460">
        <f>G56*F56</f>
        <v>100</v>
      </c>
      <c r="J56" s="440" t="s">
        <v>259</v>
      </c>
      <c r="K56" s="87"/>
      <c r="L56" s="349"/>
      <c r="M56" s="18"/>
      <c r="N56" s="23"/>
      <c r="O56" s="74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30.75" customHeight="1" outlineLevel="1" thickBot="1" x14ac:dyDescent="0.3">
      <c r="A57" s="18" t="s">
        <v>267</v>
      </c>
      <c r="B57" s="499" t="s">
        <v>66</v>
      </c>
      <c r="C57" s="844" t="str">
        <f>VLOOKUP(A57,ABC_SERVIÇOS,2,0)</f>
        <v xml:space="preserve">EXECUÇÃO DE SANITÁRIO E VESTIÁRIO EM CANTEIRO DE OBRA EM CHAPA DE MADEIRA COMPENSADA, NÃO INCLUSO MOBILIÁRIO. </v>
      </c>
      <c r="D57" s="845"/>
      <c r="E57" s="845"/>
      <c r="F57" s="845"/>
      <c r="G57" s="517"/>
      <c r="H57" s="608" t="str">
        <f>VLOOKUP(A57,ABC_SERVIÇOS,3,0)</f>
        <v>M2</v>
      </c>
      <c r="I57" s="492">
        <f>SUM(I58:I60)</f>
        <v>30</v>
      </c>
      <c r="J57" s="438" t="s">
        <v>247</v>
      </c>
      <c r="K57" s="26">
        <f>VLOOKUP(A57,ABC_SERVIÇOS,7,0)</f>
        <v>495.87</v>
      </c>
      <c r="L57" s="321">
        <f>ROUND(K57*I57,2)</f>
        <v>14876.1</v>
      </c>
      <c r="M57" t="str">
        <f>A57</f>
        <v>COMP_005</v>
      </c>
      <c r="N57" s="23"/>
      <c r="O57" s="74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outlineLevel="1" x14ac:dyDescent="0.25">
      <c r="A58" s="18"/>
      <c r="B58" s="399"/>
      <c r="C58" s="495"/>
      <c r="D58" s="605"/>
      <c r="E58" s="605"/>
      <c r="F58" s="106" t="s">
        <v>256</v>
      </c>
      <c r="G58" s="106" t="s">
        <v>257</v>
      </c>
      <c r="H58" s="105"/>
      <c r="I58" s="469" t="s">
        <v>335</v>
      </c>
      <c r="J58" s="443"/>
      <c r="K58" s="82"/>
      <c r="L58" s="348"/>
      <c r="M58" s="18"/>
      <c r="N58" s="23"/>
      <c r="O58" s="74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outlineLevel="1" x14ac:dyDescent="0.25">
      <c r="A59" s="18"/>
      <c r="B59" s="400"/>
      <c r="C59" s="485" t="s">
        <v>268</v>
      </c>
      <c r="D59" s="606"/>
      <c r="E59" s="606"/>
      <c r="F59" s="103">
        <v>4</v>
      </c>
      <c r="G59" s="103">
        <v>5</v>
      </c>
      <c r="H59" s="83" t="s">
        <v>275</v>
      </c>
      <c r="I59" s="460">
        <f>G59*F59</f>
        <v>20</v>
      </c>
      <c r="J59" s="440" t="s">
        <v>259</v>
      </c>
      <c r="K59" s="87"/>
      <c r="L59" s="349"/>
      <c r="M59" s="18"/>
      <c r="N59" s="23"/>
      <c r="O59" s="74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5.75" outlineLevel="1" thickBot="1" x14ac:dyDescent="0.3">
      <c r="A60" s="18"/>
      <c r="B60" s="400"/>
      <c r="C60" s="520" t="s">
        <v>269</v>
      </c>
      <c r="D60" s="607"/>
      <c r="E60" s="607"/>
      <c r="F60" s="103">
        <v>4</v>
      </c>
      <c r="G60" s="103">
        <v>2.5</v>
      </c>
      <c r="H60" s="83" t="s">
        <v>275</v>
      </c>
      <c r="I60" s="460">
        <f>G60*F60</f>
        <v>10</v>
      </c>
      <c r="J60" s="440" t="s">
        <v>259</v>
      </c>
      <c r="K60" s="87"/>
      <c r="L60" s="349"/>
      <c r="M60" s="18"/>
      <c r="N60" s="23"/>
      <c r="O60" s="74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30.75" customHeight="1" outlineLevel="1" thickBot="1" x14ac:dyDescent="0.3">
      <c r="A61" s="18" t="s">
        <v>270</v>
      </c>
      <c r="B61" s="499" t="s">
        <v>67</v>
      </c>
      <c r="C61" s="844" t="str">
        <f>VLOOKUP(A61,ABC_SERVIÇOS,2,0)</f>
        <v xml:space="preserve"> EXECUÇÃO DE RESERVATÓRIO ELEVADO DE ÁGUA (3000 LITROS) EM CANTEIRO DE OBRA, APOIADO EM ESTRUTURA DE MADEIRA</v>
      </c>
      <c r="D61" s="845"/>
      <c r="E61" s="845"/>
      <c r="F61" s="845"/>
      <c r="G61" s="513"/>
      <c r="H61" s="491" t="s">
        <v>1247</v>
      </c>
      <c r="I61" s="492">
        <f>SUM(I62:I63)</f>
        <v>2</v>
      </c>
      <c r="J61" s="438" t="s">
        <v>247</v>
      </c>
      <c r="K61" s="26">
        <f>VLOOKUP(A61,ABC_SERVIÇOS,7,0)</f>
        <v>1921.74</v>
      </c>
      <c r="L61" s="321">
        <f>ROUND(K61*I61,2)</f>
        <v>3843.48</v>
      </c>
      <c r="M61" t="str">
        <f>A61</f>
        <v>COMP_006</v>
      </c>
      <c r="N61" s="23"/>
      <c r="O61" s="74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outlineLevel="1" x14ac:dyDescent="0.25">
      <c r="A62" s="18"/>
      <c r="B62" s="400"/>
      <c r="C62" s="485" t="s">
        <v>271</v>
      </c>
      <c r="D62" s="486"/>
      <c r="E62" s="486"/>
      <c r="F62" s="486"/>
      <c r="G62" s="515"/>
      <c r="H62" s="83" t="s">
        <v>1247</v>
      </c>
      <c r="I62" s="460">
        <v>1</v>
      </c>
      <c r="J62" s="441" t="s">
        <v>1248</v>
      </c>
      <c r="K62" s="87"/>
      <c r="L62" s="349"/>
      <c r="M62" s="18"/>
      <c r="N62" s="23"/>
      <c r="O62" s="74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15.75" outlineLevel="1" thickBot="1" x14ac:dyDescent="0.3">
      <c r="A63" s="18"/>
      <c r="B63" s="400"/>
      <c r="C63" s="485" t="s">
        <v>272</v>
      </c>
      <c r="D63" s="486"/>
      <c r="E63" s="486"/>
      <c r="F63" s="486"/>
      <c r="G63" s="515"/>
      <c r="H63" s="83" t="s">
        <v>1247</v>
      </c>
      <c r="I63" s="460">
        <v>1</v>
      </c>
      <c r="J63" s="441" t="s">
        <v>1248</v>
      </c>
      <c r="K63" s="87"/>
      <c r="L63" s="349"/>
      <c r="M63" s="18"/>
      <c r="N63" s="23"/>
      <c r="O63" s="74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30.75" customHeight="1" outlineLevel="1" thickBot="1" x14ac:dyDescent="0.3">
      <c r="A64" s="18" t="s">
        <v>273</v>
      </c>
      <c r="B64" s="499" t="s">
        <v>68</v>
      </c>
      <c r="C64" s="844" t="str">
        <f>VLOOKUP(A64,ABC_SERVIÇOS,2,0)</f>
        <v>EXECUÇÃO DE CENTRAL DE ARMADURA EM CANTEIRO DE OBRA, NÃO INCLUSO MOBILIÁRIO E EQUIPAMENTOS.</v>
      </c>
      <c r="D64" s="845"/>
      <c r="E64" s="845"/>
      <c r="F64" s="845"/>
      <c r="G64" s="513"/>
      <c r="H64" s="608" t="str">
        <f>VLOOKUP(A64,ABC_SERVIÇOS,3,0)</f>
        <v>M2</v>
      </c>
      <c r="I64" s="492">
        <f>SUM(I65:I66)</f>
        <v>25</v>
      </c>
      <c r="J64" s="438" t="s">
        <v>247</v>
      </c>
      <c r="K64" s="26">
        <f>VLOOKUP(A64,ABC_SERVIÇOS,7,0)</f>
        <v>129.54</v>
      </c>
      <c r="L64" s="321">
        <f>ROUND(K64*I64,2)</f>
        <v>3238.5</v>
      </c>
      <c r="M64" t="str">
        <f>A64</f>
        <v>COMP_007</v>
      </c>
      <c r="N64" s="23"/>
      <c r="O64" s="7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outlineLevel="1" x14ac:dyDescent="0.25">
      <c r="A65" s="18"/>
      <c r="B65" s="399"/>
      <c r="C65" s="495"/>
      <c r="D65" s="605"/>
      <c r="E65" s="605"/>
      <c r="F65" s="106" t="s">
        <v>256</v>
      </c>
      <c r="G65" s="106" t="s">
        <v>257</v>
      </c>
      <c r="H65" s="105"/>
      <c r="I65" s="469" t="s">
        <v>335</v>
      </c>
      <c r="J65" s="443"/>
      <c r="K65" s="82"/>
      <c r="L65" s="348"/>
      <c r="M65" s="18"/>
      <c r="N65" s="23"/>
      <c r="O65" s="74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15.75" outlineLevel="1" thickBot="1" x14ac:dyDescent="0.3">
      <c r="A66" s="18"/>
      <c r="B66" s="400"/>
      <c r="C66" s="485" t="s">
        <v>274</v>
      </c>
      <c r="D66" s="606"/>
      <c r="E66" s="606"/>
      <c r="F66" s="103">
        <v>2.5</v>
      </c>
      <c r="G66" s="103">
        <v>10</v>
      </c>
      <c r="H66" s="83" t="s">
        <v>275</v>
      </c>
      <c r="I66" s="460">
        <f>G66*F66</f>
        <v>25</v>
      </c>
      <c r="J66" s="441" t="s">
        <v>275</v>
      </c>
      <c r="K66" s="87"/>
      <c r="L66" s="349"/>
      <c r="M66" s="18"/>
      <c r="N66" s="23"/>
      <c r="O66" s="74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39" customHeight="1" outlineLevel="1" thickBot="1" x14ac:dyDescent="0.3">
      <c r="A67" s="18" t="s">
        <v>276</v>
      </c>
      <c r="B67" s="499" t="s">
        <v>69</v>
      </c>
      <c r="C67" s="844" t="str">
        <f>VLOOKUP(A67,ABC_SERVIÇOS,2,0)</f>
        <v xml:space="preserve"> EXECUÇÃO DE CENTRAL DE FÔRMAS, PRODUÇÃO DE ARGAMASSA OU CONCRETO EM CANTEIRO DE OBRA, NÃO INCLUSO MOBILIÁRIO E EQUIPAMENTOS.</v>
      </c>
      <c r="D67" s="845"/>
      <c r="E67" s="845"/>
      <c r="F67" s="845"/>
      <c r="G67" s="513"/>
      <c r="H67" s="491" t="str">
        <f>VLOOKUP(A67,ABC_SERVIÇOS,3,0)</f>
        <v>M2</v>
      </c>
      <c r="I67" s="492">
        <f>SUM(I68:I69)</f>
        <v>40</v>
      </c>
      <c r="J67" s="438" t="s">
        <v>247</v>
      </c>
      <c r="K67" s="26">
        <f>VLOOKUP(A67,ABC_SERVIÇOS,7,0)</f>
        <v>252.77</v>
      </c>
      <c r="L67" s="321">
        <f>ROUND(K67*I67,2)</f>
        <v>10110.799999999999</v>
      </c>
      <c r="M67" t="str">
        <f>A67</f>
        <v>COMP_008</v>
      </c>
      <c r="N67" s="23"/>
      <c r="O67" s="74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outlineLevel="1" x14ac:dyDescent="0.25">
      <c r="A68" s="18"/>
      <c r="B68" s="399"/>
      <c r="C68" s="495"/>
      <c r="D68" s="605"/>
      <c r="E68" s="605"/>
      <c r="F68" s="106" t="s">
        <v>256</v>
      </c>
      <c r="G68" s="106" t="s">
        <v>257</v>
      </c>
      <c r="H68" s="105"/>
      <c r="I68" s="469" t="s">
        <v>335</v>
      </c>
      <c r="J68" s="443"/>
      <c r="K68" s="82"/>
      <c r="L68" s="348"/>
      <c r="M68" s="18"/>
      <c r="N68" s="23"/>
      <c r="O68" s="74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5.75" outlineLevel="1" thickBot="1" x14ac:dyDescent="0.3">
      <c r="A69" s="18"/>
      <c r="B69" s="400"/>
      <c r="C69" s="485" t="s">
        <v>277</v>
      </c>
      <c r="D69" s="606"/>
      <c r="E69" s="606"/>
      <c r="F69" s="103">
        <v>4</v>
      </c>
      <c r="G69" s="103">
        <v>10</v>
      </c>
      <c r="H69" s="83" t="s">
        <v>275</v>
      </c>
      <c r="I69" s="460">
        <f>G69*F69</f>
        <v>40</v>
      </c>
      <c r="J69" s="441" t="s">
        <v>275</v>
      </c>
      <c r="K69" s="87"/>
      <c r="L69" s="349"/>
      <c r="M69" s="18"/>
      <c r="N69" s="23"/>
      <c r="O69" s="74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30" customHeight="1" outlineLevel="1" thickBot="1" x14ac:dyDescent="0.3">
      <c r="A70" s="18" t="s">
        <v>278</v>
      </c>
      <c r="B70" s="499" t="s">
        <v>70</v>
      </c>
      <c r="C70" s="844" t="str">
        <f>VLOOKUP(A70,ABC_SERVIÇOS,2,0)</f>
        <v>EXECUÇÃO DE GUARITA EM CANTEIRO DE OBRA EM CHAPA DE MADEIRA COMPENSADA , NÃO INCLUSO MOBILIÁRIO</v>
      </c>
      <c r="D70" s="845"/>
      <c r="E70" s="845"/>
      <c r="F70" s="845"/>
      <c r="G70" s="517"/>
      <c r="H70" s="608" t="str">
        <f>VLOOKUP(A70,ABC_SERVIÇOS,3,0)</f>
        <v>M2</v>
      </c>
      <c r="I70" s="492">
        <f>SUM(I71:I72)</f>
        <v>6.25</v>
      </c>
      <c r="J70" s="438" t="s">
        <v>247</v>
      </c>
      <c r="K70" s="26">
        <f>VLOOKUP(A70,ABC_SERVIÇOS,7,0)</f>
        <v>495.85</v>
      </c>
      <c r="L70" s="321">
        <f>ROUND(K70*I70,2)</f>
        <v>3099.06</v>
      </c>
      <c r="M70" t="str">
        <f>A70</f>
        <v>COMP_009</v>
      </c>
      <c r="N70" s="23"/>
      <c r="O70" s="74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outlineLevel="1" x14ac:dyDescent="0.25">
      <c r="A71" s="18"/>
      <c r="B71" s="399"/>
      <c r="C71" s="495"/>
      <c r="D71" s="605"/>
      <c r="E71" s="605"/>
      <c r="F71" s="106" t="s">
        <v>256</v>
      </c>
      <c r="G71" s="106" t="s">
        <v>257</v>
      </c>
      <c r="H71" s="105"/>
      <c r="I71" s="469" t="s">
        <v>335</v>
      </c>
      <c r="J71" s="443"/>
      <c r="K71" s="82"/>
      <c r="L71" s="348"/>
      <c r="M71" s="18"/>
      <c r="N71" s="23"/>
      <c r="O71" s="74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15.75" outlineLevel="1" thickBot="1" x14ac:dyDescent="0.3">
      <c r="A72" s="18"/>
      <c r="B72" s="400"/>
      <c r="C72" s="485" t="s">
        <v>279</v>
      </c>
      <c r="D72" s="606"/>
      <c r="E72" s="606"/>
      <c r="F72" s="103">
        <v>2.5</v>
      </c>
      <c r="G72" s="103">
        <v>2.5</v>
      </c>
      <c r="H72" s="83" t="s">
        <v>275</v>
      </c>
      <c r="I72" s="460">
        <f>G72*F72</f>
        <v>6.25</v>
      </c>
      <c r="J72" s="441" t="s">
        <v>275</v>
      </c>
      <c r="K72" s="87"/>
      <c r="L72" s="349"/>
      <c r="M72" s="18"/>
      <c r="N72" s="23"/>
      <c r="O72" s="74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30.75" customHeight="1" outlineLevel="1" thickBot="1" x14ac:dyDescent="0.3">
      <c r="A73" s="18" t="s">
        <v>280</v>
      </c>
      <c r="B73" s="499" t="s">
        <v>71</v>
      </c>
      <c r="C73" s="847" t="str">
        <f>VLOOKUP(A73,ABC_SERVIÇOS,2,0)</f>
        <v>ISOLAMENTO DE OBRA COM TELA PLASTICA COM MALHA DE 5MM E ESTRUTURA DE MADEIRA PONTALETEADA</v>
      </c>
      <c r="D73" s="847"/>
      <c r="E73" s="847"/>
      <c r="F73" s="844"/>
      <c r="G73" s="513"/>
      <c r="H73" s="491" t="s">
        <v>275</v>
      </c>
      <c r="I73" s="492">
        <f>SUM(I74:I76)</f>
        <v>1180</v>
      </c>
      <c r="J73" s="438" t="s">
        <v>247</v>
      </c>
      <c r="K73" s="26">
        <f>VLOOKUP(A73,ABC_SERVIÇOS,7,0)</f>
        <v>18.940000000000001</v>
      </c>
      <c r="L73" s="321">
        <f>ROUND(K73*I73,2)</f>
        <v>22349.200000000001</v>
      </c>
      <c r="M73" t="str">
        <f>A73</f>
        <v>COMP_012</v>
      </c>
      <c r="N73" s="23"/>
      <c r="O73" s="74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outlineLevel="1" x14ac:dyDescent="0.25">
      <c r="A74" s="18"/>
      <c r="B74" s="399"/>
      <c r="C74" s="495"/>
      <c r="D74" s="605"/>
      <c r="E74" s="605"/>
      <c r="F74" s="106" t="s">
        <v>256</v>
      </c>
      <c r="G74" s="106" t="s">
        <v>257</v>
      </c>
      <c r="H74" s="105"/>
      <c r="I74" s="469" t="s">
        <v>335</v>
      </c>
      <c r="J74" s="443"/>
      <c r="K74" s="82"/>
      <c r="L74" s="348"/>
      <c r="M74" s="18"/>
      <c r="N74" s="23"/>
      <c r="O74" s="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outlineLevel="1" x14ac:dyDescent="0.25">
      <c r="A75" s="18"/>
      <c r="B75" s="400"/>
      <c r="C75" s="485" t="s">
        <v>281</v>
      </c>
      <c r="D75" s="606"/>
      <c r="E75" s="606"/>
      <c r="F75" s="84">
        <v>35</v>
      </c>
      <c r="G75" s="84">
        <v>40</v>
      </c>
      <c r="H75" s="83" t="s">
        <v>275</v>
      </c>
      <c r="I75" s="460">
        <f>((F75*2)+(G75*2))</f>
        <v>150</v>
      </c>
      <c r="J75" s="441"/>
      <c r="K75" s="87"/>
      <c r="L75" s="349"/>
      <c r="M75" s="18"/>
      <c r="N75" s="23"/>
      <c r="O75" s="74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5.75" outlineLevel="1" thickBot="1" x14ac:dyDescent="0.3">
      <c r="A76" s="18"/>
      <c r="B76" s="400"/>
      <c r="C76" s="485" t="s">
        <v>282</v>
      </c>
      <c r="D76" s="606"/>
      <c r="E76" s="606"/>
      <c r="F76" s="84">
        <v>480</v>
      </c>
      <c r="G76" s="84">
        <v>35</v>
      </c>
      <c r="H76" s="83" t="s">
        <v>275</v>
      </c>
      <c r="I76" s="460">
        <f>((F76*2)+(G76*2))</f>
        <v>1030</v>
      </c>
      <c r="J76" s="441"/>
      <c r="K76" s="87"/>
      <c r="L76" s="349"/>
      <c r="M76" s="18"/>
      <c r="N76" s="23"/>
      <c r="O76" s="74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27.75" customHeight="1" outlineLevel="1" thickBot="1" x14ac:dyDescent="0.3">
      <c r="A77" s="18" t="s">
        <v>283</v>
      </c>
      <c r="B77" s="499" t="s">
        <v>72</v>
      </c>
      <c r="C77" s="847" t="str">
        <f>VLOOKUP(A77,ABC_SERVIÇOS,2,0)</f>
        <v>CONE PLÁSTICO PARA CANALIZAÇÃO DE TRÂNSITO - UITILIZAÇÃO DE 5 VEZES</v>
      </c>
      <c r="D77" s="847"/>
      <c r="E77" s="847"/>
      <c r="F77" s="844"/>
      <c r="G77" s="517"/>
      <c r="H77" s="491" t="s">
        <v>1247</v>
      </c>
      <c r="I77" s="492">
        <f>SUM(I78:I79)</f>
        <v>40</v>
      </c>
      <c r="J77" s="438" t="s">
        <v>247</v>
      </c>
      <c r="K77" s="26">
        <f>VLOOKUP(A77,ABC_SERVIÇOS,7,0)</f>
        <v>5.53</v>
      </c>
      <c r="L77" s="321">
        <f>ROUND(K77*I77,2)</f>
        <v>221.2</v>
      </c>
      <c r="M77" t="str">
        <f>A77</f>
        <v>COMP_010</v>
      </c>
      <c r="N77" s="23"/>
      <c r="O77" s="74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outlineLevel="1" x14ac:dyDescent="0.25">
      <c r="A78" s="18"/>
      <c r="B78" s="399"/>
      <c r="C78" s="495" t="s">
        <v>284</v>
      </c>
      <c r="D78" s="496"/>
      <c r="E78" s="496"/>
      <c r="F78" s="496"/>
      <c r="G78" s="514"/>
      <c r="H78" s="105" t="s">
        <v>1247</v>
      </c>
      <c r="I78" s="469">
        <v>20</v>
      </c>
      <c r="J78" s="443"/>
      <c r="K78" s="82"/>
      <c r="L78" s="348"/>
      <c r="M78" s="18"/>
      <c r="N78" s="23"/>
      <c r="O78" s="74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15.75" outlineLevel="1" thickBot="1" x14ac:dyDescent="0.3">
      <c r="A79" s="18"/>
      <c r="B79" s="400"/>
      <c r="C79" s="485" t="s">
        <v>285</v>
      </c>
      <c r="D79" s="486"/>
      <c r="E79" s="486"/>
      <c r="F79" s="486"/>
      <c r="G79" s="515"/>
      <c r="H79" s="83" t="s">
        <v>1247</v>
      </c>
      <c r="I79" s="460">
        <v>20</v>
      </c>
      <c r="J79" s="441"/>
      <c r="K79" s="87"/>
      <c r="L79" s="349"/>
      <c r="M79"/>
      <c r="N79" s="23"/>
      <c r="O79" s="74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29.25" customHeight="1" outlineLevel="1" thickBot="1" x14ac:dyDescent="0.3">
      <c r="A80" s="18" t="s">
        <v>286</v>
      </c>
      <c r="B80" s="499" t="s">
        <v>73</v>
      </c>
      <c r="C80" s="847" t="str">
        <f>VLOOKUP(A80,ABC_SERVIÇOS,2,0)</f>
        <v>OPERAÇÃO DE SINALIZAÇÃO POR BANDEIROLA DE TECIDO OU COM PLACA METÁLICA</v>
      </c>
      <c r="D80" s="847"/>
      <c r="E80" s="847"/>
      <c r="F80" s="844"/>
      <c r="G80" s="518"/>
      <c r="H80" s="491" t="s">
        <v>952</v>
      </c>
      <c r="I80" s="492">
        <f>I81*I82*I83</f>
        <v>17600</v>
      </c>
      <c r="J80" s="438" t="s">
        <v>247</v>
      </c>
      <c r="K80" s="26">
        <f>VLOOKUP(A80,ABC_SERVIÇOS,7,0)</f>
        <v>13.88</v>
      </c>
      <c r="L80" s="321">
        <f>ROUND(K80*I80,2)</f>
        <v>244288</v>
      </c>
      <c r="M80" t="str">
        <f>A80</f>
        <v>COMP_011</v>
      </c>
      <c r="N80" s="23"/>
      <c r="O80" s="74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outlineLevel="1" x14ac:dyDescent="0.25">
      <c r="A81" s="18"/>
      <c r="B81" s="400"/>
      <c r="C81" s="485" t="s">
        <v>287</v>
      </c>
      <c r="D81" s="486"/>
      <c r="E81" s="486"/>
      <c r="F81" s="486"/>
      <c r="G81" s="515"/>
      <c r="H81" s="83" t="s">
        <v>1250</v>
      </c>
      <c r="I81" s="460">
        <v>8</v>
      </c>
      <c r="J81" s="441" t="s">
        <v>288</v>
      </c>
      <c r="K81" s="87"/>
      <c r="L81" s="349"/>
      <c r="M81"/>
      <c r="N81" s="23"/>
      <c r="O81" s="74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outlineLevel="1" x14ac:dyDescent="0.25">
      <c r="A82" s="18"/>
      <c r="B82" s="400"/>
      <c r="C82" s="485" t="s">
        <v>289</v>
      </c>
      <c r="D82" s="486"/>
      <c r="E82" s="486"/>
      <c r="F82" s="486"/>
      <c r="G82" s="515"/>
      <c r="H82" s="83" t="s">
        <v>1251</v>
      </c>
      <c r="I82" s="460">
        <v>220</v>
      </c>
      <c r="J82" s="441" t="s">
        <v>290</v>
      </c>
      <c r="K82" s="87"/>
      <c r="L82" s="349"/>
      <c r="M82"/>
      <c r="N82" s="23"/>
      <c r="O82" s="74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15.75" outlineLevel="1" thickBot="1" x14ac:dyDescent="0.3">
      <c r="A83" s="18"/>
      <c r="B83" s="400"/>
      <c r="C83" s="520" t="s">
        <v>291</v>
      </c>
      <c r="D83" s="494"/>
      <c r="E83" s="494"/>
      <c r="F83" s="494"/>
      <c r="G83" s="515"/>
      <c r="H83" s="83" t="s">
        <v>818</v>
      </c>
      <c r="I83" s="460">
        <v>10</v>
      </c>
      <c r="J83" s="441" t="s">
        <v>292</v>
      </c>
      <c r="K83" s="87"/>
      <c r="L83" s="349"/>
      <c r="M83"/>
      <c r="N83" s="23"/>
      <c r="O83" s="74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26.25" customHeight="1" outlineLevel="1" thickBot="1" x14ac:dyDescent="0.3">
      <c r="A84" s="18" t="s">
        <v>293</v>
      </c>
      <c r="B84" s="502" t="s">
        <v>74</v>
      </c>
      <c r="C84" s="847" t="str">
        <f t="shared" ref="C84:C90" si="0">VLOOKUP(A84,ABC_SERVIÇOS,2,0)</f>
        <v>ENTRADA PROVISORIA DE ENERGIA ELETRICA AEREA TRIFASICA 40A EM POSTE MADEIRA</v>
      </c>
      <c r="D84" s="847"/>
      <c r="E84" s="847"/>
      <c r="F84" s="844"/>
      <c r="G84" s="519"/>
      <c r="H84" s="491" t="s">
        <v>1247</v>
      </c>
      <c r="I84" s="492">
        <v>1</v>
      </c>
      <c r="J84" s="438" t="s">
        <v>247</v>
      </c>
      <c r="K84" s="26">
        <f t="shared" ref="K84:K90" si="1">VLOOKUP(A84,ABC_SERVIÇOS,7,0)</f>
        <v>1339.66</v>
      </c>
      <c r="L84" s="321">
        <f>ROUND(K84*I84,2)</f>
        <v>1339.66</v>
      </c>
      <c r="M84" t="str">
        <f t="shared" ref="M84:M90" si="2">A84</f>
        <v>COMP_092</v>
      </c>
      <c r="N84" s="23"/>
      <c r="O84" s="92"/>
      <c r="P84"/>
      <c r="Q84" s="27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43.5" customHeight="1" outlineLevel="1" thickBot="1" x14ac:dyDescent="0.3">
      <c r="A85" s="18" t="s">
        <v>294</v>
      </c>
      <c r="B85" s="499" t="s">
        <v>75</v>
      </c>
      <c r="C85" s="847" t="str">
        <f t="shared" si="0"/>
        <v>KIT CAVALETE PARA MEDIÇÃO DE ÁGUA - ENTRADA PRINCIPAL, EM PVC SOLDÁVEL DN 25 (3⁄4 )
FORNECIMENTO E INSTALAÇÃO (EXCLUSIVE HIDRÔMETRO). AF_11/2016</v>
      </c>
      <c r="D85" s="847"/>
      <c r="E85" s="847"/>
      <c r="F85" s="844"/>
      <c r="G85" s="519"/>
      <c r="H85" s="491" t="s">
        <v>1247</v>
      </c>
      <c r="I85" s="492">
        <v>1</v>
      </c>
      <c r="J85" s="438" t="s">
        <v>247</v>
      </c>
      <c r="K85" s="26">
        <f t="shared" si="1"/>
        <v>117.98</v>
      </c>
      <c r="L85" s="321">
        <f t="shared" ref="L85:L90" si="3">ROUND(K85*I85,2)</f>
        <v>117.98</v>
      </c>
      <c r="M85" t="str">
        <f t="shared" si="2"/>
        <v>COMP_093</v>
      </c>
      <c r="N85" s="23"/>
      <c r="O85" s="92"/>
      <c r="P85"/>
      <c r="Q85" s="27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26.25" customHeight="1" outlineLevel="1" thickBot="1" x14ac:dyDescent="0.3">
      <c r="A86" s="18" t="s">
        <v>295</v>
      </c>
      <c r="B86" s="499" t="s">
        <v>76</v>
      </c>
      <c r="C86" s="847" t="str">
        <f t="shared" si="0"/>
        <v>HIDROMETRO UNIJATO, VAZAO MAXIMA DE 5,0 M3/H, DE ¾"</v>
      </c>
      <c r="D86" s="847"/>
      <c r="E86" s="847"/>
      <c r="F86" s="844"/>
      <c r="G86" s="519"/>
      <c r="H86" s="491" t="s">
        <v>1247</v>
      </c>
      <c r="I86" s="492">
        <v>1</v>
      </c>
      <c r="J86" s="438" t="s">
        <v>247</v>
      </c>
      <c r="K86" s="26">
        <f t="shared" si="1"/>
        <v>118.98</v>
      </c>
      <c r="L86" s="321">
        <f t="shared" si="3"/>
        <v>118.98</v>
      </c>
      <c r="M86" t="str">
        <f t="shared" si="2"/>
        <v>COMP_094</v>
      </c>
      <c r="N86" s="23"/>
      <c r="O86" s="92"/>
      <c r="P86"/>
      <c r="Q86" s="27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26.25" customHeight="1" outlineLevel="1" thickBot="1" x14ac:dyDescent="0.3">
      <c r="A87" s="18" t="s">
        <v>296</v>
      </c>
      <c r="B87" s="499" t="s">
        <v>77</v>
      </c>
      <c r="C87" s="847" t="str">
        <f t="shared" si="0"/>
        <v>MOBILIZACAO E INSTALACAO DE 01 EQUIPAMENTO DE SONDAGEM, DISTANCIA DE 10KM ATE 20KM</v>
      </c>
      <c r="D87" s="847"/>
      <c r="E87" s="847"/>
      <c r="F87" s="844"/>
      <c r="G87" s="519"/>
      <c r="H87" s="491" t="s">
        <v>1247</v>
      </c>
      <c r="I87" s="492">
        <v>1</v>
      </c>
      <c r="J87" s="438" t="s">
        <v>247</v>
      </c>
      <c r="K87" s="26">
        <f t="shared" si="1"/>
        <v>628.32000000000005</v>
      </c>
      <c r="L87" s="321">
        <f t="shared" si="3"/>
        <v>628.32000000000005</v>
      </c>
      <c r="M87" t="str">
        <f t="shared" si="2"/>
        <v>COMP_095</v>
      </c>
      <c r="N87" s="23"/>
      <c r="O87" s="92"/>
      <c r="P87"/>
      <c r="Q87" s="2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26.25" customHeight="1" outlineLevel="1" thickBot="1" x14ac:dyDescent="0.3">
      <c r="A88" s="18" t="s">
        <v>297</v>
      </c>
      <c r="B88" s="499" t="s">
        <v>78</v>
      </c>
      <c r="C88" s="847" t="str">
        <f t="shared" si="0"/>
        <v>TRANSPORTE EQUIPAMENTOS P/SONDAGEM ( INCLUSO NO VALOR O RETORNO)</v>
      </c>
      <c r="D88" s="847"/>
      <c r="E88" s="847"/>
      <c r="F88" s="844"/>
      <c r="G88" s="519"/>
      <c r="H88" s="491" t="str">
        <f t="shared" ref="H88:H89" si="4">VLOOKUP(A88,ABC_SERVIÇOS,3,0)</f>
        <v>KM</v>
      </c>
      <c r="I88" s="492">
        <v>15</v>
      </c>
      <c r="J88" s="438" t="s">
        <v>247</v>
      </c>
      <c r="K88" s="26">
        <f t="shared" si="1"/>
        <v>2.8</v>
      </c>
      <c r="L88" s="321">
        <f t="shared" si="3"/>
        <v>42</v>
      </c>
      <c r="M88" t="str">
        <f t="shared" si="2"/>
        <v>COMP_085</v>
      </c>
      <c r="N88" s="23"/>
      <c r="O88" s="92"/>
      <c r="P88"/>
      <c r="Q88" s="27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5.75" outlineLevel="1" thickBot="1" x14ac:dyDescent="0.3">
      <c r="A89" s="18" t="s">
        <v>298</v>
      </c>
      <c r="B89" s="499" t="s">
        <v>79</v>
      </c>
      <c r="C89" s="847" t="str">
        <f t="shared" si="0"/>
        <v>SONDAGENS P/INTERIOR - (OBRAS CIVIS)</v>
      </c>
      <c r="D89" s="847"/>
      <c r="E89" s="847"/>
      <c r="F89" s="844"/>
      <c r="G89" s="519"/>
      <c r="H89" s="491" t="str">
        <f t="shared" si="4"/>
        <v>M</v>
      </c>
      <c r="I89" s="492">
        <v>135</v>
      </c>
      <c r="J89" s="438" t="s">
        <v>247</v>
      </c>
      <c r="K89" s="26">
        <f t="shared" si="1"/>
        <v>71.459999999999994</v>
      </c>
      <c r="L89" s="321">
        <f t="shared" si="3"/>
        <v>9647.1</v>
      </c>
      <c r="M89" t="str">
        <f t="shared" si="2"/>
        <v>COMP_086</v>
      </c>
      <c r="N89" s="23"/>
      <c r="O89" s="92"/>
      <c r="P89"/>
      <c r="Q89" s="27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15.75" outlineLevel="1" thickBot="1" x14ac:dyDescent="0.3">
      <c r="A90" s="18" t="s">
        <v>299</v>
      </c>
      <c r="B90" s="499" t="s">
        <v>80</v>
      </c>
      <c r="C90" s="847" t="str">
        <f t="shared" si="0"/>
        <v>PROJETO DEFINITIVO</v>
      </c>
      <c r="D90" s="847"/>
      <c r="E90" s="847"/>
      <c r="F90" s="844"/>
      <c r="G90" s="519"/>
      <c r="H90" s="491" t="s">
        <v>1247</v>
      </c>
      <c r="I90" s="492">
        <v>1</v>
      </c>
      <c r="J90" s="438" t="s">
        <v>247</v>
      </c>
      <c r="K90" s="26">
        <f t="shared" si="1"/>
        <v>104212.03945239999</v>
      </c>
      <c r="L90" s="321">
        <f t="shared" si="3"/>
        <v>104212.04</v>
      </c>
      <c r="M90" t="str">
        <f t="shared" si="2"/>
        <v>COMP_087</v>
      </c>
      <c r="N90" s="23"/>
      <c r="O90" s="92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ht="31.9" customHeight="1" outlineLevel="1" x14ac:dyDescent="0.25">
      <c r="A91" s="18"/>
      <c r="B91" s="400"/>
      <c r="C91" s="610" t="s">
        <v>300</v>
      </c>
      <c r="D91" s="493"/>
      <c r="E91" s="493"/>
      <c r="F91" s="493"/>
      <c r="G91" s="439"/>
      <c r="H91" s="83" t="s">
        <v>1247</v>
      </c>
      <c r="I91" s="460">
        <v>1</v>
      </c>
      <c r="J91" s="441"/>
      <c r="K91" s="87"/>
      <c r="L91" s="349"/>
      <c r="M91" s="18"/>
      <c r="N91" s="23"/>
      <c r="O91" s="92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ht="15.75" outlineLevel="1" thickBot="1" x14ac:dyDescent="0.3">
      <c r="A92" s="18"/>
      <c r="B92" s="400"/>
      <c r="C92" s="611" t="s">
        <v>301</v>
      </c>
      <c r="D92" s="612"/>
      <c r="E92" s="612"/>
      <c r="F92" s="612"/>
      <c r="G92" s="439"/>
      <c r="H92" s="83" t="s">
        <v>1247</v>
      </c>
      <c r="I92" s="460">
        <v>1</v>
      </c>
      <c r="J92" s="441"/>
      <c r="K92" s="87"/>
      <c r="L92" s="349"/>
      <c r="M92" s="18"/>
      <c r="N92" s="23"/>
      <c r="O92" s="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s="28" customFormat="1" ht="26.45" customHeight="1" thickBot="1" x14ac:dyDescent="0.3">
      <c r="B93" s="403" t="s">
        <v>81</v>
      </c>
      <c r="C93" s="481" t="s">
        <v>13</v>
      </c>
      <c r="D93" s="410"/>
      <c r="E93" s="410"/>
      <c r="F93" s="410"/>
      <c r="G93" s="410"/>
      <c r="H93" s="404"/>
      <c r="I93" s="458"/>
      <c r="J93" s="19"/>
      <c r="K93" s="20"/>
      <c r="L93" s="320">
        <f>SUM(L94:L113)</f>
        <v>2013657.7999999998</v>
      </c>
      <c r="N93" s="29">
        <f>PQP_REVISADO!H33</f>
        <v>2013657.7999999998</v>
      </c>
      <c r="O93" s="79">
        <f>N93-L93</f>
        <v>0</v>
      </c>
    </row>
    <row r="94" spans="1:1024" s="75" customFormat="1" ht="16.5" outlineLevel="1" thickBot="1" x14ac:dyDescent="0.3">
      <c r="A94" s="18"/>
      <c r="B94" s="616"/>
      <c r="C94" s="625" t="s">
        <v>302</v>
      </c>
      <c r="D94" s="626"/>
      <c r="E94" s="627"/>
      <c r="F94" s="622" t="s">
        <v>1252</v>
      </c>
      <c r="G94" s="622" t="s">
        <v>303</v>
      </c>
      <c r="H94" s="622" t="s">
        <v>1253</v>
      </c>
      <c r="I94" s="624" t="s">
        <v>304</v>
      </c>
      <c r="J94" s="444"/>
      <c r="K94" s="369" t="s">
        <v>56</v>
      </c>
      <c r="L94" s="370" t="s">
        <v>57</v>
      </c>
      <c r="N94" s="94"/>
      <c r="O94" s="95"/>
    </row>
    <row r="95" spans="1:1024" s="18" customFormat="1" ht="24.95" customHeight="1" outlineLevel="1" thickBot="1" x14ac:dyDescent="0.3">
      <c r="A95" s="18" t="s">
        <v>305</v>
      </c>
      <c r="B95" s="618" t="s">
        <v>83</v>
      </c>
      <c r="C95" s="628" t="str">
        <f t="shared" ref="C95:C113" si="5">VLOOKUP(A95,ABC_SERVIÇOS,2,0)</f>
        <v>ENGENHEIRO CIVIL DE OBRA PLENO COM ENCARGOS COMPLEMENTARES</v>
      </c>
      <c r="D95" s="629"/>
      <c r="E95" s="630"/>
      <c r="F95" s="619">
        <v>14</v>
      </c>
      <c r="G95" s="619">
        <v>1</v>
      </c>
      <c r="H95" s="620" t="str">
        <f t="shared" ref="H95:H113" si="6">VLOOKUP(A95,ABC_SERVIÇOS,3,0)</f>
        <v>MÊS</v>
      </c>
      <c r="I95" s="621">
        <f t="shared" ref="I95:I113" si="7">G95*F95</f>
        <v>14</v>
      </c>
      <c r="J95" s="441" t="s">
        <v>247</v>
      </c>
      <c r="K95" s="26">
        <f t="shared" ref="K95:K113" si="8">VLOOKUP(A95,ABC_SERVIÇOS,7,0)</f>
        <v>15348.26</v>
      </c>
      <c r="L95" s="349">
        <f t="shared" ref="L95:L113" si="9">ROUND(K95*I95,2)</f>
        <v>214875.64</v>
      </c>
      <c r="M95" s="18" t="str">
        <f t="shared" ref="M95:M113" si="10">A95</f>
        <v>COMP_014</v>
      </c>
      <c r="N95" s="23"/>
      <c r="O95" s="92"/>
    </row>
    <row r="96" spans="1:1024" s="75" customFormat="1" ht="24.95" customHeight="1" outlineLevel="1" thickBot="1" x14ac:dyDescent="0.3">
      <c r="A96" s="18" t="s">
        <v>306</v>
      </c>
      <c r="B96" s="618" t="s">
        <v>84</v>
      </c>
      <c r="C96" s="628" t="str">
        <f t="shared" si="5"/>
        <v>ENGENHEIRO CIVIL DE OBRA JUNIOR (MENSALISTA)</v>
      </c>
      <c r="D96" s="626"/>
      <c r="E96" s="627"/>
      <c r="F96" s="619">
        <f t="shared" ref="F96:F113" si="11">F95</f>
        <v>14</v>
      </c>
      <c r="G96" s="619">
        <v>2</v>
      </c>
      <c r="H96" s="620" t="str">
        <f t="shared" si="6"/>
        <v>MÊS</v>
      </c>
      <c r="I96" s="621">
        <f t="shared" si="7"/>
        <v>28</v>
      </c>
      <c r="J96" s="441" t="s">
        <v>247</v>
      </c>
      <c r="K96" s="26">
        <f t="shared" si="8"/>
        <v>12203.12</v>
      </c>
      <c r="L96" s="349">
        <f t="shared" si="9"/>
        <v>341687.36</v>
      </c>
      <c r="M96" s="18" t="str">
        <f t="shared" si="10"/>
        <v>COMP_096</v>
      </c>
      <c r="N96" s="23"/>
      <c r="O96" s="92"/>
    </row>
    <row r="97" spans="1:1024" ht="24.95" customHeight="1" outlineLevel="1" thickBot="1" x14ac:dyDescent="0.3">
      <c r="A97" s="18" t="s">
        <v>307</v>
      </c>
      <c r="B97" s="618" t="s">
        <v>85</v>
      </c>
      <c r="C97" s="628" t="str">
        <f t="shared" si="5"/>
        <v>TÉCNICO EM SEGURANÇA DO TRABALHO (O. CIVIS)</v>
      </c>
      <c r="D97" s="420"/>
      <c r="E97" s="631"/>
      <c r="F97" s="619">
        <f t="shared" si="11"/>
        <v>14</v>
      </c>
      <c r="G97" s="619">
        <f>2*220</f>
        <v>440</v>
      </c>
      <c r="H97" s="620" t="str">
        <f t="shared" si="6"/>
        <v>H</v>
      </c>
      <c r="I97" s="621">
        <f t="shared" si="7"/>
        <v>6160</v>
      </c>
      <c r="J97" s="441" t="s">
        <v>247</v>
      </c>
      <c r="K97" s="26">
        <f t="shared" si="8"/>
        <v>12.77</v>
      </c>
      <c r="L97" s="349">
        <f t="shared" si="9"/>
        <v>78663.199999999997</v>
      </c>
      <c r="M97" s="18" t="str">
        <f t="shared" si="10"/>
        <v>COMP_097</v>
      </c>
      <c r="N97" s="23"/>
      <c r="O97" s="92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24.95" customHeight="1" outlineLevel="1" thickBot="1" x14ac:dyDescent="0.3">
      <c r="A98" s="18" t="s">
        <v>308</v>
      </c>
      <c r="B98" s="618" t="s">
        <v>86</v>
      </c>
      <c r="C98" s="628" t="str">
        <f t="shared" si="5"/>
        <v>APONTADOR OU APROPRIADOR COM ENCARGOS COMPLEMENTARES</v>
      </c>
      <c r="D98" s="420"/>
      <c r="E98" s="631"/>
      <c r="F98" s="619">
        <f t="shared" si="11"/>
        <v>14</v>
      </c>
      <c r="G98" s="619">
        <v>3</v>
      </c>
      <c r="H98" s="620" t="str">
        <f t="shared" si="6"/>
        <v>MES</v>
      </c>
      <c r="I98" s="621">
        <f t="shared" si="7"/>
        <v>42</v>
      </c>
      <c r="J98" s="441" t="s">
        <v>247</v>
      </c>
      <c r="K98" s="26">
        <f t="shared" si="8"/>
        <v>3918</v>
      </c>
      <c r="L98" s="349">
        <f t="shared" si="9"/>
        <v>164556</v>
      </c>
      <c r="M98" s="18" t="str">
        <f t="shared" si="10"/>
        <v>COMP_098</v>
      </c>
      <c r="N98" s="23"/>
      <c r="O98" s="92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24.95" customHeight="1" outlineLevel="1" thickBot="1" x14ac:dyDescent="0.3">
      <c r="A99" s="18" t="s">
        <v>309</v>
      </c>
      <c r="B99" s="618" t="s">
        <v>87</v>
      </c>
      <c r="C99" s="628" t="str">
        <f t="shared" si="5"/>
        <v>AUXILIAR DE ESCRITORIO COM ENCARGOS COMPLEMENTARES</v>
      </c>
      <c r="D99" s="420"/>
      <c r="E99" s="631"/>
      <c r="F99" s="619">
        <f t="shared" si="11"/>
        <v>14</v>
      </c>
      <c r="G99" s="619">
        <v>3</v>
      </c>
      <c r="H99" s="620" t="str">
        <f t="shared" si="6"/>
        <v>MES</v>
      </c>
      <c r="I99" s="621">
        <f t="shared" si="7"/>
        <v>42</v>
      </c>
      <c r="J99" s="441" t="s">
        <v>247</v>
      </c>
      <c r="K99" s="26">
        <f t="shared" si="8"/>
        <v>2655.12</v>
      </c>
      <c r="L99" s="349">
        <f t="shared" si="9"/>
        <v>111515.04</v>
      </c>
      <c r="M99" s="18" t="str">
        <f t="shared" si="10"/>
        <v>COMP_099</v>
      </c>
      <c r="N99" s="23"/>
      <c r="O99" s="92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24.95" customHeight="1" outlineLevel="1" thickBot="1" x14ac:dyDescent="0.3">
      <c r="A100" s="18" t="s">
        <v>310</v>
      </c>
      <c r="B100" s="618" t="s">
        <v>89</v>
      </c>
      <c r="C100" s="628" t="str">
        <f t="shared" si="5"/>
        <v>AUXILIAR TECNICO / ASSISTENTE DE ENGENHARIA (MENSALISTA)</v>
      </c>
      <c r="D100" s="420"/>
      <c r="E100" s="631"/>
      <c r="F100" s="619">
        <f t="shared" si="11"/>
        <v>14</v>
      </c>
      <c r="G100" s="619">
        <v>2</v>
      </c>
      <c r="H100" s="620" t="str">
        <f t="shared" si="6"/>
        <v>MES</v>
      </c>
      <c r="I100" s="621">
        <f t="shared" si="7"/>
        <v>28</v>
      </c>
      <c r="J100" s="441" t="s">
        <v>247</v>
      </c>
      <c r="K100" s="26">
        <f t="shared" si="8"/>
        <v>3879.24</v>
      </c>
      <c r="L100" s="349">
        <f t="shared" si="9"/>
        <v>108618.72</v>
      </c>
      <c r="M100" s="18" t="str">
        <f t="shared" si="10"/>
        <v>COMP_100</v>
      </c>
      <c r="N100" s="23"/>
      <c r="O100" s="92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33" customHeight="1" outlineLevel="1" thickBot="1" x14ac:dyDescent="0.3">
      <c r="A101" s="18" t="s">
        <v>311</v>
      </c>
      <c r="B101" s="618" t="s">
        <v>91</v>
      </c>
      <c r="C101" s="628" t="str">
        <f t="shared" si="5"/>
        <v>VIGIA NOTURNO, HORA EFETIVAMENTE TRABALHADA DE 22 H AS 5 H (COM ADICIONAL
NOTURNO)</v>
      </c>
      <c r="D101" s="420"/>
      <c r="E101" s="631"/>
      <c r="F101" s="619">
        <f t="shared" si="11"/>
        <v>14</v>
      </c>
      <c r="G101" s="619">
        <f>2*220</f>
        <v>440</v>
      </c>
      <c r="H101" s="620" t="str">
        <f t="shared" si="6"/>
        <v>H</v>
      </c>
      <c r="I101" s="621">
        <f t="shared" si="7"/>
        <v>6160</v>
      </c>
      <c r="J101" s="441" t="s">
        <v>247</v>
      </c>
      <c r="K101" s="26">
        <f t="shared" si="8"/>
        <v>20.239999999999998</v>
      </c>
      <c r="L101" s="349">
        <f t="shared" si="9"/>
        <v>124678.39999999999</v>
      </c>
      <c r="M101" s="18" t="str">
        <f t="shared" si="10"/>
        <v>COMP_101</v>
      </c>
      <c r="N101" s="23"/>
      <c r="O101" s="92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4.95" customHeight="1" outlineLevel="1" thickBot="1" x14ac:dyDescent="0.3">
      <c r="A102" s="18" t="s">
        <v>312</v>
      </c>
      <c r="B102" s="618" t="s">
        <v>93</v>
      </c>
      <c r="C102" s="628" t="str">
        <f t="shared" si="5"/>
        <v>VIGIA DIURNO</v>
      </c>
      <c r="D102" s="420"/>
      <c r="E102" s="631"/>
      <c r="F102" s="619">
        <f t="shared" si="11"/>
        <v>14</v>
      </c>
      <c r="G102" s="619">
        <f>24*4</f>
        <v>96</v>
      </c>
      <c r="H102" s="620" t="str">
        <f t="shared" si="6"/>
        <v>H</v>
      </c>
      <c r="I102" s="621">
        <f t="shared" si="7"/>
        <v>1344</v>
      </c>
      <c r="J102" s="441" t="s">
        <v>247</v>
      </c>
      <c r="K102" s="26">
        <f t="shared" si="8"/>
        <v>14.74</v>
      </c>
      <c r="L102" s="349">
        <f t="shared" si="9"/>
        <v>19810.560000000001</v>
      </c>
      <c r="M102" s="18" t="str">
        <f t="shared" si="10"/>
        <v>COMP_102</v>
      </c>
      <c r="N102" s="23"/>
      <c r="O102" s="9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4.95" customHeight="1" outlineLevel="1" thickBot="1" x14ac:dyDescent="0.3">
      <c r="A103" s="18" t="s">
        <v>313</v>
      </c>
      <c r="B103" s="618" t="s">
        <v>95</v>
      </c>
      <c r="C103" s="628" t="str">
        <f t="shared" si="5"/>
        <v>ENCARREGADO ADMINISTRATIVO</v>
      </c>
      <c r="D103" s="420"/>
      <c r="E103" s="631"/>
      <c r="F103" s="619">
        <f t="shared" si="11"/>
        <v>14</v>
      </c>
      <c r="G103" s="619">
        <v>1</v>
      </c>
      <c r="H103" s="620" t="str">
        <f t="shared" si="6"/>
        <v>MES</v>
      </c>
      <c r="I103" s="621">
        <f t="shared" si="7"/>
        <v>14</v>
      </c>
      <c r="J103" s="441" t="s">
        <v>247</v>
      </c>
      <c r="K103" s="26">
        <f t="shared" si="8"/>
        <v>5416.14</v>
      </c>
      <c r="L103" s="349">
        <f t="shared" si="9"/>
        <v>75825.960000000006</v>
      </c>
      <c r="M103" s="18" t="str">
        <f t="shared" si="10"/>
        <v>COMP_103</v>
      </c>
      <c r="N103" s="23"/>
      <c r="O103" s="92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24.95" customHeight="1" outlineLevel="1" thickBot="1" x14ac:dyDescent="0.3">
      <c r="A104" s="18" t="s">
        <v>314</v>
      </c>
      <c r="B104" s="618" t="s">
        <v>96</v>
      </c>
      <c r="C104" s="628" t="str">
        <f t="shared" si="5"/>
        <v>ALMOXARIFE COM ENCARGOS COMPLEMENTARES</v>
      </c>
      <c r="D104" s="420"/>
      <c r="E104" s="631"/>
      <c r="F104" s="619">
        <f t="shared" si="11"/>
        <v>14</v>
      </c>
      <c r="G104" s="619">
        <v>1</v>
      </c>
      <c r="H104" s="620" t="str">
        <f t="shared" si="6"/>
        <v>MES</v>
      </c>
      <c r="I104" s="621">
        <f t="shared" si="7"/>
        <v>14</v>
      </c>
      <c r="J104" s="441" t="s">
        <v>247</v>
      </c>
      <c r="K104" s="26">
        <f t="shared" si="8"/>
        <v>4081.43</v>
      </c>
      <c r="L104" s="349">
        <f t="shared" si="9"/>
        <v>57140.02</v>
      </c>
      <c r="M104" s="18" t="str">
        <f t="shared" si="10"/>
        <v>COMP_104</v>
      </c>
      <c r="N104" s="23"/>
      <c r="O104" s="92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24.95" customHeight="1" outlineLevel="1" thickBot="1" x14ac:dyDescent="0.3">
      <c r="A105" s="18" t="s">
        <v>315</v>
      </c>
      <c r="B105" s="618" t="s">
        <v>97</v>
      </c>
      <c r="C105" s="628" t="str">
        <f t="shared" si="5"/>
        <v>MOTORISTA DE VEICULO LEVE COM ENCARGOS COMPLEMENTARES</v>
      </c>
      <c r="D105" s="420"/>
      <c r="E105" s="631"/>
      <c r="F105" s="619">
        <f t="shared" si="11"/>
        <v>14</v>
      </c>
      <c r="G105" s="619">
        <f>1*220</f>
        <v>220</v>
      </c>
      <c r="H105" s="620" t="str">
        <f t="shared" si="6"/>
        <v>H</v>
      </c>
      <c r="I105" s="621">
        <f t="shared" si="7"/>
        <v>3080</v>
      </c>
      <c r="J105" s="441" t="s">
        <v>247</v>
      </c>
      <c r="K105" s="26">
        <f t="shared" si="8"/>
        <v>26.28</v>
      </c>
      <c r="L105" s="349">
        <f t="shared" si="9"/>
        <v>80942.399999999994</v>
      </c>
      <c r="M105" s="18" t="str">
        <f t="shared" si="10"/>
        <v>COMP_105</v>
      </c>
      <c r="N105" s="23"/>
      <c r="O105" s="92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ht="24.95" customHeight="1" outlineLevel="1" thickBot="1" x14ac:dyDescent="0.3">
      <c r="A106" s="18" t="s">
        <v>316</v>
      </c>
      <c r="B106" s="618" t="s">
        <v>98</v>
      </c>
      <c r="C106" s="628" t="str">
        <f t="shared" si="5"/>
        <v>AUXILIAR DE ALMOXARIFE (MENSALISTA)</v>
      </c>
      <c r="D106" s="420"/>
      <c r="E106" s="631"/>
      <c r="F106" s="619">
        <f t="shared" si="11"/>
        <v>14</v>
      </c>
      <c r="G106" s="619">
        <v>1</v>
      </c>
      <c r="H106" s="620" t="str">
        <f t="shared" si="6"/>
        <v>MES</v>
      </c>
      <c r="I106" s="621">
        <f t="shared" si="7"/>
        <v>14</v>
      </c>
      <c r="J106" s="441" t="s">
        <v>247</v>
      </c>
      <c r="K106" s="26">
        <f t="shared" si="8"/>
        <v>2665.25</v>
      </c>
      <c r="L106" s="349">
        <f t="shared" si="9"/>
        <v>37313.5</v>
      </c>
      <c r="M106" s="18" t="str">
        <f t="shared" si="10"/>
        <v>COMP_106</v>
      </c>
      <c r="N106" s="23"/>
      <c r="O106" s="92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24.95" customHeight="1" outlineLevel="1" thickBot="1" x14ac:dyDescent="0.3">
      <c r="A107" s="18" t="s">
        <v>317</v>
      </c>
      <c r="B107" s="618" t="s">
        <v>99</v>
      </c>
      <c r="C107" s="628" t="str">
        <f t="shared" si="5"/>
        <v>ELETRICISTA (MENSALISTA)</v>
      </c>
      <c r="D107" s="420"/>
      <c r="E107" s="631"/>
      <c r="F107" s="619">
        <f t="shared" si="11"/>
        <v>14</v>
      </c>
      <c r="G107" s="619">
        <v>1</v>
      </c>
      <c r="H107" s="620" t="str">
        <f t="shared" si="6"/>
        <v>MES</v>
      </c>
      <c r="I107" s="621">
        <f t="shared" si="7"/>
        <v>14</v>
      </c>
      <c r="J107" s="441" t="s">
        <v>247</v>
      </c>
      <c r="K107" s="26">
        <f t="shared" si="8"/>
        <v>2352.8000000000002</v>
      </c>
      <c r="L107" s="349">
        <f t="shared" si="9"/>
        <v>32939.199999999997</v>
      </c>
      <c r="M107" s="18" t="str">
        <f t="shared" si="10"/>
        <v>COMP_107</v>
      </c>
      <c r="N107" s="23"/>
      <c r="O107" s="92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24.95" customHeight="1" outlineLevel="1" thickBot="1" x14ac:dyDescent="0.3">
      <c r="A108" s="18" t="s">
        <v>318</v>
      </c>
      <c r="B108" s="618" t="s">
        <v>100</v>
      </c>
      <c r="C108" s="628" t="str">
        <f t="shared" si="5"/>
        <v>MESTRE DE OBRAS COM ENCARGOS COMPLEMENTARES</v>
      </c>
      <c r="D108" s="420"/>
      <c r="E108" s="631"/>
      <c r="F108" s="619">
        <f t="shared" si="11"/>
        <v>14</v>
      </c>
      <c r="G108" s="619">
        <v>1</v>
      </c>
      <c r="H108" s="620" t="str">
        <f t="shared" si="6"/>
        <v>MES</v>
      </c>
      <c r="I108" s="621">
        <f t="shared" si="7"/>
        <v>14</v>
      </c>
      <c r="J108" s="441" t="s">
        <v>247</v>
      </c>
      <c r="K108" s="26">
        <f t="shared" si="8"/>
        <v>6535.2</v>
      </c>
      <c r="L108" s="349">
        <f t="shared" si="9"/>
        <v>91492.800000000003</v>
      </c>
      <c r="M108" s="18" t="str">
        <f t="shared" si="10"/>
        <v>COMP_108</v>
      </c>
      <c r="N108" s="23"/>
      <c r="O108" s="92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24.95" customHeight="1" outlineLevel="1" thickBot="1" x14ac:dyDescent="0.3">
      <c r="A109" s="18" t="s">
        <v>319</v>
      </c>
      <c r="B109" s="618" t="s">
        <v>101</v>
      </c>
      <c r="C109" s="628" t="str">
        <f t="shared" si="5"/>
        <v>ENCARREGADO GERAL DE OBRAS COM ENCARGOS COMPLEMENTARES</v>
      </c>
      <c r="D109" s="420"/>
      <c r="E109" s="631"/>
      <c r="F109" s="619">
        <f t="shared" si="11"/>
        <v>14</v>
      </c>
      <c r="G109" s="619">
        <v>1</v>
      </c>
      <c r="H109" s="620" t="str">
        <f t="shared" si="6"/>
        <v>MES</v>
      </c>
      <c r="I109" s="621">
        <f t="shared" si="7"/>
        <v>14</v>
      </c>
      <c r="J109" s="441" t="s">
        <v>247</v>
      </c>
      <c r="K109" s="26">
        <f t="shared" si="8"/>
        <v>4395.5600000000004</v>
      </c>
      <c r="L109" s="349">
        <f t="shared" si="9"/>
        <v>61537.84</v>
      </c>
      <c r="M109" s="18" t="str">
        <f t="shared" si="10"/>
        <v>COMP_109</v>
      </c>
      <c r="N109" s="23"/>
      <c r="O109" s="92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24.95" customHeight="1" outlineLevel="1" thickBot="1" x14ac:dyDescent="0.3">
      <c r="A110" s="18" t="s">
        <v>320</v>
      </c>
      <c r="B110" s="618" t="s">
        <v>102</v>
      </c>
      <c r="C110" s="628" t="str">
        <f t="shared" si="5"/>
        <v>AUXILIAR DE SERVICOS GERAIS (MENSALISTA)</v>
      </c>
      <c r="D110" s="420"/>
      <c r="E110" s="631"/>
      <c r="F110" s="619">
        <f t="shared" si="11"/>
        <v>14</v>
      </c>
      <c r="G110" s="619">
        <v>4</v>
      </c>
      <c r="H110" s="620" t="str">
        <f t="shared" si="6"/>
        <v>MES</v>
      </c>
      <c r="I110" s="621">
        <f t="shared" si="7"/>
        <v>56</v>
      </c>
      <c r="J110" s="441" t="s">
        <v>247</v>
      </c>
      <c r="K110" s="26">
        <f t="shared" si="8"/>
        <v>1705.12</v>
      </c>
      <c r="L110" s="349">
        <f t="shared" si="9"/>
        <v>95486.720000000001</v>
      </c>
      <c r="M110" s="18" t="str">
        <f t="shared" si="10"/>
        <v>COMP_110</v>
      </c>
      <c r="N110" s="23"/>
      <c r="O110" s="92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24.95" customHeight="1" outlineLevel="1" thickBot="1" x14ac:dyDescent="0.3">
      <c r="A111" s="18" t="s">
        <v>321</v>
      </c>
      <c r="B111" s="618" t="s">
        <v>103</v>
      </c>
      <c r="C111" s="628" t="str">
        <f t="shared" si="5"/>
        <v xml:space="preserve">VEICULO SEDÃ – 71 A 115CV -  “BDI 17,77% </v>
      </c>
      <c r="D111" s="420"/>
      <c r="E111" s="631"/>
      <c r="F111" s="619">
        <f t="shared" si="11"/>
        <v>14</v>
      </c>
      <c r="G111" s="619">
        <v>4</v>
      </c>
      <c r="H111" s="620" t="str">
        <f t="shared" si="6"/>
        <v>MES</v>
      </c>
      <c r="I111" s="621">
        <f t="shared" si="7"/>
        <v>56</v>
      </c>
      <c r="J111" s="441" t="s">
        <v>247</v>
      </c>
      <c r="K111" s="26">
        <f t="shared" si="8"/>
        <v>3461.84</v>
      </c>
      <c r="L111" s="349">
        <f t="shared" si="9"/>
        <v>193863.04000000001</v>
      </c>
      <c r="M111" s="18" t="str">
        <f t="shared" si="10"/>
        <v>COMP_111</v>
      </c>
      <c r="N111" s="23"/>
      <c r="O111" s="92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24.95" customHeight="1" outlineLevel="1" thickBot="1" x14ac:dyDescent="0.3">
      <c r="A112" s="18" t="s">
        <v>322</v>
      </c>
      <c r="B112" s="618" t="s">
        <v>104</v>
      </c>
      <c r="C112" s="628" t="str">
        <f t="shared" si="5"/>
        <v>FERRAMENTAS (ENCARGOS COMPLEMENTARES) – MENSALISTA</v>
      </c>
      <c r="D112" s="420"/>
      <c r="E112" s="631"/>
      <c r="F112" s="619">
        <f t="shared" si="11"/>
        <v>14</v>
      </c>
      <c r="G112" s="619">
        <v>30</v>
      </c>
      <c r="H112" s="620" t="str">
        <f t="shared" si="6"/>
        <v>MES</v>
      </c>
      <c r="I112" s="621">
        <f t="shared" si="7"/>
        <v>420</v>
      </c>
      <c r="J112" s="441" t="s">
        <v>247</v>
      </c>
      <c r="K112" s="26">
        <f t="shared" si="8"/>
        <v>85.61</v>
      </c>
      <c r="L112" s="349">
        <f t="shared" si="9"/>
        <v>35956.199999999997</v>
      </c>
      <c r="M112" s="18" t="str">
        <f t="shared" si="10"/>
        <v>COMP_112</v>
      </c>
      <c r="N112" s="23"/>
      <c r="O112" s="9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24.95" customHeight="1" outlineLevel="1" thickBot="1" x14ac:dyDescent="0.3">
      <c r="A113" s="18" t="s">
        <v>323</v>
      </c>
      <c r="B113" s="618" t="s">
        <v>105</v>
      </c>
      <c r="C113" s="628" t="str">
        <f t="shared" si="5"/>
        <v>EPI (ENCARGOS COMPLEMENTARES) – MENSALISTA</v>
      </c>
      <c r="D113" s="420"/>
      <c r="E113" s="631"/>
      <c r="F113" s="619">
        <f t="shared" si="11"/>
        <v>14</v>
      </c>
      <c r="G113" s="619">
        <v>40</v>
      </c>
      <c r="H113" s="620" t="str">
        <f t="shared" si="6"/>
        <v>MES</v>
      </c>
      <c r="I113" s="621">
        <f t="shared" si="7"/>
        <v>560</v>
      </c>
      <c r="J113" s="441" t="s">
        <v>247</v>
      </c>
      <c r="K113" s="26">
        <f t="shared" si="8"/>
        <v>154.91999999999999</v>
      </c>
      <c r="L113" s="349">
        <f t="shared" si="9"/>
        <v>86755.199999999997</v>
      </c>
      <c r="M113" s="18" t="str">
        <f t="shared" si="10"/>
        <v>COMP_113</v>
      </c>
      <c r="N113" s="23"/>
      <c r="O113" s="92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27" customHeight="1" thickBot="1" x14ac:dyDescent="0.3">
      <c r="A114" s="28"/>
      <c r="B114" s="403" t="s">
        <v>106</v>
      </c>
      <c r="C114" s="481" t="s">
        <v>20</v>
      </c>
      <c r="D114" s="410"/>
      <c r="E114" s="410"/>
      <c r="F114" s="410"/>
      <c r="G114" s="410"/>
      <c r="H114" s="404"/>
      <c r="I114" s="458"/>
      <c r="J114" s="19"/>
      <c r="K114" s="20"/>
      <c r="L114" s="320">
        <f>SUM(L115,L138)</f>
        <v>558096.83000000007</v>
      </c>
      <c r="M114"/>
      <c r="N114" s="30">
        <f>PQP_REVISADO!H53</f>
        <v>558096.83000000007</v>
      </c>
      <c r="O114" s="79">
        <f>N114-L114</f>
        <v>0</v>
      </c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27" customHeight="1" thickBot="1" x14ac:dyDescent="0.3">
      <c r="A115" s="28"/>
      <c r="B115" s="633" t="s">
        <v>107</v>
      </c>
      <c r="C115" s="634" t="s">
        <v>108</v>
      </c>
      <c r="D115" s="635"/>
      <c r="E115" s="635"/>
      <c r="F115" s="635"/>
      <c r="G115" s="635"/>
      <c r="H115" s="636"/>
      <c r="I115" s="637"/>
      <c r="J115" s="34"/>
      <c r="K115" s="35"/>
      <c r="L115" s="323">
        <f>SUM(L116:L137)</f>
        <v>374863.36000000004</v>
      </c>
      <c r="M115"/>
      <c r="N115" s="30"/>
      <c r="O115" s="74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s="18" customFormat="1" ht="28.5" customHeight="1" outlineLevel="1" thickBot="1" x14ac:dyDescent="0.3">
      <c r="A116" s="98" t="s">
        <v>324</v>
      </c>
      <c r="B116" s="499" t="s">
        <v>109</v>
      </c>
      <c r="C116" s="847" t="str">
        <f>VLOOKUP(A116,ABC_SERVIÇOS,2,0)</f>
        <v>LOCAÇÃO DE OBRA, COM USO DE EQUIPAMENTO TOPOGRAFICO, INCLUSIVE NIVELADOR</v>
      </c>
      <c r="D116" s="847"/>
      <c r="E116" s="847"/>
      <c r="F116" s="847"/>
      <c r="G116" s="847"/>
      <c r="H116" s="491" t="str">
        <f>VLOOKUP(A116,ABC_SERVIÇOS,3,0)</f>
        <v>M2</v>
      </c>
      <c r="I116" s="492">
        <f>I117*I118</f>
        <v>16800</v>
      </c>
      <c r="J116" s="445" t="s">
        <v>247</v>
      </c>
      <c r="K116" s="100">
        <f>VLOOKUP(A116,ABC_SERVIÇOS,7,0)</f>
        <v>18.73</v>
      </c>
      <c r="L116" s="350">
        <f>ROUND(K116*I116,2)</f>
        <v>314664</v>
      </c>
      <c r="M116" s="18" t="str">
        <f>A116</f>
        <v>COMP_015</v>
      </c>
      <c r="N116" s="23"/>
      <c r="O116" s="92"/>
    </row>
    <row r="117" spans="1:1024" outlineLevel="1" x14ac:dyDescent="0.25">
      <c r="A117" s="18"/>
      <c r="B117" s="399"/>
      <c r="C117" s="495" t="s">
        <v>325</v>
      </c>
      <c r="D117" s="496"/>
      <c r="E117" s="496"/>
      <c r="F117" s="496"/>
      <c r="G117" s="497"/>
      <c r="H117" s="105" t="s">
        <v>883</v>
      </c>
      <c r="I117" s="469">
        <v>480</v>
      </c>
      <c r="J117" s="441" t="s">
        <v>251</v>
      </c>
      <c r="K117" s="87"/>
      <c r="L117" s="349"/>
      <c r="M117" s="37"/>
      <c r="N117" s="23"/>
      <c r="O117" s="74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15.75" outlineLevel="1" thickBot="1" x14ac:dyDescent="0.3">
      <c r="A118" s="18"/>
      <c r="B118" s="500"/>
      <c r="C118" s="489" t="s">
        <v>326</v>
      </c>
      <c r="D118" s="644"/>
      <c r="E118" s="644"/>
      <c r="F118" s="644"/>
      <c r="G118" s="645"/>
      <c r="H118" s="118" t="s">
        <v>883</v>
      </c>
      <c r="I118" s="468">
        <v>35</v>
      </c>
      <c r="J118" s="441" t="s">
        <v>290</v>
      </c>
      <c r="K118" s="87"/>
      <c r="L118" s="349"/>
      <c r="M118" s="37"/>
      <c r="N118" s="23"/>
      <c r="O118" s="74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37.5" customHeight="1" outlineLevel="1" thickBot="1" x14ac:dyDescent="0.3">
      <c r="A119" s="98" t="s">
        <v>327</v>
      </c>
      <c r="B119" s="499" t="s">
        <v>110</v>
      </c>
      <c r="C119" s="847" t="str">
        <f>VLOOKUP(A119,ABC_SERVIÇOS,2,0)</f>
        <v>DESMATAMENTO E LIMPEZA MECANIZADA DE TERRENO COM ARVORES ATE Ø 15CM, U M2 CR 0,44 TILIZANDO TRATOR DE ESTEIRAS</v>
      </c>
      <c r="D119" s="847"/>
      <c r="E119" s="847"/>
      <c r="F119" s="847"/>
      <c r="G119" s="847"/>
      <c r="H119" s="491" t="str">
        <f>VLOOKUP(A119,ABC_SERVIÇOS,3,0)</f>
        <v>M2</v>
      </c>
      <c r="I119" s="492">
        <f>SUM(I120:I122)</f>
        <v>15942.5</v>
      </c>
      <c r="J119" s="446" t="s">
        <v>247</v>
      </c>
      <c r="K119" s="39">
        <f>VLOOKUP(A119,ABC_SERVIÇOS,7,0)</f>
        <v>0.35</v>
      </c>
      <c r="L119" s="324">
        <f>ROUND(K119*I119,2)</f>
        <v>5579.88</v>
      </c>
      <c r="M119" s="18" t="str">
        <f>A119</f>
        <v>COMP_016</v>
      </c>
      <c r="N119" s="23"/>
      <c r="O119" s="74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outlineLevel="1" x14ac:dyDescent="0.25">
      <c r="A120" s="18"/>
      <c r="B120" s="399"/>
      <c r="C120" s="495"/>
      <c r="D120" s="605"/>
      <c r="E120" s="638"/>
      <c r="F120" s="106" t="s">
        <v>256</v>
      </c>
      <c r="G120" s="106" t="s">
        <v>257</v>
      </c>
      <c r="H120" s="105"/>
      <c r="I120" s="469" t="s">
        <v>335</v>
      </c>
      <c r="J120" s="443"/>
      <c r="K120" s="82"/>
      <c r="L120" s="348"/>
      <c r="M120" s="37"/>
      <c r="N120" s="23"/>
      <c r="O120" s="74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outlineLevel="1" x14ac:dyDescent="0.25">
      <c r="A121" s="18"/>
      <c r="B121" s="400"/>
      <c r="C121" s="485" t="s">
        <v>328</v>
      </c>
      <c r="D121" s="606"/>
      <c r="E121" s="639"/>
      <c r="F121" s="101">
        <v>455.5</v>
      </c>
      <c r="G121" s="371">
        <v>15</v>
      </c>
      <c r="H121" s="83" t="s">
        <v>275</v>
      </c>
      <c r="I121" s="460">
        <f>G121*F121</f>
        <v>6832.5</v>
      </c>
      <c r="J121" s="441" t="s">
        <v>259</v>
      </c>
      <c r="K121" s="87"/>
      <c r="L121" s="349"/>
      <c r="M121" s="37"/>
      <c r="N121" s="23"/>
      <c r="O121" s="74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15.75" outlineLevel="1" thickBot="1" x14ac:dyDescent="0.3">
      <c r="A122" s="18"/>
      <c r="B122" s="500"/>
      <c r="C122" s="489" t="s">
        <v>329</v>
      </c>
      <c r="D122" s="640"/>
      <c r="E122" s="641"/>
      <c r="F122" s="632">
        <v>455.5</v>
      </c>
      <c r="G122" s="381">
        <v>20</v>
      </c>
      <c r="H122" s="118" t="s">
        <v>275</v>
      </c>
      <c r="I122" s="468">
        <f>G122*F122</f>
        <v>9110</v>
      </c>
      <c r="J122" s="441" t="s">
        <v>259</v>
      </c>
      <c r="K122" s="87"/>
      <c r="L122" s="349"/>
      <c r="M122" s="37"/>
      <c r="N122" s="23"/>
      <c r="O122" s="74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28.35" customHeight="1" outlineLevel="1" thickBot="1" x14ac:dyDescent="0.3">
      <c r="A123" s="98" t="s">
        <v>330</v>
      </c>
      <c r="B123" s="499" t="s">
        <v>111</v>
      </c>
      <c r="C123" s="847" t="str">
        <f>VLOOKUP(A123,ABC_SERVIÇOS,2,0)</f>
        <v>PODA DE ÁRVORES COM LIMPEZA DE GALHOS SECOS E RETIRADA DE PARASITAS, INCLUINDO REMOÇÃO E ENTULHO</v>
      </c>
      <c r="D123" s="847"/>
      <c r="E123" s="847"/>
      <c r="F123" s="847"/>
      <c r="G123" s="847"/>
      <c r="H123" s="491" t="str">
        <f>VLOOKUP(A123,ABC_SERVIÇOS,3,0)</f>
        <v>UNID</v>
      </c>
      <c r="I123" s="492">
        <f>SUM(I124:I125)</f>
        <v>45</v>
      </c>
      <c r="J123" s="446" t="s">
        <v>247</v>
      </c>
      <c r="K123" s="39">
        <f>VLOOKUP(A123,ABC_SERVIÇOS,7,0)</f>
        <v>74.31</v>
      </c>
      <c r="L123" s="324">
        <f>ROUND(K123*I123,2)</f>
        <v>3343.95</v>
      </c>
      <c r="M123" s="18" t="str">
        <f>A123</f>
        <v>COMP_017</v>
      </c>
      <c r="N123" s="23"/>
      <c r="O123" s="74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outlineLevel="1" x14ac:dyDescent="0.25">
      <c r="A124" s="18"/>
      <c r="B124" s="400"/>
      <c r="C124" s="485" t="s">
        <v>328</v>
      </c>
      <c r="D124" s="646"/>
      <c r="E124" s="614"/>
      <c r="F124" s="614"/>
      <c r="G124" s="439"/>
      <c r="H124" s="83" t="s">
        <v>1247</v>
      </c>
      <c r="I124" s="460">
        <v>30</v>
      </c>
      <c r="J124" s="441" t="s">
        <v>1248</v>
      </c>
      <c r="K124" s="87"/>
      <c r="L124" s="349"/>
      <c r="M124" s="37"/>
      <c r="N124" s="23"/>
      <c r="O124" s="7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15.75" outlineLevel="1" thickBot="1" x14ac:dyDescent="0.3">
      <c r="A125" s="18"/>
      <c r="B125" s="500"/>
      <c r="C125" s="489" t="s">
        <v>329</v>
      </c>
      <c r="D125" s="647"/>
      <c r="E125" s="648"/>
      <c r="F125" s="648"/>
      <c r="G125" s="652"/>
      <c r="H125" s="118" t="s">
        <v>1247</v>
      </c>
      <c r="I125" s="468">
        <v>15</v>
      </c>
      <c r="J125" s="441" t="s">
        <v>1248</v>
      </c>
      <c r="K125" s="87"/>
      <c r="L125" s="349"/>
      <c r="M125" s="37"/>
      <c r="N125" s="23"/>
      <c r="O125" s="74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s="28" customFormat="1" ht="35.25" customHeight="1" outlineLevel="1" thickBot="1" x14ac:dyDescent="0.3">
      <c r="A126" s="98" t="s">
        <v>332</v>
      </c>
      <c r="B126" s="499" t="s">
        <v>112</v>
      </c>
      <c r="C126" s="847" t="str">
        <f>VLOOKUP(A126,ABC_SERVIÇOS,2,0)</f>
        <v>CARGA E DESCARGA MECANICA DE SOLO UTILIZANDO CAMINHAO BASCULANTE 6,0M3 /16T E PA CARREGADEIRA SOBRE PNEUS 128 HP, CAPACIDADE DA CAÇAMBA 1,7 A 2,8 M3, PESO OPERACIONAL 11632 KG</v>
      </c>
      <c r="D126" s="847"/>
      <c r="E126" s="847"/>
      <c r="F126" s="847"/>
      <c r="G126" s="847"/>
      <c r="H126" s="491" t="str">
        <f>VLOOKUP(A126,ABC_SERVIÇOS,3,0)</f>
        <v>M3</v>
      </c>
      <c r="I126" s="492">
        <f>I131</f>
        <v>6276.0749999999998</v>
      </c>
      <c r="J126" s="447" t="s">
        <v>247</v>
      </c>
      <c r="K126" s="39">
        <f>VLOOKUP(A126,ABC_SERVIÇOS,7,0)</f>
        <v>1.71</v>
      </c>
      <c r="L126" s="324">
        <f>ROUND(K126*I126,2)</f>
        <v>10732.09</v>
      </c>
      <c r="M126" s="18" t="str">
        <f>A126</f>
        <v>COMP_019</v>
      </c>
      <c r="N126" s="30"/>
      <c r="O126" s="96"/>
    </row>
    <row r="127" spans="1:1024" s="18" customFormat="1" ht="14.25" outlineLevel="1" x14ac:dyDescent="0.25">
      <c r="B127" s="399"/>
      <c r="C127" s="495"/>
      <c r="D127" s="642"/>
      <c r="E127" s="643"/>
      <c r="F127" s="106" t="s">
        <v>333</v>
      </c>
      <c r="G127" s="376" t="s">
        <v>334</v>
      </c>
      <c r="H127" s="105"/>
      <c r="I127" s="469" t="s">
        <v>335</v>
      </c>
      <c r="J127" s="443"/>
      <c r="K127" s="102"/>
      <c r="L127" s="348"/>
      <c r="M127" s="37"/>
      <c r="N127" s="23"/>
      <c r="O127" s="92"/>
    </row>
    <row r="128" spans="1:1024" outlineLevel="1" x14ac:dyDescent="0.25">
      <c r="A128" s="18"/>
      <c r="B128" s="400"/>
      <c r="C128" s="485" t="s">
        <v>336</v>
      </c>
      <c r="D128" s="606"/>
      <c r="E128" s="639"/>
      <c r="F128" s="103">
        <f>I119</f>
        <v>15942.5</v>
      </c>
      <c r="G128" s="373">
        <v>0.3</v>
      </c>
      <c r="H128" s="83" t="s">
        <v>736</v>
      </c>
      <c r="I128" s="460">
        <f>G128*F128</f>
        <v>4782.75</v>
      </c>
      <c r="J128" s="441"/>
      <c r="K128" s="87" t="s">
        <v>337</v>
      </c>
      <c r="L128" s="349"/>
      <c r="M128" s="37"/>
      <c r="N128" s="23"/>
      <c r="O128" s="74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outlineLevel="1" x14ac:dyDescent="0.25">
      <c r="A129" s="18"/>
      <c r="B129" s="400"/>
      <c r="C129" s="485" t="s">
        <v>338</v>
      </c>
      <c r="D129" s="606"/>
      <c r="E129" s="639"/>
      <c r="F129" s="103">
        <f>I123</f>
        <v>45</v>
      </c>
      <c r="G129" s="374">
        <v>1</v>
      </c>
      <c r="H129" s="83" t="s">
        <v>736</v>
      </c>
      <c r="I129" s="460">
        <f>G129*F129</f>
        <v>45</v>
      </c>
      <c r="J129" s="441"/>
      <c r="K129" s="87" t="s">
        <v>339</v>
      </c>
      <c r="L129" s="349"/>
      <c r="M129" s="37"/>
      <c r="N129" s="23"/>
      <c r="O129" s="74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outlineLevel="1" x14ac:dyDescent="0.25">
      <c r="A130" s="18"/>
      <c r="B130" s="400"/>
      <c r="C130" s="485" t="s">
        <v>340</v>
      </c>
      <c r="D130" s="649"/>
      <c r="E130" s="650"/>
      <c r="F130" s="371"/>
      <c r="G130" s="84"/>
      <c r="H130" s="83" t="s">
        <v>341</v>
      </c>
      <c r="I130" s="462">
        <v>0.3</v>
      </c>
      <c r="J130" s="440" t="s">
        <v>341</v>
      </c>
      <c r="K130" s="87" t="s">
        <v>342</v>
      </c>
      <c r="L130" s="349"/>
      <c r="M130" s="37"/>
      <c r="N130" s="23"/>
      <c r="O130" s="74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15.75" outlineLevel="1" thickBot="1" x14ac:dyDescent="0.3">
      <c r="A131" s="18"/>
      <c r="B131" s="500"/>
      <c r="C131" s="489"/>
      <c r="D131" s="644"/>
      <c r="E131" s="516"/>
      <c r="F131" s="381"/>
      <c r="G131" s="112"/>
      <c r="H131" s="118" t="s">
        <v>736</v>
      </c>
      <c r="I131" s="468">
        <f>SUM(I128:I129)*(1+I130)</f>
        <v>6276.0749999999998</v>
      </c>
      <c r="J131" s="440" t="s">
        <v>343</v>
      </c>
      <c r="K131" s="86" t="s">
        <v>344</v>
      </c>
      <c r="L131" s="349"/>
      <c r="M131" s="37"/>
      <c r="N131" s="23"/>
      <c r="O131" s="74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s="28" customFormat="1" ht="38.25" customHeight="1" outlineLevel="1" thickBot="1" x14ac:dyDescent="0.3">
      <c r="A132" s="98" t="s">
        <v>345</v>
      </c>
      <c r="B132" s="499" t="s">
        <v>113</v>
      </c>
      <c r="C132" s="847" t="str">
        <f>VLOOKUP(A132,ABC_SERVIÇOS,2,0)</f>
        <v>TRANSPORTE COM CAMINHÃO BASCULANTE 6 M3 EM RODOVIA PAVIMENTADA ( PARA DISTÂNCIAS SUPERIORES A 4 KM)</v>
      </c>
      <c r="D132" s="847"/>
      <c r="E132" s="847"/>
      <c r="F132" s="847"/>
      <c r="G132" s="847"/>
      <c r="H132" s="491" t="str">
        <f>VLOOKUP(A132,ABC_SERVIÇOS,3,0)</f>
        <v>M3xKm</v>
      </c>
      <c r="I132" s="492">
        <f>I135</f>
        <v>25104.3</v>
      </c>
      <c r="J132" s="447"/>
      <c r="K132" s="39">
        <f>VLOOKUP(A132,ABC_SERVIÇOS,7,0)</f>
        <v>1.41</v>
      </c>
      <c r="L132" s="324">
        <f>ROUND(K132*I132,2)</f>
        <v>35397.06</v>
      </c>
      <c r="M132" s="18" t="str">
        <f>A132</f>
        <v>COMP_020</v>
      </c>
      <c r="N132" s="30"/>
      <c r="O132" s="96"/>
    </row>
    <row r="133" spans="1:1024" outlineLevel="1" x14ac:dyDescent="0.25">
      <c r="A133" s="18"/>
      <c r="B133" s="400"/>
      <c r="C133" s="485" t="s">
        <v>346</v>
      </c>
      <c r="D133" s="649"/>
      <c r="E133" s="651"/>
      <c r="F133" s="614"/>
      <c r="G133" s="439"/>
      <c r="H133" s="83" t="s">
        <v>736</v>
      </c>
      <c r="I133" s="460">
        <f>I126</f>
        <v>6276.0749999999998</v>
      </c>
      <c r="J133" s="440" t="s">
        <v>343</v>
      </c>
      <c r="K133" s="86" t="s">
        <v>337</v>
      </c>
      <c r="L133" s="349"/>
      <c r="M133"/>
      <c r="N133" s="30"/>
      <c r="O133" s="74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outlineLevel="1" x14ac:dyDescent="0.25">
      <c r="A134" s="18"/>
      <c r="B134" s="400"/>
      <c r="C134" s="485" t="s">
        <v>347</v>
      </c>
      <c r="D134" s="649"/>
      <c r="E134" s="651"/>
      <c r="F134" s="614"/>
      <c r="G134" s="439"/>
      <c r="H134" s="83" t="s">
        <v>935</v>
      </c>
      <c r="I134" s="460">
        <v>4</v>
      </c>
      <c r="J134" s="440" t="s">
        <v>348</v>
      </c>
      <c r="K134" s="86" t="s">
        <v>339</v>
      </c>
      <c r="L134" s="349"/>
      <c r="M134"/>
      <c r="N134" s="30"/>
      <c r="O134" s="7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ht="15.75" outlineLevel="1" thickBot="1" x14ac:dyDescent="0.3">
      <c r="A135" s="18"/>
      <c r="B135" s="400"/>
      <c r="C135" s="485"/>
      <c r="D135" s="649"/>
      <c r="E135" s="651"/>
      <c r="F135" s="614"/>
      <c r="G135" s="439"/>
      <c r="H135" s="83" t="s">
        <v>1254</v>
      </c>
      <c r="I135" s="462">
        <v>25104.3</v>
      </c>
      <c r="J135" s="440"/>
      <c r="K135" s="86"/>
      <c r="L135" s="349"/>
      <c r="M135"/>
      <c r="N135" s="30"/>
      <c r="O135" s="74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s="28" customFormat="1" ht="28.5" customHeight="1" outlineLevel="1" thickBot="1" x14ac:dyDescent="0.3">
      <c r="A136" s="98" t="s">
        <v>351</v>
      </c>
      <c r="B136" s="499" t="s">
        <v>114</v>
      </c>
      <c r="C136" s="847" t="str">
        <f>VLOOKUP(A136,ABC_SERVIÇOS,2,0)</f>
        <v>ESPALHAMENTO DE MATERIAL EM BOTA FORA, COM UTILIZACAO DE TRATOR DE ESTEIRAS DE 165 HP</v>
      </c>
      <c r="D136" s="847"/>
      <c r="E136" s="847"/>
      <c r="F136" s="847"/>
      <c r="G136" s="847"/>
      <c r="H136" s="491" t="s">
        <v>736</v>
      </c>
      <c r="I136" s="492">
        <f>I126</f>
        <v>6276.0749999999998</v>
      </c>
      <c r="J136" s="447" t="s">
        <v>247</v>
      </c>
      <c r="K136" s="39">
        <f>VLOOKUP(A136,ABC_SERVIÇOS,7,0)</f>
        <v>0.82</v>
      </c>
      <c r="L136" s="324">
        <f>ROUND(K136*I136,2)</f>
        <v>5146.38</v>
      </c>
      <c r="M136" s="18" t="str">
        <f>A136</f>
        <v>COMP_021</v>
      </c>
      <c r="N136" s="30"/>
      <c r="O136" s="96"/>
    </row>
    <row r="137" spans="1:1024" ht="15.75" outlineLevel="1" thickBot="1" x14ac:dyDescent="0.3">
      <c r="A137" s="18"/>
      <c r="B137" s="501"/>
      <c r="C137" s="658" t="s">
        <v>352</v>
      </c>
      <c r="D137" s="659"/>
      <c r="E137" s="659"/>
      <c r="F137" s="659"/>
      <c r="G137" s="660"/>
      <c r="H137" s="367" t="s">
        <v>736</v>
      </c>
      <c r="I137" s="470">
        <v>6276.08</v>
      </c>
      <c r="J137" s="448"/>
      <c r="K137" s="32"/>
      <c r="L137" s="322"/>
      <c r="M137" s="40"/>
      <c r="N137" s="30"/>
      <c r="O137" s="96"/>
      <c r="P137" s="28"/>
      <c r="Q137" s="28"/>
      <c r="R137" s="28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27" customHeight="1" thickBot="1" x14ac:dyDescent="0.3">
      <c r="A138"/>
      <c r="B138" s="661" t="s">
        <v>115</v>
      </c>
      <c r="C138" s="662" t="s">
        <v>116</v>
      </c>
      <c r="D138" s="663"/>
      <c r="E138" s="663"/>
      <c r="F138" s="663"/>
      <c r="G138" s="663"/>
      <c r="H138" s="664"/>
      <c r="I138" s="665"/>
      <c r="J138" s="42"/>
      <c r="K138" s="43"/>
      <c r="L138" s="325">
        <f>SUM(L139:L166)</f>
        <v>183233.47</v>
      </c>
      <c r="M138" s="40"/>
      <c r="N138" s="30"/>
      <c r="O138" s="96"/>
      <c r="P138" s="28"/>
      <c r="Q138" s="28"/>
      <c r="R138" s="2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s="75" customFormat="1" ht="31.5" customHeight="1" outlineLevel="1" thickBot="1" x14ac:dyDescent="0.3">
      <c r="A139" s="98" t="s">
        <v>353</v>
      </c>
      <c r="B139" s="499" t="s">
        <v>117</v>
      </c>
      <c r="C139" s="844" t="str">
        <f>VLOOKUP(A139,ABC_SERVIÇOS,2,0)</f>
        <v>REMOCAO DE BLOKRET COM EMPILHAMENTO</v>
      </c>
      <c r="D139" s="845"/>
      <c r="E139" s="845"/>
      <c r="F139" s="845"/>
      <c r="G139" s="846"/>
      <c r="H139" s="491" t="str">
        <f>VLOOKUP(A139,ABC_SERVIÇOS,3,0)</f>
        <v>M2</v>
      </c>
      <c r="I139" s="492">
        <f>SUM(I140:I141)</f>
        <v>918</v>
      </c>
      <c r="J139" s="446"/>
      <c r="K139" s="39">
        <f>VLOOKUP(A139,ABC_SERVIÇOS,7,0)</f>
        <v>9.76</v>
      </c>
      <c r="L139" s="324">
        <f>ROUND(K139*I139,2)</f>
        <v>8959.68</v>
      </c>
      <c r="M139" s="18" t="str">
        <f>A139</f>
        <v>COMP_023</v>
      </c>
      <c r="N139" s="23"/>
      <c r="O139" s="92"/>
      <c r="P139" s="18"/>
      <c r="Q139" s="18"/>
      <c r="R139" s="18"/>
    </row>
    <row r="140" spans="1:1024" outlineLevel="1" x14ac:dyDescent="0.25">
      <c r="A140"/>
      <c r="B140" s="399"/>
      <c r="C140" s="495"/>
      <c r="D140" s="605"/>
      <c r="E140" s="605"/>
      <c r="F140" s="496" t="s">
        <v>256</v>
      </c>
      <c r="G140" s="497" t="s">
        <v>354</v>
      </c>
      <c r="H140" s="105"/>
      <c r="I140" s="469"/>
      <c r="J140" s="449"/>
      <c r="K140" s="104"/>
      <c r="L140" s="351"/>
      <c r="M140" s="40"/>
      <c r="N140" s="30"/>
      <c r="O140" s="96"/>
      <c r="P140" s="28"/>
      <c r="Q140" s="28"/>
      <c r="R140" s="28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15.75" outlineLevel="1" thickBot="1" x14ac:dyDescent="0.3">
      <c r="A141"/>
      <c r="B141" s="500"/>
      <c r="C141" s="489" t="s">
        <v>355</v>
      </c>
      <c r="D141" s="640"/>
      <c r="E141" s="640"/>
      <c r="F141" s="654">
        <f>918/7</f>
        <v>131.14285714285714</v>
      </c>
      <c r="G141" s="655">
        <v>7</v>
      </c>
      <c r="H141" s="118" t="s">
        <v>275</v>
      </c>
      <c r="I141" s="468">
        <f>G141*F141</f>
        <v>918</v>
      </c>
      <c r="J141" s="448"/>
      <c r="K141" s="32"/>
      <c r="L141" s="322"/>
      <c r="M141" s="40"/>
      <c r="N141" s="30"/>
      <c r="O141" s="96"/>
      <c r="P141" s="28"/>
      <c r="Q141" s="28"/>
      <c r="R141" s="28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15.75" outlineLevel="1" thickBot="1" x14ac:dyDescent="0.3">
      <c r="A142" s="98" t="s">
        <v>356</v>
      </c>
      <c r="B142" s="499" t="s">
        <v>118</v>
      </c>
      <c r="C142" s="844" t="str">
        <f>VLOOKUP(A142,ABC_SERVIÇOS,2,0)</f>
        <v>RETIRADA DE MEIO FIO C/ EMPILHAMENTO E S/ REMOCAO</v>
      </c>
      <c r="D142" s="845"/>
      <c r="E142" s="845"/>
      <c r="F142" s="845"/>
      <c r="G142" s="846"/>
      <c r="H142" s="491" t="str">
        <f>VLOOKUP(A142,ABC_SERVIÇOS,3,0)</f>
        <v>M</v>
      </c>
      <c r="I142" s="492">
        <f>SUM(I143:I146)</f>
        <v>655.33999999999992</v>
      </c>
      <c r="J142" s="447"/>
      <c r="K142" s="39">
        <f>VLOOKUP(A142,ABC_SERVIÇOS,7,0)</f>
        <v>6.23</v>
      </c>
      <c r="L142" s="326">
        <f>ROUND(K142*I142,2)</f>
        <v>4082.77</v>
      </c>
      <c r="M142" s="18" t="str">
        <f>A142</f>
        <v>COMP_114</v>
      </c>
      <c r="N142" s="30"/>
      <c r="O142" s="96"/>
      <c r="P142" s="28"/>
      <c r="Q142" s="28"/>
      <c r="R142" s="28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outlineLevel="1" x14ac:dyDescent="0.25">
      <c r="A143"/>
      <c r="B143" s="399"/>
      <c r="C143" s="495"/>
      <c r="D143" s="366"/>
      <c r="E143" s="366"/>
      <c r="F143" s="106" t="s">
        <v>256</v>
      </c>
      <c r="G143" s="106" t="s">
        <v>357</v>
      </c>
      <c r="H143" s="105"/>
      <c r="I143" s="469" t="s">
        <v>335</v>
      </c>
      <c r="J143" s="449"/>
      <c r="K143" s="104"/>
      <c r="L143" s="351"/>
      <c r="M143" s="40"/>
      <c r="N143" s="30"/>
      <c r="O143" s="96"/>
      <c r="P143" s="28"/>
      <c r="Q143" s="28"/>
      <c r="R143" s="28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outlineLevel="1" x14ac:dyDescent="0.25">
      <c r="A144"/>
      <c r="B144" s="400"/>
      <c r="C144" s="485" t="s">
        <v>358</v>
      </c>
      <c r="D144" s="605"/>
      <c r="E144" s="605"/>
      <c r="F144" s="103">
        <v>135</v>
      </c>
      <c r="G144" s="103">
        <v>2</v>
      </c>
      <c r="H144" s="83" t="s">
        <v>883</v>
      </c>
      <c r="I144" s="460">
        <f>G144*F144</f>
        <v>270</v>
      </c>
      <c r="J144" s="448"/>
      <c r="K144" s="32"/>
      <c r="L144" s="322"/>
      <c r="M144" s="40"/>
      <c r="N144" s="30"/>
      <c r="O144" s="96"/>
      <c r="P144" s="28"/>
      <c r="Q144" s="28"/>
      <c r="R144" s="28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outlineLevel="1" x14ac:dyDescent="0.25">
      <c r="A145"/>
      <c r="B145" s="400"/>
      <c r="C145" s="485" t="s">
        <v>359</v>
      </c>
      <c r="D145" s="606"/>
      <c r="E145" s="606"/>
      <c r="F145" s="103">
        <f>59.5+53.82</f>
        <v>113.32</v>
      </c>
      <c r="G145" s="103">
        <v>1</v>
      </c>
      <c r="H145" s="83" t="s">
        <v>883</v>
      </c>
      <c r="I145" s="460">
        <f>G145*F145</f>
        <v>113.32</v>
      </c>
      <c r="J145" s="448"/>
      <c r="K145" s="32"/>
      <c r="L145" s="322"/>
      <c r="M145" s="40"/>
      <c r="N145" s="30"/>
      <c r="O145" s="96"/>
      <c r="P145" s="28"/>
      <c r="Q145" s="28"/>
      <c r="R145" s="28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15.75" outlineLevel="1" thickBot="1" x14ac:dyDescent="0.3">
      <c r="A146"/>
      <c r="B146" s="500"/>
      <c r="C146" s="489" t="s">
        <v>360</v>
      </c>
      <c r="D146" s="640"/>
      <c r="E146" s="640"/>
      <c r="F146" s="653">
        <f>101+36.9+134.12</f>
        <v>272.02</v>
      </c>
      <c r="G146" s="653">
        <v>1</v>
      </c>
      <c r="H146" s="118" t="s">
        <v>883</v>
      </c>
      <c r="I146" s="468">
        <f>G146*F146</f>
        <v>272.02</v>
      </c>
      <c r="J146" s="448"/>
      <c r="K146" s="32"/>
      <c r="L146" s="322"/>
      <c r="M146" s="40"/>
      <c r="N146" s="30"/>
      <c r="O146" s="96"/>
      <c r="P146" s="28"/>
      <c r="Q146" s="28"/>
      <c r="R146" s="28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15.75" outlineLevel="1" thickBot="1" x14ac:dyDescent="0.3">
      <c r="A147" s="98" t="s">
        <v>361</v>
      </c>
      <c r="B147" s="499" t="s">
        <v>120</v>
      </c>
      <c r="C147" s="844" t="str">
        <f>VLOOKUP(A147,ABC_SERVIÇOS,2,0)</f>
        <v>DEMOLICAO MANUAL DE ESTRUTURA DE CONCRETO ARMADO</v>
      </c>
      <c r="D147" s="845"/>
      <c r="E147" s="845"/>
      <c r="F147" s="845"/>
      <c r="G147" s="846"/>
      <c r="H147" s="491" t="str">
        <f>VLOOKUP(A147,ABC_SERVIÇOS,3,0)</f>
        <v>M3</v>
      </c>
      <c r="I147" s="492">
        <f>SUM(I149:I150)</f>
        <v>765</v>
      </c>
      <c r="J147" s="447"/>
      <c r="K147" s="39">
        <f>VLOOKUP(A147,ABC_SERVIÇOS,7,0)</f>
        <v>181.45</v>
      </c>
      <c r="L147" s="326">
        <f>ROUND(K147*I147,2)</f>
        <v>138809.25</v>
      </c>
      <c r="M147" s="18" t="str">
        <f>A147</f>
        <v>COMP_115</v>
      </c>
      <c r="N147" s="30"/>
      <c r="O147" s="96"/>
      <c r="P147" s="28"/>
      <c r="Q147" s="28"/>
      <c r="R147" s="28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outlineLevel="1" x14ac:dyDescent="0.25">
      <c r="A148"/>
      <c r="B148" s="399"/>
      <c r="C148" s="495"/>
      <c r="D148" s="605"/>
      <c r="E148" s="106" t="s">
        <v>256</v>
      </c>
      <c r="F148" s="106" t="s">
        <v>257</v>
      </c>
      <c r="G148" s="106" t="s">
        <v>362</v>
      </c>
      <c r="H148" s="105"/>
      <c r="I148" s="469" t="s">
        <v>335</v>
      </c>
      <c r="J148" s="449"/>
      <c r="K148" s="104"/>
      <c r="L148" s="351"/>
      <c r="M148" s="40"/>
      <c r="N148" s="30"/>
      <c r="O148" s="96"/>
      <c r="P148" s="28"/>
      <c r="Q148" s="28"/>
      <c r="R148" s="2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outlineLevel="1" x14ac:dyDescent="0.25">
      <c r="A149"/>
      <c r="B149" s="400"/>
      <c r="C149" s="485" t="s">
        <v>363</v>
      </c>
      <c r="D149" s="606"/>
      <c r="E149" s="103">
        <v>15</v>
      </c>
      <c r="F149" s="103">
        <v>30</v>
      </c>
      <c r="G149" s="103">
        <v>1.5</v>
      </c>
      <c r="H149" s="83" t="s">
        <v>736</v>
      </c>
      <c r="I149" s="460">
        <f>G149*F149*E149</f>
        <v>675</v>
      </c>
      <c r="J149" s="448"/>
      <c r="K149" s="32"/>
      <c r="L149" s="322"/>
      <c r="M149" s="40"/>
      <c r="N149" s="30"/>
      <c r="O149" s="96"/>
      <c r="P149" s="28"/>
      <c r="Q149" s="28"/>
      <c r="R149" s="28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ht="15.75" outlineLevel="1" thickBot="1" x14ac:dyDescent="0.3">
      <c r="A150"/>
      <c r="B150" s="400"/>
      <c r="C150" s="485" t="s">
        <v>364</v>
      </c>
      <c r="D150" s="606"/>
      <c r="E150" s="103">
        <v>15</v>
      </c>
      <c r="F150" s="103">
        <v>2</v>
      </c>
      <c r="G150" s="103">
        <v>3</v>
      </c>
      <c r="H150" s="83" t="s">
        <v>736</v>
      </c>
      <c r="I150" s="460">
        <f>G150*F150*E150</f>
        <v>90</v>
      </c>
      <c r="J150" s="448"/>
      <c r="K150" s="32"/>
      <c r="L150" s="322"/>
      <c r="M150" s="40"/>
      <c r="N150" s="30"/>
      <c r="O150" s="96"/>
      <c r="P150" s="28"/>
      <c r="Q150" s="28"/>
      <c r="R150" s="28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36" customHeight="1" outlineLevel="1" thickBot="1" x14ac:dyDescent="0.3">
      <c r="A151" s="98" t="s">
        <v>365</v>
      </c>
      <c r="B151" s="499" t="s">
        <v>121</v>
      </c>
      <c r="C151" s="844" t="str">
        <f>VLOOKUP(A151,ABC_SERVIÇOS,2,0)</f>
        <v>DEMOLIÇÃO DE PAVIMENTAÇÃO ASFÁLTICA COM UTILIZAÇÃO DE MARTELO PERFURADOR, ESPESSURA ATÉ 15 CM, EXCLUSIVE CARGA E TRANSPORTE</v>
      </c>
      <c r="D151" s="845"/>
      <c r="E151" s="845"/>
      <c r="F151" s="845"/>
      <c r="G151" s="846"/>
      <c r="H151" s="491" t="str">
        <f>VLOOKUP(A151,ABC_SERVIÇOS,3,0)</f>
        <v>M2</v>
      </c>
      <c r="I151" s="492">
        <f>SUM(I152:I154)</f>
        <v>1420.5</v>
      </c>
      <c r="J151" s="447"/>
      <c r="K151" s="48">
        <f>VLOOKUP(A151,ABC_SERVIÇOS,7,0)</f>
        <v>12.07</v>
      </c>
      <c r="L151" s="326">
        <f>ROUND(K151*I151,2)</f>
        <v>17145.439999999999</v>
      </c>
      <c r="M151" s="18" t="str">
        <f>A151</f>
        <v>COMP_024</v>
      </c>
      <c r="N151" s="30"/>
      <c r="O151" s="96"/>
      <c r="P151" s="28"/>
      <c r="Q151" s="28"/>
      <c r="R151" s="28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outlineLevel="1" x14ac:dyDescent="0.25">
      <c r="A152"/>
      <c r="B152" s="399"/>
      <c r="C152" s="495"/>
      <c r="D152" s="605"/>
      <c r="E152" s="605"/>
      <c r="F152" s="106" t="s">
        <v>256</v>
      </c>
      <c r="G152" s="106" t="s">
        <v>354</v>
      </c>
      <c r="H152" s="105"/>
      <c r="I152" s="469" t="s">
        <v>335</v>
      </c>
      <c r="J152" s="449"/>
      <c r="K152" s="104"/>
      <c r="L152" s="351"/>
      <c r="M152" s="40"/>
      <c r="N152" s="30"/>
      <c r="O152" s="96"/>
      <c r="P152" s="28"/>
      <c r="Q152" s="28"/>
      <c r="R152" s="28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outlineLevel="1" x14ac:dyDescent="0.25">
      <c r="A153"/>
      <c r="B153" s="400"/>
      <c r="C153" s="485" t="s">
        <v>366</v>
      </c>
      <c r="D153" s="606"/>
      <c r="E153" s="606"/>
      <c r="F153" s="103">
        <v>135</v>
      </c>
      <c r="G153" s="103">
        <v>7.5</v>
      </c>
      <c r="H153" s="83" t="s">
        <v>275</v>
      </c>
      <c r="I153" s="460">
        <f>G153*F153</f>
        <v>1012.5</v>
      </c>
      <c r="J153" s="448"/>
      <c r="K153" s="32"/>
      <c r="L153" s="322"/>
      <c r="M153" s="40"/>
      <c r="N153" s="30"/>
      <c r="O153" s="96"/>
      <c r="P153" s="28"/>
      <c r="Q153" s="28"/>
      <c r="R153" s="28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15.75" outlineLevel="1" thickBot="1" x14ac:dyDescent="0.3">
      <c r="A154"/>
      <c r="B154" s="400"/>
      <c r="C154" s="485" t="s">
        <v>367</v>
      </c>
      <c r="D154" s="606"/>
      <c r="E154" s="606"/>
      <c r="F154" s="103">
        <v>51</v>
      </c>
      <c r="G154" s="103">
        <v>8</v>
      </c>
      <c r="H154" s="83" t="s">
        <v>275</v>
      </c>
      <c r="I154" s="460">
        <f>G154*F154</f>
        <v>408</v>
      </c>
      <c r="J154" s="448"/>
      <c r="K154" s="32"/>
      <c r="L154" s="322"/>
      <c r="M154" s="40"/>
      <c r="N154" s="30"/>
      <c r="O154" s="96"/>
      <c r="P154" s="28"/>
      <c r="Q154" s="28"/>
      <c r="R154" s="28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ht="42.75" customHeight="1" outlineLevel="1" thickBot="1" x14ac:dyDescent="0.3">
      <c r="A155" s="98" t="s">
        <v>332</v>
      </c>
      <c r="B155" s="499" t="s">
        <v>122</v>
      </c>
      <c r="C155" s="844" t="str">
        <f>VLOOKUP(A155,ABC_SERVIÇOS,2,0)</f>
        <v>CARGA E DESCARGA MECANICA DE SOLO UTILIZANDO CAMINHAO BASCULANTE 6,0M3 /16T E PA CARREGADEIRA SOBRE PNEUS 128 HP, CAPACIDADE DA CAÇAMBA 1,7 A 2,8 M3, PESO OPERACIONAL 11632 KG</v>
      </c>
      <c r="D155" s="845"/>
      <c r="E155" s="845"/>
      <c r="F155" s="845"/>
      <c r="G155" s="846"/>
      <c r="H155" s="491" t="str">
        <f>VLOOKUP(A155,ABC_SERVIÇOS,3,0)</f>
        <v>M3</v>
      </c>
      <c r="I155" s="492">
        <f>I160</f>
        <v>1742.5125</v>
      </c>
      <c r="J155" s="447" t="s">
        <v>247</v>
      </c>
      <c r="K155" s="39">
        <f>VLOOKUP(A155,ABC_SERVIÇOS,7,0)</f>
        <v>1.71</v>
      </c>
      <c r="L155" s="324">
        <f>ROUND(K155*I155,2)</f>
        <v>2979.7</v>
      </c>
      <c r="M155" s="18" t="str">
        <f>A155</f>
        <v>COMP_019</v>
      </c>
      <c r="N155" s="30"/>
      <c r="O155" s="96"/>
      <c r="P155" s="28"/>
      <c r="Q155" s="28"/>
      <c r="R155" s="28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outlineLevel="1" x14ac:dyDescent="0.25">
      <c r="A156"/>
      <c r="B156" s="399"/>
      <c r="C156" s="495"/>
      <c r="D156" s="605"/>
      <c r="E156" s="365" t="s">
        <v>333</v>
      </c>
      <c r="F156" s="365" t="s">
        <v>369</v>
      </c>
      <c r="G156" s="365" t="s">
        <v>370</v>
      </c>
      <c r="H156" s="105"/>
      <c r="I156" s="469" t="s">
        <v>335</v>
      </c>
      <c r="J156" s="448"/>
      <c r="K156" s="32"/>
      <c r="L156" s="322"/>
      <c r="M156" s="40"/>
      <c r="N156" s="30"/>
      <c r="O156" s="96"/>
      <c r="P156" s="28"/>
      <c r="Q156" s="28"/>
      <c r="R156" s="28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outlineLevel="1" x14ac:dyDescent="0.25">
      <c r="A157"/>
      <c r="B157" s="400"/>
      <c r="C157" s="485" t="s">
        <v>371</v>
      </c>
      <c r="D157" s="606"/>
      <c r="E157" s="103">
        <f>I139</f>
        <v>918</v>
      </c>
      <c r="F157" s="103">
        <v>0.2</v>
      </c>
      <c r="G157" s="364">
        <v>0.5</v>
      </c>
      <c r="H157" s="89" t="s">
        <v>736</v>
      </c>
      <c r="I157" s="460">
        <f>(F157*E157)*(1+G157)</f>
        <v>275.40000000000003</v>
      </c>
      <c r="J157" s="448" t="s">
        <v>343</v>
      </c>
      <c r="K157" s="32" t="s">
        <v>337</v>
      </c>
      <c r="L157" s="322"/>
      <c r="M157" s="40"/>
      <c r="N157" s="30"/>
      <c r="O157" s="96"/>
      <c r="P157" s="28"/>
      <c r="Q157" s="28"/>
      <c r="R157" s="28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outlineLevel="1" x14ac:dyDescent="0.25">
      <c r="A158"/>
      <c r="B158" s="400"/>
      <c r="C158" s="485" t="s">
        <v>372</v>
      </c>
      <c r="D158" s="606"/>
      <c r="E158" s="103">
        <f>I151</f>
        <v>1420.5</v>
      </c>
      <c r="F158" s="103">
        <v>0.15</v>
      </c>
      <c r="G158" s="364">
        <v>0.5</v>
      </c>
      <c r="H158" s="83" t="s">
        <v>736</v>
      </c>
      <c r="I158" s="460">
        <f>(F158*E158)*(1+G158)</f>
        <v>319.61249999999995</v>
      </c>
      <c r="J158" s="448" t="s">
        <v>343</v>
      </c>
      <c r="K158" s="32" t="s">
        <v>339</v>
      </c>
      <c r="L158" s="322"/>
      <c r="M158" s="40"/>
      <c r="N158" s="30"/>
      <c r="O158" s="96"/>
      <c r="P158" s="28"/>
      <c r="Q158" s="28"/>
      <c r="R158" s="2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outlineLevel="1" x14ac:dyDescent="0.25">
      <c r="A159"/>
      <c r="B159" s="504"/>
      <c r="C159" s="485" t="s">
        <v>373</v>
      </c>
      <c r="D159" s="606"/>
      <c r="E159" s="666">
        <f>I147</f>
        <v>765</v>
      </c>
      <c r="F159" s="667" t="s">
        <v>247</v>
      </c>
      <c r="G159" s="668">
        <v>0.5</v>
      </c>
      <c r="H159" s="367" t="s">
        <v>736</v>
      </c>
      <c r="I159" s="460">
        <f>E159*(1+G159)</f>
        <v>1147.5</v>
      </c>
      <c r="J159" s="352"/>
      <c r="K159" s="7"/>
      <c r="L159" s="353"/>
      <c r="M159"/>
      <c r="N159"/>
      <c r="O159" s="74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15.75" outlineLevel="1" thickBot="1" x14ac:dyDescent="0.3">
      <c r="A160"/>
      <c r="B160" s="500"/>
      <c r="C160" s="489"/>
      <c r="D160" s="644"/>
      <c r="E160" s="669"/>
      <c r="F160" s="669"/>
      <c r="G160" s="669"/>
      <c r="H160" s="97" t="s">
        <v>736</v>
      </c>
      <c r="I160" s="468">
        <f>SUM(I157:I159)*(1)</f>
        <v>1742.5125</v>
      </c>
      <c r="J160" s="440" t="s">
        <v>343</v>
      </c>
      <c r="K160" s="86" t="s">
        <v>375</v>
      </c>
      <c r="L160" s="322"/>
      <c r="M160" s="40"/>
      <c r="N160" s="30"/>
      <c r="O160" s="96"/>
      <c r="P160" s="28"/>
      <c r="Q160" s="28"/>
      <c r="R160" s="28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s="28" customFormat="1" ht="33" customHeight="1" outlineLevel="1" thickBot="1" x14ac:dyDescent="0.3">
      <c r="A161" s="98" t="s">
        <v>345</v>
      </c>
      <c r="B161" s="499" t="s">
        <v>123</v>
      </c>
      <c r="C161" s="844" t="str">
        <f>VLOOKUP(A161,ABC_SERVIÇOS,2,0)</f>
        <v>TRANSPORTE COM CAMINHÃO BASCULANTE 6 M3 EM RODOVIA PAVIMENTADA ( PARA DISTÂNCIAS SUPERIORES A 4 KM)</v>
      </c>
      <c r="D161" s="845"/>
      <c r="E161" s="845"/>
      <c r="F161" s="845"/>
      <c r="G161" s="846"/>
      <c r="H161" s="491" t="str">
        <f>VLOOKUP(A161,ABC_SERVIÇOS,3,0)</f>
        <v>M3xKm</v>
      </c>
      <c r="I161" s="492">
        <f>I164</f>
        <v>6970.05</v>
      </c>
      <c r="J161" s="447"/>
      <c r="K161" s="39">
        <f>VLOOKUP(A161,ABC_SERVIÇOS,7,0)</f>
        <v>1.41</v>
      </c>
      <c r="L161" s="324">
        <f>ROUND(K161*I161,2)</f>
        <v>9827.77</v>
      </c>
      <c r="M161" s="18" t="str">
        <f>A161</f>
        <v>COMP_020</v>
      </c>
      <c r="N161" s="30"/>
      <c r="O161" s="96"/>
    </row>
    <row r="162" spans="1:1024" outlineLevel="1" x14ac:dyDescent="0.25">
      <c r="A162" s="18"/>
      <c r="B162" s="399"/>
      <c r="C162" s="495" t="s">
        <v>346</v>
      </c>
      <c r="D162" s="657"/>
      <c r="E162" s="657"/>
      <c r="F162" s="496"/>
      <c r="G162" s="497"/>
      <c r="H162" s="105" t="s">
        <v>736</v>
      </c>
      <c r="I162" s="469">
        <f>I155</f>
        <v>1742.5125</v>
      </c>
      <c r="J162" s="440" t="s">
        <v>343</v>
      </c>
      <c r="K162" s="86" t="s">
        <v>337</v>
      </c>
      <c r="L162" s="349"/>
      <c r="M162"/>
      <c r="N162" s="30"/>
      <c r="O162" s="74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outlineLevel="1" x14ac:dyDescent="0.25">
      <c r="A163" s="18"/>
      <c r="B163" s="400"/>
      <c r="C163" s="485" t="s">
        <v>347</v>
      </c>
      <c r="D163" s="649"/>
      <c r="E163" s="649"/>
      <c r="F163" s="486"/>
      <c r="G163" s="439"/>
      <c r="H163" s="83" t="s">
        <v>935</v>
      </c>
      <c r="I163" s="460">
        <v>4</v>
      </c>
      <c r="J163" s="440" t="s">
        <v>348</v>
      </c>
      <c r="K163" s="86" t="s">
        <v>339</v>
      </c>
      <c r="L163" s="349"/>
      <c r="M163"/>
      <c r="N163" s="30"/>
      <c r="O163" s="74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ht="15.75" outlineLevel="1" thickBot="1" x14ac:dyDescent="0.3">
      <c r="A164" s="18"/>
      <c r="B164" s="500"/>
      <c r="C164" s="489"/>
      <c r="D164" s="644"/>
      <c r="E164" s="644"/>
      <c r="F164" s="644"/>
      <c r="G164" s="645"/>
      <c r="H164" s="118" t="s">
        <v>1254</v>
      </c>
      <c r="I164" s="468">
        <f>I162*I163</f>
        <v>6970.05</v>
      </c>
      <c r="J164" s="440" t="s">
        <v>349</v>
      </c>
      <c r="K164" s="86" t="s">
        <v>350</v>
      </c>
      <c r="L164" s="349"/>
      <c r="M164"/>
      <c r="N164" s="30"/>
      <c r="O164" s="7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s="28" customFormat="1" ht="28.5" customHeight="1" outlineLevel="1" thickBot="1" x14ac:dyDescent="0.3">
      <c r="A165" s="98" t="s">
        <v>351</v>
      </c>
      <c r="B165" s="499" t="s">
        <v>124</v>
      </c>
      <c r="C165" s="844" t="str">
        <f>VLOOKUP(A165,ABC_SERVIÇOS,2,0)</f>
        <v>ESPALHAMENTO DE MATERIAL EM BOTA FORA, COM UTILIZACAO DE TRATOR DE ESTEIRAS DE 165 HP</v>
      </c>
      <c r="D165" s="845"/>
      <c r="E165" s="845"/>
      <c r="F165" s="845"/>
      <c r="G165" s="846"/>
      <c r="H165" s="491" t="s">
        <v>736</v>
      </c>
      <c r="I165" s="492">
        <f>I166</f>
        <v>1742.51</v>
      </c>
      <c r="J165" s="447" t="s">
        <v>247</v>
      </c>
      <c r="K165" s="39">
        <f>VLOOKUP(A165,ABC_SERVIÇOS,7,0)</f>
        <v>0.82</v>
      </c>
      <c r="L165" s="326">
        <f>ROUND(K165*I165,2)</f>
        <v>1428.86</v>
      </c>
      <c r="M165" s="18" t="str">
        <f>A165</f>
        <v>COMP_021</v>
      </c>
      <c r="N165" s="30"/>
      <c r="O165" s="96"/>
    </row>
    <row r="166" spans="1:1024" outlineLevel="1" x14ac:dyDescent="0.25">
      <c r="A166" s="18"/>
      <c r="B166" s="399"/>
      <c r="C166" s="495" t="s">
        <v>352</v>
      </c>
      <c r="D166" s="496"/>
      <c r="E166" s="496"/>
      <c r="F166" s="496"/>
      <c r="G166" s="497"/>
      <c r="H166" s="105" t="s">
        <v>736</v>
      </c>
      <c r="I166" s="469">
        <v>1742.51</v>
      </c>
      <c r="J166" s="448"/>
      <c r="K166" s="32"/>
      <c r="L166" s="322"/>
      <c r="M166" s="40"/>
      <c r="N166" s="30"/>
      <c r="O166" s="96"/>
      <c r="P166" s="28"/>
      <c r="Q166" s="28"/>
      <c r="R166" s="28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27" customHeight="1" x14ac:dyDescent="0.25">
      <c r="A167" s="28"/>
      <c r="B167" s="406" t="s">
        <v>125</v>
      </c>
      <c r="C167" s="509" t="s">
        <v>376</v>
      </c>
      <c r="D167" s="510"/>
      <c r="E167" s="510"/>
      <c r="F167" s="510"/>
      <c r="G167" s="510"/>
      <c r="H167" s="407"/>
      <c r="I167" s="511"/>
      <c r="J167" s="44"/>
      <c r="K167" s="45"/>
      <c r="L167" s="327">
        <f>SUM(L168,L195)</f>
        <v>5519998.8499999996</v>
      </c>
      <c r="M167"/>
      <c r="N167" s="30">
        <f>PQP_REVISADO!H69</f>
        <v>5519998.8499999996</v>
      </c>
      <c r="O167" s="79">
        <f>N167-L167</f>
        <v>0</v>
      </c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ht="27" customHeight="1" x14ac:dyDescent="0.25">
      <c r="A168" s="28"/>
      <c r="B168" s="408" t="s">
        <v>127</v>
      </c>
      <c r="C168" s="506" t="s">
        <v>128</v>
      </c>
      <c r="D168" s="507"/>
      <c r="E168" s="507"/>
      <c r="F168" s="507"/>
      <c r="G168" s="507"/>
      <c r="H168" s="409"/>
      <c r="I168" s="508"/>
      <c r="J168" s="46"/>
      <c r="K168" s="47"/>
      <c r="L168" s="328">
        <f>SUM(L169:L194)</f>
        <v>2650528.35</v>
      </c>
      <c r="M168"/>
      <c r="N168" s="30"/>
      <c r="O168" s="74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s="18" customFormat="1" ht="27.75" customHeight="1" outlineLevel="1" x14ac:dyDescent="0.25">
      <c r="A169" s="98" t="s">
        <v>324</v>
      </c>
      <c r="B169" s="676" t="s">
        <v>129</v>
      </c>
      <c r="C169" s="828" t="str">
        <f>VLOOKUP(A169,ABC_SERVIÇOS,2,0)</f>
        <v>LOCAÇÃO DE OBRA, COM USO DE EQUIPAMENTO TOPOGRAFICO, INCLUSIVE NIVELADOR</v>
      </c>
      <c r="D169" s="829"/>
      <c r="E169" s="829"/>
      <c r="F169" s="829"/>
      <c r="G169" s="830"/>
      <c r="H169" s="677" t="str">
        <f>VLOOKUP(A169,ABC_SERVIÇOS,3,0)</f>
        <v>M2</v>
      </c>
      <c r="I169" s="678">
        <f>SUM(I170:I174)</f>
        <v>17598.38</v>
      </c>
      <c r="J169" s="438" t="s">
        <v>247</v>
      </c>
      <c r="K169" s="26">
        <f>VLOOKUP(A169,ABC_SERVIÇOS,7,0)</f>
        <v>18.73</v>
      </c>
      <c r="L169" s="321">
        <f>ROUND(K169*I169,2)</f>
        <v>329617.65999999997</v>
      </c>
      <c r="M169" s="18" t="str">
        <f>A169</f>
        <v>COMP_015</v>
      </c>
      <c r="N169" s="23"/>
      <c r="O169" s="92"/>
    </row>
    <row r="170" spans="1:1024" ht="16.5" customHeight="1" outlineLevel="1" x14ac:dyDescent="0.25">
      <c r="A170"/>
      <c r="B170" s="503"/>
      <c r="C170" s="680" t="s">
        <v>377</v>
      </c>
      <c r="D170" s="681"/>
      <c r="E170" s="681"/>
      <c r="F170" s="681"/>
      <c r="G170" s="682"/>
      <c r="H170" s="375"/>
      <c r="I170" s="465"/>
      <c r="J170" s="443"/>
      <c r="K170" s="82"/>
      <c r="L170" s="348"/>
      <c r="M170"/>
      <c r="N170" s="23"/>
      <c r="O170" s="74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16.5" customHeight="1" outlineLevel="1" x14ac:dyDescent="0.25">
      <c r="A171"/>
      <c r="B171" s="399"/>
      <c r="C171" s="485" t="s">
        <v>378</v>
      </c>
      <c r="D171" s="614"/>
      <c r="E171" s="614"/>
      <c r="F171" s="614"/>
      <c r="G171" s="515"/>
      <c r="H171" s="377" t="s">
        <v>275</v>
      </c>
      <c r="I171" s="466">
        <v>1712.4</v>
      </c>
      <c r="J171" s="450" t="s">
        <v>259</v>
      </c>
      <c r="K171" s="107"/>
      <c r="L171" s="354"/>
      <c r="M171"/>
      <c r="N171" s="23"/>
      <c r="O171" s="74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16.5" customHeight="1" outlineLevel="1" x14ac:dyDescent="0.25">
      <c r="A172"/>
      <c r="B172" s="399"/>
      <c r="C172" s="485" t="s">
        <v>379</v>
      </c>
      <c r="D172" s="614"/>
      <c r="E172" s="614"/>
      <c r="F172" s="614"/>
      <c r="G172" s="515"/>
      <c r="H172" s="377" t="s">
        <v>275</v>
      </c>
      <c r="I172" s="466">
        <v>5927.22</v>
      </c>
      <c r="J172" s="450" t="s">
        <v>259</v>
      </c>
      <c r="K172" s="107"/>
      <c r="L172" s="354"/>
      <c r="M172"/>
      <c r="N172" s="23"/>
      <c r="O172" s="74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16.5" customHeight="1" outlineLevel="1" x14ac:dyDescent="0.25">
      <c r="A173"/>
      <c r="B173" s="399"/>
      <c r="C173" s="485" t="s">
        <v>380</v>
      </c>
      <c r="D173" s="614"/>
      <c r="E173" s="614"/>
      <c r="F173" s="614"/>
      <c r="G173" s="515"/>
      <c r="H173" s="377" t="s">
        <v>275</v>
      </c>
      <c r="I173" s="466">
        <v>5936.76</v>
      </c>
      <c r="J173" s="450" t="s">
        <v>259</v>
      </c>
      <c r="K173" s="107"/>
      <c r="L173" s="354"/>
      <c r="M173"/>
      <c r="N173" s="23"/>
      <c r="O173" s="74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16.5" customHeight="1" outlineLevel="1" x14ac:dyDescent="0.25">
      <c r="A174"/>
      <c r="B174" s="399"/>
      <c r="C174" s="611" t="s">
        <v>381</v>
      </c>
      <c r="D174" s="683"/>
      <c r="E174" s="683"/>
      <c r="F174" s="683"/>
      <c r="G174" s="684"/>
      <c r="H174" s="377" t="s">
        <v>275</v>
      </c>
      <c r="I174" s="466">
        <v>4022</v>
      </c>
      <c r="J174" s="450" t="s">
        <v>259</v>
      </c>
      <c r="K174" s="107"/>
      <c r="L174" s="354"/>
      <c r="M174"/>
      <c r="N174" s="23"/>
      <c r="O174" s="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s="28" customFormat="1" ht="28.5" customHeight="1" outlineLevel="1" x14ac:dyDescent="0.25">
      <c r="A175" s="41" t="s">
        <v>382</v>
      </c>
      <c r="B175" s="675" t="s">
        <v>130</v>
      </c>
      <c r="C175" s="828" t="str">
        <f>VLOOKUP(A175,ABC_SERVIÇOS,2,0)</f>
        <v>ESCAVACAO MECANICA DE VALAS (SOLO COM AGUA), PROFUNDIDADE MAIOR QUE 4,00 M ATE 6,00 M.</v>
      </c>
      <c r="D175" s="829"/>
      <c r="E175" s="829"/>
      <c r="F175" s="829"/>
      <c r="G175" s="830"/>
      <c r="H175" s="673" t="str">
        <f>VLOOKUP(A175,ABC_SERVIÇOS,3,0)</f>
        <v>M3</v>
      </c>
      <c r="I175" s="674">
        <f>SUM(I176:I180)</f>
        <v>77215.094000000012</v>
      </c>
      <c r="J175" s="447" t="s">
        <v>247</v>
      </c>
      <c r="K175" s="48">
        <f>VLOOKUP(A175,ABC_SERVIÇOS,7,0)</f>
        <v>13.07</v>
      </c>
      <c r="L175" s="326">
        <f>ROUND(K175*I175,2)</f>
        <v>1009201.28</v>
      </c>
      <c r="M175" s="18" t="str">
        <f>A175</f>
        <v>COMP_025</v>
      </c>
      <c r="N175" s="30"/>
      <c r="O175" s="96"/>
    </row>
    <row r="176" spans="1:1024" s="18" customFormat="1" ht="16.5" customHeight="1" outlineLevel="1" x14ac:dyDescent="0.25">
      <c r="B176" s="503"/>
      <c r="C176" s="680" t="s">
        <v>377</v>
      </c>
      <c r="D176" s="642"/>
      <c r="E176" s="643"/>
      <c r="F176" s="372" t="s">
        <v>333</v>
      </c>
      <c r="G176" s="372" t="s">
        <v>362</v>
      </c>
      <c r="H176" s="375"/>
      <c r="I176" s="465"/>
      <c r="J176" s="443"/>
      <c r="K176" s="82"/>
      <c r="L176" s="348"/>
      <c r="N176" s="23"/>
      <c r="O176" s="92"/>
    </row>
    <row r="177" spans="1:1024" ht="16.5" customHeight="1" outlineLevel="1" x14ac:dyDescent="0.25">
      <c r="A177" s="18"/>
      <c r="B177" s="399"/>
      <c r="C177" s="485" t="s">
        <v>378</v>
      </c>
      <c r="D177" s="606"/>
      <c r="E177" s="639"/>
      <c r="F177" s="378">
        <f>$I$171</f>
        <v>1712.4</v>
      </c>
      <c r="G177" s="379">
        <v>2.5</v>
      </c>
      <c r="H177" s="377" t="s">
        <v>736</v>
      </c>
      <c r="I177" s="466">
        <f>G177*F177</f>
        <v>4281</v>
      </c>
      <c r="J177" s="450" t="s">
        <v>343</v>
      </c>
      <c r="K177" s="107"/>
      <c r="L177" s="354"/>
      <c r="M177"/>
      <c r="N177" s="23"/>
      <c r="O177" s="74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16.5" customHeight="1" outlineLevel="1" x14ac:dyDescent="0.25">
      <c r="A178" s="18"/>
      <c r="B178" s="399"/>
      <c r="C178" s="485" t="s">
        <v>379</v>
      </c>
      <c r="D178" s="606"/>
      <c r="E178" s="639"/>
      <c r="F178" s="378">
        <f>$I$172</f>
        <v>5927.22</v>
      </c>
      <c r="G178" s="379">
        <v>5.3</v>
      </c>
      <c r="H178" s="377" t="s">
        <v>736</v>
      </c>
      <c r="I178" s="466">
        <f>G178*F178</f>
        <v>31414.266</v>
      </c>
      <c r="J178" s="450" t="s">
        <v>343</v>
      </c>
      <c r="K178" s="107"/>
      <c r="L178" s="354"/>
      <c r="M178"/>
      <c r="N178" s="23"/>
      <c r="O178" s="74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16.5" customHeight="1" outlineLevel="1" x14ac:dyDescent="0.25">
      <c r="A179" s="18"/>
      <c r="B179" s="399"/>
      <c r="C179" s="485" t="s">
        <v>380</v>
      </c>
      <c r="D179" s="606"/>
      <c r="E179" s="639"/>
      <c r="F179" s="378">
        <f>$I$173</f>
        <v>5936.76</v>
      </c>
      <c r="G179" s="379">
        <v>5.3</v>
      </c>
      <c r="H179" s="377" t="s">
        <v>736</v>
      </c>
      <c r="I179" s="466">
        <f>G179*F179</f>
        <v>31464.828000000001</v>
      </c>
      <c r="J179" s="450" t="s">
        <v>343</v>
      </c>
      <c r="K179" s="107"/>
      <c r="L179" s="354"/>
      <c r="M179"/>
      <c r="N179" s="23"/>
      <c r="O179" s="74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18.75" customHeight="1" outlineLevel="1" x14ac:dyDescent="0.25">
      <c r="A180" s="18"/>
      <c r="B180" s="399"/>
      <c r="C180" s="611" t="s">
        <v>383</v>
      </c>
      <c r="D180" s="685"/>
      <c r="E180" s="686"/>
      <c r="F180" s="378">
        <f>$I$174</f>
        <v>4022</v>
      </c>
      <c r="G180" s="379">
        <v>2.5</v>
      </c>
      <c r="H180" s="377" t="s">
        <v>736</v>
      </c>
      <c r="I180" s="466">
        <f>G180*F180</f>
        <v>10055</v>
      </c>
      <c r="J180" s="450" t="s">
        <v>259</v>
      </c>
      <c r="K180" s="107"/>
      <c r="L180" s="354"/>
      <c r="M180"/>
      <c r="N180" s="23"/>
      <c r="O180" s="74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s="28" customFormat="1" ht="37.5" customHeight="1" outlineLevel="1" x14ac:dyDescent="0.25">
      <c r="A181" s="41" t="s">
        <v>384</v>
      </c>
      <c r="B181" s="675" t="s">
        <v>132</v>
      </c>
      <c r="C181" s="828" t="str">
        <f>VLOOKUP(A181,ABC_SERVIÇOS,2,0)</f>
        <v>ESCAVAÇÃO DE VALA EM MATERIAL DE 3ª CATEGORIA - RESISTÊNCIA A COMPRESSÃO ACIMA DE 110 MPA - COM ESCAVADEIRA E ROMPEDOR HIDRÁULICO 1.700 KG</v>
      </c>
      <c r="D181" s="829"/>
      <c r="E181" s="829"/>
      <c r="F181" s="829"/>
      <c r="G181" s="830"/>
      <c r="H181" s="673" t="str">
        <f>VLOOKUP(A181,ABC_SERVIÇOS,3,0)</f>
        <v>M3</v>
      </c>
      <c r="I181" s="674">
        <f>SUM(I182:I183)</f>
        <v>2220</v>
      </c>
      <c r="J181" s="447" t="s">
        <v>247</v>
      </c>
      <c r="K181" s="48">
        <f>VLOOKUP(A181,ABC_SERVIÇOS,7,0)</f>
        <v>209.19</v>
      </c>
      <c r="L181" s="326">
        <f>ROUND(K181*I181,2)</f>
        <v>464401.8</v>
      </c>
      <c r="M181" s="18" t="str">
        <f>A181</f>
        <v>COMP_026</v>
      </c>
      <c r="N181" s="30"/>
      <c r="O181" s="96"/>
    </row>
    <row r="182" spans="1:1024" ht="18" customHeight="1" outlineLevel="1" x14ac:dyDescent="0.25">
      <c r="A182"/>
      <c r="B182" s="503"/>
      <c r="C182" s="680" t="s">
        <v>377</v>
      </c>
      <c r="D182" s="681"/>
      <c r="E182" s="681"/>
      <c r="F182" s="681"/>
      <c r="G182" s="682"/>
      <c r="H182" s="375"/>
      <c r="I182" s="465"/>
      <c r="J182" s="443"/>
      <c r="K182" s="82"/>
      <c r="L182" s="348"/>
      <c r="M182" s="108"/>
      <c r="N182" s="109"/>
      <c r="O182" s="74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18" customHeight="1" outlineLevel="1" x14ac:dyDescent="0.25">
      <c r="A183"/>
      <c r="B183" s="400"/>
      <c r="C183" s="611" t="s">
        <v>1255</v>
      </c>
      <c r="D183" s="683"/>
      <c r="E183" s="683"/>
      <c r="F183" s="683"/>
      <c r="G183" s="684"/>
      <c r="H183" s="380" t="s">
        <v>736</v>
      </c>
      <c r="I183" s="467">
        <v>2220</v>
      </c>
      <c r="J183" s="441"/>
      <c r="K183" s="87"/>
      <c r="L183" s="349"/>
      <c r="M183" s="110" t="s">
        <v>385</v>
      </c>
      <c r="N183" s="109"/>
      <c r="O183" s="74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42.75" customHeight="1" outlineLevel="1" x14ac:dyDescent="0.25">
      <c r="A184" s="98" t="s">
        <v>332</v>
      </c>
      <c r="B184" s="670" t="s">
        <v>133</v>
      </c>
      <c r="C184" s="828" t="str">
        <f>VLOOKUP(A184,ABC_SERVIÇOS,2,0)</f>
        <v>CARGA E DESCARGA MECANICA DE SOLO UTILIZANDO CAMINHAO BASCULANTE 6,0M3 /16T E PA CARREGADEIRA SOBRE PNEUS 128 HP, CAPACIDADE DA CAÇAMBA 1,7 A 2,8 M3, PESO OPERACIONAL 11632 KG</v>
      </c>
      <c r="D184" s="829"/>
      <c r="E184" s="829"/>
      <c r="F184" s="829"/>
      <c r="G184" s="830"/>
      <c r="H184" s="673" t="str">
        <f>VLOOKUP(A184,ABC_SERVIÇOS,3,0)</f>
        <v>M3</v>
      </c>
      <c r="I184" s="674">
        <f>I188</f>
        <v>103709.62220000001</v>
      </c>
      <c r="J184" s="447" t="s">
        <v>247</v>
      </c>
      <c r="K184" s="39">
        <f>VLOOKUP(A184,ABC_SERVIÇOS,7,0)</f>
        <v>1.71</v>
      </c>
      <c r="L184" s="324">
        <f>ROUND(K184*I184,2)</f>
        <v>177343.45</v>
      </c>
      <c r="M184" s="18" t="str">
        <f>A184</f>
        <v>COMP_019</v>
      </c>
      <c r="N184" s="30"/>
      <c r="O184" s="7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outlineLevel="1" x14ac:dyDescent="0.25">
      <c r="A185" s="18"/>
      <c r="B185" s="503"/>
      <c r="C185" s="680"/>
      <c r="D185" s="605"/>
      <c r="E185" s="638"/>
      <c r="F185" s="81" t="s">
        <v>386</v>
      </c>
      <c r="G185" s="81" t="s">
        <v>387</v>
      </c>
      <c r="H185" s="80"/>
      <c r="I185" s="464" t="s">
        <v>335</v>
      </c>
      <c r="J185" s="443"/>
      <c r="K185" s="102"/>
      <c r="L185" s="348"/>
      <c r="M185"/>
      <c r="N185" s="30"/>
      <c r="O185" s="74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outlineLevel="1" x14ac:dyDescent="0.25">
      <c r="A186" s="18"/>
      <c r="B186" s="400"/>
      <c r="C186" s="485" t="s">
        <v>388</v>
      </c>
      <c r="D186" s="606"/>
      <c r="E186" s="639"/>
      <c r="F186" s="103">
        <f>I175</f>
        <v>77215.094000000012</v>
      </c>
      <c r="G186" s="364">
        <v>0.3</v>
      </c>
      <c r="H186" s="83" t="s">
        <v>736</v>
      </c>
      <c r="I186" s="460">
        <f>F186*(1+G186)</f>
        <v>100379.62220000001</v>
      </c>
      <c r="J186" s="440" t="s">
        <v>343</v>
      </c>
      <c r="K186" s="87" t="s">
        <v>337</v>
      </c>
      <c r="L186" s="349"/>
      <c r="M186"/>
      <c r="N186" s="30"/>
      <c r="O186" s="74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outlineLevel="1" x14ac:dyDescent="0.25">
      <c r="A187" s="18"/>
      <c r="B187" s="400"/>
      <c r="C187" s="485" t="s">
        <v>389</v>
      </c>
      <c r="D187" s="606"/>
      <c r="E187" s="639"/>
      <c r="F187" s="103">
        <f>I181</f>
        <v>2220</v>
      </c>
      <c r="G187" s="364">
        <v>0.5</v>
      </c>
      <c r="H187" s="83" t="s">
        <v>736</v>
      </c>
      <c r="I187" s="460">
        <f>F187*(1+G187)</f>
        <v>3330</v>
      </c>
      <c r="J187" s="440" t="s">
        <v>343</v>
      </c>
      <c r="K187" s="87" t="s">
        <v>339</v>
      </c>
      <c r="L187" s="349"/>
      <c r="M187"/>
      <c r="N187" s="30"/>
      <c r="O187" s="74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outlineLevel="1" x14ac:dyDescent="0.25">
      <c r="A188" s="18"/>
      <c r="B188" s="400"/>
      <c r="C188" s="611"/>
      <c r="D188" s="612"/>
      <c r="E188" s="687"/>
      <c r="F188" s="84"/>
      <c r="G188" s="84"/>
      <c r="H188" s="83" t="s">
        <v>736</v>
      </c>
      <c r="I188" s="460">
        <f>SUM(I186:I187)</f>
        <v>103709.62220000001</v>
      </c>
      <c r="J188" s="440" t="s">
        <v>343</v>
      </c>
      <c r="K188" s="86" t="s">
        <v>390</v>
      </c>
      <c r="L188" s="349"/>
      <c r="M188"/>
      <c r="N188" s="30"/>
      <c r="O188" s="74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ht="28.5" customHeight="1" outlineLevel="1" x14ac:dyDescent="0.25">
      <c r="A189" s="98" t="s">
        <v>345</v>
      </c>
      <c r="B189" s="670" t="s">
        <v>134</v>
      </c>
      <c r="C189" s="828" t="str">
        <f>VLOOKUP(A189,ABC_SERVIÇOS,2,0)</f>
        <v>TRANSPORTE COM CAMINHÃO BASCULANTE 6 M3 EM RODOVIA PAVIMENTADA ( PARA DISTÂNCIAS SUPERIORES A 4 KM)</v>
      </c>
      <c r="D189" s="829"/>
      <c r="E189" s="829"/>
      <c r="F189" s="829"/>
      <c r="G189" s="830"/>
      <c r="H189" s="671" t="str">
        <f>VLOOKUP(A189,ABC_SERVIÇOS,3,0)</f>
        <v>M3xKm</v>
      </c>
      <c r="I189" s="672">
        <f>I192</f>
        <v>414838.48880000005</v>
      </c>
      <c r="J189" s="447"/>
      <c r="K189" s="39">
        <f>VLOOKUP(A189,ABC_SERVIÇOS,7,0)</f>
        <v>1.41</v>
      </c>
      <c r="L189" s="324">
        <f>ROUND(K189*I189,2)</f>
        <v>584922.27</v>
      </c>
      <c r="M189" s="18" t="str">
        <f>A189</f>
        <v>COMP_020</v>
      </c>
      <c r="N189" s="109"/>
      <c r="O189" s="74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outlineLevel="1" x14ac:dyDescent="0.25">
      <c r="A190" s="18"/>
      <c r="B190" s="400"/>
      <c r="C190" s="485" t="s">
        <v>346</v>
      </c>
      <c r="D190" s="649"/>
      <c r="E190" s="649"/>
      <c r="F190" s="486"/>
      <c r="G190" s="439"/>
      <c r="H190" s="83" t="s">
        <v>736</v>
      </c>
      <c r="I190" s="460">
        <f>I184</f>
        <v>103709.62220000001</v>
      </c>
      <c r="J190" s="440" t="s">
        <v>343</v>
      </c>
      <c r="K190" s="86" t="s">
        <v>337</v>
      </c>
      <c r="L190" s="349"/>
      <c r="M190" s="108"/>
      <c r="N190" s="109"/>
      <c r="O190" s="74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outlineLevel="1" x14ac:dyDescent="0.25">
      <c r="A191" s="18"/>
      <c r="B191" s="400"/>
      <c r="C191" s="485" t="s">
        <v>347</v>
      </c>
      <c r="D191" s="649"/>
      <c r="E191" s="649"/>
      <c r="F191" s="486"/>
      <c r="G191" s="439"/>
      <c r="H191" s="83" t="s">
        <v>935</v>
      </c>
      <c r="I191" s="460">
        <v>4</v>
      </c>
      <c r="J191" s="440" t="s">
        <v>348</v>
      </c>
      <c r="K191" s="86" t="s">
        <v>339</v>
      </c>
      <c r="L191" s="349"/>
      <c r="M191" s="108"/>
      <c r="N191" s="109"/>
      <c r="O191" s="74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outlineLevel="1" x14ac:dyDescent="0.25">
      <c r="A192" s="18"/>
      <c r="B192" s="400"/>
      <c r="C192" s="485" t="s">
        <v>340</v>
      </c>
      <c r="D192" s="649"/>
      <c r="E192" s="649"/>
      <c r="F192" s="486"/>
      <c r="G192" s="439"/>
      <c r="H192" s="83" t="s">
        <v>1254</v>
      </c>
      <c r="I192" s="462">
        <f>I191*I190</f>
        <v>414838.48880000005</v>
      </c>
      <c r="J192" s="440"/>
      <c r="K192" s="86"/>
      <c r="L192" s="349"/>
      <c r="M192" s="108"/>
      <c r="N192" s="109"/>
      <c r="O192" s="74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ht="28.5" customHeight="1" outlineLevel="1" x14ac:dyDescent="0.25">
      <c r="A193" s="98" t="s">
        <v>351</v>
      </c>
      <c r="B193" s="670" t="s">
        <v>135</v>
      </c>
      <c r="C193" s="828" t="str">
        <f>VLOOKUP(A193,ABC_SERVIÇOS,2,0)</f>
        <v>ESPALHAMENTO DE MATERIAL EM BOTA FORA, COM UTILIZACAO DE TRATOR DE ESTEIRAS DE 165 HP</v>
      </c>
      <c r="D193" s="829"/>
      <c r="E193" s="829"/>
      <c r="F193" s="829"/>
      <c r="G193" s="830"/>
      <c r="H193" s="671" t="str">
        <f>VLOOKUP(A193,ABC_SERVIÇOS,3,0)</f>
        <v>m3</v>
      </c>
      <c r="I193" s="672">
        <f>SUM(I194:I194)</f>
        <v>103709.62220000001</v>
      </c>
      <c r="J193" s="447" t="s">
        <v>247</v>
      </c>
      <c r="K193" s="39">
        <f>VLOOKUP(A193,ABC_SERVIÇOS,7,0)</f>
        <v>0.82</v>
      </c>
      <c r="L193" s="326">
        <f>ROUND(K193*I193,2)</f>
        <v>85041.89</v>
      </c>
      <c r="M193" s="18" t="str">
        <f>A193</f>
        <v>COMP_021</v>
      </c>
      <c r="N193" s="30"/>
      <c r="O193" s="74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outlineLevel="1" x14ac:dyDescent="0.25">
      <c r="A194" s="50"/>
      <c r="B194" s="400"/>
      <c r="C194" s="611" t="s">
        <v>352</v>
      </c>
      <c r="D194" s="612"/>
      <c r="E194" s="612"/>
      <c r="F194" s="612"/>
      <c r="G194" s="687"/>
      <c r="H194" s="83"/>
      <c r="I194" s="460">
        <f>I184</f>
        <v>103709.62220000001</v>
      </c>
      <c r="J194" s="448"/>
      <c r="K194" s="32"/>
      <c r="L194" s="322"/>
      <c r="M194" s="111"/>
      <c r="N194" s="51"/>
      <c r="O194" s="7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ht="27" customHeight="1" x14ac:dyDescent="0.25">
      <c r="A195" s="28"/>
      <c r="B195" s="408" t="s">
        <v>136</v>
      </c>
      <c r="C195" s="506" t="s">
        <v>137</v>
      </c>
      <c r="D195" s="507"/>
      <c r="E195" s="507"/>
      <c r="F195" s="507"/>
      <c r="G195" s="507"/>
      <c r="H195" s="409"/>
      <c r="I195" s="508"/>
      <c r="J195" s="46"/>
      <c r="K195" s="47"/>
      <c r="L195" s="328">
        <f>SUM(L196:L218)</f>
        <v>2869470.5</v>
      </c>
      <c r="M195"/>
      <c r="N195" s="30"/>
      <c r="O195" s="96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ht="28.5" customHeight="1" outlineLevel="1" x14ac:dyDescent="0.25">
      <c r="A196" s="98" t="s">
        <v>392</v>
      </c>
      <c r="B196" s="670" t="s">
        <v>138</v>
      </c>
      <c r="C196" s="828" t="str">
        <f>VLOOKUP(A196,ABC_SERVIÇOS,2,0)</f>
        <v>ARGILA OU BARRO PARA ATERRO/REATERRO (RETIRADO NA JAZIDA, SEM TRANSPORTE)</v>
      </c>
      <c r="D196" s="829"/>
      <c r="E196" s="829"/>
      <c r="F196" s="829"/>
      <c r="G196" s="830"/>
      <c r="H196" s="671" t="str">
        <f>VLOOKUP(A196,ABC_SERVIÇOS,3,0)</f>
        <v>M3</v>
      </c>
      <c r="I196" s="672">
        <f>SUM(I197:I197)</f>
        <v>51701.396000000008</v>
      </c>
      <c r="J196" s="447"/>
      <c r="K196" s="39">
        <f>VLOOKUP(A196,ABC_SERVIÇOS,7,0)</f>
        <v>15.69</v>
      </c>
      <c r="L196" s="324">
        <f>ROUND(K196*I196,2)</f>
        <v>811194.9</v>
      </c>
      <c r="M196" s="18" t="str">
        <f>A196</f>
        <v>COMP_027</v>
      </c>
      <c r="N196" s="30"/>
      <c r="O196" s="74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outlineLevel="1" x14ac:dyDescent="0.25">
      <c r="A197" s="50"/>
      <c r="B197" s="400"/>
      <c r="C197" s="680" t="s">
        <v>393</v>
      </c>
      <c r="D197" s="692"/>
      <c r="E197" s="692"/>
      <c r="F197" s="692"/>
      <c r="G197" s="682"/>
      <c r="H197" s="83" t="s">
        <v>736</v>
      </c>
      <c r="I197" s="460">
        <f>I205</f>
        <v>51701.396000000008</v>
      </c>
      <c r="J197" s="448"/>
      <c r="K197" s="32"/>
      <c r="L197" s="322"/>
      <c r="M197"/>
      <c r="N197" s="51"/>
      <c r="O197" s="74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s="28" customFormat="1" ht="42.75" customHeight="1" outlineLevel="1" x14ac:dyDescent="0.25">
      <c r="A198" s="98" t="s">
        <v>394</v>
      </c>
      <c r="B198" s="670" t="s">
        <v>139</v>
      </c>
      <c r="C198" s="828" t="str">
        <f>VLOOKUP(A198,ABC_SERVIÇOS,2,0)</f>
        <v>ESCAVACAO E CARGA MATERIAL 1A CATEGORIA, UTILIZANDO TRATOR DE ESTEIRAS DE 110 A 160HP COM LAMINA, PESO OPERACIONAL * 13T E PA CARREGADEIRA COM 170 HP.</v>
      </c>
      <c r="D198" s="829"/>
      <c r="E198" s="829"/>
      <c r="F198" s="829"/>
      <c r="G198" s="830"/>
      <c r="H198" s="671" t="str">
        <f>VLOOKUP(A198,ABC_SERVIÇOS,3,0)</f>
        <v>M3</v>
      </c>
      <c r="I198" s="672">
        <f>I199*(1+I200/100)</f>
        <v>67211.814800000007</v>
      </c>
      <c r="J198" s="447"/>
      <c r="K198" s="39">
        <f>VLOOKUP(A198,ABC_SERVIÇOS,7,0)</f>
        <v>3.09</v>
      </c>
      <c r="L198" s="324">
        <f>ROUND(K198*I198,2)</f>
        <v>207684.51</v>
      </c>
      <c r="M198" s="18" t="str">
        <f>A198</f>
        <v>COMP_028</v>
      </c>
      <c r="N198" s="30"/>
      <c r="O198" s="96"/>
    </row>
    <row r="199" spans="1:1024" outlineLevel="1" x14ac:dyDescent="0.25">
      <c r="A199" s="50"/>
      <c r="B199" s="400"/>
      <c r="C199" s="680" t="s">
        <v>395</v>
      </c>
      <c r="D199" s="692"/>
      <c r="E199" s="692"/>
      <c r="F199" s="692"/>
      <c r="G199" s="682"/>
      <c r="H199" s="83" t="s">
        <v>736</v>
      </c>
      <c r="I199" s="460">
        <f>I196</f>
        <v>51701.396000000008</v>
      </c>
      <c r="J199" s="448" t="s">
        <v>396</v>
      </c>
      <c r="K199" s="32" t="s">
        <v>337</v>
      </c>
      <c r="L199" s="322"/>
      <c r="M199"/>
      <c r="N199" s="51"/>
      <c r="O199" s="74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outlineLevel="1" x14ac:dyDescent="0.25">
      <c r="A200" s="50"/>
      <c r="B200" s="400"/>
      <c r="C200" s="485" t="s">
        <v>391</v>
      </c>
      <c r="D200" s="486"/>
      <c r="E200" s="486"/>
      <c r="F200" s="486"/>
      <c r="G200" s="515"/>
      <c r="H200" s="696" t="s">
        <v>341</v>
      </c>
      <c r="I200" s="462">
        <v>30</v>
      </c>
      <c r="J200" s="448"/>
      <c r="K200" s="32" t="s">
        <v>339</v>
      </c>
      <c r="L200" s="322"/>
      <c r="M200"/>
      <c r="N200" s="51"/>
      <c r="O200" s="74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ht="28.5" customHeight="1" outlineLevel="1" x14ac:dyDescent="0.25">
      <c r="A201" s="98" t="s">
        <v>345</v>
      </c>
      <c r="B201" s="670" t="s">
        <v>140</v>
      </c>
      <c r="C201" s="828" t="str">
        <f>VLOOKUP(A201,ABC_SERVIÇOS,2,0)</f>
        <v>TRANSPORTE COM CAMINHÃO BASCULANTE 6 M3 EM RODOVIA PAVIMENTADA ( PARA DISTÂNCIAS SUPERIORES A 4 KM)</v>
      </c>
      <c r="D201" s="829"/>
      <c r="E201" s="829"/>
      <c r="F201" s="829"/>
      <c r="G201" s="830"/>
      <c r="H201" s="671" t="str">
        <f>VLOOKUP(A201,ABC_SERVIÇOS,3,0)</f>
        <v>M3xKm</v>
      </c>
      <c r="I201" s="672">
        <f>(I202*I203)*(1+I204/100)</f>
        <v>1008177.2220000003</v>
      </c>
      <c r="J201" s="447"/>
      <c r="K201" s="39">
        <f>VLOOKUP(A201,ABC_SERVIÇOS,7,0)</f>
        <v>1.41</v>
      </c>
      <c r="L201" s="324">
        <f>ROUND(K201*I201,2)</f>
        <v>1421529.88</v>
      </c>
      <c r="M201" s="18" t="str">
        <f>A201</f>
        <v>COMP_020</v>
      </c>
      <c r="N201" s="51"/>
      <c r="O201" s="74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outlineLevel="1" x14ac:dyDescent="0.25">
      <c r="A202" s="18"/>
      <c r="B202" s="400"/>
      <c r="C202" s="680" t="s">
        <v>397</v>
      </c>
      <c r="D202" s="691"/>
      <c r="E202" s="691"/>
      <c r="F202" s="692"/>
      <c r="G202" s="682"/>
      <c r="H202" s="83" t="s">
        <v>736</v>
      </c>
      <c r="I202" s="460">
        <f>I196</f>
        <v>51701.396000000008</v>
      </c>
      <c r="J202" s="440" t="s">
        <v>343</v>
      </c>
      <c r="K202" s="86" t="s">
        <v>337</v>
      </c>
      <c r="L202" s="349"/>
      <c r="M202"/>
      <c r="N202" s="51"/>
      <c r="O202" s="74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ht="28.5" outlineLevel="1" x14ac:dyDescent="0.25">
      <c r="A203" s="18"/>
      <c r="B203" s="400"/>
      <c r="C203" s="485" t="s">
        <v>398</v>
      </c>
      <c r="D203" s="649"/>
      <c r="E203" s="649"/>
      <c r="F203" s="486"/>
      <c r="G203" s="515"/>
      <c r="H203" s="83" t="s">
        <v>935</v>
      </c>
      <c r="I203" s="460">
        <v>15</v>
      </c>
      <c r="J203" s="440" t="s">
        <v>348</v>
      </c>
      <c r="K203" s="86" t="s">
        <v>339</v>
      </c>
      <c r="L203" s="349"/>
      <c r="M203"/>
      <c r="N203" s="51"/>
      <c r="O203" s="74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outlineLevel="1" x14ac:dyDescent="0.25">
      <c r="A204" s="18"/>
      <c r="B204" s="400"/>
      <c r="C204" s="485" t="s">
        <v>340</v>
      </c>
      <c r="D204" s="649"/>
      <c r="E204" s="649"/>
      <c r="F204" s="486"/>
      <c r="G204" s="515"/>
      <c r="H204" s="83" t="s">
        <v>341</v>
      </c>
      <c r="I204" s="462">
        <v>30</v>
      </c>
      <c r="J204" s="440" t="s">
        <v>341</v>
      </c>
      <c r="K204" s="86" t="s">
        <v>374</v>
      </c>
      <c r="L204" s="349"/>
      <c r="M204"/>
      <c r="N204" s="51"/>
      <c r="O204" s="7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s="28" customFormat="1" ht="28.5" customHeight="1" outlineLevel="1" x14ac:dyDescent="0.25">
      <c r="A205" s="98" t="s">
        <v>400</v>
      </c>
      <c r="B205" s="670" t="s">
        <v>141</v>
      </c>
      <c r="C205" s="828" t="str">
        <f>VLOOKUP(A205,ABC_SERVIÇOS,2,0)</f>
        <v>ESPALHAMENTO DE MATERIAL DE 1A CATEGORIA COM TRATOR DE ESTEIRA COM 153HP</v>
      </c>
      <c r="D205" s="829"/>
      <c r="E205" s="829"/>
      <c r="F205" s="829"/>
      <c r="G205" s="830"/>
      <c r="H205" s="671" t="str">
        <f>VLOOKUP(A205,ABC_SERVIÇOS,3,0)</f>
        <v>M3</v>
      </c>
      <c r="I205" s="672">
        <f>SUM(I206:I206)</f>
        <v>51701.396000000008</v>
      </c>
      <c r="J205" s="447"/>
      <c r="K205" s="39">
        <f>VLOOKUP(A205,ABC_SERVIÇOS,7,0)</f>
        <v>1.63</v>
      </c>
      <c r="L205" s="324">
        <f>ROUND(K205*I205,2)</f>
        <v>84273.279999999999</v>
      </c>
      <c r="M205" s="18" t="str">
        <f>A205</f>
        <v>COMP_029</v>
      </c>
      <c r="N205" s="30"/>
      <c r="O205" s="96"/>
    </row>
    <row r="206" spans="1:1024" outlineLevel="1" x14ac:dyDescent="0.25">
      <c r="A206" s="50"/>
      <c r="B206" s="400"/>
      <c r="C206" s="680" t="s">
        <v>401</v>
      </c>
      <c r="D206" s="692"/>
      <c r="E206" s="692"/>
      <c r="F206" s="692"/>
      <c r="G206" s="682"/>
      <c r="H206" s="83" t="s">
        <v>736</v>
      </c>
      <c r="I206" s="460">
        <f>I207</f>
        <v>51701.396000000008</v>
      </c>
      <c r="J206" s="448"/>
      <c r="K206" s="32"/>
      <c r="L206" s="357"/>
      <c r="M206"/>
      <c r="N206" s="51"/>
      <c r="O206" s="74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s="28" customFormat="1" ht="28.5" customHeight="1" outlineLevel="1" x14ac:dyDescent="0.25">
      <c r="A207" s="98" t="s">
        <v>402</v>
      </c>
      <c r="B207" s="670" t="s">
        <v>142</v>
      </c>
      <c r="C207" s="828" t="str">
        <f>VLOOKUP(A207,ABC_SERVIÇOS,2,0)</f>
        <v>EXECUÇÃO E COMPACTAÇÃO DE ATERRO COM SOLO PREDOMINANTEMENTE ARGILOSO - EXCLUSIVE ESCAVAÇÃO, CARGA E TRANSPORTE E SOLO. AF_09/2017</v>
      </c>
      <c r="D207" s="829"/>
      <c r="E207" s="829"/>
      <c r="F207" s="829"/>
      <c r="G207" s="830"/>
      <c r="H207" s="671" t="str">
        <f>VLOOKUP(A207,ABC_SERVIÇOS,3,0)</f>
        <v>M3</v>
      </c>
      <c r="I207" s="672">
        <f>SUM(I208:I212)</f>
        <v>51701.396000000008</v>
      </c>
      <c r="J207" s="447"/>
      <c r="K207" s="39">
        <f>VLOOKUP(A207,ABC_SERVIÇOS,7,0)</f>
        <v>5.65</v>
      </c>
      <c r="L207" s="324">
        <f>ROUND(K207*I207,2)</f>
        <v>292112.89</v>
      </c>
      <c r="M207" s="18" t="str">
        <f>A207</f>
        <v>COMP_030</v>
      </c>
      <c r="N207" s="30"/>
      <c r="O207" s="96"/>
    </row>
    <row r="208" spans="1:1024" outlineLevel="1" x14ac:dyDescent="0.25">
      <c r="A208"/>
      <c r="B208" s="400"/>
      <c r="C208" s="680" t="s">
        <v>377</v>
      </c>
      <c r="D208" s="688"/>
      <c r="E208" s="689"/>
      <c r="F208" s="81" t="s">
        <v>333</v>
      </c>
      <c r="G208" s="81" t="s">
        <v>362</v>
      </c>
      <c r="H208" s="83"/>
      <c r="I208" s="469"/>
      <c r="J208" s="448"/>
      <c r="K208" s="32"/>
      <c r="L208" s="322"/>
      <c r="M208"/>
      <c r="N208" s="30"/>
      <c r="O208" s="74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outlineLevel="1" x14ac:dyDescent="0.25">
      <c r="A209"/>
      <c r="B209" s="400"/>
      <c r="C209" s="485" t="s">
        <v>378</v>
      </c>
      <c r="D209" s="606"/>
      <c r="E209" s="639"/>
      <c r="F209" s="363">
        <f>F177</f>
        <v>1712.4</v>
      </c>
      <c r="G209" s="365">
        <v>2.15</v>
      </c>
      <c r="H209" s="105" t="s">
        <v>736</v>
      </c>
      <c r="I209" s="469">
        <f>G209*F209</f>
        <v>3681.66</v>
      </c>
      <c r="J209" s="450" t="s">
        <v>343</v>
      </c>
      <c r="K209" s="32"/>
      <c r="L209" s="322"/>
      <c r="M209"/>
      <c r="N209" s="30"/>
      <c r="O209" s="74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outlineLevel="1" x14ac:dyDescent="0.25">
      <c r="A210"/>
      <c r="B210" s="400"/>
      <c r="C210" s="485" t="s">
        <v>379</v>
      </c>
      <c r="D210" s="606"/>
      <c r="E210" s="639"/>
      <c r="F210" s="363">
        <f>F178</f>
        <v>5927.22</v>
      </c>
      <c r="G210" s="365">
        <v>3.2</v>
      </c>
      <c r="H210" s="105" t="s">
        <v>736</v>
      </c>
      <c r="I210" s="469">
        <f>G210*F210</f>
        <v>18967.104000000003</v>
      </c>
      <c r="J210" s="450" t="s">
        <v>343</v>
      </c>
      <c r="K210" s="32"/>
      <c r="L210" s="322"/>
      <c r="M210"/>
      <c r="N210" s="30"/>
      <c r="O210" s="74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outlineLevel="1" x14ac:dyDescent="0.25">
      <c r="A211"/>
      <c r="B211" s="400"/>
      <c r="C211" s="485" t="s">
        <v>380</v>
      </c>
      <c r="D211" s="606"/>
      <c r="E211" s="639"/>
      <c r="F211" s="363">
        <f>F179</f>
        <v>5936.76</v>
      </c>
      <c r="G211" s="365">
        <v>3.2</v>
      </c>
      <c r="H211" s="105" t="s">
        <v>736</v>
      </c>
      <c r="I211" s="469">
        <f>G211*F211</f>
        <v>18997.632000000001</v>
      </c>
      <c r="J211" s="450" t="s">
        <v>343</v>
      </c>
      <c r="K211" s="32"/>
      <c r="L211" s="322"/>
      <c r="M211"/>
      <c r="N211" s="30"/>
      <c r="O211" s="74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outlineLevel="1" x14ac:dyDescent="0.25">
      <c r="A212"/>
      <c r="B212" s="400"/>
      <c r="C212" s="485" t="s">
        <v>383</v>
      </c>
      <c r="D212" s="640"/>
      <c r="E212" s="641"/>
      <c r="F212" s="363">
        <f>F180</f>
        <v>4022</v>
      </c>
      <c r="G212" s="365">
        <v>2.5</v>
      </c>
      <c r="H212" s="105" t="s">
        <v>736</v>
      </c>
      <c r="I212" s="469">
        <f>G212*F212</f>
        <v>10055</v>
      </c>
      <c r="J212" s="450" t="s">
        <v>343</v>
      </c>
      <c r="K212" s="107"/>
      <c r="L212" s="354"/>
      <c r="M212"/>
      <c r="N212" s="30"/>
      <c r="O212" s="74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ht="32.85" customHeight="1" outlineLevel="1" x14ac:dyDescent="0.25">
      <c r="A213" s="98" t="s">
        <v>403</v>
      </c>
      <c r="B213" s="670" t="s">
        <v>143</v>
      </c>
      <c r="C213" s="828" t="str">
        <f>VLOOKUP(A213,ABC_SERVIÇOS,2,0)</f>
        <v>ENSAIO DE COMPACTACAO - AMOSTRAS NAO TRABALHADAS - ENERGIA INTERMEDIARIA – SOLOS</v>
      </c>
      <c r="D213" s="829"/>
      <c r="E213" s="829"/>
      <c r="F213" s="829"/>
      <c r="G213" s="830"/>
      <c r="H213" s="671" t="s">
        <v>1247</v>
      </c>
      <c r="I213" s="672">
        <f>ROUNDUP(I214/I215,0)</f>
        <v>173</v>
      </c>
      <c r="J213" s="447"/>
      <c r="K213" s="39">
        <f>VLOOKUP(A213,ABC_SERVIÇOS,7,0)</f>
        <v>245.28</v>
      </c>
      <c r="L213" s="324">
        <f>ROUND(K213*I213,2)</f>
        <v>42433.440000000002</v>
      </c>
      <c r="M213" s="18" t="str">
        <f>A213</f>
        <v>COMP_123</v>
      </c>
      <c r="N213" s="30"/>
      <c r="O213" s="74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outlineLevel="1" x14ac:dyDescent="0.25">
      <c r="A214"/>
      <c r="B214" s="400"/>
      <c r="C214" s="485" t="s">
        <v>1257</v>
      </c>
      <c r="D214" s="688"/>
      <c r="E214" s="688"/>
      <c r="F214" s="688"/>
      <c r="G214" s="694"/>
      <c r="H214" s="105" t="s">
        <v>736</v>
      </c>
      <c r="I214" s="469">
        <f>ROUND(I217,0)</f>
        <v>51701</v>
      </c>
      <c r="J214" s="450"/>
      <c r="K214" s="32"/>
      <c r="L214" s="322"/>
      <c r="M214"/>
      <c r="N214" s="30"/>
      <c r="O214" s="7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outlineLevel="1" x14ac:dyDescent="0.25">
      <c r="A215"/>
      <c r="B215" s="400"/>
      <c r="C215" s="485" t="s">
        <v>408</v>
      </c>
      <c r="D215" s="606"/>
      <c r="E215" s="606"/>
      <c r="F215" s="606"/>
      <c r="G215" s="695"/>
      <c r="H215" s="105" t="s">
        <v>1256</v>
      </c>
      <c r="I215" s="469">
        <v>300</v>
      </c>
      <c r="J215" s="450"/>
      <c r="K215" s="32"/>
      <c r="L215" s="322"/>
      <c r="M215"/>
      <c r="N215" s="30"/>
      <c r="O215" s="74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outlineLevel="1" x14ac:dyDescent="0.25">
      <c r="A216" s="98" t="s">
        <v>406</v>
      </c>
      <c r="B216" s="670" t="s">
        <v>144</v>
      </c>
      <c r="C216" s="828" t="str">
        <f>VLOOKUP(A216,ABC_SERVIÇOS,2,0)</f>
        <v>ENSAIO DE MASSA ESPECIFICA - IN SITU - METODO FRASCO DE AREIA – SOLOS</v>
      </c>
      <c r="D216" s="829"/>
      <c r="E216" s="829"/>
      <c r="F216" s="829"/>
      <c r="G216" s="830"/>
      <c r="H216" s="671" t="s">
        <v>1247</v>
      </c>
      <c r="I216" s="672">
        <f>ROUNDUP(I217/I218,0)</f>
        <v>173</v>
      </c>
      <c r="J216" s="447"/>
      <c r="K216" s="39">
        <f>VLOOKUP(A216,ABC_SERVIÇOS,7,0)</f>
        <v>59.2</v>
      </c>
      <c r="L216" s="324">
        <f>ROUND(K216*I216,2)</f>
        <v>10241.6</v>
      </c>
      <c r="M216" s="18" t="str">
        <f>A216</f>
        <v>COMP_205</v>
      </c>
      <c r="N216" s="30"/>
      <c r="O216" s="74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outlineLevel="1" x14ac:dyDescent="0.25">
      <c r="A217"/>
      <c r="B217" s="400"/>
      <c r="C217" s="680" t="s">
        <v>407</v>
      </c>
      <c r="D217" s="690"/>
      <c r="E217" s="691"/>
      <c r="F217" s="692"/>
      <c r="G217" s="693"/>
      <c r="H217" s="83" t="s">
        <v>736</v>
      </c>
      <c r="I217" s="469">
        <f>I207</f>
        <v>51701.396000000008</v>
      </c>
      <c r="J217" s="450" t="s">
        <v>343</v>
      </c>
      <c r="K217" s="32"/>
      <c r="L217" s="322"/>
      <c r="M217"/>
      <c r="N217" s="30"/>
      <c r="O217" s="74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ht="15.75" outlineLevel="1" thickBot="1" x14ac:dyDescent="0.3">
      <c r="A218"/>
      <c r="B218" s="400"/>
      <c r="C218" s="485" t="s">
        <v>408</v>
      </c>
      <c r="D218" s="646"/>
      <c r="E218" s="649"/>
      <c r="F218" s="486"/>
      <c r="G218" s="439"/>
      <c r="H218" s="105" t="s">
        <v>1256</v>
      </c>
      <c r="I218" s="469">
        <v>300</v>
      </c>
      <c r="J218" s="450" t="s">
        <v>343</v>
      </c>
      <c r="K218" s="32"/>
      <c r="L218" s="322"/>
      <c r="M218"/>
      <c r="N218" s="30"/>
      <c r="O218" s="74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4" s="52" customFormat="1" ht="27" customHeight="1" thickBot="1" x14ac:dyDescent="0.3">
      <c r="B219" s="403" t="s">
        <v>145</v>
      </c>
      <c r="C219" s="481" t="s">
        <v>146</v>
      </c>
      <c r="D219" s="410"/>
      <c r="E219" s="410"/>
      <c r="F219" s="410"/>
      <c r="G219" s="410"/>
      <c r="H219" s="410"/>
      <c r="I219" s="512"/>
      <c r="J219" s="53"/>
      <c r="K219" s="21"/>
      <c r="L219" s="320">
        <f>SUM(L220:L327)</f>
        <v>1571122.1800000002</v>
      </c>
      <c r="N219" s="54">
        <f>PQP_REVISADO!H85</f>
        <v>1571122.1800000002</v>
      </c>
      <c r="O219" s="79">
        <f t="shared" ref="O219:O261" si="12">N219-L219</f>
        <v>0</v>
      </c>
    </row>
    <row r="220" spans="1:1024" s="28" customFormat="1" ht="30" customHeight="1" outlineLevel="1" x14ac:dyDescent="0.25">
      <c r="A220" s="98" t="s">
        <v>409</v>
      </c>
      <c r="B220" s="670" t="s">
        <v>147</v>
      </c>
      <c r="C220" s="831" t="str">
        <f>VLOOKUP(A220,ABC_SERVIÇOS,2,0)</f>
        <v>SERVIÇOS TOPOGRAFICOS PARA PAVIMENTAÇÃO, INCLUSIVE NOTA DE SERVIÇO, ACOMPANHAMENTO E GRAIDE</v>
      </c>
      <c r="D220" s="832"/>
      <c r="E220" s="832"/>
      <c r="F220" s="832"/>
      <c r="G220" s="833"/>
      <c r="H220" s="671" t="str">
        <f>VLOOKUP(A220,ABC_SERVIÇOS,3,0)</f>
        <v>M2</v>
      </c>
      <c r="I220" s="672">
        <f>SUM(I221:I221)</f>
        <v>10588.04</v>
      </c>
      <c r="J220" s="447"/>
      <c r="K220" s="39">
        <f>VLOOKUP(A220,ABC_SERVIÇOS,7,0)</f>
        <v>0.31</v>
      </c>
      <c r="L220" s="324">
        <f>ROUND(K220*I220,2)</f>
        <v>3282.29</v>
      </c>
      <c r="M220" s="18" t="str">
        <f>A220</f>
        <v>COMP_031</v>
      </c>
      <c r="N220" s="30"/>
      <c r="O220" s="79">
        <f t="shared" si="12"/>
        <v>-3282.29</v>
      </c>
    </row>
    <row r="221" spans="1:1024" outlineLevel="1" x14ac:dyDescent="0.25">
      <c r="A221" s="28"/>
      <c r="B221" s="400"/>
      <c r="C221" s="700" t="s">
        <v>410</v>
      </c>
      <c r="D221" s="779"/>
      <c r="E221" s="779"/>
      <c r="F221" s="779"/>
      <c r="G221" s="780"/>
      <c r="H221" s="105" t="s">
        <v>275</v>
      </c>
      <c r="I221" s="469">
        <f>I232</f>
        <v>10588.04</v>
      </c>
      <c r="J221" s="453"/>
      <c r="K221" s="115"/>
      <c r="L221" s="358"/>
      <c r="M221"/>
      <c r="N221" s="30"/>
      <c r="O221" s="79">
        <f t="shared" si="12"/>
        <v>0</v>
      </c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ht="28.5" customHeight="1" outlineLevel="1" x14ac:dyDescent="0.25">
      <c r="A222" s="41" t="s">
        <v>411</v>
      </c>
      <c r="B222" s="670" t="s">
        <v>148</v>
      </c>
      <c r="C222" s="828" t="str">
        <f>VLOOKUP(A222,ABC_SERVIÇOS,2,0)</f>
        <v>PEDREGULHO OU PICARRA DE JAZIDA, AO NATURAL, PARA BASE DE PAVIMENTACAO (RETIRADO NA JAZIDA, SEM TRANSPORTE)</v>
      </c>
      <c r="D222" s="829"/>
      <c r="E222" s="829"/>
      <c r="F222" s="829"/>
      <c r="G222" s="830"/>
      <c r="H222" s="671" t="str">
        <f>VLOOKUP(A222,ABC_SERVIÇOS,3,0)</f>
        <v>M3</v>
      </c>
      <c r="I222" s="672">
        <f>SUM(I223:I223)</f>
        <v>4218.4160000000002</v>
      </c>
      <c r="J222" s="447"/>
      <c r="K222" s="48">
        <f>VLOOKUP(A222,ABC_SERVIÇOS,7,0)</f>
        <v>42.69</v>
      </c>
      <c r="L222" s="326">
        <f>ROUND(K222*I222,2)</f>
        <v>180084.18</v>
      </c>
      <c r="M222" s="18" t="str">
        <f>A222</f>
        <v>COMP_032</v>
      </c>
      <c r="N222" s="30"/>
      <c r="O222" s="79">
        <f t="shared" si="12"/>
        <v>-180084.18</v>
      </c>
      <c r="P222"/>
      <c r="Q222"/>
      <c r="R222" s="28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4" outlineLevel="1" x14ac:dyDescent="0.25">
      <c r="A223"/>
      <c r="B223" s="400"/>
      <c r="C223" s="700" t="s">
        <v>412</v>
      </c>
      <c r="D223" s="777"/>
      <c r="E223" s="777"/>
      <c r="F223" s="777"/>
      <c r="G223" s="778"/>
      <c r="H223" s="83" t="s">
        <v>736</v>
      </c>
      <c r="I223" s="460">
        <f>I243</f>
        <v>4218.4160000000002</v>
      </c>
      <c r="J223" s="448" t="s">
        <v>337</v>
      </c>
      <c r="K223" s="32"/>
      <c r="L223" s="322"/>
      <c r="M223" s="40"/>
      <c r="N223" s="30"/>
      <c r="O223" s="79">
        <f t="shared" si="12"/>
        <v>0</v>
      </c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4" s="28" customFormat="1" ht="42.75" customHeight="1" outlineLevel="1" x14ac:dyDescent="0.25">
      <c r="A224" s="98" t="s">
        <v>394</v>
      </c>
      <c r="B224" s="670" t="s">
        <v>151</v>
      </c>
      <c r="C224" s="828" t="str">
        <f>VLOOKUP(A224,ABC_SERVIÇOS,2,0)</f>
        <v>ESCAVACAO E CARGA MATERIAL 1A CATEGORIA, UTILIZANDO TRATOR DE ESTEIRAS DE 110 A 160HP COM LAMINA, PESO OPERACIONAL * 13T E PA CARREGADEIRA COM 170 HP.</v>
      </c>
      <c r="D224" s="829"/>
      <c r="E224" s="829"/>
      <c r="F224" s="829"/>
      <c r="G224" s="830"/>
      <c r="H224" s="671" t="str">
        <f>VLOOKUP(A224,ABC_SERVIÇOS,3,0)</f>
        <v>M3</v>
      </c>
      <c r="I224" s="672">
        <f>I225*(1+I226/100)</f>
        <v>5483.9408000000003</v>
      </c>
      <c r="J224" s="447"/>
      <c r="K224" s="39">
        <f>VLOOKUP(A224,ABC_SERVIÇOS,7,0)</f>
        <v>3.09</v>
      </c>
      <c r="L224" s="324">
        <f>ROUND(K224*I224,2)</f>
        <v>16945.38</v>
      </c>
      <c r="M224" s="18" t="str">
        <f>A224</f>
        <v>COMP_028</v>
      </c>
      <c r="N224" s="30"/>
      <c r="O224" s="79">
        <f t="shared" si="12"/>
        <v>-16945.38</v>
      </c>
    </row>
    <row r="225" spans="1:1024" outlineLevel="1" x14ac:dyDescent="0.25">
      <c r="A225"/>
      <c r="B225" s="400"/>
      <c r="C225" s="680" t="s">
        <v>1244</v>
      </c>
      <c r="D225" s="692"/>
      <c r="E225" s="692"/>
      <c r="F225" s="692"/>
      <c r="G225" s="682"/>
      <c r="H225" s="83" t="s">
        <v>736</v>
      </c>
      <c r="I225" s="460">
        <f>I243</f>
        <v>4218.4160000000002</v>
      </c>
      <c r="J225" s="448" t="s">
        <v>343</v>
      </c>
      <c r="K225" s="32" t="s">
        <v>337</v>
      </c>
      <c r="L225" s="322"/>
      <c r="M225" s="40"/>
      <c r="N225" s="30"/>
      <c r="O225" s="79">
        <f t="shared" si="12"/>
        <v>0</v>
      </c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outlineLevel="1" x14ac:dyDescent="0.25">
      <c r="A226"/>
      <c r="B226" s="400"/>
      <c r="C226" s="611" t="s">
        <v>391</v>
      </c>
      <c r="D226" s="612"/>
      <c r="E226" s="612"/>
      <c r="F226" s="612"/>
      <c r="G226" s="684"/>
      <c r="H226" s="83" t="s">
        <v>341</v>
      </c>
      <c r="I226" s="462">
        <v>30</v>
      </c>
      <c r="J226" s="448" t="s">
        <v>341</v>
      </c>
      <c r="K226" s="32" t="s">
        <v>339</v>
      </c>
      <c r="L226" s="322"/>
      <c r="M226" s="40"/>
      <c r="N226" s="30"/>
      <c r="O226" s="79">
        <f t="shared" si="12"/>
        <v>0</v>
      </c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ht="28.5" customHeight="1" outlineLevel="1" x14ac:dyDescent="0.25">
      <c r="A227" s="98" t="s">
        <v>345</v>
      </c>
      <c r="B227" s="670" t="s">
        <v>153</v>
      </c>
      <c r="C227" s="828" t="str">
        <f>VLOOKUP(A227,ABC_SERVIÇOS,2,0)</f>
        <v>TRANSPORTE COM CAMINHÃO BASCULANTE 6 M3 EM RODOVIA PAVIMENTADA ( PARA DISTÂNCIAS SUPERIORES A 4 KM)</v>
      </c>
      <c r="D227" s="829"/>
      <c r="E227" s="829"/>
      <c r="F227" s="829"/>
      <c r="G227" s="830"/>
      <c r="H227" s="671" t="str">
        <f>VLOOKUP(A227,ABC_SERVIÇOS,3,0)</f>
        <v>M3xKm</v>
      </c>
      <c r="I227" s="672">
        <f>(I228*I229)*(1+I230/100)</f>
        <v>82259.112000000008</v>
      </c>
      <c r="J227" s="447"/>
      <c r="K227" s="39">
        <f>VLOOKUP(A227,ABC_SERVIÇOS,7,0)</f>
        <v>1.41</v>
      </c>
      <c r="L227" s="324">
        <f>ROUND(K227*I227,2)</f>
        <v>115985.35</v>
      </c>
      <c r="M227" s="18" t="str">
        <f>A227</f>
        <v>COMP_020</v>
      </c>
      <c r="N227" s="30"/>
      <c r="O227" s="79">
        <f t="shared" si="12"/>
        <v>-115985.35</v>
      </c>
      <c r="P227" s="28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outlineLevel="1" x14ac:dyDescent="0.25">
      <c r="A228" s="18"/>
      <c r="B228" s="400"/>
      <c r="C228" s="680" t="s">
        <v>1244</v>
      </c>
      <c r="D228" s="691"/>
      <c r="E228" s="691"/>
      <c r="F228" s="692"/>
      <c r="G228" s="682"/>
      <c r="H228" s="83" t="s">
        <v>736</v>
      </c>
      <c r="I228" s="460">
        <f>I243</f>
        <v>4218.4160000000002</v>
      </c>
      <c r="J228" s="440" t="s">
        <v>343</v>
      </c>
      <c r="K228" s="86" t="s">
        <v>337</v>
      </c>
      <c r="L228" s="349"/>
      <c r="M228" s="40"/>
      <c r="N228" s="30"/>
      <c r="O228" s="79">
        <f t="shared" si="12"/>
        <v>0</v>
      </c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outlineLevel="1" x14ac:dyDescent="0.25">
      <c r="A229" s="18"/>
      <c r="B229" s="400"/>
      <c r="C229" s="485" t="s">
        <v>414</v>
      </c>
      <c r="D229" s="649"/>
      <c r="E229" s="649"/>
      <c r="F229" s="486"/>
      <c r="G229" s="515"/>
      <c r="H229" s="83" t="s">
        <v>935</v>
      </c>
      <c r="I229" s="460">
        <v>15</v>
      </c>
      <c r="J229" s="440" t="s">
        <v>348</v>
      </c>
      <c r="K229" s="86" t="s">
        <v>339</v>
      </c>
      <c r="L229" s="349"/>
      <c r="M229" s="40"/>
      <c r="N229" s="30"/>
      <c r="O229" s="79">
        <f t="shared" si="12"/>
        <v>0</v>
      </c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outlineLevel="1" x14ac:dyDescent="0.25">
      <c r="A230" s="18"/>
      <c r="B230" s="400"/>
      <c r="C230" s="485" t="s">
        <v>340</v>
      </c>
      <c r="D230" s="649"/>
      <c r="E230" s="649"/>
      <c r="F230" s="486"/>
      <c r="G230" s="515"/>
      <c r="H230" s="83" t="s">
        <v>341</v>
      </c>
      <c r="I230" s="462">
        <v>30</v>
      </c>
      <c r="J230" s="440" t="s">
        <v>341</v>
      </c>
      <c r="K230" s="86" t="s">
        <v>374</v>
      </c>
      <c r="L230" s="349"/>
      <c r="M230" s="40"/>
      <c r="N230" s="30"/>
      <c r="O230" s="79">
        <f t="shared" si="12"/>
        <v>0</v>
      </c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outlineLevel="1" x14ac:dyDescent="0.25">
      <c r="A231" s="18"/>
      <c r="B231" s="400"/>
      <c r="C231" s="611"/>
      <c r="D231" s="612"/>
      <c r="E231" s="612"/>
      <c r="F231" s="612"/>
      <c r="G231" s="684"/>
      <c r="H231" s="83"/>
      <c r="I231" s="460">
        <f>(I228*I229)*(1+I230)</f>
        <v>1961563.4400000002</v>
      </c>
      <c r="J231" s="440" t="s">
        <v>349</v>
      </c>
      <c r="K231" s="86" t="s">
        <v>399</v>
      </c>
      <c r="L231" s="349"/>
      <c r="M231" s="40"/>
      <c r="N231" s="30"/>
      <c r="O231" s="79">
        <f t="shared" si="12"/>
        <v>0</v>
      </c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ht="39.75" customHeight="1" outlineLevel="1" x14ac:dyDescent="0.25">
      <c r="A232" s="98" t="s">
        <v>415</v>
      </c>
      <c r="B232" s="670" t="s">
        <v>154</v>
      </c>
      <c r="C232" s="828" t="str">
        <f>VLOOKUP(A232,ABC_SERVIÇOS,2,0)</f>
        <v>REGULARIZACAO E COMPACTACAO DE SUBLEITO ATE 20 CM DE ESPESSURA</v>
      </c>
      <c r="D232" s="829"/>
      <c r="E232" s="829"/>
      <c r="F232" s="829"/>
      <c r="G232" s="830"/>
      <c r="H232" s="671" t="str">
        <f>VLOOKUP(A232,ABC_SERVIÇOS,3,0)</f>
        <v>M2</v>
      </c>
      <c r="I232" s="672">
        <f>SUM(I233:I242)</f>
        <v>10588.04</v>
      </c>
      <c r="J232" s="447"/>
      <c r="K232" s="39">
        <f>VLOOKUP(A232,ABC_SERVIÇOS,7,0)</f>
        <v>1.29</v>
      </c>
      <c r="L232" s="324">
        <f>ROUND(K232*I232,2)</f>
        <v>13658.57</v>
      </c>
      <c r="M232" s="18" t="str">
        <f>A232</f>
        <v>COMP_033</v>
      </c>
      <c r="N232" s="30"/>
      <c r="O232" s="79">
        <f t="shared" si="12"/>
        <v>-13658.57</v>
      </c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outlineLevel="1" x14ac:dyDescent="0.25">
      <c r="A233"/>
      <c r="B233" s="399"/>
      <c r="C233" s="736" t="s">
        <v>416</v>
      </c>
      <c r="D233" s="688"/>
      <c r="E233" s="689"/>
      <c r="F233" s="105" t="s">
        <v>256</v>
      </c>
      <c r="G233" s="105" t="s">
        <v>257</v>
      </c>
      <c r="H233" s="105"/>
      <c r="I233" s="469"/>
      <c r="J233" s="453"/>
      <c r="K233" s="115"/>
      <c r="L233" s="358"/>
      <c r="M233" s="40"/>
      <c r="N233" s="30"/>
      <c r="O233" s="79">
        <f t="shared" si="12"/>
        <v>0</v>
      </c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outlineLevel="1" x14ac:dyDescent="0.25">
      <c r="A234"/>
      <c r="B234" s="400"/>
      <c r="C234" s="697" t="s">
        <v>417</v>
      </c>
      <c r="D234" s="606"/>
      <c r="E234" s="639"/>
      <c r="F234" s="85">
        <v>455.5</v>
      </c>
      <c r="G234" s="85">
        <v>7</v>
      </c>
      <c r="H234" s="85" t="s">
        <v>275</v>
      </c>
      <c r="I234" s="461">
        <f t="shared" ref="I234:I242" si="13">G234*F234</f>
        <v>3188.5</v>
      </c>
      <c r="J234" s="455"/>
      <c r="K234" s="117"/>
      <c r="L234" s="349"/>
      <c r="M234" s="40"/>
      <c r="N234" s="30"/>
      <c r="O234" s="79">
        <f t="shared" si="12"/>
        <v>0</v>
      </c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</row>
    <row r="235" spans="1:1024" s="28" customFormat="1" ht="14.25" outlineLevel="1" x14ac:dyDescent="0.25">
      <c r="B235" s="400"/>
      <c r="C235" s="697" t="s">
        <v>418</v>
      </c>
      <c r="D235" s="122"/>
      <c r="E235" s="773"/>
      <c r="F235" s="85">
        <v>455.5</v>
      </c>
      <c r="G235" s="85">
        <v>7</v>
      </c>
      <c r="H235" s="85" t="s">
        <v>275</v>
      </c>
      <c r="I235" s="461">
        <f t="shared" si="13"/>
        <v>3188.5</v>
      </c>
      <c r="J235" s="455"/>
      <c r="K235" s="117"/>
      <c r="L235" s="349"/>
      <c r="M235" s="40"/>
      <c r="N235" s="30"/>
      <c r="O235" s="79">
        <f t="shared" si="12"/>
        <v>0</v>
      </c>
    </row>
    <row r="236" spans="1:1024" outlineLevel="1" x14ac:dyDescent="0.25">
      <c r="A236" s="28"/>
      <c r="B236" s="400"/>
      <c r="C236" s="485" t="s">
        <v>419</v>
      </c>
      <c r="D236" s="606"/>
      <c r="E236" s="639"/>
      <c r="F236" s="85">
        <f>135.05+129.54</f>
        <v>264.59000000000003</v>
      </c>
      <c r="G236" s="103">
        <v>6</v>
      </c>
      <c r="H236" s="85" t="s">
        <v>275</v>
      </c>
      <c r="I236" s="461">
        <f t="shared" si="13"/>
        <v>1587.5400000000002</v>
      </c>
      <c r="J236" s="455"/>
      <c r="K236" s="117"/>
      <c r="L236" s="349"/>
      <c r="M236" s="40"/>
      <c r="N236" s="30"/>
      <c r="O236" s="79">
        <f t="shared" si="12"/>
        <v>0</v>
      </c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outlineLevel="1" x14ac:dyDescent="0.25">
      <c r="A237" s="28"/>
      <c r="B237" s="400"/>
      <c r="C237" s="485" t="s">
        <v>366</v>
      </c>
      <c r="D237" s="606"/>
      <c r="E237" s="639"/>
      <c r="F237" s="103">
        <f>92+37</f>
        <v>129</v>
      </c>
      <c r="G237" s="103">
        <v>7</v>
      </c>
      <c r="H237" s="85" t="s">
        <v>275</v>
      </c>
      <c r="I237" s="461">
        <f t="shared" si="13"/>
        <v>903</v>
      </c>
      <c r="J237" s="455"/>
      <c r="K237" s="117"/>
      <c r="L237" s="349"/>
      <c r="M237" s="40"/>
      <c r="N237" s="30"/>
      <c r="O237" s="79">
        <f t="shared" si="12"/>
        <v>0</v>
      </c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outlineLevel="1" x14ac:dyDescent="0.25">
      <c r="A238" s="28"/>
      <c r="B238" s="400"/>
      <c r="C238" s="485" t="s">
        <v>367</v>
      </c>
      <c r="D238" s="606"/>
      <c r="E238" s="639"/>
      <c r="F238" s="103">
        <v>50.5</v>
      </c>
      <c r="G238" s="103">
        <v>8</v>
      </c>
      <c r="H238" s="85" t="s">
        <v>275</v>
      </c>
      <c r="I238" s="461">
        <f t="shared" si="13"/>
        <v>404</v>
      </c>
      <c r="J238" s="455"/>
      <c r="K238" s="117"/>
      <c r="L238" s="349"/>
      <c r="M238" s="40"/>
      <c r="N238" s="30"/>
      <c r="O238" s="79">
        <f t="shared" si="12"/>
        <v>0</v>
      </c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outlineLevel="1" x14ac:dyDescent="0.25">
      <c r="A239" s="28"/>
      <c r="B239" s="400"/>
      <c r="C239" s="485" t="s">
        <v>420</v>
      </c>
      <c r="D239" s="606"/>
      <c r="E239" s="639"/>
      <c r="F239" s="103">
        <v>148</v>
      </c>
      <c r="G239" s="103">
        <v>7</v>
      </c>
      <c r="H239" s="85" t="s">
        <v>275</v>
      </c>
      <c r="I239" s="461">
        <f t="shared" si="13"/>
        <v>1036</v>
      </c>
      <c r="J239" s="455"/>
      <c r="K239" s="117"/>
      <c r="L239" s="349"/>
      <c r="M239" s="40"/>
      <c r="N239" s="30"/>
      <c r="O239" s="79">
        <f t="shared" si="12"/>
        <v>0</v>
      </c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outlineLevel="1" x14ac:dyDescent="0.25">
      <c r="A240" s="28"/>
      <c r="B240" s="400"/>
      <c r="C240" s="485" t="s">
        <v>421</v>
      </c>
      <c r="D240" s="606"/>
      <c r="E240" s="639"/>
      <c r="F240" s="103">
        <v>21.5</v>
      </c>
      <c r="G240" s="103">
        <v>7</v>
      </c>
      <c r="H240" s="85" t="s">
        <v>275</v>
      </c>
      <c r="I240" s="461">
        <f t="shared" si="13"/>
        <v>150.5</v>
      </c>
      <c r="J240" s="455"/>
      <c r="K240" s="117"/>
      <c r="L240" s="349"/>
      <c r="M240" s="40"/>
      <c r="N240" s="30"/>
      <c r="O240" s="79">
        <f t="shared" si="12"/>
        <v>0</v>
      </c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outlineLevel="1" x14ac:dyDescent="0.25">
      <c r="A241" s="28"/>
      <c r="B241" s="400"/>
      <c r="C241" s="485" t="s">
        <v>422</v>
      </c>
      <c r="D241" s="606"/>
      <c r="E241" s="639"/>
      <c r="F241" s="103">
        <v>11</v>
      </c>
      <c r="G241" s="103">
        <v>8</v>
      </c>
      <c r="H241" s="85" t="s">
        <v>275</v>
      </c>
      <c r="I241" s="461">
        <f t="shared" si="13"/>
        <v>88</v>
      </c>
      <c r="J241" s="455"/>
      <c r="K241" s="117"/>
      <c r="L241" s="349"/>
      <c r="M241" s="40"/>
      <c r="N241" s="30"/>
      <c r="O241" s="79">
        <f t="shared" si="12"/>
        <v>0</v>
      </c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outlineLevel="1" x14ac:dyDescent="0.25">
      <c r="A242" s="28"/>
      <c r="B242" s="400"/>
      <c r="C242" s="611" t="s">
        <v>423</v>
      </c>
      <c r="D242" s="685"/>
      <c r="E242" s="686"/>
      <c r="F242" s="103">
        <v>6</v>
      </c>
      <c r="G242" s="103">
        <v>7</v>
      </c>
      <c r="H242" s="85" t="s">
        <v>275</v>
      </c>
      <c r="I242" s="461">
        <f t="shared" si="13"/>
        <v>42</v>
      </c>
      <c r="J242" s="455"/>
      <c r="K242" s="117"/>
      <c r="L242" s="349"/>
      <c r="M242" s="40"/>
      <c r="N242" s="30"/>
      <c r="O242" s="79">
        <f t="shared" si="12"/>
        <v>0</v>
      </c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</row>
    <row r="243" spans="1:1024" s="28" customFormat="1" ht="42.75" customHeight="1" outlineLevel="1" x14ac:dyDescent="0.25">
      <c r="A243" s="98" t="s">
        <v>424</v>
      </c>
      <c r="B243" s="670" t="s">
        <v>155</v>
      </c>
      <c r="C243" s="828" t="str">
        <f>VLOOKUP(A243,ABC_SERVIÇOS,2,0)</f>
        <v>EXECUÇÃO E COMPACTAÇÃO DE BASE E OU SUB BASE COM SOLO ESTABILIZADO GRANULOMETRICAMENTE - EXCLUSIVE ESCAVAÇÃO, CARGA E TRANSPORTE E SOLO. AF_09/2017</v>
      </c>
      <c r="D243" s="829"/>
      <c r="E243" s="829"/>
      <c r="F243" s="829"/>
      <c r="G243" s="830"/>
      <c r="H243" s="671" t="str">
        <f>VLOOKUP(A243,ABC_SERVIÇOS,3,0)</f>
        <v>M3</v>
      </c>
      <c r="I243" s="672">
        <f>SUM(I244:I252)</f>
        <v>4218.4160000000002</v>
      </c>
      <c r="J243" s="447"/>
      <c r="K243" s="39">
        <f>VLOOKUP(A243,ABC_SERVIÇOS,7,0)</f>
        <v>7.15</v>
      </c>
      <c r="L243" s="324">
        <f>ROUND(K243*I243,2)</f>
        <v>30161.67</v>
      </c>
      <c r="M243" s="18" t="str">
        <f>A243</f>
        <v>COMP_034</v>
      </c>
      <c r="N243" s="30"/>
      <c r="O243" s="79">
        <f t="shared" si="12"/>
        <v>-30161.67</v>
      </c>
    </row>
    <row r="244" spans="1:1024" outlineLevel="1" x14ac:dyDescent="0.25">
      <c r="A244"/>
      <c r="B244" s="400"/>
      <c r="C244" s="736" t="s">
        <v>416</v>
      </c>
      <c r="D244" s="689"/>
      <c r="E244" s="105" t="s">
        <v>256</v>
      </c>
      <c r="F244" s="105" t="s">
        <v>257</v>
      </c>
      <c r="G244" s="83" t="s">
        <v>362</v>
      </c>
      <c r="H244" s="83"/>
      <c r="I244" s="460"/>
      <c r="J244" s="448"/>
      <c r="K244" s="32"/>
      <c r="L244" s="322"/>
      <c r="M244" s="18"/>
      <c r="N244" s="30"/>
      <c r="O244" s="79">
        <f t="shared" si="12"/>
        <v>0</v>
      </c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outlineLevel="1" x14ac:dyDescent="0.25">
      <c r="A245"/>
      <c r="B245" s="400"/>
      <c r="C245" s="697" t="s">
        <v>417</v>
      </c>
      <c r="D245" s="639"/>
      <c r="E245" s="85">
        <v>455.5</v>
      </c>
      <c r="F245" s="85">
        <v>7</v>
      </c>
      <c r="G245" s="85">
        <v>0.4</v>
      </c>
      <c r="H245" s="85" t="s">
        <v>275</v>
      </c>
      <c r="I245" s="461">
        <f t="shared" ref="I245:I252" si="14">F245*E245*G245</f>
        <v>1275.4000000000001</v>
      </c>
      <c r="J245" s="455"/>
      <c r="K245" s="32"/>
      <c r="L245" s="322"/>
      <c r="M245" s="18"/>
      <c r="N245" s="30"/>
      <c r="O245" s="79">
        <f t="shared" si="12"/>
        <v>0</v>
      </c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outlineLevel="1" x14ac:dyDescent="0.25">
      <c r="A246"/>
      <c r="B246" s="400"/>
      <c r="C246" s="697" t="s">
        <v>418</v>
      </c>
      <c r="D246" s="639"/>
      <c r="E246" s="85">
        <v>455.5</v>
      </c>
      <c r="F246" s="85">
        <v>7</v>
      </c>
      <c r="G246" s="85">
        <v>0.4</v>
      </c>
      <c r="H246" s="85" t="s">
        <v>275</v>
      </c>
      <c r="I246" s="461">
        <f t="shared" si="14"/>
        <v>1275.4000000000001</v>
      </c>
      <c r="J246" s="455"/>
      <c r="K246" s="32"/>
      <c r="L246" s="322"/>
      <c r="M246" s="18"/>
      <c r="N246" s="30"/>
      <c r="O246" s="79">
        <f t="shared" si="12"/>
        <v>0</v>
      </c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outlineLevel="1" x14ac:dyDescent="0.25">
      <c r="A247"/>
      <c r="B247" s="400"/>
      <c r="C247" s="485" t="s">
        <v>419</v>
      </c>
      <c r="D247" s="639"/>
      <c r="E247" s="85">
        <f>135.05+129.54</f>
        <v>264.59000000000003</v>
      </c>
      <c r="F247" s="103">
        <v>6</v>
      </c>
      <c r="G247" s="85">
        <v>0.4</v>
      </c>
      <c r="H247" s="85" t="s">
        <v>275</v>
      </c>
      <c r="I247" s="461">
        <f t="shared" si="14"/>
        <v>635.01600000000008</v>
      </c>
      <c r="J247" s="455"/>
      <c r="K247" s="32"/>
      <c r="L247" s="322"/>
      <c r="M247" s="18"/>
      <c r="N247" s="30"/>
      <c r="O247" s="79">
        <f t="shared" si="12"/>
        <v>0</v>
      </c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outlineLevel="1" x14ac:dyDescent="0.25">
      <c r="A248"/>
      <c r="B248" s="400"/>
      <c r="C248" s="485" t="s">
        <v>366</v>
      </c>
      <c r="D248" s="639"/>
      <c r="E248" s="103">
        <f>92+37</f>
        <v>129</v>
      </c>
      <c r="F248" s="103">
        <v>7</v>
      </c>
      <c r="G248" s="85">
        <v>0.4</v>
      </c>
      <c r="H248" s="85" t="s">
        <v>275</v>
      </c>
      <c r="I248" s="461">
        <f t="shared" si="14"/>
        <v>361.20000000000005</v>
      </c>
      <c r="J248" s="455"/>
      <c r="K248" s="32"/>
      <c r="L248" s="322"/>
      <c r="M248" s="18"/>
      <c r="N248" s="30"/>
      <c r="O248" s="79">
        <f t="shared" si="12"/>
        <v>0</v>
      </c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outlineLevel="1" x14ac:dyDescent="0.25">
      <c r="A249"/>
      <c r="B249" s="400"/>
      <c r="C249" s="485" t="s">
        <v>367</v>
      </c>
      <c r="D249" s="639"/>
      <c r="E249" s="103">
        <v>50.5</v>
      </c>
      <c r="F249" s="103">
        <v>8</v>
      </c>
      <c r="G249" s="85">
        <v>0.4</v>
      </c>
      <c r="H249" s="85" t="s">
        <v>275</v>
      </c>
      <c r="I249" s="461">
        <f t="shared" si="14"/>
        <v>161.60000000000002</v>
      </c>
      <c r="J249" s="455"/>
      <c r="K249" s="32"/>
      <c r="L249" s="322"/>
      <c r="M249" s="18"/>
      <c r="N249" s="30"/>
      <c r="O249" s="79">
        <f t="shared" si="12"/>
        <v>0</v>
      </c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outlineLevel="1" x14ac:dyDescent="0.25">
      <c r="A250"/>
      <c r="B250" s="400"/>
      <c r="C250" s="485" t="s">
        <v>420</v>
      </c>
      <c r="D250" s="639"/>
      <c r="E250" s="103">
        <v>148</v>
      </c>
      <c r="F250" s="103">
        <v>7</v>
      </c>
      <c r="G250" s="85">
        <v>0.4</v>
      </c>
      <c r="H250" s="85" t="s">
        <v>275</v>
      </c>
      <c r="I250" s="461">
        <f t="shared" si="14"/>
        <v>414.40000000000003</v>
      </c>
      <c r="J250" s="455"/>
      <c r="K250" s="32"/>
      <c r="L250" s="322"/>
      <c r="M250" s="18"/>
      <c r="N250" s="30"/>
      <c r="O250" s="79">
        <f t="shared" si="12"/>
        <v>0</v>
      </c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outlineLevel="1" x14ac:dyDescent="0.25">
      <c r="A251"/>
      <c r="B251" s="400"/>
      <c r="C251" s="485" t="s">
        <v>421</v>
      </c>
      <c r="D251" s="639"/>
      <c r="E251" s="103">
        <v>21.5</v>
      </c>
      <c r="F251" s="103">
        <v>7</v>
      </c>
      <c r="G251" s="85">
        <v>0.4</v>
      </c>
      <c r="H251" s="85" t="s">
        <v>275</v>
      </c>
      <c r="I251" s="461">
        <f t="shared" si="14"/>
        <v>60.2</v>
      </c>
      <c r="J251" s="455"/>
      <c r="K251" s="32"/>
      <c r="L251" s="322"/>
      <c r="M251" s="18"/>
      <c r="N251" s="30"/>
      <c r="O251" s="79">
        <f t="shared" si="12"/>
        <v>0</v>
      </c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outlineLevel="1" x14ac:dyDescent="0.25">
      <c r="A252"/>
      <c r="B252" s="400"/>
      <c r="C252" s="485" t="s">
        <v>422</v>
      </c>
      <c r="D252" s="639"/>
      <c r="E252" s="103">
        <v>11</v>
      </c>
      <c r="F252" s="103">
        <v>8</v>
      </c>
      <c r="G252" s="85">
        <v>0.4</v>
      </c>
      <c r="H252" s="85" t="s">
        <v>275</v>
      </c>
      <c r="I252" s="461">
        <f t="shared" si="14"/>
        <v>35.200000000000003</v>
      </c>
      <c r="J252" s="455"/>
      <c r="K252" s="32"/>
      <c r="L252" s="322"/>
      <c r="M252" s="18"/>
      <c r="N252" s="30"/>
      <c r="O252" s="79">
        <f t="shared" si="12"/>
        <v>0</v>
      </c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ht="23.25" customHeight="1" outlineLevel="1" x14ac:dyDescent="0.25">
      <c r="A253" s="98" t="s">
        <v>425</v>
      </c>
      <c r="B253" s="670" t="s">
        <v>157</v>
      </c>
      <c r="C253" s="828" t="str">
        <f>VLOOKUP(A253,ABC_SERVIÇOS,2,0)</f>
        <v>EXECUÇÃO DE IMPRIMAÇÃO COM ASFALTO DILUÍDO CM-30. AF_09/2017</v>
      </c>
      <c r="D253" s="829"/>
      <c r="E253" s="829"/>
      <c r="F253" s="829"/>
      <c r="G253" s="830"/>
      <c r="H253" s="671" t="str">
        <f>VLOOKUP(A253,ABC_SERVIÇOS,3,0)</f>
        <v>M2</v>
      </c>
      <c r="I253" s="672">
        <f>SUM(I254:I263)</f>
        <v>10588.04</v>
      </c>
      <c r="J253" s="447"/>
      <c r="K253" s="39">
        <f>VLOOKUP(A253,ABC_SERVIÇOS,7,0)</f>
        <v>4.2</v>
      </c>
      <c r="L253" s="324">
        <f>ROUND(K253*I253,2)</f>
        <v>44469.77</v>
      </c>
      <c r="M253" s="18" t="str">
        <f>A253</f>
        <v>COMP_035</v>
      </c>
      <c r="N253" s="30"/>
      <c r="O253" s="79">
        <f t="shared" si="12"/>
        <v>-44469.77</v>
      </c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outlineLevel="1" x14ac:dyDescent="0.25">
      <c r="A254"/>
      <c r="B254" s="503"/>
      <c r="C254" s="736" t="s">
        <v>416</v>
      </c>
      <c r="D254" s="688"/>
      <c r="E254" s="689"/>
      <c r="F254" s="105" t="s">
        <v>256</v>
      </c>
      <c r="G254" s="105" t="s">
        <v>257</v>
      </c>
      <c r="H254" s="80"/>
      <c r="I254" s="464"/>
      <c r="J254" s="449"/>
      <c r="K254" s="104"/>
      <c r="L254" s="351"/>
      <c r="M254" s="18"/>
      <c r="N254" s="30"/>
      <c r="O254" s="79">
        <f t="shared" si="12"/>
        <v>0</v>
      </c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outlineLevel="1" x14ac:dyDescent="0.25">
      <c r="A255"/>
      <c r="B255" s="400"/>
      <c r="C255" s="697" t="s">
        <v>417</v>
      </c>
      <c r="D255" s="606"/>
      <c r="E255" s="639"/>
      <c r="F255" s="85">
        <v>455.5</v>
      </c>
      <c r="G255" s="85">
        <v>7</v>
      </c>
      <c r="H255" s="85" t="s">
        <v>275</v>
      </c>
      <c r="I255" s="461">
        <f t="shared" ref="I255:I263" si="15">G255*F255</f>
        <v>3188.5</v>
      </c>
      <c r="J255" s="455"/>
      <c r="K255" s="32"/>
      <c r="L255" s="322"/>
      <c r="M255" s="18"/>
      <c r="N255" s="30"/>
      <c r="O255" s="79">
        <f t="shared" si="12"/>
        <v>0</v>
      </c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outlineLevel="1" x14ac:dyDescent="0.25">
      <c r="A256"/>
      <c r="B256" s="400"/>
      <c r="C256" s="697" t="s">
        <v>418</v>
      </c>
      <c r="D256" s="606"/>
      <c r="E256" s="639"/>
      <c r="F256" s="85">
        <v>455.5</v>
      </c>
      <c r="G256" s="85">
        <v>7</v>
      </c>
      <c r="H256" s="85" t="s">
        <v>275</v>
      </c>
      <c r="I256" s="461">
        <f t="shared" si="15"/>
        <v>3188.5</v>
      </c>
      <c r="J256" s="455"/>
      <c r="K256" s="32"/>
      <c r="L256" s="322"/>
      <c r="M256" s="18"/>
      <c r="N256" s="30"/>
      <c r="O256" s="79">
        <f t="shared" si="12"/>
        <v>0</v>
      </c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outlineLevel="1" x14ac:dyDescent="0.25">
      <c r="A257"/>
      <c r="B257" s="400"/>
      <c r="C257" s="485" t="s">
        <v>419</v>
      </c>
      <c r="D257" s="606"/>
      <c r="E257" s="639"/>
      <c r="F257" s="85">
        <f>135.05+129.54</f>
        <v>264.59000000000003</v>
      </c>
      <c r="G257" s="103">
        <v>6</v>
      </c>
      <c r="H257" s="85" t="s">
        <v>275</v>
      </c>
      <c r="I257" s="461">
        <f t="shared" si="15"/>
        <v>1587.5400000000002</v>
      </c>
      <c r="J257" s="455"/>
      <c r="K257" s="32"/>
      <c r="L257" s="322"/>
      <c r="M257" s="18"/>
      <c r="N257" s="30"/>
      <c r="O257" s="79">
        <f t="shared" si="12"/>
        <v>0</v>
      </c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outlineLevel="1" x14ac:dyDescent="0.25">
      <c r="A258"/>
      <c r="B258" s="400"/>
      <c r="C258" s="485" t="s">
        <v>366</v>
      </c>
      <c r="D258" s="606"/>
      <c r="E258" s="639"/>
      <c r="F258" s="103">
        <f>92+37</f>
        <v>129</v>
      </c>
      <c r="G258" s="103">
        <v>7</v>
      </c>
      <c r="H258" s="85" t="s">
        <v>275</v>
      </c>
      <c r="I258" s="461">
        <f t="shared" si="15"/>
        <v>903</v>
      </c>
      <c r="J258" s="455"/>
      <c r="K258" s="32"/>
      <c r="L258" s="322"/>
      <c r="M258" s="18"/>
      <c r="N258" s="30"/>
      <c r="O258" s="79">
        <f t="shared" si="12"/>
        <v>0</v>
      </c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outlineLevel="1" x14ac:dyDescent="0.25">
      <c r="A259"/>
      <c r="B259" s="400"/>
      <c r="C259" s="485" t="s">
        <v>367</v>
      </c>
      <c r="D259" s="606"/>
      <c r="E259" s="639"/>
      <c r="F259" s="103">
        <v>50.5</v>
      </c>
      <c r="G259" s="103">
        <v>8</v>
      </c>
      <c r="H259" s="85" t="s">
        <v>275</v>
      </c>
      <c r="I259" s="461">
        <f t="shared" si="15"/>
        <v>404</v>
      </c>
      <c r="J259" s="455"/>
      <c r="K259" s="32"/>
      <c r="L259" s="322"/>
      <c r="M259" s="18"/>
      <c r="N259" s="30"/>
      <c r="O259" s="79">
        <f t="shared" si="12"/>
        <v>0</v>
      </c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outlineLevel="1" x14ac:dyDescent="0.25">
      <c r="A260"/>
      <c r="B260" s="400"/>
      <c r="C260" s="485" t="s">
        <v>420</v>
      </c>
      <c r="D260" s="606"/>
      <c r="E260" s="639"/>
      <c r="F260" s="103">
        <v>148</v>
      </c>
      <c r="G260" s="103">
        <v>7</v>
      </c>
      <c r="H260" s="85" t="s">
        <v>275</v>
      </c>
      <c r="I260" s="461">
        <f t="shared" si="15"/>
        <v>1036</v>
      </c>
      <c r="J260" s="455"/>
      <c r="K260" s="32"/>
      <c r="L260" s="322"/>
      <c r="M260" s="18"/>
      <c r="N260" s="30"/>
      <c r="O260" s="79">
        <f t="shared" si="12"/>
        <v>0</v>
      </c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outlineLevel="1" x14ac:dyDescent="0.25">
      <c r="A261"/>
      <c r="B261" s="400"/>
      <c r="C261" s="485" t="s">
        <v>421</v>
      </c>
      <c r="D261" s="606"/>
      <c r="E261" s="639"/>
      <c r="F261" s="103">
        <v>21.5</v>
      </c>
      <c r="G261" s="103">
        <v>7</v>
      </c>
      <c r="H261" s="85" t="s">
        <v>275</v>
      </c>
      <c r="I261" s="461">
        <f t="shared" si="15"/>
        <v>150.5</v>
      </c>
      <c r="J261" s="455"/>
      <c r="K261" s="32"/>
      <c r="L261" s="322"/>
      <c r="M261" s="18"/>
      <c r="N261" s="30"/>
      <c r="O261" s="79">
        <f t="shared" si="12"/>
        <v>0</v>
      </c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outlineLevel="1" x14ac:dyDescent="0.25">
      <c r="A262"/>
      <c r="B262" s="400"/>
      <c r="C262" s="485" t="s">
        <v>422</v>
      </c>
      <c r="D262" s="606"/>
      <c r="E262" s="639"/>
      <c r="F262" s="103">
        <v>11</v>
      </c>
      <c r="G262" s="103">
        <v>8</v>
      </c>
      <c r="H262" s="85" t="s">
        <v>275</v>
      </c>
      <c r="I262" s="461">
        <f t="shared" si="15"/>
        <v>88</v>
      </c>
      <c r="J262" s="455"/>
      <c r="K262" s="32"/>
      <c r="L262" s="322"/>
      <c r="M262" s="18"/>
      <c r="N262" s="30"/>
      <c r="O262" s="79">
        <f t="shared" ref="O262:O303" si="16">N262-L262</f>
        <v>0</v>
      </c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outlineLevel="1" x14ac:dyDescent="0.25">
      <c r="A263"/>
      <c r="B263" s="400"/>
      <c r="C263" s="485" t="s">
        <v>423</v>
      </c>
      <c r="D263" s="606"/>
      <c r="E263" s="639"/>
      <c r="F263" s="103">
        <v>6</v>
      </c>
      <c r="G263" s="103">
        <v>7</v>
      </c>
      <c r="H263" s="83" t="s">
        <v>275</v>
      </c>
      <c r="I263" s="461">
        <f t="shared" si="15"/>
        <v>42</v>
      </c>
      <c r="J263" s="448"/>
      <c r="K263" s="32"/>
      <c r="L263" s="322"/>
      <c r="M263" s="18"/>
      <c r="N263" s="30"/>
      <c r="O263" s="79">
        <f t="shared" si="16"/>
        <v>0</v>
      </c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ht="23.25" customHeight="1" outlineLevel="1" x14ac:dyDescent="0.25">
      <c r="A264" s="98" t="s">
        <v>428</v>
      </c>
      <c r="B264" s="670" t="s">
        <v>158</v>
      </c>
      <c r="C264" s="828" t="str">
        <f>VLOOKUP(A264,ABC_SERVIÇOS,2,0)</f>
        <v>EXECUÇÃO DE IMPRIMAÇÃO LIGANTE COM EMULSÃO ASFÁLTICA RR-2C. AF_09/2017</v>
      </c>
      <c r="D264" s="829"/>
      <c r="E264" s="829"/>
      <c r="F264" s="829"/>
      <c r="G264" s="830"/>
      <c r="H264" s="671" t="str">
        <f>VLOOKUP(A264,ABC_SERVIÇOS,3,0)</f>
        <v>M2</v>
      </c>
      <c r="I264" s="672">
        <f>SUM(I265:I265)</f>
        <v>10588.04</v>
      </c>
      <c r="J264" s="447"/>
      <c r="K264" s="39">
        <f>VLOOKUP(A264,ABC_SERVIÇOS,7,0)</f>
        <v>2.74</v>
      </c>
      <c r="L264" s="324">
        <f>ROUND(K264*I264,2)</f>
        <v>29011.23</v>
      </c>
      <c r="M264" s="18" t="str">
        <f>A264</f>
        <v>COMP_036</v>
      </c>
      <c r="N264" s="30"/>
      <c r="O264" s="79">
        <f t="shared" si="16"/>
        <v>-29011.23</v>
      </c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outlineLevel="1" x14ac:dyDescent="0.25">
      <c r="A265"/>
      <c r="B265" s="400"/>
      <c r="C265" s="775" t="s">
        <v>429</v>
      </c>
      <c r="D265" s="126"/>
      <c r="E265" s="126"/>
      <c r="F265" s="126"/>
      <c r="G265" s="776"/>
      <c r="H265" s="89" t="s">
        <v>275</v>
      </c>
      <c r="I265" s="460">
        <f>I253</f>
        <v>10588.04</v>
      </c>
      <c r="J265" s="448"/>
      <c r="K265" s="32"/>
      <c r="L265" s="322"/>
      <c r="M265" s="18"/>
      <c r="N265" s="30"/>
      <c r="O265" s="79">
        <f t="shared" si="16"/>
        <v>0</v>
      </c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ht="52.5" customHeight="1" outlineLevel="1" x14ac:dyDescent="0.25">
      <c r="A266" s="98" t="s">
        <v>430</v>
      </c>
      <c r="B266" s="670" t="s">
        <v>159</v>
      </c>
      <c r="C266" s="828" t="str">
        <f>VLOOKUP(A266,ABC_SERVIÇOS,2,0)</f>
        <v>CONSTRUÇÃO DE PAVIMENTO COM APLICAÇÃO DE CONCRETO BETUMINOSO USINADO A QUENTE (CBUQ), CAMADA DE ROLAMENTO, COM ESPESSURA DE 5,0 CM EXCLUSIVE TRANSPORTE</v>
      </c>
      <c r="D266" s="829"/>
      <c r="E266" s="829"/>
      <c r="F266" s="829"/>
      <c r="G266" s="830"/>
      <c r="H266" s="671" t="str">
        <f>VLOOKUP(A266,ABC_SERVIÇOS,3,0)</f>
        <v>M3</v>
      </c>
      <c r="I266" s="672">
        <f>SUM(I267:I278)</f>
        <v>586.90200000000004</v>
      </c>
      <c r="J266" s="447"/>
      <c r="K266" s="39">
        <f>VLOOKUP(A266,ABC_SERVIÇOS,7,0)</f>
        <v>692.32</v>
      </c>
      <c r="L266" s="324">
        <f>ROUND(K266*I266,2)</f>
        <v>406323.99</v>
      </c>
      <c r="M266" s="18" t="str">
        <f>A266</f>
        <v>COMP_037</v>
      </c>
      <c r="N266" s="30"/>
      <c r="O266" s="79">
        <f t="shared" si="16"/>
        <v>-406323.99</v>
      </c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</row>
    <row r="267" spans="1:1024" s="28" customFormat="1" ht="14.25" outlineLevel="1" x14ac:dyDescent="0.25">
      <c r="B267" s="503"/>
      <c r="C267" s="736" t="s">
        <v>416</v>
      </c>
      <c r="D267" s="774"/>
      <c r="E267" s="105" t="s">
        <v>256</v>
      </c>
      <c r="F267" s="105" t="s">
        <v>257</v>
      </c>
      <c r="G267" s="80" t="s">
        <v>362</v>
      </c>
      <c r="H267" s="80"/>
      <c r="I267" s="464"/>
      <c r="J267" s="449"/>
      <c r="K267" s="104"/>
      <c r="L267" s="351"/>
      <c r="M267" s="40"/>
      <c r="N267" s="30"/>
      <c r="O267" s="79">
        <f t="shared" si="16"/>
        <v>0</v>
      </c>
    </row>
    <row r="268" spans="1:1024" outlineLevel="1" x14ac:dyDescent="0.25">
      <c r="A268" s="28"/>
      <c r="B268" s="400"/>
      <c r="C268" s="697" t="s">
        <v>417</v>
      </c>
      <c r="D268" s="639"/>
      <c r="E268" s="85">
        <v>455.5</v>
      </c>
      <c r="F268" s="85">
        <v>7</v>
      </c>
      <c r="G268" s="85">
        <v>0.05</v>
      </c>
      <c r="H268" s="85" t="s">
        <v>736</v>
      </c>
      <c r="I268" s="461">
        <f t="shared" ref="I268:I278" si="17">F268*E268*G268</f>
        <v>159.42500000000001</v>
      </c>
      <c r="J268" s="448"/>
      <c r="K268" s="32"/>
      <c r="L268" s="322"/>
      <c r="M268" s="40"/>
      <c r="N268" s="30"/>
      <c r="O268" s="79">
        <f t="shared" si="16"/>
        <v>0</v>
      </c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outlineLevel="1" x14ac:dyDescent="0.25">
      <c r="A269" s="28"/>
      <c r="B269" s="400"/>
      <c r="C269" s="697" t="s">
        <v>418</v>
      </c>
      <c r="D269" s="639"/>
      <c r="E269" s="85">
        <v>455.5</v>
      </c>
      <c r="F269" s="85">
        <v>7</v>
      </c>
      <c r="G269" s="85">
        <v>0.05</v>
      </c>
      <c r="H269" s="85" t="s">
        <v>736</v>
      </c>
      <c r="I269" s="461">
        <f t="shared" si="17"/>
        <v>159.42500000000001</v>
      </c>
      <c r="J269" s="448"/>
      <c r="K269" s="32"/>
      <c r="L269" s="322"/>
      <c r="M269" s="40"/>
      <c r="N269" s="30"/>
      <c r="O269" s="79">
        <f t="shared" si="16"/>
        <v>0</v>
      </c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outlineLevel="1" x14ac:dyDescent="0.25">
      <c r="A270" s="28"/>
      <c r="B270" s="400"/>
      <c r="C270" s="485" t="s">
        <v>419</v>
      </c>
      <c r="D270" s="639"/>
      <c r="E270" s="85">
        <f>135.05+129.54</f>
        <v>264.59000000000003</v>
      </c>
      <c r="F270" s="103">
        <v>6</v>
      </c>
      <c r="G270" s="85">
        <v>0.05</v>
      </c>
      <c r="H270" s="85" t="s">
        <v>736</v>
      </c>
      <c r="I270" s="461">
        <f t="shared" si="17"/>
        <v>79.37700000000001</v>
      </c>
      <c r="J270" s="448"/>
      <c r="K270" s="32"/>
      <c r="L270" s="322"/>
      <c r="M270" s="40"/>
      <c r="N270" s="30"/>
      <c r="O270" s="79">
        <f t="shared" si="16"/>
        <v>0</v>
      </c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outlineLevel="1" x14ac:dyDescent="0.25">
      <c r="A271" s="28"/>
      <c r="B271" s="400"/>
      <c r="C271" s="485" t="s">
        <v>366</v>
      </c>
      <c r="D271" s="639"/>
      <c r="E271" s="103">
        <f>92+37</f>
        <v>129</v>
      </c>
      <c r="F271" s="103">
        <v>7</v>
      </c>
      <c r="G271" s="85">
        <v>0.05</v>
      </c>
      <c r="H271" s="85" t="s">
        <v>736</v>
      </c>
      <c r="I271" s="461">
        <f t="shared" si="17"/>
        <v>45.150000000000006</v>
      </c>
      <c r="J271" s="448"/>
      <c r="K271" s="32"/>
      <c r="L271" s="322"/>
      <c r="M271" s="40"/>
      <c r="N271" s="30"/>
      <c r="O271" s="79">
        <f t="shared" si="16"/>
        <v>0</v>
      </c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outlineLevel="1" x14ac:dyDescent="0.25">
      <c r="A272" s="28"/>
      <c r="B272" s="400"/>
      <c r="C272" s="485" t="s">
        <v>367</v>
      </c>
      <c r="D272" s="639"/>
      <c r="E272" s="103">
        <v>50.5</v>
      </c>
      <c r="F272" s="103">
        <v>8</v>
      </c>
      <c r="G272" s="85">
        <v>0.05</v>
      </c>
      <c r="H272" s="85" t="s">
        <v>736</v>
      </c>
      <c r="I272" s="461">
        <f t="shared" si="17"/>
        <v>20.200000000000003</v>
      </c>
      <c r="J272" s="448"/>
      <c r="K272" s="32"/>
      <c r="L272" s="322"/>
      <c r="M272" s="40"/>
      <c r="N272" s="30"/>
      <c r="O272" s="79">
        <f t="shared" si="16"/>
        <v>0</v>
      </c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outlineLevel="1" x14ac:dyDescent="0.25">
      <c r="A273" s="28"/>
      <c r="B273" s="400"/>
      <c r="C273" s="485" t="s">
        <v>420</v>
      </c>
      <c r="D273" s="639"/>
      <c r="E273" s="103">
        <v>148</v>
      </c>
      <c r="F273" s="103">
        <v>7</v>
      </c>
      <c r="G273" s="85">
        <v>0.05</v>
      </c>
      <c r="H273" s="85" t="s">
        <v>736</v>
      </c>
      <c r="I273" s="461">
        <f t="shared" si="17"/>
        <v>51.800000000000004</v>
      </c>
      <c r="J273" s="448"/>
      <c r="K273" s="32"/>
      <c r="L273" s="322"/>
      <c r="M273" s="40"/>
      <c r="N273" s="30"/>
      <c r="O273" s="79">
        <f t="shared" si="16"/>
        <v>0</v>
      </c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outlineLevel="1" x14ac:dyDescent="0.25">
      <c r="A274" s="28"/>
      <c r="B274" s="400"/>
      <c r="C274" s="485" t="s">
        <v>421</v>
      </c>
      <c r="D274" s="639"/>
      <c r="E274" s="103">
        <v>21.5</v>
      </c>
      <c r="F274" s="103">
        <v>7</v>
      </c>
      <c r="G274" s="85">
        <v>0.05</v>
      </c>
      <c r="H274" s="85" t="s">
        <v>736</v>
      </c>
      <c r="I274" s="461">
        <f t="shared" si="17"/>
        <v>7.5250000000000004</v>
      </c>
      <c r="J274" s="448"/>
      <c r="K274" s="32"/>
      <c r="L274" s="322"/>
      <c r="M274" s="40"/>
      <c r="N274" s="30"/>
      <c r="O274" s="79">
        <f t="shared" si="16"/>
        <v>0</v>
      </c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outlineLevel="1" x14ac:dyDescent="0.25">
      <c r="A275" s="28"/>
      <c r="B275" s="400"/>
      <c r="C275" s="485" t="s">
        <v>422</v>
      </c>
      <c r="D275" s="639"/>
      <c r="E275" s="103">
        <v>11</v>
      </c>
      <c r="F275" s="103">
        <v>8</v>
      </c>
      <c r="G275" s="85">
        <v>0.05</v>
      </c>
      <c r="H275" s="85" t="s">
        <v>736</v>
      </c>
      <c r="I275" s="461">
        <f t="shared" si="17"/>
        <v>4.4000000000000004</v>
      </c>
      <c r="J275" s="448"/>
      <c r="K275" s="32"/>
      <c r="L275" s="322"/>
      <c r="M275" s="40"/>
      <c r="N275" s="30"/>
      <c r="O275" s="79">
        <f t="shared" si="16"/>
        <v>0</v>
      </c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outlineLevel="1" x14ac:dyDescent="0.25">
      <c r="A276" s="28"/>
      <c r="B276" s="400"/>
      <c r="C276" s="485" t="s">
        <v>423</v>
      </c>
      <c r="D276" s="639"/>
      <c r="E276" s="103">
        <v>6</v>
      </c>
      <c r="F276" s="103">
        <v>7</v>
      </c>
      <c r="G276" s="85">
        <v>0.05</v>
      </c>
      <c r="H276" s="85" t="s">
        <v>736</v>
      </c>
      <c r="I276" s="461">
        <f t="shared" si="17"/>
        <v>2.1</v>
      </c>
      <c r="J276" s="448"/>
      <c r="K276" s="32"/>
      <c r="L276" s="322"/>
      <c r="M276" s="40"/>
      <c r="N276" s="30"/>
      <c r="O276" s="79">
        <f t="shared" si="16"/>
        <v>0</v>
      </c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outlineLevel="1" x14ac:dyDescent="0.25">
      <c r="A277" s="28"/>
      <c r="B277" s="400"/>
      <c r="C277" s="485" t="s">
        <v>426</v>
      </c>
      <c r="D277" s="639"/>
      <c r="E277" s="103">
        <v>15</v>
      </c>
      <c r="F277" s="103">
        <v>30</v>
      </c>
      <c r="G277" s="85">
        <v>0.05</v>
      </c>
      <c r="H277" s="85" t="s">
        <v>736</v>
      </c>
      <c r="I277" s="461">
        <f t="shared" si="17"/>
        <v>22.5</v>
      </c>
      <c r="J277" s="448"/>
      <c r="K277" s="32"/>
      <c r="L277" s="322"/>
      <c r="M277" s="40"/>
      <c r="N277" s="30"/>
      <c r="O277" s="79">
        <f t="shared" si="16"/>
        <v>0</v>
      </c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outlineLevel="1" x14ac:dyDescent="0.25">
      <c r="A278" s="28"/>
      <c r="B278" s="400"/>
      <c r="C278" s="611" t="s">
        <v>427</v>
      </c>
      <c r="D278" s="686"/>
      <c r="E278" s="103">
        <v>20</v>
      </c>
      <c r="F278" s="103">
        <v>35</v>
      </c>
      <c r="G278" s="85">
        <v>0.05</v>
      </c>
      <c r="H278" s="85" t="s">
        <v>736</v>
      </c>
      <c r="I278" s="461">
        <f t="shared" si="17"/>
        <v>35</v>
      </c>
      <c r="J278" s="448"/>
      <c r="K278" s="32"/>
      <c r="L278" s="322"/>
      <c r="M278" s="40"/>
      <c r="N278" s="30"/>
      <c r="O278" s="79">
        <f t="shared" si="16"/>
        <v>0</v>
      </c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ht="38.450000000000003" customHeight="1" outlineLevel="1" x14ac:dyDescent="0.25">
      <c r="A279" s="98" t="s">
        <v>431</v>
      </c>
      <c r="B279" s="670" t="s">
        <v>160</v>
      </c>
      <c r="C279" s="828" t="str">
        <f>VLOOKUP(A279,ABC_SERVIÇOS,2,0)</f>
        <v>TRANSPORTE DE MATERIAL ASFALTICO, COM CAMINHÃO COM CAPACIDADE DE 30000 L EM RODOVIA PAVIMENTADA PARA DISTÂNCIAS MÉDIAS DE TRANSPORTE SUPERIORES A 100 KM. AF_02/2016</v>
      </c>
      <c r="D279" s="829"/>
      <c r="E279" s="829"/>
      <c r="F279" s="829"/>
      <c r="G279" s="830"/>
      <c r="H279" s="671" t="str">
        <f>VLOOKUP(A279,ABC_SERVIÇOS,3,0)</f>
        <v>T x Km</v>
      </c>
      <c r="I279" s="672">
        <f>I287</f>
        <v>18525.401023999999</v>
      </c>
      <c r="J279" s="447"/>
      <c r="K279" s="39">
        <f>VLOOKUP(A279,ABC_SERVIÇOS,7,0)</f>
        <v>0.42</v>
      </c>
      <c r="L279" s="324">
        <f>ROUND(K279*I279,2)</f>
        <v>7780.67</v>
      </c>
      <c r="M279" s="18" t="str">
        <f>A279</f>
        <v>COMP_116</v>
      </c>
      <c r="N279" s="30"/>
      <c r="O279" s="79">
        <f t="shared" si="16"/>
        <v>-7780.67</v>
      </c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outlineLevel="1" x14ac:dyDescent="0.25">
      <c r="A280"/>
      <c r="B280" s="503"/>
      <c r="C280" s="736"/>
      <c r="D280" s="688"/>
      <c r="E280" s="689"/>
      <c r="F280" s="80" t="s">
        <v>333</v>
      </c>
      <c r="G280" s="80" t="s">
        <v>405</v>
      </c>
      <c r="H280" s="80"/>
      <c r="I280" s="464"/>
      <c r="J280" s="449"/>
      <c r="K280" s="104"/>
      <c r="L280" s="351"/>
      <c r="M280" s="18"/>
      <c r="N280" s="30"/>
      <c r="O280" s="79">
        <f t="shared" si="16"/>
        <v>0</v>
      </c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outlineLevel="1" x14ac:dyDescent="0.25">
      <c r="A281"/>
      <c r="B281" s="400"/>
      <c r="C281" s="697" t="s">
        <v>432</v>
      </c>
      <c r="D281" s="606"/>
      <c r="E281" s="639"/>
      <c r="F281" s="89">
        <f>I253</f>
        <v>10588.04</v>
      </c>
      <c r="G281" s="83">
        <f>1.2/1000</f>
        <v>1.1999999999999999E-3</v>
      </c>
      <c r="H281" s="89"/>
      <c r="I281" s="460">
        <f>G281*F281</f>
        <v>12.705648</v>
      </c>
      <c r="J281" s="448"/>
      <c r="K281" s="32"/>
      <c r="L281" s="322"/>
      <c r="M281" s="18"/>
      <c r="N281" s="30"/>
      <c r="O281" s="79">
        <f t="shared" si="16"/>
        <v>0</v>
      </c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outlineLevel="1" x14ac:dyDescent="0.25">
      <c r="A282"/>
      <c r="B282" s="400"/>
      <c r="C282" s="697" t="s">
        <v>433</v>
      </c>
      <c r="D282" s="606"/>
      <c r="E282" s="639"/>
      <c r="F282" s="89">
        <f>I264</f>
        <v>10588.04</v>
      </c>
      <c r="G282" s="83">
        <f>0.8/1000</f>
        <v>8.0000000000000004E-4</v>
      </c>
      <c r="H282" s="83"/>
      <c r="I282" s="460">
        <f>G282*F282</f>
        <v>8.4704320000000006</v>
      </c>
      <c r="J282" s="448"/>
      <c r="K282" s="32"/>
      <c r="L282" s="322"/>
      <c r="M282" s="18"/>
      <c r="N282" s="30"/>
      <c r="O282" s="79">
        <f t="shared" si="16"/>
        <v>0</v>
      </c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outlineLevel="1" x14ac:dyDescent="0.25">
      <c r="A283" s="28"/>
      <c r="B283" s="500"/>
      <c r="C283" s="485" t="s">
        <v>434</v>
      </c>
      <c r="D283" s="606"/>
      <c r="E283" s="639"/>
      <c r="F283" s="112">
        <f>I266*2.4</f>
        <v>1408.5648000000001</v>
      </c>
      <c r="G283" s="112">
        <f>5.2/1000</f>
        <v>5.1999999999999998E-3</v>
      </c>
      <c r="H283" s="118"/>
      <c r="I283" s="460">
        <f>G283*F283</f>
        <v>7.3245369600000005</v>
      </c>
      <c r="J283" s="451"/>
      <c r="K283" s="113"/>
      <c r="L283" s="355"/>
      <c r="M283" s="40"/>
      <c r="N283" s="30"/>
      <c r="O283" s="79">
        <f t="shared" si="16"/>
        <v>0</v>
      </c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outlineLevel="1" x14ac:dyDescent="0.25">
      <c r="A284" s="28"/>
      <c r="B284" s="500"/>
      <c r="C284" s="485" t="s">
        <v>435</v>
      </c>
      <c r="D284" s="486"/>
      <c r="E284" s="439"/>
      <c r="F284" s="112"/>
      <c r="G284" s="112"/>
      <c r="H284" s="118"/>
      <c r="I284" s="468">
        <f>SUM(I281:I283)</f>
        <v>28.500616959999999</v>
      </c>
      <c r="J284" s="451"/>
      <c r="K284" s="113"/>
      <c r="L284" s="355"/>
      <c r="M284" s="40"/>
      <c r="N284" s="30"/>
      <c r="O284" s="79">
        <f t="shared" si="16"/>
        <v>0</v>
      </c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outlineLevel="1" x14ac:dyDescent="0.25">
      <c r="A285" s="28"/>
      <c r="B285" s="500"/>
      <c r="C285" s="485" t="s">
        <v>436</v>
      </c>
      <c r="D285" s="486"/>
      <c r="E285" s="439"/>
      <c r="F285" s="112"/>
      <c r="G285" s="112"/>
      <c r="H285" s="118"/>
      <c r="I285" s="468">
        <v>650</v>
      </c>
      <c r="J285" s="451"/>
      <c r="K285" s="113"/>
      <c r="L285" s="355"/>
      <c r="M285" s="40"/>
      <c r="N285" s="30"/>
      <c r="O285" s="79">
        <f t="shared" si="16"/>
        <v>0</v>
      </c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outlineLevel="1" x14ac:dyDescent="0.25">
      <c r="A286" s="28"/>
      <c r="B286" s="500"/>
      <c r="C286" s="485"/>
      <c r="D286" s="486"/>
      <c r="E286" s="439"/>
      <c r="F286" s="112"/>
      <c r="G286" s="112"/>
      <c r="H286" s="118"/>
      <c r="I286" s="468"/>
      <c r="J286" s="451"/>
      <c r="K286" s="113"/>
      <c r="L286" s="355"/>
      <c r="M286" s="40"/>
      <c r="N286" s="30"/>
      <c r="O286" s="79">
        <f t="shared" si="16"/>
        <v>0</v>
      </c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outlineLevel="1" x14ac:dyDescent="0.25">
      <c r="A287" s="28"/>
      <c r="B287" s="500"/>
      <c r="C287" s="611" t="s">
        <v>437</v>
      </c>
      <c r="D287" s="612"/>
      <c r="E287" s="687"/>
      <c r="F287" s="112"/>
      <c r="G287" s="112"/>
      <c r="H287" s="118"/>
      <c r="I287" s="468">
        <f>I285*I284</f>
        <v>18525.401023999999</v>
      </c>
      <c r="J287" s="451"/>
      <c r="K287" s="113"/>
      <c r="L287" s="355"/>
      <c r="M287" s="40"/>
      <c r="N287" s="30"/>
      <c r="O287" s="79">
        <f t="shared" si="16"/>
        <v>0</v>
      </c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ht="28.5" customHeight="1" outlineLevel="1" x14ac:dyDescent="0.25">
      <c r="A288" s="98" t="s">
        <v>438</v>
      </c>
      <c r="B288" s="670" t="s">
        <v>161</v>
      </c>
      <c r="C288" s="828" t="str">
        <f>VLOOKUP(A288,ABC_SERVIÇOS,2,0)</f>
        <v>TRANSPORTE COM CAMINHÃO BASCULANTE 10 M3 DE MASSA ASFALTICA PARA PAVIMENTAÇÃO URBANA</v>
      </c>
      <c r="D288" s="829"/>
      <c r="E288" s="829"/>
      <c r="F288" s="829"/>
      <c r="G288" s="830"/>
      <c r="H288" s="671" t="str">
        <f>VLOOKUP(A288,ABC_SERVIÇOS,3,0)</f>
        <v>M3</v>
      </c>
      <c r="I288" s="672">
        <f>I291</f>
        <v>58690.200000000004</v>
      </c>
      <c r="J288" s="447"/>
      <c r="K288" s="39">
        <f>VLOOKUP(A288,ABC_SERVIÇOS,7,0)</f>
        <v>0.96</v>
      </c>
      <c r="L288" s="324">
        <f>ROUND(K288*I288,2)</f>
        <v>56342.59</v>
      </c>
      <c r="M288" s="18" t="str">
        <f>A288</f>
        <v>COMP_038</v>
      </c>
      <c r="N288" s="57"/>
      <c r="O288" s="79">
        <f t="shared" si="16"/>
        <v>-56342.59</v>
      </c>
      <c r="P288" s="56"/>
      <c r="Q288" s="56"/>
      <c r="R288" s="56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outlineLevel="1" x14ac:dyDescent="0.25">
      <c r="A289"/>
      <c r="B289" s="400"/>
      <c r="C289" s="697" t="s">
        <v>439</v>
      </c>
      <c r="D289" s="698"/>
      <c r="E289" s="698"/>
      <c r="F289" s="698"/>
      <c r="G289" s="455"/>
      <c r="H289" s="85" t="s">
        <v>736</v>
      </c>
      <c r="I289" s="461">
        <f>I266</f>
        <v>586.90200000000004</v>
      </c>
      <c r="J289" s="455" t="s">
        <v>337</v>
      </c>
      <c r="K289" s="32"/>
      <c r="L289" s="322"/>
      <c r="M289" s="56"/>
      <c r="N289" s="57"/>
      <c r="O289" s="79">
        <f t="shared" si="16"/>
        <v>0</v>
      </c>
      <c r="P289" s="56"/>
      <c r="Q289" s="56"/>
      <c r="R289" s="56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outlineLevel="1" x14ac:dyDescent="0.25">
      <c r="A290"/>
      <c r="B290" s="400"/>
      <c r="C290" s="697" t="s">
        <v>440</v>
      </c>
      <c r="D290" s="698"/>
      <c r="E290" s="649"/>
      <c r="F290" s="698"/>
      <c r="G290" s="455"/>
      <c r="H290" s="85" t="s">
        <v>935</v>
      </c>
      <c r="I290" s="461">
        <v>100</v>
      </c>
      <c r="J290" s="455" t="s">
        <v>339</v>
      </c>
      <c r="K290" s="32"/>
      <c r="L290" s="322"/>
      <c r="M290" s="56"/>
      <c r="N290" s="57"/>
      <c r="O290" s="79">
        <f t="shared" si="16"/>
        <v>0</v>
      </c>
      <c r="P290" s="56"/>
      <c r="Q290" s="56"/>
      <c r="R290" s="56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</row>
    <row r="291" spans="1:1024" outlineLevel="1" x14ac:dyDescent="0.25">
      <c r="A291"/>
      <c r="B291" s="400"/>
      <c r="C291" s="485" t="s">
        <v>335</v>
      </c>
      <c r="D291" s="649"/>
      <c r="E291" s="649"/>
      <c r="F291" s="698"/>
      <c r="G291" s="455"/>
      <c r="H291" s="85" t="s">
        <v>736</v>
      </c>
      <c r="I291" s="461">
        <f>I290*I289</f>
        <v>58690.200000000004</v>
      </c>
      <c r="J291" s="455" t="s">
        <v>304</v>
      </c>
      <c r="K291" s="32"/>
      <c r="L291" s="322"/>
      <c r="M291" s="56"/>
      <c r="N291" s="57"/>
      <c r="O291" s="79">
        <f t="shared" si="16"/>
        <v>0</v>
      </c>
      <c r="P291" s="56"/>
      <c r="Q291" s="56"/>
      <c r="R291" s="56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</row>
    <row r="292" spans="1:1024" s="28" customFormat="1" ht="42.75" customHeight="1" outlineLevel="1" x14ac:dyDescent="0.25">
      <c r="A292" s="98" t="s">
        <v>441</v>
      </c>
      <c r="B292" s="670" t="s">
        <v>162</v>
      </c>
      <c r="C292" s="828" t="str">
        <f>VLOOKUP(A292,ABC_SERVIÇOS,2,0)</f>
        <v>EXECUÇÃO DE PASSEIO (CALÇADA) OU PISO DE CONCRETO COM CONCRETO MOLDADO IN LOCO, USINADO, ACABAMENTO CONVENCIONAL, ESPESSURA 10 CM, ARMADO._07/2016</v>
      </c>
      <c r="D292" s="829"/>
      <c r="E292" s="829"/>
      <c r="F292" s="829"/>
      <c r="G292" s="830"/>
      <c r="H292" s="671" t="str">
        <f>VLOOKUP(A292,ABC_SERVIÇOS,3,0)</f>
        <v>M2</v>
      </c>
      <c r="I292" s="672">
        <f>SUM(I293:I308)</f>
        <v>8603.43</v>
      </c>
      <c r="J292" s="447"/>
      <c r="K292" s="39">
        <f>VLOOKUP(A292,ABC_SERVIÇOS,7,0)</f>
        <v>63.55</v>
      </c>
      <c r="L292" s="324">
        <f>ROUND(K292*I292,2)</f>
        <v>546747.98</v>
      </c>
      <c r="M292" s="18" t="str">
        <f>A292</f>
        <v>COMP_039</v>
      </c>
      <c r="N292" s="30"/>
      <c r="O292" s="79">
        <f t="shared" si="16"/>
        <v>-546747.98</v>
      </c>
    </row>
    <row r="293" spans="1:1024" outlineLevel="1" x14ac:dyDescent="0.25">
      <c r="A293"/>
      <c r="B293" s="503"/>
      <c r="C293" s="680"/>
      <c r="D293" s="366"/>
      <c r="E293" s="366"/>
      <c r="F293" s="81" t="s">
        <v>256</v>
      </c>
      <c r="G293" s="81" t="s">
        <v>257</v>
      </c>
      <c r="H293" s="80"/>
      <c r="I293" s="464"/>
      <c r="J293" s="449"/>
      <c r="K293" s="104"/>
      <c r="L293" s="351"/>
      <c r="M293" s="49"/>
      <c r="N293" s="30"/>
      <c r="O293" s="79">
        <f t="shared" si="16"/>
        <v>0</v>
      </c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outlineLevel="1" x14ac:dyDescent="0.25">
      <c r="A294"/>
      <c r="B294" s="400"/>
      <c r="C294" s="697" t="s">
        <v>442</v>
      </c>
      <c r="D294" s="605"/>
      <c r="E294" s="638"/>
      <c r="F294" s="85">
        <f>(21*20)+11.812</f>
        <v>431.81200000000001</v>
      </c>
      <c r="G294" s="85">
        <v>2</v>
      </c>
      <c r="H294" s="85" t="s">
        <v>275</v>
      </c>
      <c r="I294" s="461">
        <f t="shared" ref="I294:I300" si="18">G294*F294</f>
        <v>863.62400000000002</v>
      </c>
      <c r="J294" s="448"/>
      <c r="K294" s="32"/>
      <c r="L294" s="322"/>
      <c r="M294" s="49"/>
      <c r="N294" s="30"/>
      <c r="O294" s="79">
        <f t="shared" si="16"/>
        <v>0</v>
      </c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outlineLevel="1" x14ac:dyDescent="0.25">
      <c r="A295"/>
      <c r="B295" s="400"/>
      <c r="C295" s="697" t="s">
        <v>443</v>
      </c>
      <c r="D295" s="606"/>
      <c r="E295" s="639"/>
      <c r="F295" s="85">
        <f>(21*20)+11.812</f>
        <v>431.81200000000001</v>
      </c>
      <c r="G295" s="85">
        <v>3</v>
      </c>
      <c r="H295" s="85" t="s">
        <v>275</v>
      </c>
      <c r="I295" s="461">
        <f t="shared" si="18"/>
        <v>1295.4360000000001</v>
      </c>
      <c r="J295" s="448"/>
      <c r="K295" s="32"/>
      <c r="L295" s="322"/>
      <c r="M295" s="49"/>
      <c r="N295" s="30"/>
      <c r="O295" s="79">
        <f t="shared" si="16"/>
        <v>0</v>
      </c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outlineLevel="1" x14ac:dyDescent="0.25">
      <c r="A296"/>
      <c r="B296" s="400"/>
      <c r="C296" s="697" t="s">
        <v>444</v>
      </c>
      <c r="D296" s="606"/>
      <c r="E296" s="639"/>
      <c r="F296" s="85">
        <f>(21*20)+16.754</f>
        <v>436.75400000000002</v>
      </c>
      <c r="G296" s="103">
        <v>2</v>
      </c>
      <c r="H296" s="85" t="s">
        <v>275</v>
      </c>
      <c r="I296" s="461">
        <f t="shared" si="18"/>
        <v>873.50800000000004</v>
      </c>
      <c r="J296" s="448"/>
      <c r="K296" s="32"/>
      <c r="L296" s="322"/>
      <c r="M296" s="49"/>
      <c r="N296" s="30"/>
      <c r="O296" s="79">
        <f t="shared" si="16"/>
        <v>0</v>
      </c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outlineLevel="1" x14ac:dyDescent="0.25">
      <c r="A297"/>
      <c r="B297" s="400"/>
      <c r="C297" s="697" t="s">
        <v>445</v>
      </c>
      <c r="D297" s="606"/>
      <c r="E297" s="639"/>
      <c r="F297" s="85">
        <f>(21*20)+16.754</f>
        <v>436.75400000000002</v>
      </c>
      <c r="G297" s="103">
        <v>3</v>
      </c>
      <c r="H297" s="85" t="s">
        <v>275</v>
      </c>
      <c r="I297" s="461">
        <f t="shared" si="18"/>
        <v>1310.2620000000002</v>
      </c>
      <c r="J297" s="448"/>
      <c r="K297" s="32"/>
      <c r="L297" s="322"/>
      <c r="M297" s="49"/>
      <c r="N297" s="30"/>
      <c r="O297" s="79">
        <f t="shared" si="16"/>
        <v>0</v>
      </c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outlineLevel="1" x14ac:dyDescent="0.25">
      <c r="A298"/>
      <c r="B298" s="400"/>
      <c r="C298" s="485" t="s">
        <v>446</v>
      </c>
      <c r="D298" s="606"/>
      <c r="E298" s="639"/>
      <c r="F298" s="103">
        <f>7*20</f>
        <v>140</v>
      </c>
      <c r="G298" s="103">
        <v>7</v>
      </c>
      <c r="H298" s="85" t="s">
        <v>275</v>
      </c>
      <c r="I298" s="461">
        <f t="shared" si="18"/>
        <v>980</v>
      </c>
      <c r="J298" s="448"/>
      <c r="K298" s="32"/>
      <c r="L298" s="322"/>
      <c r="M298" s="49"/>
      <c r="N298" s="30"/>
      <c r="O298" s="79">
        <f t="shared" si="16"/>
        <v>0</v>
      </c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outlineLevel="1" x14ac:dyDescent="0.25">
      <c r="A299"/>
      <c r="B299" s="400"/>
      <c r="C299" s="485" t="s">
        <v>447</v>
      </c>
      <c r="D299" s="606"/>
      <c r="E299" s="639"/>
      <c r="F299" s="103">
        <f>6*20</f>
        <v>120</v>
      </c>
      <c r="G299" s="103">
        <v>7</v>
      </c>
      <c r="H299" s="85" t="s">
        <v>275</v>
      </c>
      <c r="I299" s="461">
        <f t="shared" si="18"/>
        <v>840</v>
      </c>
      <c r="J299" s="448"/>
      <c r="K299" s="32"/>
      <c r="L299" s="322"/>
      <c r="M299" s="49"/>
      <c r="N299" s="30"/>
      <c r="O299" s="79">
        <f t="shared" si="16"/>
        <v>0</v>
      </c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outlineLevel="1" x14ac:dyDescent="0.25">
      <c r="A300"/>
      <c r="B300" s="400"/>
      <c r="C300" s="485" t="s">
        <v>368</v>
      </c>
      <c r="D300" s="640"/>
      <c r="E300" s="641"/>
      <c r="F300" s="103">
        <v>35</v>
      </c>
      <c r="G300" s="103">
        <v>2</v>
      </c>
      <c r="H300" s="85" t="s">
        <v>275</v>
      </c>
      <c r="I300" s="461">
        <f t="shared" si="18"/>
        <v>70</v>
      </c>
      <c r="J300" s="448"/>
      <c r="K300" s="32"/>
      <c r="L300" s="322"/>
      <c r="M300" s="49"/>
      <c r="N300" s="30"/>
      <c r="O300" s="79">
        <f t="shared" si="16"/>
        <v>0</v>
      </c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ht="28.5" customHeight="1" outlineLevel="1" x14ac:dyDescent="0.25">
      <c r="A301" s="98" t="s">
        <v>448</v>
      </c>
      <c r="B301" s="670" t="s">
        <v>164</v>
      </c>
      <c r="C301" s="828" t="str">
        <f>VLOOKUP(A301,ABC_SERVIÇOS,2,0)</f>
        <v>LADRILHO HIDRAULICO, *20 X 20* CM, E= 2 CM, TATIL ALERTA OU DIRECIONAL, AMARELO</v>
      </c>
      <c r="D301" s="829"/>
      <c r="E301" s="829"/>
      <c r="F301" s="829"/>
      <c r="G301" s="830"/>
      <c r="H301" s="671" t="str">
        <f>VLOOKUP(A301,ABC_SERVIÇOS,3,0)</f>
        <v>M2</v>
      </c>
      <c r="I301" s="672">
        <f>SUM(I307:I308)</f>
        <v>204.20000000000002</v>
      </c>
      <c r="J301" s="447"/>
      <c r="K301" s="39">
        <f>VLOOKUP(A301,ABC_SERVIÇOS,7,0)</f>
        <v>58.65</v>
      </c>
      <c r="L301" s="324">
        <f>ROUND(K301*I301,2)</f>
        <v>11976.33</v>
      </c>
      <c r="M301" s="18" t="str">
        <f>A301</f>
        <v>COMP_117</v>
      </c>
      <c r="N301" s="30"/>
      <c r="O301" s="79">
        <f t="shared" si="16"/>
        <v>-11976.33</v>
      </c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outlineLevel="1" x14ac:dyDescent="0.25">
      <c r="A302"/>
      <c r="B302" s="400"/>
      <c r="C302" s="697" t="s">
        <v>417</v>
      </c>
      <c r="D302" s="486"/>
      <c r="E302" s="486"/>
      <c r="F302" s="486"/>
      <c r="G302" s="439"/>
      <c r="H302" s="83" t="s">
        <v>275</v>
      </c>
      <c r="I302" s="461">
        <v>455.5</v>
      </c>
      <c r="J302" s="448"/>
      <c r="K302" s="32"/>
      <c r="L302" s="322"/>
      <c r="M302"/>
      <c r="N302" s="30"/>
      <c r="O302" s="79">
        <f t="shared" si="16"/>
        <v>0</v>
      </c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outlineLevel="1" x14ac:dyDescent="0.25">
      <c r="A303"/>
      <c r="B303" s="400"/>
      <c r="C303" s="697" t="s">
        <v>418</v>
      </c>
      <c r="D303" s="649"/>
      <c r="E303" s="649"/>
      <c r="F303" s="698"/>
      <c r="G303" s="699"/>
      <c r="H303" s="85" t="s">
        <v>275</v>
      </c>
      <c r="I303" s="461">
        <v>455.5</v>
      </c>
      <c r="J303" s="448"/>
      <c r="K303" s="32"/>
      <c r="L303" s="322"/>
      <c r="M303" s="49"/>
      <c r="N303" s="30"/>
      <c r="O303" s="79">
        <f t="shared" si="16"/>
        <v>0</v>
      </c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</row>
    <row r="304" spans="1:1024" outlineLevel="1" x14ac:dyDescent="0.25">
      <c r="A304"/>
      <c r="B304" s="400"/>
      <c r="C304" s="485" t="s">
        <v>449</v>
      </c>
      <c r="D304" s="649"/>
      <c r="E304" s="649"/>
      <c r="F304" s="698"/>
      <c r="G304" s="699"/>
      <c r="H304" s="85" t="s">
        <v>275</v>
      </c>
      <c r="I304" s="461">
        <v>70</v>
      </c>
      <c r="J304" s="448"/>
      <c r="K304" s="32"/>
      <c r="L304" s="322"/>
      <c r="M304" s="49"/>
      <c r="N304" s="30"/>
      <c r="O304" s="79">
        <f t="shared" ref="O304:O337" si="19">N304-L304</f>
        <v>0</v>
      </c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outlineLevel="1" x14ac:dyDescent="0.25">
      <c r="A305"/>
      <c r="B305" s="400"/>
      <c r="C305" s="485" t="s">
        <v>250</v>
      </c>
      <c r="D305" s="649"/>
      <c r="E305" s="649"/>
      <c r="F305" s="698"/>
      <c r="G305" s="699"/>
      <c r="H305" s="85" t="s">
        <v>883</v>
      </c>
      <c r="I305" s="461">
        <f>SUM(I302:I304)</f>
        <v>981</v>
      </c>
      <c r="J305" s="448"/>
      <c r="K305" s="32"/>
      <c r="L305" s="322"/>
      <c r="M305" s="49"/>
      <c r="N305" s="30"/>
      <c r="O305" s="79">
        <f t="shared" si="19"/>
        <v>0</v>
      </c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outlineLevel="1" x14ac:dyDescent="0.25">
      <c r="A306"/>
      <c r="B306" s="400"/>
      <c r="C306" s="485" t="s">
        <v>252</v>
      </c>
      <c r="D306" s="649"/>
      <c r="E306" s="649"/>
      <c r="F306" s="698"/>
      <c r="G306" s="699"/>
      <c r="H306" s="85" t="s">
        <v>883</v>
      </c>
      <c r="I306" s="461">
        <v>0.2</v>
      </c>
      <c r="J306" s="448"/>
      <c r="K306" s="32"/>
      <c r="L306" s="322"/>
      <c r="M306" s="49"/>
      <c r="N306" s="30"/>
      <c r="O306" s="79">
        <f t="shared" si="19"/>
        <v>0</v>
      </c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outlineLevel="1" x14ac:dyDescent="0.25">
      <c r="A307"/>
      <c r="B307" s="400"/>
      <c r="C307" s="485" t="s">
        <v>335</v>
      </c>
      <c r="D307" s="649"/>
      <c r="E307" s="649"/>
      <c r="F307" s="698"/>
      <c r="G307" s="699"/>
      <c r="H307" s="85" t="s">
        <v>275</v>
      </c>
      <c r="I307" s="461">
        <f>I305*I306</f>
        <v>196.20000000000002</v>
      </c>
      <c r="J307" s="448"/>
      <c r="K307" s="32"/>
      <c r="L307" s="322"/>
      <c r="M307" s="49"/>
      <c r="N307" s="30"/>
      <c r="O307" s="79">
        <f t="shared" si="19"/>
        <v>0</v>
      </c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outlineLevel="1" x14ac:dyDescent="0.25">
      <c r="A308"/>
      <c r="B308" s="400"/>
      <c r="C308" s="485" t="s">
        <v>450</v>
      </c>
      <c r="D308" s="649"/>
      <c r="E308" s="649"/>
      <c r="F308" s="698"/>
      <c r="G308" s="699"/>
      <c r="H308" s="85" t="s">
        <v>275</v>
      </c>
      <c r="I308" s="461">
        <v>8</v>
      </c>
      <c r="J308" s="448"/>
      <c r="K308" s="32"/>
      <c r="L308" s="322"/>
      <c r="M308" s="49"/>
      <c r="N308" s="30"/>
      <c r="O308" s="79">
        <f t="shared" si="19"/>
        <v>0</v>
      </c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outlineLevel="1" x14ac:dyDescent="0.25">
      <c r="A309" s="98" t="s">
        <v>451</v>
      </c>
      <c r="B309" s="670" t="s">
        <v>165</v>
      </c>
      <c r="C309" s="828" t="str">
        <f>VLOOKUP(A309,ABC_SERVIÇOS,2,0)</f>
        <v>ENSAIOS DE REGULARIZACAO DO SUBLEITO</v>
      </c>
      <c r="D309" s="829"/>
      <c r="E309" s="829"/>
      <c r="F309" s="829"/>
      <c r="G309" s="830"/>
      <c r="H309" s="671" t="str">
        <f>VLOOKUP(A309,ABC_SERVIÇOS,3,0)</f>
        <v>M2</v>
      </c>
      <c r="I309" s="672">
        <f>SUM(I310:I310)</f>
        <v>10588.04</v>
      </c>
      <c r="J309" s="447"/>
      <c r="K309" s="39">
        <f>VLOOKUP(A309,ABC_SERVIÇOS,7,0)</f>
        <v>0.91</v>
      </c>
      <c r="L309" s="324">
        <f>ROUND(K309*I309,2)</f>
        <v>9635.1200000000008</v>
      </c>
      <c r="M309" s="18" t="str">
        <f>A309</f>
        <v>COMP_042</v>
      </c>
      <c r="N309" s="30"/>
      <c r="O309" s="79">
        <f t="shared" si="19"/>
        <v>-9635.1200000000008</v>
      </c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outlineLevel="1" x14ac:dyDescent="0.25">
      <c r="A310"/>
      <c r="B310" s="400"/>
      <c r="C310" s="485" t="s">
        <v>452</v>
      </c>
      <c r="D310" s="486"/>
      <c r="E310" s="486"/>
      <c r="F310" s="486"/>
      <c r="G310" s="515"/>
      <c r="H310" s="83" t="s">
        <v>275</v>
      </c>
      <c r="I310" s="460">
        <f>I232</f>
        <v>10588.04</v>
      </c>
      <c r="J310" s="448"/>
      <c r="K310" s="32"/>
      <c r="L310" s="322"/>
      <c r="M310"/>
      <c r="N310" s="30"/>
      <c r="O310" s="79">
        <f t="shared" si="19"/>
        <v>0</v>
      </c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outlineLevel="1" x14ac:dyDescent="0.25">
      <c r="A311" s="98" t="s">
        <v>453</v>
      </c>
      <c r="B311" s="670" t="s">
        <v>167</v>
      </c>
      <c r="C311" s="828" t="str">
        <f>VLOOKUP(A311,ABC_SERVIÇOS,2,0)</f>
        <v>ENSAIOS DE BASE ESTABILIZADA GRANULOMETRICAMENTE</v>
      </c>
      <c r="D311" s="829"/>
      <c r="E311" s="829"/>
      <c r="F311" s="829"/>
      <c r="G311" s="830"/>
      <c r="H311" s="671" t="str">
        <f>VLOOKUP(A311,ABC_SERVIÇOS,3,0)</f>
        <v>M3</v>
      </c>
      <c r="I311" s="672">
        <f>SUM(I312:I312)</f>
        <v>4218.4160000000002</v>
      </c>
      <c r="J311" s="447"/>
      <c r="K311" s="39">
        <f>VLOOKUP(A311,ABC_SERVIÇOS,7,0)</f>
        <v>1.79</v>
      </c>
      <c r="L311" s="324">
        <f>ROUND(K311*I311,2)</f>
        <v>7550.96</v>
      </c>
      <c r="M311" s="18" t="str">
        <f>A311</f>
        <v>COMP_040</v>
      </c>
      <c r="N311" s="30"/>
      <c r="O311" s="79">
        <f t="shared" si="19"/>
        <v>-7550.96</v>
      </c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outlineLevel="1" x14ac:dyDescent="0.25">
      <c r="A312"/>
      <c r="B312" s="400"/>
      <c r="C312" s="485" t="s">
        <v>454</v>
      </c>
      <c r="D312" s="486"/>
      <c r="E312" s="486"/>
      <c r="F312" s="486"/>
      <c r="G312" s="515"/>
      <c r="H312" s="83" t="s">
        <v>736</v>
      </c>
      <c r="I312" s="460">
        <f>I243</f>
        <v>4218.4160000000002</v>
      </c>
      <c r="J312" s="448"/>
      <c r="K312" s="32"/>
      <c r="L312" s="322"/>
      <c r="M312"/>
      <c r="N312" s="30"/>
      <c r="O312" s="79">
        <f t="shared" si="19"/>
        <v>0</v>
      </c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outlineLevel="1" x14ac:dyDescent="0.25">
      <c r="A313" s="98" t="s">
        <v>455</v>
      </c>
      <c r="B313" s="670" t="s">
        <v>168</v>
      </c>
      <c r="C313" s="828" t="str">
        <f>VLOOKUP(A313,ABC_SERVIÇOS,2,0)</f>
        <v>ENSAIOS DE CONCRETO ASFALTICO</v>
      </c>
      <c r="D313" s="829"/>
      <c r="E313" s="829"/>
      <c r="F313" s="829"/>
      <c r="G313" s="830"/>
      <c r="H313" s="671" t="str">
        <f>VLOOKUP(A313,ABC_SERVIÇOS,3,0)</f>
        <v>T</v>
      </c>
      <c r="I313" s="672">
        <f>I314*I315</f>
        <v>1408.5648000000001</v>
      </c>
      <c r="J313" s="447"/>
      <c r="K313" s="39">
        <f>VLOOKUP(A313,ABC_SERVIÇOS,7,0)</f>
        <v>53.29</v>
      </c>
      <c r="L313" s="324">
        <f>ROUND(K313*I313,2)</f>
        <v>75062.42</v>
      </c>
      <c r="M313" s="18" t="str">
        <f>A313</f>
        <v>COMP_043</v>
      </c>
      <c r="N313" s="30"/>
      <c r="O313" s="79">
        <f t="shared" si="19"/>
        <v>-75062.42</v>
      </c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outlineLevel="1" x14ac:dyDescent="0.25">
      <c r="A314"/>
      <c r="B314" s="400"/>
      <c r="C314" s="485" t="s">
        <v>456</v>
      </c>
      <c r="D314" s="486"/>
      <c r="E314" s="486"/>
      <c r="F314" s="486"/>
      <c r="G314" s="515"/>
      <c r="H314" s="83" t="s">
        <v>458</v>
      </c>
      <c r="I314" s="460">
        <f>I266</f>
        <v>586.90200000000004</v>
      </c>
      <c r="J314" s="448" t="s">
        <v>343</v>
      </c>
      <c r="K314" s="32" t="s">
        <v>337</v>
      </c>
      <c r="L314" s="322"/>
      <c r="M314"/>
      <c r="N314" s="30"/>
      <c r="O314" s="79">
        <f t="shared" si="19"/>
        <v>0</v>
      </c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outlineLevel="1" x14ac:dyDescent="0.25">
      <c r="A315"/>
      <c r="B315" s="400"/>
      <c r="C315" s="485" t="s">
        <v>457</v>
      </c>
      <c r="D315" s="486"/>
      <c r="E315" s="486"/>
      <c r="F315" s="486"/>
      <c r="G315" s="515"/>
      <c r="H315" s="83" t="s">
        <v>1291</v>
      </c>
      <c r="I315" s="460">
        <v>2.4</v>
      </c>
      <c r="J315" s="448" t="s">
        <v>458</v>
      </c>
      <c r="K315" s="32" t="s">
        <v>339</v>
      </c>
      <c r="L315" s="322"/>
      <c r="M315"/>
      <c r="N315" s="30"/>
      <c r="O315" s="79">
        <f t="shared" si="19"/>
        <v>0</v>
      </c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outlineLevel="1" x14ac:dyDescent="0.25">
      <c r="A316" s="98" t="s">
        <v>459</v>
      </c>
      <c r="B316" s="670" t="s">
        <v>169</v>
      </c>
      <c r="C316" s="828" t="str">
        <f>VLOOKUP(A316,ABC_SERVIÇOS,2,0)</f>
        <v>ENSAIO DE VISCOSIDADE SAYBOLT - FUROL - MATERIAL BETUMINOSO</v>
      </c>
      <c r="D316" s="829"/>
      <c r="E316" s="829"/>
      <c r="F316" s="829"/>
      <c r="G316" s="830"/>
      <c r="H316" s="671" t="s">
        <v>1247</v>
      </c>
      <c r="I316" s="672">
        <f>SUM(I317:I319)</f>
        <v>32</v>
      </c>
      <c r="J316" s="447"/>
      <c r="K316" s="39">
        <f>VLOOKUP(A316,ABC_SERVIÇOS,7,0)</f>
        <v>186.07</v>
      </c>
      <c r="L316" s="324">
        <f>ROUND(K316*I316,2)</f>
        <v>5954.24</v>
      </c>
      <c r="M316" s="18" t="str">
        <f>A316</f>
        <v>COMP_119</v>
      </c>
      <c r="N316" s="30"/>
      <c r="O316" s="79">
        <f t="shared" si="19"/>
        <v>-5954.24</v>
      </c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outlineLevel="1" x14ac:dyDescent="0.25">
      <c r="A317"/>
      <c r="B317" s="400"/>
      <c r="C317" s="485" t="s">
        <v>460</v>
      </c>
      <c r="D317" s="646"/>
      <c r="E317" s="486"/>
      <c r="F317" s="486"/>
      <c r="G317" s="515"/>
      <c r="H317" s="83" t="s">
        <v>1247</v>
      </c>
      <c r="I317" s="460">
        <v>8</v>
      </c>
      <c r="J317" s="448"/>
      <c r="K317" s="32" t="s">
        <v>337</v>
      </c>
      <c r="L317" s="322"/>
      <c r="M317"/>
      <c r="N317" s="30"/>
      <c r="O317" s="79">
        <f t="shared" si="19"/>
        <v>0</v>
      </c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outlineLevel="1" x14ac:dyDescent="0.25">
      <c r="A318"/>
      <c r="B318" s="400"/>
      <c r="C318" s="485" t="s">
        <v>461</v>
      </c>
      <c r="D318" s="646"/>
      <c r="E318" s="486"/>
      <c r="F318" s="486"/>
      <c r="G318" s="515"/>
      <c r="H318" s="83" t="s">
        <v>1247</v>
      </c>
      <c r="I318" s="460">
        <v>10</v>
      </c>
      <c r="J318" s="448"/>
      <c r="K318" s="32" t="s">
        <v>339</v>
      </c>
      <c r="L318" s="322"/>
      <c r="M318"/>
      <c r="N318" s="30"/>
      <c r="O318" s="79">
        <f t="shared" si="19"/>
        <v>0</v>
      </c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outlineLevel="1" x14ac:dyDescent="0.25">
      <c r="A319"/>
      <c r="B319" s="400"/>
      <c r="C319" s="485" t="s">
        <v>462</v>
      </c>
      <c r="D319" s="646"/>
      <c r="E319" s="486"/>
      <c r="F319" s="486"/>
      <c r="G319" s="515"/>
      <c r="H319" s="83" t="s">
        <v>1247</v>
      </c>
      <c r="I319" s="460">
        <v>14</v>
      </c>
      <c r="J319" s="448"/>
      <c r="K319" s="32"/>
      <c r="L319" s="322"/>
      <c r="M319"/>
      <c r="N319" s="30"/>
      <c r="O319" s="79">
        <f t="shared" si="19"/>
        <v>0</v>
      </c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outlineLevel="1" x14ac:dyDescent="0.25">
      <c r="A320" s="98" t="s">
        <v>463</v>
      </c>
      <c r="B320" s="670" t="s">
        <v>170</v>
      </c>
      <c r="C320" s="828" t="str">
        <f>VLOOKUP(A320,ABC_SERVIÇOS,2,0)</f>
        <v>ENSAIO DE DETERMINACAO DA PENEIRACAO - EMULSAO ASFALTICA</v>
      </c>
      <c r="D320" s="829"/>
      <c r="E320" s="829"/>
      <c r="F320" s="829"/>
      <c r="G320" s="830"/>
      <c r="H320" s="671" t="s">
        <v>1247</v>
      </c>
      <c r="I320" s="672">
        <f>SUM(I321:I323)</f>
        <v>32</v>
      </c>
      <c r="J320" s="447"/>
      <c r="K320" s="39">
        <f>VLOOKUP(A320,ABC_SERVIÇOS,7,0)</f>
        <v>169.16</v>
      </c>
      <c r="L320" s="324">
        <f>ROUND(K320*I320,2)</f>
        <v>5413.12</v>
      </c>
      <c r="M320" s="18" t="str">
        <f>A320</f>
        <v>COMP_120</v>
      </c>
      <c r="N320" s="30"/>
      <c r="O320" s="79">
        <f t="shared" si="19"/>
        <v>-5413.12</v>
      </c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outlineLevel="1" x14ac:dyDescent="0.25">
      <c r="A321"/>
      <c r="B321" s="400"/>
      <c r="C321" s="485" t="s">
        <v>460</v>
      </c>
      <c r="D321" s="646"/>
      <c r="E321" s="486"/>
      <c r="F321" s="486"/>
      <c r="G321" s="515"/>
      <c r="H321" s="83" t="s">
        <v>1247</v>
      </c>
      <c r="I321" s="460">
        <v>8</v>
      </c>
      <c r="J321" s="448"/>
      <c r="K321" s="32"/>
      <c r="L321" s="322"/>
      <c r="M321"/>
      <c r="N321" s="30"/>
      <c r="O321" s="79">
        <f t="shared" si="19"/>
        <v>0</v>
      </c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outlineLevel="1" x14ac:dyDescent="0.25">
      <c r="A322"/>
      <c r="B322" s="400"/>
      <c r="C322" s="485" t="s">
        <v>461</v>
      </c>
      <c r="D322" s="646"/>
      <c r="E322" s="486"/>
      <c r="F322" s="486"/>
      <c r="G322" s="515"/>
      <c r="H322" s="83" t="s">
        <v>1247</v>
      </c>
      <c r="I322" s="460">
        <v>10</v>
      </c>
      <c r="J322" s="448"/>
      <c r="K322" s="32"/>
      <c r="L322" s="322"/>
      <c r="M322"/>
      <c r="N322" s="30"/>
      <c r="O322" s="79">
        <f t="shared" si="19"/>
        <v>0</v>
      </c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outlineLevel="1" x14ac:dyDescent="0.25">
      <c r="A323"/>
      <c r="B323" s="400"/>
      <c r="C323" s="485" t="s">
        <v>462</v>
      </c>
      <c r="D323" s="646"/>
      <c r="E323" s="486"/>
      <c r="F323" s="486"/>
      <c r="G323" s="515"/>
      <c r="H323" s="83" t="s">
        <v>1247</v>
      </c>
      <c r="I323" s="460">
        <v>14</v>
      </c>
      <c r="J323" s="448"/>
      <c r="K323" s="32"/>
      <c r="L323" s="322"/>
      <c r="M323"/>
      <c r="N323" s="30"/>
      <c r="O323" s="79">
        <f t="shared" si="19"/>
        <v>0</v>
      </c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ht="28.5" customHeight="1" outlineLevel="1" x14ac:dyDescent="0.25">
      <c r="A324" s="98" t="s">
        <v>464</v>
      </c>
      <c r="B324" s="670" t="s">
        <v>171</v>
      </c>
      <c r="C324" s="828" t="str">
        <f>VLOOKUP(A324,ABC_SERVIÇOS,2,0)</f>
        <v>ENSAIO DE DETERMINACAO DO TEOR DE BETUME - CIMENTO ASFALTICO DE PETROL</v>
      </c>
      <c r="D324" s="829"/>
      <c r="E324" s="829"/>
      <c r="F324" s="829"/>
      <c r="G324" s="830"/>
      <c r="H324" s="671" t="s">
        <v>1247</v>
      </c>
      <c r="I324" s="672">
        <f>SUM(I325:I327)</f>
        <v>32</v>
      </c>
      <c r="J324" s="447"/>
      <c r="K324" s="39">
        <f>VLOOKUP(A324,ABC_SERVIÇOS,7,0)</f>
        <v>148.01</v>
      </c>
      <c r="L324" s="324">
        <f>ROUND(K324*I324,2)</f>
        <v>4736.32</v>
      </c>
      <c r="M324" s="18" t="str">
        <f>A324</f>
        <v>COMP_122</v>
      </c>
      <c r="N324" s="30"/>
      <c r="O324" s="79">
        <f t="shared" si="19"/>
        <v>-4736.32</v>
      </c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</row>
    <row r="325" spans="1:1024" outlineLevel="1" x14ac:dyDescent="0.25">
      <c r="A325"/>
      <c r="B325" s="400"/>
      <c r="C325" s="485" t="s">
        <v>460</v>
      </c>
      <c r="D325" s="646"/>
      <c r="E325" s="486"/>
      <c r="F325" s="486"/>
      <c r="G325" s="515"/>
      <c r="H325" s="83" t="s">
        <v>1247</v>
      </c>
      <c r="I325" s="460">
        <v>8</v>
      </c>
      <c r="J325" s="448"/>
      <c r="K325" s="32"/>
      <c r="L325" s="322"/>
      <c r="M325"/>
      <c r="N325" s="30"/>
      <c r="O325" s="79">
        <f t="shared" si="19"/>
        <v>0</v>
      </c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outlineLevel="1" x14ac:dyDescent="0.25">
      <c r="A326"/>
      <c r="B326" s="400"/>
      <c r="C326" s="485" t="s">
        <v>461</v>
      </c>
      <c r="D326" s="646"/>
      <c r="E326" s="486"/>
      <c r="F326" s="486"/>
      <c r="G326" s="515"/>
      <c r="H326" s="83" t="s">
        <v>1247</v>
      </c>
      <c r="I326" s="460">
        <v>10</v>
      </c>
      <c r="J326" s="448"/>
      <c r="K326" s="32"/>
      <c r="L326" s="322"/>
      <c r="M326"/>
      <c r="N326" s="30"/>
      <c r="O326" s="79">
        <f t="shared" si="19"/>
        <v>0</v>
      </c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ht="15.75" outlineLevel="1" thickBot="1" x14ac:dyDescent="0.3">
      <c r="A327"/>
      <c r="B327" s="400"/>
      <c r="C327" s="485" t="s">
        <v>462</v>
      </c>
      <c r="D327" s="646"/>
      <c r="E327" s="486"/>
      <c r="F327" s="486"/>
      <c r="G327" s="439"/>
      <c r="H327" s="83" t="s">
        <v>1247</v>
      </c>
      <c r="I327" s="460">
        <v>14</v>
      </c>
      <c r="J327" s="448"/>
      <c r="K327" s="32"/>
      <c r="L327" s="322"/>
      <c r="M327"/>
      <c r="N327" s="30"/>
      <c r="O327" s="79">
        <f t="shared" si="19"/>
        <v>0</v>
      </c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</row>
    <row r="328" spans="1:1024" s="58" customFormat="1" ht="27" customHeight="1" thickBot="1" x14ac:dyDescent="0.3">
      <c r="B328" s="403" t="s">
        <v>172</v>
      </c>
      <c r="C328" s="481" t="s">
        <v>25</v>
      </c>
      <c r="D328" s="410"/>
      <c r="E328" s="410"/>
      <c r="F328" s="410"/>
      <c r="G328" s="410"/>
      <c r="H328" s="410"/>
      <c r="I328" s="512"/>
      <c r="J328" s="53"/>
      <c r="K328" s="21"/>
      <c r="L328" s="320">
        <f>SUM(L329:L413)</f>
        <v>285445</v>
      </c>
      <c r="N328" s="29">
        <f>PQP_REVISADO!H105</f>
        <v>285445</v>
      </c>
      <c r="O328" s="79">
        <f t="shared" si="19"/>
        <v>0</v>
      </c>
    </row>
    <row r="329" spans="1:1024" s="56" customFormat="1" ht="60" customHeight="1" outlineLevel="1" x14ac:dyDescent="0.25">
      <c r="A329" s="708" t="s">
        <v>465</v>
      </c>
      <c r="B329" s="704" t="s">
        <v>173</v>
      </c>
      <c r="C329" s="831" t="str">
        <f>VLOOKUP(A329,ABC_SERVIÇOS,2,0)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D329" s="832"/>
      <c r="E329" s="832"/>
      <c r="F329" s="832"/>
      <c r="G329" s="833"/>
      <c r="H329" s="705" t="str">
        <f>VLOOKUP(A329,ABC_SERVIÇOS,3,0)</f>
        <v>M3</v>
      </c>
      <c r="I329" s="706">
        <f>I333</f>
        <v>831.06</v>
      </c>
      <c r="J329" s="729"/>
      <c r="K329" s="710">
        <f>VLOOKUP(A329,ABC_SERVIÇOS,7,0)</f>
        <v>11.08</v>
      </c>
      <c r="L329" s="711">
        <f>ROUND(K329*I329,2)</f>
        <v>9208.14</v>
      </c>
      <c r="M329" s="40" t="str">
        <f>A329</f>
        <v>COMP_044</v>
      </c>
      <c r="N329" s="57"/>
      <c r="O329" s="712">
        <f t="shared" si="19"/>
        <v>-9208.14</v>
      </c>
    </row>
    <row r="330" spans="1:1024" outlineLevel="1" x14ac:dyDescent="0.25">
      <c r="A330"/>
      <c r="B330" s="400"/>
      <c r="C330" s="485" t="s">
        <v>466</v>
      </c>
      <c r="D330" s="486"/>
      <c r="E330" s="486"/>
      <c r="F330" s="486"/>
      <c r="G330" s="439"/>
      <c r="H330" s="83" t="s">
        <v>883</v>
      </c>
      <c r="I330" s="460">
        <f>I343</f>
        <v>243</v>
      </c>
      <c r="J330" s="448" t="s">
        <v>251</v>
      </c>
      <c r="K330" s="31" t="s">
        <v>337</v>
      </c>
      <c r="L330" s="322"/>
      <c r="M330"/>
      <c r="N330" s="30"/>
      <c r="O330" s="79">
        <f t="shared" si="19"/>
        <v>0</v>
      </c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outlineLevel="1" x14ac:dyDescent="0.25">
      <c r="A331"/>
      <c r="B331" s="400"/>
      <c r="C331" s="485" t="s">
        <v>467</v>
      </c>
      <c r="D331" s="486"/>
      <c r="E331" s="486"/>
      <c r="F331" s="486"/>
      <c r="G331" s="439"/>
      <c r="H331" s="83" t="s">
        <v>883</v>
      </c>
      <c r="I331" s="460">
        <v>1.9</v>
      </c>
      <c r="J331" s="448" t="s">
        <v>251</v>
      </c>
      <c r="K331" s="31" t="s">
        <v>339</v>
      </c>
      <c r="L331" s="322"/>
      <c r="M331"/>
      <c r="N331" s="30"/>
      <c r="O331" s="79">
        <f t="shared" si="19"/>
        <v>0</v>
      </c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outlineLevel="1" x14ac:dyDescent="0.25">
      <c r="A332"/>
      <c r="B332" s="400"/>
      <c r="C332" s="485" t="s">
        <v>252</v>
      </c>
      <c r="D332" s="486"/>
      <c r="E332" s="486"/>
      <c r="F332" s="486"/>
      <c r="G332" s="439"/>
      <c r="H332" s="83" t="s">
        <v>883</v>
      </c>
      <c r="I332" s="460">
        <v>1.8</v>
      </c>
      <c r="J332" s="448" t="s">
        <v>251</v>
      </c>
      <c r="K332" s="31" t="s">
        <v>374</v>
      </c>
      <c r="L332" s="322"/>
      <c r="M332"/>
      <c r="N332" s="30"/>
      <c r="O332" s="79">
        <f t="shared" si="19"/>
        <v>0</v>
      </c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outlineLevel="1" x14ac:dyDescent="0.25">
      <c r="A333"/>
      <c r="B333" s="400"/>
      <c r="C333" s="485" t="s">
        <v>468</v>
      </c>
      <c r="D333" s="486"/>
      <c r="E333" s="486"/>
      <c r="F333" s="486"/>
      <c r="G333" s="439"/>
      <c r="H333" s="83" t="s">
        <v>736</v>
      </c>
      <c r="I333" s="460">
        <f>I330*I331*I332</f>
        <v>831.06</v>
      </c>
      <c r="J333" s="448" t="s">
        <v>343</v>
      </c>
      <c r="K333" s="31" t="s">
        <v>469</v>
      </c>
      <c r="L333" s="322"/>
      <c r="M333"/>
      <c r="N333" s="30"/>
      <c r="O333" s="79">
        <f t="shared" si="19"/>
        <v>0</v>
      </c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</row>
    <row r="334" spans="1:1024" s="713" customFormat="1" ht="33.75" customHeight="1" outlineLevel="1" x14ac:dyDescent="0.25">
      <c r="A334" s="708" t="s">
        <v>470</v>
      </c>
      <c r="B334" s="704" t="s">
        <v>174</v>
      </c>
      <c r="C334" s="828" t="str">
        <f>VLOOKUP(A334,ABC_SERVIÇOS,2,0)</f>
        <v>PREPARO DE FUNDO DE VALA COM LARGURA MAIOR OU IGUAL A 1,5 M E MENOR QUE 2,5 M, EM LOCAL COM NÍVEL ALTO DE INTERFERÊNCIA. AF_06/2016</v>
      </c>
      <c r="D334" s="829"/>
      <c r="E334" s="829"/>
      <c r="F334" s="829"/>
      <c r="G334" s="830"/>
      <c r="H334" s="705" t="str">
        <f>VLOOKUP(A334,ABC_SERVIÇOS,3,0)</f>
        <v>M2</v>
      </c>
      <c r="I334" s="706">
        <f>I337</f>
        <v>437.40000000000003</v>
      </c>
      <c r="J334" s="729"/>
      <c r="K334" s="710">
        <f>VLOOKUP(A334,ABC_SERVIÇOS,7,0)</f>
        <v>2.56</v>
      </c>
      <c r="L334" s="711">
        <f>ROUND(K334*I334,2)</f>
        <v>1119.74</v>
      </c>
      <c r="M334" s="40" t="str">
        <f>A334</f>
        <v>COMP_045</v>
      </c>
      <c r="N334" s="57"/>
      <c r="O334" s="712">
        <f t="shared" si="19"/>
        <v>-1119.74</v>
      </c>
    </row>
    <row r="335" spans="1:1024" outlineLevel="1" x14ac:dyDescent="0.25">
      <c r="A335"/>
      <c r="B335" s="400"/>
      <c r="C335" s="485" t="s">
        <v>466</v>
      </c>
      <c r="D335" s="486"/>
      <c r="E335" s="486"/>
      <c r="F335" s="486"/>
      <c r="G335" s="439"/>
      <c r="H335" s="83" t="s">
        <v>883</v>
      </c>
      <c r="I335" s="460">
        <f>I330</f>
        <v>243</v>
      </c>
      <c r="J335" s="448" t="s">
        <v>251</v>
      </c>
      <c r="K335" s="31" t="s">
        <v>337</v>
      </c>
      <c r="L335" s="322"/>
      <c r="M335"/>
      <c r="N335" s="30"/>
      <c r="O335" s="79">
        <f t="shared" si="19"/>
        <v>0</v>
      </c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outlineLevel="1" x14ac:dyDescent="0.25">
      <c r="A336"/>
      <c r="B336" s="400"/>
      <c r="C336" s="485" t="s">
        <v>252</v>
      </c>
      <c r="D336" s="486"/>
      <c r="E336" s="486"/>
      <c r="F336" s="486"/>
      <c r="G336" s="439"/>
      <c r="H336" s="83" t="s">
        <v>883</v>
      </c>
      <c r="I336" s="460">
        <f>I332</f>
        <v>1.8</v>
      </c>
      <c r="J336" s="448" t="s">
        <v>251</v>
      </c>
      <c r="K336" s="31" t="s">
        <v>339</v>
      </c>
      <c r="L336" s="322"/>
      <c r="M336"/>
      <c r="N336" s="30"/>
      <c r="O336" s="79">
        <f t="shared" si="19"/>
        <v>0</v>
      </c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outlineLevel="1" x14ac:dyDescent="0.25">
      <c r="A337"/>
      <c r="B337" s="400"/>
      <c r="C337" s="485" t="s">
        <v>471</v>
      </c>
      <c r="D337" s="486"/>
      <c r="E337" s="486"/>
      <c r="F337" s="486"/>
      <c r="G337" s="439"/>
      <c r="H337" s="83" t="s">
        <v>275</v>
      </c>
      <c r="I337" s="460">
        <f>I335*I336</f>
        <v>437.40000000000003</v>
      </c>
      <c r="J337" s="448" t="s">
        <v>259</v>
      </c>
      <c r="K337" s="31" t="s">
        <v>472</v>
      </c>
      <c r="L337" s="322"/>
      <c r="M337"/>
      <c r="N337" s="30"/>
      <c r="O337" s="79">
        <f t="shared" si="19"/>
        <v>0</v>
      </c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  <c r="AMG337"/>
      <c r="AMH337"/>
      <c r="AMI337"/>
      <c r="AMJ337"/>
    </row>
    <row r="338" spans="1:1024" s="713" customFormat="1" ht="42.75" customHeight="1" outlineLevel="1" x14ac:dyDescent="0.25">
      <c r="A338" s="708" t="s">
        <v>473</v>
      </c>
      <c r="B338" s="704" t="s">
        <v>175</v>
      </c>
      <c r="C338" s="828" t="str">
        <f>VLOOKUP(A338,ABC_SERVIÇOS,2,0)</f>
        <v>LASTRO COM PREPARO DE FUNDO, LARGURA MAIOR OU IGUAL A 1,5 M, COM CAMAD DE AREIA, LANÇAMENTO MANUAL, EM LOCAL COM NÍVEL ALTO DE INTERFERÊNCIA</v>
      </c>
      <c r="D338" s="829"/>
      <c r="E338" s="829"/>
      <c r="F338" s="829"/>
      <c r="G338" s="830"/>
      <c r="H338" s="705" t="str">
        <f>VLOOKUP(A338,ABC_SERVIÇOS,3,0)</f>
        <v>M3</v>
      </c>
      <c r="I338" s="706">
        <f>I342</f>
        <v>87.48</v>
      </c>
      <c r="J338" s="729"/>
      <c r="K338" s="710">
        <f>VLOOKUP(A338,ABC_SERVIÇOS,7,0)</f>
        <v>150.08000000000001</v>
      </c>
      <c r="L338" s="711">
        <f>ROUND(K338*I338,2)</f>
        <v>13129</v>
      </c>
      <c r="M338" s="40" t="str">
        <f>A338</f>
        <v>COMP_046</v>
      </c>
      <c r="N338" s="57"/>
      <c r="O338" s="712">
        <f t="shared" ref="O338:O357" si="20">N338-L338</f>
        <v>-13129</v>
      </c>
    </row>
    <row r="339" spans="1:1024" outlineLevel="1" x14ac:dyDescent="0.25">
      <c r="A339"/>
      <c r="B339" s="400"/>
      <c r="C339" s="485" t="s">
        <v>466</v>
      </c>
      <c r="D339" s="486"/>
      <c r="E339" s="486"/>
      <c r="F339" s="486"/>
      <c r="G339" s="439"/>
      <c r="H339" s="83" t="s">
        <v>883</v>
      </c>
      <c r="I339" s="460">
        <f>I330</f>
        <v>243</v>
      </c>
      <c r="J339" s="448" t="s">
        <v>251</v>
      </c>
      <c r="K339" s="31" t="s">
        <v>337</v>
      </c>
      <c r="L339" s="322"/>
      <c r="M339"/>
      <c r="N339" s="30"/>
      <c r="O339" s="79">
        <f t="shared" si="20"/>
        <v>0</v>
      </c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outlineLevel="1" x14ac:dyDescent="0.25">
      <c r="A340"/>
      <c r="B340" s="400"/>
      <c r="C340" s="485" t="s">
        <v>474</v>
      </c>
      <c r="D340" s="486"/>
      <c r="E340" s="486"/>
      <c r="F340" s="486"/>
      <c r="G340" s="439"/>
      <c r="H340" s="83" t="s">
        <v>883</v>
      </c>
      <c r="I340" s="460">
        <v>0.2</v>
      </c>
      <c r="J340" s="448" t="s">
        <v>251</v>
      </c>
      <c r="K340" s="31" t="s">
        <v>339</v>
      </c>
      <c r="L340" s="322"/>
      <c r="M340"/>
      <c r="N340" s="30"/>
      <c r="O340" s="79">
        <f t="shared" si="20"/>
        <v>0</v>
      </c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  <c r="AMG340"/>
      <c r="AMH340"/>
      <c r="AMI340"/>
      <c r="AMJ340"/>
    </row>
    <row r="341" spans="1:1024" outlineLevel="1" x14ac:dyDescent="0.25">
      <c r="A341"/>
      <c r="B341" s="400"/>
      <c r="C341" s="485" t="s">
        <v>252</v>
      </c>
      <c r="D341" s="486"/>
      <c r="E341" s="486"/>
      <c r="F341" s="486"/>
      <c r="G341" s="439"/>
      <c r="H341" s="83" t="s">
        <v>883</v>
      </c>
      <c r="I341" s="460">
        <f>I332</f>
        <v>1.8</v>
      </c>
      <c r="J341" s="448" t="s">
        <v>251</v>
      </c>
      <c r="K341" s="31" t="s">
        <v>374</v>
      </c>
      <c r="L341" s="322"/>
      <c r="M341"/>
      <c r="N341" s="30"/>
      <c r="O341" s="79">
        <f t="shared" si="20"/>
        <v>0</v>
      </c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  <c r="TH341"/>
      <c r="TI341"/>
      <c r="TJ341"/>
      <c r="TK341"/>
      <c r="TL341"/>
      <c r="TM341"/>
      <c r="TN341"/>
      <c r="TO341"/>
      <c r="TP341"/>
      <c r="TQ341"/>
      <c r="TR341"/>
      <c r="TS341"/>
      <c r="TT341"/>
      <c r="TU341"/>
      <c r="TV341"/>
      <c r="TW341"/>
      <c r="TX341"/>
      <c r="TY341"/>
      <c r="TZ341"/>
      <c r="UA341"/>
      <c r="UB341"/>
      <c r="UC341"/>
      <c r="UD341"/>
      <c r="UE341"/>
      <c r="UF341"/>
      <c r="UG341"/>
      <c r="UH341"/>
      <c r="UI341"/>
      <c r="UJ341"/>
      <c r="UK341"/>
      <c r="UL341"/>
      <c r="UM341"/>
      <c r="UN341"/>
      <c r="UO341"/>
      <c r="UP341"/>
      <c r="UQ341"/>
      <c r="UR341"/>
      <c r="US341"/>
      <c r="UT341"/>
      <c r="UU341"/>
      <c r="UV341"/>
      <c r="UW341"/>
      <c r="UX341"/>
      <c r="UY341"/>
      <c r="UZ341"/>
      <c r="VA341"/>
      <c r="VB341"/>
      <c r="VC341"/>
      <c r="VD341"/>
      <c r="VE341"/>
      <c r="VF341"/>
      <c r="VG341"/>
      <c r="VH341"/>
      <c r="VI341"/>
      <c r="VJ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  <c r="VX341"/>
      <c r="VY341"/>
      <c r="VZ341"/>
      <c r="WA341"/>
      <c r="WB341"/>
      <c r="WC341"/>
      <c r="WD341"/>
      <c r="WE341"/>
      <c r="WF341"/>
      <c r="WG341"/>
      <c r="WH341"/>
      <c r="WI341"/>
      <c r="WJ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  <c r="WX341"/>
      <c r="WY341"/>
      <c r="WZ341"/>
      <c r="XA341"/>
      <c r="XB341"/>
      <c r="XC341"/>
      <c r="XD341"/>
      <c r="XE341"/>
      <c r="XF341"/>
      <c r="XG341"/>
      <c r="XH341"/>
      <c r="XI341"/>
      <c r="XJ341"/>
      <c r="XK341"/>
      <c r="XL341"/>
      <c r="XM341"/>
      <c r="XN341"/>
      <c r="XO341"/>
      <c r="XP341"/>
      <c r="XQ341"/>
      <c r="XR341"/>
      <c r="XS341"/>
      <c r="XT341"/>
      <c r="XU341"/>
      <c r="XV341"/>
      <c r="XW341"/>
      <c r="XX341"/>
      <c r="XY341"/>
      <c r="XZ341"/>
      <c r="YA341"/>
      <c r="YB341"/>
      <c r="YC341"/>
      <c r="YD341"/>
      <c r="YE341"/>
      <c r="YF341"/>
      <c r="YG341"/>
      <c r="YH341"/>
      <c r="YI341"/>
      <c r="YJ341"/>
      <c r="YK341"/>
      <c r="YL341"/>
      <c r="YM341"/>
      <c r="YN341"/>
      <c r="YO341"/>
      <c r="YP341"/>
      <c r="YQ341"/>
      <c r="YR341"/>
      <c r="YS341"/>
      <c r="YT341"/>
      <c r="YU341"/>
      <c r="YV341"/>
      <c r="YW341"/>
      <c r="YX341"/>
      <c r="YY341"/>
      <c r="YZ341"/>
      <c r="ZA341"/>
      <c r="ZB341"/>
      <c r="ZC341"/>
      <c r="ZD341"/>
      <c r="ZE341"/>
      <c r="ZF341"/>
      <c r="ZG341"/>
      <c r="ZH341"/>
      <c r="ZI341"/>
      <c r="ZJ341"/>
      <c r="ZK341"/>
      <c r="ZL341"/>
      <c r="ZM341"/>
      <c r="ZN341"/>
      <c r="ZO341"/>
      <c r="ZP341"/>
      <c r="ZQ341"/>
      <c r="ZR341"/>
      <c r="ZS341"/>
      <c r="ZT341"/>
      <c r="ZU341"/>
      <c r="ZV341"/>
      <c r="ZW341"/>
      <c r="ZX341"/>
      <c r="ZY341"/>
      <c r="ZZ341"/>
      <c r="AAA341"/>
      <c r="AAB341"/>
      <c r="AAC341"/>
      <c r="AAD341"/>
      <c r="AAE341"/>
      <c r="AAF341"/>
      <c r="AAG341"/>
      <c r="AAH341"/>
      <c r="AAI341"/>
      <c r="AAJ341"/>
      <c r="AAK341"/>
      <c r="AAL341"/>
      <c r="AAM341"/>
      <c r="AAN341"/>
      <c r="AAO341"/>
      <c r="AAP341"/>
      <c r="AAQ341"/>
      <c r="AAR341"/>
      <c r="AAS341"/>
      <c r="AAT341"/>
      <c r="AAU341"/>
      <c r="AAV341"/>
      <c r="AAW341"/>
      <c r="AAX341"/>
      <c r="AAY341"/>
      <c r="AAZ341"/>
      <c r="ABA341"/>
      <c r="ABB341"/>
      <c r="ABC341"/>
      <c r="ABD341"/>
      <c r="ABE341"/>
      <c r="ABF341"/>
      <c r="ABG341"/>
      <c r="ABH341"/>
      <c r="ABI341"/>
      <c r="ABJ341"/>
      <c r="ABK341"/>
      <c r="ABL341"/>
      <c r="ABM341"/>
      <c r="ABN341"/>
      <c r="ABO341"/>
      <c r="ABP341"/>
      <c r="ABQ341"/>
      <c r="ABR341"/>
      <c r="ABS341"/>
      <c r="ABT341"/>
      <c r="ABU341"/>
      <c r="ABV341"/>
      <c r="ABW341"/>
      <c r="ABX341"/>
      <c r="ABY341"/>
      <c r="ABZ341"/>
      <c r="ACA341"/>
      <c r="ACB341"/>
      <c r="ACC341"/>
      <c r="ACD341"/>
      <c r="ACE341"/>
      <c r="ACF341"/>
      <c r="ACG341"/>
      <c r="ACH341"/>
      <c r="ACI341"/>
      <c r="ACJ341"/>
      <c r="ACK341"/>
      <c r="ACL341"/>
      <c r="ACM341"/>
      <c r="ACN341"/>
      <c r="ACO341"/>
      <c r="ACP341"/>
      <c r="ACQ341"/>
      <c r="ACR341"/>
      <c r="ACS341"/>
      <c r="ACT341"/>
      <c r="ACU341"/>
      <c r="ACV341"/>
      <c r="ACW341"/>
      <c r="ACX341"/>
      <c r="ACY341"/>
      <c r="ACZ341"/>
      <c r="ADA341"/>
      <c r="ADB341"/>
      <c r="ADC341"/>
      <c r="ADD341"/>
      <c r="ADE341"/>
      <c r="ADF341"/>
      <c r="ADG341"/>
      <c r="ADH341"/>
      <c r="ADI341"/>
      <c r="ADJ341"/>
      <c r="ADK341"/>
      <c r="ADL341"/>
      <c r="ADM341"/>
      <c r="ADN341"/>
      <c r="ADO341"/>
      <c r="ADP341"/>
      <c r="ADQ341"/>
      <c r="ADR341"/>
      <c r="ADS341"/>
      <c r="ADT341"/>
      <c r="ADU341"/>
      <c r="ADV341"/>
      <c r="ADW341"/>
      <c r="ADX341"/>
      <c r="ADY341"/>
      <c r="ADZ341"/>
      <c r="AEA341"/>
      <c r="AEB341"/>
      <c r="AEC341"/>
      <c r="AED341"/>
      <c r="AEE341"/>
      <c r="AEF341"/>
      <c r="AEG341"/>
      <c r="AEH341"/>
      <c r="AEI341"/>
      <c r="AEJ341"/>
      <c r="AEK341"/>
      <c r="AEL341"/>
      <c r="AEM341"/>
      <c r="AEN341"/>
      <c r="AEO341"/>
      <c r="AEP341"/>
      <c r="AEQ341"/>
      <c r="AER341"/>
      <c r="AES341"/>
      <c r="AET341"/>
      <c r="AEU341"/>
      <c r="AEV341"/>
      <c r="AEW341"/>
      <c r="AEX341"/>
      <c r="AEY341"/>
      <c r="AEZ341"/>
      <c r="AFA341"/>
      <c r="AFB341"/>
      <c r="AFC341"/>
      <c r="AFD341"/>
      <c r="AFE341"/>
      <c r="AFF341"/>
      <c r="AFG341"/>
      <c r="AFH341"/>
      <c r="AFI341"/>
      <c r="AFJ341"/>
      <c r="AFK341"/>
      <c r="AFL341"/>
      <c r="AFM341"/>
      <c r="AFN341"/>
      <c r="AFO341"/>
      <c r="AFP341"/>
      <c r="AFQ341"/>
      <c r="AFR341"/>
      <c r="AFS341"/>
      <c r="AFT341"/>
      <c r="AFU341"/>
      <c r="AFV341"/>
      <c r="AFW341"/>
      <c r="AFX341"/>
      <c r="AFY341"/>
      <c r="AFZ341"/>
      <c r="AGA341"/>
      <c r="AGB341"/>
      <c r="AGC341"/>
      <c r="AGD341"/>
      <c r="AGE341"/>
      <c r="AGF341"/>
      <c r="AGG341"/>
      <c r="AGH341"/>
      <c r="AGI341"/>
      <c r="AGJ341"/>
      <c r="AGK341"/>
      <c r="AGL341"/>
      <c r="AGM341"/>
      <c r="AGN341"/>
      <c r="AGO341"/>
      <c r="AGP341"/>
      <c r="AGQ341"/>
      <c r="AGR341"/>
      <c r="AGS341"/>
      <c r="AGT341"/>
      <c r="AGU341"/>
      <c r="AGV341"/>
      <c r="AGW341"/>
      <c r="AGX341"/>
      <c r="AGY341"/>
      <c r="AGZ341"/>
      <c r="AHA341"/>
      <c r="AHB341"/>
      <c r="AHC341"/>
      <c r="AHD341"/>
      <c r="AHE341"/>
      <c r="AHF341"/>
      <c r="AHG341"/>
      <c r="AHH341"/>
      <c r="AHI341"/>
      <c r="AHJ341"/>
      <c r="AHK341"/>
      <c r="AHL341"/>
      <c r="AHM341"/>
      <c r="AHN341"/>
      <c r="AHO341"/>
      <c r="AHP341"/>
      <c r="AHQ341"/>
      <c r="AHR341"/>
      <c r="AHS341"/>
      <c r="AHT341"/>
      <c r="AHU341"/>
      <c r="AHV341"/>
      <c r="AHW341"/>
      <c r="AHX341"/>
      <c r="AHY341"/>
      <c r="AHZ341"/>
      <c r="AIA341"/>
      <c r="AIB341"/>
      <c r="AIC341"/>
      <c r="AID341"/>
      <c r="AIE341"/>
      <c r="AIF341"/>
      <c r="AIG341"/>
      <c r="AIH341"/>
      <c r="AII341"/>
      <c r="AIJ341"/>
      <c r="AIK341"/>
      <c r="AIL341"/>
      <c r="AIM341"/>
      <c r="AIN341"/>
      <c r="AIO341"/>
      <c r="AIP341"/>
      <c r="AIQ341"/>
      <c r="AIR341"/>
      <c r="AIS341"/>
      <c r="AIT341"/>
      <c r="AIU341"/>
      <c r="AIV341"/>
      <c r="AIW341"/>
      <c r="AIX341"/>
      <c r="AIY341"/>
      <c r="AIZ341"/>
      <c r="AJA341"/>
      <c r="AJB341"/>
      <c r="AJC341"/>
      <c r="AJD341"/>
      <c r="AJE341"/>
      <c r="AJF341"/>
      <c r="AJG341"/>
      <c r="AJH341"/>
      <c r="AJI341"/>
      <c r="AJJ341"/>
      <c r="AJK341"/>
      <c r="AJL341"/>
      <c r="AJM341"/>
      <c r="AJN341"/>
      <c r="AJO341"/>
      <c r="AJP341"/>
      <c r="AJQ341"/>
      <c r="AJR341"/>
      <c r="AJS341"/>
      <c r="AJT341"/>
      <c r="AJU341"/>
      <c r="AJV341"/>
      <c r="AJW341"/>
      <c r="AJX341"/>
      <c r="AJY341"/>
      <c r="AJZ341"/>
      <c r="AKA341"/>
      <c r="AKB341"/>
      <c r="AKC341"/>
      <c r="AKD341"/>
      <c r="AKE341"/>
      <c r="AKF341"/>
      <c r="AKG341"/>
      <c r="AKH341"/>
      <c r="AKI341"/>
      <c r="AKJ341"/>
      <c r="AKK341"/>
      <c r="AKL341"/>
      <c r="AKM341"/>
      <c r="AKN341"/>
      <c r="AKO341"/>
      <c r="AKP341"/>
      <c r="AKQ341"/>
      <c r="AKR341"/>
      <c r="AKS341"/>
      <c r="AKT341"/>
      <c r="AKU341"/>
      <c r="AKV341"/>
      <c r="AKW341"/>
      <c r="AKX341"/>
      <c r="AKY341"/>
      <c r="AKZ341"/>
      <c r="ALA341"/>
      <c r="ALB341"/>
      <c r="ALC341"/>
      <c r="ALD341"/>
      <c r="ALE341"/>
      <c r="ALF341"/>
      <c r="ALG341"/>
      <c r="ALH341"/>
      <c r="ALI341"/>
      <c r="ALJ341"/>
      <c r="ALK341"/>
      <c r="ALL341"/>
      <c r="ALM341"/>
      <c r="ALN341"/>
      <c r="ALO341"/>
      <c r="ALP341"/>
      <c r="ALQ341"/>
      <c r="ALR341"/>
      <c r="ALS341"/>
      <c r="ALT341"/>
      <c r="ALU341"/>
      <c r="ALV341"/>
      <c r="ALW341"/>
      <c r="ALX341"/>
      <c r="ALY341"/>
      <c r="ALZ341"/>
      <c r="AMA341"/>
      <c r="AMB341"/>
      <c r="AMC341"/>
      <c r="AMD341"/>
      <c r="AME341"/>
      <c r="AMF341"/>
      <c r="AMG341"/>
      <c r="AMH341"/>
      <c r="AMI341"/>
      <c r="AMJ341"/>
    </row>
    <row r="342" spans="1:1024" outlineLevel="1" x14ac:dyDescent="0.25">
      <c r="A342"/>
      <c r="B342" s="400"/>
      <c r="C342" s="485" t="s">
        <v>468</v>
      </c>
      <c r="D342" s="486"/>
      <c r="E342" s="486"/>
      <c r="F342" s="486"/>
      <c r="G342" s="439"/>
      <c r="H342" s="83" t="s">
        <v>736</v>
      </c>
      <c r="I342" s="460">
        <f>I339*I340*I341</f>
        <v>87.48</v>
      </c>
      <c r="J342" s="448" t="s">
        <v>343</v>
      </c>
      <c r="K342" s="31" t="s">
        <v>469</v>
      </c>
      <c r="L342" s="322"/>
      <c r="M342"/>
      <c r="N342" s="30"/>
      <c r="O342" s="79">
        <f t="shared" si="20"/>
        <v>0</v>
      </c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  <c r="TH342"/>
      <c r="TI342"/>
      <c r="TJ342"/>
      <c r="TK342"/>
      <c r="TL342"/>
      <c r="TM342"/>
      <c r="TN342"/>
      <c r="TO342"/>
      <c r="TP342"/>
      <c r="TQ342"/>
      <c r="TR342"/>
      <c r="TS342"/>
      <c r="TT342"/>
      <c r="TU342"/>
      <c r="TV342"/>
      <c r="TW342"/>
      <c r="TX342"/>
      <c r="TY342"/>
      <c r="TZ342"/>
      <c r="UA342"/>
      <c r="UB342"/>
      <c r="UC342"/>
      <c r="UD342"/>
      <c r="UE342"/>
      <c r="UF342"/>
      <c r="UG342"/>
      <c r="UH342"/>
      <c r="UI342"/>
      <c r="UJ342"/>
      <c r="UK342"/>
      <c r="UL342"/>
      <c r="UM342"/>
      <c r="UN342"/>
      <c r="UO342"/>
      <c r="UP342"/>
      <c r="UQ342"/>
      <c r="UR342"/>
      <c r="US342"/>
      <c r="UT342"/>
      <c r="UU342"/>
      <c r="UV342"/>
      <c r="UW342"/>
      <c r="UX342"/>
      <c r="UY342"/>
      <c r="UZ342"/>
      <c r="VA342"/>
      <c r="VB342"/>
      <c r="VC342"/>
      <c r="VD342"/>
      <c r="VE342"/>
      <c r="VF342"/>
      <c r="VG342"/>
      <c r="VH342"/>
      <c r="VI342"/>
      <c r="VJ342"/>
      <c r="VK342"/>
      <c r="VL342"/>
      <c r="VM342"/>
      <c r="VN342"/>
      <c r="VO342"/>
      <c r="VP342"/>
      <c r="VQ342"/>
      <c r="VR342"/>
      <c r="VS342"/>
      <c r="VT342"/>
      <c r="VU342"/>
      <c r="VV342"/>
      <c r="VW342"/>
      <c r="VX342"/>
      <c r="VY342"/>
      <c r="VZ342"/>
      <c r="WA342"/>
      <c r="WB342"/>
      <c r="WC342"/>
      <c r="WD342"/>
      <c r="WE342"/>
      <c r="WF342"/>
      <c r="WG342"/>
      <c r="WH342"/>
      <c r="WI342"/>
      <c r="WJ342"/>
      <c r="WK342"/>
      <c r="WL342"/>
      <c r="WM342"/>
      <c r="WN342"/>
      <c r="WO342"/>
      <c r="WP342"/>
      <c r="WQ342"/>
      <c r="WR342"/>
      <c r="WS342"/>
      <c r="WT342"/>
      <c r="WU342"/>
      <c r="WV342"/>
      <c r="WW342"/>
      <c r="WX342"/>
      <c r="WY342"/>
      <c r="WZ342"/>
      <c r="XA342"/>
      <c r="XB342"/>
      <c r="XC342"/>
      <c r="XD342"/>
      <c r="XE342"/>
      <c r="XF342"/>
      <c r="XG342"/>
      <c r="XH342"/>
      <c r="XI342"/>
      <c r="XJ342"/>
      <c r="XK342"/>
      <c r="XL342"/>
      <c r="XM342"/>
      <c r="XN342"/>
      <c r="XO342"/>
      <c r="XP342"/>
      <c r="XQ342"/>
      <c r="XR342"/>
      <c r="XS342"/>
      <c r="XT342"/>
      <c r="XU342"/>
      <c r="XV342"/>
      <c r="XW342"/>
      <c r="XX342"/>
      <c r="XY342"/>
      <c r="XZ342"/>
      <c r="YA342"/>
      <c r="YB342"/>
      <c r="YC342"/>
      <c r="YD342"/>
      <c r="YE342"/>
      <c r="YF342"/>
      <c r="YG342"/>
      <c r="YH342"/>
      <c r="YI342"/>
      <c r="YJ342"/>
      <c r="YK342"/>
      <c r="YL342"/>
      <c r="YM342"/>
      <c r="YN342"/>
      <c r="YO342"/>
      <c r="YP342"/>
      <c r="YQ342"/>
      <c r="YR342"/>
      <c r="YS342"/>
      <c r="YT342"/>
      <c r="YU342"/>
      <c r="YV342"/>
      <c r="YW342"/>
      <c r="YX342"/>
      <c r="YY342"/>
      <c r="YZ342"/>
      <c r="ZA342"/>
      <c r="ZB342"/>
      <c r="ZC342"/>
      <c r="ZD342"/>
      <c r="ZE342"/>
      <c r="ZF342"/>
      <c r="ZG342"/>
      <c r="ZH342"/>
      <c r="ZI342"/>
      <c r="ZJ342"/>
      <c r="ZK342"/>
      <c r="ZL342"/>
      <c r="ZM342"/>
      <c r="ZN342"/>
      <c r="ZO342"/>
      <c r="ZP342"/>
      <c r="ZQ342"/>
      <c r="ZR342"/>
      <c r="ZS342"/>
      <c r="ZT342"/>
      <c r="ZU342"/>
      <c r="ZV342"/>
      <c r="ZW342"/>
      <c r="ZX342"/>
      <c r="ZY342"/>
      <c r="ZZ342"/>
      <c r="AAA342"/>
      <c r="AAB342"/>
      <c r="AAC342"/>
      <c r="AAD342"/>
      <c r="AAE342"/>
      <c r="AAF342"/>
      <c r="AAG342"/>
      <c r="AAH342"/>
      <c r="AAI342"/>
      <c r="AAJ342"/>
      <c r="AAK342"/>
      <c r="AAL342"/>
      <c r="AAM342"/>
      <c r="AAN342"/>
      <c r="AAO342"/>
      <c r="AAP342"/>
      <c r="AAQ342"/>
      <c r="AAR342"/>
      <c r="AAS342"/>
      <c r="AAT342"/>
      <c r="AAU342"/>
      <c r="AAV342"/>
      <c r="AAW342"/>
      <c r="AAX342"/>
      <c r="AAY342"/>
      <c r="AAZ342"/>
      <c r="ABA342"/>
      <c r="ABB342"/>
      <c r="ABC342"/>
      <c r="ABD342"/>
      <c r="ABE342"/>
      <c r="ABF342"/>
      <c r="ABG342"/>
      <c r="ABH342"/>
      <c r="ABI342"/>
      <c r="ABJ342"/>
      <c r="ABK342"/>
      <c r="ABL342"/>
      <c r="ABM342"/>
      <c r="ABN342"/>
      <c r="ABO342"/>
      <c r="ABP342"/>
      <c r="ABQ342"/>
      <c r="ABR342"/>
      <c r="ABS342"/>
      <c r="ABT342"/>
      <c r="ABU342"/>
      <c r="ABV342"/>
      <c r="ABW342"/>
      <c r="ABX342"/>
      <c r="ABY342"/>
      <c r="ABZ342"/>
      <c r="ACA342"/>
      <c r="ACB342"/>
      <c r="ACC342"/>
      <c r="ACD342"/>
      <c r="ACE342"/>
      <c r="ACF342"/>
      <c r="ACG342"/>
      <c r="ACH342"/>
      <c r="ACI342"/>
      <c r="ACJ342"/>
      <c r="ACK342"/>
      <c r="ACL342"/>
      <c r="ACM342"/>
      <c r="ACN342"/>
      <c r="ACO342"/>
      <c r="ACP342"/>
      <c r="ACQ342"/>
      <c r="ACR342"/>
      <c r="ACS342"/>
      <c r="ACT342"/>
      <c r="ACU342"/>
      <c r="ACV342"/>
      <c r="ACW342"/>
      <c r="ACX342"/>
      <c r="ACY342"/>
      <c r="ACZ342"/>
      <c r="ADA342"/>
      <c r="ADB342"/>
      <c r="ADC342"/>
      <c r="ADD342"/>
      <c r="ADE342"/>
      <c r="ADF342"/>
      <c r="ADG342"/>
      <c r="ADH342"/>
      <c r="ADI342"/>
      <c r="ADJ342"/>
      <c r="ADK342"/>
      <c r="ADL342"/>
      <c r="ADM342"/>
      <c r="ADN342"/>
      <c r="ADO342"/>
      <c r="ADP342"/>
      <c r="ADQ342"/>
      <c r="ADR342"/>
      <c r="ADS342"/>
      <c r="ADT342"/>
      <c r="ADU342"/>
      <c r="ADV342"/>
      <c r="ADW342"/>
      <c r="ADX342"/>
      <c r="ADY342"/>
      <c r="ADZ342"/>
      <c r="AEA342"/>
      <c r="AEB342"/>
      <c r="AEC342"/>
      <c r="AED342"/>
      <c r="AEE342"/>
      <c r="AEF342"/>
      <c r="AEG342"/>
      <c r="AEH342"/>
      <c r="AEI342"/>
      <c r="AEJ342"/>
      <c r="AEK342"/>
      <c r="AEL342"/>
      <c r="AEM342"/>
      <c r="AEN342"/>
      <c r="AEO342"/>
      <c r="AEP342"/>
      <c r="AEQ342"/>
      <c r="AER342"/>
      <c r="AES342"/>
      <c r="AET342"/>
      <c r="AEU342"/>
      <c r="AEV342"/>
      <c r="AEW342"/>
      <c r="AEX342"/>
      <c r="AEY342"/>
      <c r="AEZ342"/>
      <c r="AFA342"/>
      <c r="AFB342"/>
      <c r="AFC342"/>
      <c r="AFD342"/>
      <c r="AFE342"/>
      <c r="AFF342"/>
      <c r="AFG342"/>
      <c r="AFH342"/>
      <c r="AFI342"/>
      <c r="AFJ342"/>
      <c r="AFK342"/>
      <c r="AFL342"/>
      <c r="AFM342"/>
      <c r="AFN342"/>
      <c r="AFO342"/>
      <c r="AFP342"/>
      <c r="AFQ342"/>
      <c r="AFR342"/>
      <c r="AFS342"/>
      <c r="AFT342"/>
      <c r="AFU342"/>
      <c r="AFV342"/>
      <c r="AFW342"/>
      <c r="AFX342"/>
      <c r="AFY342"/>
      <c r="AFZ342"/>
      <c r="AGA342"/>
      <c r="AGB342"/>
      <c r="AGC342"/>
      <c r="AGD342"/>
      <c r="AGE342"/>
      <c r="AGF342"/>
      <c r="AGG342"/>
      <c r="AGH342"/>
      <c r="AGI342"/>
      <c r="AGJ342"/>
      <c r="AGK342"/>
      <c r="AGL342"/>
      <c r="AGM342"/>
      <c r="AGN342"/>
      <c r="AGO342"/>
      <c r="AGP342"/>
      <c r="AGQ342"/>
      <c r="AGR342"/>
      <c r="AGS342"/>
      <c r="AGT342"/>
      <c r="AGU342"/>
      <c r="AGV342"/>
      <c r="AGW342"/>
      <c r="AGX342"/>
      <c r="AGY342"/>
      <c r="AGZ342"/>
      <c r="AHA342"/>
      <c r="AHB342"/>
      <c r="AHC342"/>
      <c r="AHD342"/>
      <c r="AHE342"/>
      <c r="AHF342"/>
      <c r="AHG342"/>
      <c r="AHH342"/>
      <c r="AHI342"/>
      <c r="AHJ342"/>
      <c r="AHK342"/>
      <c r="AHL342"/>
      <c r="AHM342"/>
      <c r="AHN342"/>
      <c r="AHO342"/>
      <c r="AHP342"/>
      <c r="AHQ342"/>
      <c r="AHR342"/>
      <c r="AHS342"/>
      <c r="AHT342"/>
      <c r="AHU342"/>
      <c r="AHV342"/>
      <c r="AHW342"/>
      <c r="AHX342"/>
      <c r="AHY342"/>
      <c r="AHZ342"/>
      <c r="AIA342"/>
      <c r="AIB342"/>
      <c r="AIC342"/>
      <c r="AID342"/>
      <c r="AIE342"/>
      <c r="AIF342"/>
      <c r="AIG342"/>
      <c r="AIH342"/>
      <c r="AII342"/>
      <c r="AIJ342"/>
      <c r="AIK342"/>
      <c r="AIL342"/>
      <c r="AIM342"/>
      <c r="AIN342"/>
      <c r="AIO342"/>
      <c r="AIP342"/>
      <c r="AIQ342"/>
      <c r="AIR342"/>
      <c r="AIS342"/>
      <c r="AIT342"/>
      <c r="AIU342"/>
      <c r="AIV342"/>
      <c r="AIW342"/>
      <c r="AIX342"/>
      <c r="AIY342"/>
      <c r="AIZ342"/>
      <c r="AJA342"/>
      <c r="AJB342"/>
      <c r="AJC342"/>
      <c r="AJD342"/>
      <c r="AJE342"/>
      <c r="AJF342"/>
      <c r="AJG342"/>
      <c r="AJH342"/>
      <c r="AJI342"/>
      <c r="AJJ342"/>
      <c r="AJK342"/>
      <c r="AJL342"/>
      <c r="AJM342"/>
      <c r="AJN342"/>
      <c r="AJO342"/>
      <c r="AJP342"/>
      <c r="AJQ342"/>
      <c r="AJR342"/>
      <c r="AJS342"/>
      <c r="AJT342"/>
      <c r="AJU342"/>
      <c r="AJV342"/>
      <c r="AJW342"/>
      <c r="AJX342"/>
      <c r="AJY342"/>
      <c r="AJZ342"/>
      <c r="AKA342"/>
      <c r="AKB342"/>
      <c r="AKC342"/>
      <c r="AKD342"/>
      <c r="AKE342"/>
      <c r="AKF342"/>
      <c r="AKG342"/>
      <c r="AKH342"/>
      <c r="AKI342"/>
      <c r="AKJ342"/>
      <c r="AKK342"/>
      <c r="AKL342"/>
      <c r="AKM342"/>
      <c r="AKN342"/>
      <c r="AKO342"/>
      <c r="AKP342"/>
      <c r="AKQ342"/>
      <c r="AKR342"/>
      <c r="AKS342"/>
      <c r="AKT342"/>
      <c r="AKU342"/>
      <c r="AKV342"/>
      <c r="AKW342"/>
      <c r="AKX342"/>
      <c r="AKY342"/>
      <c r="AKZ342"/>
      <c r="ALA342"/>
      <c r="ALB342"/>
      <c r="ALC342"/>
      <c r="ALD342"/>
      <c r="ALE342"/>
      <c r="ALF342"/>
      <c r="ALG342"/>
      <c r="ALH342"/>
      <c r="ALI342"/>
      <c r="ALJ342"/>
      <c r="ALK342"/>
      <c r="ALL342"/>
      <c r="ALM342"/>
      <c r="ALN342"/>
      <c r="ALO342"/>
      <c r="ALP342"/>
      <c r="ALQ342"/>
      <c r="ALR342"/>
      <c r="ALS342"/>
      <c r="ALT342"/>
      <c r="ALU342"/>
      <c r="ALV342"/>
      <c r="ALW342"/>
      <c r="ALX342"/>
      <c r="ALY342"/>
      <c r="ALZ342"/>
      <c r="AMA342"/>
      <c r="AMB342"/>
      <c r="AMC342"/>
      <c r="AMD342"/>
      <c r="AME342"/>
      <c r="AMF342"/>
      <c r="AMG342"/>
      <c r="AMH342"/>
      <c r="AMI342"/>
      <c r="AMJ342"/>
    </row>
    <row r="343" spans="1:1024" s="713" customFormat="1" ht="42.75" customHeight="1" outlineLevel="1" x14ac:dyDescent="0.25">
      <c r="A343" s="708" t="s">
        <v>475</v>
      </c>
      <c r="B343" s="704" t="s">
        <v>176</v>
      </c>
      <c r="C343" s="828" t="str">
        <f>VLOOKUP(A343,ABC_SERVIÇOS,2,0)</f>
        <v>ASSENTAMENTO DE TUBO DE CONCRETO PARA REDES COLETORAS DE ÁGUAS PLUVIAIS, DIÂMETRO DE 600 MM, JUNTA RÍGIDA, INSTALADO EM LOCAL COM ALTO NÍVEL DE INTERFERÊNCIAS (NÃO INCLUI FORNECIMENTO)</v>
      </c>
      <c r="D343" s="829"/>
      <c r="E343" s="829"/>
      <c r="F343" s="829"/>
      <c r="G343" s="830"/>
      <c r="H343" s="705" t="str">
        <f>VLOOKUP(A343,ABC_SERVIÇOS,3,0)</f>
        <v>M</v>
      </c>
      <c r="I343" s="706">
        <f>SUM(I344:I354)</f>
        <v>243</v>
      </c>
      <c r="J343" s="729"/>
      <c r="K343" s="710">
        <f>VLOOKUP(A343,ABC_SERVIÇOS,7,0)</f>
        <v>64.040000000000006</v>
      </c>
      <c r="L343" s="711">
        <f>ROUND(K343*I343,2)</f>
        <v>15561.72</v>
      </c>
      <c r="M343" s="40" t="str">
        <f>A343</f>
        <v>COMP_047</v>
      </c>
      <c r="N343" s="57"/>
      <c r="O343" s="712">
        <f t="shared" si="20"/>
        <v>-15561.72</v>
      </c>
    </row>
    <row r="344" spans="1:1024" outlineLevel="1" x14ac:dyDescent="0.25">
      <c r="A344"/>
      <c r="B344" s="400"/>
      <c r="C344" s="485" t="s">
        <v>476</v>
      </c>
      <c r="D344" s="486"/>
      <c r="E344" s="486"/>
      <c r="F344" s="486"/>
      <c r="G344" s="439"/>
      <c r="H344" s="83"/>
      <c r="I344" s="460"/>
      <c r="J344" s="448"/>
      <c r="K344" s="32"/>
      <c r="L344" s="322"/>
      <c r="M344"/>
      <c r="N344" s="30"/>
      <c r="O344" s="79">
        <f t="shared" si="20"/>
        <v>0</v>
      </c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outlineLevel="1" x14ac:dyDescent="0.25">
      <c r="A345"/>
      <c r="B345" s="400"/>
      <c r="C345" s="485" t="s">
        <v>477</v>
      </c>
      <c r="D345" s="486"/>
      <c r="E345" s="486"/>
      <c r="F345" s="486"/>
      <c r="G345" s="439"/>
      <c r="H345" s="83" t="s">
        <v>883</v>
      </c>
      <c r="I345" s="460">
        <v>12</v>
      </c>
      <c r="J345" s="448"/>
      <c r="K345" s="32"/>
      <c r="L345" s="322"/>
      <c r="M345"/>
      <c r="N345" s="30"/>
      <c r="O345" s="79">
        <f t="shared" si="20"/>
        <v>0</v>
      </c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outlineLevel="1" x14ac:dyDescent="0.25">
      <c r="A346"/>
      <c r="B346" s="400"/>
      <c r="C346" s="485" t="s">
        <v>360</v>
      </c>
      <c r="D346" s="486"/>
      <c r="E346" s="486"/>
      <c r="F346" s="486"/>
      <c r="G346" s="439"/>
      <c r="H346" s="83" t="s">
        <v>883</v>
      </c>
      <c r="I346" s="460">
        <v>22</v>
      </c>
      <c r="J346" s="448"/>
      <c r="K346" s="32"/>
      <c r="L346" s="322"/>
      <c r="M346"/>
      <c r="N346" s="30"/>
      <c r="O346" s="79">
        <f t="shared" si="20"/>
        <v>0</v>
      </c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</row>
    <row r="347" spans="1:1024" outlineLevel="1" x14ac:dyDescent="0.25">
      <c r="A347"/>
      <c r="B347" s="400"/>
      <c r="C347" s="485" t="s">
        <v>478</v>
      </c>
      <c r="D347" s="486"/>
      <c r="E347" s="486"/>
      <c r="F347" s="486"/>
      <c r="G347" s="439"/>
      <c r="H347" s="83" t="s">
        <v>883</v>
      </c>
      <c r="I347" s="460">
        <v>12</v>
      </c>
      <c r="J347" s="448"/>
      <c r="K347" s="32"/>
      <c r="L347" s="322"/>
      <c r="M347"/>
      <c r="N347" s="30"/>
      <c r="O347" s="79">
        <f t="shared" si="20"/>
        <v>0</v>
      </c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</row>
    <row r="348" spans="1:1024" outlineLevel="1" x14ac:dyDescent="0.25">
      <c r="A348"/>
      <c r="B348" s="400"/>
      <c r="C348" s="485" t="s">
        <v>359</v>
      </c>
      <c r="D348" s="486"/>
      <c r="E348" s="486"/>
      <c r="F348" s="486"/>
      <c r="G348" s="439"/>
      <c r="H348" s="83" t="s">
        <v>883</v>
      </c>
      <c r="I348" s="460">
        <v>22</v>
      </c>
      <c r="J348" s="448"/>
      <c r="K348" s="32"/>
      <c r="L348" s="322"/>
      <c r="M348"/>
      <c r="N348" s="30"/>
      <c r="O348" s="79">
        <f t="shared" si="20"/>
        <v>0</v>
      </c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outlineLevel="1" x14ac:dyDescent="0.25">
      <c r="A349"/>
      <c r="B349" s="400"/>
      <c r="C349" s="485" t="s">
        <v>479</v>
      </c>
      <c r="D349" s="486"/>
      <c r="E349" s="486"/>
      <c r="F349" s="486"/>
      <c r="G349" s="439"/>
      <c r="H349" s="83" t="s">
        <v>883</v>
      </c>
      <c r="I349" s="460">
        <f>2*12</f>
        <v>24</v>
      </c>
      <c r="J349" s="448"/>
      <c r="K349" s="32"/>
      <c r="L349" s="322"/>
      <c r="M349"/>
      <c r="N349" s="30"/>
      <c r="O349" s="79">
        <f t="shared" si="20"/>
        <v>0</v>
      </c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outlineLevel="1" x14ac:dyDescent="0.25">
      <c r="A350"/>
      <c r="B350" s="400"/>
      <c r="C350" s="485" t="s">
        <v>480</v>
      </c>
      <c r="D350" s="486"/>
      <c r="E350" s="486"/>
      <c r="F350" s="486"/>
      <c r="G350" s="439"/>
      <c r="H350" s="83" t="s">
        <v>883</v>
      </c>
      <c r="I350" s="460">
        <f>12</f>
        <v>12</v>
      </c>
      <c r="J350" s="448"/>
      <c r="K350" s="32"/>
      <c r="L350" s="322"/>
      <c r="M350"/>
      <c r="N350" s="30"/>
      <c r="O350" s="79">
        <f t="shared" si="20"/>
        <v>0</v>
      </c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outlineLevel="1" x14ac:dyDescent="0.25">
      <c r="A351"/>
      <c r="B351" s="400"/>
      <c r="C351" s="485" t="s">
        <v>481</v>
      </c>
      <c r="D351" s="486"/>
      <c r="E351" s="486"/>
      <c r="F351" s="486"/>
      <c r="G351" s="439"/>
      <c r="H351" s="83" t="s">
        <v>883</v>
      </c>
      <c r="I351" s="460">
        <f>15*2</f>
        <v>30</v>
      </c>
      <c r="J351" s="448"/>
      <c r="K351" s="32"/>
      <c r="L351" s="322"/>
      <c r="M351"/>
      <c r="N351" s="30"/>
      <c r="O351" s="79">
        <f t="shared" si="20"/>
        <v>0</v>
      </c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outlineLevel="1" x14ac:dyDescent="0.25">
      <c r="A352"/>
      <c r="B352" s="400"/>
      <c r="C352" s="485" t="s">
        <v>482</v>
      </c>
      <c r="D352" s="486"/>
      <c r="E352" s="486"/>
      <c r="F352" s="486"/>
      <c r="G352" s="439"/>
      <c r="H352" s="83" t="s">
        <v>883</v>
      </c>
      <c r="I352" s="460">
        <v>25</v>
      </c>
      <c r="J352" s="448"/>
      <c r="K352" s="32"/>
      <c r="L352" s="322"/>
      <c r="M352"/>
      <c r="N352" s="30"/>
      <c r="O352" s="79">
        <f t="shared" si="20"/>
        <v>0</v>
      </c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outlineLevel="1" x14ac:dyDescent="0.25">
      <c r="A353"/>
      <c r="B353" s="400"/>
      <c r="C353" s="485" t="s">
        <v>483</v>
      </c>
      <c r="D353" s="486"/>
      <c r="E353" s="486"/>
      <c r="F353" s="486"/>
      <c r="G353" s="439"/>
      <c r="H353" s="83" t="s">
        <v>883</v>
      </c>
      <c r="I353" s="460" t="s">
        <v>247</v>
      </c>
      <c r="J353" s="448"/>
      <c r="K353" s="32"/>
      <c r="L353" s="322"/>
      <c r="M353"/>
      <c r="N353" s="30"/>
      <c r="O353" s="79">
        <f t="shared" si="20"/>
        <v>0</v>
      </c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</row>
    <row r="354" spans="1:1024" outlineLevel="1" x14ac:dyDescent="0.25">
      <c r="A354"/>
      <c r="B354" s="400"/>
      <c r="C354" s="485" t="s">
        <v>484</v>
      </c>
      <c r="D354" s="486"/>
      <c r="E354" s="486"/>
      <c r="F354" s="486"/>
      <c r="G354" s="439"/>
      <c r="H354" s="83" t="s">
        <v>883</v>
      </c>
      <c r="I354" s="460">
        <f>7*12</f>
        <v>84</v>
      </c>
      <c r="J354" s="448"/>
      <c r="K354" s="32"/>
      <c r="L354" s="322"/>
      <c r="M354"/>
      <c r="N354" s="30"/>
      <c r="O354" s="79">
        <f t="shared" si="20"/>
        <v>0</v>
      </c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</row>
    <row r="355" spans="1:1024" s="713" customFormat="1" ht="28.5" customHeight="1" outlineLevel="1" x14ac:dyDescent="0.25">
      <c r="A355" s="708" t="s">
        <v>485</v>
      </c>
      <c r="B355" s="704" t="s">
        <v>177</v>
      </c>
      <c r="C355" s="828" t="str">
        <f>VLOOKUP(A355,ABC_SERVIÇOS,2,0)</f>
        <v xml:space="preserve">TUBO DE CONCRETO SIMPLES, CLASSE- PS2, PB, DN 600 MM, PARA AGUAS PLUVIAIS </v>
      </c>
      <c r="D355" s="829"/>
      <c r="E355" s="829"/>
      <c r="F355" s="829"/>
      <c r="G355" s="830"/>
      <c r="H355" s="705" t="str">
        <f>VLOOKUP(A355,ABC_SERVIÇOS,3,0)</f>
        <v>M</v>
      </c>
      <c r="I355" s="706">
        <v>243</v>
      </c>
      <c r="J355" s="729"/>
      <c r="K355" s="710">
        <f>VLOOKUP(A355,ABC_SERVIÇOS,7,0)</f>
        <v>60.71</v>
      </c>
      <c r="L355" s="711">
        <f>ROUND(K355*I355,2)</f>
        <v>14752.53</v>
      </c>
      <c r="M355" s="40" t="str">
        <f>A355</f>
        <v>COMP_048</v>
      </c>
      <c r="N355" s="57"/>
      <c r="O355" s="712">
        <f t="shared" si="20"/>
        <v>-14752.53</v>
      </c>
    </row>
    <row r="356" spans="1:1024" outlineLevel="1" x14ac:dyDescent="0.25">
      <c r="A356"/>
      <c r="B356" s="400"/>
      <c r="C356" s="485" t="s">
        <v>486</v>
      </c>
      <c r="D356" s="486"/>
      <c r="E356" s="486"/>
      <c r="F356" s="486"/>
      <c r="G356" s="439"/>
      <c r="H356" s="83" t="s">
        <v>883</v>
      </c>
      <c r="I356" s="460">
        <v>243</v>
      </c>
      <c r="J356" s="448"/>
      <c r="K356" s="32"/>
      <c r="L356" s="322"/>
      <c r="M356"/>
      <c r="N356" s="30"/>
      <c r="O356" s="79">
        <f t="shared" si="20"/>
        <v>0</v>
      </c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</row>
    <row r="357" spans="1:1024" outlineLevel="1" x14ac:dyDescent="0.25">
      <c r="A357"/>
      <c r="B357" s="400"/>
      <c r="C357" s="485" t="s">
        <v>487</v>
      </c>
      <c r="D357" s="486"/>
      <c r="E357" s="486"/>
      <c r="F357" s="486"/>
      <c r="G357" s="439"/>
      <c r="H357" s="83" t="s">
        <v>247</v>
      </c>
      <c r="I357" s="460">
        <v>0</v>
      </c>
      <c r="J357" s="448"/>
      <c r="K357" s="32"/>
      <c r="L357" s="322"/>
      <c r="M357"/>
      <c r="N357" s="30"/>
      <c r="O357" s="79">
        <f t="shared" si="20"/>
        <v>0</v>
      </c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</row>
    <row r="358" spans="1:1024" s="713" customFormat="1" ht="28.5" customHeight="1" outlineLevel="1" x14ac:dyDescent="0.25">
      <c r="A358" s="708" t="s">
        <v>488</v>
      </c>
      <c r="B358" s="704" t="s">
        <v>178</v>
      </c>
      <c r="C358" s="828" t="str">
        <f>VLOOKUP(A358,ABC_SERVIÇOS,2,0)</f>
        <v>TRANSPORTE COMERCIAL COM CAMINHAO CARROCERIA 9 T, RODOVIA PAVIMENTADA</v>
      </c>
      <c r="D358" s="829"/>
      <c r="E358" s="829"/>
      <c r="F358" s="829"/>
      <c r="G358" s="830"/>
      <c r="H358" s="705" t="str">
        <f>VLOOKUP(A358,ABC_SERVIÇOS,3,0)</f>
        <v>T x Km</v>
      </c>
      <c r="I358" s="706">
        <f>I359*I360*I361</f>
        <v>728.99999999999989</v>
      </c>
      <c r="J358" s="729"/>
      <c r="K358" s="710">
        <f>VLOOKUP(A358,ABC_SERVIÇOS,7,0)</f>
        <v>0.57999999999999996</v>
      </c>
      <c r="L358" s="711">
        <f>ROUND(K358*I358,2)</f>
        <v>422.82</v>
      </c>
      <c r="M358" s="40" t="str">
        <f>A358</f>
        <v>COMP_206</v>
      </c>
      <c r="N358" s="57"/>
      <c r="O358" s="712">
        <f>N358-L358</f>
        <v>-422.82</v>
      </c>
    </row>
    <row r="359" spans="1:1024" outlineLevel="1" x14ac:dyDescent="0.25">
      <c r="A359"/>
      <c r="B359" s="400"/>
      <c r="C359" s="485" t="s">
        <v>489</v>
      </c>
      <c r="D359" s="486"/>
      <c r="E359" s="486"/>
      <c r="F359" s="486"/>
      <c r="G359" s="439"/>
      <c r="H359" s="83" t="s">
        <v>883</v>
      </c>
      <c r="I359" s="460">
        <f>I355</f>
        <v>243</v>
      </c>
      <c r="J359" s="448" t="s">
        <v>1249</v>
      </c>
      <c r="K359" s="32"/>
      <c r="L359" s="322"/>
      <c r="M359"/>
      <c r="N359" s="30"/>
      <c r="O359" s="79">
        <f>N359-L359</f>
        <v>0</v>
      </c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</row>
    <row r="360" spans="1:1024" outlineLevel="1" x14ac:dyDescent="0.25">
      <c r="A360"/>
      <c r="B360" s="400"/>
      <c r="C360" s="485" t="s">
        <v>1259</v>
      </c>
      <c r="D360" s="486"/>
      <c r="E360" s="486"/>
      <c r="F360" s="486"/>
      <c r="G360" s="439"/>
      <c r="H360" s="83" t="s">
        <v>1258</v>
      </c>
      <c r="I360" s="460">
        <v>0.3</v>
      </c>
      <c r="J360" s="448" t="s">
        <v>490</v>
      </c>
      <c r="K360" s="32"/>
      <c r="L360" s="322"/>
      <c r="M360"/>
      <c r="N360" s="30"/>
      <c r="O360" s="79">
        <f>N360-L360</f>
        <v>0</v>
      </c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</row>
    <row r="361" spans="1:1024" outlineLevel="1" x14ac:dyDescent="0.25">
      <c r="A361"/>
      <c r="B361" s="501"/>
      <c r="C361" s="489" t="s">
        <v>1260</v>
      </c>
      <c r="D361" s="644"/>
      <c r="E361" s="644"/>
      <c r="F361" s="644"/>
      <c r="G361" s="645"/>
      <c r="H361" s="367" t="s">
        <v>935</v>
      </c>
      <c r="I361" s="470">
        <v>10</v>
      </c>
      <c r="J361" s="454" t="s">
        <v>348</v>
      </c>
      <c r="K361" s="116"/>
      <c r="L361" s="359"/>
      <c r="M361"/>
      <c r="N361" s="30"/>
      <c r="O361" s="79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</row>
    <row r="362" spans="1:1024" s="713" customFormat="1" outlineLevel="1" x14ac:dyDescent="0.25">
      <c r="A362" s="708" t="s">
        <v>491</v>
      </c>
      <c r="B362" s="704" t="s">
        <v>179</v>
      </c>
      <c r="C362" s="828" t="str">
        <f>VLOOKUP(A362,ABC_SERVIÇOS,2,0)</f>
        <v>ATERRO COM AREIA COM ADENSAMENTO HIDRAULICO - AREIA POSTO JAZIDA</v>
      </c>
      <c r="D362" s="829"/>
      <c r="E362" s="829"/>
      <c r="F362" s="829"/>
      <c r="G362" s="830"/>
      <c r="H362" s="705" t="s">
        <v>736</v>
      </c>
      <c r="I362" s="706">
        <f>I369</f>
        <v>485.36819999999994</v>
      </c>
      <c r="J362" s="729"/>
      <c r="K362" s="710">
        <f>VLOOKUP(A362,ABC_SERVIÇOS,7,0)</f>
        <v>78.61</v>
      </c>
      <c r="L362" s="711">
        <f>ROUND(K362*I362,2)</f>
        <v>38154.79</v>
      </c>
      <c r="M362" s="40" t="str">
        <f>A362</f>
        <v>COMP_049</v>
      </c>
      <c r="N362" s="57"/>
      <c r="O362" s="712">
        <f t="shared" ref="O362:O395" si="21">N362-L362</f>
        <v>-38154.79</v>
      </c>
    </row>
    <row r="363" spans="1:1024" outlineLevel="1" x14ac:dyDescent="0.25">
      <c r="A363"/>
      <c r="B363" s="400"/>
      <c r="C363" s="485" t="s">
        <v>466</v>
      </c>
      <c r="D363" s="486"/>
      <c r="E363" s="486"/>
      <c r="F363" s="486"/>
      <c r="G363" s="515"/>
      <c r="H363" s="83" t="s">
        <v>883</v>
      </c>
      <c r="I363" s="460">
        <f>I343</f>
        <v>243</v>
      </c>
      <c r="J363" s="448" t="s">
        <v>251</v>
      </c>
      <c r="K363" s="31" t="s">
        <v>337</v>
      </c>
      <c r="L363" s="322"/>
      <c r="M363"/>
      <c r="N363" s="30"/>
      <c r="O363" s="79">
        <f t="shared" si="21"/>
        <v>0</v>
      </c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</row>
    <row r="364" spans="1:1024" outlineLevel="1" x14ac:dyDescent="0.25">
      <c r="A364"/>
      <c r="B364" s="400"/>
      <c r="C364" s="485" t="s">
        <v>474</v>
      </c>
      <c r="D364" s="486"/>
      <c r="E364" s="486"/>
      <c r="F364" s="486"/>
      <c r="G364" s="515"/>
      <c r="H364" s="83" t="s">
        <v>883</v>
      </c>
      <c r="I364" s="460">
        <v>1.2</v>
      </c>
      <c r="J364" s="448" t="s">
        <v>251</v>
      </c>
      <c r="K364" s="31" t="s">
        <v>339</v>
      </c>
      <c r="L364" s="322"/>
      <c r="M364"/>
      <c r="N364" s="30"/>
      <c r="O364" s="79">
        <f t="shared" si="21"/>
        <v>0</v>
      </c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</row>
    <row r="365" spans="1:1024" outlineLevel="1" x14ac:dyDescent="0.25">
      <c r="A365"/>
      <c r="B365" s="400"/>
      <c r="C365" s="485" t="s">
        <v>252</v>
      </c>
      <c r="D365" s="486"/>
      <c r="E365" s="486"/>
      <c r="F365" s="486"/>
      <c r="G365" s="515"/>
      <c r="H365" s="83" t="s">
        <v>883</v>
      </c>
      <c r="I365" s="460">
        <v>1.9</v>
      </c>
      <c r="J365" s="448" t="s">
        <v>251</v>
      </c>
      <c r="K365" s="31" t="s">
        <v>374</v>
      </c>
      <c r="L365" s="322"/>
      <c r="M365"/>
      <c r="N365" s="30"/>
      <c r="O365" s="79">
        <f t="shared" si="21"/>
        <v>0</v>
      </c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</row>
    <row r="366" spans="1:1024" outlineLevel="1" x14ac:dyDescent="0.25">
      <c r="A366"/>
      <c r="B366" s="400"/>
      <c r="C366" s="485" t="s">
        <v>468</v>
      </c>
      <c r="D366" s="486"/>
      <c r="E366" s="486"/>
      <c r="F366" s="486"/>
      <c r="G366" s="515"/>
      <c r="H366" s="83" t="s">
        <v>736</v>
      </c>
      <c r="I366" s="460">
        <f>I363*I364*I365</f>
        <v>554.04</v>
      </c>
      <c r="J366" s="448" t="s">
        <v>343</v>
      </c>
      <c r="K366" s="31" t="s">
        <v>469</v>
      </c>
      <c r="L366" s="322"/>
      <c r="M366"/>
      <c r="N366" s="30"/>
      <c r="O366" s="79">
        <f t="shared" si="21"/>
        <v>0</v>
      </c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</row>
    <row r="367" spans="1:1024" outlineLevel="1" x14ac:dyDescent="0.25">
      <c r="A367"/>
      <c r="B367" s="400"/>
      <c r="C367" s="485"/>
      <c r="D367" s="486" t="s">
        <v>492</v>
      </c>
      <c r="E367" s="486" t="s">
        <v>256</v>
      </c>
      <c r="F367" s="486"/>
      <c r="G367" s="515"/>
      <c r="H367" s="83"/>
      <c r="I367" s="460"/>
      <c r="J367" s="448"/>
      <c r="K367" s="31"/>
      <c r="L367" s="322"/>
      <c r="M367"/>
      <c r="N367" s="30"/>
      <c r="O367" s="79">
        <f t="shared" si="21"/>
        <v>0</v>
      </c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</row>
    <row r="368" spans="1:1024" outlineLevel="1" x14ac:dyDescent="0.25">
      <c r="A368"/>
      <c r="B368" s="400"/>
      <c r="C368" s="485" t="s">
        <v>493</v>
      </c>
      <c r="D368" s="649">
        <f>3.14*(0.3^2)</f>
        <v>0.28260000000000002</v>
      </c>
      <c r="E368" s="646">
        <f>I363</f>
        <v>243</v>
      </c>
      <c r="F368" s="486"/>
      <c r="G368" s="515"/>
      <c r="H368" s="83" t="s">
        <v>736</v>
      </c>
      <c r="I368" s="460">
        <f>E368*D368</f>
        <v>68.671800000000005</v>
      </c>
      <c r="J368" s="448" t="s">
        <v>343</v>
      </c>
      <c r="K368" s="31" t="s">
        <v>494</v>
      </c>
      <c r="L368" s="322"/>
      <c r="M368"/>
      <c r="N368" s="30"/>
      <c r="O368" s="79">
        <f t="shared" si="21"/>
        <v>0</v>
      </c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</row>
    <row r="369" spans="1:1024" outlineLevel="1" x14ac:dyDescent="0.25">
      <c r="A369"/>
      <c r="B369" s="400"/>
      <c r="C369" s="611"/>
      <c r="D369" s="612"/>
      <c r="E369" s="612"/>
      <c r="F369" s="612"/>
      <c r="G369" s="684"/>
      <c r="H369" s="83" t="s">
        <v>736</v>
      </c>
      <c r="I369" s="460">
        <f>I366-I368</f>
        <v>485.36819999999994</v>
      </c>
      <c r="J369" s="448" t="s">
        <v>343</v>
      </c>
      <c r="K369" s="31" t="s">
        <v>495</v>
      </c>
      <c r="L369" s="322"/>
      <c r="M369"/>
      <c r="N369" s="30"/>
      <c r="O369" s="79">
        <f t="shared" si="21"/>
        <v>0</v>
      </c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  <c r="TH369"/>
      <c r="TI369"/>
      <c r="TJ369"/>
      <c r="TK369"/>
      <c r="TL369"/>
      <c r="TM369"/>
      <c r="TN369"/>
      <c r="TO369"/>
      <c r="TP369"/>
      <c r="TQ369"/>
      <c r="TR369"/>
      <c r="TS369"/>
      <c r="TT369"/>
      <c r="TU369"/>
      <c r="TV369"/>
      <c r="TW369"/>
      <c r="TX369"/>
      <c r="TY369"/>
      <c r="TZ369"/>
      <c r="UA369"/>
      <c r="UB369"/>
      <c r="UC369"/>
      <c r="UD369"/>
      <c r="UE369"/>
      <c r="UF369"/>
      <c r="UG369"/>
      <c r="UH369"/>
      <c r="UI369"/>
      <c r="UJ369"/>
      <c r="UK369"/>
      <c r="UL369"/>
      <c r="UM369"/>
      <c r="UN369"/>
      <c r="UO369"/>
      <c r="UP369"/>
      <c r="UQ369"/>
      <c r="UR369"/>
      <c r="US369"/>
      <c r="UT369"/>
      <c r="UU369"/>
      <c r="UV369"/>
      <c r="UW369"/>
      <c r="UX369"/>
      <c r="UY369"/>
      <c r="UZ369"/>
      <c r="VA369"/>
      <c r="VB369"/>
      <c r="VC369"/>
      <c r="VD369"/>
      <c r="VE369"/>
      <c r="VF369"/>
      <c r="VG369"/>
      <c r="VH369"/>
      <c r="VI369"/>
      <c r="VJ369"/>
      <c r="VK369"/>
      <c r="VL369"/>
      <c r="VM369"/>
      <c r="VN369"/>
      <c r="VO369"/>
      <c r="VP369"/>
      <c r="VQ369"/>
      <c r="VR369"/>
      <c r="VS369"/>
      <c r="VT369"/>
      <c r="VU369"/>
      <c r="VV369"/>
      <c r="VW369"/>
      <c r="VX369"/>
      <c r="VY369"/>
      <c r="VZ369"/>
      <c r="WA369"/>
      <c r="WB369"/>
      <c r="WC369"/>
      <c r="WD369"/>
      <c r="WE369"/>
      <c r="WF369"/>
      <c r="WG369"/>
      <c r="WH369"/>
      <c r="WI369"/>
      <c r="WJ369"/>
      <c r="WK369"/>
      <c r="WL369"/>
      <c r="WM369"/>
      <c r="WN369"/>
      <c r="WO369"/>
      <c r="WP369"/>
      <c r="WQ369"/>
      <c r="WR369"/>
      <c r="WS369"/>
      <c r="WT369"/>
      <c r="WU369"/>
      <c r="WV369"/>
      <c r="WW369"/>
      <c r="WX369"/>
      <c r="WY369"/>
      <c r="WZ369"/>
      <c r="XA369"/>
      <c r="XB369"/>
      <c r="XC369"/>
      <c r="XD369"/>
      <c r="XE369"/>
      <c r="XF369"/>
      <c r="XG369"/>
      <c r="XH369"/>
      <c r="XI369"/>
      <c r="XJ369"/>
      <c r="XK369"/>
      <c r="XL369"/>
      <c r="XM369"/>
      <c r="XN369"/>
      <c r="XO369"/>
      <c r="XP369"/>
      <c r="XQ369"/>
      <c r="XR369"/>
      <c r="XS369"/>
      <c r="XT369"/>
      <c r="XU369"/>
      <c r="XV369"/>
      <c r="XW369"/>
      <c r="XX369"/>
      <c r="XY369"/>
      <c r="XZ369"/>
      <c r="YA369"/>
      <c r="YB369"/>
      <c r="YC369"/>
      <c r="YD369"/>
      <c r="YE369"/>
      <c r="YF369"/>
      <c r="YG369"/>
      <c r="YH369"/>
      <c r="YI369"/>
      <c r="YJ369"/>
      <c r="YK369"/>
      <c r="YL369"/>
      <c r="YM369"/>
      <c r="YN369"/>
      <c r="YO369"/>
      <c r="YP369"/>
      <c r="YQ369"/>
      <c r="YR369"/>
      <c r="YS369"/>
      <c r="YT369"/>
      <c r="YU369"/>
      <c r="YV369"/>
      <c r="YW369"/>
      <c r="YX369"/>
      <c r="YY369"/>
      <c r="YZ369"/>
      <c r="ZA369"/>
      <c r="ZB369"/>
      <c r="ZC369"/>
      <c r="ZD369"/>
      <c r="ZE369"/>
      <c r="ZF369"/>
      <c r="ZG369"/>
      <c r="ZH369"/>
      <c r="ZI369"/>
      <c r="ZJ369"/>
      <c r="ZK369"/>
      <c r="ZL369"/>
      <c r="ZM369"/>
      <c r="ZN369"/>
      <c r="ZO369"/>
      <c r="ZP369"/>
      <c r="ZQ369"/>
      <c r="ZR369"/>
      <c r="ZS369"/>
      <c r="ZT369"/>
      <c r="ZU369"/>
      <c r="ZV369"/>
      <c r="ZW369"/>
      <c r="ZX369"/>
      <c r="ZY369"/>
      <c r="ZZ369"/>
      <c r="AAA369"/>
      <c r="AAB369"/>
      <c r="AAC369"/>
      <c r="AAD369"/>
      <c r="AAE369"/>
      <c r="AAF369"/>
      <c r="AAG369"/>
      <c r="AAH369"/>
      <c r="AAI369"/>
      <c r="AAJ369"/>
      <c r="AAK369"/>
      <c r="AAL369"/>
      <c r="AAM369"/>
      <c r="AAN369"/>
      <c r="AAO369"/>
      <c r="AAP369"/>
      <c r="AAQ369"/>
      <c r="AAR369"/>
      <c r="AAS369"/>
      <c r="AAT369"/>
      <c r="AAU369"/>
      <c r="AAV369"/>
      <c r="AAW369"/>
      <c r="AAX369"/>
      <c r="AAY369"/>
      <c r="AAZ369"/>
      <c r="ABA369"/>
      <c r="ABB369"/>
      <c r="ABC369"/>
      <c r="ABD369"/>
      <c r="ABE369"/>
      <c r="ABF369"/>
      <c r="ABG369"/>
      <c r="ABH369"/>
      <c r="ABI369"/>
      <c r="ABJ369"/>
      <c r="ABK369"/>
      <c r="ABL369"/>
      <c r="ABM369"/>
      <c r="ABN369"/>
      <c r="ABO369"/>
      <c r="ABP369"/>
      <c r="ABQ369"/>
      <c r="ABR369"/>
      <c r="ABS369"/>
      <c r="ABT369"/>
      <c r="ABU369"/>
      <c r="ABV369"/>
      <c r="ABW369"/>
      <c r="ABX369"/>
      <c r="ABY369"/>
      <c r="ABZ369"/>
      <c r="ACA369"/>
      <c r="ACB369"/>
      <c r="ACC369"/>
      <c r="ACD369"/>
      <c r="ACE369"/>
      <c r="ACF369"/>
      <c r="ACG369"/>
      <c r="ACH369"/>
      <c r="ACI369"/>
      <c r="ACJ369"/>
      <c r="ACK369"/>
      <c r="ACL369"/>
      <c r="ACM369"/>
      <c r="ACN369"/>
      <c r="ACO369"/>
      <c r="ACP369"/>
      <c r="ACQ369"/>
      <c r="ACR369"/>
      <c r="ACS369"/>
      <c r="ACT369"/>
      <c r="ACU369"/>
      <c r="ACV369"/>
      <c r="ACW369"/>
      <c r="ACX369"/>
      <c r="ACY369"/>
      <c r="ACZ369"/>
      <c r="ADA369"/>
      <c r="ADB369"/>
      <c r="ADC369"/>
      <c r="ADD369"/>
      <c r="ADE369"/>
      <c r="ADF369"/>
      <c r="ADG369"/>
      <c r="ADH369"/>
      <c r="ADI369"/>
      <c r="ADJ369"/>
      <c r="ADK369"/>
      <c r="ADL369"/>
      <c r="ADM369"/>
      <c r="ADN369"/>
      <c r="ADO369"/>
      <c r="ADP369"/>
      <c r="ADQ369"/>
      <c r="ADR369"/>
      <c r="ADS369"/>
      <c r="ADT369"/>
      <c r="ADU369"/>
      <c r="ADV369"/>
      <c r="ADW369"/>
      <c r="ADX369"/>
      <c r="ADY369"/>
      <c r="ADZ369"/>
      <c r="AEA369"/>
      <c r="AEB369"/>
      <c r="AEC369"/>
      <c r="AED369"/>
      <c r="AEE369"/>
      <c r="AEF369"/>
      <c r="AEG369"/>
      <c r="AEH369"/>
      <c r="AEI369"/>
      <c r="AEJ369"/>
      <c r="AEK369"/>
      <c r="AEL369"/>
      <c r="AEM369"/>
      <c r="AEN369"/>
      <c r="AEO369"/>
      <c r="AEP369"/>
      <c r="AEQ369"/>
      <c r="AER369"/>
      <c r="AES369"/>
      <c r="AET369"/>
      <c r="AEU369"/>
      <c r="AEV369"/>
      <c r="AEW369"/>
      <c r="AEX369"/>
      <c r="AEY369"/>
      <c r="AEZ369"/>
      <c r="AFA369"/>
      <c r="AFB369"/>
      <c r="AFC369"/>
      <c r="AFD369"/>
      <c r="AFE369"/>
      <c r="AFF369"/>
      <c r="AFG369"/>
      <c r="AFH369"/>
      <c r="AFI369"/>
      <c r="AFJ369"/>
      <c r="AFK369"/>
      <c r="AFL369"/>
      <c r="AFM369"/>
      <c r="AFN369"/>
      <c r="AFO369"/>
      <c r="AFP369"/>
      <c r="AFQ369"/>
      <c r="AFR369"/>
      <c r="AFS369"/>
      <c r="AFT369"/>
      <c r="AFU369"/>
      <c r="AFV369"/>
      <c r="AFW369"/>
      <c r="AFX369"/>
      <c r="AFY369"/>
      <c r="AFZ369"/>
      <c r="AGA369"/>
      <c r="AGB369"/>
      <c r="AGC369"/>
      <c r="AGD369"/>
      <c r="AGE369"/>
      <c r="AGF369"/>
      <c r="AGG369"/>
      <c r="AGH369"/>
      <c r="AGI369"/>
      <c r="AGJ369"/>
      <c r="AGK369"/>
      <c r="AGL369"/>
      <c r="AGM369"/>
      <c r="AGN369"/>
      <c r="AGO369"/>
      <c r="AGP369"/>
      <c r="AGQ369"/>
      <c r="AGR369"/>
      <c r="AGS369"/>
      <c r="AGT369"/>
      <c r="AGU369"/>
      <c r="AGV369"/>
      <c r="AGW369"/>
      <c r="AGX369"/>
      <c r="AGY369"/>
      <c r="AGZ369"/>
      <c r="AHA369"/>
      <c r="AHB369"/>
      <c r="AHC369"/>
      <c r="AHD369"/>
      <c r="AHE369"/>
      <c r="AHF369"/>
      <c r="AHG369"/>
      <c r="AHH369"/>
      <c r="AHI369"/>
      <c r="AHJ369"/>
      <c r="AHK369"/>
      <c r="AHL369"/>
      <c r="AHM369"/>
      <c r="AHN369"/>
      <c r="AHO369"/>
      <c r="AHP369"/>
      <c r="AHQ369"/>
      <c r="AHR369"/>
      <c r="AHS369"/>
      <c r="AHT369"/>
      <c r="AHU369"/>
      <c r="AHV369"/>
      <c r="AHW369"/>
      <c r="AHX369"/>
      <c r="AHY369"/>
      <c r="AHZ369"/>
      <c r="AIA369"/>
      <c r="AIB369"/>
      <c r="AIC369"/>
      <c r="AID369"/>
      <c r="AIE369"/>
      <c r="AIF369"/>
      <c r="AIG369"/>
      <c r="AIH369"/>
      <c r="AII369"/>
      <c r="AIJ369"/>
      <c r="AIK369"/>
      <c r="AIL369"/>
      <c r="AIM369"/>
      <c r="AIN369"/>
      <c r="AIO369"/>
      <c r="AIP369"/>
      <c r="AIQ369"/>
      <c r="AIR369"/>
      <c r="AIS369"/>
      <c r="AIT369"/>
      <c r="AIU369"/>
      <c r="AIV369"/>
      <c r="AIW369"/>
      <c r="AIX369"/>
      <c r="AIY369"/>
      <c r="AIZ369"/>
      <c r="AJA369"/>
      <c r="AJB369"/>
      <c r="AJC369"/>
      <c r="AJD369"/>
      <c r="AJE369"/>
      <c r="AJF369"/>
      <c r="AJG369"/>
      <c r="AJH369"/>
      <c r="AJI369"/>
      <c r="AJJ369"/>
      <c r="AJK369"/>
      <c r="AJL369"/>
      <c r="AJM369"/>
      <c r="AJN369"/>
      <c r="AJO369"/>
      <c r="AJP369"/>
      <c r="AJQ369"/>
      <c r="AJR369"/>
      <c r="AJS369"/>
      <c r="AJT369"/>
      <c r="AJU369"/>
      <c r="AJV369"/>
      <c r="AJW369"/>
      <c r="AJX369"/>
      <c r="AJY369"/>
      <c r="AJZ369"/>
      <c r="AKA369"/>
      <c r="AKB369"/>
      <c r="AKC369"/>
      <c r="AKD369"/>
      <c r="AKE369"/>
      <c r="AKF369"/>
      <c r="AKG369"/>
      <c r="AKH369"/>
      <c r="AKI369"/>
      <c r="AKJ369"/>
      <c r="AKK369"/>
      <c r="AKL369"/>
      <c r="AKM369"/>
      <c r="AKN369"/>
      <c r="AKO369"/>
      <c r="AKP369"/>
      <c r="AKQ369"/>
      <c r="AKR369"/>
      <c r="AKS369"/>
      <c r="AKT369"/>
      <c r="AKU369"/>
      <c r="AKV369"/>
      <c r="AKW369"/>
      <c r="AKX369"/>
      <c r="AKY369"/>
      <c r="AKZ369"/>
      <c r="ALA369"/>
      <c r="ALB369"/>
      <c r="ALC369"/>
      <c r="ALD369"/>
      <c r="ALE369"/>
      <c r="ALF369"/>
      <c r="ALG369"/>
      <c r="ALH369"/>
      <c r="ALI369"/>
      <c r="ALJ369"/>
      <c r="ALK369"/>
      <c r="ALL369"/>
      <c r="ALM369"/>
      <c r="ALN369"/>
      <c r="ALO369"/>
      <c r="ALP369"/>
      <c r="ALQ369"/>
      <c r="ALR369"/>
      <c r="ALS369"/>
      <c r="ALT369"/>
      <c r="ALU369"/>
      <c r="ALV369"/>
      <c r="ALW369"/>
      <c r="ALX369"/>
      <c r="ALY369"/>
      <c r="ALZ369"/>
      <c r="AMA369"/>
      <c r="AMB369"/>
      <c r="AMC369"/>
      <c r="AMD369"/>
      <c r="AME369"/>
      <c r="AMF369"/>
      <c r="AMG369"/>
      <c r="AMH369"/>
      <c r="AMI369"/>
      <c r="AMJ369"/>
    </row>
    <row r="370" spans="1:1024" s="713" customFormat="1" outlineLevel="1" x14ac:dyDescent="0.25">
      <c r="A370" s="708" t="s">
        <v>496</v>
      </c>
      <c r="B370" s="704" t="s">
        <v>180</v>
      </c>
      <c r="C370" s="828" t="str">
        <f>VLOOKUP(A370,ABC_SERVIÇOS,2,0)</f>
        <v>REATERRO DE VALA COM COMPACTAÇÃO MANUAL</v>
      </c>
      <c r="D370" s="829"/>
      <c r="E370" s="829"/>
      <c r="F370" s="829"/>
      <c r="G370" s="830"/>
      <c r="H370" s="705" t="s">
        <v>736</v>
      </c>
      <c r="I370" s="706">
        <f>I374</f>
        <v>230.85</v>
      </c>
      <c r="J370" s="729"/>
      <c r="K370" s="710">
        <f>VLOOKUP(A370,ABC_SERVIÇOS,7,0)</f>
        <v>36.630000000000003</v>
      </c>
      <c r="L370" s="711">
        <f>ROUND(K370*I370,2)</f>
        <v>8456.0400000000009</v>
      </c>
      <c r="M370" s="40" t="str">
        <f>A370</f>
        <v>COMP_050</v>
      </c>
      <c r="N370" s="57"/>
      <c r="O370" s="712">
        <f t="shared" si="21"/>
        <v>-8456.0400000000009</v>
      </c>
    </row>
    <row r="371" spans="1:1024" outlineLevel="1" x14ac:dyDescent="0.25">
      <c r="A371"/>
      <c r="B371" s="400"/>
      <c r="C371" s="485" t="s">
        <v>466</v>
      </c>
      <c r="D371" s="486"/>
      <c r="E371" s="486"/>
      <c r="F371" s="486"/>
      <c r="G371" s="515"/>
      <c r="H371" s="83" t="s">
        <v>883</v>
      </c>
      <c r="I371" s="460">
        <f>I343</f>
        <v>243</v>
      </c>
      <c r="J371" s="448" t="s">
        <v>251</v>
      </c>
      <c r="K371" s="31" t="s">
        <v>337</v>
      </c>
      <c r="L371" s="322"/>
      <c r="M371"/>
      <c r="N371" s="30"/>
      <c r="O371" s="79">
        <f t="shared" si="21"/>
        <v>0</v>
      </c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</row>
    <row r="372" spans="1:1024" outlineLevel="1" x14ac:dyDescent="0.25">
      <c r="A372"/>
      <c r="B372" s="400"/>
      <c r="C372" s="485" t="s">
        <v>474</v>
      </c>
      <c r="D372" s="486"/>
      <c r="E372" s="486"/>
      <c r="F372" s="486"/>
      <c r="G372" s="515"/>
      <c r="H372" s="83" t="s">
        <v>883</v>
      </c>
      <c r="I372" s="460">
        <v>0.5</v>
      </c>
      <c r="J372" s="448" t="s">
        <v>251</v>
      </c>
      <c r="K372" s="31" t="s">
        <v>339</v>
      </c>
      <c r="L372" s="322"/>
      <c r="M372"/>
      <c r="N372" s="30"/>
      <c r="O372" s="79">
        <f t="shared" si="21"/>
        <v>0</v>
      </c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</row>
    <row r="373" spans="1:1024" outlineLevel="1" x14ac:dyDescent="0.25">
      <c r="A373"/>
      <c r="B373" s="400"/>
      <c r="C373" s="485" t="s">
        <v>252</v>
      </c>
      <c r="D373" s="486"/>
      <c r="E373" s="486"/>
      <c r="F373" s="486"/>
      <c r="G373" s="515"/>
      <c r="H373" s="83" t="s">
        <v>883</v>
      </c>
      <c r="I373" s="460">
        <v>1.9</v>
      </c>
      <c r="J373" s="448" t="s">
        <v>251</v>
      </c>
      <c r="K373" s="31" t="s">
        <v>374</v>
      </c>
      <c r="L373" s="322"/>
      <c r="M373"/>
      <c r="N373" s="30"/>
      <c r="O373" s="79">
        <f t="shared" si="21"/>
        <v>0</v>
      </c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  <c r="AMG373"/>
      <c r="AMH373"/>
      <c r="AMI373"/>
      <c r="AMJ373"/>
    </row>
    <row r="374" spans="1:1024" outlineLevel="1" x14ac:dyDescent="0.25">
      <c r="A374"/>
      <c r="B374" s="400"/>
      <c r="C374" s="485" t="s">
        <v>468</v>
      </c>
      <c r="D374" s="486"/>
      <c r="E374" s="486"/>
      <c r="F374" s="486"/>
      <c r="G374" s="515"/>
      <c r="H374" s="83" t="s">
        <v>736</v>
      </c>
      <c r="I374" s="460">
        <f>I371*I372*I373</f>
        <v>230.85</v>
      </c>
      <c r="J374" s="448" t="s">
        <v>343</v>
      </c>
      <c r="K374" s="31" t="s">
        <v>469</v>
      </c>
      <c r="L374" s="322"/>
      <c r="M374"/>
      <c r="N374" s="30"/>
      <c r="O374" s="79">
        <f t="shared" si="21"/>
        <v>0</v>
      </c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  <c r="TH374"/>
      <c r="TI374"/>
      <c r="TJ374"/>
      <c r="TK374"/>
      <c r="TL374"/>
      <c r="TM374"/>
      <c r="TN374"/>
      <c r="TO374"/>
      <c r="TP374"/>
      <c r="TQ374"/>
      <c r="TR374"/>
      <c r="TS374"/>
      <c r="TT374"/>
      <c r="TU374"/>
      <c r="TV374"/>
      <c r="TW374"/>
      <c r="TX374"/>
      <c r="TY374"/>
      <c r="TZ374"/>
      <c r="UA374"/>
      <c r="UB374"/>
      <c r="UC374"/>
      <c r="UD374"/>
      <c r="UE374"/>
      <c r="UF374"/>
      <c r="UG374"/>
      <c r="UH374"/>
      <c r="UI374"/>
      <c r="UJ374"/>
      <c r="UK374"/>
      <c r="UL374"/>
      <c r="UM374"/>
      <c r="UN374"/>
      <c r="UO374"/>
      <c r="UP374"/>
      <c r="UQ374"/>
      <c r="UR374"/>
      <c r="US374"/>
      <c r="UT374"/>
      <c r="UU374"/>
      <c r="UV374"/>
      <c r="UW374"/>
      <c r="UX374"/>
      <c r="UY374"/>
      <c r="UZ374"/>
      <c r="VA374"/>
      <c r="VB374"/>
      <c r="VC374"/>
      <c r="VD374"/>
      <c r="VE374"/>
      <c r="VF374"/>
      <c r="VG374"/>
      <c r="VH374"/>
      <c r="VI374"/>
      <c r="VJ374"/>
      <c r="VK374"/>
      <c r="VL374"/>
      <c r="VM374"/>
      <c r="VN374"/>
      <c r="VO374"/>
      <c r="VP374"/>
      <c r="VQ374"/>
      <c r="VR374"/>
      <c r="VS374"/>
      <c r="VT374"/>
      <c r="VU374"/>
      <c r="VV374"/>
      <c r="VW374"/>
      <c r="VX374"/>
      <c r="VY374"/>
      <c r="VZ374"/>
      <c r="WA374"/>
      <c r="WB374"/>
      <c r="WC374"/>
      <c r="WD374"/>
      <c r="WE374"/>
      <c r="WF374"/>
      <c r="WG374"/>
      <c r="WH374"/>
      <c r="WI374"/>
      <c r="WJ374"/>
      <c r="WK374"/>
      <c r="WL374"/>
      <c r="WM374"/>
      <c r="WN374"/>
      <c r="WO374"/>
      <c r="WP374"/>
      <c r="WQ374"/>
      <c r="WR374"/>
      <c r="WS374"/>
      <c r="WT374"/>
      <c r="WU374"/>
      <c r="WV374"/>
      <c r="WW374"/>
      <c r="WX374"/>
      <c r="WY374"/>
      <c r="WZ374"/>
      <c r="XA374"/>
      <c r="XB374"/>
      <c r="XC374"/>
      <c r="XD374"/>
      <c r="XE374"/>
      <c r="XF374"/>
      <c r="XG374"/>
      <c r="XH374"/>
      <c r="XI374"/>
      <c r="XJ374"/>
      <c r="XK374"/>
      <c r="XL374"/>
      <c r="XM374"/>
      <c r="XN374"/>
      <c r="XO374"/>
      <c r="XP374"/>
      <c r="XQ374"/>
      <c r="XR374"/>
      <c r="XS374"/>
      <c r="XT374"/>
      <c r="XU374"/>
      <c r="XV374"/>
      <c r="XW374"/>
      <c r="XX374"/>
      <c r="XY374"/>
      <c r="XZ374"/>
      <c r="YA374"/>
      <c r="YB374"/>
      <c r="YC374"/>
      <c r="YD374"/>
      <c r="YE374"/>
      <c r="YF374"/>
      <c r="YG374"/>
      <c r="YH374"/>
      <c r="YI374"/>
      <c r="YJ374"/>
      <c r="YK374"/>
      <c r="YL374"/>
      <c r="YM374"/>
      <c r="YN374"/>
      <c r="YO374"/>
      <c r="YP374"/>
      <c r="YQ374"/>
      <c r="YR374"/>
      <c r="YS374"/>
      <c r="YT374"/>
      <c r="YU374"/>
      <c r="YV374"/>
      <c r="YW374"/>
      <c r="YX374"/>
      <c r="YY374"/>
      <c r="YZ374"/>
      <c r="ZA374"/>
      <c r="ZB374"/>
      <c r="ZC374"/>
      <c r="ZD374"/>
      <c r="ZE374"/>
      <c r="ZF374"/>
      <c r="ZG374"/>
      <c r="ZH374"/>
      <c r="ZI374"/>
      <c r="ZJ374"/>
      <c r="ZK374"/>
      <c r="ZL374"/>
      <c r="ZM374"/>
      <c r="ZN374"/>
      <c r="ZO374"/>
      <c r="ZP374"/>
      <c r="ZQ374"/>
      <c r="ZR374"/>
      <c r="ZS374"/>
      <c r="ZT374"/>
      <c r="ZU374"/>
      <c r="ZV374"/>
      <c r="ZW374"/>
      <c r="ZX374"/>
      <c r="ZY374"/>
      <c r="ZZ374"/>
      <c r="AAA374"/>
      <c r="AAB374"/>
      <c r="AAC374"/>
      <c r="AAD374"/>
      <c r="AAE374"/>
      <c r="AAF374"/>
      <c r="AAG374"/>
      <c r="AAH374"/>
      <c r="AAI374"/>
      <c r="AAJ374"/>
      <c r="AAK374"/>
      <c r="AAL374"/>
      <c r="AAM374"/>
      <c r="AAN374"/>
      <c r="AAO374"/>
      <c r="AAP374"/>
      <c r="AAQ374"/>
      <c r="AAR374"/>
      <c r="AAS374"/>
      <c r="AAT374"/>
      <c r="AAU374"/>
      <c r="AAV374"/>
      <c r="AAW374"/>
      <c r="AAX374"/>
      <c r="AAY374"/>
      <c r="AAZ374"/>
      <c r="ABA374"/>
      <c r="ABB374"/>
      <c r="ABC374"/>
      <c r="ABD374"/>
      <c r="ABE374"/>
      <c r="ABF374"/>
      <c r="ABG374"/>
      <c r="ABH374"/>
      <c r="ABI374"/>
      <c r="ABJ374"/>
      <c r="ABK374"/>
      <c r="ABL374"/>
      <c r="ABM374"/>
      <c r="ABN374"/>
      <c r="ABO374"/>
      <c r="ABP374"/>
      <c r="ABQ374"/>
      <c r="ABR374"/>
      <c r="ABS374"/>
      <c r="ABT374"/>
      <c r="ABU374"/>
      <c r="ABV374"/>
      <c r="ABW374"/>
      <c r="ABX374"/>
      <c r="ABY374"/>
      <c r="ABZ374"/>
      <c r="ACA374"/>
      <c r="ACB374"/>
      <c r="ACC374"/>
      <c r="ACD374"/>
      <c r="ACE374"/>
      <c r="ACF374"/>
      <c r="ACG374"/>
      <c r="ACH374"/>
      <c r="ACI374"/>
      <c r="ACJ374"/>
      <c r="ACK374"/>
      <c r="ACL374"/>
      <c r="ACM374"/>
      <c r="ACN374"/>
      <c r="ACO374"/>
      <c r="ACP374"/>
      <c r="ACQ374"/>
      <c r="ACR374"/>
      <c r="ACS374"/>
      <c r="ACT374"/>
      <c r="ACU374"/>
      <c r="ACV374"/>
      <c r="ACW374"/>
      <c r="ACX374"/>
      <c r="ACY374"/>
      <c r="ACZ374"/>
      <c r="ADA374"/>
      <c r="ADB374"/>
      <c r="ADC374"/>
      <c r="ADD374"/>
      <c r="ADE374"/>
      <c r="ADF374"/>
      <c r="ADG374"/>
      <c r="ADH374"/>
      <c r="ADI374"/>
      <c r="ADJ374"/>
      <c r="ADK374"/>
      <c r="ADL374"/>
      <c r="ADM374"/>
      <c r="ADN374"/>
      <c r="ADO374"/>
      <c r="ADP374"/>
      <c r="ADQ374"/>
      <c r="ADR374"/>
      <c r="ADS374"/>
      <c r="ADT374"/>
      <c r="ADU374"/>
      <c r="ADV374"/>
      <c r="ADW374"/>
      <c r="ADX374"/>
      <c r="ADY374"/>
      <c r="ADZ374"/>
      <c r="AEA374"/>
      <c r="AEB374"/>
      <c r="AEC374"/>
      <c r="AED374"/>
      <c r="AEE374"/>
      <c r="AEF374"/>
      <c r="AEG374"/>
      <c r="AEH374"/>
      <c r="AEI374"/>
      <c r="AEJ374"/>
      <c r="AEK374"/>
      <c r="AEL374"/>
      <c r="AEM374"/>
      <c r="AEN374"/>
      <c r="AEO374"/>
      <c r="AEP374"/>
      <c r="AEQ374"/>
      <c r="AER374"/>
      <c r="AES374"/>
      <c r="AET374"/>
      <c r="AEU374"/>
      <c r="AEV374"/>
      <c r="AEW374"/>
      <c r="AEX374"/>
      <c r="AEY374"/>
      <c r="AEZ374"/>
      <c r="AFA374"/>
      <c r="AFB374"/>
      <c r="AFC374"/>
      <c r="AFD374"/>
      <c r="AFE374"/>
      <c r="AFF374"/>
      <c r="AFG374"/>
      <c r="AFH374"/>
      <c r="AFI374"/>
      <c r="AFJ374"/>
      <c r="AFK374"/>
      <c r="AFL374"/>
      <c r="AFM374"/>
      <c r="AFN374"/>
      <c r="AFO374"/>
      <c r="AFP374"/>
      <c r="AFQ374"/>
      <c r="AFR374"/>
      <c r="AFS374"/>
      <c r="AFT374"/>
      <c r="AFU374"/>
      <c r="AFV374"/>
      <c r="AFW374"/>
      <c r="AFX374"/>
      <c r="AFY374"/>
      <c r="AFZ374"/>
      <c r="AGA374"/>
      <c r="AGB374"/>
      <c r="AGC374"/>
      <c r="AGD374"/>
      <c r="AGE374"/>
      <c r="AGF374"/>
      <c r="AGG374"/>
      <c r="AGH374"/>
      <c r="AGI374"/>
      <c r="AGJ374"/>
      <c r="AGK374"/>
      <c r="AGL374"/>
      <c r="AGM374"/>
      <c r="AGN374"/>
      <c r="AGO374"/>
      <c r="AGP374"/>
      <c r="AGQ374"/>
      <c r="AGR374"/>
      <c r="AGS374"/>
      <c r="AGT374"/>
      <c r="AGU374"/>
      <c r="AGV374"/>
      <c r="AGW374"/>
      <c r="AGX374"/>
      <c r="AGY374"/>
      <c r="AGZ374"/>
      <c r="AHA374"/>
      <c r="AHB374"/>
      <c r="AHC374"/>
      <c r="AHD374"/>
      <c r="AHE374"/>
      <c r="AHF374"/>
      <c r="AHG374"/>
      <c r="AHH374"/>
      <c r="AHI374"/>
      <c r="AHJ374"/>
      <c r="AHK374"/>
      <c r="AHL374"/>
      <c r="AHM374"/>
      <c r="AHN374"/>
      <c r="AHO374"/>
      <c r="AHP374"/>
      <c r="AHQ374"/>
      <c r="AHR374"/>
      <c r="AHS374"/>
      <c r="AHT374"/>
      <c r="AHU374"/>
      <c r="AHV374"/>
      <c r="AHW374"/>
      <c r="AHX374"/>
      <c r="AHY374"/>
      <c r="AHZ374"/>
      <c r="AIA374"/>
      <c r="AIB374"/>
      <c r="AIC374"/>
      <c r="AID374"/>
      <c r="AIE374"/>
      <c r="AIF374"/>
      <c r="AIG374"/>
      <c r="AIH374"/>
      <c r="AII374"/>
      <c r="AIJ374"/>
      <c r="AIK374"/>
      <c r="AIL374"/>
      <c r="AIM374"/>
      <c r="AIN374"/>
      <c r="AIO374"/>
      <c r="AIP374"/>
      <c r="AIQ374"/>
      <c r="AIR374"/>
      <c r="AIS374"/>
      <c r="AIT374"/>
      <c r="AIU374"/>
      <c r="AIV374"/>
      <c r="AIW374"/>
      <c r="AIX374"/>
      <c r="AIY374"/>
      <c r="AIZ374"/>
      <c r="AJA374"/>
      <c r="AJB374"/>
      <c r="AJC374"/>
      <c r="AJD374"/>
      <c r="AJE374"/>
      <c r="AJF374"/>
      <c r="AJG374"/>
      <c r="AJH374"/>
      <c r="AJI374"/>
      <c r="AJJ374"/>
      <c r="AJK374"/>
      <c r="AJL374"/>
      <c r="AJM374"/>
      <c r="AJN374"/>
      <c r="AJO374"/>
      <c r="AJP374"/>
      <c r="AJQ374"/>
      <c r="AJR374"/>
      <c r="AJS374"/>
      <c r="AJT374"/>
      <c r="AJU374"/>
      <c r="AJV374"/>
      <c r="AJW374"/>
      <c r="AJX374"/>
      <c r="AJY374"/>
      <c r="AJZ374"/>
      <c r="AKA374"/>
      <c r="AKB374"/>
      <c r="AKC374"/>
      <c r="AKD374"/>
      <c r="AKE374"/>
      <c r="AKF374"/>
      <c r="AKG374"/>
      <c r="AKH374"/>
      <c r="AKI374"/>
      <c r="AKJ374"/>
      <c r="AKK374"/>
      <c r="AKL374"/>
      <c r="AKM374"/>
      <c r="AKN374"/>
      <c r="AKO374"/>
      <c r="AKP374"/>
      <c r="AKQ374"/>
      <c r="AKR374"/>
      <c r="AKS374"/>
      <c r="AKT374"/>
      <c r="AKU374"/>
      <c r="AKV374"/>
      <c r="AKW374"/>
      <c r="AKX374"/>
      <c r="AKY374"/>
      <c r="AKZ374"/>
      <c r="ALA374"/>
      <c r="ALB374"/>
      <c r="ALC374"/>
      <c r="ALD374"/>
      <c r="ALE374"/>
      <c r="ALF374"/>
      <c r="ALG374"/>
      <c r="ALH374"/>
      <c r="ALI374"/>
      <c r="ALJ374"/>
      <c r="ALK374"/>
      <c r="ALL374"/>
      <c r="ALM374"/>
      <c r="ALN374"/>
      <c r="ALO374"/>
      <c r="ALP374"/>
      <c r="ALQ374"/>
      <c r="ALR374"/>
      <c r="ALS374"/>
      <c r="ALT374"/>
      <c r="ALU374"/>
      <c r="ALV374"/>
      <c r="ALW374"/>
      <c r="ALX374"/>
      <c r="ALY374"/>
      <c r="ALZ374"/>
      <c r="AMA374"/>
      <c r="AMB374"/>
      <c r="AMC374"/>
      <c r="AMD374"/>
      <c r="AME374"/>
      <c r="AMF374"/>
      <c r="AMG374"/>
      <c r="AMH374"/>
      <c r="AMI374"/>
      <c r="AMJ374"/>
    </row>
    <row r="375" spans="1:1024" s="713" customFormat="1" ht="28.5" customHeight="1" outlineLevel="1" x14ac:dyDescent="0.25">
      <c r="A375" s="730" t="s">
        <v>411</v>
      </c>
      <c r="B375" s="704" t="s">
        <v>181</v>
      </c>
      <c r="C375" s="828" t="str">
        <f>VLOOKUP(A375,ABC_SERVIÇOS,2,0)</f>
        <v>PEDREGULHO OU PICARRA DE JAZIDA, AO NATURAL, PARA BASE DE PAVIMENTACAO (RETIRADO NA JAZIDA, SEM TRANSPORTE)</v>
      </c>
      <c r="D375" s="829"/>
      <c r="E375" s="829"/>
      <c r="F375" s="829"/>
      <c r="G375" s="830"/>
      <c r="H375" s="705" t="str">
        <f>VLOOKUP(A375,ABC_SERVIÇOS,3,0)</f>
        <v>M3</v>
      </c>
      <c r="I375" s="706">
        <f>SUM(I376:I376)</f>
        <v>230.85</v>
      </c>
      <c r="J375" s="729"/>
      <c r="K375" s="731">
        <f>VLOOKUP(A375,ABC_SERVIÇOS,7,0)</f>
        <v>42.69</v>
      </c>
      <c r="L375" s="732">
        <f>ROUND(K375*I375,2)</f>
        <v>9854.99</v>
      </c>
      <c r="M375" s="40" t="str">
        <f>A375</f>
        <v>COMP_032</v>
      </c>
      <c r="N375" s="57"/>
      <c r="O375" s="712">
        <f t="shared" si="21"/>
        <v>-9854.99</v>
      </c>
      <c r="R375" s="56"/>
    </row>
    <row r="376" spans="1:1024" outlineLevel="1" x14ac:dyDescent="0.25">
      <c r="A376"/>
      <c r="B376" s="400"/>
      <c r="C376" s="485" t="s">
        <v>497</v>
      </c>
      <c r="D376" s="486"/>
      <c r="E376" s="486"/>
      <c r="F376" s="486"/>
      <c r="G376" s="515"/>
      <c r="H376" s="83" t="s">
        <v>736</v>
      </c>
      <c r="I376" s="460">
        <f>I370</f>
        <v>230.85</v>
      </c>
      <c r="J376" s="448" t="s">
        <v>337</v>
      </c>
      <c r="K376" s="32"/>
      <c r="L376" s="322"/>
      <c r="M376" s="40"/>
      <c r="N376" s="30"/>
      <c r="O376" s="79">
        <f t="shared" si="21"/>
        <v>0</v>
      </c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  <c r="TH376"/>
      <c r="TI376"/>
      <c r="TJ376"/>
      <c r="TK376"/>
      <c r="TL376"/>
      <c r="TM376"/>
      <c r="TN376"/>
      <c r="TO376"/>
      <c r="TP376"/>
      <c r="TQ376"/>
      <c r="TR376"/>
      <c r="TS376"/>
      <c r="TT376"/>
      <c r="TU376"/>
      <c r="TV376"/>
      <c r="TW376"/>
      <c r="TX376"/>
      <c r="TY376"/>
      <c r="TZ376"/>
      <c r="UA376"/>
      <c r="UB376"/>
      <c r="UC376"/>
      <c r="UD376"/>
      <c r="UE376"/>
      <c r="UF376"/>
      <c r="UG376"/>
      <c r="UH376"/>
      <c r="UI376"/>
      <c r="UJ376"/>
      <c r="UK376"/>
      <c r="UL376"/>
      <c r="UM376"/>
      <c r="UN376"/>
      <c r="UO376"/>
      <c r="UP376"/>
      <c r="UQ376"/>
      <c r="UR376"/>
      <c r="US376"/>
      <c r="UT376"/>
      <c r="UU376"/>
      <c r="UV376"/>
      <c r="UW376"/>
      <c r="UX376"/>
      <c r="UY376"/>
      <c r="UZ376"/>
      <c r="VA376"/>
      <c r="VB376"/>
      <c r="VC376"/>
      <c r="VD376"/>
      <c r="VE376"/>
      <c r="VF376"/>
      <c r="VG376"/>
      <c r="VH376"/>
      <c r="VI376"/>
      <c r="VJ376"/>
      <c r="VK376"/>
      <c r="VL376"/>
      <c r="VM376"/>
      <c r="VN376"/>
      <c r="VO376"/>
      <c r="VP376"/>
      <c r="VQ376"/>
      <c r="VR376"/>
      <c r="VS376"/>
      <c r="VT376"/>
      <c r="VU376"/>
      <c r="VV376"/>
      <c r="VW376"/>
      <c r="VX376"/>
      <c r="VY376"/>
      <c r="VZ376"/>
      <c r="WA376"/>
      <c r="WB376"/>
      <c r="WC376"/>
      <c r="WD376"/>
      <c r="WE376"/>
      <c r="WF376"/>
      <c r="WG376"/>
      <c r="WH376"/>
      <c r="WI376"/>
      <c r="WJ376"/>
      <c r="WK376"/>
      <c r="WL376"/>
      <c r="WM376"/>
      <c r="WN376"/>
      <c r="WO376"/>
      <c r="WP376"/>
      <c r="WQ376"/>
      <c r="WR376"/>
      <c r="WS376"/>
      <c r="WT376"/>
      <c r="WU376"/>
      <c r="WV376"/>
      <c r="WW376"/>
      <c r="WX376"/>
      <c r="WY376"/>
      <c r="WZ376"/>
      <c r="XA376"/>
      <c r="XB376"/>
      <c r="XC376"/>
      <c r="XD376"/>
      <c r="XE376"/>
      <c r="XF376"/>
      <c r="XG376"/>
      <c r="XH376"/>
      <c r="XI376"/>
      <c r="XJ376"/>
      <c r="XK376"/>
      <c r="XL376"/>
      <c r="XM376"/>
      <c r="XN376"/>
      <c r="XO376"/>
      <c r="XP376"/>
      <c r="XQ376"/>
      <c r="XR376"/>
      <c r="XS376"/>
      <c r="XT376"/>
      <c r="XU376"/>
      <c r="XV376"/>
      <c r="XW376"/>
      <c r="XX376"/>
      <c r="XY376"/>
      <c r="XZ376"/>
      <c r="YA376"/>
      <c r="YB376"/>
      <c r="YC376"/>
      <c r="YD376"/>
      <c r="YE376"/>
      <c r="YF376"/>
      <c r="YG376"/>
      <c r="YH376"/>
      <c r="YI376"/>
      <c r="YJ376"/>
      <c r="YK376"/>
      <c r="YL376"/>
      <c r="YM376"/>
      <c r="YN376"/>
      <c r="YO376"/>
      <c r="YP376"/>
      <c r="YQ376"/>
      <c r="YR376"/>
      <c r="YS376"/>
      <c r="YT376"/>
      <c r="YU376"/>
      <c r="YV376"/>
      <c r="YW376"/>
      <c r="YX376"/>
      <c r="YY376"/>
      <c r="YZ376"/>
      <c r="ZA376"/>
      <c r="ZB376"/>
      <c r="ZC376"/>
      <c r="ZD376"/>
      <c r="ZE376"/>
      <c r="ZF376"/>
      <c r="ZG376"/>
      <c r="ZH376"/>
      <c r="ZI376"/>
      <c r="ZJ376"/>
      <c r="ZK376"/>
      <c r="ZL376"/>
      <c r="ZM376"/>
      <c r="ZN376"/>
      <c r="ZO376"/>
      <c r="ZP376"/>
      <c r="ZQ376"/>
      <c r="ZR376"/>
      <c r="ZS376"/>
      <c r="ZT376"/>
      <c r="ZU376"/>
      <c r="ZV376"/>
      <c r="ZW376"/>
      <c r="ZX376"/>
      <c r="ZY376"/>
      <c r="ZZ376"/>
      <c r="AAA376"/>
      <c r="AAB376"/>
      <c r="AAC376"/>
      <c r="AAD376"/>
      <c r="AAE376"/>
      <c r="AAF376"/>
      <c r="AAG376"/>
      <c r="AAH376"/>
      <c r="AAI376"/>
      <c r="AAJ376"/>
      <c r="AAK376"/>
      <c r="AAL376"/>
      <c r="AAM376"/>
      <c r="AAN376"/>
      <c r="AAO376"/>
      <c r="AAP376"/>
      <c r="AAQ376"/>
      <c r="AAR376"/>
      <c r="AAS376"/>
      <c r="AAT376"/>
      <c r="AAU376"/>
      <c r="AAV376"/>
      <c r="AAW376"/>
      <c r="AAX376"/>
      <c r="AAY376"/>
      <c r="AAZ376"/>
      <c r="ABA376"/>
      <c r="ABB376"/>
      <c r="ABC376"/>
      <c r="ABD376"/>
      <c r="ABE376"/>
      <c r="ABF376"/>
      <c r="ABG376"/>
      <c r="ABH376"/>
      <c r="ABI376"/>
      <c r="ABJ376"/>
      <c r="ABK376"/>
      <c r="ABL376"/>
      <c r="ABM376"/>
      <c r="ABN376"/>
      <c r="ABO376"/>
      <c r="ABP376"/>
      <c r="ABQ376"/>
      <c r="ABR376"/>
      <c r="ABS376"/>
      <c r="ABT376"/>
      <c r="ABU376"/>
      <c r="ABV376"/>
      <c r="ABW376"/>
      <c r="ABX376"/>
      <c r="ABY376"/>
      <c r="ABZ376"/>
      <c r="ACA376"/>
      <c r="ACB376"/>
      <c r="ACC376"/>
      <c r="ACD376"/>
      <c r="ACE376"/>
      <c r="ACF376"/>
      <c r="ACG376"/>
      <c r="ACH376"/>
      <c r="ACI376"/>
      <c r="ACJ376"/>
      <c r="ACK376"/>
      <c r="ACL376"/>
      <c r="ACM376"/>
      <c r="ACN376"/>
      <c r="ACO376"/>
      <c r="ACP376"/>
      <c r="ACQ376"/>
      <c r="ACR376"/>
      <c r="ACS376"/>
      <c r="ACT376"/>
      <c r="ACU376"/>
      <c r="ACV376"/>
      <c r="ACW376"/>
      <c r="ACX376"/>
      <c r="ACY376"/>
      <c r="ACZ376"/>
      <c r="ADA376"/>
      <c r="ADB376"/>
      <c r="ADC376"/>
      <c r="ADD376"/>
      <c r="ADE376"/>
      <c r="ADF376"/>
      <c r="ADG376"/>
      <c r="ADH376"/>
      <c r="ADI376"/>
      <c r="ADJ376"/>
      <c r="ADK376"/>
      <c r="ADL376"/>
      <c r="ADM376"/>
      <c r="ADN376"/>
      <c r="ADO376"/>
      <c r="ADP376"/>
      <c r="ADQ376"/>
      <c r="ADR376"/>
      <c r="ADS376"/>
      <c r="ADT376"/>
      <c r="ADU376"/>
      <c r="ADV376"/>
      <c r="ADW376"/>
      <c r="ADX376"/>
      <c r="ADY376"/>
      <c r="ADZ376"/>
      <c r="AEA376"/>
      <c r="AEB376"/>
      <c r="AEC376"/>
      <c r="AED376"/>
      <c r="AEE376"/>
      <c r="AEF376"/>
      <c r="AEG376"/>
      <c r="AEH376"/>
      <c r="AEI376"/>
      <c r="AEJ376"/>
      <c r="AEK376"/>
      <c r="AEL376"/>
      <c r="AEM376"/>
      <c r="AEN376"/>
      <c r="AEO376"/>
      <c r="AEP376"/>
      <c r="AEQ376"/>
      <c r="AER376"/>
      <c r="AES376"/>
      <c r="AET376"/>
      <c r="AEU376"/>
      <c r="AEV376"/>
      <c r="AEW376"/>
      <c r="AEX376"/>
      <c r="AEY376"/>
      <c r="AEZ376"/>
      <c r="AFA376"/>
      <c r="AFB376"/>
      <c r="AFC376"/>
      <c r="AFD376"/>
      <c r="AFE376"/>
      <c r="AFF376"/>
      <c r="AFG376"/>
      <c r="AFH376"/>
      <c r="AFI376"/>
      <c r="AFJ376"/>
      <c r="AFK376"/>
      <c r="AFL376"/>
      <c r="AFM376"/>
      <c r="AFN376"/>
      <c r="AFO376"/>
      <c r="AFP376"/>
      <c r="AFQ376"/>
      <c r="AFR376"/>
      <c r="AFS376"/>
      <c r="AFT376"/>
      <c r="AFU376"/>
      <c r="AFV376"/>
      <c r="AFW376"/>
      <c r="AFX376"/>
      <c r="AFY376"/>
      <c r="AFZ376"/>
      <c r="AGA376"/>
      <c r="AGB376"/>
      <c r="AGC376"/>
      <c r="AGD376"/>
      <c r="AGE376"/>
      <c r="AGF376"/>
      <c r="AGG376"/>
      <c r="AGH376"/>
      <c r="AGI376"/>
      <c r="AGJ376"/>
      <c r="AGK376"/>
      <c r="AGL376"/>
      <c r="AGM376"/>
      <c r="AGN376"/>
      <c r="AGO376"/>
      <c r="AGP376"/>
      <c r="AGQ376"/>
      <c r="AGR376"/>
      <c r="AGS376"/>
      <c r="AGT376"/>
      <c r="AGU376"/>
      <c r="AGV376"/>
      <c r="AGW376"/>
      <c r="AGX376"/>
      <c r="AGY376"/>
      <c r="AGZ376"/>
      <c r="AHA376"/>
      <c r="AHB376"/>
      <c r="AHC376"/>
      <c r="AHD376"/>
      <c r="AHE376"/>
      <c r="AHF376"/>
      <c r="AHG376"/>
      <c r="AHH376"/>
      <c r="AHI376"/>
      <c r="AHJ376"/>
      <c r="AHK376"/>
      <c r="AHL376"/>
      <c r="AHM376"/>
      <c r="AHN376"/>
      <c r="AHO376"/>
      <c r="AHP376"/>
      <c r="AHQ376"/>
      <c r="AHR376"/>
      <c r="AHS376"/>
      <c r="AHT376"/>
      <c r="AHU376"/>
      <c r="AHV376"/>
      <c r="AHW376"/>
      <c r="AHX376"/>
      <c r="AHY376"/>
      <c r="AHZ376"/>
      <c r="AIA376"/>
      <c r="AIB376"/>
      <c r="AIC376"/>
      <c r="AID376"/>
      <c r="AIE376"/>
      <c r="AIF376"/>
      <c r="AIG376"/>
      <c r="AIH376"/>
      <c r="AII376"/>
      <c r="AIJ376"/>
      <c r="AIK376"/>
      <c r="AIL376"/>
      <c r="AIM376"/>
      <c r="AIN376"/>
      <c r="AIO376"/>
      <c r="AIP376"/>
      <c r="AIQ376"/>
      <c r="AIR376"/>
      <c r="AIS376"/>
      <c r="AIT376"/>
      <c r="AIU376"/>
      <c r="AIV376"/>
      <c r="AIW376"/>
      <c r="AIX376"/>
      <c r="AIY376"/>
      <c r="AIZ376"/>
      <c r="AJA376"/>
      <c r="AJB376"/>
      <c r="AJC376"/>
      <c r="AJD376"/>
      <c r="AJE376"/>
      <c r="AJF376"/>
      <c r="AJG376"/>
      <c r="AJH376"/>
      <c r="AJI376"/>
      <c r="AJJ376"/>
      <c r="AJK376"/>
      <c r="AJL376"/>
      <c r="AJM376"/>
      <c r="AJN376"/>
      <c r="AJO376"/>
      <c r="AJP376"/>
      <c r="AJQ376"/>
      <c r="AJR376"/>
      <c r="AJS376"/>
      <c r="AJT376"/>
      <c r="AJU376"/>
      <c r="AJV376"/>
      <c r="AJW376"/>
      <c r="AJX376"/>
      <c r="AJY376"/>
      <c r="AJZ376"/>
      <c r="AKA376"/>
      <c r="AKB376"/>
      <c r="AKC376"/>
      <c r="AKD376"/>
      <c r="AKE376"/>
      <c r="AKF376"/>
      <c r="AKG376"/>
      <c r="AKH376"/>
      <c r="AKI376"/>
      <c r="AKJ376"/>
      <c r="AKK376"/>
      <c r="AKL376"/>
      <c r="AKM376"/>
      <c r="AKN376"/>
      <c r="AKO376"/>
      <c r="AKP376"/>
      <c r="AKQ376"/>
      <c r="AKR376"/>
      <c r="AKS376"/>
      <c r="AKT376"/>
      <c r="AKU376"/>
      <c r="AKV376"/>
      <c r="AKW376"/>
      <c r="AKX376"/>
      <c r="AKY376"/>
      <c r="AKZ376"/>
      <c r="ALA376"/>
      <c r="ALB376"/>
      <c r="ALC376"/>
      <c r="ALD376"/>
      <c r="ALE376"/>
      <c r="ALF376"/>
      <c r="ALG376"/>
      <c r="ALH376"/>
      <c r="ALI376"/>
      <c r="ALJ376"/>
      <c r="ALK376"/>
      <c r="ALL376"/>
      <c r="ALM376"/>
      <c r="ALN376"/>
      <c r="ALO376"/>
      <c r="ALP376"/>
      <c r="ALQ376"/>
      <c r="ALR376"/>
      <c r="ALS376"/>
      <c r="ALT376"/>
      <c r="ALU376"/>
      <c r="ALV376"/>
      <c r="ALW376"/>
      <c r="ALX376"/>
      <c r="ALY376"/>
      <c r="ALZ376"/>
      <c r="AMA376"/>
      <c r="AMB376"/>
      <c r="AMC376"/>
      <c r="AMD376"/>
      <c r="AME376"/>
      <c r="AMF376"/>
      <c r="AMG376"/>
      <c r="AMH376"/>
      <c r="AMI376"/>
      <c r="AMJ376"/>
    </row>
    <row r="377" spans="1:1024" s="56" customFormat="1" ht="42.75" customHeight="1" outlineLevel="1" x14ac:dyDescent="0.25">
      <c r="A377" s="708" t="s">
        <v>394</v>
      </c>
      <c r="B377" s="704" t="s">
        <v>182</v>
      </c>
      <c r="C377" s="828" t="str">
        <f>VLOOKUP(A377,ABC_SERVIÇOS,2,0)</f>
        <v>ESCAVACAO E CARGA MATERIAL 1A CATEGORIA, UTILIZANDO TRATOR DE ESTEIRAS DE 110 A 160HP COM LAMINA, PESO OPERACIONAL * 13T E PA CARREGADEIRA COM 170 HP.</v>
      </c>
      <c r="D377" s="829"/>
      <c r="E377" s="829"/>
      <c r="F377" s="829"/>
      <c r="G377" s="830"/>
      <c r="H377" s="705" t="str">
        <f>VLOOKUP(A377,ABC_SERVIÇOS,3,0)</f>
        <v>M3</v>
      </c>
      <c r="I377" s="706">
        <f>I380</f>
        <v>300.10500000000002</v>
      </c>
      <c r="J377" s="729"/>
      <c r="K377" s="710">
        <f>VLOOKUP(A377,ABC_SERVIÇOS,7,0)</f>
        <v>3.09</v>
      </c>
      <c r="L377" s="711">
        <f>ROUND(K377*I377,2)</f>
        <v>927.32</v>
      </c>
      <c r="M377" s="40" t="str">
        <f>A377</f>
        <v>COMP_028</v>
      </c>
      <c r="N377" s="57"/>
      <c r="O377" s="712">
        <f t="shared" si="21"/>
        <v>-927.32</v>
      </c>
    </row>
    <row r="378" spans="1:1024" outlineLevel="1" x14ac:dyDescent="0.25">
      <c r="A378"/>
      <c r="B378" s="400"/>
      <c r="C378" s="485" t="s">
        <v>1245</v>
      </c>
      <c r="D378" s="486"/>
      <c r="E378" s="486"/>
      <c r="F378" s="486"/>
      <c r="G378" s="515"/>
      <c r="H378" s="83" t="s">
        <v>736</v>
      </c>
      <c r="I378" s="460">
        <f>I370</f>
        <v>230.85</v>
      </c>
      <c r="J378" s="448" t="s">
        <v>343</v>
      </c>
      <c r="K378" s="32" t="s">
        <v>337</v>
      </c>
      <c r="L378" s="322"/>
      <c r="M378" s="40"/>
      <c r="N378" s="30"/>
      <c r="O378" s="79">
        <f t="shared" si="21"/>
        <v>0</v>
      </c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outlineLevel="1" x14ac:dyDescent="0.25">
      <c r="A379"/>
      <c r="B379" s="400"/>
      <c r="C379" s="485" t="s">
        <v>391</v>
      </c>
      <c r="D379" s="486"/>
      <c r="E379" s="486"/>
      <c r="F379" s="486"/>
      <c r="G379" s="515"/>
      <c r="H379" s="83" t="s">
        <v>341</v>
      </c>
      <c r="I379" s="462">
        <v>30</v>
      </c>
      <c r="J379" s="448" t="s">
        <v>341</v>
      </c>
      <c r="K379" s="32" t="s">
        <v>339</v>
      </c>
      <c r="L379" s="322"/>
      <c r="M379" s="40"/>
      <c r="N379" s="30"/>
      <c r="O379" s="79">
        <f t="shared" si="21"/>
        <v>0</v>
      </c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</row>
    <row r="380" spans="1:1024" outlineLevel="1" x14ac:dyDescent="0.25">
      <c r="A380"/>
      <c r="B380" s="400"/>
      <c r="C380" s="611"/>
      <c r="D380" s="612"/>
      <c r="E380" s="612"/>
      <c r="F380" s="612"/>
      <c r="G380" s="684"/>
      <c r="H380" s="83" t="s">
        <v>1254</v>
      </c>
      <c r="I380" s="460">
        <f>I378*(1+I379/100)</f>
        <v>300.10500000000002</v>
      </c>
      <c r="J380" s="440" t="s">
        <v>349</v>
      </c>
      <c r="K380" s="86" t="s">
        <v>413</v>
      </c>
      <c r="L380" s="322"/>
      <c r="M380" s="40"/>
      <c r="N380" s="30"/>
      <c r="O380" s="79">
        <f t="shared" si="21"/>
        <v>0</v>
      </c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</row>
    <row r="381" spans="1:1024" s="713" customFormat="1" ht="28.5" customHeight="1" outlineLevel="1" x14ac:dyDescent="0.25">
      <c r="A381" s="708" t="s">
        <v>345</v>
      </c>
      <c r="B381" s="704" t="s">
        <v>183</v>
      </c>
      <c r="C381" s="828" t="str">
        <f>VLOOKUP(A381,ABC_SERVIÇOS,2,0)</f>
        <v>TRANSPORTE COM CAMINHÃO BASCULANTE 6 M3 EM RODOVIA PAVIMENTADA ( PARA DISTÂNCIAS SUPERIORES A 4 KM)</v>
      </c>
      <c r="D381" s="829"/>
      <c r="E381" s="829"/>
      <c r="F381" s="829"/>
      <c r="G381" s="830"/>
      <c r="H381" s="705" t="str">
        <f>VLOOKUP(A381,ABC_SERVIÇOS,3,0)</f>
        <v>M3xKm</v>
      </c>
      <c r="I381" s="706">
        <f>SUM(I386,I391)</f>
        <v>8823.0869999999995</v>
      </c>
      <c r="J381" s="729"/>
      <c r="K381" s="710">
        <f>VLOOKUP(A381,ABC_SERVIÇOS,7,0)</f>
        <v>1.41</v>
      </c>
      <c r="L381" s="711">
        <f>ROUND(K381*I381,2)</f>
        <v>12440.55</v>
      </c>
      <c r="M381" s="40" t="str">
        <f>A381</f>
        <v>COMP_020</v>
      </c>
      <c r="N381" s="57"/>
      <c r="O381" s="712">
        <f t="shared" si="21"/>
        <v>-12440.55</v>
      </c>
      <c r="P381" s="56"/>
    </row>
    <row r="382" spans="1:1024" outlineLevel="1" x14ac:dyDescent="0.25">
      <c r="A382" s="18"/>
      <c r="B382" s="503"/>
      <c r="C382" s="680" t="s">
        <v>498</v>
      </c>
      <c r="D382" s="692"/>
      <c r="E382" s="692"/>
      <c r="F382" s="692"/>
      <c r="G382" s="681"/>
      <c r="H382" s="80"/>
      <c r="I382" s="464"/>
      <c r="J382" s="443"/>
      <c r="K382" s="82"/>
      <c r="L382" s="348"/>
      <c r="M382" s="40"/>
      <c r="N382" s="30"/>
      <c r="O382" s="79">
        <f t="shared" si="21"/>
        <v>0</v>
      </c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outlineLevel="1" x14ac:dyDescent="0.25">
      <c r="A383" s="18"/>
      <c r="B383" s="400"/>
      <c r="C383" s="485" t="s">
        <v>1245</v>
      </c>
      <c r="D383" s="649"/>
      <c r="E383" s="649"/>
      <c r="F383" s="486"/>
      <c r="G383" s="614"/>
      <c r="H383" s="83" t="s">
        <v>736</v>
      </c>
      <c r="I383" s="460">
        <f>I375</f>
        <v>230.85</v>
      </c>
      <c r="J383" s="440" t="s">
        <v>343</v>
      </c>
      <c r="K383" s="86" t="s">
        <v>337</v>
      </c>
      <c r="L383" s="349"/>
      <c r="M383" s="40"/>
      <c r="N383" s="30"/>
      <c r="O383" s="79">
        <f t="shared" si="21"/>
        <v>0</v>
      </c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</row>
    <row r="384" spans="1:1024" outlineLevel="1" x14ac:dyDescent="0.25">
      <c r="A384" s="18"/>
      <c r="B384" s="400"/>
      <c r="C384" s="485" t="s">
        <v>414</v>
      </c>
      <c r="D384" s="649"/>
      <c r="E384" s="649"/>
      <c r="F384" s="486"/>
      <c r="G384" s="614"/>
      <c r="H384" s="83" t="s">
        <v>935</v>
      </c>
      <c r="I384" s="460">
        <v>15</v>
      </c>
      <c r="J384" s="440" t="s">
        <v>348</v>
      </c>
      <c r="K384" s="86" t="s">
        <v>339</v>
      </c>
      <c r="L384" s="349"/>
      <c r="M384" s="40"/>
      <c r="N384" s="30"/>
      <c r="O384" s="79">
        <f t="shared" si="21"/>
        <v>0</v>
      </c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</row>
    <row r="385" spans="1:1024" outlineLevel="1" x14ac:dyDescent="0.25">
      <c r="A385" s="18"/>
      <c r="B385" s="400"/>
      <c r="C385" s="485" t="s">
        <v>340</v>
      </c>
      <c r="D385" s="649"/>
      <c r="E385" s="649"/>
      <c r="F385" s="486"/>
      <c r="G385" s="614"/>
      <c r="H385" s="83" t="s">
        <v>341</v>
      </c>
      <c r="I385" s="462">
        <v>30</v>
      </c>
      <c r="J385" s="440" t="s">
        <v>341</v>
      </c>
      <c r="K385" s="86" t="s">
        <v>374</v>
      </c>
      <c r="L385" s="349"/>
      <c r="M385" s="40"/>
      <c r="N385" s="30"/>
      <c r="O385" s="79">
        <f t="shared" si="21"/>
        <v>0</v>
      </c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</row>
    <row r="386" spans="1:1024" outlineLevel="1" x14ac:dyDescent="0.25">
      <c r="A386" s="18"/>
      <c r="B386" s="400"/>
      <c r="C386" s="611"/>
      <c r="D386" s="612"/>
      <c r="E386" s="612"/>
      <c r="F386" s="612"/>
      <c r="G386" s="683"/>
      <c r="H386" s="90" t="s">
        <v>1254</v>
      </c>
      <c r="I386" s="460">
        <f>(I383*I384)*(1+I385/100)</f>
        <v>4501.5749999999998</v>
      </c>
      <c r="J386" s="440" t="s">
        <v>349</v>
      </c>
      <c r="K386" s="86" t="s">
        <v>399</v>
      </c>
      <c r="L386" s="349"/>
      <c r="M386" s="40"/>
      <c r="N386" s="30"/>
      <c r="O386" s="79">
        <f t="shared" si="21"/>
        <v>0</v>
      </c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outlineLevel="1" x14ac:dyDescent="0.25">
      <c r="A387" s="18"/>
      <c r="B387" s="400"/>
      <c r="C387" s="680" t="s">
        <v>499</v>
      </c>
      <c r="D387" s="692"/>
      <c r="E387" s="692"/>
      <c r="F387" s="692"/>
      <c r="G387" s="681"/>
      <c r="H387" s="80"/>
      <c r="I387" s="464"/>
      <c r="J387" s="443"/>
      <c r="K387" s="82"/>
      <c r="L387" s="348"/>
      <c r="M387" s="40"/>
      <c r="N387" s="30"/>
      <c r="O387" s="79">
        <f t="shared" si="21"/>
        <v>0</v>
      </c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outlineLevel="1" x14ac:dyDescent="0.25">
      <c r="A388" s="18"/>
      <c r="B388" s="400"/>
      <c r="C388" s="485" t="s">
        <v>1246</v>
      </c>
      <c r="D388" s="649"/>
      <c r="E388" s="649"/>
      <c r="F388" s="486"/>
      <c r="G388" s="614"/>
      <c r="H388" s="83" t="s">
        <v>736</v>
      </c>
      <c r="I388" s="460">
        <f>I329</f>
        <v>831.06</v>
      </c>
      <c r="J388" s="440" t="s">
        <v>343</v>
      </c>
      <c r="K388" s="86" t="s">
        <v>337</v>
      </c>
      <c r="L388" s="349"/>
      <c r="M388" s="40"/>
      <c r="N388" s="30"/>
      <c r="O388" s="79">
        <f t="shared" si="21"/>
        <v>0</v>
      </c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outlineLevel="1" x14ac:dyDescent="0.25">
      <c r="A389" s="18"/>
      <c r="B389" s="400"/>
      <c r="C389" s="485" t="s">
        <v>414</v>
      </c>
      <c r="D389" s="649"/>
      <c r="E389" s="649"/>
      <c r="F389" s="486"/>
      <c r="G389" s="614"/>
      <c r="H389" s="83" t="s">
        <v>935</v>
      </c>
      <c r="I389" s="460">
        <v>4</v>
      </c>
      <c r="J389" s="440" t="s">
        <v>348</v>
      </c>
      <c r="K389" s="86" t="s">
        <v>339</v>
      </c>
      <c r="L389" s="349"/>
      <c r="M389" s="40"/>
      <c r="N389" s="30"/>
      <c r="O389" s="79">
        <f t="shared" si="21"/>
        <v>0</v>
      </c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outlineLevel="1" x14ac:dyDescent="0.25">
      <c r="A390" s="18"/>
      <c r="B390" s="400"/>
      <c r="C390" s="485" t="s">
        <v>340</v>
      </c>
      <c r="D390" s="649"/>
      <c r="E390" s="649"/>
      <c r="F390" s="486"/>
      <c r="G390" s="614"/>
      <c r="H390" s="83" t="s">
        <v>341</v>
      </c>
      <c r="I390" s="462">
        <v>30</v>
      </c>
      <c r="J390" s="440" t="s">
        <v>341</v>
      </c>
      <c r="K390" s="86" t="s">
        <v>374</v>
      </c>
      <c r="L390" s="349"/>
      <c r="M390" s="40"/>
      <c r="N390" s="30"/>
      <c r="O390" s="79">
        <f t="shared" si="21"/>
        <v>0</v>
      </c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outlineLevel="1" x14ac:dyDescent="0.25">
      <c r="A391"/>
      <c r="B391" s="400"/>
      <c r="C391" s="611"/>
      <c r="D391" s="612"/>
      <c r="E391" s="612"/>
      <c r="F391" s="612"/>
      <c r="G391" s="683"/>
      <c r="H391" s="90" t="s">
        <v>1254</v>
      </c>
      <c r="I391" s="460">
        <f>(I388*I389)*(1+I390/100)</f>
        <v>4321.5119999999997</v>
      </c>
      <c r="J391" s="440" t="s">
        <v>349</v>
      </c>
      <c r="K391" s="86" t="s">
        <v>399</v>
      </c>
      <c r="L391" s="349"/>
      <c r="M391" s="40"/>
      <c r="N391" s="30"/>
      <c r="O391" s="79">
        <f t="shared" si="21"/>
        <v>0</v>
      </c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</row>
    <row r="392" spans="1:1024" s="713" customFormat="1" ht="31.9" customHeight="1" outlineLevel="1" x14ac:dyDescent="0.25">
      <c r="A392" s="708" t="s">
        <v>500</v>
      </c>
      <c r="B392" s="704" t="s">
        <v>184</v>
      </c>
      <c r="C392" s="828" t="str">
        <f>VLOOKUP(A392,ABC_SERVIÇOS,2,0)</f>
        <v>CARGA, MANOBRAS E DESCARGA DE AREIA, BRITA, PEDRA DE MAO E SOLOS COM AMINHAO BASCULANTE 6 M3 (DESCARGA LIVRE)</v>
      </c>
      <c r="D392" s="829"/>
      <c r="E392" s="829"/>
      <c r="F392" s="829"/>
      <c r="G392" s="830"/>
      <c r="H392" s="705" t="str">
        <f>VLOOKUP(A392,ABC_SERVIÇOS,3,0)</f>
        <v>T</v>
      </c>
      <c r="I392" s="706">
        <f>SUM(I393:I394)*I395</f>
        <v>85927.23</v>
      </c>
      <c r="J392" s="729"/>
      <c r="K392" s="710">
        <f>VLOOKUP(A392,ABC_SERVIÇOS,7,0)</f>
        <v>0.74</v>
      </c>
      <c r="L392" s="711">
        <f>ROUND(K392*I392,2)</f>
        <v>63586.15</v>
      </c>
      <c r="M392" s="40" t="str">
        <f>A392</f>
        <v>COMP_124</v>
      </c>
      <c r="N392" s="57"/>
      <c r="O392" s="712">
        <f t="shared" si="21"/>
        <v>-63586.15</v>
      </c>
      <c r="P392" s="56"/>
    </row>
    <row r="393" spans="1:1024" outlineLevel="1" x14ac:dyDescent="0.25">
      <c r="A393"/>
      <c r="B393" s="400"/>
      <c r="C393" s="485" t="s">
        <v>501</v>
      </c>
      <c r="D393" s="740">
        <f>I338</f>
        <v>87.48</v>
      </c>
      <c r="E393" s="741">
        <v>1.5</v>
      </c>
      <c r="F393" s="486"/>
      <c r="G393" s="515"/>
      <c r="H393" s="83" t="s">
        <v>736</v>
      </c>
      <c r="I393" s="460">
        <f>E393*D393</f>
        <v>131.22</v>
      </c>
      <c r="J393" s="440"/>
      <c r="K393" s="86"/>
      <c r="L393" s="349"/>
      <c r="M393" s="40"/>
      <c r="N393" s="30"/>
      <c r="O393" s="79">
        <f t="shared" si="21"/>
        <v>0</v>
      </c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outlineLevel="1" x14ac:dyDescent="0.25">
      <c r="A394"/>
      <c r="B394" s="400"/>
      <c r="C394" s="485" t="s">
        <v>502</v>
      </c>
      <c r="D394" s="740">
        <f>I362</f>
        <v>485.36819999999994</v>
      </c>
      <c r="E394" s="741">
        <v>1.5</v>
      </c>
      <c r="F394" s="486"/>
      <c r="G394" s="515"/>
      <c r="H394" s="83" t="s">
        <v>736</v>
      </c>
      <c r="I394" s="460">
        <f>E394*D394</f>
        <v>728.05229999999995</v>
      </c>
      <c r="J394" s="440"/>
      <c r="K394" s="86"/>
      <c r="L394" s="349"/>
      <c r="M394" s="40"/>
      <c r="N394" s="30"/>
      <c r="O394" s="79">
        <f t="shared" si="21"/>
        <v>0</v>
      </c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outlineLevel="1" x14ac:dyDescent="0.25">
      <c r="A395"/>
      <c r="B395" s="400"/>
      <c r="C395" s="485" t="s">
        <v>503</v>
      </c>
      <c r="D395" s="486"/>
      <c r="E395" s="486"/>
      <c r="F395" s="486"/>
      <c r="G395" s="515"/>
      <c r="H395" s="83" t="s">
        <v>935</v>
      </c>
      <c r="I395" s="460">
        <v>100</v>
      </c>
      <c r="J395" s="440"/>
      <c r="K395" s="86"/>
      <c r="L395" s="349"/>
      <c r="M395" s="40"/>
      <c r="N395" s="30"/>
      <c r="O395" s="79">
        <f t="shared" si="21"/>
        <v>0</v>
      </c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</row>
    <row r="396" spans="1:1024" s="713" customFormat="1" ht="38.25" customHeight="1" outlineLevel="1" x14ac:dyDescent="0.25">
      <c r="A396" s="708" t="s">
        <v>504</v>
      </c>
      <c r="B396" s="704" t="s">
        <v>185</v>
      </c>
      <c r="C396" s="828" t="str">
        <f>VLOOKUP(A396,ABC_SERVIÇOS,2,0)</f>
        <v>BOCA DE LOBO EM ALVENARIA TIJOLO MACICO, REVESTIDA C/ ARGAMASSA DE CIMENTO E AREIA 1:3, SOBRE LASTRO DE CONCRETO 10CM E TAMPA DE CONCRETO ARADO</v>
      </c>
      <c r="D396" s="829"/>
      <c r="E396" s="829"/>
      <c r="F396" s="829"/>
      <c r="G396" s="830"/>
      <c r="H396" s="705" t="s">
        <v>1247</v>
      </c>
      <c r="I396" s="706">
        <f>SUM(I397:I403)</f>
        <v>23</v>
      </c>
      <c r="J396" s="729"/>
      <c r="K396" s="710">
        <f>VLOOKUP(A396,ABC_SERVIÇOS,7,0)</f>
        <v>626.77</v>
      </c>
      <c r="L396" s="711">
        <f>ROUND(K396*I396,2)</f>
        <v>14415.71</v>
      </c>
      <c r="M396" s="40" t="str">
        <f>A396</f>
        <v>COMP_052</v>
      </c>
      <c r="N396" s="57"/>
      <c r="O396" s="712">
        <f t="shared" ref="O396:O431" si="22">N396-L396</f>
        <v>-14415.71</v>
      </c>
    </row>
    <row r="397" spans="1:1024" outlineLevel="1" x14ac:dyDescent="0.25">
      <c r="A397"/>
      <c r="B397" s="400"/>
      <c r="C397" s="485" t="s">
        <v>476</v>
      </c>
      <c r="D397" s="486"/>
      <c r="E397" s="486"/>
      <c r="F397" s="486"/>
      <c r="G397" s="515"/>
      <c r="H397" s="83" t="s">
        <v>1247</v>
      </c>
      <c r="I397" s="460">
        <v>7</v>
      </c>
      <c r="J397" s="448"/>
      <c r="K397" s="32"/>
      <c r="L397" s="322"/>
      <c r="M397"/>
      <c r="N397" s="30"/>
      <c r="O397" s="79">
        <f t="shared" si="22"/>
        <v>0</v>
      </c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outlineLevel="1" x14ac:dyDescent="0.25">
      <c r="A398"/>
      <c r="B398" s="400"/>
      <c r="C398" s="485" t="s">
        <v>360</v>
      </c>
      <c r="D398" s="486"/>
      <c r="E398" s="486"/>
      <c r="F398" s="486"/>
      <c r="G398" s="515"/>
      <c r="H398" s="83" t="s">
        <v>1247</v>
      </c>
      <c r="I398" s="460">
        <v>1</v>
      </c>
      <c r="J398" s="448"/>
      <c r="K398" s="32"/>
      <c r="L398" s="322"/>
      <c r="M398"/>
      <c r="N398" s="30"/>
      <c r="O398" s="79">
        <f t="shared" si="22"/>
        <v>0</v>
      </c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</row>
    <row r="399" spans="1:1024" outlineLevel="1" x14ac:dyDescent="0.25">
      <c r="A399"/>
      <c r="B399" s="400"/>
      <c r="C399" s="485" t="s">
        <v>359</v>
      </c>
      <c r="D399" s="486"/>
      <c r="E399" s="486"/>
      <c r="F399" s="486"/>
      <c r="G399" s="439"/>
      <c r="H399" s="83" t="s">
        <v>1247</v>
      </c>
      <c r="I399" s="460">
        <v>1</v>
      </c>
      <c r="J399" s="448"/>
      <c r="K399" s="32"/>
      <c r="L399" s="322"/>
      <c r="M399"/>
      <c r="N399" s="30"/>
      <c r="O399" s="79">
        <f t="shared" si="22"/>
        <v>0</v>
      </c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</row>
    <row r="400" spans="1:1024" outlineLevel="1" x14ac:dyDescent="0.25">
      <c r="A400"/>
      <c r="B400" s="400"/>
      <c r="C400" s="485" t="s">
        <v>505</v>
      </c>
      <c r="D400" s="486"/>
      <c r="E400" s="486"/>
      <c r="F400" s="486"/>
      <c r="G400" s="439"/>
      <c r="H400" s="83" t="s">
        <v>1247</v>
      </c>
      <c r="I400" s="460">
        <v>1</v>
      </c>
      <c r="J400" s="448"/>
      <c r="K400" s="32"/>
      <c r="L400" s="322"/>
      <c r="M400"/>
      <c r="N400" s="30"/>
      <c r="O400" s="79">
        <f t="shared" si="22"/>
        <v>0</v>
      </c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outlineLevel="1" x14ac:dyDescent="0.25">
      <c r="A401"/>
      <c r="B401" s="400"/>
      <c r="C401" s="485" t="s">
        <v>506</v>
      </c>
      <c r="D401" s="486"/>
      <c r="E401" s="486"/>
      <c r="F401" s="486"/>
      <c r="G401" s="439"/>
      <c r="H401" s="83" t="s">
        <v>1247</v>
      </c>
      <c r="I401" s="460">
        <v>2</v>
      </c>
      <c r="J401" s="448"/>
      <c r="K401" s="32"/>
      <c r="L401" s="322"/>
      <c r="M401"/>
      <c r="N401" s="30"/>
      <c r="O401" s="79">
        <f t="shared" si="22"/>
        <v>0</v>
      </c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</row>
    <row r="402" spans="1:1024" outlineLevel="1" x14ac:dyDescent="0.25">
      <c r="A402"/>
      <c r="B402" s="400"/>
      <c r="C402" s="485" t="s">
        <v>507</v>
      </c>
      <c r="D402" s="486"/>
      <c r="E402" s="486"/>
      <c r="F402" s="486"/>
      <c r="G402" s="439"/>
      <c r="H402" s="83" t="s">
        <v>1247</v>
      </c>
      <c r="I402" s="460">
        <v>4</v>
      </c>
      <c r="J402" s="448"/>
      <c r="K402" s="32"/>
      <c r="L402" s="322"/>
      <c r="M402"/>
      <c r="N402" s="30"/>
      <c r="O402" s="79">
        <f t="shared" si="22"/>
        <v>0</v>
      </c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  <c r="AMG402"/>
      <c r="AMH402"/>
      <c r="AMI402"/>
      <c r="AMJ402"/>
    </row>
    <row r="403" spans="1:1024" outlineLevel="1" x14ac:dyDescent="0.25">
      <c r="A403"/>
      <c r="B403" s="400"/>
      <c r="C403" s="485" t="s">
        <v>483</v>
      </c>
      <c r="D403" s="486"/>
      <c r="E403" s="486"/>
      <c r="F403" s="486"/>
      <c r="G403" s="687"/>
      <c r="H403" s="83" t="s">
        <v>1247</v>
      </c>
      <c r="I403" s="460">
        <v>7</v>
      </c>
      <c r="J403" s="448"/>
      <c r="K403" s="32"/>
      <c r="L403" s="322"/>
      <c r="M403"/>
      <c r="N403" s="30"/>
      <c r="O403" s="79">
        <f t="shared" si="22"/>
        <v>0</v>
      </c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</row>
    <row r="404" spans="1:1024" s="713" customFormat="1" ht="36.75" customHeight="1" outlineLevel="1" x14ac:dyDescent="0.25">
      <c r="A404" s="708" t="s">
        <v>508</v>
      </c>
      <c r="B404" s="704" t="s">
        <v>186</v>
      </c>
      <c r="C404" s="828" t="str">
        <f>VLOOKUP(A404,ABC_SERVIÇOS,2,0)</f>
        <v>GUIA (MEIO-FIO) E SARJETA CONJUGADOS DE CONCRETO, MOLDADA IN LOCO EM TRECHO RETO COM EXTRUSORA, GUIA 13 CM BASE X 22 CM ALTURA, SARJETA 30CM BASE X 8,5 CM ALTURA. AF_06/2016</v>
      </c>
      <c r="D404" s="829"/>
      <c r="E404" s="829"/>
      <c r="F404" s="829"/>
      <c r="G404" s="830"/>
      <c r="H404" s="705" t="str">
        <f>VLOOKUP(A404,ABC_SERVIÇOS,3,0)</f>
        <v>M</v>
      </c>
      <c r="I404" s="706">
        <f>SUM(I405:I411)</f>
        <v>1672.566</v>
      </c>
      <c r="J404" s="729"/>
      <c r="K404" s="710">
        <f>VLOOKUP(A404,ABC_SERVIÇOS,7,0)</f>
        <v>30.98</v>
      </c>
      <c r="L404" s="711">
        <f>ROUND(K404*I404,2)</f>
        <v>51816.09</v>
      </c>
      <c r="M404" s="40" t="str">
        <f>A404</f>
        <v>COMP_053</v>
      </c>
      <c r="N404" s="57"/>
      <c r="O404" s="712">
        <f t="shared" si="22"/>
        <v>-51816.09</v>
      </c>
    </row>
    <row r="405" spans="1:1024" outlineLevel="1" x14ac:dyDescent="0.25">
      <c r="A405"/>
      <c r="B405" s="503"/>
      <c r="C405" s="680"/>
      <c r="D405" s="688"/>
      <c r="E405" s="689"/>
      <c r="F405" s="81" t="s">
        <v>256</v>
      </c>
      <c r="G405" s="81" t="s">
        <v>357</v>
      </c>
      <c r="H405" s="80"/>
      <c r="I405" s="464"/>
      <c r="J405" s="449"/>
      <c r="K405" s="104"/>
      <c r="L405" s="351"/>
      <c r="M405"/>
      <c r="N405" s="30"/>
      <c r="O405" s="79">
        <f t="shared" si="22"/>
        <v>0</v>
      </c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</row>
    <row r="406" spans="1:1024" outlineLevel="1" x14ac:dyDescent="0.25">
      <c r="A406"/>
      <c r="B406" s="400"/>
      <c r="C406" s="697" t="s">
        <v>417</v>
      </c>
      <c r="D406" s="606"/>
      <c r="E406" s="639"/>
      <c r="F406" s="85">
        <f>(21*20)+11.812</f>
        <v>431.81200000000001</v>
      </c>
      <c r="G406" s="85">
        <v>1</v>
      </c>
      <c r="H406" s="85" t="s">
        <v>883</v>
      </c>
      <c r="I406" s="461">
        <f t="shared" ref="I406:I411" si="23">G406*F406</f>
        <v>431.81200000000001</v>
      </c>
      <c r="J406" s="448"/>
      <c r="K406" s="32"/>
      <c r="L406" s="322"/>
      <c r="M406"/>
      <c r="N406" s="30"/>
      <c r="O406" s="79">
        <f t="shared" si="22"/>
        <v>0</v>
      </c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outlineLevel="1" x14ac:dyDescent="0.25">
      <c r="A407"/>
      <c r="B407" s="400"/>
      <c r="C407" s="697" t="s">
        <v>509</v>
      </c>
      <c r="D407" s="606"/>
      <c r="E407" s="639"/>
      <c r="F407" s="85">
        <f>(21*20)+16.754</f>
        <v>436.75400000000002</v>
      </c>
      <c r="G407" s="103">
        <v>1</v>
      </c>
      <c r="H407" s="85" t="s">
        <v>883</v>
      </c>
      <c r="I407" s="461">
        <f t="shared" si="23"/>
        <v>436.75400000000002</v>
      </c>
      <c r="J407" s="448"/>
      <c r="K407" s="32"/>
      <c r="L407" s="322"/>
      <c r="M407"/>
      <c r="N407" s="30"/>
      <c r="O407" s="79">
        <f t="shared" si="22"/>
        <v>0</v>
      </c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outlineLevel="1" x14ac:dyDescent="0.25">
      <c r="A408"/>
      <c r="B408" s="400"/>
      <c r="C408" s="485" t="s">
        <v>366</v>
      </c>
      <c r="D408" s="606"/>
      <c r="E408" s="639"/>
      <c r="F408" s="103">
        <v>92</v>
      </c>
      <c r="G408" s="103">
        <v>2</v>
      </c>
      <c r="H408" s="83" t="s">
        <v>883</v>
      </c>
      <c r="I408" s="461">
        <f t="shared" si="23"/>
        <v>184</v>
      </c>
      <c r="J408" s="448"/>
      <c r="K408" s="32"/>
      <c r="L408" s="322"/>
      <c r="M408"/>
      <c r="N408" s="30"/>
      <c r="O408" s="79">
        <f t="shared" si="22"/>
        <v>0</v>
      </c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outlineLevel="1" x14ac:dyDescent="0.25">
      <c r="A409"/>
      <c r="B409" s="400"/>
      <c r="C409" s="485" t="s">
        <v>367</v>
      </c>
      <c r="D409" s="606"/>
      <c r="E409" s="639"/>
      <c r="F409" s="103">
        <v>40</v>
      </c>
      <c r="G409" s="103">
        <v>2</v>
      </c>
      <c r="H409" s="83" t="s">
        <v>883</v>
      </c>
      <c r="I409" s="461">
        <f t="shared" si="23"/>
        <v>80</v>
      </c>
      <c r="J409" s="448"/>
      <c r="K409" s="32"/>
      <c r="L409" s="322"/>
      <c r="M409"/>
      <c r="N409" s="30"/>
      <c r="O409" s="79">
        <f t="shared" si="22"/>
        <v>0</v>
      </c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outlineLevel="1" x14ac:dyDescent="0.25">
      <c r="A410"/>
      <c r="B410" s="400"/>
      <c r="C410" s="485" t="s">
        <v>421</v>
      </c>
      <c r="D410" s="606"/>
      <c r="E410" s="639"/>
      <c r="F410" s="103">
        <v>50</v>
      </c>
      <c r="G410" s="103">
        <v>2</v>
      </c>
      <c r="H410" s="83" t="s">
        <v>883</v>
      </c>
      <c r="I410" s="461">
        <f t="shared" si="23"/>
        <v>100</v>
      </c>
      <c r="J410" s="448"/>
      <c r="K410" s="32"/>
      <c r="L410" s="322"/>
      <c r="M410"/>
      <c r="N410" s="30"/>
      <c r="O410" s="79">
        <f t="shared" si="22"/>
        <v>0</v>
      </c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outlineLevel="1" x14ac:dyDescent="0.25">
      <c r="A411"/>
      <c r="B411" s="400"/>
      <c r="C411" s="485" t="s">
        <v>510</v>
      </c>
      <c r="D411" s="640"/>
      <c r="E411" s="641"/>
      <c r="F411" s="103">
        <v>55</v>
      </c>
      <c r="G411" s="103">
        <v>8</v>
      </c>
      <c r="H411" s="83" t="s">
        <v>883</v>
      </c>
      <c r="I411" s="461">
        <f t="shared" si="23"/>
        <v>440</v>
      </c>
      <c r="J411" s="448"/>
      <c r="K411" s="32"/>
      <c r="L411" s="322"/>
      <c r="M411"/>
      <c r="N411" s="30"/>
      <c r="O411" s="79">
        <f t="shared" si="22"/>
        <v>0</v>
      </c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</row>
    <row r="412" spans="1:1024" s="713" customFormat="1" ht="31.5" customHeight="1" outlineLevel="1" x14ac:dyDescent="0.25">
      <c r="A412" s="708" t="s">
        <v>511</v>
      </c>
      <c r="B412" s="704" t="s">
        <v>187</v>
      </c>
      <c r="C412" s="828" t="str">
        <f>VLOOKUP(A412,ABC_SERVIÇOS,2,0)</f>
        <v>GUIA (MEIO-FIO) CONCRETO, MOLDADA IN LOCO EM TRECHO CURVO COM EXTRUSORA, 11,5 CM BASE X 22 CM ALTURA. AF_06/2016</v>
      </c>
      <c r="D412" s="829"/>
      <c r="E412" s="829"/>
      <c r="F412" s="829"/>
      <c r="G412" s="830"/>
      <c r="H412" s="705" t="str">
        <f>VLOOKUP(A412,ABC_SERVIÇOS,3,0)</f>
        <v>M</v>
      </c>
      <c r="I412" s="706">
        <f>I413</f>
        <v>1419.56</v>
      </c>
      <c r="J412" s="729"/>
      <c r="K412" s="710">
        <f>VLOOKUP(A412,ABC_SERVIÇOS,7,0)</f>
        <v>22.26</v>
      </c>
      <c r="L412" s="711">
        <f>ROUND(K412*I412,2)</f>
        <v>31599.41</v>
      </c>
      <c r="M412" s="40" t="str">
        <f>A412</f>
        <v>COMP_125</v>
      </c>
      <c r="N412" s="57"/>
      <c r="O412" s="712">
        <f t="shared" si="22"/>
        <v>-31599.41</v>
      </c>
    </row>
    <row r="413" spans="1:1024" ht="15.75" outlineLevel="1" thickBot="1" x14ac:dyDescent="0.3">
      <c r="A413"/>
      <c r="B413" s="400"/>
      <c r="C413" s="737" t="s">
        <v>512</v>
      </c>
      <c r="D413" s="738"/>
      <c r="E413" s="738"/>
      <c r="F413" s="738"/>
      <c r="G413" s="739"/>
      <c r="H413" s="85" t="s">
        <v>883</v>
      </c>
      <c r="I413" s="461">
        <v>1419.56</v>
      </c>
      <c r="J413" s="448"/>
      <c r="K413" s="32"/>
      <c r="L413" s="322"/>
      <c r="M413"/>
      <c r="N413" s="30"/>
      <c r="O413" s="79">
        <f t="shared" si="22"/>
        <v>0</v>
      </c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</row>
    <row r="414" spans="1:1024" ht="27" customHeight="1" thickBot="1" x14ac:dyDescent="0.3">
      <c r="A414"/>
      <c r="B414" s="403" t="s">
        <v>188</v>
      </c>
      <c r="C414" s="481" t="s">
        <v>189</v>
      </c>
      <c r="D414" s="410"/>
      <c r="E414" s="410"/>
      <c r="F414" s="410"/>
      <c r="G414" s="410"/>
      <c r="H414" s="410"/>
      <c r="I414" s="512"/>
      <c r="J414" s="53"/>
      <c r="K414" s="21"/>
      <c r="L414" s="320">
        <f>SUM(L415:L431)</f>
        <v>17572.309999999998</v>
      </c>
      <c r="M414"/>
      <c r="N414" s="30">
        <f>PQP_REVISADO!H121</f>
        <v>17572.309999999998</v>
      </c>
      <c r="O414" s="79">
        <f t="shared" si="22"/>
        <v>0</v>
      </c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</row>
    <row r="415" spans="1:1024" s="713" customFormat="1" ht="28.5" customHeight="1" outlineLevel="1" x14ac:dyDescent="0.25">
      <c r="A415" s="708" t="s">
        <v>513</v>
      </c>
      <c r="B415" s="704" t="s">
        <v>190</v>
      </c>
      <c r="C415" s="831" t="str">
        <f>VLOOKUP(A415,ABC_SERVIÇOS,2,0)</f>
        <v>SINALIZACAO HORIZONTAL COM TINTA RETRORREFLETIVA A BASE DE RESINA ACRILICA COM MICROESFERAS DE VIDRO</v>
      </c>
      <c r="D415" s="832"/>
      <c r="E415" s="832"/>
      <c r="F415" s="832"/>
      <c r="G415" s="833"/>
      <c r="H415" s="705" t="str">
        <f>VLOOKUP(A415,ABC_SERVIÇOS,3,0)</f>
        <v>M2</v>
      </c>
      <c r="I415" s="706">
        <f>SUM(I416:I422)</f>
        <v>354.16980000000007</v>
      </c>
      <c r="J415" s="729"/>
      <c r="K415" s="710">
        <f>VLOOKUP(A415,ABC_SERVIÇOS,7,0)</f>
        <v>20.56</v>
      </c>
      <c r="L415" s="711">
        <f>ROUND(K415*I415,2)</f>
        <v>7281.73</v>
      </c>
      <c r="M415" s="40" t="str">
        <f>A415</f>
        <v>COMP_054</v>
      </c>
      <c r="N415" s="57"/>
      <c r="O415" s="712">
        <f t="shared" si="22"/>
        <v>-7281.73</v>
      </c>
    </row>
    <row r="416" spans="1:1024" outlineLevel="1" x14ac:dyDescent="0.25">
      <c r="A416"/>
      <c r="B416" s="503"/>
      <c r="C416" s="680"/>
      <c r="D416" s="689"/>
      <c r="E416" s="81" t="s">
        <v>256</v>
      </c>
      <c r="F416" s="81" t="s">
        <v>514</v>
      </c>
      <c r="G416" s="81" t="s">
        <v>257</v>
      </c>
      <c r="H416" s="80"/>
      <c r="I416" s="464"/>
      <c r="J416" s="449"/>
      <c r="K416" s="104"/>
      <c r="L416" s="351"/>
      <c r="M416"/>
      <c r="N416" s="30"/>
      <c r="O416" s="79">
        <f t="shared" si="22"/>
        <v>0</v>
      </c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outlineLevel="1" x14ac:dyDescent="0.25">
      <c r="A417"/>
      <c r="B417" s="400"/>
      <c r="C417" s="697" t="s">
        <v>417</v>
      </c>
      <c r="D417" s="639"/>
      <c r="E417" s="85">
        <f>(21*20)+11.812</f>
        <v>431.81200000000001</v>
      </c>
      <c r="F417" s="85">
        <v>3</v>
      </c>
      <c r="G417" s="85">
        <v>0.1</v>
      </c>
      <c r="H417" s="85" t="s">
        <v>275</v>
      </c>
      <c r="I417" s="461">
        <f t="shared" ref="I417:I422" si="24">G417*F417*E417</f>
        <v>129.54360000000003</v>
      </c>
      <c r="J417" s="448"/>
      <c r="K417" s="32"/>
      <c r="L417" s="322"/>
      <c r="M417"/>
      <c r="N417" s="30"/>
      <c r="O417" s="79">
        <f t="shared" si="22"/>
        <v>0</v>
      </c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outlineLevel="1" x14ac:dyDescent="0.25">
      <c r="A418"/>
      <c r="B418" s="400"/>
      <c r="C418" s="697" t="s">
        <v>509</v>
      </c>
      <c r="D418" s="639"/>
      <c r="E418" s="85">
        <f>(21*20)+16.754</f>
        <v>436.75400000000002</v>
      </c>
      <c r="F418" s="103">
        <v>3</v>
      </c>
      <c r="G418" s="85">
        <v>0.1</v>
      </c>
      <c r="H418" s="85" t="s">
        <v>275</v>
      </c>
      <c r="I418" s="461">
        <f t="shared" si="24"/>
        <v>131.02620000000002</v>
      </c>
      <c r="J418" s="448"/>
      <c r="K418" s="32"/>
      <c r="L418" s="322"/>
      <c r="M418"/>
      <c r="N418" s="30"/>
      <c r="O418" s="79">
        <f t="shared" si="22"/>
        <v>0</v>
      </c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outlineLevel="1" x14ac:dyDescent="0.25">
      <c r="A419"/>
      <c r="B419" s="400"/>
      <c r="C419" s="485" t="s">
        <v>366</v>
      </c>
      <c r="D419" s="639"/>
      <c r="E419" s="103">
        <v>92</v>
      </c>
      <c r="F419" s="103">
        <v>3</v>
      </c>
      <c r="G419" s="85">
        <v>0.1</v>
      </c>
      <c r="H419" s="83" t="s">
        <v>275</v>
      </c>
      <c r="I419" s="461">
        <f t="shared" si="24"/>
        <v>27.600000000000005</v>
      </c>
      <c r="J419" s="448"/>
      <c r="K419" s="32"/>
      <c r="L419" s="322"/>
      <c r="M419"/>
      <c r="N419" s="30"/>
      <c r="O419" s="79">
        <f t="shared" si="22"/>
        <v>0</v>
      </c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outlineLevel="1" x14ac:dyDescent="0.25">
      <c r="A420"/>
      <c r="B420" s="400"/>
      <c r="C420" s="485" t="s">
        <v>367</v>
      </c>
      <c r="D420" s="639"/>
      <c r="E420" s="103">
        <v>40</v>
      </c>
      <c r="F420" s="103">
        <v>3</v>
      </c>
      <c r="G420" s="85">
        <v>0.1</v>
      </c>
      <c r="H420" s="83" t="s">
        <v>275</v>
      </c>
      <c r="I420" s="461">
        <f t="shared" si="24"/>
        <v>12.000000000000002</v>
      </c>
      <c r="J420" s="448"/>
      <c r="K420" s="32"/>
      <c r="L420" s="322"/>
      <c r="M420"/>
      <c r="N420" s="30"/>
      <c r="O420" s="79">
        <f t="shared" si="22"/>
        <v>0</v>
      </c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outlineLevel="1" x14ac:dyDescent="0.25">
      <c r="A421"/>
      <c r="B421" s="400"/>
      <c r="C421" s="485" t="s">
        <v>421</v>
      </c>
      <c r="D421" s="639"/>
      <c r="E421" s="103">
        <v>50</v>
      </c>
      <c r="F421" s="103">
        <v>2</v>
      </c>
      <c r="G421" s="85">
        <v>0.1</v>
      </c>
      <c r="H421" s="83" t="s">
        <v>275</v>
      </c>
      <c r="I421" s="461">
        <f t="shared" si="24"/>
        <v>10</v>
      </c>
      <c r="J421" s="448"/>
      <c r="K421" s="32"/>
      <c r="L421" s="322"/>
      <c r="M421"/>
      <c r="N421" s="30"/>
      <c r="O421" s="79">
        <f t="shared" si="22"/>
        <v>0</v>
      </c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outlineLevel="1" x14ac:dyDescent="0.25">
      <c r="A422"/>
      <c r="B422" s="400"/>
      <c r="C422" s="485" t="s">
        <v>515</v>
      </c>
      <c r="D422" s="641"/>
      <c r="E422" s="103">
        <v>55</v>
      </c>
      <c r="F422" s="103">
        <v>8</v>
      </c>
      <c r="G422" s="85">
        <v>0.1</v>
      </c>
      <c r="H422" s="83" t="s">
        <v>275</v>
      </c>
      <c r="I422" s="461">
        <f t="shared" si="24"/>
        <v>44</v>
      </c>
      <c r="J422" s="448"/>
      <c r="K422" s="32"/>
      <c r="L422" s="322"/>
      <c r="M422"/>
      <c r="N422" s="30"/>
      <c r="O422" s="79">
        <f t="shared" si="22"/>
        <v>0</v>
      </c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  <c r="AMG422"/>
      <c r="AMH422"/>
      <c r="AMI422"/>
      <c r="AMJ422"/>
    </row>
    <row r="423" spans="1:1024" s="40" customFormat="1" ht="19.7" customHeight="1" outlineLevel="1" x14ac:dyDescent="0.25">
      <c r="A423" s="708" t="s">
        <v>516</v>
      </c>
      <c r="B423" s="704" t="s">
        <v>191</v>
      </c>
      <c r="C423" s="841" t="str">
        <f>VLOOKUP(A423,ABC_SERVIÇOS,2,0)</f>
        <v>CAIACAO EM MEIO FIO</v>
      </c>
      <c r="D423" s="842"/>
      <c r="E423" s="842"/>
      <c r="F423" s="842"/>
      <c r="G423" s="843"/>
      <c r="H423" s="705" t="str">
        <f>VLOOKUP(A423,ABC_SERVIÇOS,3,0)</f>
        <v>M2</v>
      </c>
      <c r="I423" s="706">
        <f>I426</f>
        <v>773.03150000000005</v>
      </c>
      <c r="J423" s="709"/>
      <c r="K423" s="710">
        <f>VLOOKUP(A423,ABC_SERVIÇOS,7,0)</f>
        <v>2.88</v>
      </c>
      <c r="L423" s="711">
        <f>ROUND(K423*I423,2)</f>
        <v>2226.33</v>
      </c>
      <c r="M423" s="40" t="str">
        <f>A423</f>
        <v>COMP_055</v>
      </c>
      <c r="N423" s="88"/>
      <c r="O423" s="712">
        <f t="shared" si="22"/>
        <v>-2226.33</v>
      </c>
    </row>
    <row r="424" spans="1:1024" outlineLevel="1" x14ac:dyDescent="0.25">
      <c r="A424" s="28"/>
      <c r="B424" s="400"/>
      <c r="C424" s="736" t="s">
        <v>517</v>
      </c>
      <c r="D424" s="688"/>
      <c r="E424" s="688"/>
      <c r="F424" s="688"/>
      <c r="G424" s="689"/>
      <c r="H424" s="83" t="s">
        <v>883</v>
      </c>
      <c r="I424" s="460">
        <f>I404+I412</f>
        <v>3092.1260000000002</v>
      </c>
      <c r="J424" s="448" t="s">
        <v>337</v>
      </c>
      <c r="K424" s="32"/>
      <c r="L424" s="322"/>
      <c r="M424"/>
      <c r="N424" s="30"/>
      <c r="O424" s="79">
        <f t="shared" si="22"/>
        <v>0</v>
      </c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outlineLevel="1" x14ac:dyDescent="0.25">
      <c r="A425" s="28"/>
      <c r="B425" s="400"/>
      <c r="C425" s="697" t="s">
        <v>518</v>
      </c>
      <c r="D425" s="606"/>
      <c r="E425" s="606"/>
      <c r="F425" s="606"/>
      <c r="G425" s="639"/>
      <c r="H425" s="83" t="s">
        <v>883</v>
      </c>
      <c r="I425" s="460">
        <v>0.25</v>
      </c>
      <c r="J425" s="448" t="s">
        <v>339</v>
      </c>
      <c r="K425" s="32"/>
      <c r="L425" s="322"/>
      <c r="M425"/>
      <c r="N425" s="30"/>
      <c r="O425" s="79">
        <f t="shared" si="22"/>
        <v>0</v>
      </c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</row>
    <row r="426" spans="1:1024" outlineLevel="1" x14ac:dyDescent="0.25">
      <c r="A426" s="28"/>
      <c r="B426" s="400"/>
      <c r="C426" s="697" t="s">
        <v>335</v>
      </c>
      <c r="D426" s="606"/>
      <c r="E426" s="606"/>
      <c r="F426" s="606"/>
      <c r="G426" s="639"/>
      <c r="H426" s="83" t="s">
        <v>275</v>
      </c>
      <c r="I426" s="460">
        <f>I424*I425</f>
        <v>773.03150000000005</v>
      </c>
      <c r="J426" s="448" t="s">
        <v>304</v>
      </c>
      <c r="K426" s="32"/>
      <c r="L426" s="322"/>
      <c r="M426"/>
      <c r="N426" s="30"/>
      <c r="O426" s="79">
        <f t="shared" si="22"/>
        <v>0</v>
      </c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</row>
    <row r="427" spans="1:1024" s="713" customFormat="1" ht="30" customHeight="1" outlineLevel="1" x14ac:dyDescent="0.25">
      <c r="A427" s="708" t="s">
        <v>519</v>
      </c>
      <c r="B427" s="704" t="s">
        <v>192</v>
      </c>
      <c r="C427" s="828" t="str">
        <f>VLOOKUP(A427,ABC_SERVIÇOS,2,0)</f>
        <v>PLACA ESMALTADA PARA IDENTIFICAÇÃO NR DE RUA, DIMENSÕES 45X25CM</v>
      </c>
      <c r="D427" s="829"/>
      <c r="E427" s="829"/>
      <c r="F427" s="829"/>
      <c r="G427" s="830"/>
      <c r="H427" s="705" t="s">
        <v>1247</v>
      </c>
      <c r="I427" s="706">
        <v>13</v>
      </c>
      <c r="J427" s="709"/>
      <c r="K427" s="710">
        <f>VLOOKUP(A427,ABC_SERVIÇOS,7,0)</f>
        <v>79.53</v>
      </c>
      <c r="L427" s="711">
        <f>ROUND(K427*I427,2)</f>
        <v>1033.8900000000001</v>
      </c>
      <c r="M427" s="40" t="str">
        <f>A427</f>
        <v>COMP_056</v>
      </c>
      <c r="N427" s="57"/>
      <c r="O427" s="712">
        <f t="shared" si="22"/>
        <v>-1033.8900000000001</v>
      </c>
    </row>
    <row r="428" spans="1:1024" outlineLevel="1" x14ac:dyDescent="0.25">
      <c r="A428"/>
      <c r="B428" s="400"/>
      <c r="C428" s="680" t="s">
        <v>520</v>
      </c>
      <c r="D428" s="692"/>
      <c r="E428" s="692"/>
      <c r="F428" s="692"/>
      <c r="G428" s="693"/>
      <c r="H428" s="83" t="s">
        <v>1247</v>
      </c>
      <c r="I428" s="460">
        <v>13</v>
      </c>
      <c r="J428" s="448"/>
      <c r="K428" s="32"/>
      <c r="L428" s="322"/>
      <c r="M428"/>
      <c r="N428" s="30"/>
      <c r="O428" s="79">
        <f t="shared" si="22"/>
        <v>0</v>
      </c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  <c r="AMG428"/>
      <c r="AMH428"/>
      <c r="AMI428"/>
      <c r="AMJ428"/>
    </row>
    <row r="429" spans="1:1024" s="713" customFormat="1" ht="30" customHeight="1" outlineLevel="1" x14ac:dyDescent="0.25">
      <c r="A429" s="708" t="s">
        <v>521</v>
      </c>
      <c r="B429" s="704" t="s">
        <v>193</v>
      </c>
      <c r="C429" s="828" t="str">
        <f>VLOOKUP(A429,ABC_SERVIÇOS,2,0)</f>
        <v>PLACA DE SINALIZACAO EM CHAPA DE ALUMINIO COM PINTURA REFLETIVA, E = 2 MM</v>
      </c>
      <c r="D429" s="829"/>
      <c r="E429" s="829"/>
      <c r="F429" s="829"/>
      <c r="G429" s="830"/>
      <c r="H429" s="705" t="str">
        <f>VLOOKUP(A429,ABC_SERVIÇOS,3,0)</f>
        <v>M2</v>
      </c>
      <c r="I429" s="706">
        <v>1.62</v>
      </c>
      <c r="J429" s="709"/>
      <c r="K429" s="710">
        <f>VLOOKUP(A429,ABC_SERVIÇOS,7,0)</f>
        <v>648</v>
      </c>
      <c r="L429" s="711">
        <f>ROUND(K429*I429,2)</f>
        <v>1049.76</v>
      </c>
      <c r="M429" s="40" t="str">
        <f>A429</f>
        <v>COMP_126</v>
      </c>
      <c r="N429" s="57"/>
      <c r="O429" s="712">
        <f t="shared" si="22"/>
        <v>-1049.76</v>
      </c>
    </row>
    <row r="430" spans="1:1024" outlineLevel="1" x14ac:dyDescent="0.25">
      <c r="A430"/>
      <c r="B430" s="400"/>
      <c r="C430" s="680" t="s">
        <v>520</v>
      </c>
      <c r="D430" s="692"/>
      <c r="E430" s="692"/>
      <c r="F430" s="692"/>
      <c r="G430" s="693"/>
      <c r="H430" s="83" t="s">
        <v>275</v>
      </c>
      <c r="I430" s="460">
        <v>1.62</v>
      </c>
      <c r="J430" s="448"/>
      <c r="K430" s="32"/>
      <c r="L430" s="322"/>
      <c r="M430"/>
      <c r="N430" s="30"/>
      <c r="O430" s="79">
        <f t="shared" si="22"/>
        <v>0</v>
      </c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  <c r="AMG430"/>
      <c r="AMH430"/>
      <c r="AMI430"/>
      <c r="AMJ430"/>
    </row>
    <row r="431" spans="1:1024" s="713" customFormat="1" ht="42.75" customHeight="1" outlineLevel="1" thickBot="1" x14ac:dyDescent="0.3">
      <c r="A431" s="708" t="s">
        <v>522</v>
      </c>
      <c r="B431" s="704" t="s">
        <v>194</v>
      </c>
      <c r="C431" s="828" t="str">
        <f>VLOOKUP(A431,ABC_SERVIÇOS,2,0)</f>
        <v>POSTE CONICO CONTINUO EM ACO GALVANIZADO, RETO, FLANGEADO, H = 3 M, DIAMETRO
INFERIOR = *95* MM</v>
      </c>
      <c r="D431" s="829"/>
      <c r="E431" s="829"/>
      <c r="F431" s="829"/>
      <c r="G431" s="830"/>
      <c r="H431" s="705" t="s">
        <v>1247</v>
      </c>
      <c r="I431" s="706">
        <v>20</v>
      </c>
      <c r="J431" s="709"/>
      <c r="K431" s="710">
        <f>VLOOKUP(A431,ABC_SERVIÇOS,7,0)</f>
        <v>299.02999999999997</v>
      </c>
      <c r="L431" s="711">
        <f>ROUND(K431*I431,2)</f>
        <v>5980.6</v>
      </c>
      <c r="M431" s="40" t="str">
        <f>A431</f>
        <v>COMP_127</v>
      </c>
      <c r="N431" s="57"/>
      <c r="O431" s="712">
        <f t="shared" si="22"/>
        <v>-5980.6</v>
      </c>
    </row>
    <row r="432" spans="1:1024" ht="27" customHeight="1" thickBot="1" x14ac:dyDescent="0.3">
      <c r="A432"/>
      <c r="B432" s="403" t="s">
        <v>195</v>
      </c>
      <c r="C432" s="481" t="s">
        <v>196</v>
      </c>
      <c r="D432" s="410"/>
      <c r="E432" s="410"/>
      <c r="F432" s="410"/>
      <c r="G432" s="410"/>
      <c r="H432" s="410"/>
      <c r="I432" s="512"/>
      <c r="J432" s="53"/>
      <c r="K432" s="21"/>
      <c r="L432" s="320">
        <f>SUM(L433:L523)</f>
        <v>1582441.6099999999</v>
      </c>
      <c r="M432"/>
      <c r="N432" s="60">
        <f>PQP_REVISADO!H127</f>
        <v>1582441.6099999999</v>
      </c>
      <c r="O432" s="79">
        <f t="shared" ref="O432:O471" si="25">N432-L432</f>
        <v>0</v>
      </c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  <c r="TH432"/>
      <c r="TI432"/>
      <c r="TJ432"/>
      <c r="TK432"/>
      <c r="TL432"/>
      <c r="TM432"/>
      <c r="TN432"/>
      <c r="TO432"/>
      <c r="TP432"/>
      <c r="TQ432"/>
      <c r="TR432"/>
      <c r="TS432"/>
      <c r="TT432"/>
      <c r="TU432"/>
      <c r="TV432"/>
      <c r="TW432"/>
      <c r="TX432"/>
      <c r="TY432"/>
      <c r="TZ432"/>
      <c r="UA432"/>
      <c r="UB432"/>
      <c r="UC432"/>
      <c r="UD432"/>
      <c r="UE432"/>
      <c r="UF432"/>
      <c r="UG432"/>
      <c r="UH432"/>
      <c r="UI432"/>
      <c r="UJ432"/>
      <c r="UK432"/>
      <c r="UL432"/>
      <c r="UM432"/>
      <c r="UN432"/>
      <c r="UO432"/>
      <c r="UP432"/>
      <c r="UQ432"/>
      <c r="UR432"/>
      <c r="US432"/>
      <c r="UT432"/>
      <c r="UU432"/>
      <c r="UV432"/>
      <c r="UW432"/>
      <c r="UX432"/>
      <c r="UY432"/>
      <c r="UZ432"/>
      <c r="VA432"/>
      <c r="VB432"/>
      <c r="VC432"/>
      <c r="VD432"/>
      <c r="VE432"/>
      <c r="VF432"/>
      <c r="VG432"/>
      <c r="VH432"/>
      <c r="VI432"/>
      <c r="VJ432"/>
      <c r="VK432"/>
      <c r="VL432"/>
      <c r="VM432"/>
      <c r="VN432"/>
      <c r="VO432"/>
      <c r="VP432"/>
      <c r="VQ432"/>
      <c r="VR432"/>
      <c r="VS432"/>
      <c r="VT432"/>
      <c r="VU432"/>
      <c r="VV432"/>
      <c r="VW432"/>
      <c r="VX432"/>
      <c r="VY432"/>
      <c r="VZ432"/>
      <c r="WA432"/>
      <c r="WB432"/>
      <c r="WC432"/>
      <c r="WD432"/>
      <c r="WE432"/>
      <c r="WF432"/>
      <c r="WG432"/>
      <c r="WH432"/>
      <c r="WI432"/>
      <c r="WJ432"/>
      <c r="WK432"/>
      <c r="WL432"/>
      <c r="WM432"/>
      <c r="WN432"/>
      <c r="WO432"/>
      <c r="WP432"/>
      <c r="WQ432"/>
      <c r="WR432"/>
      <c r="WS432"/>
      <c r="WT432"/>
      <c r="WU432"/>
      <c r="WV432"/>
      <c r="WW432"/>
      <c r="WX432"/>
      <c r="WY432"/>
      <c r="WZ432"/>
      <c r="XA432"/>
      <c r="XB432"/>
      <c r="XC432"/>
      <c r="XD432"/>
      <c r="XE432"/>
      <c r="XF432"/>
      <c r="XG432"/>
      <c r="XH432"/>
      <c r="XI432"/>
      <c r="XJ432"/>
      <c r="XK432"/>
      <c r="XL432"/>
      <c r="XM432"/>
      <c r="XN432"/>
      <c r="XO432"/>
      <c r="XP432"/>
      <c r="XQ432"/>
      <c r="XR432"/>
      <c r="XS432"/>
      <c r="XT432"/>
      <c r="XU432"/>
      <c r="XV432"/>
      <c r="XW432"/>
      <c r="XX432"/>
      <c r="XY432"/>
      <c r="XZ432"/>
      <c r="YA432"/>
      <c r="YB432"/>
      <c r="YC432"/>
      <c r="YD432"/>
      <c r="YE432"/>
      <c r="YF432"/>
      <c r="YG432"/>
      <c r="YH432"/>
      <c r="YI432"/>
      <c r="YJ432"/>
      <c r="YK432"/>
      <c r="YL432"/>
      <c r="YM432"/>
      <c r="YN432"/>
      <c r="YO432"/>
      <c r="YP432"/>
      <c r="YQ432"/>
      <c r="YR432"/>
      <c r="YS432"/>
      <c r="YT432"/>
      <c r="YU432"/>
      <c r="YV432"/>
      <c r="YW432"/>
      <c r="YX432"/>
      <c r="YY432"/>
      <c r="YZ432"/>
      <c r="ZA432"/>
      <c r="ZB432"/>
      <c r="ZC432"/>
      <c r="ZD432"/>
      <c r="ZE432"/>
      <c r="ZF432"/>
      <c r="ZG432"/>
      <c r="ZH432"/>
      <c r="ZI432"/>
      <c r="ZJ432"/>
      <c r="ZK432"/>
      <c r="ZL432"/>
      <c r="ZM432"/>
      <c r="ZN432"/>
      <c r="ZO432"/>
      <c r="ZP432"/>
      <c r="ZQ432"/>
      <c r="ZR432"/>
      <c r="ZS432"/>
      <c r="ZT432"/>
      <c r="ZU432"/>
      <c r="ZV432"/>
      <c r="ZW432"/>
      <c r="ZX432"/>
      <c r="ZY432"/>
      <c r="ZZ432"/>
      <c r="AAA432"/>
      <c r="AAB432"/>
      <c r="AAC432"/>
      <c r="AAD432"/>
      <c r="AAE432"/>
      <c r="AAF432"/>
      <c r="AAG432"/>
      <c r="AAH432"/>
      <c r="AAI432"/>
      <c r="AAJ432"/>
      <c r="AAK432"/>
      <c r="AAL432"/>
      <c r="AAM432"/>
      <c r="AAN432"/>
      <c r="AAO432"/>
      <c r="AAP432"/>
      <c r="AAQ432"/>
      <c r="AAR432"/>
      <c r="AAS432"/>
      <c r="AAT432"/>
      <c r="AAU432"/>
      <c r="AAV432"/>
      <c r="AAW432"/>
      <c r="AAX432"/>
      <c r="AAY432"/>
      <c r="AAZ432"/>
      <c r="ABA432"/>
      <c r="ABB432"/>
      <c r="ABC432"/>
      <c r="ABD432"/>
      <c r="ABE432"/>
      <c r="ABF432"/>
      <c r="ABG432"/>
      <c r="ABH432"/>
      <c r="ABI432"/>
      <c r="ABJ432"/>
      <c r="ABK432"/>
      <c r="ABL432"/>
      <c r="ABM432"/>
      <c r="ABN432"/>
      <c r="ABO432"/>
      <c r="ABP432"/>
      <c r="ABQ432"/>
      <c r="ABR432"/>
      <c r="ABS432"/>
      <c r="ABT432"/>
      <c r="ABU432"/>
      <c r="ABV432"/>
      <c r="ABW432"/>
      <c r="ABX432"/>
      <c r="ABY432"/>
      <c r="ABZ432"/>
      <c r="ACA432"/>
      <c r="ACB432"/>
      <c r="ACC432"/>
      <c r="ACD432"/>
      <c r="ACE432"/>
      <c r="ACF432"/>
      <c r="ACG432"/>
      <c r="ACH432"/>
      <c r="ACI432"/>
      <c r="ACJ432"/>
      <c r="ACK432"/>
      <c r="ACL432"/>
      <c r="ACM432"/>
      <c r="ACN432"/>
      <c r="ACO432"/>
      <c r="ACP432"/>
      <c r="ACQ432"/>
      <c r="ACR432"/>
      <c r="ACS432"/>
      <c r="ACT432"/>
      <c r="ACU432"/>
      <c r="ACV432"/>
      <c r="ACW432"/>
      <c r="ACX432"/>
      <c r="ACY432"/>
      <c r="ACZ432"/>
      <c r="ADA432"/>
      <c r="ADB432"/>
      <c r="ADC432"/>
      <c r="ADD432"/>
      <c r="ADE432"/>
      <c r="ADF432"/>
      <c r="ADG432"/>
      <c r="ADH432"/>
      <c r="ADI432"/>
      <c r="ADJ432"/>
      <c r="ADK432"/>
      <c r="ADL432"/>
      <c r="ADM432"/>
      <c r="ADN432"/>
      <c r="ADO432"/>
      <c r="ADP432"/>
      <c r="ADQ432"/>
      <c r="ADR432"/>
      <c r="ADS432"/>
      <c r="ADT432"/>
      <c r="ADU432"/>
      <c r="ADV432"/>
      <c r="ADW432"/>
      <c r="ADX432"/>
      <c r="ADY432"/>
      <c r="ADZ432"/>
      <c r="AEA432"/>
      <c r="AEB432"/>
      <c r="AEC432"/>
      <c r="AED432"/>
      <c r="AEE432"/>
      <c r="AEF432"/>
      <c r="AEG432"/>
      <c r="AEH432"/>
      <c r="AEI432"/>
      <c r="AEJ432"/>
      <c r="AEK432"/>
      <c r="AEL432"/>
      <c r="AEM432"/>
      <c r="AEN432"/>
      <c r="AEO432"/>
      <c r="AEP432"/>
      <c r="AEQ432"/>
      <c r="AER432"/>
      <c r="AES432"/>
      <c r="AET432"/>
      <c r="AEU432"/>
      <c r="AEV432"/>
      <c r="AEW432"/>
      <c r="AEX432"/>
      <c r="AEY432"/>
      <c r="AEZ432"/>
      <c r="AFA432"/>
      <c r="AFB432"/>
      <c r="AFC432"/>
      <c r="AFD432"/>
      <c r="AFE432"/>
      <c r="AFF432"/>
      <c r="AFG432"/>
      <c r="AFH432"/>
      <c r="AFI432"/>
      <c r="AFJ432"/>
      <c r="AFK432"/>
      <c r="AFL432"/>
      <c r="AFM432"/>
      <c r="AFN432"/>
      <c r="AFO432"/>
      <c r="AFP432"/>
      <c r="AFQ432"/>
      <c r="AFR432"/>
      <c r="AFS432"/>
      <c r="AFT432"/>
      <c r="AFU432"/>
      <c r="AFV432"/>
      <c r="AFW432"/>
      <c r="AFX432"/>
      <c r="AFY432"/>
      <c r="AFZ432"/>
      <c r="AGA432"/>
      <c r="AGB432"/>
      <c r="AGC432"/>
      <c r="AGD432"/>
      <c r="AGE432"/>
      <c r="AGF432"/>
      <c r="AGG432"/>
      <c r="AGH432"/>
      <c r="AGI432"/>
      <c r="AGJ432"/>
      <c r="AGK432"/>
      <c r="AGL432"/>
      <c r="AGM432"/>
      <c r="AGN432"/>
      <c r="AGO432"/>
      <c r="AGP432"/>
      <c r="AGQ432"/>
      <c r="AGR432"/>
      <c r="AGS432"/>
      <c r="AGT432"/>
      <c r="AGU432"/>
      <c r="AGV432"/>
      <c r="AGW432"/>
      <c r="AGX432"/>
      <c r="AGY432"/>
      <c r="AGZ432"/>
      <c r="AHA432"/>
      <c r="AHB432"/>
      <c r="AHC432"/>
      <c r="AHD432"/>
      <c r="AHE432"/>
      <c r="AHF432"/>
      <c r="AHG432"/>
      <c r="AHH432"/>
      <c r="AHI432"/>
      <c r="AHJ432"/>
      <c r="AHK432"/>
      <c r="AHL432"/>
      <c r="AHM432"/>
      <c r="AHN432"/>
      <c r="AHO432"/>
      <c r="AHP432"/>
      <c r="AHQ432"/>
      <c r="AHR432"/>
      <c r="AHS432"/>
      <c r="AHT432"/>
      <c r="AHU432"/>
      <c r="AHV432"/>
      <c r="AHW432"/>
      <c r="AHX432"/>
      <c r="AHY432"/>
      <c r="AHZ432"/>
      <c r="AIA432"/>
      <c r="AIB432"/>
      <c r="AIC432"/>
      <c r="AID432"/>
      <c r="AIE432"/>
      <c r="AIF432"/>
      <c r="AIG432"/>
      <c r="AIH432"/>
      <c r="AII432"/>
      <c r="AIJ432"/>
      <c r="AIK432"/>
      <c r="AIL432"/>
      <c r="AIM432"/>
      <c r="AIN432"/>
      <c r="AIO432"/>
      <c r="AIP432"/>
      <c r="AIQ432"/>
      <c r="AIR432"/>
      <c r="AIS432"/>
      <c r="AIT432"/>
      <c r="AIU432"/>
      <c r="AIV432"/>
      <c r="AIW432"/>
      <c r="AIX432"/>
      <c r="AIY432"/>
      <c r="AIZ432"/>
      <c r="AJA432"/>
      <c r="AJB432"/>
      <c r="AJC432"/>
      <c r="AJD432"/>
      <c r="AJE432"/>
      <c r="AJF432"/>
      <c r="AJG432"/>
      <c r="AJH432"/>
      <c r="AJI432"/>
      <c r="AJJ432"/>
      <c r="AJK432"/>
      <c r="AJL432"/>
      <c r="AJM432"/>
      <c r="AJN432"/>
      <c r="AJO432"/>
      <c r="AJP432"/>
      <c r="AJQ432"/>
      <c r="AJR432"/>
      <c r="AJS432"/>
      <c r="AJT432"/>
      <c r="AJU432"/>
      <c r="AJV432"/>
      <c r="AJW432"/>
      <c r="AJX432"/>
      <c r="AJY432"/>
      <c r="AJZ432"/>
      <c r="AKA432"/>
      <c r="AKB432"/>
      <c r="AKC432"/>
      <c r="AKD432"/>
      <c r="AKE432"/>
      <c r="AKF432"/>
      <c r="AKG432"/>
      <c r="AKH432"/>
      <c r="AKI432"/>
      <c r="AKJ432"/>
      <c r="AKK432"/>
      <c r="AKL432"/>
      <c r="AKM432"/>
      <c r="AKN432"/>
      <c r="AKO432"/>
      <c r="AKP432"/>
      <c r="AKQ432"/>
      <c r="AKR432"/>
      <c r="AKS432"/>
      <c r="AKT432"/>
      <c r="AKU432"/>
      <c r="AKV432"/>
      <c r="AKW432"/>
      <c r="AKX432"/>
      <c r="AKY432"/>
      <c r="AKZ432"/>
      <c r="ALA432"/>
      <c r="ALB432"/>
      <c r="ALC432"/>
      <c r="ALD432"/>
      <c r="ALE432"/>
      <c r="ALF432"/>
      <c r="ALG432"/>
      <c r="ALH432"/>
      <c r="ALI432"/>
      <c r="ALJ432"/>
      <c r="ALK432"/>
      <c r="ALL432"/>
      <c r="ALM432"/>
      <c r="ALN432"/>
      <c r="ALO432"/>
      <c r="ALP432"/>
      <c r="ALQ432"/>
      <c r="ALR432"/>
      <c r="ALS432"/>
      <c r="ALT432"/>
      <c r="ALU432"/>
      <c r="ALV432"/>
      <c r="ALW432"/>
      <c r="ALX432"/>
      <c r="ALY432"/>
      <c r="ALZ432"/>
      <c r="AMA432"/>
      <c r="AMB432"/>
      <c r="AMC432"/>
      <c r="AMD432"/>
      <c r="AME432"/>
      <c r="AMF432"/>
      <c r="AMG432"/>
      <c r="AMH432"/>
      <c r="AMI432"/>
      <c r="AMJ432"/>
    </row>
    <row r="433" spans="1:1024" s="40" customFormat="1" ht="23.25" customHeight="1" outlineLevel="1" x14ac:dyDescent="0.25">
      <c r="A433" s="708" t="s">
        <v>523</v>
      </c>
      <c r="B433" s="704" t="s">
        <v>197</v>
      </c>
      <c r="C433" s="838" t="s">
        <v>1292</v>
      </c>
      <c r="D433" s="839"/>
      <c r="E433" s="839"/>
      <c r="F433" s="839"/>
      <c r="G433" s="840"/>
      <c r="H433" s="705" t="str">
        <f>VLOOKUP(A433,ABC_SERVIÇOS,3,0)</f>
        <v>M</v>
      </c>
      <c r="I433" s="706">
        <f>I438</f>
        <v>1344</v>
      </c>
      <c r="J433" s="709" t="s">
        <v>247</v>
      </c>
      <c r="K433" s="710">
        <f>VLOOKUP(A433,ABC_SERVIÇOS,7,0)</f>
        <v>398.6</v>
      </c>
      <c r="L433" s="711">
        <f>ROUND(K433*I433,2)</f>
        <v>535718.40000000002</v>
      </c>
      <c r="M433" s="40" t="str">
        <f>A433</f>
        <v>COMP_057</v>
      </c>
      <c r="N433" s="725"/>
      <c r="O433" s="712">
        <f t="shared" si="25"/>
        <v>-535718.40000000002</v>
      </c>
    </row>
    <row r="434" spans="1:1024" outlineLevel="1" x14ac:dyDescent="0.25">
      <c r="A434" s="28"/>
      <c r="B434" s="400"/>
      <c r="C434" s="736" t="s">
        <v>524</v>
      </c>
      <c r="D434" s="688"/>
      <c r="E434" s="688"/>
      <c r="F434" s="688"/>
      <c r="G434" s="689"/>
      <c r="H434" s="83" t="s">
        <v>1247</v>
      </c>
      <c r="I434" s="460">
        <v>14</v>
      </c>
      <c r="J434" s="448"/>
      <c r="K434" s="32"/>
      <c r="L434" s="322"/>
      <c r="M434"/>
      <c r="N434" s="61"/>
      <c r="O434" s="79">
        <f t="shared" si="25"/>
        <v>0</v>
      </c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  <c r="TH434"/>
      <c r="TI434"/>
      <c r="TJ434"/>
      <c r="TK434"/>
      <c r="TL434"/>
      <c r="TM434"/>
      <c r="TN434"/>
      <c r="TO434"/>
      <c r="TP434"/>
      <c r="TQ434"/>
      <c r="TR434"/>
      <c r="TS434"/>
      <c r="TT434"/>
      <c r="TU434"/>
      <c r="TV434"/>
      <c r="TW434"/>
      <c r="TX434"/>
      <c r="TY434"/>
      <c r="TZ434"/>
      <c r="UA434"/>
      <c r="UB434"/>
      <c r="UC434"/>
      <c r="UD434"/>
      <c r="UE434"/>
      <c r="UF434"/>
      <c r="UG434"/>
      <c r="UH434"/>
      <c r="UI434"/>
      <c r="UJ434"/>
      <c r="UK434"/>
      <c r="UL434"/>
      <c r="UM434"/>
      <c r="UN434"/>
      <c r="UO434"/>
      <c r="UP434"/>
      <c r="UQ434"/>
      <c r="UR434"/>
      <c r="US434"/>
      <c r="UT434"/>
      <c r="UU434"/>
      <c r="UV434"/>
      <c r="UW434"/>
      <c r="UX434"/>
      <c r="UY434"/>
      <c r="UZ434"/>
      <c r="VA434"/>
      <c r="VB434"/>
      <c r="VC434"/>
      <c r="VD434"/>
      <c r="VE434"/>
      <c r="VF434"/>
      <c r="VG434"/>
      <c r="VH434"/>
      <c r="VI434"/>
      <c r="VJ434"/>
      <c r="VK434"/>
      <c r="VL434"/>
      <c r="VM434"/>
      <c r="VN434"/>
      <c r="VO434"/>
      <c r="VP434"/>
      <c r="VQ434"/>
      <c r="VR434"/>
      <c r="VS434"/>
      <c r="VT434"/>
      <c r="VU434"/>
      <c r="VV434"/>
      <c r="VW434"/>
      <c r="VX434"/>
      <c r="VY434"/>
      <c r="VZ434"/>
      <c r="WA434"/>
      <c r="WB434"/>
      <c r="WC434"/>
      <c r="WD434"/>
      <c r="WE434"/>
      <c r="WF434"/>
      <c r="WG434"/>
      <c r="WH434"/>
      <c r="WI434"/>
      <c r="WJ434"/>
      <c r="WK434"/>
      <c r="WL434"/>
      <c r="WM434"/>
      <c r="WN434"/>
      <c r="WO434"/>
      <c r="WP434"/>
      <c r="WQ434"/>
      <c r="WR434"/>
      <c r="WS434"/>
      <c r="WT434"/>
      <c r="WU434"/>
      <c r="WV434"/>
      <c r="WW434"/>
      <c r="WX434"/>
      <c r="WY434"/>
      <c r="WZ434"/>
      <c r="XA434"/>
      <c r="XB434"/>
      <c r="XC434"/>
      <c r="XD434"/>
      <c r="XE434"/>
      <c r="XF434"/>
      <c r="XG434"/>
      <c r="XH434"/>
      <c r="XI434"/>
      <c r="XJ434"/>
      <c r="XK434"/>
      <c r="XL434"/>
      <c r="XM434"/>
      <c r="XN434"/>
      <c r="XO434"/>
      <c r="XP434"/>
      <c r="XQ434"/>
      <c r="XR434"/>
      <c r="XS434"/>
      <c r="XT434"/>
      <c r="XU434"/>
      <c r="XV434"/>
      <c r="XW434"/>
      <c r="XX434"/>
      <c r="XY434"/>
      <c r="XZ434"/>
      <c r="YA434"/>
      <c r="YB434"/>
      <c r="YC434"/>
      <c r="YD434"/>
      <c r="YE434"/>
      <c r="YF434"/>
      <c r="YG434"/>
      <c r="YH434"/>
      <c r="YI434"/>
      <c r="YJ434"/>
      <c r="YK434"/>
      <c r="YL434"/>
      <c r="YM434"/>
      <c r="YN434"/>
      <c r="YO434"/>
      <c r="YP434"/>
      <c r="YQ434"/>
      <c r="YR434"/>
      <c r="YS434"/>
      <c r="YT434"/>
      <c r="YU434"/>
      <c r="YV434"/>
      <c r="YW434"/>
      <c r="YX434"/>
      <c r="YY434"/>
      <c r="YZ434"/>
      <c r="ZA434"/>
      <c r="ZB434"/>
      <c r="ZC434"/>
      <c r="ZD434"/>
      <c r="ZE434"/>
      <c r="ZF434"/>
      <c r="ZG434"/>
      <c r="ZH434"/>
      <c r="ZI434"/>
      <c r="ZJ434"/>
      <c r="ZK434"/>
      <c r="ZL434"/>
      <c r="ZM434"/>
      <c r="ZN434"/>
      <c r="ZO434"/>
      <c r="ZP434"/>
      <c r="ZQ434"/>
      <c r="ZR434"/>
      <c r="ZS434"/>
      <c r="ZT434"/>
      <c r="ZU434"/>
      <c r="ZV434"/>
      <c r="ZW434"/>
      <c r="ZX434"/>
      <c r="ZY434"/>
      <c r="ZZ434"/>
      <c r="AAA434"/>
      <c r="AAB434"/>
      <c r="AAC434"/>
      <c r="AAD434"/>
      <c r="AAE434"/>
      <c r="AAF434"/>
      <c r="AAG434"/>
      <c r="AAH434"/>
      <c r="AAI434"/>
      <c r="AAJ434"/>
      <c r="AAK434"/>
      <c r="AAL434"/>
      <c r="AAM434"/>
      <c r="AAN434"/>
      <c r="AAO434"/>
      <c r="AAP434"/>
      <c r="AAQ434"/>
      <c r="AAR434"/>
      <c r="AAS434"/>
      <c r="AAT434"/>
      <c r="AAU434"/>
      <c r="AAV434"/>
      <c r="AAW434"/>
      <c r="AAX434"/>
      <c r="AAY434"/>
      <c r="AAZ434"/>
      <c r="ABA434"/>
      <c r="ABB434"/>
      <c r="ABC434"/>
      <c r="ABD434"/>
      <c r="ABE434"/>
      <c r="ABF434"/>
      <c r="ABG434"/>
      <c r="ABH434"/>
      <c r="ABI434"/>
      <c r="ABJ434"/>
      <c r="ABK434"/>
      <c r="ABL434"/>
      <c r="ABM434"/>
      <c r="ABN434"/>
      <c r="ABO434"/>
      <c r="ABP434"/>
      <c r="ABQ434"/>
      <c r="ABR434"/>
      <c r="ABS434"/>
      <c r="ABT434"/>
      <c r="ABU434"/>
      <c r="ABV434"/>
      <c r="ABW434"/>
      <c r="ABX434"/>
      <c r="ABY434"/>
      <c r="ABZ434"/>
      <c r="ACA434"/>
      <c r="ACB434"/>
      <c r="ACC434"/>
      <c r="ACD434"/>
      <c r="ACE434"/>
      <c r="ACF434"/>
      <c r="ACG434"/>
      <c r="ACH434"/>
      <c r="ACI434"/>
      <c r="ACJ434"/>
      <c r="ACK434"/>
      <c r="ACL434"/>
      <c r="ACM434"/>
      <c r="ACN434"/>
      <c r="ACO434"/>
      <c r="ACP434"/>
      <c r="ACQ434"/>
      <c r="ACR434"/>
      <c r="ACS434"/>
      <c r="ACT434"/>
      <c r="ACU434"/>
      <c r="ACV434"/>
      <c r="ACW434"/>
      <c r="ACX434"/>
      <c r="ACY434"/>
      <c r="ACZ434"/>
      <c r="ADA434"/>
      <c r="ADB434"/>
      <c r="ADC434"/>
      <c r="ADD434"/>
      <c r="ADE434"/>
      <c r="ADF434"/>
      <c r="ADG434"/>
      <c r="ADH434"/>
      <c r="ADI434"/>
      <c r="ADJ434"/>
      <c r="ADK434"/>
      <c r="ADL434"/>
      <c r="ADM434"/>
      <c r="ADN434"/>
      <c r="ADO434"/>
      <c r="ADP434"/>
      <c r="ADQ434"/>
      <c r="ADR434"/>
      <c r="ADS434"/>
      <c r="ADT434"/>
      <c r="ADU434"/>
      <c r="ADV434"/>
      <c r="ADW434"/>
      <c r="ADX434"/>
      <c r="ADY434"/>
      <c r="ADZ434"/>
      <c r="AEA434"/>
      <c r="AEB434"/>
      <c r="AEC434"/>
      <c r="AED434"/>
      <c r="AEE434"/>
      <c r="AEF434"/>
      <c r="AEG434"/>
      <c r="AEH434"/>
      <c r="AEI434"/>
      <c r="AEJ434"/>
      <c r="AEK434"/>
      <c r="AEL434"/>
      <c r="AEM434"/>
      <c r="AEN434"/>
      <c r="AEO434"/>
      <c r="AEP434"/>
      <c r="AEQ434"/>
      <c r="AER434"/>
      <c r="AES434"/>
      <c r="AET434"/>
      <c r="AEU434"/>
      <c r="AEV434"/>
      <c r="AEW434"/>
      <c r="AEX434"/>
      <c r="AEY434"/>
      <c r="AEZ434"/>
      <c r="AFA434"/>
      <c r="AFB434"/>
      <c r="AFC434"/>
      <c r="AFD434"/>
      <c r="AFE434"/>
      <c r="AFF434"/>
      <c r="AFG434"/>
      <c r="AFH434"/>
      <c r="AFI434"/>
      <c r="AFJ434"/>
      <c r="AFK434"/>
      <c r="AFL434"/>
      <c r="AFM434"/>
      <c r="AFN434"/>
      <c r="AFO434"/>
      <c r="AFP434"/>
      <c r="AFQ434"/>
      <c r="AFR434"/>
      <c r="AFS434"/>
      <c r="AFT434"/>
      <c r="AFU434"/>
      <c r="AFV434"/>
      <c r="AFW434"/>
      <c r="AFX434"/>
      <c r="AFY434"/>
      <c r="AFZ434"/>
      <c r="AGA434"/>
      <c r="AGB434"/>
      <c r="AGC434"/>
      <c r="AGD434"/>
      <c r="AGE434"/>
      <c r="AGF434"/>
      <c r="AGG434"/>
      <c r="AGH434"/>
      <c r="AGI434"/>
      <c r="AGJ434"/>
      <c r="AGK434"/>
      <c r="AGL434"/>
      <c r="AGM434"/>
      <c r="AGN434"/>
      <c r="AGO434"/>
      <c r="AGP434"/>
      <c r="AGQ434"/>
      <c r="AGR434"/>
      <c r="AGS434"/>
      <c r="AGT434"/>
      <c r="AGU434"/>
      <c r="AGV434"/>
      <c r="AGW434"/>
      <c r="AGX434"/>
      <c r="AGY434"/>
      <c r="AGZ434"/>
      <c r="AHA434"/>
      <c r="AHB434"/>
      <c r="AHC434"/>
      <c r="AHD434"/>
      <c r="AHE434"/>
      <c r="AHF434"/>
      <c r="AHG434"/>
      <c r="AHH434"/>
      <c r="AHI434"/>
      <c r="AHJ434"/>
      <c r="AHK434"/>
      <c r="AHL434"/>
      <c r="AHM434"/>
      <c r="AHN434"/>
      <c r="AHO434"/>
      <c r="AHP434"/>
      <c r="AHQ434"/>
      <c r="AHR434"/>
      <c r="AHS434"/>
      <c r="AHT434"/>
      <c r="AHU434"/>
      <c r="AHV434"/>
      <c r="AHW434"/>
      <c r="AHX434"/>
      <c r="AHY434"/>
      <c r="AHZ434"/>
      <c r="AIA434"/>
      <c r="AIB434"/>
      <c r="AIC434"/>
      <c r="AID434"/>
      <c r="AIE434"/>
      <c r="AIF434"/>
      <c r="AIG434"/>
      <c r="AIH434"/>
      <c r="AII434"/>
      <c r="AIJ434"/>
      <c r="AIK434"/>
      <c r="AIL434"/>
      <c r="AIM434"/>
      <c r="AIN434"/>
      <c r="AIO434"/>
      <c r="AIP434"/>
      <c r="AIQ434"/>
      <c r="AIR434"/>
      <c r="AIS434"/>
      <c r="AIT434"/>
      <c r="AIU434"/>
      <c r="AIV434"/>
      <c r="AIW434"/>
      <c r="AIX434"/>
      <c r="AIY434"/>
      <c r="AIZ434"/>
      <c r="AJA434"/>
      <c r="AJB434"/>
      <c r="AJC434"/>
      <c r="AJD434"/>
      <c r="AJE434"/>
      <c r="AJF434"/>
      <c r="AJG434"/>
      <c r="AJH434"/>
      <c r="AJI434"/>
      <c r="AJJ434"/>
      <c r="AJK434"/>
      <c r="AJL434"/>
      <c r="AJM434"/>
      <c r="AJN434"/>
      <c r="AJO434"/>
      <c r="AJP434"/>
      <c r="AJQ434"/>
      <c r="AJR434"/>
      <c r="AJS434"/>
      <c r="AJT434"/>
      <c r="AJU434"/>
      <c r="AJV434"/>
      <c r="AJW434"/>
      <c r="AJX434"/>
      <c r="AJY434"/>
      <c r="AJZ434"/>
      <c r="AKA434"/>
      <c r="AKB434"/>
      <c r="AKC434"/>
      <c r="AKD434"/>
      <c r="AKE434"/>
      <c r="AKF434"/>
      <c r="AKG434"/>
      <c r="AKH434"/>
      <c r="AKI434"/>
      <c r="AKJ434"/>
      <c r="AKK434"/>
      <c r="AKL434"/>
      <c r="AKM434"/>
      <c r="AKN434"/>
      <c r="AKO434"/>
      <c r="AKP434"/>
      <c r="AKQ434"/>
      <c r="AKR434"/>
      <c r="AKS434"/>
      <c r="AKT434"/>
      <c r="AKU434"/>
      <c r="AKV434"/>
      <c r="AKW434"/>
      <c r="AKX434"/>
      <c r="AKY434"/>
      <c r="AKZ434"/>
      <c r="ALA434"/>
      <c r="ALB434"/>
      <c r="ALC434"/>
      <c r="ALD434"/>
      <c r="ALE434"/>
      <c r="ALF434"/>
      <c r="ALG434"/>
      <c r="ALH434"/>
      <c r="ALI434"/>
      <c r="ALJ434"/>
      <c r="ALK434"/>
      <c r="ALL434"/>
      <c r="ALM434"/>
      <c r="ALN434"/>
      <c r="ALO434"/>
      <c r="ALP434"/>
      <c r="ALQ434"/>
      <c r="ALR434"/>
      <c r="ALS434"/>
      <c r="ALT434"/>
      <c r="ALU434"/>
      <c r="ALV434"/>
      <c r="ALW434"/>
      <c r="ALX434"/>
      <c r="ALY434"/>
      <c r="ALZ434"/>
      <c r="AMA434"/>
      <c r="AMB434"/>
      <c r="AMC434"/>
      <c r="AMD434"/>
      <c r="AME434"/>
      <c r="AMF434"/>
      <c r="AMG434"/>
      <c r="AMH434"/>
      <c r="AMI434"/>
      <c r="AMJ434"/>
    </row>
    <row r="435" spans="1:1024" outlineLevel="1" x14ac:dyDescent="0.25">
      <c r="A435" s="28"/>
      <c r="B435" s="400"/>
      <c r="C435" s="697" t="s">
        <v>525</v>
      </c>
      <c r="D435" s="606"/>
      <c r="E435" s="606"/>
      <c r="F435" s="606"/>
      <c r="G435" s="639"/>
      <c r="H435" s="83" t="s">
        <v>1247</v>
      </c>
      <c r="I435" s="460">
        <v>2</v>
      </c>
      <c r="J435" s="448"/>
      <c r="K435" s="32"/>
      <c r="L435" s="322"/>
      <c r="M435"/>
      <c r="N435" s="61"/>
      <c r="O435" s="79">
        <f t="shared" si="25"/>
        <v>0</v>
      </c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</row>
    <row r="436" spans="1:1024" outlineLevel="1" x14ac:dyDescent="0.25">
      <c r="A436" s="28"/>
      <c r="B436" s="400"/>
      <c r="C436" s="697" t="s">
        <v>526</v>
      </c>
      <c r="D436" s="606"/>
      <c r="E436" s="606"/>
      <c r="F436" s="606"/>
      <c r="G436" s="639"/>
      <c r="H436" s="83" t="s">
        <v>883</v>
      </c>
      <c r="I436" s="460">
        <v>24</v>
      </c>
      <c r="J436" s="448"/>
      <c r="K436" s="32"/>
      <c r="L436" s="322"/>
      <c r="M436"/>
      <c r="N436" s="61"/>
      <c r="O436" s="79">
        <f t="shared" si="25"/>
        <v>0</v>
      </c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  <c r="AMG436"/>
      <c r="AMH436"/>
      <c r="AMI436"/>
      <c r="AMJ436"/>
    </row>
    <row r="437" spans="1:1024" outlineLevel="1" x14ac:dyDescent="0.25">
      <c r="A437" s="28"/>
      <c r="B437" s="400"/>
      <c r="C437" s="697" t="s">
        <v>527</v>
      </c>
      <c r="D437" s="606"/>
      <c r="E437" s="606"/>
      <c r="F437" s="606"/>
      <c r="G437" s="639"/>
      <c r="H437" s="83" t="s">
        <v>1247</v>
      </c>
      <c r="I437" s="460">
        <v>2</v>
      </c>
      <c r="J437" s="448" t="s">
        <v>528</v>
      </c>
      <c r="K437" s="32"/>
      <c r="L437" s="322"/>
      <c r="M437"/>
      <c r="N437" s="61"/>
      <c r="O437" s="79">
        <f t="shared" si="25"/>
        <v>0</v>
      </c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  <c r="AMG437"/>
      <c r="AMH437"/>
      <c r="AMI437"/>
      <c r="AMJ437"/>
    </row>
    <row r="438" spans="1:1024" outlineLevel="1" x14ac:dyDescent="0.25">
      <c r="A438" s="28"/>
      <c r="B438" s="400"/>
      <c r="C438" s="697" t="s">
        <v>335</v>
      </c>
      <c r="D438" s="606"/>
      <c r="E438" s="606"/>
      <c r="F438" s="606"/>
      <c r="G438" s="639"/>
      <c r="H438" s="83" t="s">
        <v>883</v>
      </c>
      <c r="I438" s="460">
        <f>I434*I435*I436*I437</f>
        <v>1344</v>
      </c>
      <c r="J438" s="448"/>
      <c r="K438" s="32"/>
      <c r="L438" s="322"/>
      <c r="M438"/>
      <c r="N438" s="61"/>
      <c r="O438" s="79">
        <f t="shared" si="25"/>
        <v>0</v>
      </c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  <c r="AMG438"/>
      <c r="AMH438"/>
      <c r="AMI438"/>
      <c r="AMJ438"/>
    </row>
    <row r="439" spans="1:1024" s="40" customFormat="1" ht="48" customHeight="1" outlineLevel="1" x14ac:dyDescent="0.25">
      <c r="A439" s="708" t="s">
        <v>529</v>
      </c>
      <c r="B439" s="704" t="s">
        <v>198</v>
      </c>
      <c r="C439" s="726" t="str">
        <f>VLOOKUP(A439,ABC_SERVIÇOS,2,0)</f>
        <v>MONTAGEM E DESMONTAGEM DE FÔRMA DE PILARES RETANGULARES E ESTRUTURAS SIMILARES COM ÁREA MÉDIA DAS SEÇÕES MAIOR QUE 0,25 M2, PÉ-DIREITO SIMPLES, EM MADEIRA SERRADA, 2 UTILIZAÇÕES. AF_12/2015</v>
      </c>
      <c r="D439" s="727"/>
      <c r="E439" s="727"/>
      <c r="F439" s="727"/>
      <c r="G439" s="728"/>
      <c r="H439" s="705" t="str">
        <f>VLOOKUP(A439,ABC_SERVIÇOS,3,0)</f>
        <v>M2</v>
      </c>
      <c r="I439" s="706">
        <f>I455</f>
        <v>2070.2159999999999</v>
      </c>
      <c r="J439" s="709" t="s">
        <v>247</v>
      </c>
      <c r="K439" s="710">
        <f>VLOOKUP(A439,ABC_SERVIÇOS,7,0)</f>
        <v>96.64</v>
      </c>
      <c r="L439" s="711">
        <f>ROUND(K439*I439,2)</f>
        <v>200065.67</v>
      </c>
      <c r="M439" s="40" t="str">
        <f>A439</f>
        <v>COMP_058</v>
      </c>
      <c r="N439" s="725"/>
      <c r="O439" s="712">
        <f t="shared" si="25"/>
        <v>-200065.67</v>
      </c>
    </row>
    <row r="440" spans="1:1024" s="28" customFormat="1" ht="14.25" outlineLevel="1" x14ac:dyDescent="0.25">
      <c r="B440" s="400"/>
      <c r="C440" s="680"/>
      <c r="D440" s="693"/>
      <c r="E440" s="84" t="s">
        <v>530</v>
      </c>
      <c r="F440" s="84" t="s">
        <v>531</v>
      </c>
      <c r="G440" s="84" t="s">
        <v>532</v>
      </c>
      <c r="H440" s="84" t="s">
        <v>533</v>
      </c>
      <c r="I440" s="460"/>
      <c r="J440" s="448"/>
      <c r="K440" s="32"/>
      <c r="L440" s="322"/>
      <c r="N440" s="61"/>
      <c r="O440" s="79">
        <f t="shared" si="25"/>
        <v>0</v>
      </c>
    </row>
    <row r="441" spans="1:1024" outlineLevel="1" x14ac:dyDescent="0.25">
      <c r="A441" s="28"/>
      <c r="B441" s="400"/>
      <c r="C441" s="485" t="s">
        <v>534</v>
      </c>
      <c r="D441" s="656"/>
      <c r="E441" s="103">
        <v>14</v>
      </c>
      <c r="F441" s="103">
        <v>1.2</v>
      </c>
      <c r="G441" s="103">
        <v>0.6</v>
      </c>
      <c r="H441" s="103">
        <v>2.6</v>
      </c>
      <c r="I441" s="461">
        <f>+(H441+G441)*2*F441*E441</f>
        <v>107.52</v>
      </c>
      <c r="J441" s="448"/>
      <c r="K441" s="32"/>
      <c r="L441" s="322"/>
      <c r="M441"/>
      <c r="N441" s="61"/>
      <c r="O441" s="79">
        <f t="shared" si="25"/>
        <v>0</v>
      </c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</row>
    <row r="442" spans="1:1024" outlineLevel="1" x14ac:dyDescent="0.25">
      <c r="A442" s="28"/>
      <c r="B442" s="400"/>
      <c r="C442" s="485" t="s">
        <v>535</v>
      </c>
      <c r="D442" s="656"/>
      <c r="E442" s="103">
        <v>7</v>
      </c>
      <c r="F442" s="103">
        <v>0.6</v>
      </c>
      <c r="G442" s="103">
        <v>0.35</v>
      </c>
      <c r="H442" s="103">
        <v>5.4</v>
      </c>
      <c r="I442" s="461">
        <f>F442*H442*2*E442</f>
        <v>45.36</v>
      </c>
      <c r="J442" s="448"/>
      <c r="K442" s="32"/>
      <c r="L442" s="322"/>
      <c r="M442"/>
      <c r="N442" s="61"/>
      <c r="O442" s="79">
        <f t="shared" si="25"/>
        <v>0</v>
      </c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  <c r="AMG442"/>
      <c r="AMH442"/>
      <c r="AMI442"/>
      <c r="AMJ442"/>
    </row>
    <row r="443" spans="1:1024" outlineLevel="1" x14ac:dyDescent="0.25">
      <c r="A443" s="28"/>
      <c r="B443" s="400"/>
      <c r="C443" s="485" t="s">
        <v>536</v>
      </c>
      <c r="D443" s="656"/>
      <c r="E443" s="103">
        <v>1</v>
      </c>
      <c r="F443" s="103">
        <v>0.2</v>
      </c>
      <c r="G443" s="103">
        <v>8.6999999999999993</v>
      </c>
      <c r="H443" s="103">
        <v>15.7</v>
      </c>
      <c r="I443" s="461">
        <f>+(H443+G443)*2*F443</f>
        <v>9.76</v>
      </c>
      <c r="J443" s="448"/>
      <c r="K443" s="32"/>
      <c r="L443" s="322"/>
      <c r="M443"/>
      <c r="N443" s="61"/>
      <c r="O443" s="79">
        <f t="shared" si="25"/>
        <v>0</v>
      </c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</row>
    <row r="444" spans="1:1024" outlineLevel="1" x14ac:dyDescent="0.25">
      <c r="A444" s="28"/>
      <c r="B444" s="400"/>
      <c r="C444" s="485" t="s">
        <v>537</v>
      </c>
      <c r="D444" s="656"/>
      <c r="E444" s="103">
        <v>2</v>
      </c>
      <c r="F444" s="103">
        <v>3.5</v>
      </c>
      <c r="G444" s="103">
        <v>8.6999999999999993</v>
      </c>
      <c r="H444" s="103">
        <v>15.7</v>
      </c>
      <c r="I444" s="461">
        <f>+(H444*F444*E444*2)</f>
        <v>219.79999999999998</v>
      </c>
      <c r="J444" s="448"/>
      <c r="K444" s="32"/>
      <c r="L444" s="322"/>
      <c r="M444"/>
      <c r="N444" s="61"/>
      <c r="O444" s="79">
        <f t="shared" si="25"/>
        <v>0</v>
      </c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</row>
    <row r="445" spans="1:1024" outlineLevel="1" x14ac:dyDescent="0.25">
      <c r="A445" s="28"/>
      <c r="B445" s="400"/>
      <c r="C445" s="485" t="s">
        <v>538</v>
      </c>
      <c r="D445" s="656"/>
      <c r="E445" s="103">
        <v>2</v>
      </c>
      <c r="F445" s="103">
        <v>1.22</v>
      </c>
      <c r="G445" s="103">
        <v>0.25</v>
      </c>
      <c r="H445" s="103">
        <v>15.7</v>
      </c>
      <c r="I445" s="461">
        <f>+((F445+G445)*H445*E445)</f>
        <v>46.157999999999994</v>
      </c>
      <c r="J445" s="448"/>
      <c r="K445" s="32"/>
      <c r="L445" s="322"/>
      <c r="M445"/>
      <c r="N445" s="61"/>
      <c r="O445" s="79">
        <f t="shared" si="25"/>
        <v>0</v>
      </c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</row>
    <row r="446" spans="1:1024" outlineLevel="1" x14ac:dyDescent="0.25">
      <c r="A446" s="28"/>
      <c r="B446" s="400"/>
      <c r="C446" s="485" t="s">
        <v>538</v>
      </c>
      <c r="D446" s="656"/>
      <c r="E446" s="103">
        <v>2</v>
      </c>
      <c r="F446" s="103">
        <v>0.2</v>
      </c>
      <c r="G446" s="103">
        <v>0.55000000000000004</v>
      </c>
      <c r="H446" s="103">
        <v>15.7</v>
      </c>
      <c r="I446" s="461">
        <f>+((F446+G446)*H446*E446)</f>
        <v>23.549999999999997</v>
      </c>
      <c r="J446" s="448"/>
      <c r="K446" s="32"/>
      <c r="L446" s="322"/>
      <c r="M446"/>
      <c r="N446" s="61"/>
      <c r="O446" s="79">
        <f t="shared" si="25"/>
        <v>0</v>
      </c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</row>
    <row r="447" spans="1:1024" outlineLevel="1" x14ac:dyDescent="0.25">
      <c r="A447" s="28"/>
      <c r="B447" s="400"/>
      <c r="C447" s="485" t="s">
        <v>538</v>
      </c>
      <c r="D447" s="656"/>
      <c r="E447" s="103">
        <v>2</v>
      </c>
      <c r="F447" s="103">
        <v>0.8</v>
      </c>
      <c r="G447" s="103">
        <v>0</v>
      </c>
      <c r="H447" s="103">
        <v>15.7</v>
      </c>
      <c r="I447" s="461">
        <f>+(F447*H447*E447)</f>
        <v>25.12</v>
      </c>
      <c r="J447" s="448"/>
      <c r="K447" s="32"/>
      <c r="L447" s="322"/>
      <c r="M447"/>
      <c r="N447" s="61"/>
      <c r="O447" s="79">
        <f t="shared" si="25"/>
        <v>0</v>
      </c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</row>
    <row r="448" spans="1:1024" outlineLevel="1" x14ac:dyDescent="0.25">
      <c r="A448" s="28"/>
      <c r="B448" s="400"/>
      <c r="C448" s="485" t="s">
        <v>539</v>
      </c>
      <c r="D448" s="656"/>
      <c r="E448" s="103">
        <v>38</v>
      </c>
      <c r="F448" s="103">
        <v>0.7</v>
      </c>
      <c r="G448" s="103">
        <v>0.1</v>
      </c>
      <c r="H448" s="85">
        <v>8</v>
      </c>
      <c r="I448" s="461">
        <f>+(F448*H448*E448)</f>
        <v>212.79999999999998</v>
      </c>
      <c r="J448" s="448"/>
      <c r="K448" s="32"/>
      <c r="L448" s="322"/>
      <c r="M448"/>
      <c r="N448" s="61"/>
      <c r="O448" s="79">
        <f t="shared" si="25"/>
        <v>0</v>
      </c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</row>
    <row r="449" spans="1:1024" outlineLevel="1" x14ac:dyDescent="0.25">
      <c r="A449" s="28"/>
      <c r="B449" s="400"/>
      <c r="C449" s="485" t="s">
        <v>540</v>
      </c>
      <c r="D449" s="656"/>
      <c r="E449" s="103">
        <v>38</v>
      </c>
      <c r="F449" s="103">
        <v>0.6</v>
      </c>
      <c r="G449" s="103">
        <v>0.1</v>
      </c>
      <c r="H449" s="85">
        <v>8</v>
      </c>
      <c r="I449" s="461">
        <f>+(F449*H449*E449)</f>
        <v>182.4</v>
      </c>
      <c r="J449" s="448"/>
      <c r="K449" s="32"/>
      <c r="L449" s="322"/>
      <c r="M449"/>
      <c r="N449" s="61"/>
      <c r="O449" s="79">
        <f t="shared" si="25"/>
        <v>0</v>
      </c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</row>
    <row r="450" spans="1:1024" outlineLevel="1" x14ac:dyDescent="0.25">
      <c r="A450" s="28"/>
      <c r="B450" s="400"/>
      <c r="C450" s="485" t="s">
        <v>541</v>
      </c>
      <c r="D450" s="656"/>
      <c r="E450" s="103">
        <v>19</v>
      </c>
      <c r="F450" s="103">
        <v>0.6</v>
      </c>
      <c r="G450" s="103">
        <v>0.1</v>
      </c>
      <c r="H450" s="85">
        <v>8</v>
      </c>
      <c r="I450" s="461">
        <f>+((F450*H450)*E450)</f>
        <v>91.2</v>
      </c>
      <c r="J450" s="448"/>
      <c r="K450" s="32"/>
      <c r="L450" s="322"/>
      <c r="M450"/>
      <c r="N450" s="61"/>
      <c r="O450" s="79">
        <f t="shared" si="25"/>
        <v>0</v>
      </c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</row>
    <row r="451" spans="1:1024" outlineLevel="1" x14ac:dyDescent="0.25">
      <c r="A451" s="28"/>
      <c r="B451" s="400"/>
      <c r="C451" s="485" t="s">
        <v>542</v>
      </c>
      <c r="D451" s="439"/>
      <c r="E451" s="103">
        <v>19</v>
      </c>
      <c r="F451" s="103">
        <v>0</v>
      </c>
      <c r="G451" s="103">
        <v>0.1</v>
      </c>
      <c r="H451" s="85">
        <v>8</v>
      </c>
      <c r="I451" s="461">
        <f>+((G451*H451)*2*E451)</f>
        <v>30.400000000000002</v>
      </c>
      <c r="J451" s="448"/>
      <c r="K451" s="32"/>
      <c r="L451" s="322"/>
      <c r="M451"/>
      <c r="N451" s="61"/>
      <c r="O451" s="79">
        <f t="shared" si="25"/>
        <v>0</v>
      </c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</row>
    <row r="452" spans="1:1024" outlineLevel="1" x14ac:dyDescent="0.25">
      <c r="A452" s="28"/>
      <c r="B452" s="400"/>
      <c r="C452" s="485" t="s">
        <v>543</v>
      </c>
      <c r="D452" s="439"/>
      <c r="E452" s="103">
        <v>57</v>
      </c>
      <c r="F452" s="103">
        <v>0.6</v>
      </c>
      <c r="G452" s="103">
        <v>0.6</v>
      </c>
      <c r="H452" s="85">
        <v>0</v>
      </c>
      <c r="I452" s="461">
        <f>+((F452*G452)*2*E452)</f>
        <v>41.04</v>
      </c>
      <c r="J452" s="448"/>
      <c r="K452" s="32"/>
      <c r="L452" s="322"/>
      <c r="M452"/>
      <c r="N452" s="61"/>
      <c r="O452" s="79">
        <f t="shared" si="25"/>
        <v>0</v>
      </c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</row>
    <row r="453" spans="1:1024" outlineLevel="1" x14ac:dyDescent="0.25">
      <c r="A453" s="28"/>
      <c r="B453" s="400"/>
      <c r="C453" s="485"/>
      <c r="D453" s="439"/>
      <c r="E453" s="84"/>
      <c r="F453" s="84"/>
      <c r="G453" s="84"/>
      <c r="H453" s="83" t="s">
        <v>544</v>
      </c>
      <c r="I453" s="460">
        <f>SUM(I441:I452)</f>
        <v>1035.1079999999999</v>
      </c>
      <c r="J453" s="448"/>
      <c r="K453" s="32"/>
      <c r="L453" s="322"/>
      <c r="M453"/>
      <c r="N453" s="61"/>
      <c r="O453" s="79">
        <f t="shared" si="25"/>
        <v>0</v>
      </c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</row>
    <row r="454" spans="1:1024" outlineLevel="1" x14ac:dyDescent="0.25">
      <c r="A454" s="28"/>
      <c r="B454" s="400"/>
      <c r="C454" s="485"/>
      <c r="D454" s="439"/>
      <c r="E454" s="84"/>
      <c r="F454" s="84"/>
      <c r="G454" s="84"/>
      <c r="H454" s="83" t="s">
        <v>528</v>
      </c>
      <c r="I454" s="460">
        <v>2</v>
      </c>
      <c r="J454" s="448"/>
      <c r="K454" s="32"/>
      <c r="L454" s="322"/>
      <c r="M454"/>
      <c r="N454" s="61"/>
      <c r="O454" s="79">
        <f t="shared" si="25"/>
        <v>0</v>
      </c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  <c r="AMG454"/>
      <c r="AMH454"/>
      <c r="AMI454"/>
      <c r="AMJ454"/>
    </row>
    <row r="455" spans="1:1024" outlineLevel="1" x14ac:dyDescent="0.25">
      <c r="A455" s="28"/>
      <c r="B455" s="400"/>
      <c r="C455" s="485"/>
      <c r="D455" s="439"/>
      <c r="E455" s="84"/>
      <c r="F455" s="84"/>
      <c r="G455" s="84"/>
      <c r="H455" s="83" t="s">
        <v>335</v>
      </c>
      <c r="I455" s="460">
        <f>I454*I453</f>
        <v>2070.2159999999999</v>
      </c>
      <c r="J455" s="448"/>
      <c r="K455" s="32"/>
      <c r="L455" s="322"/>
      <c r="M455"/>
      <c r="N455" s="61"/>
      <c r="O455" s="79">
        <f t="shared" si="25"/>
        <v>0</v>
      </c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  <c r="MM455"/>
      <c r="MN455"/>
      <c r="MO455"/>
      <c r="MP455"/>
      <c r="MQ455"/>
      <c r="MR455"/>
      <c r="MS455"/>
      <c r="MT455"/>
      <c r="MU455"/>
      <c r="MV455"/>
      <c r="MW455"/>
      <c r="MX455"/>
      <c r="MY455"/>
      <c r="MZ455"/>
      <c r="NA455"/>
      <c r="NB455"/>
      <c r="NC455"/>
      <c r="ND455"/>
      <c r="NE455"/>
      <c r="NF455"/>
      <c r="NG455"/>
      <c r="NH455"/>
      <c r="NI455"/>
      <c r="NJ455"/>
      <c r="NK455"/>
      <c r="NL455"/>
      <c r="NM455"/>
      <c r="NN455"/>
      <c r="NO455"/>
      <c r="NP455"/>
      <c r="NQ455"/>
      <c r="NR455"/>
      <c r="NS455"/>
      <c r="NT455"/>
      <c r="NU455"/>
      <c r="NV455"/>
      <c r="NW455"/>
      <c r="NX455"/>
      <c r="NY455"/>
      <c r="NZ455"/>
      <c r="OA455"/>
      <c r="OB455"/>
      <c r="OC455"/>
      <c r="OD455"/>
      <c r="OE455"/>
      <c r="OF455"/>
      <c r="OG455"/>
      <c r="OH455"/>
      <c r="OI455"/>
      <c r="OJ455"/>
      <c r="OK455"/>
      <c r="OL455"/>
      <c r="OM455"/>
      <c r="ON455"/>
      <c r="OO455"/>
      <c r="OP455"/>
      <c r="OQ455"/>
      <c r="OR455"/>
      <c r="OS455"/>
      <c r="OT455"/>
      <c r="OU455"/>
      <c r="OV455"/>
      <c r="OW455"/>
      <c r="OX455"/>
      <c r="OY455"/>
      <c r="OZ455"/>
      <c r="PA455"/>
      <c r="PB455"/>
      <c r="PC455"/>
      <c r="PD455"/>
      <c r="PE455"/>
      <c r="PF455"/>
      <c r="PG455"/>
      <c r="PH455"/>
      <c r="PI455"/>
      <c r="PJ455"/>
      <c r="PK455"/>
      <c r="PL455"/>
      <c r="PM455"/>
      <c r="PN455"/>
      <c r="PO455"/>
      <c r="PP455"/>
      <c r="PQ455"/>
      <c r="PR455"/>
      <c r="PS455"/>
      <c r="PT455"/>
      <c r="PU455"/>
      <c r="PV455"/>
      <c r="PW455"/>
      <c r="PX455"/>
      <c r="PY455"/>
      <c r="PZ455"/>
      <c r="QA455"/>
      <c r="QB455"/>
      <c r="QC455"/>
      <c r="QD455"/>
      <c r="QE455"/>
      <c r="QF455"/>
      <c r="QG455"/>
      <c r="QH455"/>
      <c r="QI455"/>
      <c r="QJ455"/>
      <c r="QK455"/>
      <c r="QL455"/>
      <c r="QM455"/>
      <c r="QN455"/>
      <c r="QO455"/>
      <c r="QP455"/>
      <c r="QQ455"/>
      <c r="QR455"/>
      <c r="QS455"/>
      <c r="QT455"/>
      <c r="QU455"/>
      <c r="QV455"/>
      <c r="QW455"/>
      <c r="QX455"/>
      <c r="QY455"/>
      <c r="QZ455"/>
      <c r="RA455"/>
      <c r="RB455"/>
      <c r="RC455"/>
      <c r="RD455"/>
      <c r="RE455"/>
      <c r="RF455"/>
      <c r="RG455"/>
      <c r="RH455"/>
      <c r="RI455"/>
      <c r="RJ455"/>
      <c r="RK455"/>
      <c r="RL455"/>
      <c r="RM455"/>
      <c r="RN455"/>
      <c r="RO455"/>
      <c r="RP455"/>
      <c r="RQ455"/>
      <c r="RR455"/>
      <c r="RS455"/>
      <c r="RT455"/>
      <c r="RU455"/>
      <c r="RV455"/>
      <c r="RW455"/>
      <c r="RX455"/>
      <c r="RY455"/>
      <c r="RZ455"/>
      <c r="SA455"/>
      <c r="SB455"/>
      <c r="SC455"/>
      <c r="SD455"/>
      <c r="SE455"/>
      <c r="SF455"/>
      <c r="SG455"/>
      <c r="SH455"/>
      <c r="SI455"/>
      <c r="SJ455"/>
      <c r="SK455"/>
      <c r="SL455"/>
      <c r="SM455"/>
      <c r="SN455"/>
      <c r="SO455"/>
      <c r="SP455"/>
      <c r="SQ455"/>
      <c r="SR455"/>
      <c r="SS455"/>
      <c r="ST455"/>
      <c r="SU455"/>
      <c r="SV455"/>
      <c r="SW455"/>
      <c r="SX455"/>
      <c r="SY455"/>
      <c r="SZ455"/>
      <c r="TA455"/>
      <c r="TB455"/>
      <c r="TC455"/>
      <c r="TD455"/>
      <c r="TE455"/>
      <c r="TF455"/>
      <c r="TG455"/>
      <c r="TH455"/>
      <c r="TI455"/>
      <c r="TJ455"/>
      <c r="TK455"/>
      <c r="TL455"/>
      <c r="TM455"/>
      <c r="TN455"/>
      <c r="TO455"/>
      <c r="TP455"/>
      <c r="TQ455"/>
      <c r="TR455"/>
      <c r="TS455"/>
      <c r="TT455"/>
      <c r="TU455"/>
      <c r="TV455"/>
      <c r="TW455"/>
      <c r="TX455"/>
      <c r="TY455"/>
      <c r="TZ455"/>
      <c r="UA455"/>
      <c r="UB455"/>
      <c r="UC455"/>
      <c r="UD455"/>
      <c r="UE455"/>
      <c r="UF455"/>
      <c r="UG455"/>
      <c r="UH455"/>
      <c r="UI455"/>
      <c r="UJ455"/>
      <c r="UK455"/>
      <c r="UL455"/>
      <c r="UM455"/>
      <c r="UN455"/>
      <c r="UO455"/>
      <c r="UP455"/>
      <c r="UQ455"/>
      <c r="UR455"/>
      <c r="US455"/>
      <c r="UT455"/>
      <c r="UU455"/>
      <c r="UV455"/>
      <c r="UW455"/>
      <c r="UX455"/>
      <c r="UY455"/>
      <c r="UZ455"/>
      <c r="VA455"/>
      <c r="VB455"/>
      <c r="VC455"/>
      <c r="VD455"/>
      <c r="VE455"/>
      <c r="VF455"/>
      <c r="VG455"/>
      <c r="VH455"/>
      <c r="VI455"/>
      <c r="VJ455"/>
      <c r="VK455"/>
      <c r="VL455"/>
      <c r="VM455"/>
      <c r="VN455"/>
      <c r="VO455"/>
      <c r="VP455"/>
      <c r="VQ455"/>
      <c r="VR455"/>
      <c r="VS455"/>
      <c r="VT455"/>
      <c r="VU455"/>
      <c r="VV455"/>
      <c r="VW455"/>
      <c r="VX455"/>
      <c r="VY455"/>
      <c r="VZ455"/>
      <c r="WA455"/>
      <c r="WB455"/>
      <c r="WC455"/>
      <c r="WD455"/>
      <c r="WE455"/>
      <c r="WF455"/>
      <c r="WG455"/>
      <c r="WH455"/>
      <c r="WI455"/>
      <c r="WJ455"/>
      <c r="WK455"/>
      <c r="WL455"/>
      <c r="WM455"/>
      <c r="WN455"/>
      <c r="WO455"/>
      <c r="WP455"/>
      <c r="WQ455"/>
      <c r="WR455"/>
      <c r="WS455"/>
      <c r="WT455"/>
      <c r="WU455"/>
      <c r="WV455"/>
      <c r="WW455"/>
      <c r="WX455"/>
      <c r="WY455"/>
      <c r="WZ455"/>
      <c r="XA455"/>
      <c r="XB455"/>
      <c r="XC455"/>
      <c r="XD455"/>
      <c r="XE455"/>
      <c r="XF455"/>
      <c r="XG455"/>
      <c r="XH455"/>
      <c r="XI455"/>
      <c r="XJ455"/>
      <c r="XK455"/>
      <c r="XL455"/>
      <c r="XM455"/>
      <c r="XN455"/>
      <c r="XO455"/>
      <c r="XP455"/>
      <c r="XQ455"/>
      <c r="XR455"/>
      <c r="XS455"/>
      <c r="XT455"/>
      <c r="XU455"/>
      <c r="XV455"/>
      <c r="XW455"/>
      <c r="XX455"/>
      <c r="XY455"/>
      <c r="XZ455"/>
      <c r="YA455"/>
      <c r="YB455"/>
      <c r="YC455"/>
      <c r="YD455"/>
      <c r="YE455"/>
      <c r="YF455"/>
      <c r="YG455"/>
      <c r="YH455"/>
      <c r="YI455"/>
      <c r="YJ455"/>
      <c r="YK455"/>
      <c r="YL455"/>
      <c r="YM455"/>
      <c r="YN455"/>
      <c r="YO455"/>
      <c r="YP455"/>
      <c r="YQ455"/>
      <c r="YR455"/>
      <c r="YS455"/>
      <c r="YT455"/>
      <c r="YU455"/>
      <c r="YV455"/>
      <c r="YW455"/>
      <c r="YX455"/>
      <c r="YY455"/>
      <c r="YZ455"/>
      <c r="ZA455"/>
      <c r="ZB455"/>
      <c r="ZC455"/>
      <c r="ZD455"/>
      <c r="ZE455"/>
      <c r="ZF455"/>
      <c r="ZG455"/>
      <c r="ZH455"/>
      <c r="ZI455"/>
      <c r="ZJ455"/>
      <c r="ZK455"/>
      <c r="ZL455"/>
      <c r="ZM455"/>
      <c r="ZN455"/>
      <c r="ZO455"/>
      <c r="ZP455"/>
      <c r="ZQ455"/>
      <c r="ZR455"/>
      <c r="ZS455"/>
      <c r="ZT455"/>
      <c r="ZU455"/>
      <c r="ZV455"/>
      <c r="ZW455"/>
      <c r="ZX455"/>
      <c r="ZY455"/>
      <c r="ZZ455"/>
      <c r="AAA455"/>
      <c r="AAB455"/>
      <c r="AAC455"/>
      <c r="AAD455"/>
      <c r="AAE455"/>
      <c r="AAF455"/>
      <c r="AAG455"/>
      <c r="AAH455"/>
      <c r="AAI455"/>
      <c r="AAJ455"/>
      <c r="AAK455"/>
      <c r="AAL455"/>
      <c r="AAM455"/>
      <c r="AAN455"/>
      <c r="AAO455"/>
      <c r="AAP455"/>
      <c r="AAQ455"/>
      <c r="AAR455"/>
      <c r="AAS455"/>
      <c r="AAT455"/>
      <c r="AAU455"/>
      <c r="AAV455"/>
      <c r="AAW455"/>
      <c r="AAX455"/>
      <c r="AAY455"/>
      <c r="AAZ455"/>
      <c r="ABA455"/>
      <c r="ABB455"/>
      <c r="ABC455"/>
      <c r="ABD455"/>
      <c r="ABE455"/>
      <c r="ABF455"/>
      <c r="ABG455"/>
      <c r="ABH455"/>
      <c r="ABI455"/>
      <c r="ABJ455"/>
      <c r="ABK455"/>
      <c r="ABL455"/>
      <c r="ABM455"/>
      <c r="ABN455"/>
      <c r="ABO455"/>
      <c r="ABP455"/>
      <c r="ABQ455"/>
      <c r="ABR455"/>
      <c r="ABS455"/>
      <c r="ABT455"/>
      <c r="ABU455"/>
      <c r="ABV455"/>
      <c r="ABW455"/>
      <c r="ABX455"/>
      <c r="ABY455"/>
      <c r="ABZ455"/>
      <c r="ACA455"/>
      <c r="ACB455"/>
      <c r="ACC455"/>
      <c r="ACD455"/>
      <c r="ACE455"/>
      <c r="ACF455"/>
      <c r="ACG455"/>
      <c r="ACH455"/>
      <c r="ACI455"/>
      <c r="ACJ455"/>
      <c r="ACK455"/>
      <c r="ACL455"/>
      <c r="ACM455"/>
      <c r="ACN455"/>
      <c r="ACO455"/>
      <c r="ACP455"/>
      <c r="ACQ455"/>
      <c r="ACR455"/>
      <c r="ACS455"/>
      <c r="ACT455"/>
      <c r="ACU455"/>
      <c r="ACV455"/>
      <c r="ACW455"/>
      <c r="ACX455"/>
      <c r="ACY455"/>
      <c r="ACZ455"/>
      <c r="ADA455"/>
      <c r="ADB455"/>
      <c r="ADC455"/>
      <c r="ADD455"/>
      <c r="ADE455"/>
      <c r="ADF455"/>
      <c r="ADG455"/>
      <c r="ADH455"/>
      <c r="ADI455"/>
      <c r="ADJ455"/>
      <c r="ADK455"/>
      <c r="ADL455"/>
      <c r="ADM455"/>
      <c r="ADN455"/>
      <c r="ADO455"/>
      <c r="ADP455"/>
      <c r="ADQ455"/>
      <c r="ADR455"/>
      <c r="ADS455"/>
      <c r="ADT455"/>
      <c r="ADU455"/>
      <c r="ADV455"/>
      <c r="ADW455"/>
      <c r="ADX455"/>
      <c r="ADY455"/>
      <c r="ADZ455"/>
      <c r="AEA455"/>
      <c r="AEB455"/>
      <c r="AEC455"/>
      <c r="AED455"/>
      <c r="AEE455"/>
      <c r="AEF455"/>
      <c r="AEG455"/>
      <c r="AEH455"/>
      <c r="AEI455"/>
      <c r="AEJ455"/>
      <c r="AEK455"/>
      <c r="AEL455"/>
      <c r="AEM455"/>
      <c r="AEN455"/>
      <c r="AEO455"/>
      <c r="AEP455"/>
      <c r="AEQ455"/>
      <c r="AER455"/>
      <c r="AES455"/>
      <c r="AET455"/>
      <c r="AEU455"/>
      <c r="AEV455"/>
      <c r="AEW455"/>
      <c r="AEX455"/>
      <c r="AEY455"/>
      <c r="AEZ455"/>
      <c r="AFA455"/>
      <c r="AFB455"/>
      <c r="AFC455"/>
      <c r="AFD455"/>
      <c r="AFE455"/>
      <c r="AFF455"/>
      <c r="AFG455"/>
      <c r="AFH455"/>
      <c r="AFI455"/>
      <c r="AFJ455"/>
      <c r="AFK455"/>
      <c r="AFL455"/>
      <c r="AFM455"/>
      <c r="AFN455"/>
      <c r="AFO455"/>
      <c r="AFP455"/>
      <c r="AFQ455"/>
      <c r="AFR455"/>
      <c r="AFS455"/>
      <c r="AFT455"/>
      <c r="AFU455"/>
      <c r="AFV455"/>
      <c r="AFW455"/>
      <c r="AFX455"/>
      <c r="AFY455"/>
      <c r="AFZ455"/>
      <c r="AGA455"/>
      <c r="AGB455"/>
      <c r="AGC455"/>
      <c r="AGD455"/>
      <c r="AGE455"/>
      <c r="AGF455"/>
      <c r="AGG455"/>
      <c r="AGH455"/>
      <c r="AGI455"/>
      <c r="AGJ455"/>
      <c r="AGK455"/>
      <c r="AGL455"/>
      <c r="AGM455"/>
      <c r="AGN455"/>
      <c r="AGO455"/>
      <c r="AGP455"/>
      <c r="AGQ455"/>
      <c r="AGR455"/>
      <c r="AGS455"/>
      <c r="AGT455"/>
      <c r="AGU455"/>
      <c r="AGV455"/>
      <c r="AGW455"/>
      <c r="AGX455"/>
      <c r="AGY455"/>
      <c r="AGZ455"/>
      <c r="AHA455"/>
      <c r="AHB455"/>
      <c r="AHC455"/>
      <c r="AHD455"/>
      <c r="AHE455"/>
      <c r="AHF455"/>
      <c r="AHG455"/>
      <c r="AHH455"/>
      <c r="AHI455"/>
      <c r="AHJ455"/>
      <c r="AHK455"/>
      <c r="AHL455"/>
      <c r="AHM455"/>
      <c r="AHN455"/>
      <c r="AHO455"/>
      <c r="AHP455"/>
      <c r="AHQ455"/>
      <c r="AHR455"/>
      <c r="AHS455"/>
      <c r="AHT455"/>
      <c r="AHU455"/>
      <c r="AHV455"/>
      <c r="AHW455"/>
      <c r="AHX455"/>
      <c r="AHY455"/>
      <c r="AHZ455"/>
      <c r="AIA455"/>
      <c r="AIB455"/>
      <c r="AIC455"/>
      <c r="AID455"/>
      <c r="AIE455"/>
      <c r="AIF455"/>
      <c r="AIG455"/>
      <c r="AIH455"/>
      <c r="AII455"/>
      <c r="AIJ455"/>
      <c r="AIK455"/>
      <c r="AIL455"/>
      <c r="AIM455"/>
      <c r="AIN455"/>
      <c r="AIO455"/>
      <c r="AIP455"/>
      <c r="AIQ455"/>
      <c r="AIR455"/>
      <c r="AIS455"/>
      <c r="AIT455"/>
      <c r="AIU455"/>
      <c r="AIV455"/>
      <c r="AIW455"/>
      <c r="AIX455"/>
      <c r="AIY455"/>
      <c r="AIZ455"/>
      <c r="AJA455"/>
      <c r="AJB455"/>
      <c r="AJC455"/>
      <c r="AJD455"/>
      <c r="AJE455"/>
      <c r="AJF455"/>
      <c r="AJG455"/>
      <c r="AJH455"/>
      <c r="AJI455"/>
      <c r="AJJ455"/>
      <c r="AJK455"/>
      <c r="AJL455"/>
      <c r="AJM455"/>
      <c r="AJN455"/>
      <c r="AJO455"/>
      <c r="AJP455"/>
      <c r="AJQ455"/>
      <c r="AJR455"/>
      <c r="AJS455"/>
      <c r="AJT455"/>
      <c r="AJU455"/>
      <c r="AJV455"/>
      <c r="AJW455"/>
      <c r="AJX455"/>
      <c r="AJY455"/>
      <c r="AJZ455"/>
      <c r="AKA455"/>
      <c r="AKB455"/>
      <c r="AKC455"/>
      <c r="AKD455"/>
      <c r="AKE455"/>
      <c r="AKF455"/>
      <c r="AKG455"/>
      <c r="AKH455"/>
      <c r="AKI455"/>
      <c r="AKJ455"/>
      <c r="AKK455"/>
      <c r="AKL455"/>
      <c r="AKM455"/>
      <c r="AKN455"/>
      <c r="AKO455"/>
      <c r="AKP455"/>
      <c r="AKQ455"/>
      <c r="AKR455"/>
      <c r="AKS455"/>
      <c r="AKT455"/>
      <c r="AKU455"/>
      <c r="AKV455"/>
      <c r="AKW455"/>
      <c r="AKX455"/>
      <c r="AKY455"/>
      <c r="AKZ455"/>
      <c r="ALA455"/>
      <c r="ALB455"/>
      <c r="ALC455"/>
      <c r="ALD455"/>
      <c r="ALE455"/>
      <c r="ALF455"/>
      <c r="ALG455"/>
      <c r="ALH455"/>
      <c r="ALI455"/>
      <c r="ALJ455"/>
      <c r="ALK455"/>
      <c r="ALL455"/>
      <c r="ALM455"/>
      <c r="ALN455"/>
      <c r="ALO455"/>
      <c r="ALP455"/>
      <c r="ALQ455"/>
      <c r="ALR455"/>
      <c r="ALS455"/>
      <c r="ALT455"/>
      <c r="ALU455"/>
      <c r="ALV455"/>
      <c r="ALW455"/>
      <c r="ALX455"/>
      <c r="ALY455"/>
      <c r="ALZ455"/>
      <c r="AMA455"/>
      <c r="AMB455"/>
      <c r="AMC455"/>
      <c r="AMD455"/>
      <c r="AME455"/>
      <c r="AMF455"/>
      <c r="AMG455"/>
      <c r="AMH455"/>
      <c r="AMI455"/>
      <c r="AMJ455"/>
    </row>
    <row r="456" spans="1:1024" s="40" customFormat="1" ht="29.25" customHeight="1" outlineLevel="1" x14ac:dyDescent="0.25">
      <c r="A456" s="708" t="s">
        <v>545</v>
      </c>
      <c r="B456" s="704" t="s">
        <v>199</v>
      </c>
      <c r="C456" s="828" t="str">
        <f>VLOOKUP(A456,ABC_SERVIÇOS,2,0)</f>
        <v>FORNE, CORTE E DOBRA E ARMAÇÃO DE AÇO CA-60, DIÂMETRO DE 5.0 MM</v>
      </c>
      <c r="D456" s="829"/>
      <c r="E456" s="829"/>
      <c r="F456" s="829"/>
      <c r="G456" s="830"/>
      <c r="H456" s="705" t="str">
        <f>VLOOKUP(A456,ABC_SERVIÇOS,3,0)</f>
        <v>KG</v>
      </c>
      <c r="I456" s="706">
        <f>SUM(I457:I458)</f>
        <v>1980</v>
      </c>
      <c r="J456" s="709" t="s">
        <v>247</v>
      </c>
      <c r="K456" s="710">
        <f>VLOOKUP(A456,ABC_SERVIÇOS,7,0)</f>
        <v>9.26</v>
      </c>
      <c r="L456" s="711">
        <f>ROUND(K456*I456,2)</f>
        <v>18334.8</v>
      </c>
      <c r="M456" s="40" t="str">
        <f>A456</f>
        <v>COMP_059</v>
      </c>
      <c r="N456" s="725"/>
      <c r="O456" s="712">
        <f t="shared" si="25"/>
        <v>-18334.8</v>
      </c>
    </row>
    <row r="457" spans="1:1024" outlineLevel="1" x14ac:dyDescent="0.25">
      <c r="A457"/>
      <c r="B457" s="400"/>
      <c r="C457" s="680" t="s">
        <v>546</v>
      </c>
      <c r="D457" s="691"/>
      <c r="E457" s="689"/>
      <c r="F457" s="85">
        <v>275</v>
      </c>
      <c r="G457" s="103">
        <v>2</v>
      </c>
      <c r="H457" s="103" t="s">
        <v>899</v>
      </c>
      <c r="I457" s="461">
        <f>G457*F457</f>
        <v>550</v>
      </c>
      <c r="J457" s="441" t="s">
        <v>547</v>
      </c>
      <c r="K457" s="87"/>
      <c r="L457" s="349"/>
      <c r="M457"/>
      <c r="N457" s="63"/>
      <c r="O457" s="79">
        <f t="shared" si="25"/>
        <v>0</v>
      </c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  <c r="AMG457"/>
      <c r="AMH457"/>
      <c r="AMI457"/>
      <c r="AMJ457"/>
    </row>
    <row r="458" spans="1:1024" outlineLevel="1" x14ac:dyDescent="0.25">
      <c r="A458"/>
      <c r="B458" s="400"/>
      <c r="C458" s="611" t="s">
        <v>548</v>
      </c>
      <c r="D458" s="742"/>
      <c r="E458" s="686"/>
      <c r="F458" s="85">
        <v>715</v>
      </c>
      <c r="G458" s="103">
        <v>2</v>
      </c>
      <c r="H458" s="103" t="s">
        <v>899</v>
      </c>
      <c r="I458" s="461">
        <f>G458*F458</f>
        <v>1430</v>
      </c>
      <c r="J458" s="441" t="s">
        <v>547</v>
      </c>
      <c r="K458" s="87"/>
      <c r="L458" s="349"/>
      <c r="M458"/>
      <c r="N458" s="63"/>
      <c r="O458" s="79">
        <f t="shared" si="25"/>
        <v>0</v>
      </c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  <c r="MM458"/>
      <c r="MN458"/>
      <c r="MO458"/>
      <c r="MP458"/>
      <c r="MQ458"/>
      <c r="MR458"/>
      <c r="MS458"/>
      <c r="MT458"/>
      <c r="MU458"/>
      <c r="MV458"/>
      <c r="MW458"/>
      <c r="MX458"/>
      <c r="MY458"/>
      <c r="MZ458"/>
      <c r="NA458"/>
      <c r="NB458"/>
      <c r="NC458"/>
      <c r="ND458"/>
      <c r="NE458"/>
      <c r="NF458"/>
      <c r="NG458"/>
      <c r="NH458"/>
      <c r="NI458"/>
      <c r="NJ458"/>
      <c r="NK458"/>
      <c r="NL458"/>
      <c r="NM458"/>
      <c r="NN458"/>
      <c r="NO458"/>
      <c r="NP458"/>
      <c r="NQ458"/>
      <c r="NR458"/>
      <c r="NS458"/>
      <c r="NT458"/>
      <c r="NU458"/>
      <c r="NV458"/>
      <c r="NW458"/>
      <c r="NX458"/>
      <c r="NY458"/>
      <c r="NZ458"/>
      <c r="OA458"/>
      <c r="OB458"/>
      <c r="OC458"/>
      <c r="OD458"/>
      <c r="OE458"/>
      <c r="OF458"/>
      <c r="OG458"/>
      <c r="OH458"/>
      <c r="OI458"/>
      <c r="OJ458"/>
      <c r="OK458"/>
      <c r="OL458"/>
      <c r="OM458"/>
      <c r="ON458"/>
      <c r="OO458"/>
      <c r="OP458"/>
      <c r="OQ458"/>
      <c r="OR458"/>
      <c r="OS458"/>
      <c r="OT458"/>
      <c r="OU458"/>
      <c r="OV458"/>
      <c r="OW458"/>
      <c r="OX458"/>
      <c r="OY458"/>
      <c r="OZ458"/>
      <c r="PA458"/>
      <c r="PB458"/>
      <c r="PC458"/>
      <c r="PD458"/>
      <c r="PE458"/>
      <c r="PF458"/>
      <c r="PG458"/>
      <c r="PH458"/>
      <c r="PI458"/>
      <c r="PJ458"/>
      <c r="PK458"/>
      <c r="PL458"/>
      <c r="PM458"/>
      <c r="PN458"/>
      <c r="PO458"/>
      <c r="PP458"/>
      <c r="PQ458"/>
      <c r="PR458"/>
      <c r="PS458"/>
      <c r="PT458"/>
      <c r="PU458"/>
      <c r="PV458"/>
      <c r="PW458"/>
      <c r="PX458"/>
      <c r="PY458"/>
      <c r="PZ458"/>
      <c r="QA458"/>
      <c r="QB458"/>
      <c r="QC458"/>
      <c r="QD458"/>
      <c r="QE458"/>
      <c r="QF458"/>
      <c r="QG458"/>
      <c r="QH458"/>
      <c r="QI458"/>
      <c r="QJ458"/>
      <c r="QK458"/>
      <c r="QL458"/>
      <c r="QM458"/>
      <c r="QN458"/>
      <c r="QO458"/>
      <c r="QP458"/>
      <c r="QQ458"/>
      <c r="QR458"/>
      <c r="QS458"/>
      <c r="QT458"/>
      <c r="QU458"/>
      <c r="QV458"/>
      <c r="QW458"/>
      <c r="QX458"/>
      <c r="QY458"/>
      <c r="QZ458"/>
      <c r="RA458"/>
      <c r="RB458"/>
      <c r="RC458"/>
      <c r="RD458"/>
      <c r="RE458"/>
      <c r="RF458"/>
      <c r="RG458"/>
      <c r="RH458"/>
      <c r="RI458"/>
      <c r="RJ458"/>
      <c r="RK458"/>
      <c r="RL458"/>
      <c r="RM458"/>
      <c r="RN458"/>
      <c r="RO458"/>
      <c r="RP458"/>
      <c r="RQ458"/>
      <c r="RR458"/>
      <c r="RS458"/>
      <c r="RT458"/>
      <c r="RU458"/>
      <c r="RV458"/>
      <c r="RW458"/>
      <c r="RX458"/>
      <c r="RY458"/>
      <c r="RZ458"/>
      <c r="SA458"/>
      <c r="SB458"/>
      <c r="SC458"/>
      <c r="SD458"/>
      <c r="SE458"/>
      <c r="SF458"/>
      <c r="SG458"/>
      <c r="SH458"/>
      <c r="SI458"/>
      <c r="SJ458"/>
      <c r="SK458"/>
      <c r="SL458"/>
      <c r="SM458"/>
      <c r="SN458"/>
      <c r="SO458"/>
      <c r="SP458"/>
      <c r="SQ458"/>
      <c r="SR458"/>
      <c r="SS458"/>
      <c r="ST458"/>
      <c r="SU458"/>
      <c r="SV458"/>
      <c r="SW458"/>
      <c r="SX458"/>
      <c r="SY458"/>
      <c r="SZ458"/>
      <c r="TA458"/>
      <c r="TB458"/>
      <c r="TC458"/>
      <c r="TD458"/>
      <c r="TE458"/>
      <c r="TF458"/>
      <c r="TG458"/>
      <c r="TH458"/>
      <c r="TI458"/>
      <c r="TJ458"/>
      <c r="TK458"/>
      <c r="TL458"/>
      <c r="TM458"/>
      <c r="TN458"/>
      <c r="TO458"/>
      <c r="TP458"/>
      <c r="TQ458"/>
      <c r="TR458"/>
      <c r="TS458"/>
      <c r="TT458"/>
      <c r="TU458"/>
      <c r="TV458"/>
      <c r="TW458"/>
      <c r="TX458"/>
      <c r="TY458"/>
      <c r="TZ458"/>
      <c r="UA458"/>
      <c r="UB458"/>
      <c r="UC458"/>
      <c r="UD458"/>
      <c r="UE458"/>
      <c r="UF458"/>
      <c r="UG458"/>
      <c r="UH458"/>
      <c r="UI458"/>
      <c r="UJ458"/>
      <c r="UK458"/>
      <c r="UL458"/>
      <c r="UM458"/>
      <c r="UN458"/>
      <c r="UO458"/>
      <c r="UP458"/>
      <c r="UQ458"/>
      <c r="UR458"/>
      <c r="US458"/>
      <c r="UT458"/>
      <c r="UU458"/>
      <c r="UV458"/>
      <c r="UW458"/>
      <c r="UX458"/>
      <c r="UY458"/>
      <c r="UZ458"/>
      <c r="VA458"/>
      <c r="VB458"/>
      <c r="VC458"/>
      <c r="VD458"/>
      <c r="VE458"/>
      <c r="VF458"/>
      <c r="VG458"/>
      <c r="VH458"/>
      <c r="VI458"/>
      <c r="VJ458"/>
      <c r="VK458"/>
      <c r="VL458"/>
      <c r="VM458"/>
      <c r="VN458"/>
      <c r="VO458"/>
      <c r="VP458"/>
      <c r="VQ458"/>
      <c r="VR458"/>
      <c r="VS458"/>
      <c r="VT458"/>
      <c r="VU458"/>
      <c r="VV458"/>
      <c r="VW458"/>
      <c r="VX458"/>
      <c r="VY458"/>
      <c r="VZ458"/>
      <c r="WA458"/>
      <c r="WB458"/>
      <c r="WC458"/>
      <c r="WD458"/>
      <c r="WE458"/>
      <c r="WF458"/>
      <c r="WG458"/>
      <c r="WH458"/>
      <c r="WI458"/>
      <c r="WJ458"/>
      <c r="WK458"/>
      <c r="WL458"/>
      <c r="WM458"/>
      <c r="WN458"/>
      <c r="WO458"/>
      <c r="WP458"/>
      <c r="WQ458"/>
      <c r="WR458"/>
      <c r="WS458"/>
      <c r="WT458"/>
      <c r="WU458"/>
      <c r="WV458"/>
      <c r="WW458"/>
      <c r="WX458"/>
      <c r="WY458"/>
      <c r="WZ458"/>
      <c r="XA458"/>
      <c r="XB458"/>
      <c r="XC458"/>
      <c r="XD458"/>
      <c r="XE458"/>
      <c r="XF458"/>
      <c r="XG458"/>
      <c r="XH458"/>
      <c r="XI458"/>
      <c r="XJ458"/>
      <c r="XK458"/>
      <c r="XL458"/>
      <c r="XM458"/>
      <c r="XN458"/>
      <c r="XO458"/>
      <c r="XP458"/>
      <c r="XQ458"/>
      <c r="XR458"/>
      <c r="XS458"/>
      <c r="XT458"/>
      <c r="XU458"/>
      <c r="XV458"/>
      <c r="XW458"/>
      <c r="XX458"/>
      <c r="XY458"/>
      <c r="XZ458"/>
      <c r="YA458"/>
      <c r="YB458"/>
      <c r="YC458"/>
      <c r="YD458"/>
      <c r="YE458"/>
      <c r="YF458"/>
      <c r="YG458"/>
      <c r="YH458"/>
      <c r="YI458"/>
      <c r="YJ458"/>
      <c r="YK458"/>
      <c r="YL458"/>
      <c r="YM458"/>
      <c r="YN458"/>
      <c r="YO458"/>
      <c r="YP458"/>
      <c r="YQ458"/>
      <c r="YR458"/>
      <c r="YS458"/>
      <c r="YT458"/>
      <c r="YU458"/>
      <c r="YV458"/>
      <c r="YW458"/>
      <c r="YX458"/>
      <c r="YY458"/>
      <c r="YZ458"/>
      <c r="ZA458"/>
      <c r="ZB458"/>
      <c r="ZC458"/>
      <c r="ZD458"/>
      <c r="ZE458"/>
      <c r="ZF458"/>
      <c r="ZG458"/>
      <c r="ZH458"/>
      <c r="ZI458"/>
      <c r="ZJ458"/>
      <c r="ZK458"/>
      <c r="ZL458"/>
      <c r="ZM458"/>
      <c r="ZN458"/>
      <c r="ZO458"/>
      <c r="ZP458"/>
      <c r="ZQ458"/>
      <c r="ZR458"/>
      <c r="ZS458"/>
      <c r="ZT458"/>
      <c r="ZU458"/>
      <c r="ZV458"/>
      <c r="ZW458"/>
      <c r="ZX458"/>
      <c r="ZY458"/>
      <c r="ZZ458"/>
      <c r="AAA458"/>
      <c r="AAB458"/>
      <c r="AAC458"/>
      <c r="AAD458"/>
      <c r="AAE458"/>
      <c r="AAF458"/>
      <c r="AAG458"/>
      <c r="AAH458"/>
      <c r="AAI458"/>
      <c r="AAJ458"/>
      <c r="AAK458"/>
      <c r="AAL458"/>
      <c r="AAM458"/>
      <c r="AAN458"/>
      <c r="AAO458"/>
      <c r="AAP458"/>
      <c r="AAQ458"/>
      <c r="AAR458"/>
      <c r="AAS458"/>
      <c r="AAT458"/>
      <c r="AAU458"/>
      <c r="AAV458"/>
      <c r="AAW458"/>
      <c r="AAX458"/>
      <c r="AAY458"/>
      <c r="AAZ458"/>
      <c r="ABA458"/>
      <c r="ABB458"/>
      <c r="ABC458"/>
      <c r="ABD458"/>
      <c r="ABE458"/>
      <c r="ABF458"/>
      <c r="ABG458"/>
      <c r="ABH458"/>
      <c r="ABI458"/>
      <c r="ABJ458"/>
      <c r="ABK458"/>
      <c r="ABL458"/>
      <c r="ABM458"/>
      <c r="ABN458"/>
      <c r="ABO458"/>
      <c r="ABP458"/>
      <c r="ABQ458"/>
      <c r="ABR458"/>
      <c r="ABS458"/>
      <c r="ABT458"/>
      <c r="ABU458"/>
      <c r="ABV458"/>
      <c r="ABW458"/>
      <c r="ABX458"/>
      <c r="ABY458"/>
      <c r="ABZ458"/>
      <c r="ACA458"/>
      <c r="ACB458"/>
      <c r="ACC458"/>
      <c r="ACD458"/>
      <c r="ACE458"/>
      <c r="ACF458"/>
      <c r="ACG458"/>
      <c r="ACH458"/>
      <c r="ACI458"/>
      <c r="ACJ458"/>
      <c r="ACK458"/>
      <c r="ACL458"/>
      <c r="ACM458"/>
      <c r="ACN458"/>
      <c r="ACO458"/>
      <c r="ACP458"/>
      <c r="ACQ458"/>
      <c r="ACR458"/>
      <c r="ACS458"/>
      <c r="ACT458"/>
      <c r="ACU458"/>
      <c r="ACV458"/>
      <c r="ACW458"/>
      <c r="ACX458"/>
      <c r="ACY458"/>
      <c r="ACZ458"/>
      <c r="ADA458"/>
      <c r="ADB458"/>
      <c r="ADC458"/>
      <c r="ADD458"/>
      <c r="ADE458"/>
      <c r="ADF458"/>
      <c r="ADG458"/>
      <c r="ADH458"/>
      <c r="ADI458"/>
      <c r="ADJ458"/>
      <c r="ADK458"/>
      <c r="ADL458"/>
      <c r="ADM458"/>
      <c r="ADN458"/>
      <c r="ADO458"/>
      <c r="ADP458"/>
      <c r="ADQ458"/>
      <c r="ADR458"/>
      <c r="ADS458"/>
      <c r="ADT458"/>
      <c r="ADU458"/>
      <c r="ADV458"/>
      <c r="ADW458"/>
      <c r="ADX458"/>
      <c r="ADY458"/>
      <c r="ADZ458"/>
      <c r="AEA458"/>
      <c r="AEB458"/>
      <c r="AEC458"/>
      <c r="AED458"/>
      <c r="AEE458"/>
      <c r="AEF458"/>
      <c r="AEG458"/>
      <c r="AEH458"/>
      <c r="AEI458"/>
      <c r="AEJ458"/>
      <c r="AEK458"/>
      <c r="AEL458"/>
      <c r="AEM458"/>
      <c r="AEN458"/>
      <c r="AEO458"/>
      <c r="AEP458"/>
      <c r="AEQ458"/>
      <c r="AER458"/>
      <c r="AES458"/>
      <c r="AET458"/>
      <c r="AEU458"/>
      <c r="AEV458"/>
      <c r="AEW458"/>
      <c r="AEX458"/>
      <c r="AEY458"/>
      <c r="AEZ458"/>
      <c r="AFA458"/>
      <c r="AFB458"/>
      <c r="AFC458"/>
      <c r="AFD458"/>
      <c r="AFE458"/>
      <c r="AFF458"/>
      <c r="AFG458"/>
      <c r="AFH458"/>
      <c r="AFI458"/>
      <c r="AFJ458"/>
      <c r="AFK458"/>
      <c r="AFL458"/>
      <c r="AFM458"/>
      <c r="AFN458"/>
      <c r="AFO458"/>
      <c r="AFP458"/>
      <c r="AFQ458"/>
      <c r="AFR458"/>
      <c r="AFS458"/>
      <c r="AFT458"/>
      <c r="AFU458"/>
      <c r="AFV458"/>
      <c r="AFW458"/>
      <c r="AFX458"/>
      <c r="AFY458"/>
      <c r="AFZ458"/>
      <c r="AGA458"/>
      <c r="AGB458"/>
      <c r="AGC458"/>
      <c r="AGD458"/>
      <c r="AGE458"/>
      <c r="AGF458"/>
      <c r="AGG458"/>
      <c r="AGH458"/>
      <c r="AGI458"/>
      <c r="AGJ458"/>
      <c r="AGK458"/>
      <c r="AGL458"/>
      <c r="AGM458"/>
      <c r="AGN458"/>
      <c r="AGO458"/>
      <c r="AGP458"/>
      <c r="AGQ458"/>
      <c r="AGR458"/>
      <c r="AGS458"/>
      <c r="AGT458"/>
      <c r="AGU458"/>
      <c r="AGV458"/>
      <c r="AGW458"/>
      <c r="AGX458"/>
      <c r="AGY458"/>
      <c r="AGZ458"/>
      <c r="AHA458"/>
      <c r="AHB458"/>
      <c r="AHC458"/>
      <c r="AHD458"/>
      <c r="AHE458"/>
      <c r="AHF458"/>
      <c r="AHG458"/>
      <c r="AHH458"/>
      <c r="AHI458"/>
      <c r="AHJ458"/>
      <c r="AHK458"/>
      <c r="AHL458"/>
      <c r="AHM458"/>
      <c r="AHN458"/>
      <c r="AHO458"/>
      <c r="AHP458"/>
      <c r="AHQ458"/>
      <c r="AHR458"/>
      <c r="AHS458"/>
      <c r="AHT458"/>
      <c r="AHU458"/>
      <c r="AHV458"/>
      <c r="AHW458"/>
      <c r="AHX458"/>
      <c r="AHY458"/>
      <c r="AHZ458"/>
      <c r="AIA458"/>
      <c r="AIB458"/>
      <c r="AIC458"/>
      <c r="AID458"/>
      <c r="AIE458"/>
      <c r="AIF458"/>
      <c r="AIG458"/>
      <c r="AIH458"/>
      <c r="AII458"/>
      <c r="AIJ458"/>
      <c r="AIK458"/>
      <c r="AIL458"/>
      <c r="AIM458"/>
      <c r="AIN458"/>
      <c r="AIO458"/>
      <c r="AIP458"/>
      <c r="AIQ458"/>
      <c r="AIR458"/>
      <c r="AIS458"/>
      <c r="AIT458"/>
      <c r="AIU458"/>
      <c r="AIV458"/>
      <c r="AIW458"/>
      <c r="AIX458"/>
      <c r="AIY458"/>
      <c r="AIZ458"/>
      <c r="AJA458"/>
      <c r="AJB458"/>
      <c r="AJC458"/>
      <c r="AJD458"/>
      <c r="AJE458"/>
      <c r="AJF458"/>
      <c r="AJG458"/>
      <c r="AJH458"/>
      <c r="AJI458"/>
      <c r="AJJ458"/>
      <c r="AJK458"/>
      <c r="AJL458"/>
      <c r="AJM458"/>
      <c r="AJN458"/>
      <c r="AJO458"/>
      <c r="AJP458"/>
      <c r="AJQ458"/>
      <c r="AJR458"/>
      <c r="AJS458"/>
      <c r="AJT458"/>
      <c r="AJU458"/>
      <c r="AJV458"/>
      <c r="AJW458"/>
      <c r="AJX458"/>
      <c r="AJY458"/>
      <c r="AJZ458"/>
      <c r="AKA458"/>
      <c r="AKB458"/>
      <c r="AKC458"/>
      <c r="AKD458"/>
      <c r="AKE458"/>
      <c r="AKF458"/>
      <c r="AKG458"/>
      <c r="AKH458"/>
      <c r="AKI458"/>
      <c r="AKJ458"/>
      <c r="AKK458"/>
      <c r="AKL458"/>
      <c r="AKM458"/>
      <c r="AKN458"/>
      <c r="AKO458"/>
      <c r="AKP458"/>
      <c r="AKQ458"/>
      <c r="AKR458"/>
      <c r="AKS458"/>
      <c r="AKT458"/>
      <c r="AKU458"/>
      <c r="AKV458"/>
      <c r="AKW458"/>
      <c r="AKX458"/>
      <c r="AKY458"/>
      <c r="AKZ458"/>
      <c r="ALA458"/>
      <c r="ALB458"/>
      <c r="ALC458"/>
      <c r="ALD458"/>
      <c r="ALE458"/>
      <c r="ALF458"/>
      <c r="ALG458"/>
      <c r="ALH458"/>
      <c r="ALI458"/>
      <c r="ALJ458"/>
      <c r="ALK458"/>
      <c r="ALL458"/>
      <c r="ALM458"/>
      <c r="ALN458"/>
      <c r="ALO458"/>
      <c r="ALP458"/>
      <c r="ALQ458"/>
      <c r="ALR458"/>
      <c r="ALS458"/>
      <c r="ALT458"/>
      <c r="ALU458"/>
      <c r="ALV458"/>
      <c r="ALW458"/>
      <c r="ALX458"/>
      <c r="ALY458"/>
      <c r="ALZ458"/>
      <c r="AMA458"/>
      <c r="AMB458"/>
      <c r="AMC458"/>
      <c r="AMD458"/>
      <c r="AME458"/>
      <c r="AMF458"/>
      <c r="AMG458"/>
      <c r="AMH458"/>
      <c r="AMI458"/>
      <c r="AMJ458"/>
    </row>
    <row r="459" spans="1:1024" s="56" customFormat="1" outlineLevel="1" x14ac:dyDescent="0.25">
      <c r="A459" s="708" t="s">
        <v>549</v>
      </c>
      <c r="B459" s="704" t="s">
        <v>200</v>
      </c>
      <c r="C459" s="828" t="str">
        <f>VLOOKUP(A459,ABC_SERVIÇOS,2,0)</f>
        <v>FORNE, CORTE E DOBRA E ARMAÇÃO DE AÇO CA-50, DIÂMETRO DE 6.3 MM</v>
      </c>
      <c r="D459" s="829"/>
      <c r="E459" s="829"/>
      <c r="F459" s="829"/>
      <c r="G459" s="830"/>
      <c r="H459" s="705" t="str">
        <f>VLOOKUP(A459,ABC_SERVIÇOS,3,0)</f>
        <v>KG</v>
      </c>
      <c r="I459" s="706">
        <f>SUM(I460:I462)</f>
        <v>4640</v>
      </c>
      <c r="J459" s="709" t="s">
        <v>247</v>
      </c>
      <c r="K459" s="710">
        <f>VLOOKUP(A459,ABC_SERVIÇOS,7,0)</f>
        <v>7.97</v>
      </c>
      <c r="L459" s="711">
        <f>ROUND(K459*I459,2)</f>
        <v>36980.800000000003</v>
      </c>
      <c r="M459" s="40" t="str">
        <f>A459</f>
        <v>COMP_060</v>
      </c>
      <c r="N459" s="720"/>
      <c r="O459" s="712">
        <f t="shared" si="25"/>
        <v>-36980.800000000003</v>
      </c>
    </row>
    <row r="460" spans="1:1024" outlineLevel="1" x14ac:dyDescent="0.25">
      <c r="A460" s="18"/>
      <c r="B460" s="400"/>
      <c r="C460" s="680" t="s">
        <v>546</v>
      </c>
      <c r="D460" s="691"/>
      <c r="E460" s="689"/>
      <c r="F460" s="85">
        <v>950</v>
      </c>
      <c r="G460" s="103">
        <v>2</v>
      </c>
      <c r="H460" s="103" t="s">
        <v>899</v>
      </c>
      <c r="I460" s="461">
        <f>G460*F460</f>
        <v>1900</v>
      </c>
      <c r="J460" s="441"/>
      <c r="K460" s="87"/>
      <c r="L460" s="349"/>
      <c r="M460"/>
      <c r="N460" s="63"/>
      <c r="O460" s="79">
        <f t="shared" si="25"/>
        <v>0</v>
      </c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  <c r="MY460"/>
      <c r="MZ460"/>
      <c r="NA460"/>
      <c r="NB460"/>
      <c r="NC460"/>
      <c r="ND460"/>
      <c r="NE460"/>
      <c r="NF460"/>
      <c r="NG460"/>
      <c r="NH460"/>
      <c r="NI460"/>
      <c r="NJ460"/>
      <c r="NK460"/>
      <c r="NL460"/>
      <c r="NM460"/>
      <c r="NN460"/>
      <c r="NO460"/>
      <c r="NP460"/>
      <c r="NQ460"/>
      <c r="NR460"/>
      <c r="NS460"/>
      <c r="NT460"/>
      <c r="NU460"/>
      <c r="NV460"/>
      <c r="NW460"/>
      <c r="NX460"/>
      <c r="NY460"/>
      <c r="NZ460"/>
      <c r="OA460"/>
      <c r="OB460"/>
      <c r="OC460"/>
      <c r="OD460"/>
      <c r="OE460"/>
      <c r="OF460"/>
      <c r="OG460"/>
      <c r="OH460"/>
      <c r="OI460"/>
      <c r="OJ460"/>
      <c r="OK460"/>
      <c r="OL460"/>
      <c r="OM460"/>
      <c r="ON460"/>
      <c r="OO460"/>
      <c r="OP460"/>
      <c r="OQ460"/>
      <c r="OR460"/>
      <c r="OS460"/>
      <c r="OT460"/>
      <c r="OU460"/>
      <c r="OV460"/>
      <c r="OW460"/>
      <c r="OX460"/>
      <c r="OY460"/>
      <c r="OZ460"/>
      <c r="PA460"/>
      <c r="PB460"/>
      <c r="PC460"/>
      <c r="PD460"/>
      <c r="PE460"/>
      <c r="PF460"/>
      <c r="PG460"/>
      <c r="PH460"/>
      <c r="PI460"/>
      <c r="PJ460"/>
      <c r="PK460"/>
      <c r="PL460"/>
      <c r="PM460"/>
      <c r="PN460"/>
      <c r="PO460"/>
      <c r="PP460"/>
      <c r="PQ460"/>
      <c r="PR460"/>
      <c r="PS460"/>
      <c r="PT460"/>
      <c r="PU460"/>
      <c r="PV460"/>
      <c r="PW460"/>
      <c r="PX460"/>
      <c r="PY460"/>
      <c r="PZ460"/>
      <c r="QA460"/>
      <c r="QB460"/>
      <c r="QC460"/>
      <c r="QD460"/>
      <c r="QE460"/>
      <c r="QF460"/>
      <c r="QG460"/>
      <c r="QH460"/>
      <c r="QI460"/>
      <c r="QJ460"/>
      <c r="QK460"/>
      <c r="QL460"/>
      <c r="QM460"/>
      <c r="QN460"/>
      <c r="QO460"/>
      <c r="QP460"/>
      <c r="QQ460"/>
      <c r="QR460"/>
      <c r="QS460"/>
      <c r="QT460"/>
      <c r="QU460"/>
      <c r="QV460"/>
      <c r="QW460"/>
      <c r="QX460"/>
      <c r="QY460"/>
      <c r="QZ460"/>
      <c r="RA460"/>
      <c r="RB460"/>
      <c r="RC460"/>
      <c r="RD460"/>
      <c r="RE460"/>
      <c r="RF460"/>
      <c r="RG460"/>
      <c r="RH460"/>
      <c r="RI460"/>
      <c r="RJ460"/>
      <c r="RK460"/>
      <c r="RL460"/>
      <c r="RM460"/>
      <c r="RN460"/>
      <c r="RO460"/>
      <c r="RP460"/>
      <c r="RQ460"/>
      <c r="RR460"/>
      <c r="RS460"/>
      <c r="RT460"/>
      <c r="RU460"/>
      <c r="RV460"/>
      <c r="RW460"/>
      <c r="RX460"/>
      <c r="RY460"/>
      <c r="RZ460"/>
      <c r="SA460"/>
      <c r="SB460"/>
      <c r="SC460"/>
      <c r="SD460"/>
      <c r="SE460"/>
      <c r="SF460"/>
      <c r="SG460"/>
      <c r="SH460"/>
      <c r="SI460"/>
      <c r="SJ460"/>
      <c r="SK460"/>
      <c r="SL460"/>
      <c r="SM460"/>
      <c r="SN460"/>
      <c r="SO460"/>
      <c r="SP460"/>
      <c r="SQ460"/>
      <c r="SR460"/>
      <c r="SS460"/>
      <c r="ST460"/>
      <c r="SU460"/>
      <c r="SV460"/>
      <c r="SW460"/>
      <c r="SX460"/>
      <c r="SY460"/>
      <c r="SZ460"/>
      <c r="TA460"/>
      <c r="TB460"/>
      <c r="TC460"/>
      <c r="TD460"/>
      <c r="TE460"/>
      <c r="TF460"/>
      <c r="TG460"/>
      <c r="TH460"/>
      <c r="TI460"/>
      <c r="TJ460"/>
      <c r="TK460"/>
      <c r="TL460"/>
      <c r="TM460"/>
      <c r="TN460"/>
      <c r="TO460"/>
      <c r="TP460"/>
      <c r="TQ460"/>
      <c r="TR460"/>
      <c r="TS460"/>
      <c r="TT460"/>
      <c r="TU460"/>
      <c r="TV460"/>
      <c r="TW460"/>
      <c r="TX460"/>
      <c r="TY460"/>
      <c r="TZ460"/>
      <c r="UA460"/>
      <c r="UB460"/>
      <c r="UC460"/>
      <c r="UD460"/>
      <c r="UE460"/>
      <c r="UF460"/>
      <c r="UG460"/>
      <c r="UH460"/>
      <c r="UI460"/>
      <c r="UJ460"/>
      <c r="UK460"/>
      <c r="UL460"/>
      <c r="UM460"/>
      <c r="UN460"/>
      <c r="UO460"/>
      <c r="UP460"/>
      <c r="UQ460"/>
      <c r="UR460"/>
      <c r="US460"/>
      <c r="UT460"/>
      <c r="UU460"/>
      <c r="UV460"/>
      <c r="UW460"/>
      <c r="UX460"/>
      <c r="UY460"/>
      <c r="UZ460"/>
      <c r="VA460"/>
      <c r="VB460"/>
      <c r="VC460"/>
      <c r="VD460"/>
      <c r="VE460"/>
      <c r="VF460"/>
      <c r="VG460"/>
      <c r="VH460"/>
      <c r="VI460"/>
      <c r="VJ460"/>
      <c r="VK460"/>
      <c r="VL460"/>
      <c r="VM460"/>
      <c r="VN460"/>
      <c r="VO460"/>
      <c r="VP460"/>
      <c r="VQ460"/>
      <c r="VR460"/>
      <c r="VS460"/>
      <c r="VT460"/>
      <c r="VU460"/>
      <c r="VV460"/>
      <c r="VW460"/>
      <c r="VX460"/>
      <c r="VY460"/>
      <c r="VZ460"/>
      <c r="WA460"/>
      <c r="WB460"/>
      <c r="WC460"/>
      <c r="WD460"/>
      <c r="WE460"/>
      <c r="WF460"/>
      <c r="WG460"/>
      <c r="WH460"/>
      <c r="WI460"/>
      <c r="WJ460"/>
      <c r="WK460"/>
      <c r="WL460"/>
      <c r="WM460"/>
      <c r="WN460"/>
      <c r="WO460"/>
      <c r="WP460"/>
      <c r="WQ460"/>
      <c r="WR460"/>
      <c r="WS460"/>
      <c r="WT460"/>
      <c r="WU460"/>
      <c r="WV460"/>
      <c r="WW460"/>
      <c r="WX460"/>
      <c r="WY460"/>
      <c r="WZ460"/>
      <c r="XA460"/>
      <c r="XB460"/>
      <c r="XC460"/>
      <c r="XD460"/>
      <c r="XE460"/>
      <c r="XF460"/>
      <c r="XG460"/>
      <c r="XH460"/>
      <c r="XI460"/>
      <c r="XJ460"/>
      <c r="XK460"/>
      <c r="XL460"/>
      <c r="XM460"/>
      <c r="XN460"/>
      <c r="XO460"/>
      <c r="XP460"/>
      <c r="XQ460"/>
      <c r="XR460"/>
      <c r="XS460"/>
      <c r="XT460"/>
      <c r="XU460"/>
      <c r="XV460"/>
      <c r="XW460"/>
      <c r="XX460"/>
      <c r="XY460"/>
      <c r="XZ460"/>
      <c r="YA460"/>
      <c r="YB460"/>
      <c r="YC460"/>
      <c r="YD460"/>
      <c r="YE460"/>
      <c r="YF460"/>
      <c r="YG460"/>
      <c r="YH460"/>
      <c r="YI460"/>
      <c r="YJ460"/>
      <c r="YK460"/>
      <c r="YL460"/>
      <c r="YM460"/>
      <c r="YN460"/>
      <c r="YO460"/>
      <c r="YP460"/>
      <c r="YQ460"/>
      <c r="YR460"/>
      <c r="YS460"/>
      <c r="YT460"/>
      <c r="YU460"/>
      <c r="YV460"/>
      <c r="YW460"/>
      <c r="YX460"/>
      <c r="YY460"/>
      <c r="YZ460"/>
      <c r="ZA460"/>
      <c r="ZB460"/>
      <c r="ZC460"/>
      <c r="ZD460"/>
      <c r="ZE460"/>
      <c r="ZF460"/>
      <c r="ZG460"/>
      <c r="ZH460"/>
      <c r="ZI460"/>
      <c r="ZJ460"/>
      <c r="ZK460"/>
      <c r="ZL460"/>
      <c r="ZM460"/>
      <c r="ZN460"/>
      <c r="ZO460"/>
      <c r="ZP460"/>
      <c r="ZQ460"/>
      <c r="ZR460"/>
      <c r="ZS460"/>
      <c r="ZT460"/>
      <c r="ZU460"/>
      <c r="ZV460"/>
      <c r="ZW460"/>
      <c r="ZX460"/>
      <c r="ZY460"/>
      <c r="ZZ460"/>
      <c r="AAA460"/>
      <c r="AAB460"/>
      <c r="AAC460"/>
      <c r="AAD460"/>
      <c r="AAE460"/>
      <c r="AAF460"/>
      <c r="AAG460"/>
      <c r="AAH460"/>
      <c r="AAI460"/>
      <c r="AAJ460"/>
      <c r="AAK460"/>
      <c r="AAL460"/>
      <c r="AAM460"/>
      <c r="AAN460"/>
      <c r="AAO460"/>
      <c r="AAP460"/>
      <c r="AAQ460"/>
      <c r="AAR460"/>
      <c r="AAS460"/>
      <c r="AAT460"/>
      <c r="AAU460"/>
      <c r="AAV460"/>
      <c r="AAW460"/>
      <c r="AAX460"/>
      <c r="AAY460"/>
      <c r="AAZ460"/>
      <c r="ABA460"/>
      <c r="ABB460"/>
      <c r="ABC460"/>
      <c r="ABD460"/>
      <c r="ABE460"/>
      <c r="ABF460"/>
      <c r="ABG460"/>
      <c r="ABH460"/>
      <c r="ABI460"/>
      <c r="ABJ460"/>
      <c r="ABK460"/>
      <c r="ABL460"/>
      <c r="ABM460"/>
      <c r="ABN460"/>
      <c r="ABO460"/>
      <c r="ABP460"/>
      <c r="ABQ460"/>
      <c r="ABR460"/>
      <c r="ABS460"/>
      <c r="ABT460"/>
      <c r="ABU460"/>
      <c r="ABV460"/>
      <c r="ABW460"/>
      <c r="ABX460"/>
      <c r="ABY460"/>
      <c r="ABZ460"/>
      <c r="ACA460"/>
      <c r="ACB460"/>
      <c r="ACC460"/>
      <c r="ACD460"/>
      <c r="ACE460"/>
      <c r="ACF460"/>
      <c r="ACG460"/>
      <c r="ACH460"/>
      <c r="ACI460"/>
      <c r="ACJ460"/>
      <c r="ACK460"/>
      <c r="ACL460"/>
      <c r="ACM460"/>
      <c r="ACN460"/>
      <c r="ACO460"/>
      <c r="ACP460"/>
      <c r="ACQ460"/>
      <c r="ACR460"/>
      <c r="ACS460"/>
      <c r="ACT460"/>
      <c r="ACU460"/>
      <c r="ACV460"/>
      <c r="ACW460"/>
      <c r="ACX460"/>
      <c r="ACY460"/>
      <c r="ACZ460"/>
      <c r="ADA460"/>
      <c r="ADB460"/>
      <c r="ADC460"/>
      <c r="ADD460"/>
      <c r="ADE460"/>
      <c r="ADF460"/>
      <c r="ADG460"/>
      <c r="ADH460"/>
      <c r="ADI460"/>
      <c r="ADJ460"/>
      <c r="ADK460"/>
      <c r="ADL460"/>
      <c r="ADM460"/>
      <c r="ADN460"/>
      <c r="ADO460"/>
      <c r="ADP460"/>
      <c r="ADQ460"/>
      <c r="ADR460"/>
      <c r="ADS460"/>
      <c r="ADT460"/>
      <c r="ADU460"/>
      <c r="ADV460"/>
      <c r="ADW460"/>
      <c r="ADX460"/>
      <c r="ADY460"/>
      <c r="ADZ460"/>
      <c r="AEA460"/>
      <c r="AEB460"/>
      <c r="AEC460"/>
      <c r="AED460"/>
      <c r="AEE460"/>
      <c r="AEF460"/>
      <c r="AEG460"/>
      <c r="AEH460"/>
      <c r="AEI460"/>
      <c r="AEJ460"/>
      <c r="AEK460"/>
      <c r="AEL460"/>
      <c r="AEM460"/>
      <c r="AEN460"/>
      <c r="AEO460"/>
      <c r="AEP460"/>
      <c r="AEQ460"/>
      <c r="AER460"/>
      <c r="AES460"/>
      <c r="AET460"/>
      <c r="AEU460"/>
      <c r="AEV460"/>
      <c r="AEW460"/>
      <c r="AEX460"/>
      <c r="AEY460"/>
      <c r="AEZ460"/>
      <c r="AFA460"/>
      <c r="AFB460"/>
      <c r="AFC460"/>
      <c r="AFD460"/>
      <c r="AFE460"/>
      <c r="AFF460"/>
      <c r="AFG460"/>
      <c r="AFH460"/>
      <c r="AFI460"/>
      <c r="AFJ460"/>
      <c r="AFK460"/>
      <c r="AFL460"/>
      <c r="AFM460"/>
      <c r="AFN460"/>
      <c r="AFO460"/>
      <c r="AFP460"/>
      <c r="AFQ460"/>
      <c r="AFR460"/>
      <c r="AFS460"/>
      <c r="AFT460"/>
      <c r="AFU460"/>
      <c r="AFV460"/>
      <c r="AFW460"/>
      <c r="AFX460"/>
      <c r="AFY460"/>
      <c r="AFZ460"/>
      <c r="AGA460"/>
      <c r="AGB460"/>
      <c r="AGC460"/>
      <c r="AGD460"/>
      <c r="AGE460"/>
      <c r="AGF460"/>
      <c r="AGG460"/>
      <c r="AGH460"/>
      <c r="AGI460"/>
      <c r="AGJ460"/>
      <c r="AGK460"/>
      <c r="AGL460"/>
      <c r="AGM460"/>
      <c r="AGN460"/>
      <c r="AGO460"/>
      <c r="AGP460"/>
      <c r="AGQ460"/>
      <c r="AGR460"/>
      <c r="AGS460"/>
      <c r="AGT460"/>
      <c r="AGU460"/>
      <c r="AGV460"/>
      <c r="AGW460"/>
      <c r="AGX460"/>
      <c r="AGY460"/>
      <c r="AGZ460"/>
      <c r="AHA460"/>
      <c r="AHB460"/>
      <c r="AHC460"/>
      <c r="AHD460"/>
      <c r="AHE460"/>
      <c r="AHF460"/>
      <c r="AHG460"/>
      <c r="AHH460"/>
      <c r="AHI460"/>
      <c r="AHJ460"/>
      <c r="AHK460"/>
      <c r="AHL460"/>
      <c r="AHM460"/>
      <c r="AHN460"/>
      <c r="AHO460"/>
      <c r="AHP460"/>
      <c r="AHQ460"/>
      <c r="AHR460"/>
      <c r="AHS460"/>
      <c r="AHT460"/>
      <c r="AHU460"/>
      <c r="AHV460"/>
      <c r="AHW460"/>
      <c r="AHX460"/>
      <c r="AHY460"/>
      <c r="AHZ460"/>
      <c r="AIA460"/>
      <c r="AIB460"/>
      <c r="AIC460"/>
      <c r="AID460"/>
      <c r="AIE460"/>
      <c r="AIF460"/>
      <c r="AIG460"/>
      <c r="AIH460"/>
      <c r="AII460"/>
      <c r="AIJ460"/>
      <c r="AIK460"/>
      <c r="AIL460"/>
      <c r="AIM460"/>
      <c r="AIN460"/>
      <c r="AIO460"/>
      <c r="AIP460"/>
      <c r="AIQ460"/>
      <c r="AIR460"/>
      <c r="AIS460"/>
      <c r="AIT460"/>
      <c r="AIU460"/>
      <c r="AIV460"/>
      <c r="AIW460"/>
      <c r="AIX460"/>
      <c r="AIY460"/>
      <c r="AIZ460"/>
      <c r="AJA460"/>
      <c r="AJB460"/>
      <c r="AJC460"/>
      <c r="AJD460"/>
      <c r="AJE460"/>
      <c r="AJF460"/>
      <c r="AJG460"/>
      <c r="AJH460"/>
      <c r="AJI460"/>
      <c r="AJJ460"/>
      <c r="AJK460"/>
      <c r="AJL460"/>
      <c r="AJM460"/>
      <c r="AJN460"/>
      <c r="AJO460"/>
      <c r="AJP460"/>
      <c r="AJQ460"/>
      <c r="AJR460"/>
      <c r="AJS460"/>
      <c r="AJT460"/>
      <c r="AJU460"/>
      <c r="AJV460"/>
      <c r="AJW460"/>
      <c r="AJX460"/>
      <c r="AJY460"/>
      <c r="AJZ460"/>
      <c r="AKA460"/>
      <c r="AKB460"/>
      <c r="AKC460"/>
      <c r="AKD460"/>
      <c r="AKE460"/>
      <c r="AKF460"/>
      <c r="AKG460"/>
      <c r="AKH460"/>
      <c r="AKI460"/>
      <c r="AKJ460"/>
      <c r="AKK460"/>
      <c r="AKL460"/>
      <c r="AKM460"/>
      <c r="AKN460"/>
      <c r="AKO460"/>
      <c r="AKP460"/>
      <c r="AKQ460"/>
      <c r="AKR460"/>
      <c r="AKS460"/>
      <c r="AKT460"/>
      <c r="AKU460"/>
      <c r="AKV460"/>
      <c r="AKW460"/>
      <c r="AKX460"/>
      <c r="AKY460"/>
      <c r="AKZ460"/>
      <c r="ALA460"/>
      <c r="ALB460"/>
      <c r="ALC460"/>
      <c r="ALD460"/>
      <c r="ALE460"/>
      <c r="ALF460"/>
      <c r="ALG460"/>
      <c r="ALH460"/>
      <c r="ALI460"/>
      <c r="ALJ460"/>
      <c r="ALK460"/>
      <c r="ALL460"/>
      <c r="ALM460"/>
      <c r="ALN460"/>
      <c r="ALO460"/>
      <c r="ALP460"/>
      <c r="ALQ460"/>
      <c r="ALR460"/>
      <c r="ALS460"/>
      <c r="ALT460"/>
      <c r="ALU460"/>
      <c r="ALV460"/>
      <c r="ALW460"/>
      <c r="ALX460"/>
      <c r="ALY460"/>
      <c r="ALZ460"/>
      <c r="AMA460"/>
      <c r="AMB460"/>
      <c r="AMC460"/>
      <c r="AMD460"/>
      <c r="AME460"/>
      <c r="AMF460"/>
      <c r="AMG460"/>
      <c r="AMH460"/>
      <c r="AMI460"/>
      <c r="AMJ460"/>
    </row>
    <row r="461" spans="1:1024" outlineLevel="1" x14ac:dyDescent="0.25">
      <c r="A461" s="18"/>
      <c r="B461" s="400"/>
      <c r="C461" s="485" t="s">
        <v>548</v>
      </c>
      <c r="D461" s="649"/>
      <c r="E461" s="639"/>
      <c r="F461" s="85">
        <v>190</v>
      </c>
      <c r="G461" s="103">
        <v>2</v>
      </c>
      <c r="H461" s="103" t="s">
        <v>899</v>
      </c>
      <c r="I461" s="461">
        <f>G461*F461</f>
        <v>380</v>
      </c>
      <c r="J461" s="441"/>
      <c r="K461" s="87"/>
      <c r="L461" s="349"/>
      <c r="M461"/>
      <c r="N461" s="63"/>
      <c r="O461" s="79">
        <f t="shared" si="25"/>
        <v>0</v>
      </c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  <c r="AMG461"/>
      <c r="AMH461"/>
      <c r="AMI461"/>
      <c r="AMJ461"/>
    </row>
    <row r="462" spans="1:1024" outlineLevel="1" x14ac:dyDescent="0.25">
      <c r="A462" s="18"/>
      <c r="B462" s="400"/>
      <c r="C462" s="611" t="s">
        <v>550</v>
      </c>
      <c r="D462" s="742"/>
      <c r="E462" s="686"/>
      <c r="F462" s="85">
        <v>1180</v>
      </c>
      <c r="G462" s="103">
        <v>2</v>
      </c>
      <c r="H462" s="103" t="s">
        <v>899</v>
      </c>
      <c r="I462" s="461">
        <f>G462*F462</f>
        <v>2360</v>
      </c>
      <c r="J462" s="441"/>
      <c r="K462" s="87"/>
      <c r="L462" s="349"/>
      <c r="M462"/>
      <c r="N462" s="63"/>
      <c r="O462" s="79">
        <f t="shared" si="25"/>
        <v>0</v>
      </c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  <c r="MY462"/>
      <c r="MZ462"/>
      <c r="NA462"/>
      <c r="NB462"/>
      <c r="NC462"/>
      <c r="ND462"/>
      <c r="NE462"/>
      <c r="NF462"/>
      <c r="NG462"/>
      <c r="NH462"/>
      <c r="NI462"/>
      <c r="NJ462"/>
      <c r="NK462"/>
      <c r="NL462"/>
      <c r="NM462"/>
      <c r="NN462"/>
      <c r="NO462"/>
      <c r="NP462"/>
      <c r="NQ462"/>
      <c r="NR462"/>
      <c r="NS462"/>
      <c r="NT462"/>
      <c r="NU462"/>
      <c r="NV462"/>
      <c r="NW462"/>
      <c r="NX462"/>
      <c r="NY462"/>
      <c r="NZ462"/>
      <c r="OA462"/>
      <c r="OB462"/>
      <c r="OC462"/>
      <c r="OD462"/>
      <c r="OE462"/>
      <c r="OF462"/>
      <c r="OG462"/>
      <c r="OH462"/>
      <c r="OI462"/>
      <c r="OJ462"/>
      <c r="OK462"/>
      <c r="OL462"/>
      <c r="OM462"/>
      <c r="ON462"/>
      <c r="OO462"/>
      <c r="OP462"/>
      <c r="OQ462"/>
      <c r="OR462"/>
      <c r="OS462"/>
      <c r="OT462"/>
      <c r="OU462"/>
      <c r="OV462"/>
      <c r="OW462"/>
      <c r="OX462"/>
      <c r="OY462"/>
      <c r="OZ462"/>
      <c r="PA462"/>
      <c r="PB462"/>
      <c r="PC462"/>
      <c r="PD462"/>
      <c r="PE462"/>
      <c r="PF462"/>
      <c r="PG462"/>
      <c r="PH462"/>
      <c r="PI462"/>
      <c r="PJ462"/>
      <c r="PK462"/>
      <c r="PL462"/>
      <c r="PM462"/>
      <c r="PN462"/>
      <c r="PO462"/>
      <c r="PP462"/>
      <c r="PQ462"/>
      <c r="PR462"/>
      <c r="PS462"/>
      <c r="PT462"/>
      <c r="PU462"/>
      <c r="PV462"/>
      <c r="PW462"/>
      <c r="PX462"/>
      <c r="PY462"/>
      <c r="PZ462"/>
      <c r="QA462"/>
      <c r="QB462"/>
      <c r="QC462"/>
      <c r="QD462"/>
      <c r="QE462"/>
      <c r="QF462"/>
      <c r="QG462"/>
      <c r="QH462"/>
      <c r="QI462"/>
      <c r="QJ462"/>
      <c r="QK462"/>
      <c r="QL462"/>
      <c r="QM462"/>
      <c r="QN462"/>
      <c r="QO462"/>
      <c r="QP462"/>
      <c r="QQ462"/>
      <c r="QR462"/>
      <c r="QS462"/>
      <c r="QT462"/>
      <c r="QU462"/>
      <c r="QV462"/>
      <c r="QW462"/>
      <c r="QX462"/>
      <c r="QY462"/>
      <c r="QZ462"/>
      <c r="RA462"/>
      <c r="RB462"/>
      <c r="RC462"/>
      <c r="RD462"/>
      <c r="RE462"/>
      <c r="RF462"/>
      <c r="RG462"/>
      <c r="RH462"/>
      <c r="RI462"/>
      <c r="RJ462"/>
      <c r="RK462"/>
      <c r="RL462"/>
      <c r="RM462"/>
      <c r="RN462"/>
      <c r="RO462"/>
      <c r="RP462"/>
      <c r="RQ462"/>
      <c r="RR462"/>
      <c r="RS462"/>
      <c r="RT462"/>
      <c r="RU462"/>
      <c r="RV462"/>
      <c r="RW462"/>
      <c r="RX462"/>
      <c r="RY462"/>
      <c r="RZ462"/>
      <c r="SA462"/>
      <c r="SB462"/>
      <c r="SC462"/>
      <c r="SD462"/>
      <c r="SE462"/>
      <c r="SF462"/>
      <c r="SG462"/>
      <c r="SH462"/>
      <c r="SI462"/>
      <c r="SJ462"/>
      <c r="SK462"/>
      <c r="SL462"/>
      <c r="SM462"/>
      <c r="SN462"/>
      <c r="SO462"/>
      <c r="SP462"/>
      <c r="SQ462"/>
      <c r="SR462"/>
      <c r="SS462"/>
      <c r="ST462"/>
      <c r="SU462"/>
      <c r="SV462"/>
      <c r="SW462"/>
      <c r="SX462"/>
      <c r="SY462"/>
      <c r="SZ462"/>
      <c r="TA462"/>
      <c r="TB462"/>
      <c r="TC462"/>
      <c r="TD462"/>
      <c r="TE462"/>
      <c r="TF462"/>
      <c r="TG462"/>
      <c r="TH462"/>
      <c r="TI462"/>
      <c r="TJ462"/>
      <c r="TK462"/>
      <c r="TL462"/>
      <c r="TM462"/>
      <c r="TN462"/>
      <c r="TO462"/>
      <c r="TP462"/>
      <c r="TQ462"/>
      <c r="TR462"/>
      <c r="TS462"/>
      <c r="TT462"/>
      <c r="TU462"/>
      <c r="TV462"/>
      <c r="TW462"/>
      <c r="TX462"/>
      <c r="TY462"/>
      <c r="TZ462"/>
      <c r="UA462"/>
      <c r="UB462"/>
      <c r="UC462"/>
      <c r="UD462"/>
      <c r="UE462"/>
      <c r="UF462"/>
      <c r="UG462"/>
      <c r="UH462"/>
      <c r="UI462"/>
      <c r="UJ462"/>
      <c r="UK462"/>
      <c r="UL462"/>
      <c r="UM462"/>
      <c r="UN462"/>
      <c r="UO462"/>
      <c r="UP462"/>
      <c r="UQ462"/>
      <c r="UR462"/>
      <c r="US462"/>
      <c r="UT462"/>
      <c r="UU462"/>
      <c r="UV462"/>
      <c r="UW462"/>
      <c r="UX462"/>
      <c r="UY462"/>
      <c r="UZ462"/>
      <c r="VA462"/>
      <c r="VB462"/>
      <c r="VC462"/>
      <c r="VD462"/>
      <c r="VE462"/>
      <c r="VF462"/>
      <c r="VG462"/>
      <c r="VH462"/>
      <c r="VI462"/>
      <c r="VJ462"/>
      <c r="VK462"/>
      <c r="VL462"/>
      <c r="VM462"/>
      <c r="VN462"/>
      <c r="VO462"/>
      <c r="VP462"/>
      <c r="VQ462"/>
      <c r="VR462"/>
      <c r="VS462"/>
      <c r="VT462"/>
      <c r="VU462"/>
      <c r="VV462"/>
      <c r="VW462"/>
      <c r="VX462"/>
      <c r="VY462"/>
      <c r="VZ462"/>
      <c r="WA462"/>
      <c r="WB462"/>
      <c r="WC462"/>
      <c r="WD462"/>
      <c r="WE462"/>
      <c r="WF462"/>
      <c r="WG462"/>
      <c r="WH462"/>
      <c r="WI462"/>
      <c r="WJ462"/>
      <c r="WK462"/>
      <c r="WL462"/>
      <c r="WM462"/>
      <c r="WN462"/>
      <c r="WO462"/>
      <c r="WP462"/>
      <c r="WQ462"/>
      <c r="WR462"/>
      <c r="WS462"/>
      <c r="WT462"/>
      <c r="WU462"/>
      <c r="WV462"/>
      <c r="WW462"/>
      <c r="WX462"/>
      <c r="WY462"/>
      <c r="WZ462"/>
      <c r="XA462"/>
      <c r="XB462"/>
      <c r="XC462"/>
      <c r="XD462"/>
      <c r="XE462"/>
      <c r="XF462"/>
      <c r="XG462"/>
      <c r="XH462"/>
      <c r="XI462"/>
      <c r="XJ462"/>
      <c r="XK462"/>
      <c r="XL462"/>
      <c r="XM462"/>
      <c r="XN462"/>
      <c r="XO462"/>
      <c r="XP462"/>
      <c r="XQ462"/>
      <c r="XR462"/>
      <c r="XS462"/>
      <c r="XT462"/>
      <c r="XU462"/>
      <c r="XV462"/>
      <c r="XW462"/>
      <c r="XX462"/>
      <c r="XY462"/>
      <c r="XZ462"/>
      <c r="YA462"/>
      <c r="YB462"/>
      <c r="YC462"/>
      <c r="YD462"/>
      <c r="YE462"/>
      <c r="YF462"/>
      <c r="YG462"/>
      <c r="YH462"/>
      <c r="YI462"/>
      <c r="YJ462"/>
      <c r="YK462"/>
      <c r="YL462"/>
      <c r="YM462"/>
      <c r="YN462"/>
      <c r="YO462"/>
      <c r="YP462"/>
      <c r="YQ462"/>
      <c r="YR462"/>
      <c r="YS462"/>
      <c r="YT462"/>
      <c r="YU462"/>
      <c r="YV462"/>
      <c r="YW462"/>
      <c r="YX462"/>
      <c r="YY462"/>
      <c r="YZ462"/>
      <c r="ZA462"/>
      <c r="ZB462"/>
      <c r="ZC462"/>
      <c r="ZD462"/>
      <c r="ZE462"/>
      <c r="ZF462"/>
      <c r="ZG462"/>
      <c r="ZH462"/>
      <c r="ZI462"/>
      <c r="ZJ462"/>
      <c r="ZK462"/>
      <c r="ZL462"/>
      <c r="ZM462"/>
      <c r="ZN462"/>
      <c r="ZO462"/>
      <c r="ZP462"/>
      <c r="ZQ462"/>
      <c r="ZR462"/>
      <c r="ZS462"/>
      <c r="ZT462"/>
      <c r="ZU462"/>
      <c r="ZV462"/>
      <c r="ZW462"/>
      <c r="ZX462"/>
      <c r="ZY462"/>
      <c r="ZZ462"/>
      <c r="AAA462"/>
      <c r="AAB462"/>
      <c r="AAC462"/>
      <c r="AAD462"/>
      <c r="AAE462"/>
      <c r="AAF462"/>
      <c r="AAG462"/>
      <c r="AAH462"/>
      <c r="AAI462"/>
      <c r="AAJ462"/>
      <c r="AAK462"/>
      <c r="AAL462"/>
      <c r="AAM462"/>
      <c r="AAN462"/>
      <c r="AAO462"/>
      <c r="AAP462"/>
      <c r="AAQ462"/>
      <c r="AAR462"/>
      <c r="AAS462"/>
      <c r="AAT462"/>
      <c r="AAU462"/>
      <c r="AAV462"/>
      <c r="AAW462"/>
      <c r="AAX462"/>
      <c r="AAY462"/>
      <c r="AAZ462"/>
      <c r="ABA462"/>
      <c r="ABB462"/>
      <c r="ABC462"/>
      <c r="ABD462"/>
      <c r="ABE462"/>
      <c r="ABF462"/>
      <c r="ABG462"/>
      <c r="ABH462"/>
      <c r="ABI462"/>
      <c r="ABJ462"/>
      <c r="ABK462"/>
      <c r="ABL462"/>
      <c r="ABM462"/>
      <c r="ABN462"/>
      <c r="ABO462"/>
      <c r="ABP462"/>
      <c r="ABQ462"/>
      <c r="ABR462"/>
      <c r="ABS462"/>
      <c r="ABT462"/>
      <c r="ABU462"/>
      <c r="ABV462"/>
      <c r="ABW462"/>
      <c r="ABX462"/>
      <c r="ABY462"/>
      <c r="ABZ462"/>
      <c r="ACA462"/>
      <c r="ACB462"/>
      <c r="ACC462"/>
      <c r="ACD462"/>
      <c r="ACE462"/>
      <c r="ACF462"/>
      <c r="ACG462"/>
      <c r="ACH462"/>
      <c r="ACI462"/>
      <c r="ACJ462"/>
      <c r="ACK462"/>
      <c r="ACL462"/>
      <c r="ACM462"/>
      <c r="ACN462"/>
      <c r="ACO462"/>
      <c r="ACP462"/>
      <c r="ACQ462"/>
      <c r="ACR462"/>
      <c r="ACS462"/>
      <c r="ACT462"/>
      <c r="ACU462"/>
      <c r="ACV462"/>
      <c r="ACW462"/>
      <c r="ACX462"/>
      <c r="ACY462"/>
      <c r="ACZ462"/>
      <c r="ADA462"/>
      <c r="ADB462"/>
      <c r="ADC462"/>
      <c r="ADD462"/>
      <c r="ADE462"/>
      <c r="ADF462"/>
      <c r="ADG462"/>
      <c r="ADH462"/>
      <c r="ADI462"/>
      <c r="ADJ462"/>
      <c r="ADK462"/>
      <c r="ADL462"/>
      <c r="ADM462"/>
      <c r="ADN462"/>
      <c r="ADO462"/>
      <c r="ADP462"/>
      <c r="ADQ462"/>
      <c r="ADR462"/>
      <c r="ADS462"/>
      <c r="ADT462"/>
      <c r="ADU462"/>
      <c r="ADV462"/>
      <c r="ADW462"/>
      <c r="ADX462"/>
      <c r="ADY462"/>
      <c r="ADZ462"/>
      <c r="AEA462"/>
      <c r="AEB462"/>
      <c r="AEC462"/>
      <c r="AED462"/>
      <c r="AEE462"/>
      <c r="AEF462"/>
      <c r="AEG462"/>
      <c r="AEH462"/>
      <c r="AEI462"/>
      <c r="AEJ462"/>
      <c r="AEK462"/>
      <c r="AEL462"/>
      <c r="AEM462"/>
      <c r="AEN462"/>
      <c r="AEO462"/>
      <c r="AEP462"/>
      <c r="AEQ462"/>
      <c r="AER462"/>
      <c r="AES462"/>
      <c r="AET462"/>
      <c r="AEU462"/>
      <c r="AEV462"/>
      <c r="AEW462"/>
      <c r="AEX462"/>
      <c r="AEY462"/>
      <c r="AEZ462"/>
      <c r="AFA462"/>
      <c r="AFB462"/>
      <c r="AFC462"/>
      <c r="AFD462"/>
      <c r="AFE462"/>
      <c r="AFF462"/>
      <c r="AFG462"/>
      <c r="AFH462"/>
      <c r="AFI462"/>
      <c r="AFJ462"/>
      <c r="AFK462"/>
      <c r="AFL462"/>
      <c r="AFM462"/>
      <c r="AFN462"/>
      <c r="AFO462"/>
      <c r="AFP462"/>
      <c r="AFQ462"/>
      <c r="AFR462"/>
      <c r="AFS462"/>
      <c r="AFT462"/>
      <c r="AFU462"/>
      <c r="AFV462"/>
      <c r="AFW462"/>
      <c r="AFX462"/>
      <c r="AFY462"/>
      <c r="AFZ462"/>
      <c r="AGA462"/>
      <c r="AGB462"/>
      <c r="AGC462"/>
      <c r="AGD462"/>
      <c r="AGE462"/>
      <c r="AGF462"/>
      <c r="AGG462"/>
      <c r="AGH462"/>
      <c r="AGI462"/>
      <c r="AGJ462"/>
      <c r="AGK462"/>
      <c r="AGL462"/>
      <c r="AGM462"/>
      <c r="AGN462"/>
      <c r="AGO462"/>
      <c r="AGP462"/>
      <c r="AGQ462"/>
      <c r="AGR462"/>
      <c r="AGS462"/>
      <c r="AGT462"/>
      <c r="AGU462"/>
      <c r="AGV462"/>
      <c r="AGW462"/>
      <c r="AGX462"/>
      <c r="AGY462"/>
      <c r="AGZ462"/>
      <c r="AHA462"/>
      <c r="AHB462"/>
      <c r="AHC462"/>
      <c r="AHD462"/>
      <c r="AHE462"/>
      <c r="AHF462"/>
      <c r="AHG462"/>
      <c r="AHH462"/>
      <c r="AHI462"/>
      <c r="AHJ462"/>
      <c r="AHK462"/>
      <c r="AHL462"/>
      <c r="AHM462"/>
      <c r="AHN462"/>
      <c r="AHO462"/>
      <c r="AHP462"/>
      <c r="AHQ462"/>
      <c r="AHR462"/>
      <c r="AHS462"/>
      <c r="AHT462"/>
      <c r="AHU462"/>
      <c r="AHV462"/>
      <c r="AHW462"/>
      <c r="AHX462"/>
      <c r="AHY462"/>
      <c r="AHZ462"/>
      <c r="AIA462"/>
      <c r="AIB462"/>
      <c r="AIC462"/>
      <c r="AID462"/>
      <c r="AIE462"/>
      <c r="AIF462"/>
      <c r="AIG462"/>
      <c r="AIH462"/>
      <c r="AII462"/>
      <c r="AIJ462"/>
      <c r="AIK462"/>
      <c r="AIL462"/>
      <c r="AIM462"/>
      <c r="AIN462"/>
      <c r="AIO462"/>
      <c r="AIP462"/>
      <c r="AIQ462"/>
      <c r="AIR462"/>
      <c r="AIS462"/>
      <c r="AIT462"/>
      <c r="AIU462"/>
      <c r="AIV462"/>
      <c r="AIW462"/>
      <c r="AIX462"/>
      <c r="AIY462"/>
      <c r="AIZ462"/>
      <c r="AJA462"/>
      <c r="AJB462"/>
      <c r="AJC462"/>
      <c r="AJD462"/>
      <c r="AJE462"/>
      <c r="AJF462"/>
      <c r="AJG462"/>
      <c r="AJH462"/>
      <c r="AJI462"/>
      <c r="AJJ462"/>
      <c r="AJK462"/>
      <c r="AJL462"/>
      <c r="AJM462"/>
      <c r="AJN462"/>
      <c r="AJO462"/>
      <c r="AJP462"/>
      <c r="AJQ462"/>
      <c r="AJR462"/>
      <c r="AJS462"/>
      <c r="AJT462"/>
      <c r="AJU462"/>
      <c r="AJV462"/>
      <c r="AJW462"/>
      <c r="AJX462"/>
      <c r="AJY462"/>
      <c r="AJZ462"/>
      <c r="AKA462"/>
      <c r="AKB462"/>
      <c r="AKC462"/>
      <c r="AKD462"/>
      <c r="AKE462"/>
      <c r="AKF462"/>
      <c r="AKG462"/>
      <c r="AKH462"/>
      <c r="AKI462"/>
      <c r="AKJ462"/>
      <c r="AKK462"/>
      <c r="AKL462"/>
      <c r="AKM462"/>
      <c r="AKN462"/>
      <c r="AKO462"/>
      <c r="AKP462"/>
      <c r="AKQ462"/>
      <c r="AKR462"/>
      <c r="AKS462"/>
      <c r="AKT462"/>
      <c r="AKU462"/>
      <c r="AKV462"/>
      <c r="AKW462"/>
      <c r="AKX462"/>
      <c r="AKY462"/>
      <c r="AKZ462"/>
      <c r="ALA462"/>
      <c r="ALB462"/>
      <c r="ALC462"/>
      <c r="ALD462"/>
      <c r="ALE462"/>
      <c r="ALF462"/>
      <c r="ALG462"/>
      <c r="ALH462"/>
      <c r="ALI462"/>
      <c r="ALJ462"/>
      <c r="ALK462"/>
      <c r="ALL462"/>
      <c r="ALM462"/>
      <c r="ALN462"/>
      <c r="ALO462"/>
      <c r="ALP462"/>
      <c r="ALQ462"/>
      <c r="ALR462"/>
      <c r="ALS462"/>
      <c r="ALT462"/>
      <c r="ALU462"/>
      <c r="ALV462"/>
      <c r="ALW462"/>
      <c r="ALX462"/>
      <c r="ALY462"/>
      <c r="ALZ462"/>
      <c r="AMA462"/>
      <c r="AMB462"/>
      <c r="AMC462"/>
      <c r="AMD462"/>
      <c r="AME462"/>
      <c r="AMF462"/>
      <c r="AMG462"/>
      <c r="AMH462"/>
      <c r="AMI462"/>
      <c r="AMJ462"/>
    </row>
    <row r="463" spans="1:1024" s="713" customFormat="1" outlineLevel="1" x14ac:dyDescent="0.25">
      <c r="A463" s="708" t="s">
        <v>551</v>
      </c>
      <c r="B463" s="704" t="s">
        <v>201</v>
      </c>
      <c r="C463" s="828" t="str">
        <f>VLOOKUP(A463,ABC_SERVIÇOS,2,0)</f>
        <v>FORNE, CORTE E DOBRA E ARMAÇÃO DE AÇO CA-50, DIÂMETRO DE 8.0 MM</v>
      </c>
      <c r="D463" s="829"/>
      <c r="E463" s="829"/>
      <c r="F463" s="829"/>
      <c r="G463" s="830"/>
      <c r="H463" s="705" t="str">
        <f>VLOOKUP(A463,ABC_SERVIÇOS,3,0)</f>
        <v>KG</v>
      </c>
      <c r="I463" s="706">
        <f>SUM(I464:I467)</f>
        <v>7820</v>
      </c>
      <c r="J463" s="709" t="s">
        <v>247</v>
      </c>
      <c r="K463" s="710">
        <f>VLOOKUP(A463,ABC_SERVIÇOS,7,0)</f>
        <v>7.61</v>
      </c>
      <c r="L463" s="711">
        <f>ROUND(K463*I463,2)</f>
        <v>59510.2</v>
      </c>
      <c r="M463" s="40" t="str">
        <f>A463</f>
        <v>COMP_061</v>
      </c>
      <c r="N463" s="725"/>
      <c r="O463" s="712">
        <f t="shared" si="25"/>
        <v>-59510.2</v>
      </c>
    </row>
    <row r="464" spans="1:1024" outlineLevel="1" x14ac:dyDescent="0.25">
      <c r="A464"/>
      <c r="B464" s="400"/>
      <c r="C464" s="680" t="s">
        <v>546</v>
      </c>
      <c r="D464" s="691"/>
      <c r="E464" s="689"/>
      <c r="F464" s="85">
        <v>1100</v>
      </c>
      <c r="G464" s="103">
        <v>2</v>
      </c>
      <c r="H464" s="103" t="s">
        <v>899</v>
      </c>
      <c r="I464" s="461">
        <f>G464*F464</f>
        <v>2200</v>
      </c>
      <c r="J464" s="441"/>
      <c r="K464" s="87"/>
      <c r="L464" s="349"/>
      <c r="M464"/>
      <c r="N464" s="63"/>
      <c r="O464" s="79">
        <f t="shared" si="25"/>
        <v>0</v>
      </c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  <c r="MY464"/>
      <c r="MZ464"/>
      <c r="NA464"/>
      <c r="NB464"/>
      <c r="NC464"/>
      <c r="ND464"/>
      <c r="NE464"/>
      <c r="NF464"/>
      <c r="NG464"/>
      <c r="NH464"/>
      <c r="NI464"/>
      <c r="NJ464"/>
      <c r="NK464"/>
      <c r="NL464"/>
      <c r="NM464"/>
      <c r="NN464"/>
      <c r="NO464"/>
      <c r="NP464"/>
      <c r="NQ464"/>
      <c r="NR464"/>
      <c r="NS464"/>
      <c r="NT464"/>
      <c r="NU464"/>
      <c r="NV464"/>
      <c r="NW464"/>
      <c r="NX464"/>
      <c r="NY464"/>
      <c r="NZ464"/>
      <c r="OA464"/>
      <c r="OB464"/>
      <c r="OC464"/>
      <c r="OD464"/>
      <c r="OE464"/>
      <c r="OF464"/>
      <c r="OG464"/>
      <c r="OH464"/>
      <c r="OI464"/>
      <c r="OJ464"/>
      <c r="OK464"/>
      <c r="OL464"/>
      <c r="OM464"/>
      <c r="ON464"/>
      <c r="OO464"/>
      <c r="OP464"/>
      <c r="OQ464"/>
      <c r="OR464"/>
      <c r="OS464"/>
      <c r="OT464"/>
      <c r="OU464"/>
      <c r="OV464"/>
      <c r="OW464"/>
      <c r="OX464"/>
      <c r="OY464"/>
      <c r="OZ464"/>
      <c r="PA464"/>
      <c r="PB464"/>
      <c r="PC464"/>
      <c r="PD464"/>
      <c r="PE464"/>
      <c r="PF464"/>
      <c r="PG464"/>
      <c r="PH464"/>
      <c r="PI464"/>
      <c r="PJ464"/>
      <c r="PK464"/>
      <c r="PL464"/>
      <c r="PM464"/>
      <c r="PN464"/>
      <c r="PO464"/>
      <c r="PP464"/>
      <c r="PQ464"/>
      <c r="PR464"/>
      <c r="PS464"/>
      <c r="PT464"/>
      <c r="PU464"/>
      <c r="PV464"/>
      <c r="PW464"/>
      <c r="PX464"/>
      <c r="PY464"/>
      <c r="PZ464"/>
      <c r="QA464"/>
      <c r="QB464"/>
      <c r="QC464"/>
      <c r="QD464"/>
      <c r="QE464"/>
      <c r="QF464"/>
      <c r="QG464"/>
      <c r="QH464"/>
      <c r="QI464"/>
      <c r="QJ464"/>
      <c r="QK464"/>
      <c r="QL464"/>
      <c r="QM464"/>
      <c r="QN464"/>
      <c r="QO464"/>
      <c r="QP464"/>
      <c r="QQ464"/>
      <c r="QR464"/>
      <c r="QS464"/>
      <c r="QT464"/>
      <c r="QU464"/>
      <c r="QV464"/>
      <c r="QW464"/>
      <c r="QX464"/>
      <c r="QY464"/>
      <c r="QZ464"/>
      <c r="RA464"/>
      <c r="RB464"/>
      <c r="RC464"/>
      <c r="RD464"/>
      <c r="RE464"/>
      <c r="RF464"/>
      <c r="RG464"/>
      <c r="RH464"/>
      <c r="RI464"/>
      <c r="RJ464"/>
      <c r="RK464"/>
      <c r="RL464"/>
      <c r="RM464"/>
      <c r="RN464"/>
      <c r="RO464"/>
      <c r="RP464"/>
      <c r="RQ464"/>
      <c r="RR464"/>
      <c r="RS464"/>
      <c r="RT464"/>
      <c r="RU464"/>
      <c r="RV464"/>
      <c r="RW464"/>
      <c r="RX464"/>
      <c r="RY464"/>
      <c r="RZ464"/>
      <c r="SA464"/>
      <c r="SB464"/>
      <c r="SC464"/>
      <c r="SD464"/>
      <c r="SE464"/>
      <c r="SF464"/>
      <c r="SG464"/>
      <c r="SH464"/>
      <c r="SI464"/>
      <c r="SJ464"/>
      <c r="SK464"/>
      <c r="SL464"/>
      <c r="SM464"/>
      <c r="SN464"/>
      <c r="SO464"/>
      <c r="SP464"/>
      <c r="SQ464"/>
      <c r="SR464"/>
      <c r="SS464"/>
      <c r="ST464"/>
      <c r="SU464"/>
      <c r="SV464"/>
      <c r="SW464"/>
      <c r="SX464"/>
      <c r="SY464"/>
      <c r="SZ464"/>
      <c r="TA464"/>
      <c r="TB464"/>
      <c r="TC464"/>
      <c r="TD464"/>
      <c r="TE464"/>
      <c r="TF464"/>
      <c r="TG464"/>
      <c r="TH464"/>
      <c r="TI464"/>
      <c r="TJ464"/>
      <c r="TK464"/>
      <c r="TL464"/>
      <c r="TM464"/>
      <c r="TN464"/>
      <c r="TO464"/>
      <c r="TP464"/>
      <c r="TQ464"/>
      <c r="TR464"/>
      <c r="TS464"/>
      <c r="TT464"/>
      <c r="TU464"/>
      <c r="TV464"/>
      <c r="TW464"/>
      <c r="TX464"/>
      <c r="TY464"/>
      <c r="TZ464"/>
      <c r="UA464"/>
      <c r="UB464"/>
      <c r="UC464"/>
      <c r="UD464"/>
      <c r="UE464"/>
      <c r="UF464"/>
      <c r="UG464"/>
      <c r="UH464"/>
      <c r="UI464"/>
      <c r="UJ464"/>
      <c r="UK464"/>
      <c r="UL464"/>
      <c r="UM464"/>
      <c r="UN464"/>
      <c r="UO464"/>
      <c r="UP464"/>
      <c r="UQ464"/>
      <c r="UR464"/>
      <c r="US464"/>
      <c r="UT464"/>
      <c r="UU464"/>
      <c r="UV464"/>
      <c r="UW464"/>
      <c r="UX464"/>
      <c r="UY464"/>
      <c r="UZ464"/>
      <c r="VA464"/>
      <c r="VB464"/>
      <c r="VC464"/>
      <c r="VD464"/>
      <c r="VE464"/>
      <c r="VF464"/>
      <c r="VG464"/>
      <c r="VH464"/>
      <c r="VI464"/>
      <c r="VJ464"/>
      <c r="VK464"/>
      <c r="VL464"/>
      <c r="VM464"/>
      <c r="VN464"/>
      <c r="VO464"/>
      <c r="VP464"/>
      <c r="VQ464"/>
      <c r="VR464"/>
      <c r="VS464"/>
      <c r="VT464"/>
      <c r="VU464"/>
      <c r="VV464"/>
      <c r="VW464"/>
      <c r="VX464"/>
      <c r="VY464"/>
      <c r="VZ464"/>
      <c r="WA464"/>
      <c r="WB464"/>
      <c r="WC464"/>
      <c r="WD464"/>
      <c r="WE464"/>
      <c r="WF464"/>
      <c r="WG464"/>
      <c r="WH464"/>
      <c r="WI464"/>
      <c r="WJ464"/>
      <c r="WK464"/>
      <c r="WL464"/>
      <c r="WM464"/>
      <c r="WN464"/>
      <c r="WO464"/>
      <c r="WP464"/>
      <c r="WQ464"/>
      <c r="WR464"/>
      <c r="WS464"/>
      <c r="WT464"/>
      <c r="WU464"/>
      <c r="WV464"/>
      <c r="WW464"/>
      <c r="WX464"/>
      <c r="WY464"/>
      <c r="WZ464"/>
      <c r="XA464"/>
      <c r="XB464"/>
      <c r="XC464"/>
      <c r="XD464"/>
      <c r="XE464"/>
      <c r="XF464"/>
      <c r="XG464"/>
      <c r="XH464"/>
      <c r="XI464"/>
      <c r="XJ464"/>
      <c r="XK464"/>
      <c r="XL464"/>
      <c r="XM464"/>
      <c r="XN464"/>
      <c r="XO464"/>
      <c r="XP464"/>
      <c r="XQ464"/>
      <c r="XR464"/>
      <c r="XS464"/>
      <c r="XT464"/>
      <c r="XU464"/>
      <c r="XV464"/>
      <c r="XW464"/>
      <c r="XX464"/>
      <c r="XY464"/>
      <c r="XZ464"/>
      <c r="YA464"/>
      <c r="YB464"/>
      <c r="YC464"/>
      <c r="YD464"/>
      <c r="YE464"/>
      <c r="YF464"/>
      <c r="YG464"/>
      <c r="YH464"/>
      <c r="YI464"/>
      <c r="YJ464"/>
      <c r="YK464"/>
      <c r="YL464"/>
      <c r="YM464"/>
      <c r="YN464"/>
      <c r="YO464"/>
      <c r="YP464"/>
      <c r="YQ464"/>
      <c r="YR464"/>
      <c r="YS464"/>
      <c r="YT464"/>
      <c r="YU464"/>
      <c r="YV464"/>
      <c r="YW464"/>
      <c r="YX464"/>
      <c r="YY464"/>
      <c r="YZ464"/>
      <c r="ZA464"/>
      <c r="ZB464"/>
      <c r="ZC464"/>
      <c r="ZD464"/>
      <c r="ZE464"/>
      <c r="ZF464"/>
      <c r="ZG464"/>
      <c r="ZH464"/>
      <c r="ZI464"/>
      <c r="ZJ464"/>
      <c r="ZK464"/>
      <c r="ZL464"/>
      <c r="ZM464"/>
      <c r="ZN464"/>
      <c r="ZO464"/>
      <c r="ZP464"/>
      <c r="ZQ464"/>
      <c r="ZR464"/>
      <c r="ZS464"/>
      <c r="ZT464"/>
      <c r="ZU464"/>
      <c r="ZV464"/>
      <c r="ZW464"/>
      <c r="ZX464"/>
      <c r="ZY464"/>
      <c r="ZZ464"/>
      <c r="AAA464"/>
      <c r="AAB464"/>
      <c r="AAC464"/>
      <c r="AAD464"/>
      <c r="AAE464"/>
      <c r="AAF464"/>
      <c r="AAG464"/>
      <c r="AAH464"/>
      <c r="AAI464"/>
      <c r="AAJ464"/>
      <c r="AAK464"/>
      <c r="AAL464"/>
      <c r="AAM464"/>
      <c r="AAN464"/>
      <c r="AAO464"/>
      <c r="AAP464"/>
      <c r="AAQ464"/>
      <c r="AAR464"/>
      <c r="AAS464"/>
      <c r="AAT464"/>
      <c r="AAU464"/>
      <c r="AAV464"/>
      <c r="AAW464"/>
      <c r="AAX464"/>
      <c r="AAY464"/>
      <c r="AAZ464"/>
      <c r="ABA464"/>
      <c r="ABB464"/>
      <c r="ABC464"/>
      <c r="ABD464"/>
      <c r="ABE464"/>
      <c r="ABF464"/>
      <c r="ABG464"/>
      <c r="ABH464"/>
      <c r="ABI464"/>
      <c r="ABJ464"/>
      <c r="ABK464"/>
      <c r="ABL464"/>
      <c r="ABM464"/>
      <c r="ABN464"/>
      <c r="ABO464"/>
      <c r="ABP464"/>
      <c r="ABQ464"/>
      <c r="ABR464"/>
      <c r="ABS464"/>
      <c r="ABT464"/>
      <c r="ABU464"/>
      <c r="ABV464"/>
      <c r="ABW464"/>
      <c r="ABX464"/>
      <c r="ABY464"/>
      <c r="ABZ464"/>
      <c r="ACA464"/>
      <c r="ACB464"/>
      <c r="ACC464"/>
      <c r="ACD464"/>
      <c r="ACE464"/>
      <c r="ACF464"/>
      <c r="ACG464"/>
      <c r="ACH464"/>
      <c r="ACI464"/>
      <c r="ACJ464"/>
      <c r="ACK464"/>
      <c r="ACL464"/>
      <c r="ACM464"/>
      <c r="ACN464"/>
      <c r="ACO464"/>
      <c r="ACP464"/>
      <c r="ACQ464"/>
      <c r="ACR464"/>
      <c r="ACS464"/>
      <c r="ACT464"/>
      <c r="ACU464"/>
      <c r="ACV464"/>
      <c r="ACW464"/>
      <c r="ACX464"/>
      <c r="ACY464"/>
      <c r="ACZ464"/>
      <c r="ADA464"/>
      <c r="ADB464"/>
      <c r="ADC464"/>
      <c r="ADD464"/>
      <c r="ADE464"/>
      <c r="ADF464"/>
      <c r="ADG464"/>
      <c r="ADH464"/>
      <c r="ADI464"/>
      <c r="ADJ464"/>
      <c r="ADK464"/>
      <c r="ADL464"/>
      <c r="ADM464"/>
      <c r="ADN464"/>
      <c r="ADO464"/>
      <c r="ADP464"/>
      <c r="ADQ464"/>
      <c r="ADR464"/>
      <c r="ADS464"/>
      <c r="ADT464"/>
      <c r="ADU464"/>
      <c r="ADV464"/>
      <c r="ADW464"/>
      <c r="ADX464"/>
      <c r="ADY464"/>
      <c r="ADZ464"/>
      <c r="AEA464"/>
      <c r="AEB464"/>
      <c r="AEC464"/>
      <c r="AED464"/>
      <c r="AEE464"/>
      <c r="AEF464"/>
      <c r="AEG464"/>
      <c r="AEH464"/>
      <c r="AEI464"/>
      <c r="AEJ464"/>
      <c r="AEK464"/>
      <c r="AEL464"/>
      <c r="AEM464"/>
      <c r="AEN464"/>
      <c r="AEO464"/>
      <c r="AEP464"/>
      <c r="AEQ464"/>
      <c r="AER464"/>
      <c r="AES464"/>
      <c r="AET464"/>
      <c r="AEU464"/>
      <c r="AEV464"/>
      <c r="AEW464"/>
      <c r="AEX464"/>
      <c r="AEY464"/>
      <c r="AEZ464"/>
      <c r="AFA464"/>
      <c r="AFB464"/>
      <c r="AFC464"/>
      <c r="AFD464"/>
      <c r="AFE464"/>
      <c r="AFF464"/>
      <c r="AFG464"/>
      <c r="AFH464"/>
      <c r="AFI464"/>
      <c r="AFJ464"/>
      <c r="AFK464"/>
      <c r="AFL464"/>
      <c r="AFM464"/>
      <c r="AFN464"/>
      <c r="AFO464"/>
      <c r="AFP464"/>
      <c r="AFQ464"/>
      <c r="AFR464"/>
      <c r="AFS464"/>
      <c r="AFT464"/>
      <c r="AFU464"/>
      <c r="AFV464"/>
      <c r="AFW464"/>
      <c r="AFX464"/>
      <c r="AFY464"/>
      <c r="AFZ464"/>
      <c r="AGA464"/>
      <c r="AGB464"/>
      <c r="AGC464"/>
      <c r="AGD464"/>
      <c r="AGE464"/>
      <c r="AGF464"/>
      <c r="AGG464"/>
      <c r="AGH464"/>
      <c r="AGI464"/>
      <c r="AGJ464"/>
      <c r="AGK464"/>
      <c r="AGL464"/>
      <c r="AGM464"/>
      <c r="AGN464"/>
      <c r="AGO464"/>
      <c r="AGP464"/>
      <c r="AGQ464"/>
      <c r="AGR464"/>
      <c r="AGS464"/>
      <c r="AGT464"/>
      <c r="AGU464"/>
      <c r="AGV464"/>
      <c r="AGW464"/>
      <c r="AGX464"/>
      <c r="AGY464"/>
      <c r="AGZ464"/>
      <c r="AHA464"/>
      <c r="AHB464"/>
      <c r="AHC464"/>
      <c r="AHD464"/>
      <c r="AHE464"/>
      <c r="AHF464"/>
      <c r="AHG464"/>
      <c r="AHH464"/>
      <c r="AHI464"/>
      <c r="AHJ464"/>
      <c r="AHK464"/>
      <c r="AHL464"/>
      <c r="AHM464"/>
      <c r="AHN464"/>
      <c r="AHO464"/>
      <c r="AHP464"/>
      <c r="AHQ464"/>
      <c r="AHR464"/>
      <c r="AHS464"/>
      <c r="AHT464"/>
      <c r="AHU464"/>
      <c r="AHV464"/>
      <c r="AHW464"/>
      <c r="AHX464"/>
      <c r="AHY464"/>
      <c r="AHZ464"/>
      <c r="AIA464"/>
      <c r="AIB464"/>
      <c r="AIC464"/>
      <c r="AID464"/>
      <c r="AIE464"/>
      <c r="AIF464"/>
      <c r="AIG464"/>
      <c r="AIH464"/>
      <c r="AII464"/>
      <c r="AIJ464"/>
      <c r="AIK464"/>
      <c r="AIL464"/>
      <c r="AIM464"/>
      <c r="AIN464"/>
      <c r="AIO464"/>
      <c r="AIP464"/>
      <c r="AIQ464"/>
      <c r="AIR464"/>
      <c r="AIS464"/>
      <c r="AIT464"/>
      <c r="AIU464"/>
      <c r="AIV464"/>
      <c r="AIW464"/>
      <c r="AIX464"/>
      <c r="AIY464"/>
      <c r="AIZ464"/>
      <c r="AJA464"/>
      <c r="AJB464"/>
      <c r="AJC464"/>
      <c r="AJD464"/>
      <c r="AJE464"/>
      <c r="AJF464"/>
      <c r="AJG464"/>
      <c r="AJH464"/>
      <c r="AJI464"/>
      <c r="AJJ464"/>
      <c r="AJK464"/>
      <c r="AJL464"/>
      <c r="AJM464"/>
      <c r="AJN464"/>
      <c r="AJO464"/>
      <c r="AJP464"/>
      <c r="AJQ464"/>
      <c r="AJR464"/>
      <c r="AJS464"/>
      <c r="AJT464"/>
      <c r="AJU464"/>
      <c r="AJV464"/>
      <c r="AJW464"/>
      <c r="AJX464"/>
      <c r="AJY464"/>
      <c r="AJZ464"/>
      <c r="AKA464"/>
      <c r="AKB464"/>
      <c r="AKC464"/>
      <c r="AKD464"/>
      <c r="AKE464"/>
      <c r="AKF464"/>
      <c r="AKG464"/>
      <c r="AKH464"/>
      <c r="AKI464"/>
      <c r="AKJ464"/>
      <c r="AKK464"/>
      <c r="AKL464"/>
      <c r="AKM464"/>
      <c r="AKN464"/>
      <c r="AKO464"/>
      <c r="AKP464"/>
      <c r="AKQ464"/>
      <c r="AKR464"/>
      <c r="AKS464"/>
      <c r="AKT464"/>
      <c r="AKU464"/>
      <c r="AKV464"/>
      <c r="AKW464"/>
      <c r="AKX464"/>
      <c r="AKY464"/>
      <c r="AKZ464"/>
      <c r="ALA464"/>
      <c r="ALB464"/>
      <c r="ALC464"/>
      <c r="ALD464"/>
      <c r="ALE464"/>
      <c r="ALF464"/>
      <c r="ALG464"/>
      <c r="ALH464"/>
      <c r="ALI464"/>
      <c r="ALJ464"/>
      <c r="ALK464"/>
      <c r="ALL464"/>
      <c r="ALM464"/>
      <c r="ALN464"/>
      <c r="ALO464"/>
      <c r="ALP464"/>
      <c r="ALQ464"/>
      <c r="ALR464"/>
      <c r="ALS464"/>
      <c r="ALT464"/>
      <c r="ALU464"/>
      <c r="ALV464"/>
      <c r="ALW464"/>
      <c r="ALX464"/>
      <c r="ALY464"/>
      <c r="ALZ464"/>
      <c r="AMA464"/>
      <c r="AMB464"/>
      <c r="AMC464"/>
      <c r="AMD464"/>
      <c r="AME464"/>
      <c r="AMF464"/>
      <c r="AMG464"/>
      <c r="AMH464"/>
      <c r="AMI464"/>
      <c r="AMJ464"/>
    </row>
    <row r="465" spans="1:1024" s="28" customFormat="1" ht="14.25" outlineLevel="1" x14ac:dyDescent="0.25">
      <c r="A465" s="18"/>
      <c r="B465" s="400"/>
      <c r="C465" s="485" t="s">
        <v>548</v>
      </c>
      <c r="D465" s="649"/>
      <c r="E465" s="773"/>
      <c r="F465" s="85">
        <v>1820</v>
      </c>
      <c r="G465" s="103">
        <v>2</v>
      </c>
      <c r="H465" s="103" t="s">
        <v>899</v>
      </c>
      <c r="I465" s="461">
        <f>G465*F465</f>
        <v>3640</v>
      </c>
      <c r="J465" s="441"/>
      <c r="K465" s="87"/>
      <c r="L465" s="349"/>
      <c r="N465" s="61"/>
      <c r="O465" s="79">
        <f t="shared" si="25"/>
        <v>0</v>
      </c>
    </row>
    <row r="466" spans="1:1024" outlineLevel="1" x14ac:dyDescent="0.25">
      <c r="A466" s="18"/>
      <c r="B466" s="400"/>
      <c r="C466" s="485" t="s">
        <v>550</v>
      </c>
      <c r="D466" s="649"/>
      <c r="E466" s="639"/>
      <c r="F466" s="85">
        <v>355</v>
      </c>
      <c r="G466" s="103">
        <v>2</v>
      </c>
      <c r="H466" s="103" t="s">
        <v>899</v>
      </c>
      <c r="I466" s="461">
        <f>G466*F466</f>
        <v>710</v>
      </c>
      <c r="J466" s="441"/>
      <c r="K466" s="87"/>
      <c r="L466" s="349"/>
      <c r="M466"/>
      <c r="N466" s="61"/>
      <c r="O466" s="79">
        <f t="shared" si="25"/>
        <v>0</v>
      </c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  <c r="AMG466"/>
      <c r="AMH466"/>
      <c r="AMI466"/>
      <c r="AMJ466"/>
    </row>
    <row r="467" spans="1:1024" outlineLevel="1" x14ac:dyDescent="0.25">
      <c r="A467" s="18"/>
      <c r="B467" s="400"/>
      <c r="C467" s="611" t="s">
        <v>552</v>
      </c>
      <c r="D467" s="742"/>
      <c r="E467" s="686"/>
      <c r="F467" s="85">
        <v>635</v>
      </c>
      <c r="G467" s="103">
        <v>2</v>
      </c>
      <c r="H467" s="103" t="s">
        <v>899</v>
      </c>
      <c r="I467" s="461">
        <f>G467*F467</f>
        <v>1270</v>
      </c>
      <c r="J467" s="441"/>
      <c r="K467" s="87"/>
      <c r="L467" s="349"/>
      <c r="M467"/>
      <c r="N467" s="61"/>
      <c r="O467" s="79">
        <f t="shared" si="25"/>
        <v>0</v>
      </c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  <c r="PG467"/>
      <c r="PH467"/>
      <c r="PI467"/>
      <c r="PJ467"/>
      <c r="PK467"/>
      <c r="PL467"/>
      <c r="PM467"/>
      <c r="PN467"/>
      <c r="PO467"/>
      <c r="PP467"/>
      <c r="PQ467"/>
      <c r="PR467"/>
      <c r="PS467"/>
      <c r="PT467"/>
      <c r="PU467"/>
      <c r="PV467"/>
      <c r="PW467"/>
      <c r="PX467"/>
      <c r="PY467"/>
      <c r="PZ467"/>
      <c r="QA467"/>
      <c r="QB467"/>
      <c r="QC467"/>
      <c r="QD467"/>
      <c r="QE467"/>
      <c r="QF467"/>
      <c r="QG467"/>
      <c r="QH467"/>
      <c r="QI467"/>
      <c r="QJ467"/>
      <c r="QK467"/>
      <c r="QL467"/>
      <c r="QM467"/>
      <c r="QN467"/>
      <c r="QO467"/>
      <c r="QP467"/>
      <c r="QQ467"/>
      <c r="QR467"/>
      <c r="QS467"/>
      <c r="QT467"/>
      <c r="QU467"/>
      <c r="QV467"/>
      <c r="QW467"/>
      <c r="QX467"/>
      <c r="QY467"/>
      <c r="QZ467"/>
      <c r="RA467"/>
      <c r="RB467"/>
      <c r="RC467"/>
      <c r="RD467"/>
      <c r="RE467"/>
      <c r="RF467"/>
      <c r="RG467"/>
      <c r="RH467"/>
      <c r="RI467"/>
      <c r="RJ467"/>
      <c r="RK467"/>
      <c r="RL467"/>
      <c r="RM467"/>
      <c r="RN467"/>
      <c r="RO467"/>
      <c r="RP467"/>
      <c r="RQ467"/>
      <c r="RR467"/>
      <c r="RS467"/>
      <c r="RT467"/>
      <c r="RU467"/>
      <c r="RV467"/>
      <c r="RW467"/>
      <c r="RX467"/>
      <c r="RY467"/>
      <c r="RZ467"/>
      <c r="SA467"/>
      <c r="SB467"/>
      <c r="SC467"/>
      <c r="SD467"/>
      <c r="SE467"/>
      <c r="SF467"/>
      <c r="SG467"/>
      <c r="SH467"/>
      <c r="SI467"/>
      <c r="SJ467"/>
      <c r="SK467"/>
      <c r="SL467"/>
      <c r="SM467"/>
      <c r="SN467"/>
      <c r="SO467"/>
      <c r="SP467"/>
      <c r="SQ467"/>
      <c r="SR467"/>
      <c r="SS467"/>
      <c r="ST467"/>
      <c r="SU467"/>
      <c r="SV467"/>
      <c r="SW467"/>
      <c r="SX467"/>
      <c r="SY467"/>
      <c r="SZ467"/>
      <c r="TA467"/>
      <c r="TB467"/>
      <c r="TC467"/>
      <c r="TD467"/>
      <c r="TE467"/>
      <c r="TF467"/>
      <c r="TG467"/>
      <c r="TH467"/>
      <c r="TI467"/>
      <c r="TJ467"/>
      <c r="TK467"/>
      <c r="TL467"/>
      <c r="TM467"/>
      <c r="TN467"/>
      <c r="TO467"/>
      <c r="TP467"/>
      <c r="TQ467"/>
      <c r="TR467"/>
      <c r="TS467"/>
      <c r="TT467"/>
      <c r="TU467"/>
      <c r="TV467"/>
      <c r="TW467"/>
      <c r="TX467"/>
      <c r="TY467"/>
      <c r="TZ467"/>
      <c r="UA467"/>
      <c r="UB467"/>
      <c r="UC467"/>
      <c r="UD467"/>
      <c r="UE467"/>
      <c r="UF467"/>
      <c r="UG467"/>
      <c r="UH467"/>
      <c r="UI467"/>
      <c r="UJ467"/>
      <c r="UK467"/>
      <c r="UL467"/>
      <c r="UM467"/>
      <c r="UN467"/>
      <c r="UO467"/>
      <c r="UP467"/>
      <c r="UQ467"/>
      <c r="UR467"/>
      <c r="US467"/>
      <c r="UT467"/>
      <c r="UU467"/>
      <c r="UV467"/>
      <c r="UW467"/>
      <c r="UX467"/>
      <c r="UY467"/>
      <c r="UZ467"/>
      <c r="VA467"/>
      <c r="VB467"/>
      <c r="VC467"/>
      <c r="VD467"/>
      <c r="VE467"/>
      <c r="VF467"/>
      <c r="VG467"/>
      <c r="VH467"/>
      <c r="VI467"/>
      <c r="VJ467"/>
      <c r="VK467"/>
      <c r="VL467"/>
      <c r="VM467"/>
      <c r="VN467"/>
      <c r="VO467"/>
      <c r="VP467"/>
      <c r="VQ467"/>
      <c r="VR467"/>
      <c r="VS467"/>
      <c r="VT467"/>
      <c r="VU467"/>
      <c r="VV467"/>
      <c r="VW467"/>
      <c r="VX467"/>
      <c r="VY467"/>
      <c r="VZ467"/>
      <c r="WA467"/>
      <c r="WB467"/>
      <c r="WC467"/>
      <c r="WD467"/>
      <c r="WE467"/>
      <c r="WF467"/>
      <c r="WG467"/>
      <c r="WH467"/>
      <c r="WI467"/>
      <c r="WJ467"/>
      <c r="WK467"/>
      <c r="WL467"/>
      <c r="WM467"/>
      <c r="WN467"/>
      <c r="WO467"/>
      <c r="WP467"/>
      <c r="WQ467"/>
      <c r="WR467"/>
      <c r="WS467"/>
      <c r="WT467"/>
      <c r="WU467"/>
      <c r="WV467"/>
      <c r="WW467"/>
      <c r="WX467"/>
      <c r="WY467"/>
      <c r="WZ467"/>
      <c r="XA467"/>
      <c r="XB467"/>
      <c r="XC467"/>
      <c r="XD467"/>
      <c r="XE467"/>
      <c r="XF467"/>
      <c r="XG467"/>
      <c r="XH467"/>
      <c r="XI467"/>
      <c r="XJ467"/>
      <c r="XK467"/>
      <c r="XL467"/>
      <c r="XM467"/>
      <c r="XN467"/>
      <c r="XO467"/>
      <c r="XP467"/>
      <c r="XQ467"/>
      <c r="XR467"/>
      <c r="XS467"/>
      <c r="XT467"/>
      <c r="XU467"/>
      <c r="XV467"/>
      <c r="XW467"/>
      <c r="XX467"/>
      <c r="XY467"/>
      <c r="XZ467"/>
      <c r="YA467"/>
      <c r="YB467"/>
      <c r="YC467"/>
      <c r="YD467"/>
      <c r="YE467"/>
      <c r="YF467"/>
      <c r="YG467"/>
      <c r="YH467"/>
      <c r="YI467"/>
      <c r="YJ467"/>
      <c r="YK467"/>
      <c r="YL467"/>
      <c r="YM467"/>
      <c r="YN467"/>
      <c r="YO467"/>
      <c r="YP467"/>
      <c r="YQ467"/>
      <c r="YR467"/>
      <c r="YS467"/>
      <c r="YT467"/>
      <c r="YU467"/>
      <c r="YV467"/>
      <c r="YW467"/>
      <c r="YX467"/>
      <c r="YY467"/>
      <c r="YZ467"/>
      <c r="ZA467"/>
      <c r="ZB467"/>
      <c r="ZC467"/>
      <c r="ZD467"/>
      <c r="ZE467"/>
      <c r="ZF467"/>
      <c r="ZG467"/>
      <c r="ZH467"/>
      <c r="ZI467"/>
      <c r="ZJ467"/>
      <c r="ZK467"/>
      <c r="ZL467"/>
      <c r="ZM467"/>
      <c r="ZN467"/>
      <c r="ZO467"/>
      <c r="ZP467"/>
      <c r="ZQ467"/>
      <c r="ZR467"/>
      <c r="ZS467"/>
      <c r="ZT467"/>
      <c r="ZU467"/>
      <c r="ZV467"/>
      <c r="ZW467"/>
      <c r="ZX467"/>
      <c r="ZY467"/>
      <c r="ZZ467"/>
      <c r="AAA467"/>
      <c r="AAB467"/>
      <c r="AAC467"/>
      <c r="AAD467"/>
      <c r="AAE467"/>
      <c r="AAF467"/>
      <c r="AAG467"/>
      <c r="AAH467"/>
      <c r="AAI467"/>
      <c r="AAJ467"/>
      <c r="AAK467"/>
      <c r="AAL467"/>
      <c r="AAM467"/>
      <c r="AAN467"/>
      <c r="AAO467"/>
      <c r="AAP467"/>
      <c r="AAQ467"/>
      <c r="AAR467"/>
      <c r="AAS467"/>
      <c r="AAT467"/>
      <c r="AAU467"/>
      <c r="AAV467"/>
      <c r="AAW467"/>
      <c r="AAX467"/>
      <c r="AAY467"/>
      <c r="AAZ467"/>
      <c r="ABA467"/>
      <c r="ABB467"/>
      <c r="ABC467"/>
      <c r="ABD467"/>
      <c r="ABE467"/>
      <c r="ABF467"/>
      <c r="ABG467"/>
      <c r="ABH467"/>
      <c r="ABI467"/>
      <c r="ABJ467"/>
      <c r="ABK467"/>
      <c r="ABL467"/>
      <c r="ABM467"/>
      <c r="ABN467"/>
      <c r="ABO467"/>
      <c r="ABP467"/>
      <c r="ABQ467"/>
      <c r="ABR467"/>
      <c r="ABS467"/>
      <c r="ABT467"/>
      <c r="ABU467"/>
      <c r="ABV467"/>
      <c r="ABW467"/>
      <c r="ABX467"/>
      <c r="ABY467"/>
      <c r="ABZ467"/>
      <c r="ACA467"/>
      <c r="ACB467"/>
      <c r="ACC467"/>
      <c r="ACD467"/>
      <c r="ACE467"/>
      <c r="ACF467"/>
      <c r="ACG467"/>
      <c r="ACH467"/>
      <c r="ACI467"/>
      <c r="ACJ467"/>
      <c r="ACK467"/>
      <c r="ACL467"/>
      <c r="ACM467"/>
      <c r="ACN467"/>
      <c r="ACO467"/>
      <c r="ACP467"/>
      <c r="ACQ467"/>
      <c r="ACR467"/>
      <c r="ACS467"/>
      <c r="ACT467"/>
      <c r="ACU467"/>
      <c r="ACV467"/>
      <c r="ACW467"/>
      <c r="ACX467"/>
      <c r="ACY467"/>
      <c r="ACZ467"/>
      <c r="ADA467"/>
      <c r="ADB467"/>
      <c r="ADC467"/>
      <c r="ADD467"/>
      <c r="ADE467"/>
      <c r="ADF467"/>
      <c r="ADG467"/>
      <c r="ADH467"/>
      <c r="ADI467"/>
      <c r="ADJ467"/>
      <c r="ADK467"/>
      <c r="ADL467"/>
      <c r="ADM467"/>
      <c r="ADN467"/>
      <c r="ADO467"/>
      <c r="ADP467"/>
      <c r="ADQ467"/>
      <c r="ADR467"/>
      <c r="ADS467"/>
      <c r="ADT467"/>
      <c r="ADU467"/>
      <c r="ADV467"/>
      <c r="ADW467"/>
      <c r="ADX467"/>
      <c r="ADY467"/>
      <c r="ADZ467"/>
      <c r="AEA467"/>
      <c r="AEB467"/>
      <c r="AEC467"/>
      <c r="AED467"/>
      <c r="AEE467"/>
      <c r="AEF467"/>
      <c r="AEG467"/>
      <c r="AEH467"/>
      <c r="AEI467"/>
      <c r="AEJ467"/>
      <c r="AEK467"/>
      <c r="AEL467"/>
      <c r="AEM467"/>
      <c r="AEN467"/>
      <c r="AEO467"/>
      <c r="AEP467"/>
      <c r="AEQ467"/>
      <c r="AER467"/>
      <c r="AES467"/>
      <c r="AET467"/>
      <c r="AEU467"/>
      <c r="AEV467"/>
      <c r="AEW467"/>
      <c r="AEX467"/>
      <c r="AEY467"/>
      <c r="AEZ467"/>
      <c r="AFA467"/>
      <c r="AFB467"/>
      <c r="AFC467"/>
      <c r="AFD467"/>
      <c r="AFE467"/>
      <c r="AFF467"/>
      <c r="AFG467"/>
      <c r="AFH467"/>
      <c r="AFI467"/>
      <c r="AFJ467"/>
      <c r="AFK467"/>
      <c r="AFL467"/>
      <c r="AFM467"/>
      <c r="AFN467"/>
      <c r="AFO467"/>
      <c r="AFP467"/>
      <c r="AFQ467"/>
      <c r="AFR467"/>
      <c r="AFS467"/>
      <c r="AFT467"/>
      <c r="AFU467"/>
      <c r="AFV467"/>
      <c r="AFW467"/>
      <c r="AFX467"/>
      <c r="AFY467"/>
      <c r="AFZ467"/>
      <c r="AGA467"/>
      <c r="AGB467"/>
      <c r="AGC467"/>
      <c r="AGD467"/>
      <c r="AGE467"/>
      <c r="AGF467"/>
      <c r="AGG467"/>
      <c r="AGH467"/>
      <c r="AGI467"/>
      <c r="AGJ467"/>
      <c r="AGK467"/>
      <c r="AGL467"/>
      <c r="AGM467"/>
      <c r="AGN467"/>
      <c r="AGO467"/>
      <c r="AGP467"/>
      <c r="AGQ467"/>
      <c r="AGR467"/>
      <c r="AGS467"/>
      <c r="AGT467"/>
      <c r="AGU467"/>
      <c r="AGV467"/>
      <c r="AGW467"/>
      <c r="AGX467"/>
      <c r="AGY467"/>
      <c r="AGZ467"/>
      <c r="AHA467"/>
      <c r="AHB467"/>
      <c r="AHC467"/>
      <c r="AHD467"/>
      <c r="AHE467"/>
      <c r="AHF467"/>
      <c r="AHG467"/>
      <c r="AHH467"/>
      <c r="AHI467"/>
      <c r="AHJ467"/>
      <c r="AHK467"/>
      <c r="AHL467"/>
      <c r="AHM467"/>
      <c r="AHN467"/>
      <c r="AHO467"/>
      <c r="AHP467"/>
      <c r="AHQ467"/>
      <c r="AHR467"/>
      <c r="AHS467"/>
      <c r="AHT467"/>
      <c r="AHU467"/>
      <c r="AHV467"/>
      <c r="AHW467"/>
      <c r="AHX467"/>
      <c r="AHY467"/>
      <c r="AHZ467"/>
      <c r="AIA467"/>
      <c r="AIB467"/>
      <c r="AIC467"/>
      <c r="AID467"/>
      <c r="AIE467"/>
      <c r="AIF467"/>
      <c r="AIG467"/>
      <c r="AIH467"/>
      <c r="AII467"/>
      <c r="AIJ467"/>
      <c r="AIK467"/>
      <c r="AIL467"/>
      <c r="AIM467"/>
      <c r="AIN467"/>
      <c r="AIO467"/>
      <c r="AIP467"/>
      <c r="AIQ467"/>
      <c r="AIR467"/>
      <c r="AIS467"/>
      <c r="AIT467"/>
      <c r="AIU467"/>
      <c r="AIV467"/>
      <c r="AIW467"/>
      <c r="AIX467"/>
      <c r="AIY467"/>
      <c r="AIZ467"/>
      <c r="AJA467"/>
      <c r="AJB467"/>
      <c r="AJC467"/>
      <c r="AJD467"/>
      <c r="AJE467"/>
      <c r="AJF467"/>
      <c r="AJG467"/>
      <c r="AJH467"/>
      <c r="AJI467"/>
      <c r="AJJ467"/>
      <c r="AJK467"/>
      <c r="AJL467"/>
      <c r="AJM467"/>
      <c r="AJN467"/>
      <c r="AJO467"/>
      <c r="AJP467"/>
      <c r="AJQ467"/>
      <c r="AJR467"/>
      <c r="AJS467"/>
      <c r="AJT467"/>
      <c r="AJU467"/>
      <c r="AJV467"/>
      <c r="AJW467"/>
      <c r="AJX467"/>
      <c r="AJY467"/>
      <c r="AJZ467"/>
      <c r="AKA467"/>
      <c r="AKB467"/>
      <c r="AKC467"/>
      <c r="AKD467"/>
      <c r="AKE467"/>
      <c r="AKF467"/>
      <c r="AKG467"/>
      <c r="AKH467"/>
      <c r="AKI467"/>
      <c r="AKJ467"/>
      <c r="AKK467"/>
      <c r="AKL467"/>
      <c r="AKM467"/>
      <c r="AKN467"/>
      <c r="AKO467"/>
      <c r="AKP467"/>
      <c r="AKQ467"/>
      <c r="AKR467"/>
      <c r="AKS467"/>
      <c r="AKT467"/>
      <c r="AKU467"/>
      <c r="AKV467"/>
      <c r="AKW467"/>
      <c r="AKX467"/>
      <c r="AKY467"/>
      <c r="AKZ467"/>
      <c r="ALA467"/>
      <c r="ALB467"/>
      <c r="ALC467"/>
      <c r="ALD467"/>
      <c r="ALE467"/>
      <c r="ALF467"/>
      <c r="ALG467"/>
      <c r="ALH467"/>
      <c r="ALI467"/>
      <c r="ALJ467"/>
      <c r="ALK467"/>
      <c r="ALL467"/>
      <c r="ALM467"/>
      <c r="ALN467"/>
      <c r="ALO467"/>
      <c r="ALP467"/>
      <c r="ALQ467"/>
      <c r="ALR467"/>
      <c r="ALS467"/>
      <c r="ALT467"/>
      <c r="ALU467"/>
      <c r="ALV467"/>
      <c r="ALW467"/>
      <c r="ALX467"/>
      <c r="ALY467"/>
      <c r="ALZ467"/>
      <c r="AMA467"/>
      <c r="AMB467"/>
      <c r="AMC467"/>
      <c r="AMD467"/>
      <c r="AME467"/>
      <c r="AMF467"/>
      <c r="AMG467"/>
      <c r="AMH467"/>
      <c r="AMI467"/>
      <c r="AMJ467"/>
    </row>
    <row r="468" spans="1:1024" s="713" customFormat="1" outlineLevel="1" x14ac:dyDescent="0.25">
      <c r="A468" s="708" t="s">
        <v>553</v>
      </c>
      <c r="B468" s="704" t="s">
        <v>202</v>
      </c>
      <c r="C468" s="828" t="str">
        <f>VLOOKUP(A468,ABC_SERVIÇOS,2,0)</f>
        <v>FORNE, CORTE E DOBRA E ARMAÇÃO DE AÇO CA-50, DIÂMETRO DE 10.0 MM</v>
      </c>
      <c r="D468" s="829"/>
      <c r="E468" s="829"/>
      <c r="F468" s="829"/>
      <c r="G468" s="830"/>
      <c r="H468" s="705" t="str">
        <f>VLOOKUP(A468,ABC_SERVIÇOS,3,0)</f>
        <v>KG</v>
      </c>
      <c r="I468" s="706">
        <f>SUM(I469:I471)</f>
        <v>10100</v>
      </c>
      <c r="J468" s="709" t="s">
        <v>247</v>
      </c>
      <c r="K468" s="710">
        <f>VLOOKUP(A468,ABC_SERVIÇOS,7,0)</f>
        <v>6.15</v>
      </c>
      <c r="L468" s="711">
        <f>ROUND(K468*I468,2)</f>
        <v>62115</v>
      </c>
      <c r="M468" s="40" t="str">
        <f>A468</f>
        <v>COMP_062</v>
      </c>
      <c r="N468" s="720"/>
      <c r="O468" s="712">
        <f t="shared" si="25"/>
        <v>-62115</v>
      </c>
    </row>
    <row r="469" spans="1:1024" outlineLevel="1" x14ac:dyDescent="0.25">
      <c r="A469" s="18"/>
      <c r="B469" s="400"/>
      <c r="C469" s="680" t="s">
        <v>546</v>
      </c>
      <c r="D469" s="691"/>
      <c r="E469" s="689"/>
      <c r="F469" s="85">
        <v>2280</v>
      </c>
      <c r="G469" s="103">
        <v>2</v>
      </c>
      <c r="H469" s="103" t="s">
        <v>899</v>
      </c>
      <c r="I469" s="461">
        <f>G469*F469</f>
        <v>4560</v>
      </c>
      <c r="J469" s="441"/>
      <c r="K469" s="87"/>
      <c r="L469" s="349"/>
      <c r="M469"/>
      <c r="N469" s="61"/>
      <c r="O469" s="79">
        <f t="shared" si="25"/>
        <v>0</v>
      </c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  <c r="MY469"/>
      <c r="MZ469"/>
      <c r="NA469"/>
      <c r="NB469"/>
      <c r="NC469"/>
      <c r="ND469"/>
      <c r="NE469"/>
      <c r="NF469"/>
      <c r="NG469"/>
      <c r="NH469"/>
      <c r="NI469"/>
      <c r="NJ469"/>
      <c r="NK469"/>
      <c r="NL469"/>
      <c r="NM469"/>
      <c r="NN469"/>
      <c r="NO469"/>
      <c r="NP469"/>
      <c r="NQ469"/>
      <c r="NR469"/>
      <c r="NS469"/>
      <c r="NT469"/>
      <c r="NU469"/>
      <c r="NV469"/>
      <c r="NW469"/>
      <c r="NX469"/>
      <c r="NY469"/>
      <c r="NZ469"/>
      <c r="OA469"/>
      <c r="OB469"/>
      <c r="OC469"/>
      <c r="OD469"/>
      <c r="OE469"/>
      <c r="OF469"/>
      <c r="OG469"/>
      <c r="OH469"/>
      <c r="OI469"/>
      <c r="OJ469"/>
      <c r="OK469"/>
      <c r="OL469"/>
      <c r="OM469"/>
      <c r="ON469"/>
      <c r="OO469"/>
      <c r="OP469"/>
      <c r="OQ469"/>
      <c r="OR469"/>
      <c r="OS469"/>
      <c r="OT469"/>
      <c r="OU469"/>
      <c r="OV469"/>
      <c r="OW469"/>
      <c r="OX469"/>
      <c r="OY469"/>
      <c r="OZ469"/>
      <c r="PA469"/>
      <c r="PB469"/>
      <c r="PC469"/>
      <c r="PD469"/>
      <c r="PE469"/>
      <c r="PF469"/>
      <c r="PG469"/>
      <c r="PH469"/>
      <c r="PI469"/>
      <c r="PJ469"/>
      <c r="PK469"/>
      <c r="PL469"/>
      <c r="PM469"/>
      <c r="PN469"/>
      <c r="PO469"/>
      <c r="PP469"/>
      <c r="PQ469"/>
      <c r="PR469"/>
      <c r="PS469"/>
      <c r="PT469"/>
      <c r="PU469"/>
      <c r="PV469"/>
      <c r="PW469"/>
      <c r="PX469"/>
      <c r="PY469"/>
      <c r="PZ469"/>
      <c r="QA469"/>
      <c r="QB469"/>
      <c r="QC469"/>
      <c r="QD469"/>
      <c r="QE469"/>
      <c r="QF469"/>
      <c r="QG469"/>
      <c r="QH469"/>
      <c r="QI469"/>
      <c r="QJ469"/>
      <c r="QK469"/>
      <c r="QL469"/>
      <c r="QM469"/>
      <c r="QN469"/>
      <c r="QO469"/>
      <c r="QP469"/>
      <c r="QQ469"/>
      <c r="QR469"/>
      <c r="QS469"/>
      <c r="QT469"/>
      <c r="QU469"/>
      <c r="QV469"/>
      <c r="QW469"/>
      <c r="QX469"/>
      <c r="QY469"/>
      <c r="QZ469"/>
      <c r="RA469"/>
      <c r="RB469"/>
      <c r="RC469"/>
      <c r="RD469"/>
      <c r="RE469"/>
      <c r="RF469"/>
      <c r="RG469"/>
      <c r="RH469"/>
      <c r="RI469"/>
      <c r="RJ469"/>
      <c r="RK469"/>
      <c r="RL469"/>
      <c r="RM469"/>
      <c r="RN469"/>
      <c r="RO469"/>
      <c r="RP469"/>
      <c r="RQ469"/>
      <c r="RR469"/>
      <c r="RS469"/>
      <c r="RT469"/>
      <c r="RU469"/>
      <c r="RV469"/>
      <c r="RW469"/>
      <c r="RX469"/>
      <c r="RY469"/>
      <c r="RZ469"/>
      <c r="SA469"/>
      <c r="SB469"/>
      <c r="SC469"/>
      <c r="SD469"/>
      <c r="SE469"/>
      <c r="SF469"/>
      <c r="SG469"/>
      <c r="SH469"/>
      <c r="SI469"/>
      <c r="SJ469"/>
      <c r="SK469"/>
      <c r="SL469"/>
      <c r="SM469"/>
      <c r="SN469"/>
      <c r="SO469"/>
      <c r="SP469"/>
      <c r="SQ469"/>
      <c r="SR469"/>
      <c r="SS469"/>
      <c r="ST469"/>
      <c r="SU469"/>
      <c r="SV469"/>
      <c r="SW469"/>
      <c r="SX469"/>
      <c r="SY469"/>
      <c r="SZ469"/>
      <c r="TA469"/>
      <c r="TB469"/>
      <c r="TC469"/>
      <c r="TD469"/>
      <c r="TE469"/>
      <c r="TF469"/>
      <c r="TG469"/>
      <c r="TH469"/>
      <c r="TI469"/>
      <c r="TJ469"/>
      <c r="TK469"/>
      <c r="TL469"/>
      <c r="TM469"/>
      <c r="TN469"/>
      <c r="TO469"/>
      <c r="TP469"/>
      <c r="TQ469"/>
      <c r="TR469"/>
      <c r="TS469"/>
      <c r="TT469"/>
      <c r="TU469"/>
      <c r="TV469"/>
      <c r="TW469"/>
      <c r="TX469"/>
      <c r="TY469"/>
      <c r="TZ469"/>
      <c r="UA469"/>
      <c r="UB469"/>
      <c r="UC469"/>
      <c r="UD469"/>
      <c r="UE469"/>
      <c r="UF469"/>
      <c r="UG469"/>
      <c r="UH469"/>
      <c r="UI469"/>
      <c r="UJ469"/>
      <c r="UK469"/>
      <c r="UL469"/>
      <c r="UM469"/>
      <c r="UN469"/>
      <c r="UO469"/>
      <c r="UP469"/>
      <c r="UQ469"/>
      <c r="UR469"/>
      <c r="US469"/>
      <c r="UT469"/>
      <c r="UU469"/>
      <c r="UV469"/>
      <c r="UW469"/>
      <c r="UX469"/>
      <c r="UY469"/>
      <c r="UZ469"/>
      <c r="VA469"/>
      <c r="VB469"/>
      <c r="VC469"/>
      <c r="VD469"/>
      <c r="VE469"/>
      <c r="VF469"/>
      <c r="VG469"/>
      <c r="VH469"/>
      <c r="VI469"/>
      <c r="VJ469"/>
      <c r="VK469"/>
      <c r="VL469"/>
      <c r="VM469"/>
      <c r="VN469"/>
      <c r="VO469"/>
      <c r="VP469"/>
      <c r="VQ469"/>
      <c r="VR469"/>
      <c r="VS469"/>
      <c r="VT469"/>
      <c r="VU469"/>
      <c r="VV469"/>
      <c r="VW469"/>
      <c r="VX469"/>
      <c r="VY469"/>
      <c r="VZ469"/>
      <c r="WA469"/>
      <c r="WB469"/>
      <c r="WC469"/>
      <c r="WD469"/>
      <c r="WE469"/>
      <c r="WF469"/>
      <c r="WG469"/>
      <c r="WH469"/>
      <c r="WI469"/>
      <c r="WJ469"/>
      <c r="WK469"/>
      <c r="WL469"/>
      <c r="WM469"/>
      <c r="WN469"/>
      <c r="WO469"/>
      <c r="WP469"/>
      <c r="WQ469"/>
      <c r="WR469"/>
      <c r="WS469"/>
      <c r="WT469"/>
      <c r="WU469"/>
      <c r="WV469"/>
      <c r="WW469"/>
      <c r="WX469"/>
      <c r="WY469"/>
      <c r="WZ469"/>
      <c r="XA469"/>
      <c r="XB469"/>
      <c r="XC469"/>
      <c r="XD469"/>
      <c r="XE469"/>
      <c r="XF469"/>
      <c r="XG469"/>
      <c r="XH469"/>
      <c r="XI469"/>
      <c r="XJ469"/>
      <c r="XK469"/>
      <c r="XL469"/>
      <c r="XM469"/>
      <c r="XN469"/>
      <c r="XO469"/>
      <c r="XP469"/>
      <c r="XQ469"/>
      <c r="XR469"/>
      <c r="XS469"/>
      <c r="XT469"/>
      <c r="XU469"/>
      <c r="XV469"/>
      <c r="XW469"/>
      <c r="XX469"/>
      <c r="XY469"/>
      <c r="XZ469"/>
      <c r="YA469"/>
      <c r="YB469"/>
      <c r="YC469"/>
      <c r="YD469"/>
      <c r="YE469"/>
      <c r="YF469"/>
      <c r="YG469"/>
      <c r="YH469"/>
      <c r="YI469"/>
      <c r="YJ469"/>
      <c r="YK469"/>
      <c r="YL469"/>
      <c r="YM469"/>
      <c r="YN469"/>
      <c r="YO469"/>
      <c r="YP469"/>
      <c r="YQ469"/>
      <c r="YR469"/>
      <c r="YS469"/>
      <c r="YT469"/>
      <c r="YU469"/>
      <c r="YV469"/>
      <c r="YW469"/>
      <c r="YX469"/>
      <c r="YY469"/>
      <c r="YZ469"/>
      <c r="ZA469"/>
      <c r="ZB469"/>
      <c r="ZC469"/>
      <c r="ZD469"/>
      <c r="ZE469"/>
      <c r="ZF469"/>
      <c r="ZG469"/>
      <c r="ZH469"/>
      <c r="ZI469"/>
      <c r="ZJ469"/>
      <c r="ZK469"/>
      <c r="ZL469"/>
      <c r="ZM469"/>
      <c r="ZN469"/>
      <c r="ZO469"/>
      <c r="ZP469"/>
      <c r="ZQ469"/>
      <c r="ZR469"/>
      <c r="ZS469"/>
      <c r="ZT469"/>
      <c r="ZU469"/>
      <c r="ZV469"/>
      <c r="ZW469"/>
      <c r="ZX469"/>
      <c r="ZY469"/>
      <c r="ZZ469"/>
      <c r="AAA469"/>
      <c r="AAB469"/>
      <c r="AAC469"/>
      <c r="AAD469"/>
      <c r="AAE469"/>
      <c r="AAF469"/>
      <c r="AAG469"/>
      <c r="AAH469"/>
      <c r="AAI469"/>
      <c r="AAJ469"/>
      <c r="AAK469"/>
      <c r="AAL469"/>
      <c r="AAM469"/>
      <c r="AAN469"/>
      <c r="AAO469"/>
      <c r="AAP469"/>
      <c r="AAQ469"/>
      <c r="AAR469"/>
      <c r="AAS469"/>
      <c r="AAT469"/>
      <c r="AAU469"/>
      <c r="AAV469"/>
      <c r="AAW469"/>
      <c r="AAX469"/>
      <c r="AAY469"/>
      <c r="AAZ469"/>
      <c r="ABA469"/>
      <c r="ABB469"/>
      <c r="ABC469"/>
      <c r="ABD469"/>
      <c r="ABE469"/>
      <c r="ABF469"/>
      <c r="ABG469"/>
      <c r="ABH469"/>
      <c r="ABI469"/>
      <c r="ABJ469"/>
      <c r="ABK469"/>
      <c r="ABL469"/>
      <c r="ABM469"/>
      <c r="ABN469"/>
      <c r="ABO469"/>
      <c r="ABP469"/>
      <c r="ABQ469"/>
      <c r="ABR469"/>
      <c r="ABS469"/>
      <c r="ABT469"/>
      <c r="ABU469"/>
      <c r="ABV469"/>
      <c r="ABW469"/>
      <c r="ABX469"/>
      <c r="ABY469"/>
      <c r="ABZ469"/>
      <c r="ACA469"/>
      <c r="ACB469"/>
      <c r="ACC469"/>
      <c r="ACD469"/>
      <c r="ACE469"/>
      <c r="ACF469"/>
      <c r="ACG469"/>
      <c r="ACH469"/>
      <c r="ACI469"/>
      <c r="ACJ469"/>
      <c r="ACK469"/>
      <c r="ACL469"/>
      <c r="ACM469"/>
      <c r="ACN469"/>
      <c r="ACO469"/>
      <c r="ACP469"/>
      <c r="ACQ469"/>
      <c r="ACR469"/>
      <c r="ACS469"/>
      <c r="ACT469"/>
      <c r="ACU469"/>
      <c r="ACV469"/>
      <c r="ACW469"/>
      <c r="ACX469"/>
      <c r="ACY469"/>
      <c r="ACZ469"/>
      <c r="ADA469"/>
      <c r="ADB469"/>
      <c r="ADC469"/>
      <c r="ADD469"/>
      <c r="ADE469"/>
      <c r="ADF469"/>
      <c r="ADG469"/>
      <c r="ADH469"/>
      <c r="ADI469"/>
      <c r="ADJ469"/>
      <c r="ADK469"/>
      <c r="ADL469"/>
      <c r="ADM469"/>
      <c r="ADN469"/>
      <c r="ADO469"/>
      <c r="ADP469"/>
      <c r="ADQ469"/>
      <c r="ADR469"/>
      <c r="ADS469"/>
      <c r="ADT469"/>
      <c r="ADU469"/>
      <c r="ADV469"/>
      <c r="ADW469"/>
      <c r="ADX469"/>
      <c r="ADY469"/>
      <c r="ADZ469"/>
      <c r="AEA469"/>
      <c r="AEB469"/>
      <c r="AEC469"/>
      <c r="AED469"/>
      <c r="AEE469"/>
      <c r="AEF469"/>
      <c r="AEG469"/>
      <c r="AEH469"/>
      <c r="AEI469"/>
      <c r="AEJ469"/>
      <c r="AEK469"/>
      <c r="AEL469"/>
      <c r="AEM469"/>
      <c r="AEN469"/>
      <c r="AEO469"/>
      <c r="AEP469"/>
      <c r="AEQ469"/>
      <c r="AER469"/>
      <c r="AES469"/>
      <c r="AET469"/>
      <c r="AEU469"/>
      <c r="AEV469"/>
      <c r="AEW469"/>
      <c r="AEX469"/>
      <c r="AEY469"/>
      <c r="AEZ469"/>
      <c r="AFA469"/>
      <c r="AFB469"/>
      <c r="AFC469"/>
      <c r="AFD469"/>
      <c r="AFE469"/>
      <c r="AFF469"/>
      <c r="AFG469"/>
      <c r="AFH469"/>
      <c r="AFI469"/>
      <c r="AFJ469"/>
      <c r="AFK469"/>
      <c r="AFL469"/>
      <c r="AFM469"/>
      <c r="AFN469"/>
      <c r="AFO469"/>
      <c r="AFP469"/>
      <c r="AFQ469"/>
      <c r="AFR469"/>
      <c r="AFS469"/>
      <c r="AFT469"/>
      <c r="AFU469"/>
      <c r="AFV469"/>
      <c r="AFW469"/>
      <c r="AFX469"/>
      <c r="AFY469"/>
      <c r="AFZ469"/>
      <c r="AGA469"/>
      <c r="AGB469"/>
      <c r="AGC469"/>
      <c r="AGD469"/>
      <c r="AGE469"/>
      <c r="AGF469"/>
      <c r="AGG469"/>
      <c r="AGH469"/>
      <c r="AGI469"/>
      <c r="AGJ469"/>
      <c r="AGK469"/>
      <c r="AGL469"/>
      <c r="AGM469"/>
      <c r="AGN469"/>
      <c r="AGO469"/>
      <c r="AGP469"/>
      <c r="AGQ469"/>
      <c r="AGR469"/>
      <c r="AGS469"/>
      <c r="AGT469"/>
      <c r="AGU469"/>
      <c r="AGV469"/>
      <c r="AGW469"/>
      <c r="AGX469"/>
      <c r="AGY469"/>
      <c r="AGZ469"/>
      <c r="AHA469"/>
      <c r="AHB469"/>
      <c r="AHC469"/>
      <c r="AHD469"/>
      <c r="AHE469"/>
      <c r="AHF469"/>
      <c r="AHG469"/>
      <c r="AHH469"/>
      <c r="AHI469"/>
      <c r="AHJ469"/>
      <c r="AHK469"/>
      <c r="AHL469"/>
      <c r="AHM469"/>
      <c r="AHN469"/>
      <c r="AHO469"/>
      <c r="AHP469"/>
      <c r="AHQ469"/>
      <c r="AHR469"/>
      <c r="AHS469"/>
      <c r="AHT469"/>
      <c r="AHU469"/>
      <c r="AHV469"/>
      <c r="AHW469"/>
      <c r="AHX469"/>
      <c r="AHY469"/>
      <c r="AHZ469"/>
      <c r="AIA469"/>
      <c r="AIB469"/>
      <c r="AIC469"/>
      <c r="AID469"/>
      <c r="AIE469"/>
      <c r="AIF469"/>
      <c r="AIG469"/>
      <c r="AIH469"/>
      <c r="AII469"/>
      <c r="AIJ469"/>
      <c r="AIK469"/>
      <c r="AIL469"/>
      <c r="AIM469"/>
      <c r="AIN469"/>
      <c r="AIO469"/>
      <c r="AIP469"/>
      <c r="AIQ469"/>
      <c r="AIR469"/>
      <c r="AIS469"/>
      <c r="AIT469"/>
      <c r="AIU469"/>
      <c r="AIV469"/>
      <c r="AIW469"/>
      <c r="AIX469"/>
      <c r="AIY469"/>
      <c r="AIZ469"/>
      <c r="AJA469"/>
      <c r="AJB469"/>
      <c r="AJC469"/>
      <c r="AJD469"/>
      <c r="AJE469"/>
      <c r="AJF469"/>
      <c r="AJG469"/>
      <c r="AJH469"/>
      <c r="AJI469"/>
      <c r="AJJ469"/>
      <c r="AJK469"/>
      <c r="AJL469"/>
      <c r="AJM469"/>
      <c r="AJN469"/>
      <c r="AJO469"/>
      <c r="AJP469"/>
      <c r="AJQ469"/>
      <c r="AJR469"/>
      <c r="AJS469"/>
      <c r="AJT469"/>
      <c r="AJU469"/>
      <c r="AJV469"/>
      <c r="AJW469"/>
      <c r="AJX469"/>
      <c r="AJY469"/>
      <c r="AJZ469"/>
      <c r="AKA469"/>
      <c r="AKB469"/>
      <c r="AKC469"/>
      <c r="AKD469"/>
      <c r="AKE469"/>
      <c r="AKF469"/>
      <c r="AKG469"/>
      <c r="AKH469"/>
      <c r="AKI469"/>
      <c r="AKJ469"/>
      <c r="AKK469"/>
      <c r="AKL469"/>
      <c r="AKM469"/>
      <c r="AKN469"/>
      <c r="AKO469"/>
      <c r="AKP469"/>
      <c r="AKQ469"/>
      <c r="AKR469"/>
      <c r="AKS469"/>
      <c r="AKT469"/>
      <c r="AKU469"/>
      <c r="AKV469"/>
      <c r="AKW469"/>
      <c r="AKX469"/>
      <c r="AKY469"/>
      <c r="AKZ469"/>
      <c r="ALA469"/>
      <c r="ALB469"/>
      <c r="ALC469"/>
      <c r="ALD469"/>
      <c r="ALE469"/>
      <c r="ALF469"/>
      <c r="ALG469"/>
      <c r="ALH469"/>
      <c r="ALI469"/>
      <c r="ALJ469"/>
      <c r="ALK469"/>
      <c r="ALL469"/>
      <c r="ALM469"/>
      <c r="ALN469"/>
      <c r="ALO469"/>
      <c r="ALP469"/>
      <c r="ALQ469"/>
      <c r="ALR469"/>
      <c r="ALS469"/>
      <c r="ALT469"/>
      <c r="ALU469"/>
      <c r="ALV469"/>
      <c r="ALW469"/>
      <c r="ALX469"/>
      <c r="ALY469"/>
      <c r="ALZ469"/>
      <c r="AMA469"/>
      <c r="AMB469"/>
      <c r="AMC469"/>
      <c r="AMD469"/>
      <c r="AME469"/>
      <c r="AMF469"/>
      <c r="AMG469"/>
      <c r="AMH469"/>
      <c r="AMI469"/>
      <c r="AMJ469"/>
    </row>
    <row r="470" spans="1:1024" outlineLevel="1" x14ac:dyDescent="0.25">
      <c r="A470" s="18"/>
      <c r="B470" s="400"/>
      <c r="C470" s="485" t="s">
        <v>548</v>
      </c>
      <c r="D470" s="649"/>
      <c r="E470" s="639"/>
      <c r="F470" s="85">
        <v>1120</v>
      </c>
      <c r="G470" s="103">
        <v>2</v>
      </c>
      <c r="H470" s="103" t="s">
        <v>899</v>
      </c>
      <c r="I470" s="461">
        <f>G470*F470</f>
        <v>2240</v>
      </c>
      <c r="J470" s="441"/>
      <c r="K470" s="87"/>
      <c r="L470" s="349"/>
      <c r="M470"/>
      <c r="N470" s="61"/>
      <c r="O470" s="79">
        <f t="shared" si="25"/>
        <v>0</v>
      </c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</row>
    <row r="471" spans="1:1024" outlineLevel="1" x14ac:dyDescent="0.25">
      <c r="A471" s="18"/>
      <c r="B471" s="400"/>
      <c r="C471" s="611" t="s">
        <v>550</v>
      </c>
      <c r="D471" s="742"/>
      <c r="E471" s="686"/>
      <c r="F471" s="85">
        <v>1650</v>
      </c>
      <c r="G471" s="103">
        <v>2</v>
      </c>
      <c r="H471" s="103" t="s">
        <v>899</v>
      </c>
      <c r="I471" s="461">
        <f>G471*F471</f>
        <v>3300</v>
      </c>
      <c r="J471" s="441"/>
      <c r="K471" s="87"/>
      <c r="L471" s="349"/>
      <c r="M471"/>
      <c r="N471" s="61"/>
      <c r="O471" s="79">
        <f t="shared" si="25"/>
        <v>0</v>
      </c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  <c r="AMG471"/>
      <c r="AMH471"/>
      <c r="AMI471"/>
      <c r="AMJ471"/>
    </row>
    <row r="472" spans="1:1024" s="713" customFormat="1" outlineLevel="1" x14ac:dyDescent="0.25">
      <c r="A472" s="708" t="s">
        <v>554</v>
      </c>
      <c r="B472" s="704" t="s">
        <v>203</v>
      </c>
      <c r="C472" s="828" t="str">
        <f>VLOOKUP(A472,ABC_SERVIÇOS,2,0)</f>
        <v>FORNE, CORTE E DOBRA E ARMAÇÃO DE AÇO CA-50, DIÂMETRO DE 12.5 MM</v>
      </c>
      <c r="D472" s="829"/>
      <c r="E472" s="829"/>
      <c r="F472" s="829"/>
      <c r="G472" s="830"/>
      <c r="H472" s="705" t="str">
        <f>VLOOKUP(A472,ABC_SERVIÇOS,3,0)</f>
        <v>KG</v>
      </c>
      <c r="I472" s="706">
        <f>SUM(I473:I474)</f>
        <v>5020</v>
      </c>
      <c r="J472" s="709" t="s">
        <v>247</v>
      </c>
      <c r="K472" s="710">
        <f>VLOOKUP(A472,ABC_SERVIÇOS,7,0)</f>
        <v>5.45</v>
      </c>
      <c r="L472" s="711">
        <f>ROUND(K472*I472,2)</f>
        <v>27359</v>
      </c>
      <c r="M472" s="40" t="str">
        <f>A472</f>
        <v>COMP_063</v>
      </c>
      <c r="N472" s="720"/>
      <c r="O472" s="712">
        <f t="shared" ref="O472:O497" si="26">N472-L472</f>
        <v>-27359</v>
      </c>
    </row>
    <row r="473" spans="1:1024" outlineLevel="1" x14ac:dyDescent="0.25">
      <c r="A473" s="18"/>
      <c r="B473" s="400"/>
      <c r="C473" s="680" t="s">
        <v>546</v>
      </c>
      <c r="D473" s="691"/>
      <c r="E473" s="689"/>
      <c r="F473" s="85">
        <v>960</v>
      </c>
      <c r="G473" s="103">
        <v>2</v>
      </c>
      <c r="H473" s="103" t="s">
        <v>899</v>
      </c>
      <c r="I473" s="461">
        <f>G473*F473</f>
        <v>1920</v>
      </c>
      <c r="J473" s="441"/>
      <c r="K473" s="87"/>
      <c r="L473" s="349"/>
      <c r="M473"/>
      <c r="N473" s="61"/>
      <c r="O473" s="79">
        <f t="shared" si="26"/>
        <v>0</v>
      </c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</row>
    <row r="474" spans="1:1024" outlineLevel="1" x14ac:dyDescent="0.25">
      <c r="A474" s="18"/>
      <c r="B474" s="400"/>
      <c r="C474" s="611" t="s">
        <v>550</v>
      </c>
      <c r="D474" s="742"/>
      <c r="E474" s="686"/>
      <c r="F474" s="85">
        <v>1550</v>
      </c>
      <c r="G474" s="103">
        <v>2</v>
      </c>
      <c r="H474" s="103" t="s">
        <v>899</v>
      </c>
      <c r="I474" s="461">
        <f>G474*F474</f>
        <v>3100</v>
      </c>
      <c r="J474" s="441"/>
      <c r="K474" s="87"/>
      <c r="L474" s="349"/>
      <c r="M474"/>
      <c r="N474" s="61"/>
      <c r="O474" s="79">
        <f t="shared" si="26"/>
        <v>0</v>
      </c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  <c r="AMG474"/>
      <c r="AMH474"/>
      <c r="AMI474"/>
      <c r="AMJ474"/>
    </row>
    <row r="475" spans="1:1024" s="713" customFormat="1" outlineLevel="1" x14ac:dyDescent="0.25">
      <c r="A475" s="708" t="s">
        <v>555</v>
      </c>
      <c r="B475" s="704" t="s">
        <v>204</v>
      </c>
      <c r="C475" s="828" t="str">
        <f>VLOOKUP(A475,ABC_SERVIÇOS,2,0)</f>
        <v>FORNE, CORTE E DOBRA E ARMAÇÃO DE AÇO CA-50, DIÂMETRO DE 25.0 MM</v>
      </c>
      <c r="D475" s="829"/>
      <c r="E475" s="829"/>
      <c r="F475" s="829"/>
      <c r="G475" s="830"/>
      <c r="H475" s="705" t="str">
        <f>VLOOKUP(A475,ABC_SERVIÇOS,3,0)</f>
        <v>KG</v>
      </c>
      <c r="I475" s="706">
        <f>SUM(I476:I476)</f>
        <v>17360</v>
      </c>
      <c r="J475" s="709" t="s">
        <v>247</v>
      </c>
      <c r="K475" s="710">
        <f>VLOOKUP(A475,ABC_SERVIÇOS,7,0)</f>
        <v>4.9400000000000004</v>
      </c>
      <c r="L475" s="711">
        <f>ROUND(K475*I475,2)</f>
        <v>85758.399999999994</v>
      </c>
      <c r="M475" s="40" t="str">
        <f>A475</f>
        <v>COMP_064</v>
      </c>
      <c r="N475" s="720"/>
      <c r="O475" s="712">
        <f t="shared" si="26"/>
        <v>-85758.399999999994</v>
      </c>
    </row>
    <row r="476" spans="1:1024" s="18" customFormat="1" ht="14.25" outlineLevel="1" x14ac:dyDescent="0.25">
      <c r="B476" s="400"/>
      <c r="C476" s="700" t="s">
        <v>546</v>
      </c>
      <c r="D476" s="743"/>
      <c r="E476" s="744"/>
      <c r="F476" s="85">
        <v>8680</v>
      </c>
      <c r="G476" s="103">
        <v>2</v>
      </c>
      <c r="H476" s="103" t="s">
        <v>899</v>
      </c>
      <c r="I476" s="461">
        <f>G476*F476</f>
        <v>17360</v>
      </c>
      <c r="J476" s="441"/>
      <c r="K476" s="87"/>
      <c r="L476" s="349"/>
      <c r="N476" s="63"/>
      <c r="O476" s="79">
        <f t="shared" si="26"/>
        <v>0</v>
      </c>
    </row>
    <row r="477" spans="1:1024" s="713" customFormat="1" outlineLevel="1" x14ac:dyDescent="0.25">
      <c r="A477" s="708" t="s">
        <v>556</v>
      </c>
      <c r="B477" s="704" t="s">
        <v>205</v>
      </c>
      <c r="C477" s="828" t="str">
        <f>VLOOKUP(A477,ABC_SERVIÇOS,2,0)</f>
        <v>CONCRETO FCK=25 MPA - LANÇAMENTO, ADENSAMENTO E ACABAMENTO</v>
      </c>
      <c r="D477" s="829"/>
      <c r="E477" s="829"/>
      <c r="F477" s="829"/>
      <c r="G477" s="830"/>
      <c r="H477" s="705" t="str">
        <f>VLOOKUP(A477,ABC_SERVIÇOS,3,0)</f>
        <v>M3</v>
      </c>
      <c r="I477" s="706">
        <v>502.68</v>
      </c>
      <c r="J477" s="709" t="s">
        <v>247</v>
      </c>
      <c r="K477" s="710">
        <f>VLOOKUP(A477,ABC_SERVIÇOS,7,0)</f>
        <v>372.15</v>
      </c>
      <c r="L477" s="711">
        <f>ROUND(K477*I477,2)</f>
        <v>187072.36</v>
      </c>
      <c r="M477" s="40" t="str">
        <f>A477</f>
        <v>COMP_065</v>
      </c>
      <c r="N477" s="720"/>
      <c r="O477" s="712">
        <f t="shared" si="26"/>
        <v>-187072.36</v>
      </c>
    </row>
    <row r="478" spans="1:1024" s="120" customFormat="1" ht="15" customHeight="1" outlineLevel="1" x14ac:dyDescent="0.25">
      <c r="B478" s="503"/>
      <c r="C478" s="786"/>
      <c r="D478" s="692"/>
      <c r="E478" s="693"/>
      <c r="F478" s="81" t="s">
        <v>404</v>
      </c>
      <c r="G478" s="81" t="s">
        <v>1286</v>
      </c>
      <c r="H478" s="80"/>
      <c r="I478" s="464" t="s">
        <v>335</v>
      </c>
      <c r="J478" s="449"/>
      <c r="K478" s="104"/>
      <c r="L478" s="351"/>
      <c r="N478" s="121"/>
      <c r="O478" s="79">
        <f t="shared" si="26"/>
        <v>0</v>
      </c>
    </row>
    <row r="479" spans="1:1024" s="124" customFormat="1" ht="15" customHeight="1" outlineLevel="1" x14ac:dyDescent="0.25">
      <c r="B479" s="505"/>
      <c r="C479" s="749" t="s">
        <v>574</v>
      </c>
      <c r="D479" s="659"/>
      <c r="E479" s="659"/>
      <c r="F479" s="755">
        <v>251.34</v>
      </c>
      <c r="G479" s="756">
        <v>2</v>
      </c>
      <c r="H479" s="415" t="s">
        <v>736</v>
      </c>
      <c r="I479" s="781">
        <f>G479*F479</f>
        <v>502.68</v>
      </c>
      <c r="J479" s="782"/>
      <c r="K479" s="783"/>
      <c r="L479" s="784"/>
      <c r="N479" s="785"/>
      <c r="O479" s="79"/>
    </row>
    <row r="480" spans="1:1024" s="56" customFormat="1" ht="30" customHeight="1" outlineLevel="1" x14ac:dyDescent="0.25">
      <c r="A480" s="708" t="s">
        <v>558</v>
      </c>
      <c r="B480" s="704" t="s">
        <v>206</v>
      </c>
      <c r="C480" s="828" t="str">
        <f>VLOOKUP(A480,ABC_SERVIÇOS,2,0)</f>
        <v>CONCRETO USINADO BOMBEAVEL, CLASSE DE RESISTENCIA C50, COM BRITA 0 E 1, SLUMP =100 +/- 20 MM, INCLUI SERVICO DE BOMBEAMENTO (NBR 8953)</v>
      </c>
      <c r="D480" s="829"/>
      <c r="E480" s="829"/>
      <c r="F480" s="829"/>
      <c r="G480" s="830"/>
      <c r="H480" s="705" t="str">
        <f>VLOOKUP(A480,ABC_SERVIÇOS,3,0)</f>
        <v>M3</v>
      </c>
      <c r="I480" s="706">
        <f>I482+I483</f>
        <v>222.50799999999998</v>
      </c>
      <c r="J480" s="709" t="s">
        <v>247</v>
      </c>
      <c r="K480" s="710">
        <f>VLOOKUP(A480,ABC_SERVIÇOS,7,0)</f>
        <v>470.87</v>
      </c>
      <c r="L480" s="711">
        <f>ROUND(K480*I480,2)</f>
        <v>104772.34</v>
      </c>
      <c r="M480" s="40" t="str">
        <f>A480</f>
        <v>COMP_066</v>
      </c>
      <c r="N480" s="720"/>
      <c r="O480" s="712">
        <f t="shared" si="26"/>
        <v>-104772.34</v>
      </c>
    </row>
    <row r="481" spans="1:1024" s="122" customFormat="1" ht="14.25" outlineLevel="1" x14ac:dyDescent="0.25">
      <c r="B481" s="400"/>
      <c r="C481" s="482"/>
      <c r="D481" s="122" t="s">
        <v>528</v>
      </c>
      <c r="E481" s="103" t="s">
        <v>404</v>
      </c>
      <c r="F481" s="103" t="s">
        <v>1286</v>
      </c>
      <c r="G481" s="103" t="s">
        <v>1278</v>
      </c>
      <c r="H481" s="83" t="s">
        <v>736</v>
      </c>
      <c r="I481" s="460"/>
      <c r="J481" s="448"/>
      <c r="K481" s="32"/>
      <c r="L481" s="322"/>
      <c r="N481" s="119"/>
      <c r="O481" s="79">
        <f t="shared" si="26"/>
        <v>0</v>
      </c>
    </row>
    <row r="482" spans="1:1024" s="122" customFormat="1" ht="14.25" outlineLevel="1" x14ac:dyDescent="0.25">
      <c r="B482" s="400"/>
      <c r="C482" s="482" t="s">
        <v>1289</v>
      </c>
      <c r="D482" s="103">
        <v>2</v>
      </c>
      <c r="E482" s="103">
        <v>1.77</v>
      </c>
      <c r="F482" s="103">
        <v>19</v>
      </c>
      <c r="G482" s="103" t="s">
        <v>247</v>
      </c>
      <c r="H482" s="83" t="s">
        <v>736</v>
      </c>
      <c r="I482" s="460">
        <f>D482*E482*F482</f>
        <v>67.260000000000005</v>
      </c>
      <c r="J482" s="448"/>
      <c r="K482" s="32"/>
      <c r="L482" s="322"/>
      <c r="N482" s="119"/>
      <c r="O482" s="79">
        <f t="shared" si="26"/>
        <v>0</v>
      </c>
    </row>
    <row r="483" spans="1:1024" s="122" customFormat="1" ht="14.25" outlineLevel="1" x14ac:dyDescent="0.25">
      <c r="B483" s="400"/>
      <c r="C483" s="482" t="s">
        <v>1290</v>
      </c>
      <c r="D483" s="103">
        <v>2</v>
      </c>
      <c r="E483" s="103">
        <v>4.96</v>
      </c>
      <c r="F483" s="103" t="s">
        <v>247</v>
      </c>
      <c r="G483" s="103">
        <v>15.65</v>
      </c>
      <c r="H483" s="83" t="s">
        <v>736</v>
      </c>
      <c r="I483" s="460">
        <f>D483*E483*G483</f>
        <v>155.24799999999999</v>
      </c>
      <c r="J483" s="448"/>
      <c r="K483" s="32"/>
      <c r="L483" s="322"/>
      <c r="N483" s="119"/>
      <c r="O483" s="79">
        <f t="shared" si="26"/>
        <v>0</v>
      </c>
    </row>
    <row r="484" spans="1:1024" s="713" customFormat="1" ht="28.5" customHeight="1" outlineLevel="1" x14ac:dyDescent="0.25">
      <c r="A484" s="708" t="s">
        <v>560</v>
      </c>
      <c r="B484" s="704" t="s">
        <v>207</v>
      </c>
      <c r="C484" s="828" t="str">
        <f>VLOOKUP(A484,ABC_SERVIÇOS,2,0)</f>
        <v>LANÇAMENTO COM USO DE BOMBA, ADENSAMENTO E ACABAMENTO DE CONCRETO EM ESTRUTURAS. AF_12/2015</v>
      </c>
      <c r="D484" s="829"/>
      <c r="E484" s="829"/>
      <c r="F484" s="829"/>
      <c r="G484" s="830"/>
      <c r="H484" s="705" t="str">
        <f>VLOOKUP(A484,ABC_SERVIÇOS,3,0)</f>
        <v>M3</v>
      </c>
      <c r="I484" s="706">
        <f>SUM(I485:I486)</f>
        <v>725.18799999999999</v>
      </c>
      <c r="J484" s="709" t="s">
        <v>247</v>
      </c>
      <c r="K484" s="710">
        <f>VLOOKUP(A484,ABC_SERVIÇOS,7,0)</f>
        <v>21.58</v>
      </c>
      <c r="L484" s="711">
        <f>ROUND(K484*I484,2)</f>
        <v>15649.56</v>
      </c>
      <c r="M484" s="40" t="str">
        <f>A484</f>
        <v>COMP_067</v>
      </c>
      <c r="N484" s="724"/>
      <c r="O484" s="712">
        <f t="shared" si="26"/>
        <v>-15649.56</v>
      </c>
    </row>
    <row r="485" spans="1:1024" outlineLevel="1" x14ac:dyDescent="0.25">
      <c r="A485"/>
      <c r="B485" s="399"/>
      <c r="C485" s="680" t="s">
        <v>561</v>
      </c>
      <c r="D485" s="692"/>
      <c r="E485" s="692"/>
      <c r="F485" s="692"/>
      <c r="G485" s="693"/>
      <c r="H485" s="83" t="s">
        <v>736</v>
      </c>
      <c r="I485" s="460">
        <f>I477</f>
        <v>502.68</v>
      </c>
      <c r="J485" s="448"/>
      <c r="K485" s="32"/>
      <c r="L485" s="322"/>
      <c r="M485"/>
      <c r="N485" s="119"/>
      <c r="O485" s="79">
        <f t="shared" si="26"/>
        <v>0</v>
      </c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  <c r="AMG485"/>
      <c r="AMH485"/>
      <c r="AMI485"/>
      <c r="AMJ485"/>
    </row>
    <row r="486" spans="1:1024" outlineLevel="1" x14ac:dyDescent="0.25">
      <c r="A486"/>
      <c r="B486" s="399"/>
      <c r="C486" s="485" t="s">
        <v>562</v>
      </c>
      <c r="D486" s="486"/>
      <c r="E486" s="486"/>
      <c r="F486" s="486"/>
      <c r="G486" s="439"/>
      <c r="H486" s="83" t="s">
        <v>736</v>
      </c>
      <c r="I486" s="460">
        <f>I480</f>
        <v>222.50799999999998</v>
      </c>
      <c r="J486" s="448"/>
      <c r="K486" s="32"/>
      <c r="L486" s="322"/>
      <c r="M486"/>
      <c r="N486" s="119"/>
      <c r="O486" s="79">
        <f t="shared" si="26"/>
        <v>0</v>
      </c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  <c r="TH486"/>
      <c r="TI486"/>
      <c r="TJ486"/>
      <c r="TK486"/>
      <c r="TL486"/>
      <c r="TM486"/>
      <c r="TN486"/>
      <c r="TO486"/>
      <c r="TP486"/>
      <c r="TQ486"/>
      <c r="TR486"/>
      <c r="TS486"/>
      <c r="TT486"/>
      <c r="TU486"/>
      <c r="TV486"/>
      <c r="TW486"/>
      <c r="TX486"/>
      <c r="TY486"/>
      <c r="TZ486"/>
      <c r="UA486"/>
      <c r="UB486"/>
      <c r="UC486"/>
      <c r="UD486"/>
      <c r="UE486"/>
      <c r="UF486"/>
      <c r="UG486"/>
      <c r="UH486"/>
      <c r="UI486"/>
      <c r="UJ486"/>
      <c r="UK486"/>
      <c r="UL486"/>
      <c r="UM486"/>
      <c r="UN486"/>
      <c r="UO486"/>
      <c r="UP486"/>
      <c r="UQ486"/>
      <c r="UR486"/>
      <c r="US486"/>
      <c r="UT486"/>
      <c r="UU486"/>
      <c r="UV486"/>
      <c r="UW486"/>
      <c r="UX486"/>
      <c r="UY486"/>
      <c r="UZ486"/>
      <c r="VA486"/>
      <c r="VB486"/>
      <c r="VC486"/>
      <c r="VD486"/>
      <c r="VE486"/>
      <c r="VF486"/>
      <c r="VG486"/>
      <c r="VH486"/>
      <c r="VI486"/>
      <c r="VJ486"/>
      <c r="VK486"/>
      <c r="VL486"/>
      <c r="VM486"/>
      <c r="VN486"/>
      <c r="VO486"/>
      <c r="VP486"/>
      <c r="VQ486"/>
      <c r="VR486"/>
      <c r="VS486"/>
      <c r="VT486"/>
      <c r="VU486"/>
      <c r="VV486"/>
      <c r="VW486"/>
      <c r="VX486"/>
      <c r="VY486"/>
      <c r="VZ486"/>
      <c r="WA486"/>
      <c r="WB486"/>
      <c r="WC486"/>
      <c r="WD486"/>
      <c r="WE486"/>
      <c r="WF486"/>
      <c r="WG486"/>
      <c r="WH486"/>
      <c r="WI486"/>
      <c r="WJ486"/>
      <c r="WK486"/>
      <c r="WL486"/>
      <c r="WM486"/>
      <c r="WN486"/>
      <c r="WO486"/>
      <c r="WP486"/>
      <c r="WQ486"/>
      <c r="WR486"/>
      <c r="WS486"/>
      <c r="WT486"/>
      <c r="WU486"/>
      <c r="WV486"/>
      <c r="WW486"/>
      <c r="WX486"/>
      <c r="WY486"/>
      <c r="WZ486"/>
      <c r="XA486"/>
      <c r="XB486"/>
      <c r="XC486"/>
      <c r="XD486"/>
      <c r="XE486"/>
      <c r="XF486"/>
      <c r="XG486"/>
      <c r="XH486"/>
      <c r="XI486"/>
      <c r="XJ486"/>
      <c r="XK486"/>
      <c r="XL486"/>
      <c r="XM486"/>
      <c r="XN486"/>
      <c r="XO486"/>
      <c r="XP486"/>
      <c r="XQ486"/>
      <c r="XR486"/>
      <c r="XS486"/>
      <c r="XT486"/>
      <c r="XU486"/>
      <c r="XV486"/>
      <c r="XW486"/>
      <c r="XX486"/>
      <c r="XY486"/>
      <c r="XZ486"/>
      <c r="YA486"/>
      <c r="YB486"/>
      <c r="YC486"/>
      <c r="YD486"/>
      <c r="YE486"/>
      <c r="YF486"/>
      <c r="YG486"/>
      <c r="YH486"/>
      <c r="YI486"/>
      <c r="YJ486"/>
      <c r="YK486"/>
      <c r="YL486"/>
      <c r="YM486"/>
      <c r="YN486"/>
      <c r="YO486"/>
      <c r="YP486"/>
      <c r="YQ486"/>
      <c r="YR486"/>
      <c r="YS486"/>
      <c r="YT486"/>
      <c r="YU486"/>
      <c r="YV486"/>
      <c r="YW486"/>
      <c r="YX486"/>
      <c r="YY486"/>
      <c r="YZ486"/>
      <c r="ZA486"/>
      <c r="ZB486"/>
      <c r="ZC486"/>
      <c r="ZD486"/>
      <c r="ZE486"/>
      <c r="ZF486"/>
      <c r="ZG486"/>
      <c r="ZH486"/>
      <c r="ZI486"/>
      <c r="ZJ486"/>
      <c r="ZK486"/>
      <c r="ZL486"/>
      <c r="ZM486"/>
      <c r="ZN486"/>
      <c r="ZO486"/>
      <c r="ZP486"/>
      <c r="ZQ486"/>
      <c r="ZR486"/>
      <c r="ZS486"/>
      <c r="ZT486"/>
      <c r="ZU486"/>
      <c r="ZV486"/>
      <c r="ZW486"/>
      <c r="ZX486"/>
      <c r="ZY486"/>
      <c r="ZZ486"/>
      <c r="AAA486"/>
      <c r="AAB486"/>
      <c r="AAC486"/>
      <c r="AAD486"/>
      <c r="AAE486"/>
      <c r="AAF486"/>
      <c r="AAG486"/>
      <c r="AAH486"/>
      <c r="AAI486"/>
      <c r="AAJ486"/>
      <c r="AAK486"/>
      <c r="AAL486"/>
      <c r="AAM486"/>
      <c r="AAN486"/>
      <c r="AAO486"/>
      <c r="AAP486"/>
      <c r="AAQ486"/>
      <c r="AAR486"/>
      <c r="AAS486"/>
      <c r="AAT486"/>
      <c r="AAU486"/>
      <c r="AAV486"/>
      <c r="AAW486"/>
      <c r="AAX486"/>
      <c r="AAY486"/>
      <c r="AAZ486"/>
      <c r="ABA486"/>
      <c r="ABB486"/>
      <c r="ABC486"/>
      <c r="ABD486"/>
      <c r="ABE486"/>
      <c r="ABF486"/>
      <c r="ABG486"/>
      <c r="ABH486"/>
      <c r="ABI486"/>
      <c r="ABJ486"/>
      <c r="ABK486"/>
      <c r="ABL486"/>
      <c r="ABM486"/>
      <c r="ABN486"/>
      <c r="ABO486"/>
      <c r="ABP486"/>
      <c r="ABQ486"/>
      <c r="ABR486"/>
      <c r="ABS486"/>
      <c r="ABT486"/>
      <c r="ABU486"/>
      <c r="ABV486"/>
      <c r="ABW486"/>
      <c r="ABX486"/>
      <c r="ABY486"/>
      <c r="ABZ486"/>
      <c r="ACA486"/>
      <c r="ACB486"/>
      <c r="ACC486"/>
      <c r="ACD486"/>
      <c r="ACE486"/>
      <c r="ACF486"/>
      <c r="ACG486"/>
      <c r="ACH486"/>
      <c r="ACI486"/>
      <c r="ACJ486"/>
      <c r="ACK486"/>
      <c r="ACL486"/>
      <c r="ACM486"/>
      <c r="ACN486"/>
      <c r="ACO486"/>
      <c r="ACP486"/>
      <c r="ACQ486"/>
      <c r="ACR486"/>
      <c r="ACS486"/>
      <c r="ACT486"/>
      <c r="ACU486"/>
      <c r="ACV486"/>
      <c r="ACW486"/>
      <c r="ACX486"/>
      <c r="ACY486"/>
      <c r="ACZ486"/>
      <c r="ADA486"/>
      <c r="ADB486"/>
      <c r="ADC486"/>
      <c r="ADD486"/>
      <c r="ADE486"/>
      <c r="ADF486"/>
      <c r="ADG486"/>
      <c r="ADH486"/>
      <c r="ADI486"/>
      <c r="ADJ486"/>
      <c r="ADK486"/>
      <c r="ADL486"/>
      <c r="ADM486"/>
      <c r="ADN486"/>
      <c r="ADO486"/>
      <c r="ADP486"/>
      <c r="ADQ486"/>
      <c r="ADR486"/>
      <c r="ADS486"/>
      <c r="ADT486"/>
      <c r="ADU486"/>
      <c r="ADV486"/>
      <c r="ADW486"/>
      <c r="ADX486"/>
      <c r="ADY486"/>
      <c r="ADZ486"/>
      <c r="AEA486"/>
      <c r="AEB486"/>
      <c r="AEC486"/>
      <c r="AED486"/>
      <c r="AEE486"/>
      <c r="AEF486"/>
      <c r="AEG486"/>
      <c r="AEH486"/>
      <c r="AEI486"/>
      <c r="AEJ486"/>
      <c r="AEK486"/>
      <c r="AEL486"/>
      <c r="AEM486"/>
      <c r="AEN486"/>
      <c r="AEO486"/>
      <c r="AEP486"/>
      <c r="AEQ486"/>
      <c r="AER486"/>
      <c r="AES486"/>
      <c r="AET486"/>
      <c r="AEU486"/>
      <c r="AEV486"/>
      <c r="AEW486"/>
      <c r="AEX486"/>
      <c r="AEY486"/>
      <c r="AEZ486"/>
      <c r="AFA486"/>
      <c r="AFB486"/>
      <c r="AFC486"/>
      <c r="AFD486"/>
      <c r="AFE486"/>
      <c r="AFF486"/>
      <c r="AFG486"/>
      <c r="AFH486"/>
      <c r="AFI486"/>
      <c r="AFJ486"/>
      <c r="AFK486"/>
      <c r="AFL486"/>
      <c r="AFM486"/>
      <c r="AFN486"/>
      <c r="AFO486"/>
      <c r="AFP486"/>
      <c r="AFQ486"/>
      <c r="AFR486"/>
      <c r="AFS486"/>
      <c r="AFT486"/>
      <c r="AFU486"/>
      <c r="AFV486"/>
      <c r="AFW486"/>
      <c r="AFX486"/>
      <c r="AFY486"/>
      <c r="AFZ486"/>
      <c r="AGA486"/>
      <c r="AGB486"/>
      <c r="AGC486"/>
      <c r="AGD486"/>
      <c r="AGE486"/>
      <c r="AGF486"/>
      <c r="AGG486"/>
      <c r="AGH486"/>
      <c r="AGI486"/>
      <c r="AGJ486"/>
      <c r="AGK486"/>
      <c r="AGL486"/>
      <c r="AGM486"/>
      <c r="AGN486"/>
      <c r="AGO486"/>
      <c r="AGP486"/>
      <c r="AGQ486"/>
      <c r="AGR486"/>
      <c r="AGS486"/>
      <c r="AGT486"/>
      <c r="AGU486"/>
      <c r="AGV486"/>
      <c r="AGW486"/>
      <c r="AGX486"/>
      <c r="AGY486"/>
      <c r="AGZ486"/>
      <c r="AHA486"/>
      <c r="AHB486"/>
      <c r="AHC486"/>
      <c r="AHD486"/>
      <c r="AHE486"/>
      <c r="AHF486"/>
      <c r="AHG486"/>
      <c r="AHH486"/>
      <c r="AHI486"/>
      <c r="AHJ486"/>
      <c r="AHK486"/>
      <c r="AHL486"/>
      <c r="AHM486"/>
      <c r="AHN486"/>
      <c r="AHO486"/>
      <c r="AHP486"/>
      <c r="AHQ486"/>
      <c r="AHR486"/>
      <c r="AHS486"/>
      <c r="AHT486"/>
      <c r="AHU486"/>
      <c r="AHV486"/>
      <c r="AHW486"/>
      <c r="AHX486"/>
      <c r="AHY486"/>
      <c r="AHZ486"/>
      <c r="AIA486"/>
      <c r="AIB486"/>
      <c r="AIC486"/>
      <c r="AID486"/>
      <c r="AIE486"/>
      <c r="AIF486"/>
      <c r="AIG486"/>
      <c r="AIH486"/>
      <c r="AII486"/>
      <c r="AIJ486"/>
      <c r="AIK486"/>
      <c r="AIL486"/>
      <c r="AIM486"/>
      <c r="AIN486"/>
      <c r="AIO486"/>
      <c r="AIP486"/>
      <c r="AIQ486"/>
      <c r="AIR486"/>
      <c r="AIS486"/>
      <c r="AIT486"/>
      <c r="AIU486"/>
      <c r="AIV486"/>
      <c r="AIW486"/>
      <c r="AIX486"/>
      <c r="AIY486"/>
      <c r="AIZ486"/>
      <c r="AJA486"/>
      <c r="AJB486"/>
      <c r="AJC486"/>
      <c r="AJD486"/>
      <c r="AJE486"/>
      <c r="AJF486"/>
      <c r="AJG486"/>
      <c r="AJH486"/>
      <c r="AJI486"/>
      <c r="AJJ486"/>
      <c r="AJK486"/>
      <c r="AJL486"/>
      <c r="AJM486"/>
      <c r="AJN486"/>
      <c r="AJO486"/>
      <c r="AJP486"/>
      <c r="AJQ486"/>
      <c r="AJR486"/>
      <c r="AJS486"/>
      <c r="AJT486"/>
      <c r="AJU486"/>
      <c r="AJV486"/>
      <c r="AJW486"/>
      <c r="AJX486"/>
      <c r="AJY486"/>
      <c r="AJZ486"/>
      <c r="AKA486"/>
      <c r="AKB486"/>
      <c r="AKC486"/>
      <c r="AKD486"/>
      <c r="AKE486"/>
      <c r="AKF486"/>
      <c r="AKG486"/>
      <c r="AKH486"/>
      <c r="AKI486"/>
      <c r="AKJ486"/>
      <c r="AKK486"/>
      <c r="AKL486"/>
      <c r="AKM486"/>
      <c r="AKN486"/>
      <c r="AKO486"/>
      <c r="AKP486"/>
      <c r="AKQ486"/>
      <c r="AKR486"/>
      <c r="AKS486"/>
      <c r="AKT486"/>
      <c r="AKU486"/>
      <c r="AKV486"/>
      <c r="AKW486"/>
      <c r="AKX486"/>
      <c r="AKY486"/>
      <c r="AKZ486"/>
      <c r="ALA486"/>
      <c r="ALB486"/>
      <c r="ALC486"/>
      <c r="ALD486"/>
      <c r="ALE486"/>
      <c r="ALF486"/>
      <c r="ALG486"/>
      <c r="ALH486"/>
      <c r="ALI486"/>
      <c r="ALJ486"/>
      <c r="ALK486"/>
      <c r="ALL486"/>
      <c r="ALM486"/>
      <c r="ALN486"/>
      <c r="ALO486"/>
      <c r="ALP486"/>
      <c r="ALQ486"/>
      <c r="ALR486"/>
      <c r="ALS486"/>
      <c r="ALT486"/>
      <c r="ALU486"/>
      <c r="ALV486"/>
      <c r="ALW486"/>
      <c r="ALX486"/>
      <c r="ALY486"/>
      <c r="ALZ486"/>
      <c r="AMA486"/>
      <c r="AMB486"/>
      <c r="AMC486"/>
      <c r="AMD486"/>
      <c r="AME486"/>
      <c r="AMF486"/>
      <c r="AMG486"/>
      <c r="AMH486"/>
      <c r="AMI486"/>
      <c r="AMJ486"/>
    </row>
    <row r="487" spans="1:1024" s="723" customFormat="1" ht="28.5" customHeight="1" outlineLevel="1" x14ac:dyDescent="0.25">
      <c r="A487" s="708" t="s">
        <v>563</v>
      </c>
      <c r="B487" s="704" t="s">
        <v>208</v>
      </c>
      <c r="C487" s="828" t="str">
        <f>VLOOKUP(A487,ABC_SERVIÇOS,2,0)</f>
        <v xml:space="preserve"> LASTRO DE CONCRETO, PREPARO MECÂNICO, INCLUSOS ADITIVO IMPERMEABILIZANTE, LANÇAMENTO E ADENSAMENTO</v>
      </c>
      <c r="D487" s="829"/>
      <c r="E487" s="829"/>
      <c r="F487" s="829"/>
      <c r="G487" s="830"/>
      <c r="H487" s="705" t="str">
        <f>VLOOKUP(A487,ABC_SERVIÇOS,3,0)</f>
        <v>M3</v>
      </c>
      <c r="I487" s="706">
        <f>SUM(I488:I491)</f>
        <v>15.4</v>
      </c>
      <c r="J487" s="709" t="s">
        <v>247</v>
      </c>
      <c r="K487" s="710">
        <f>VLOOKUP(A487,ABC_SERVIÇOS,7,0)</f>
        <v>437.51</v>
      </c>
      <c r="L487" s="711">
        <f>ROUND(K487*I487,2)</f>
        <v>6737.65</v>
      </c>
      <c r="M487" s="40" t="str">
        <f>A487</f>
        <v>COMP_068</v>
      </c>
      <c r="N487" s="722"/>
      <c r="O487" s="712">
        <f t="shared" si="26"/>
        <v>-6737.65</v>
      </c>
    </row>
    <row r="488" spans="1:1024" outlineLevel="1" x14ac:dyDescent="0.25">
      <c r="A488"/>
      <c r="B488" s="399"/>
      <c r="C488" s="680"/>
      <c r="D488" s="688"/>
      <c r="E488" s="689"/>
      <c r="F488" s="106" t="s">
        <v>335</v>
      </c>
      <c r="G488" s="106" t="s">
        <v>528</v>
      </c>
      <c r="H488" s="105"/>
      <c r="I488" s="469"/>
      <c r="J488" s="453"/>
      <c r="K488" s="115"/>
      <c r="L488" s="358"/>
      <c r="M488"/>
      <c r="N488" s="123"/>
      <c r="O488" s="79">
        <f t="shared" si="26"/>
        <v>0</v>
      </c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  <c r="AMG488"/>
      <c r="AMH488"/>
      <c r="AMI488"/>
      <c r="AMJ488"/>
    </row>
    <row r="489" spans="1:1024" outlineLevel="1" x14ac:dyDescent="0.25">
      <c r="A489"/>
      <c r="B489" s="400"/>
      <c r="C489" s="485" t="s">
        <v>534</v>
      </c>
      <c r="D489" s="606"/>
      <c r="E489" s="639"/>
      <c r="F489" s="84">
        <v>0.1</v>
      </c>
      <c r="G489" s="84">
        <v>2</v>
      </c>
      <c r="H489" s="83" t="s">
        <v>736</v>
      </c>
      <c r="I489" s="460">
        <f>G489*F489</f>
        <v>0.2</v>
      </c>
      <c r="J489" s="448"/>
      <c r="K489" s="32"/>
      <c r="L489" s="322"/>
      <c r="M489"/>
      <c r="N489" s="123"/>
      <c r="O489" s="79">
        <f t="shared" si="26"/>
        <v>0</v>
      </c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</row>
    <row r="490" spans="1:1024" outlineLevel="1" x14ac:dyDescent="0.25">
      <c r="A490"/>
      <c r="B490" s="400"/>
      <c r="C490" s="485" t="s">
        <v>535</v>
      </c>
      <c r="D490" s="606"/>
      <c r="E490" s="639"/>
      <c r="F490" s="84">
        <v>0.7</v>
      </c>
      <c r="G490" s="84">
        <v>2</v>
      </c>
      <c r="H490" s="83" t="s">
        <v>736</v>
      </c>
      <c r="I490" s="460">
        <f>G490*F490</f>
        <v>1.4</v>
      </c>
      <c r="J490" s="448"/>
      <c r="K490" s="32"/>
      <c r="L490" s="322"/>
      <c r="M490"/>
      <c r="N490" s="123"/>
      <c r="O490" s="79">
        <f t="shared" si="26"/>
        <v>0</v>
      </c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  <c r="TH490"/>
      <c r="TI490"/>
      <c r="TJ490"/>
      <c r="TK490"/>
      <c r="TL490"/>
      <c r="TM490"/>
      <c r="TN490"/>
      <c r="TO490"/>
      <c r="TP490"/>
      <c r="TQ490"/>
      <c r="TR490"/>
      <c r="TS490"/>
      <c r="TT490"/>
      <c r="TU490"/>
      <c r="TV490"/>
      <c r="TW490"/>
      <c r="TX490"/>
      <c r="TY490"/>
      <c r="TZ490"/>
      <c r="UA490"/>
      <c r="UB490"/>
      <c r="UC490"/>
      <c r="UD490"/>
      <c r="UE490"/>
      <c r="UF490"/>
      <c r="UG490"/>
      <c r="UH490"/>
      <c r="UI490"/>
      <c r="UJ490"/>
      <c r="UK490"/>
      <c r="UL490"/>
      <c r="UM490"/>
      <c r="UN490"/>
      <c r="UO490"/>
      <c r="UP490"/>
      <c r="UQ490"/>
      <c r="UR490"/>
      <c r="US490"/>
      <c r="UT490"/>
      <c r="UU490"/>
      <c r="UV490"/>
      <c r="UW490"/>
      <c r="UX490"/>
      <c r="UY490"/>
      <c r="UZ490"/>
      <c r="VA490"/>
      <c r="VB490"/>
      <c r="VC490"/>
      <c r="VD490"/>
      <c r="VE490"/>
      <c r="VF490"/>
      <c r="VG490"/>
      <c r="VH490"/>
      <c r="VI490"/>
      <c r="VJ490"/>
      <c r="VK490"/>
      <c r="VL490"/>
      <c r="VM490"/>
      <c r="VN490"/>
      <c r="VO490"/>
      <c r="VP490"/>
      <c r="VQ490"/>
      <c r="VR490"/>
      <c r="VS490"/>
      <c r="VT490"/>
      <c r="VU490"/>
      <c r="VV490"/>
      <c r="VW490"/>
      <c r="VX490"/>
      <c r="VY490"/>
      <c r="VZ490"/>
      <c r="WA490"/>
      <c r="WB490"/>
      <c r="WC490"/>
      <c r="WD490"/>
      <c r="WE490"/>
      <c r="WF490"/>
      <c r="WG490"/>
      <c r="WH490"/>
      <c r="WI490"/>
      <c r="WJ490"/>
      <c r="WK490"/>
      <c r="WL490"/>
      <c r="WM490"/>
      <c r="WN490"/>
      <c r="WO490"/>
      <c r="WP490"/>
      <c r="WQ490"/>
      <c r="WR490"/>
      <c r="WS490"/>
      <c r="WT490"/>
      <c r="WU490"/>
      <c r="WV490"/>
      <c r="WW490"/>
      <c r="WX490"/>
      <c r="WY490"/>
      <c r="WZ490"/>
      <c r="XA490"/>
      <c r="XB490"/>
      <c r="XC490"/>
      <c r="XD490"/>
      <c r="XE490"/>
      <c r="XF490"/>
      <c r="XG490"/>
      <c r="XH490"/>
      <c r="XI490"/>
      <c r="XJ490"/>
      <c r="XK490"/>
      <c r="XL490"/>
      <c r="XM490"/>
      <c r="XN490"/>
      <c r="XO490"/>
      <c r="XP490"/>
      <c r="XQ490"/>
      <c r="XR490"/>
      <c r="XS490"/>
      <c r="XT490"/>
      <c r="XU490"/>
      <c r="XV490"/>
      <c r="XW490"/>
      <c r="XX490"/>
      <c r="XY490"/>
      <c r="XZ490"/>
      <c r="YA490"/>
      <c r="YB490"/>
      <c r="YC490"/>
      <c r="YD490"/>
      <c r="YE490"/>
      <c r="YF490"/>
      <c r="YG490"/>
      <c r="YH490"/>
      <c r="YI490"/>
      <c r="YJ490"/>
      <c r="YK490"/>
      <c r="YL490"/>
      <c r="YM490"/>
      <c r="YN490"/>
      <c r="YO490"/>
      <c r="YP490"/>
      <c r="YQ490"/>
      <c r="YR490"/>
      <c r="YS490"/>
      <c r="YT490"/>
      <c r="YU490"/>
      <c r="YV490"/>
      <c r="YW490"/>
      <c r="YX490"/>
      <c r="YY490"/>
      <c r="YZ490"/>
      <c r="ZA490"/>
      <c r="ZB490"/>
      <c r="ZC490"/>
      <c r="ZD490"/>
      <c r="ZE490"/>
      <c r="ZF490"/>
      <c r="ZG490"/>
      <c r="ZH490"/>
      <c r="ZI490"/>
      <c r="ZJ490"/>
      <c r="ZK490"/>
      <c r="ZL490"/>
      <c r="ZM490"/>
      <c r="ZN490"/>
      <c r="ZO490"/>
      <c r="ZP490"/>
      <c r="ZQ490"/>
      <c r="ZR490"/>
      <c r="ZS490"/>
      <c r="ZT490"/>
      <c r="ZU490"/>
      <c r="ZV490"/>
      <c r="ZW490"/>
      <c r="ZX490"/>
      <c r="ZY490"/>
      <c r="ZZ490"/>
      <c r="AAA490"/>
      <c r="AAB490"/>
      <c r="AAC490"/>
      <c r="AAD490"/>
      <c r="AAE490"/>
      <c r="AAF490"/>
      <c r="AAG490"/>
      <c r="AAH490"/>
      <c r="AAI490"/>
      <c r="AAJ490"/>
      <c r="AAK490"/>
      <c r="AAL490"/>
      <c r="AAM490"/>
      <c r="AAN490"/>
      <c r="AAO490"/>
      <c r="AAP490"/>
      <c r="AAQ490"/>
      <c r="AAR490"/>
      <c r="AAS490"/>
      <c r="AAT490"/>
      <c r="AAU490"/>
      <c r="AAV490"/>
      <c r="AAW490"/>
      <c r="AAX490"/>
      <c r="AAY490"/>
      <c r="AAZ490"/>
      <c r="ABA490"/>
      <c r="ABB490"/>
      <c r="ABC490"/>
      <c r="ABD490"/>
      <c r="ABE490"/>
      <c r="ABF490"/>
      <c r="ABG490"/>
      <c r="ABH490"/>
      <c r="ABI490"/>
      <c r="ABJ490"/>
      <c r="ABK490"/>
      <c r="ABL490"/>
      <c r="ABM490"/>
      <c r="ABN490"/>
      <c r="ABO490"/>
      <c r="ABP490"/>
      <c r="ABQ490"/>
      <c r="ABR490"/>
      <c r="ABS490"/>
      <c r="ABT490"/>
      <c r="ABU490"/>
      <c r="ABV490"/>
      <c r="ABW490"/>
      <c r="ABX490"/>
      <c r="ABY490"/>
      <c r="ABZ490"/>
      <c r="ACA490"/>
      <c r="ACB490"/>
      <c r="ACC490"/>
      <c r="ACD490"/>
      <c r="ACE490"/>
      <c r="ACF490"/>
      <c r="ACG490"/>
      <c r="ACH490"/>
      <c r="ACI490"/>
      <c r="ACJ490"/>
      <c r="ACK490"/>
      <c r="ACL490"/>
      <c r="ACM490"/>
      <c r="ACN490"/>
      <c r="ACO490"/>
      <c r="ACP490"/>
      <c r="ACQ490"/>
      <c r="ACR490"/>
      <c r="ACS490"/>
      <c r="ACT490"/>
      <c r="ACU490"/>
      <c r="ACV490"/>
      <c r="ACW490"/>
      <c r="ACX490"/>
      <c r="ACY490"/>
      <c r="ACZ490"/>
      <c r="ADA490"/>
      <c r="ADB490"/>
      <c r="ADC490"/>
      <c r="ADD490"/>
      <c r="ADE490"/>
      <c r="ADF490"/>
      <c r="ADG490"/>
      <c r="ADH490"/>
      <c r="ADI490"/>
      <c r="ADJ490"/>
      <c r="ADK490"/>
      <c r="ADL490"/>
      <c r="ADM490"/>
      <c r="ADN490"/>
      <c r="ADO490"/>
      <c r="ADP490"/>
      <c r="ADQ490"/>
      <c r="ADR490"/>
      <c r="ADS490"/>
      <c r="ADT490"/>
      <c r="ADU490"/>
      <c r="ADV490"/>
      <c r="ADW490"/>
      <c r="ADX490"/>
      <c r="ADY490"/>
      <c r="ADZ490"/>
      <c r="AEA490"/>
      <c r="AEB490"/>
      <c r="AEC490"/>
      <c r="AED490"/>
      <c r="AEE490"/>
      <c r="AEF490"/>
      <c r="AEG490"/>
      <c r="AEH490"/>
      <c r="AEI490"/>
      <c r="AEJ490"/>
      <c r="AEK490"/>
      <c r="AEL490"/>
      <c r="AEM490"/>
      <c r="AEN490"/>
      <c r="AEO490"/>
      <c r="AEP490"/>
      <c r="AEQ490"/>
      <c r="AER490"/>
      <c r="AES490"/>
      <c r="AET490"/>
      <c r="AEU490"/>
      <c r="AEV490"/>
      <c r="AEW490"/>
      <c r="AEX490"/>
      <c r="AEY490"/>
      <c r="AEZ490"/>
      <c r="AFA490"/>
      <c r="AFB490"/>
      <c r="AFC490"/>
      <c r="AFD490"/>
      <c r="AFE490"/>
      <c r="AFF490"/>
      <c r="AFG490"/>
      <c r="AFH490"/>
      <c r="AFI490"/>
      <c r="AFJ490"/>
      <c r="AFK490"/>
      <c r="AFL490"/>
      <c r="AFM490"/>
      <c r="AFN490"/>
      <c r="AFO490"/>
      <c r="AFP490"/>
      <c r="AFQ490"/>
      <c r="AFR490"/>
      <c r="AFS490"/>
      <c r="AFT490"/>
      <c r="AFU490"/>
      <c r="AFV490"/>
      <c r="AFW490"/>
      <c r="AFX490"/>
      <c r="AFY490"/>
      <c r="AFZ490"/>
      <c r="AGA490"/>
      <c r="AGB490"/>
      <c r="AGC490"/>
      <c r="AGD490"/>
      <c r="AGE490"/>
      <c r="AGF490"/>
      <c r="AGG490"/>
      <c r="AGH490"/>
      <c r="AGI490"/>
      <c r="AGJ490"/>
      <c r="AGK490"/>
      <c r="AGL490"/>
      <c r="AGM490"/>
      <c r="AGN490"/>
      <c r="AGO490"/>
      <c r="AGP490"/>
      <c r="AGQ490"/>
      <c r="AGR490"/>
      <c r="AGS490"/>
      <c r="AGT490"/>
      <c r="AGU490"/>
      <c r="AGV490"/>
      <c r="AGW490"/>
      <c r="AGX490"/>
      <c r="AGY490"/>
      <c r="AGZ490"/>
      <c r="AHA490"/>
      <c r="AHB490"/>
      <c r="AHC490"/>
      <c r="AHD490"/>
      <c r="AHE490"/>
      <c r="AHF490"/>
      <c r="AHG490"/>
      <c r="AHH490"/>
      <c r="AHI490"/>
      <c r="AHJ490"/>
      <c r="AHK490"/>
      <c r="AHL490"/>
      <c r="AHM490"/>
      <c r="AHN490"/>
      <c r="AHO490"/>
      <c r="AHP490"/>
      <c r="AHQ490"/>
      <c r="AHR490"/>
      <c r="AHS490"/>
      <c r="AHT490"/>
      <c r="AHU490"/>
      <c r="AHV490"/>
      <c r="AHW490"/>
      <c r="AHX490"/>
      <c r="AHY490"/>
      <c r="AHZ490"/>
      <c r="AIA490"/>
      <c r="AIB490"/>
      <c r="AIC490"/>
      <c r="AID490"/>
      <c r="AIE490"/>
      <c r="AIF490"/>
      <c r="AIG490"/>
      <c r="AIH490"/>
      <c r="AII490"/>
      <c r="AIJ490"/>
      <c r="AIK490"/>
      <c r="AIL490"/>
      <c r="AIM490"/>
      <c r="AIN490"/>
      <c r="AIO490"/>
      <c r="AIP490"/>
      <c r="AIQ490"/>
      <c r="AIR490"/>
      <c r="AIS490"/>
      <c r="AIT490"/>
      <c r="AIU490"/>
      <c r="AIV490"/>
      <c r="AIW490"/>
      <c r="AIX490"/>
      <c r="AIY490"/>
      <c r="AIZ490"/>
      <c r="AJA490"/>
      <c r="AJB490"/>
      <c r="AJC490"/>
      <c r="AJD490"/>
      <c r="AJE490"/>
      <c r="AJF490"/>
      <c r="AJG490"/>
      <c r="AJH490"/>
      <c r="AJI490"/>
      <c r="AJJ490"/>
      <c r="AJK490"/>
      <c r="AJL490"/>
      <c r="AJM490"/>
      <c r="AJN490"/>
      <c r="AJO490"/>
      <c r="AJP490"/>
      <c r="AJQ490"/>
      <c r="AJR490"/>
      <c r="AJS490"/>
      <c r="AJT490"/>
      <c r="AJU490"/>
      <c r="AJV490"/>
      <c r="AJW490"/>
      <c r="AJX490"/>
      <c r="AJY490"/>
      <c r="AJZ490"/>
      <c r="AKA490"/>
      <c r="AKB490"/>
      <c r="AKC490"/>
      <c r="AKD490"/>
      <c r="AKE490"/>
      <c r="AKF490"/>
      <c r="AKG490"/>
      <c r="AKH490"/>
      <c r="AKI490"/>
      <c r="AKJ490"/>
      <c r="AKK490"/>
      <c r="AKL490"/>
      <c r="AKM490"/>
      <c r="AKN490"/>
      <c r="AKO490"/>
      <c r="AKP490"/>
      <c r="AKQ490"/>
      <c r="AKR490"/>
      <c r="AKS490"/>
      <c r="AKT490"/>
      <c r="AKU490"/>
      <c r="AKV490"/>
      <c r="AKW490"/>
      <c r="AKX490"/>
      <c r="AKY490"/>
      <c r="AKZ490"/>
      <c r="ALA490"/>
      <c r="ALB490"/>
      <c r="ALC490"/>
      <c r="ALD490"/>
      <c r="ALE490"/>
      <c r="ALF490"/>
      <c r="ALG490"/>
      <c r="ALH490"/>
      <c r="ALI490"/>
      <c r="ALJ490"/>
      <c r="ALK490"/>
      <c r="ALL490"/>
      <c r="ALM490"/>
      <c r="ALN490"/>
      <c r="ALO490"/>
      <c r="ALP490"/>
      <c r="ALQ490"/>
      <c r="ALR490"/>
      <c r="ALS490"/>
      <c r="ALT490"/>
      <c r="ALU490"/>
      <c r="ALV490"/>
      <c r="ALW490"/>
      <c r="ALX490"/>
      <c r="ALY490"/>
      <c r="ALZ490"/>
      <c r="AMA490"/>
      <c r="AMB490"/>
      <c r="AMC490"/>
      <c r="AMD490"/>
      <c r="AME490"/>
      <c r="AMF490"/>
      <c r="AMG490"/>
      <c r="AMH490"/>
      <c r="AMI490"/>
      <c r="AMJ490"/>
    </row>
    <row r="491" spans="1:1024" outlineLevel="1" x14ac:dyDescent="0.25">
      <c r="A491"/>
      <c r="B491" s="400"/>
      <c r="C491" s="485" t="s">
        <v>536</v>
      </c>
      <c r="D491" s="640"/>
      <c r="E491" s="641"/>
      <c r="F491" s="84">
        <v>6.9</v>
      </c>
      <c r="G491" s="84">
        <v>2</v>
      </c>
      <c r="H491" s="83" t="s">
        <v>736</v>
      </c>
      <c r="I491" s="460">
        <f>G491*F491</f>
        <v>13.8</v>
      </c>
      <c r="J491" s="448"/>
      <c r="K491" s="32"/>
      <c r="L491" s="322"/>
      <c r="M491"/>
      <c r="N491" s="123"/>
      <c r="O491" s="79">
        <f t="shared" si="26"/>
        <v>0</v>
      </c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  <c r="TH491"/>
      <c r="TI491"/>
      <c r="TJ491"/>
      <c r="TK491"/>
      <c r="TL491"/>
      <c r="TM491"/>
      <c r="TN491"/>
      <c r="TO491"/>
      <c r="TP491"/>
      <c r="TQ491"/>
      <c r="TR491"/>
      <c r="TS491"/>
      <c r="TT491"/>
      <c r="TU491"/>
      <c r="TV491"/>
      <c r="TW491"/>
      <c r="TX491"/>
      <c r="TY491"/>
      <c r="TZ491"/>
      <c r="UA491"/>
      <c r="UB491"/>
      <c r="UC491"/>
      <c r="UD491"/>
      <c r="UE491"/>
      <c r="UF491"/>
      <c r="UG491"/>
      <c r="UH491"/>
      <c r="UI491"/>
      <c r="UJ491"/>
      <c r="UK491"/>
      <c r="UL491"/>
      <c r="UM491"/>
      <c r="UN491"/>
      <c r="UO491"/>
      <c r="UP491"/>
      <c r="UQ491"/>
      <c r="UR491"/>
      <c r="US491"/>
      <c r="UT491"/>
      <c r="UU491"/>
      <c r="UV491"/>
      <c r="UW491"/>
      <c r="UX491"/>
      <c r="UY491"/>
      <c r="UZ491"/>
      <c r="VA491"/>
      <c r="VB491"/>
      <c r="VC491"/>
      <c r="VD491"/>
      <c r="VE491"/>
      <c r="VF491"/>
      <c r="VG491"/>
      <c r="VH491"/>
      <c r="VI491"/>
      <c r="VJ491"/>
      <c r="VK491"/>
      <c r="VL491"/>
      <c r="VM491"/>
      <c r="VN491"/>
      <c r="VO491"/>
      <c r="VP491"/>
      <c r="VQ491"/>
      <c r="VR491"/>
      <c r="VS491"/>
      <c r="VT491"/>
      <c r="VU491"/>
      <c r="VV491"/>
      <c r="VW491"/>
      <c r="VX491"/>
      <c r="VY491"/>
      <c r="VZ491"/>
      <c r="WA491"/>
      <c r="WB491"/>
      <c r="WC491"/>
      <c r="WD491"/>
      <c r="WE491"/>
      <c r="WF491"/>
      <c r="WG491"/>
      <c r="WH491"/>
      <c r="WI491"/>
      <c r="WJ491"/>
      <c r="WK491"/>
      <c r="WL491"/>
      <c r="WM491"/>
      <c r="WN491"/>
      <c r="WO491"/>
      <c r="WP491"/>
      <c r="WQ491"/>
      <c r="WR491"/>
      <c r="WS491"/>
      <c r="WT491"/>
      <c r="WU491"/>
      <c r="WV491"/>
      <c r="WW491"/>
      <c r="WX491"/>
      <c r="WY491"/>
      <c r="WZ491"/>
      <c r="XA491"/>
      <c r="XB491"/>
      <c r="XC491"/>
      <c r="XD491"/>
      <c r="XE491"/>
      <c r="XF491"/>
      <c r="XG491"/>
      <c r="XH491"/>
      <c r="XI491"/>
      <c r="XJ491"/>
      <c r="XK491"/>
      <c r="XL491"/>
      <c r="XM491"/>
      <c r="XN491"/>
      <c r="XO491"/>
      <c r="XP491"/>
      <c r="XQ491"/>
      <c r="XR491"/>
      <c r="XS491"/>
      <c r="XT491"/>
      <c r="XU491"/>
      <c r="XV491"/>
      <c r="XW491"/>
      <c r="XX491"/>
      <c r="XY491"/>
      <c r="XZ491"/>
      <c r="YA491"/>
      <c r="YB491"/>
      <c r="YC491"/>
      <c r="YD491"/>
      <c r="YE491"/>
      <c r="YF491"/>
      <c r="YG491"/>
      <c r="YH491"/>
      <c r="YI491"/>
      <c r="YJ491"/>
      <c r="YK491"/>
      <c r="YL491"/>
      <c r="YM491"/>
      <c r="YN491"/>
      <c r="YO491"/>
      <c r="YP491"/>
      <c r="YQ491"/>
      <c r="YR491"/>
      <c r="YS491"/>
      <c r="YT491"/>
      <c r="YU491"/>
      <c r="YV491"/>
      <c r="YW491"/>
      <c r="YX491"/>
      <c r="YY491"/>
      <c r="YZ491"/>
      <c r="ZA491"/>
      <c r="ZB491"/>
      <c r="ZC491"/>
      <c r="ZD491"/>
      <c r="ZE491"/>
      <c r="ZF491"/>
      <c r="ZG491"/>
      <c r="ZH491"/>
      <c r="ZI491"/>
      <c r="ZJ491"/>
      <c r="ZK491"/>
      <c r="ZL491"/>
      <c r="ZM491"/>
      <c r="ZN491"/>
      <c r="ZO491"/>
      <c r="ZP491"/>
      <c r="ZQ491"/>
      <c r="ZR491"/>
      <c r="ZS491"/>
      <c r="ZT491"/>
      <c r="ZU491"/>
      <c r="ZV491"/>
      <c r="ZW491"/>
      <c r="ZX491"/>
      <c r="ZY491"/>
      <c r="ZZ491"/>
      <c r="AAA491"/>
      <c r="AAB491"/>
      <c r="AAC491"/>
      <c r="AAD491"/>
      <c r="AAE491"/>
      <c r="AAF491"/>
      <c r="AAG491"/>
      <c r="AAH491"/>
      <c r="AAI491"/>
      <c r="AAJ491"/>
      <c r="AAK491"/>
      <c r="AAL491"/>
      <c r="AAM491"/>
      <c r="AAN491"/>
      <c r="AAO491"/>
      <c r="AAP491"/>
      <c r="AAQ491"/>
      <c r="AAR491"/>
      <c r="AAS491"/>
      <c r="AAT491"/>
      <c r="AAU491"/>
      <c r="AAV491"/>
      <c r="AAW491"/>
      <c r="AAX491"/>
      <c r="AAY491"/>
      <c r="AAZ491"/>
      <c r="ABA491"/>
      <c r="ABB491"/>
      <c r="ABC491"/>
      <c r="ABD491"/>
      <c r="ABE491"/>
      <c r="ABF491"/>
      <c r="ABG491"/>
      <c r="ABH491"/>
      <c r="ABI491"/>
      <c r="ABJ491"/>
      <c r="ABK491"/>
      <c r="ABL491"/>
      <c r="ABM491"/>
      <c r="ABN491"/>
      <c r="ABO491"/>
      <c r="ABP491"/>
      <c r="ABQ491"/>
      <c r="ABR491"/>
      <c r="ABS491"/>
      <c r="ABT491"/>
      <c r="ABU491"/>
      <c r="ABV491"/>
      <c r="ABW491"/>
      <c r="ABX491"/>
      <c r="ABY491"/>
      <c r="ABZ491"/>
      <c r="ACA491"/>
      <c r="ACB491"/>
      <c r="ACC491"/>
      <c r="ACD491"/>
      <c r="ACE491"/>
      <c r="ACF491"/>
      <c r="ACG491"/>
      <c r="ACH491"/>
      <c r="ACI491"/>
      <c r="ACJ491"/>
      <c r="ACK491"/>
      <c r="ACL491"/>
      <c r="ACM491"/>
      <c r="ACN491"/>
      <c r="ACO491"/>
      <c r="ACP491"/>
      <c r="ACQ491"/>
      <c r="ACR491"/>
      <c r="ACS491"/>
      <c r="ACT491"/>
      <c r="ACU491"/>
      <c r="ACV491"/>
      <c r="ACW491"/>
      <c r="ACX491"/>
      <c r="ACY491"/>
      <c r="ACZ491"/>
      <c r="ADA491"/>
      <c r="ADB491"/>
      <c r="ADC491"/>
      <c r="ADD491"/>
      <c r="ADE491"/>
      <c r="ADF491"/>
      <c r="ADG491"/>
      <c r="ADH491"/>
      <c r="ADI491"/>
      <c r="ADJ491"/>
      <c r="ADK491"/>
      <c r="ADL491"/>
      <c r="ADM491"/>
      <c r="ADN491"/>
      <c r="ADO491"/>
      <c r="ADP491"/>
      <c r="ADQ491"/>
      <c r="ADR491"/>
      <c r="ADS491"/>
      <c r="ADT491"/>
      <c r="ADU491"/>
      <c r="ADV491"/>
      <c r="ADW491"/>
      <c r="ADX491"/>
      <c r="ADY491"/>
      <c r="ADZ491"/>
      <c r="AEA491"/>
      <c r="AEB491"/>
      <c r="AEC491"/>
      <c r="AED491"/>
      <c r="AEE491"/>
      <c r="AEF491"/>
      <c r="AEG491"/>
      <c r="AEH491"/>
      <c r="AEI491"/>
      <c r="AEJ491"/>
      <c r="AEK491"/>
      <c r="AEL491"/>
      <c r="AEM491"/>
      <c r="AEN491"/>
      <c r="AEO491"/>
      <c r="AEP491"/>
      <c r="AEQ491"/>
      <c r="AER491"/>
      <c r="AES491"/>
      <c r="AET491"/>
      <c r="AEU491"/>
      <c r="AEV491"/>
      <c r="AEW491"/>
      <c r="AEX491"/>
      <c r="AEY491"/>
      <c r="AEZ491"/>
      <c r="AFA491"/>
      <c r="AFB491"/>
      <c r="AFC491"/>
      <c r="AFD491"/>
      <c r="AFE491"/>
      <c r="AFF491"/>
      <c r="AFG491"/>
      <c r="AFH491"/>
      <c r="AFI491"/>
      <c r="AFJ491"/>
      <c r="AFK491"/>
      <c r="AFL491"/>
      <c r="AFM491"/>
      <c r="AFN491"/>
      <c r="AFO491"/>
      <c r="AFP491"/>
      <c r="AFQ491"/>
      <c r="AFR491"/>
      <c r="AFS491"/>
      <c r="AFT491"/>
      <c r="AFU491"/>
      <c r="AFV491"/>
      <c r="AFW491"/>
      <c r="AFX491"/>
      <c r="AFY491"/>
      <c r="AFZ491"/>
      <c r="AGA491"/>
      <c r="AGB491"/>
      <c r="AGC491"/>
      <c r="AGD491"/>
      <c r="AGE491"/>
      <c r="AGF491"/>
      <c r="AGG491"/>
      <c r="AGH491"/>
      <c r="AGI491"/>
      <c r="AGJ491"/>
      <c r="AGK491"/>
      <c r="AGL491"/>
      <c r="AGM491"/>
      <c r="AGN491"/>
      <c r="AGO491"/>
      <c r="AGP491"/>
      <c r="AGQ491"/>
      <c r="AGR491"/>
      <c r="AGS491"/>
      <c r="AGT491"/>
      <c r="AGU491"/>
      <c r="AGV491"/>
      <c r="AGW491"/>
      <c r="AGX491"/>
      <c r="AGY491"/>
      <c r="AGZ491"/>
      <c r="AHA491"/>
      <c r="AHB491"/>
      <c r="AHC491"/>
      <c r="AHD491"/>
      <c r="AHE491"/>
      <c r="AHF491"/>
      <c r="AHG491"/>
      <c r="AHH491"/>
      <c r="AHI491"/>
      <c r="AHJ491"/>
      <c r="AHK491"/>
      <c r="AHL491"/>
      <c r="AHM491"/>
      <c r="AHN491"/>
      <c r="AHO491"/>
      <c r="AHP491"/>
      <c r="AHQ491"/>
      <c r="AHR491"/>
      <c r="AHS491"/>
      <c r="AHT491"/>
      <c r="AHU491"/>
      <c r="AHV491"/>
      <c r="AHW491"/>
      <c r="AHX491"/>
      <c r="AHY491"/>
      <c r="AHZ491"/>
      <c r="AIA491"/>
      <c r="AIB491"/>
      <c r="AIC491"/>
      <c r="AID491"/>
      <c r="AIE491"/>
      <c r="AIF491"/>
      <c r="AIG491"/>
      <c r="AIH491"/>
      <c r="AII491"/>
      <c r="AIJ491"/>
      <c r="AIK491"/>
      <c r="AIL491"/>
      <c r="AIM491"/>
      <c r="AIN491"/>
      <c r="AIO491"/>
      <c r="AIP491"/>
      <c r="AIQ491"/>
      <c r="AIR491"/>
      <c r="AIS491"/>
      <c r="AIT491"/>
      <c r="AIU491"/>
      <c r="AIV491"/>
      <c r="AIW491"/>
      <c r="AIX491"/>
      <c r="AIY491"/>
      <c r="AIZ491"/>
      <c r="AJA491"/>
      <c r="AJB491"/>
      <c r="AJC491"/>
      <c r="AJD491"/>
      <c r="AJE491"/>
      <c r="AJF491"/>
      <c r="AJG491"/>
      <c r="AJH491"/>
      <c r="AJI491"/>
      <c r="AJJ491"/>
      <c r="AJK491"/>
      <c r="AJL491"/>
      <c r="AJM491"/>
      <c r="AJN491"/>
      <c r="AJO491"/>
      <c r="AJP491"/>
      <c r="AJQ491"/>
      <c r="AJR491"/>
      <c r="AJS491"/>
      <c r="AJT491"/>
      <c r="AJU491"/>
      <c r="AJV491"/>
      <c r="AJW491"/>
      <c r="AJX491"/>
      <c r="AJY491"/>
      <c r="AJZ491"/>
      <c r="AKA491"/>
      <c r="AKB491"/>
      <c r="AKC491"/>
      <c r="AKD491"/>
      <c r="AKE491"/>
      <c r="AKF491"/>
      <c r="AKG491"/>
      <c r="AKH491"/>
      <c r="AKI491"/>
      <c r="AKJ491"/>
      <c r="AKK491"/>
      <c r="AKL491"/>
      <c r="AKM491"/>
      <c r="AKN491"/>
      <c r="AKO491"/>
      <c r="AKP491"/>
      <c r="AKQ491"/>
      <c r="AKR491"/>
      <c r="AKS491"/>
      <c r="AKT491"/>
      <c r="AKU491"/>
      <c r="AKV491"/>
      <c r="AKW491"/>
      <c r="AKX491"/>
      <c r="AKY491"/>
      <c r="AKZ491"/>
      <c r="ALA491"/>
      <c r="ALB491"/>
      <c r="ALC491"/>
      <c r="ALD491"/>
      <c r="ALE491"/>
      <c r="ALF491"/>
      <c r="ALG491"/>
      <c r="ALH491"/>
      <c r="ALI491"/>
      <c r="ALJ491"/>
      <c r="ALK491"/>
      <c r="ALL491"/>
      <c r="ALM491"/>
      <c r="ALN491"/>
      <c r="ALO491"/>
      <c r="ALP491"/>
      <c r="ALQ491"/>
      <c r="ALR491"/>
      <c r="ALS491"/>
      <c r="ALT491"/>
      <c r="ALU491"/>
      <c r="ALV491"/>
      <c r="ALW491"/>
      <c r="ALX491"/>
      <c r="ALY491"/>
      <c r="ALZ491"/>
      <c r="AMA491"/>
      <c r="AMB491"/>
      <c r="AMC491"/>
      <c r="AMD491"/>
      <c r="AME491"/>
      <c r="AMF491"/>
      <c r="AMG491"/>
      <c r="AMH491"/>
      <c r="AMI491"/>
      <c r="AMJ491"/>
    </row>
    <row r="492" spans="1:1024" s="56" customFormat="1" ht="37.5" customHeight="1" outlineLevel="1" x14ac:dyDescent="0.25">
      <c r="A492" s="708" t="s">
        <v>564</v>
      </c>
      <c r="B492" s="704" t="s">
        <v>209</v>
      </c>
      <c r="C492" s="828" t="str">
        <f>VLOOKUP(A492,ABC_SERVIÇOS,2,0)</f>
        <v>ESCORAMENTO FORMAS H=3,50 A 4,00 M, COM MADEIRA DE 3A QUALIDADE, NAO A ARELHADA, APROVEITAMENTO TABUAS 3X E PRUMOS 4X</v>
      </c>
      <c r="D492" s="829"/>
      <c r="E492" s="829"/>
      <c r="F492" s="829"/>
      <c r="G492" s="830"/>
      <c r="H492" s="705" t="str">
        <f>VLOOKUP(A492,ABC_SERVIÇOS,3,0)</f>
        <v>M3</v>
      </c>
      <c r="I492" s="706">
        <f>I497</f>
        <v>1475.3399999999997</v>
      </c>
      <c r="J492" s="709" t="s">
        <v>247</v>
      </c>
      <c r="K492" s="710">
        <f>VLOOKUP(A492,ABC_SERVIÇOS,7,0)</f>
        <v>15.54</v>
      </c>
      <c r="L492" s="711">
        <f>ROUND(K492*I492,2)</f>
        <v>22926.78</v>
      </c>
      <c r="M492" s="40" t="str">
        <f>A492</f>
        <v>COMP_069</v>
      </c>
      <c r="N492" s="720"/>
      <c r="O492" s="712">
        <f t="shared" si="26"/>
        <v>-22926.78</v>
      </c>
    </row>
    <row r="493" spans="1:1024" outlineLevel="1" x14ac:dyDescent="0.25">
      <c r="A493"/>
      <c r="B493" s="400"/>
      <c r="C493" s="482" t="s">
        <v>565</v>
      </c>
      <c r="D493" s="103">
        <v>1</v>
      </c>
      <c r="E493" s="103">
        <v>5</v>
      </c>
      <c r="F493" s="103">
        <v>8.6999999999999993</v>
      </c>
      <c r="G493" s="103">
        <v>15.7</v>
      </c>
      <c r="H493" s="83" t="s">
        <v>736</v>
      </c>
      <c r="I493" s="460">
        <f>G493*F493*E493*D493</f>
        <v>682.94999999999982</v>
      </c>
      <c r="J493" s="448"/>
      <c r="K493" s="32"/>
      <c r="L493" s="322"/>
      <c r="M493"/>
      <c r="N493" s="61"/>
      <c r="O493" s="79">
        <f t="shared" si="26"/>
        <v>0</v>
      </c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  <c r="TH493"/>
      <c r="TI493"/>
      <c r="TJ493"/>
      <c r="TK493"/>
      <c r="TL493"/>
      <c r="TM493"/>
      <c r="TN493"/>
      <c r="TO493"/>
      <c r="TP493"/>
      <c r="TQ493"/>
      <c r="TR493"/>
      <c r="TS493"/>
      <c r="TT493"/>
      <c r="TU493"/>
      <c r="TV493"/>
      <c r="TW493"/>
      <c r="TX493"/>
      <c r="TY493"/>
      <c r="TZ493"/>
      <c r="UA493"/>
      <c r="UB493"/>
      <c r="UC493"/>
      <c r="UD493"/>
      <c r="UE493"/>
      <c r="UF493"/>
      <c r="UG493"/>
      <c r="UH493"/>
      <c r="UI493"/>
      <c r="UJ493"/>
      <c r="UK493"/>
      <c r="UL493"/>
      <c r="UM493"/>
      <c r="UN493"/>
      <c r="UO493"/>
      <c r="UP493"/>
      <c r="UQ493"/>
      <c r="UR493"/>
      <c r="US493"/>
      <c r="UT493"/>
      <c r="UU493"/>
      <c r="UV493"/>
      <c r="UW493"/>
      <c r="UX493"/>
      <c r="UY493"/>
      <c r="UZ493"/>
      <c r="VA493"/>
      <c r="VB493"/>
      <c r="VC493"/>
      <c r="VD493"/>
      <c r="VE493"/>
      <c r="VF493"/>
      <c r="VG493"/>
      <c r="VH493"/>
      <c r="VI493"/>
      <c r="VJ493"/>
      <c r="VK493"/>
      <c r="VL493"/>
      <c r="VM493"/>
      <c r="VN493"/>
      <c r="VO493"/>
      <c r="VP493"/>
      <c r="VQ493"/>
      <c r="VR493"/>
      <c r="VS493"/>
      <c r="VT493"/>
      <c r="VU493"/>
      <c r="VV493"/>
      <c r="VW493"/>
      <c r="VX493"/>
      <c r="VY493"/>
      <c r="VZ493"/>
      <c r="WA493"/>
      <c r="WB493"/>
      <c r="WC493"/>
      <c r="WD493"/>
      <c r="WE493"/>
      <c r="WF493"/>
      <c r="WG493"/>
      <c r="WH493"/>
      <c r="WI493"/>
      <c r="WJ493"/>
      <c r="WK493"/>
      <c r="WL493"/>
      <c r="WM493"/>
      <c r="WN493"/>
      <c r="WO493"/>
      <c r="WP493"/>
      <c r="WQ493"/>
      <c r="WR493"/>
      <c r="WS493"/>
      <c r="WT493"/>
      <c r="WU493"/>
      <c r="WV493"/>
      <c r="WW493"/>
      <c r="WX493"/>
      <c r="WY493"/>
      <c r="WZ493"/>
      <c r="XA493"/>
      <c r="XB493"/>
      <c r="XC493"/>
      <c r="XD493"/>
      <c r="XE493"/>
      <c r="XF493"/>
      <c r="XG493"/>
      <c r="XH493"/>
      <c r="XI493"/>
      <c r="XJ493"/>
      <c r="XK493"/>
      <c r="XL493"/>
      <c r="XM493"/>
      <c r="XN493"/>
      <c r="XO493"/>
      <c r="XP493"/>
      <c r="XQ493"/>
      <c r="XR493"/>
      <c r="XS493"/>
      <c r="XT493"/>
      <c r="XU493"/>
      <c r="XV493"/>
      <c r="XW493"/>
      <c r="XX493"/>
      <c r="XY493"/>
      <c r="XZ493"/>
      <c r="YA493"/>
      <c r="YB493"/>
      <c r="YC493"/>
      <c r="YD493"/>
      <c r="YE493"/>
      <c r="YF493"/>
      <c r="YG493"/>
      <c r="YH493"/>
      <c r="YI493"/>
      <c r="YJ493"/>
      <c r="YK493"/>
      <c r="YL493"/>
      <c r="YM493"/>
      <c r="YN493"/>
      <c r="YO493"/>
      <c r="YP493"/>
      <c r="YQ493"/>
      <c r="YR493"/>
      <c r="YS493"/>
      <c r="YT493"/>
      <c r="YU493"/>
      <c r="YV493"/>
      <c r="YW493"/>
      <c r="YX493"/>
      <c r="YY493"/>
      <c r="YZ493"/>
      <c r="ZA493"/>
      <c r="ZB493"/>
      <c r="ZC493"/>
      <c r="ZD493"/>
      <c r="ZE493"/>
      <c r="ZF493"/>
      <c r="ZG493"/>
      <c r="ZH493"/>
      <c r="ZI493"/>
      <c r="ZJ493"/>
      <c r="ZK493"/>
      <c r="ZL493"/>
      <c r="ZM493"/>
      <c r="ZN493"/>
      <c r="ZO493"/>
      <c r="ZP493"/>
      <c r="ZQ493"/>
      <c r="ZR493"/>
      <c r="ZS493"/>
      <c r="ZT493"/>
      <c r="ZU493"/>
      <c r="ZV493"/>
      <c r="ZW493"/>
      <c r="ZX493"/>
      <c r="ZY493"/>
      <c r="ZZ493"/>
      <c r="AAA493"/>
      <c r="AAB493"/>
      <c r="AAC493"/>
      <c r="AAD493"/>
      <c r="AAE493"/>
      <c r="AAF493"/>
      <c r="AAG493"/>
      <c r="AAH493"/>
      <c r="AAI493"/>
      <c r="AAJ493"/>
      <c r="AAK493"/>
      <c r="AAL493"/>
      <c r="AAM493"/>
      <c r="AAN493"/>
      <c r="AAO493"/>
      <c r="AAP493"/>
      <c r="AAQ493"/>
      <c r="AAR493"/>
      <c r="AAS493"/>
      <c r="AAT493"/>
      <c r="AAU493"/>
      <c r="AAV493"/>
      <c r="AAW493"/>
      <c r="AAX493"/>
      <c r="AAY493"/>
      <c r="AAZ493"/>
      <c r="ABA493"/>
      <c r="ABB493"/>
      <c r="ABC493"/>
      <c r="ABD493"/>
      <c r="ABE493"/>
      <c r="ABF493"/>
      <c r="ABG493"/>
      <c r="ABH493"/>
      <c r="ABI493"/>
      <c r="ABJ493"/>
      <c r="ABK493"/>
      <c r="ABL493"/>
      <c r="ABM493"/>
      <c r="ABN493"/>
      <c r="ABO493"/>
      <c r="ABP493"/>
      <c r="ABQ493"/>
      <c r="ABR493"/>
      <c r="ABS493"/>
      <c r="ABT493"/>
      <c r="ABU493"/>
      <c r="ABV493"/>
      <c r="ABW493"/>
      <c r="ABX493"/>
      <c r="ABY493"/>
      <c r="ABZ493"/>
      <c r="ACA493"/>
      <c r="ACB493"/>
      <c r="ACC493"/>
      <c r="ACD493"/>
      <c r="ACE493"/>
      <c r="ACF493"/>
      <c r="ACG493"/>
      <c r="ACH493"/>
      <c r="ACI493"/>
      <c r="ACJ493"/>
      <c r="ACK493"/>
      <c r="ACL493"/>
      <c r="ACM493"/>
      <c r="ACN493"/>
      <c r="ACO493"/>
      <c r="ACP493"/>
      <c r="ACQ493"/>
      <c r="ACR493"/>
      <c r="ACS493"/>
      <c r="ACT493"/>
      <c r="ACU493"/>
      <c r="ACV493"/>
      <c r="ACW493"/>
      <c r="ACX493"/>
      <c r="ACY493"/>
      <c r="ACZ493"/>
      <c r="ADA493"/>
      <c r="ADB493"/>
      <c r="ADC493"/>
      <c r="ADD493"/>
      <c r="ADE493"/>
      <c r="ADF493"/>
      <c r="ADG493"/>
      <c r="ADH493"/>
      <c r="ADI493"/>
      <c r="ADJ493"/>
      <c r="ADK493"/>
      <c r="ADL493"/>
      <c r="ADM493"/>
      <c r="ADN493"/>
      <c r="ADO493"/>
      <c r="ADP493"/>
      <c r="ADQ493"/>
      <c r="ADR493"/>
      <c r="ADS493"/>
      <c r="ADT493"/>
      <c r="ADU493"/>
      <c r="ADV493"/>
      <c r="ADW493"/>
      <c r="ADX493"/>
      <c r="ADY493"/>
      <c r="ADZ493"/>
      <c r="AEA493"/>
      <c r="AEB493"/>
      <c r="AEC493"/>
      <c r="AED493"/>
      <c r="AEE493"/>
      <c r="AEF493"/>
      <c r="AEG493"/>
      <c r="AEH493"/>
      <c r="AEI493"/>
      <c r="AEJ493"/>
      <c r="AEK493"/>
      <c r="AEL493"/>
      <c r="AEM493"/>
      <c r="AEN493"/>
      <c r="AEO493"/>
      <c r="AEP493"/>
      <c r="AEQ493"/>
      <c r="AER493"/>
      <c r="AES493"/>
      <c r="AET493"/>
      <c r="AEU493"/>
      <c r="AEV493"/>
      <c r="AEW493"/>
      <c r="AEX493"/>
      <c r="AEY493"/>
      <c r="AEZ493"/>
      <c r="AFA493"/>
      <c r="AFB493"/>
      <c r="AFC493"/>
      <c r="AFD493"/>
      <c r="AFE493"/>
      <c r="AFF493"/>
      <c r="AFG493"/>
      <c r="AFH493"/>
      <c r="AFI493"/>
      <c r="AFJ493"/>
      <c r="AFK493"/>
      <c r="AFL493"/>
      <c r="AFM493"/>
      <c r="AFN493"/>
      <c r="AFO493"/>
      <c r="AFP493"/>
      <c r="AFQ493"/>
      <c r="AFR493"/>
      <c r="AFS493"/>
      <c r="AFT493"/>
      <c r="AFU493"/>
      <c r="AFV493"/>
      <c r="AFW493"/>
      <c r="AFX493"/>
      <c r="AFY493"/>
      <c r="AFZ493"/>
      <c r="AGA493"/>
      <c r="AGB493"/>
      <c r="AGC493"/>
      <c r="AGD493"/>
      <c r="AGE493"/>
      <c r="AGF493"/>
      <c r="AGG493"/>
      <c r="AGH493"/>
      <c r="AGI493"/>
      <c r="AGJ493"/>
      <c r="AGK493"/>
      <c r="AGL493"/>
      <c r="AGM493"/>
      <c r="AGN493"/>
      <c r="AGO493"/>
      <c r="AGP493"/>
      <c r="AGQ493"/>
      <c r="AGR493"/>
      <c r="AGS493"/>
      <c r="AGT493"/>
      <c r="AGU493"/>
      <c r="AGV493"/>
      <c r="AGW493"/>
      <c r="AGX493"/>
      <c r="AGY493"/>
      <c r="AGZ493"/>
      <c r="AHA493"/>
      <c r="AHB493"/>
      <c r="AHC493"/>
      <c r="AHD493"/>
      <c r="AHE493"/>
      <c r="AHF493"/>
      <c r="AHG493"/>
      <c r="AHH493"/>
      <c r="AHI493"/>
      <c r="AHJ493"/>
      <c r="AHK493"/>
      <c r="AHL493"/>
      <c r="AHM493"/>
      <c r="AHN493"/>
      <c r="AHO493"/>
      <c r="AHP493"/>
      <c r="AHQ493"/>
      <c r="AHR493"/>
      <c r="AHS493"/>
      <c r="AHT493"/>
      <c r="AHU493"/>
      <c r="AHV493"/>
      <c r="AHW493"/>
      <c r="AHX493"/>
      <c r="AHY493"/>
      <c r="AHZ493"/>
      <c r="AIA493"/>
      <c r="AIB493"/>
      <c r="AIC493"/>
      <c r="AID493"/>
      <c r="AIE493"/>
      <c r="AIF493"/>
      <c r="AIG493"/>
      <c r="AIH493"/>
      <c r="AII493"/>
      <c r="AIJ493"/>
      <c r="AIK493"/>
      <c r="AIL493"/>
      <c r="AIM493"/>
      <c r="AIN493"/>
      <c r="AIO493"/>
      <c r="AIP493"/>
      <c r="AIQ493"/>
      <c r="AIR493"/>
      <c r="AIS493"/>
      <c r="AIT493"/>
      <c r="AIU493"/>
      <c r="AIV493"/>
      <c r="AIW493"/>
      <c r="AIX493"/>
      <c r="AIY493"/>
      <c r="AIZ493"/>
      <c r="AJA493"/>
      <c r="AJB493"/>
      <c r="AJC493"/>
      <c r="AJD493"/>
      <c r="AJE493"/>
      <c r="AJF493"/>
      <c r="AJG493"/>
      <c r="AJH493"/>
      <c r="AJI493"/>
      <c r="AJJ493"/>
      <c r="AJK493"/>
      <c r="AJL493"/>
      <c r="AJM493"/>
      <c r="AJN493"/>
      <c r="AJO493"/>
      <c r="AJP493"/>
      <c r="AJQ493"/>
      <c r="AJR493"/>
      <c r="AJS493"/>
      <c r="AJT493"/>
      <c r="AJU493"/>
      <c r="AJV493"/>
      <c r="AJW493"/>
      <c r="AJX493"/>
      <c r="AJY493"/>
      <c r="AJZ493"/>
      <c r="AKA493"/>
      <c r="AKB493"/>
      <c r="AKC493"/>
      <c r="AKD493"/>
      <c r="AKE493"/>
      <c r="AKF493"/>
      <c r="AKG493"/>
      <c r="AKH493"/>
      <c r="AKI493"/>
      <c r="AKJ493"/>
      <c r="AKK493"/>
      <c r="AKL493"/>
      <c r="AKM493"/>
      <c r="AKN493"/>
      <c r="AKO493"/>
      <c r="AKP493"/>
      <c r="AKQ493"/>
      <c r="AKR493"/>
      <c r="AKS493"/>
      <c r="AKT493"/>
      <c r="AKU493"/>
      <c r="AKV493"/>
      <c r="AKW493"/>
      <c r="AKX493"/>
      <c r="AKY493"/>
      <c r="AKZ493"/>
      <c r="ALA493"/>
      <c r="ALB493"/>
      <c r="ALC493"/>
      <c r="ALD493"/>
      <c r="ALE493"/>
      <c r="ALF493"/>
      <c r="ALG493"/>
      <c r="ALH493"/>
      <c r="ALI493"/>
      <c r="ALJ493"/>
      <c r="ALK493"/>
      <c r="ALL493"/>
      <c r="ALM493"/>
      <c r="ALN493"/>
      <c r="ALO493"/>
      <c r="ALP493"/>
      <c r="ALQ493"/>
      <c r="ALR493"/>
      <c r="ALS493"/>
      <c r="ALT493"/>
      <c r="ALU493"/>
      <c r="ALV493"/>
      <c r="ALW493"/>
      <c r="ALX493"/>
      <c r="ALY493"/>
      <c r="ALZ493"/>
      <c r="AMA493"/>
      <c r="AMB493"/>
      <c r="AMC493"/>
      <c r="AMD493"/>
      <c r="AME493"/>
      <c r="AMF493"/>
      <c r="AMG493"/>
      <c r="AMH493"/>
      <c r="AMI493"/>
      <c r="AMJ493"/>
    </row>
    <row r="494" spans="1:1024" outlineLevel="1" x14ac:dyDescent="0.25">
      <c r="A494"/>
      <c r="B494" s="400"/>
      <c r="C494" s="482" t="s">
        <v>566</v>
      </c>
      <c r="D494" s="103">
        <v>19</v>
      </c>
      <c r="E494" s="103">
        <v>0.6</v>
      </c>
      <c r="F494" s="103">
        <v>0.6</v>
      </c>
      <c r="G494" s="103">
        <v>8</v>
      </c>
      <c r="H494" s="83" t="s">
        <v>736</v>
      </c>
      <c r="I494" s="460">
        <f>G494*F494*E494*D494</f>
        <v>54.72</v>
      </c>
      <c r="J494" s="448"/>
      <c r="K494" s="32"/>
      <c r="L494" s="322"/>
      <c r="M494"/>
      <c r="N494" s="61"/>
      <c r="O494" s="79">
        <f t="shared" si="26"/>
        <v>0</v>
      </c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  <c r="TH494"/>
      <c r="TI494"/>
      <c r="TJ494"/>
      <c r="TK494"/>
      <c r="TL494"/>
      <c r="TM494"/>
      <c r="TN494"/>
      <c r="TO494"/>
      <c r="TP494"/>
      <c r="TQ494"/>
      <c r="TR494"/>
      <c r="TS494"/>
      <c r="TT494"/>
      <c r="TU494"/>
      <c r="TV494"/>
      <c r="TW494"/>
      <c r="TX494"/>
      <c r="TY494"/>
      <c r="TZ494"/>
      <c r="UA494"/>
      <c r="UB494"/>
      <c r="UC494"/>
      <c r="UD494"/>
      <c r="UE494"/>
      <c r="UF494"/>
      <c r="UG494"/>
      <c r="UH494"/>
      <c r="UI494"/>
      <c r="UJ494"/>
      <c r="UK494"/>
      <c r="UL494"/>
      <c r="UM494"/>
      <c r="UN494"/>
      <c r="UO494"/>
      <c r="UP494"/>
      <c r="UQ494"/>
      <c r="UR494"/>
      <c r="US494"/>
      <c r="UT494"/>
      <c r="UU494"/>
      <c r="UV494"/>
      <c r="UW494"/>
      <c r="UX494"/>
      <c r="UY494"/>
      <c r="UZ494"/>
      <c r="VA494"/>
      <c r="VB494"/>
      <c r="VC494"/>
      <c r="VD494"/>
      <c r="VE494"/>
      <c r="VF494"/>
      <c r="VG494"/>
      <c r="VH494"/>
      <c r="VI494"/>
      <c r="VJ494"/>
      <c r="VK494"/>
      <c r="VL494"/>
      <c r="VM494"/>
      <c r="VN494"/>
      <c r="VO494"/>
      <c r="VP494"/>
      <c r="VQ494"/>
      <c r="VR494"/>
      <c r="VS494"/>
      <c r="VT494"/>
      <c r="VU494"/>
      <c r="VV494"/>
      <c r="VW494"/>
      <c r="VX494"/>
      <c r="VY494"/>
      <c r="VZ494"/>
      <c r="WA494"/>
      <c r="WB494"/>
      <c r="WC494"/>
      <c r="WD494"/>
      <c r="WE494"/>
      <c r="WF494"/>
      <c r="WG494"/>
      <c r="WH494"/>
      <c r="WI494"/>
      <c r="WJ494"/>
      <c r="WK494"/>
      <c r="WL494"/>
      <c r="WM494"/>
      <c r="WN494"/>
      <c r="WO494"/>
      <c r="WP494"/>
      <c r="WQ494"/>
      <c r="WR494"/>
      <c r="WS494"/>
      <c r="WT494"/>
      <c r="WU494"/>
      <c r="WV494"/>
      <c r="WW494"/>
      <c r="WX494"/>
      <c r="WY494"/>
      <c r="WZ494"/>
      <c r="XA494"/>
      <c r="XB494"/>
      <c r="XC494"/>
      <c r="XD494"/>
      <c r="XE494"/>
      <c r="XF494"/>
      <c r="XG494"/>
      <c r="XH494"/>
      <c r="XI494"/>
      <c r="XJ494"/>
      <c r="XK494"/>
      <c r="XL494"/>
      <c r="XM494"/>
      <c r="XN494"/>
      <c r="XO494"/>
      <c r="XP494"/>
      <c r="XQ494"/>
      <c r="XR494"/>
      <c r="XS494"/>
      <c r="XT494"/>
      <c r="XU494"/>
      <c r="XV494"/>
      <c r="XW494"/>
      <c r="XX494"/>
      <c r="XY494"/>
      <c r="XZ494"/>
      <c r="YA494"/>
      <c r="YB494"/>
      <c r="YC494"/>
      <c r="YD494"/>
      <c r="YE494"/>
      <c r="YF494"/>
      <c r="YG494"/>
      <c r="YH494"/>
      <c r="YI494"/>
      <c r="YJ494"/>
      <c r="YK494"/>
      <c r="YL494"/>
      <c r="YM494"/>
      <c r="YN494"/>
      <c r="YO494"/>
      <c r="YP494"/>
      <c r="YQ494"/>
      <c r="YR494"/>
      <c r="YS494"/>
      <c r="YT494"/>
      <c r="YU494"/>
      <c r="YV494"/>
      <c r="YW494"/>
      <c r="YX494"/>
      <c r="YY494"/>
      <c r="YZ494"/>
      <c r="ZA494"/>
      <c r="ZB494"/>
      <c r="ZC494"/>
      <c r="ZD494"/>
      <c r="ZE494"/>
      <c r="ZF494"/>
      <c r="ZG494"/>
      <c r="ZH494"/>
      <c r="ZI494"/>
      <c r="ZJ494"/>
      <c r="ZK494"/>
      <c r="ZL494"/>
      <c r="ZM494"/>
      <c r="ZN494"/>
      <c r="ZO494"/>
      <c r="ZP494"/>
      <c r="ZQ494"/>
      <c r="ZR494"/>
      <c r="ZS494"/>
      <c r="ZT494"/>
      <c r="ZU494"/>
      <c r="ZV494"/>
      <c r="ZW494"/>
      <c r="ZX494"/>
      <c r="ZY494"/>
      <c r="ZZ494"/>
      <c r="AAA494"/>
      <c r="AAB494"/>
      <c r="AAC494"/>
      <c r="AAD494"/>
      <c r="AAE494"/>
      <c r="AAF494"/>
      <c r="AAG494"/>
      <c r="AAH494"/>
      <c r="AAI494"/>
      <c r="AAJ494"/>
      <c r="AAK494"/>
      <c r="AAL494"/>
      <c r="AAM494"/>
      <c r="AAN494"/>
      <c r="AAO494"/>
      <c r="AAP494"/>
      <c r="AAQ494"/>
      <c r="AAR494"/>
      <c r="AAS494"/>
      <c r="AAT494"/>
      <c r="AAU494"/>
      <c r="AAV494"/>
      <c r="AAW494"/>
      <c r="AAX494"/>
      <c r="AAY494"/>
      <c r="AAZ494"/>
      <c r="ABA494"/>
      <c r="ABB494"/>
      <c r="ABC494"/>
      <c r="ABD494"/>
      <c r="ABE494"/>
      <c r="ABF494"/>
      <c r="ABG494"/>
      <c r="ABH494"/>
      <c r="ABI494"/>
      <c r="ABJ494"/>
      <c r="ABK494"/>
      <c r="ABL494"/>
      <c r="ABM494"/>
      <c r="ABN494"/>
      <c r="ABO494"/>
      <c r="ABP494"/>
      <c r="ABQ494"/>
      <c r="ABR494"/>
      <c r="ABS494"/>
      <c r="ABT494"/>
      <c r="ABU494"/>
      <c r="ABV494"/>
      <c r="ABW494"/>
      <c r="ABX494"/>
      <c r="ABY494"/>
      <c r="ABZ494"/>
      <c r="ACA494"/>
      <c r="ACB494"/>
      <c r="ACC494"/>
      <c r="ACD494"/>
      <c r="ACE494"/>
      <c r="ACF494"/>
      <c r="ACG494"/>
      <c r="ACH494"/>
      <c r="ACI494"/>
      <c r="ACJ494"/>
      <c r="ACK494"/>
      <c r="ACL494"/>
      <c r="ACM494"/>
      <c r="ACN494"/>
      <c r="ACO494"/>
      <c r="ACP494"/>
      <c r="ACQ494"/>
      <c r="ACR494"/>
      <c r="ACS494"/>
      <c r="ACT494"/>
      <c r="ACU494"/>
      <c r="ACV494"/>
      <c r="ACW494"/>
      <c r="ACX494"/>
      <c r="ACY494"/>
      <c r="ACZ494"/>
      <c r="ADA494"/>
      <c r="ADB494"/>
      <c r="ADC494"/>
      <c r="ADD494"/>
      <c r="ADE494"/>
      <c r="ADF494"/>
      <c r="ADG494"/>
      <c r="ADH494"/>
      <c r="ADI494"/>
      <c r="ADJ494"/>
      <c r="ADK494"/>
      <c r="ADL494"/>
      <c r="ADM494"/>
      <c r="ADN494"/>
      <c r="ADO494"/>
      <c r="ADP494"/>
      <c r="ADQ494"/>
      <c r="ADR494"/>
      <c r="ADS494"/>
      <c r="ADT494"/>
      <c r="ADU494"/>
      <c r="ADV494"/>
      <c r="ADW494"/>
      <c r="ADX494"/>
      <c r="ADY494"/>
      <c r="ADZ494"/>
      <c r="AEA494"/>
      <c r="AEB494"/>
      <c r="AEC494"/>
      <c r="AED494"/>
      <c r="AEE494"/>
      <c r="AEF494"/>
      <c r="AEG494"/>
      <c r="AEH494"/>
      <c r="AEI494"/>
      <c r="AEJ494"/>
      <c r="AEK494"/>
      <c r="AEL494"/>
      <c r="AEM494"/>
      <c r="AEN494"/>
      <c r="AEO494"/>
      <c r="AEP494"/>
      <c r="AEQ494"/>
      <c r="AER494"/>
      <c r="AES494"/>
      <c r="AET494"/>
      <c r="AEU494"/>
      <c r="AEV494"/>
      <c r="AEW494"/>
      <c r="AEX494"/>
      <c r="AEY494"/>
      <c r="AEZ494"/>
      <c r="AFA494"/>
      <c r="AFB494"/>
      <c r="AFC494"/>
      <c r="AFD494"/>
      <c r="AFE494"/>
      <c r="AFF494"/>
      <c r="AFG494"/>
      <c r="AFH494"/>
      <c r="AFI494"/>
      <c r="AFJ494"/>
      <c r="AFK494"/>
      <c r="AFL494"/>
      <c r="AFM494"/>
      <c r="AFN494"/>
      <c r="AFO494"/>
      <c r="AFP494"/>
      <c r="AFQ494"/>
      <c r="AFR494"/>
      <c r="AFS494"/>
      <c r="AFT494"/>
      <c r="AFU494"/>
      <c r="AFV494"/>
      <c r="AFW494"/>
      <c r="AFX494"/>
      <c r="AFY494"/>
      <c r="AFZ494"/>
      <c r="AGA494"/>
      <c r="AGB494"/>
      <c r="AGC494"/>
      <c r="AGD494"/>
      <c r="AGE494"/>
      <c r="AGF494"/>
      <c r="AGG494"/>
      <c r="AGH494"/>
      <c r="AGI494"/>
      <c r="AGJ494"/>
      <c r="AGK494"/>
      <c r="AGL494"/>
      <c r="AGM494"/>
      <c r="AGN494"/>
      <c r="AGO494"/>
      <c r="AGP494"/>
      <c r="AGQ494"/>
      <c r="AGR494"/>
      <c r="AGS494"/>
      <c r="AGT494"/>
      <c r="AGU494"/>
      <c r="AGV494"/>
      <c r="AGW494"/>
      <c r="AGX494"/>
      <c r="AGY494"/>
      <c r="AGZ494"/>
      <c r="AHA494"/>
      <c r="AHB494"/>
      <c r="AHC494"/>
      <c r="AHD494"/>
      <c r="AHE494"/>
      <c r="AHF494"/>
      <c r="AHG494"/>
      <c r="AHH494"/>
      <c r="AHI494"/>
      <c r="AHJ494"/>
      <c r="AHK494"/>
      <c r="AHL494"/>
      <c r="AHM494"/>
      <c r="AHN494"/>
      <c r="AHO494"/>
      <c r="AHP494"/>
      <c r="AHQ494"/>
      <c r="AHR494"/>
      <c r="AHS494"/>
      <c r="AHT494"/>
      <c r="AHU494"/>
      <c r="AHV494"/>
      <c r="AHW494"/>
      <c r="AHX494"/>
      <c r="AHY494"/>
      <c r="AHZ494"/>
      <c r="AIA494"/>
      <c r="AIB494"/>
      <c r="AIC494"/>
      <c r="AID494"/>
      <c r="AIE494"/>
      <c r="AIF494"/>
      <c r="AIG494"/>
      <c r="AIH494"/>
      <c r="AII494"/>
      <c r="AIJ494"/>
      <c r="AIK494"/>
      <c r="AIL494"/>
      <c r="AIM494"/>
      <c r="AIN494"/>
      <c r="AIO494"/>
      <c r="AIP494"/>
      <c r="AIQ494"/>
      <c r="AIR494"/>
      <c r="AIS494"/>
      <c r="AIT494"/>
      <c r="AIU494"/>
      <c r="AIV494"/>
      <c r="AIW494"/>
      <c r="AIX494"/>
      <c r="AIY494"/>
      <c r="AIZ494"/>
      <c r="AJA494"/>
      <c r="AJB494"/>
      <c r="AJC494"/>
      <c r="AJD494"/>
      <c r="AJE494"/>
      <c r="AJF494"/>
      <c r="AJG494"/>
      <c r="AJH494"/>
      <c r="AJI494"/>
      <c r="AJJ494"/>
      <c r="AJK494"/>
      <c r="AJL494"/>
      <c r="AJM494"/>
      <c r="AJN494"/>
      <c r="AJO494"/>
      <c r="AJP494"/>
      <c r="AJQ494"/>
      <c r="AJR494"/>
      <c r="AJS494"/>
      <c r="AJT494"/>
      <c r="AJU494"/>
      <c r="AJV494"/>
      <c r="AJW494"/>
      <c r="AJX494"/>
      <c r="AJY494"/>
      <c r="AJZ494"/>
      <c r="AKA494"/>
      <c r="AKB494"/>
      <c r="AKC494"/>
      <c r="AKD494"/>
      <c r="AKE494"/>
      <c r="AKF494"/>
      <c r="AKG494"/>
      <c r="AKH494"/>
      <c r="AKI494"/>
      <c r="AKJ494"/>
      <c r="AKK494"/>
      <c r="AKL494"/>
      <c r="AKM494"/>
      <c r="AKN494"/>
      <c r="AKO494"/>
      <c r="AKP494"/>
      <c r="AKQ494"/>
      <c r="AKR494"/>
      <c r="AKS494"/>
      <c r="AKT494"/>
      <c r="AKU494"/>
      <c r="AKV494"/>
      <c r="AKW494"/>
      <c r="AKX494"/>
      <c r="AKY494"/>
      <c r="AKZ494"/>
      <c r="ALA494"/>
      <c r="ALB494"/>
      <c r="ALC494"/>
      <c r="ALD494"/>
      <c r="ALE494"/>
      <c r="ALF494"/>
      <c r="ALG494"/>
      <c r="ALH494"/>
      <c r="ALI494"/>
      <c r="ALJ494"/>
      <c r="ALK494"/>
      <c r="ALL494"/>
      <c r="ALM494"/>
      <c r="ALN494"/>
      <c r="ALO494"/>
      <c r="ALP494"/>
      <c r="ALQ494"/>
      <c r="ALR494"/>
      <c r="ALS494"/>
      <c r="ALT494"/>
      <c r="ALU494"/>
      <c r="ALV494"/>
      <c r="ALW494"/>
      <c r="ALX494"/>
      <c r="ALY494"/>
      <c r="ALZ494"/>
      <c r="AMA494"/>
      <c r="AMB494"/>
      <c r="AMC494"/>
      <c r="AMD494"/>
      <c r="AME494"/>
      <c r="AMF494"/>
      <c r="AMG494"/>
      <c r="AMH494"/>
      <c r="AMI494"/>
      <c r="AMJ494"/>
    </row>
    <row r="495" spans="1:1024" outlineLevel="1" x14ac:dyDescent="0.25">
      <c r="A495"/>
      <c r="B495" s="400"/>
      <c r="C495" s="482"/>
      <c r="D495" s="103"/>
      <c r="E495" s="103"/>
      <c r="F495" s="103"/>
      <c r="G495" s="83" t="s">
        <v>544</v>
      </c>
      <c r="H495" s="83" t="s">
        <v>736</v>
      </c>
      <c r="I495" s="460">
        <f>SUM(I493:I494)</f>
        <v>737.66999999999985</v>
      </c>
      <c r="J495" s="448"/>
      <c r="K495" s="32"/>
      <c r="L495" s="322"/>
      <c r="M495"/>
      <c r="N495" s="61"/>
      <c r="O495" s="79">
        <f t="shared" si="26"/>
        <v>0</v>
      </c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  <c r="TH495"/>
      <c r="TI495"/>
      <c r="TJ495"/>
      <c r="TK495"/>
      <c r="TL495"/>
      <c r="TM495"/>
      <c r="TN495"/>
      <c r="TO495"/>
      <c r="TP495"/>
      <c r="TQ495"/>
      <c r="TR495"/>
      <c r="TS495"/>
      <c r="TT495"/>
      <c r="TU495"/>
      <c r="TV495"/>
      <c r="TW495"/>
      <c r="TX495"/>
      <c r="TY495"/>
      <c r="TZ495"/>
      <c r="UA495"/>
      <c r="UB495"/>
      <c r="UC495"/>
      <c r="UD495"/>
      <c r="UE495"/>
      <c r="UF495"/>
      <c r="UG495"/>
      <c r="UH495"/>
      <c r="UI495"/>
      <c r="UJ495"/>
      <c r="UK495"/>
      <c r="UL495"/>
      <c r="UM495"/>
      <c r="UN495"/>
      <c r="UO495"/>
      <c r="UP495"/>
      <c r="UQ495"/>
      <c r="UR495"/>
      <c r="US495"/>
      <c r="UT495"/>
      <c r="UU495"/>
      <c r="UV495"/>
      <c r="UW495"/>
      <c r="UX495"/>
      <c r="UY495"/>
      <c r="UZ495"/>
      <c r="VA495"/>
      <c r="VB495"/>
      <c r="VC495"/>
      <c r="VD495"/>
      <c r="VE495"/>
      <c r="VF495"/>
      <c r="VG495"/>
      <c r="VH495"/>
      <c r="VI495"/>
      <c r="VJ495"/>
      <c r="VK495"/>
      <c r="VL495"/>
      <c r="VM495"/>
      <c r="VN495"/>
      <c r="VO495"/>
      <c r="VP495"/>
      <c r="VQ495"/>
      <c r="VR495"/>
      <c r="VS495"/>
      <c r="VT495"/>
      <c r="VU495"/>
      <c r="VV495"/>
      <c r="VW495"/>
      <c r="VX495"/>
      <c r="VY495"/>
      <c r="VZ495"/>
      <c r="WA495"/>
      <c r="WB495"/>
      <c r="WC495"/>
      <c r="WD495"/>
      <c r="WE495"/>
      <c r="WF495"/>
      <c r="WG495"/>
      <c r="WH495"/>
      <c r="WI495"/>
      <c r="WJ495"/>
      <c r="WK495"/>
      <c r="WL495"/>
      <c r="WM495"/>
      <c r="WN495"/>
      <c r="WO495"/>
      <c r="WP495"/>
      <c r="WQ495"/>
      <c r="WR495"/>
      <c r="WS495"/>
      <c r="WT495"/>
      <c r="WU495"/>
      <c r="WV495"/>
      <c r="WW495"/>
      <c r="WX495"/>
      <c r="WY495"/>
      <c r="WZ495"/>
      <c r="XA495"/>
      <c r="XB495"/>
      <c r="XC495"/>
      <c r="XD495"/>
      <c r="XE495"/>
      <c r="XF495"/>
      <c r="XG495"/>
      <c r="XH495"/>
      <c r="XI495"/>
      <c r="XJ495"/>
      <c r="XK495"/>
      <c r="XL495"/>
      <c r="XM495"/>
      <c r="XN495"/>
      <c r="XO495"/>
      <c r="XP495"/>
      <c r="XQ495"/>
      <c r="XR495"/>
      <c r="XS495"/>
      <c r="XT495"/>
      <c r="XU495"/>
      <c r="XV495"/>
      <c r="XW495"/>
      <c r="XX495"/>
      <c r="XY495"/>
      <c r="XZ495"/>
      <c r="YA495"/>
      <c r="YB495"/>
      <c r="YC495"/>
      <c r="YD495"/>
      <c r="YE495"/>
      <c r="YF495"/>
      <c r="YG495"/>
      <c r="YH495"/>
      <c r="YI495"/>
      <c r="YJ495"/>
      <c r="YK495"/>
      <c r="YL495"/>
      <c r="YM495"/>
      <c r="YN495"/>
      <c r="YO495"/>
      <c r="YP495"/>
      <c r="YQ495"/>
      <c r="YR495"/>
      <c r="YS495"/>
      <c r="YT495"/>
      <c r="YU495"/>
      <c r="YV495"/>
      <c r="YW495"/>
      <c r="YX495"/>
      <c r="YY495"/>
      <c r="YZ495"/>
      <c r="ZA495"/>
      <c r="ZB495"/>
      <c r="ZC495"/>
      <c r="ZD495"/>
      <c r="ZE495"/>
      <c r="ZF495"/>
      <c r="ZG495"/>
      <c r="ZH495"/>
      <c r="ZI495"/>
      <c r="ZJ495"/>
      <c r="ZK495"/>
      <c r="ZL495"/>
      <c r="ZM495"/>
      <c r="ZN495"/>
      <c r="ZO495"/>
      <c r="ZP495"/>
      <c r="ZQ495"/>
      <c r="ZR495"/>
      <c r="ZS495"/>
      <c r="ZT495"/>
      <c r="ZU495"/>
      <c r="ZV495"/>
      <c r="ZW495"/>
      <c r="ZX495"/>
      <c r="ZY495"/>
      <c r="ZZ495"/>
      <c r="AAA495"/>
      <c r="AAB495"/>
      <c r="AAC495"/>
      <c r="AAD495"/>
      <c r="AAE495"/>
      <c r="AAF495"/>
      <c r="AAG495"/>
      <c r="AAH495"/>
      <c r="AAI495"/>
      <c r="AAJ495"/>
      <c r="AAK495"/>
      <c r="AAL495"/>
      <c r="AAM495"/>
      <c r="AAN495"/>
      <c r="AAO495"/>
      <c r="AAP495"/>
      <c r="AAQ495"/>
      <c r="AAR495"/>
      <c r="AAS495"/>
      <c r="AAT495"/>
      <c r="AAU495"/>
      <c r="AAV495"/>
      <c r="AAW495"/>
      <c r="AAX495"/>
      <c r="AAY495"/>
      <c r="AAZ495"/>
      <c r="ABA495"/>
      <c r="ABB495"/>
      <c r="ABC495"/>
      <c r="ABD495"/>
      <c r="ABE495"/>
      <c r="ABF495"/>
      <c r="ABG495"/>
      <c r="ABH495"/>
      <c r="ABI495"/>
      <c r="ABJ495"/>
      <c r="ABK495"/>
      <c r="ABL495"/>
      <c r="ABM495"/>
      <c r="ABN495"/>
      <c r="ABO495"/>
      <c r="ABP495"/>
      <c r="ABQ495"/>
      <c r="ABR495"/>
      <c r="ABS495"/>
      <c r="ABT495"/>
      <c r="ABU495"/>
      <c r="ABV495"/>
      <c r="ABW495"/>
      <c r="ABX495"/>
      <c r="ABY495"/>
      <c r="ABZ495"/>
      <c r="ACA495"/>
      <c r="ACB495"/>
      <c r="ACC495"/>
      <c r="ACD495"/>
      <c r="ACE495"/>
      <c r="ACF495"/>
      <c r="ACG495"/>
      <c r="ACH495"/>
      <c r="ACI495"/>
      <c r="ACJ495"/>
      <c r="ACK495"/>
      <c r="ACL495"/>
      <c r="ACM495"/>
      <c r="ACN495"/>
      <c r="ACO495"/>
      <c r="ACP495"/>
      <c r="ACQ495"/>
      <c r="ACR495"/>
      <c r="ACS495"/>
      <c r="ACT495"/>
      <c r="ACU495"/>
      <c r="ACV495"/>
      <c r="ACW495"/>
      <c r="ACX495"/>
      <c r="ACY495"/>
      <c r="ACZ495"/>
      <c r="ADA495"/>
      <c r="ADB495"/>
      <c r="ADC495"/>
      <c r="ADD495"/>
      <c r="ADE495"/>
      <c r="ADF495"/>
      <c r="ADG495"/>
      <c r="ADH495"/>
      <c r="ADI495"/>
      <c r="ADJ495"/>
      <c r="ADK495"/>
      <c r="ADL495"/>
      <c r="ADM495"/>
      <c r="ADN495"/>
      <c r="ADO495"/>
      <c r="ADP495"/>
      <c r="ADQ495"/>
      <c r="ADR495"/>
      <c r="ADS495"/>
      <c r="ADT495"/>
      <c r="ADU495"/>
      <c r="ADV495"/>
      <c r="ADW495"/>
      <c r="ADX495"/>
      <c r="ADY495"/>
      <c r="ADZ495"/>
      <c r="AEA495"/>
      <c r="AEB495"/>
      <c r="AEC495"/>
      <c r="AED495"/>
      <c r="AEE495"/>
      <c r="AEF495"/>
      <c r="AEG495"/>
      <c r="AEH495"/>
      <c r="AEI495"/>
      <c r="AEJ495"/>
      <c r="AEK495"/>
      <c r="AEL495"/>
      <c r="AEM495"/>
      <c r="AEN495"/>
      <c r="AEO495"/>
      <c r="AEP495"/>
      <c r="AEQ495"/>
      <c r="AER495"/>
      <c r="AES495"/>
      <c r="AET495"/>
      <c r="AEU495"/>
      <c r="AEV495"/>
      <c r="AEW495"/>
      <c r="AEX495"/>
      <c r="AEY495"/>
      <c r="AEZ495"/>
      <c r="AFA495"/>
      <c r="AFB495"/>
      <c r="AFC495"/>
      <c r="AFD495"/>
      <c r="AFE495"/>
      <c r="AFF495"/>
      <c r="AFG495"/>
      <c r="AFH495"/>
      <c r="AFI495"/>
      <c r="AFJ495"/>
      <c r="AFK495"/>
      <c r="AFL495"/>
      <c r="AFM495"/>
      <c r="AFN495"/>
      <c r="AFO495"/>
      <c r="AFP495"/>
      <c r="AFQ495"/>
      <c r="AFR495"/>
      <c r="AFS495"/>
      <c r="AFT495"/>
      <c r="AFU495"/>
      <c r="AFV495"/>
      <c r="AFW495"/>
      <c r="AFX495"/>
      <c r="AFY495"/>
      <c r="AFZ495"/>
      <c r="AGA495"/>
      <c r="AGB495"/>
      <c r="AGC495"/>
      <c r="AGD495"/>
      <c r="AGE495"/>
      <c r="AGF495"/>
      <c r="AGG495"/>
      <c r="AGH495"/>
      <c r="AGI495"/>
      <c r="AGJ495"/>
      <c r="AGK495"/>
      <c r="AGL495"/>
      <c r="AGM495"/>
      <c r="AGN495"/>
      <c r="AGO495"/>
      <c r="AGP495"/>
      <c r="AGQ495"/>
      <c r="AGR495"/>
      <c r="AGS495"/>
      <c r="AGT495"/>
      <c r="AGU495"/>
      <c r="AGV495"/>
      <c r="AGW495"/>
      <c r="AGX495"/>
      <c r="AGY495"/>
      <c r="AGZ495"/>
      <c r="AHA495"/>
      <c r="AHB495"/>
      <c r="AHC495"/>
      <c r="AHD495"/>
      <c r="AHE495"/>
      <c r="AHF495"/>
      <c r="AHG495"/>
      <c r="AHH495"/>
      <c r="AHI495"/>
      <c r="AHJ495"/>
      <c r="AHK495"/>
      <c r="AHL495"/>
      <c r="AHM495"/>
      <c r="AHN495"/>
      <c r="AHO495"/>
      <c r="AHP495"/>
      <c r="AHQ495"/>
      <c r="AHR495"/>
      <c r="AHS495"/>
      <c r="AHT495"/>
      <c r="AHU495"/>
      <c r="AHV495"/>
      <c r="AHW495"/>
      <c r="AHX495"/>
      <c r="AHY495"/>
      <c r="AHZ495"/>
      <c r="AIA495"/>
      <c r="AIB495"/>
      <c r="AIC495"/>
      <c r="AID495"/>
      <c r="AIE495"/>
      <c r="AIF495"/>
      <c r="AIG495"/>
      <c r="AIH495"/>
      <c r="AII495"/>
      <c r="AIJ495"/>
      <c r="AIK495"/>
      <c r="AIL495"/>
      <c r="AIM495"/>
      <c r="AIN495"/>
      <c r="AIO495"/>
      <c r="AIP495"/>
      <c r="AIQ495"/>
      <c r="AIR495"/>
      <c r="AIS495"/>
      <c r="AIT495"/>
      <c r="AIU495"/>
      <c r="AIV495"/>
      <c r="AIW495"/>
      <c r="AIX495"/>
      <c r="AIY495"/>
      <c r="AIZ495"/>
      <c r="AJA495"/>
      <c r="AJB495"/>
      <c r="AJC495"/>
      <c r="AJD495"/>
      <c r="AJE495"/>
      <c r="AJF495"/>
      <c r="AJG495"/>
      <c r="AJH495"/>
      <c r="AJI495"/>
      <c r="AJJ495"/>
      <c r="AJK495"/>
      <c r="AJL495"/>
      <c r="AJM495"/>
      <c r="AJN495"/>
      <c r="AJO495"/>
      <c r="AJP495"/>
      <c r="AJQ495"/>
      <c r="AJR495"/>
      <c r="AJS495"/>
      <c r="AJT495"/>
      <c r="AJU495"/>
      <c r="AJV495"/>
      <c r="AJW495"/>
      <c r="AJX495"/>
      <c r="AJY495"/>
      <c r="AJZ495"/>
      <c r="AKA495"/>
      <c r="AKB495"/>
      <c r="AKC495"/>
      <c r="AKD495"/>
      <c r="AKE495"/>
      <c r="AKF495"/>
      <c r="AKG495"/>
      <c r="AKH495"/>
      <c r="AKI495"/>
      <c r="AKJ495"/>
      <c r="AKK495"/>
      <c r="AKL495"/>
      <c r="AKM495"/>
      <c r="AKN495"/>
      <c r="AKO495"/>
      <c r="AKP495"/>
      <c r="AKQ495"/>
      <c r="AKR495"/>
      <c r="AKS495"/>
      <c r="AKT495"/>
      <c r="AKU495"/>
      <c r="AKV495"/>
      <c r="AKW495"/>
      <c r="AKX495"/>
      <c r="AKY495"/>
      <c r="AKZ495"/>
      <c r="ALA495"/>
      <c r="ALB495"/>
      <c r="ALC495"/>
      <c r="ALD495"/>
      <c r="ALE495"/>
      <c r="ALF495"/>
      <c r="ALG495"/>
      <c r="ALH495"/>
      <c r="ALI495"/>
      <c r="ALJ495"/>
      <c r="ALK495"/>
      <c r="ALL495"/>
      <c r="ALM495"/>
      <c r="ALN495"/>
      <c r="ALO495"/>
      <c r="ALP495"/>
      <c r="ALQ495"/>
      <c r="ALR495"/>
      <c r="ALS495"/>
      <c r="ALT495"/>
      <c r="ALU495"/>
      <c r="ALV495"/>
      <c r="ALW495"/>
      <c r="ALX495"/>
      <c r="ALY495"/>
      <c r="ALZ495"/>
      <c r="AMA495"/>
      <c r="AMB495"/>
      <c r="AMC495"/>
      <c r="AMD495"/>
      <c r="AME495"/>
      <c r="AMF495"/>
      <c r="AMG495"/>
      <c r="AMH495"/>
      <c r="AMI495"/>
      <c r="AMJ495"/>
    </row>
    <row r="496" spans="1:1024" outlineLevel="1" x14ac:dyDescent="0.25">
      <c r="A496"/>
      <c r="B496" s="400"/>
      <c r="C496" s="482"/>
      <c r="D496" s="103"/>
      <c r="E496" s="103"/>
      <c r="F496" s="103"/>
      <c r="G496" s="83" t="s">
        <v>528</v>
      </c>
      <c r="H496" s="83" t="s">
        <v>1247</v>
      </c>
      <c r="I496" s="460">
        <v>2</v>
      </c>
      <c r="J496" s="448"/>
      <c r="K496" s="32"/>
      <c r="L496" s="322"/>
      <c r="M496"/>
      <c r="N496" s="61"/>
      <c r="O496" s="79">
        <f t="shared" si="26"/>
        <v>0</v>
      </c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  <c r="TH496"/>
      <c r="TI496"/>
      <c r="TJ496"/>
      <c r="TK496"/>
      <c r="TL496"/>
      <c r="TM496"/>
      <c r="TN496"/>
      <c r="TO496"/>
      <c r="TP496"/>
      <c r="TQ496"/>
      <c r="TR496"/>
      <c r="TS496"/>
      <c r="TT496"/>
      <c r="TU496"/>
      <c r="TV496"/>
      <c r="TW496"/>
      <c r="TX496"/>
      <c r="TY496"/>
      <c r="TZ496"/>
      <c r="UA496"/>
      <c r="UB496"/>
      <c r="UC496"/>
      <c r="UD496"/>
      <c r="UE496"/>
      <c r="UF496"/>
      <c r="UG496"/>
      <c r="UH496"/>
      <c r="UI496"/>
      <c r="UJ496"/>
      <c r="UK496"/>
      <c r="UL496"/>
      <c r="UM496"/>
      <c r="UN496"/>
      <c r="UO496"/>
      <c r="UP496"/>
      <c r="UQ496"/>
      <c r="UR496"/>
      <c r="US496"/>
      <c r="UT496"/>
      <c r="UU496"/>
      <c r="UV496"/>
      <c r="UW496"/>
      <c r="UX496"/>
      <c r="UY496"/>
      <c r="UZ496"/>
      <c r="VA496"/>
      <c r="VB496"/>
      <c r="VC496"/>
      <c r="VD496"/>
      <c r="VE496"/>
      <c r="VF496"/>
      <c r="VG496"/>
      <c r="VH496"/>
      <c r="VI496"/>
      <c r="VJ496"/>
      <c r="VK496"/>
      <c r="VL496"/>
      <c r="VM496"/>
      <c r="VN496"/>
      <c r="VO496"/>
      <c r="VP496"/>
      <c r="VQ496"/>
      <c r="VR496"/>
      <c r="VS496"/>
      <c r="VT496"/>
      <c r="VU496"/>
      <c r="VV496"/>
      <c r="VW496"/>
      <c r="VX496"/>
      <c r="VY496"/>
      <c r="VZ496"/>
      <c r="WA496"/>
      <c r="WB496"/>
      <c r="WC496"/>
      <c r="WD496"/>
      <c r="WE496"/>
      <c r="WF496"/>
      <c r="WG496"/>
      <c r="WH496"/>
      <c r="WI496"/>
      <c r="WJ496"/>
      <c r="WK496"/>
      <c r="WL496"/>
      <c r="WM496"/>
      <c r="WN496"/>
      <c r="WO496"/>
      <c r="WP496"/>
      <c r="WQ496"/>
      <c r="WR496"/>
      <c r="WS496"/>
      <c r="WT496"/>
      <c r="WU496"/>
      <c r="WV496"/>
      <c r="WW496"/>
      <c r="WX496"/>
      <c r="WY496"/>
      <c r="WZ496"/>
      <c r="XA496"/>
      <c r="XB496"/>
      <c r="XC496"/>
      <c r="XD496"/>
      <c r="XE496"/>
      <c r="XF496"/>
      <c r="XG496"/>
      <c r="XH496"/>
      <c r="XI496"/>
      <c r="XJ496"/>
      <c r="XK496"/>
      <c r="XL496"/>
      <c r="XM496"/>
      <c r="XN496"/>
      <c r="XO496"/>
      <c r="XP496"/>
      <c r="XQ496"/>
      <c r="XR496"/>
      <c r="XS496"/>
      <c r="XT496"/>
      <c r="XU496"/>
      <c r="XV496"/>
      <c r="XW496"/>
      <c r="XX496"/>
      <c r="XY496"/>
      <c r="XZ496"/>
      <c r="YA496"/>
      <c r="YB496"/>
      <c r="YC496"/>
      <c r="YD496"/>
      <c r="YE496"/>
      <c r="YF496"/>
      <c r="YG496"/>
      <c r="YH496"/>
      <c r="YI496"/>
      <c r="YJ496"/>
      <c r="YK496"/>
      <c r="YL496"/>
      <c r="YM496"/>
      <c r="YN496"/>
      <c r="YO496"/>
      <c r="YP496"/>
      <c r="YQ496"/>
      <c r="YR496"/>
      <c r="YS496"/>
      <c r="YT496"/>
      <c r="YU496"/>
      <c r="YV496"/>
      <c r="YW496"/>
      <c r="YX496"/>
      <c r="YY496"/>
      <c r="YZ496"/>
      <c r="ZA496"/>
      <c r="ZB496"/>
      <c r="ZC496"/>
      <c r="ZD496"/>
      <c r="ZE496"/>
      <c r="ZF496"/>
      <c r="ZG496"/>
      <c r="ZH496"/>
      <c r="ZI496"/>
      <c r="ZJ496"/>
      <c r="ZK496"/>
      <c r="ZL496"/>
      <c r="ZM496"/>
      <c r="ZN496"/>
      <c r="ZO496"/>
      <c r="ZP496"/>
      <c r="ZQ496"/>
      <c r="ZR496"/>
      <c r="ZS496"/>
      <c r="ZT496"/>
      <c r="ZU496"/>
      <c r="ZV496"/>
      <c r="ZW496"/>
      <c r="ZX496"/>
      <c r="ZY496"/>
      <c r="ZZ496"/>
      <c r="AAA496"/>
      <c r="AAB496"/>
      <c r="AAC496"/>
      <c r="AAD496"/>
      <c r="AAE496"/>
      <c r="AAF496"/>
      <c r="AAG496"/>
      <c r="AAH496"/>
      <c r="AAI496"/>
      <c r="AAJ496"/>
      <c r="AAK496"/>
      <c r="AAL496"/>
      <c r="AAM496"/>
      <c r="AAN496"/>
      <c r="AAO496"/>
      <c r="AAP496"/>
      <c r="AAQ496"/>
      <c r="AAR496"/>
      <c r="AAS496"/>
      <c r="AAT496"/>
      <c r="AAU496"/>
      <c r="AAV496"/>
      <c r="AAW496"/>
      <c r="AAX496"/>
      <c r="AAY496"/>
      <c r="AAZ496"/>
      <c r="ABA496"/>
      <c r="ABB496"/>
      <c r="ABC496"/>
      <c r="ABD496"/>
      <c r="ABE496"/>
      <c r="ABF496"/>
      <c r="ABG496"/>
      <c r="ABH496"/>
      <c r="ABI496"/>
      <c r="ABJ496"/>
      <c r="ABK496"/>
      <c r="ABL496"/>
      <c r="ABM496"/>
      <c r="ABN496"/>
      <c r="ABO496"/>
      <c r="ABP496"/>
      <c r="ABQ496"/>
      <c r="ABR496"/>
      <c r="ABS496"/>
      <c r="ABT496"/>
      <c r="ABU496"/>
      <c r="ABV496"/>
      <c r="ABW496"/>
      <c r="ABX496"/>
      <c r="ABY496"/>
      <c r="ABZ496"/>
      <c r="ACA496"/>
      <c r="ACB496"/>
      <c r="ACC496"/>
      <c r="ACD496"/>
      <c r="ACE496"/>
      <c r="ACF496"/>
      <c r="ACG496"/>
      <c r="ACH496"/>
      <c r="ACI496"/>
      <c r="ACJ496"/>
      <c r="ACK496"/>
      <c r="ACL496"/>
      <c r="ACM496"/>
      <c r="ACN496"/>
      <c r="ACO496"/>
      <c r="ACP496"/>
      <c r="ACQ496"/>
      <c r="ACR496"/>
      <c r="ACS496"/>
      <c r="ACT496"/>
      <c r="ACU496"/>
      <c r="ACV496"/>
      <c r="ACW496"/>
      <c r="ACX496"/>
      <c r="ACY496"/>
      <c r="ACZ496"/>
      <c r="ADA496"/>
      <c r="ADB496"/>
      <c r="ADC496"/>
      <c r="ADD496"/>
      <c r="ADE496"/>
      <c r="ADF496"/>
      <c r="ADG496"/>
      <c r="ADH496"/>
      <c r="ADI496"/>
      <c r="ADJ496"/>
      <c r="ADK496"/>
      <c r="ADL496"/>
      <c r="ADM496"/>
      <c r="ADN496"/>
      <c r="ADO496"/>
      <c r="ADP496"/>
      <c r="ADQ496"/>
      <c r="ADR496"/>
      <c r="ADS496"/>
      <c r="ADT496"/>
      <c r="ADU496"/>
      <c r="ADV496"/>
      <c r="ADW496"/>
      <c r="ADX496"/>
      <c r="ADY496"/>
      <c r="ADZ496"/>
      <c r="AEA496"/>
      <c r="AEB496"/>
      <c r="AEC496"/>
      <c r="AED496"/>
      <c r="AEE496"/>
      <c r="AEF496"/>
      <c r="AEG496"/>
      <c r="AEH496"/>
      <c r="AEI496"/>
      <c r="AEJ496"/>
      <c r="AEK496"/>
      <c r="AEL496"/>
      <c r="AEM496"/>
      <c r="AEN496"/>
      <c r="AEO496"/>
      <c r="AEP496"/>
      <c r="AEQ496"/>
      <c r="AER496"/>
      <c r="AES496"/>
      <c r="AET496"/>
      <c r="AEU496"/>
      <c r="AEV496"/>
      <c r="AEW496"/>
      <c r="AEX496"/>
      <c r="AEY496"/>
      <c r="AEZ496"/>
      <c r="AFA496"/>
      <c r="AFB496"/>
      <c r="AFC496"/>
      <c r="AFD496"/>
      <c r="AFE496"/>
      <c r="AFF496"/>
      <c r="AFG496"/>
      <c r="AFH496"/>
      <c r="AFI496"/>
      <c r="AFJ496"/>
      <c r="AFK496"/>
      <c r="AFL496"/>
      <c r="AFM496"/>
      <c r="AFN496"/>
      <c r="AFO496"/>
      <c r="AFP496"/>
      <c r="AFQ496"/>
      <c r="AFR496"/>
      <c r="AFS496"/>
      <c r="AFT496"/>
      <c r="AFU496"/>
      <c r="AFV496"/>
      <c r="AFW496"/>
      <c r="AFX496"/>
      <c r="AFY496"/>
      <c r="AFZ496"/>
      <c r="AGA496"/>
      <c r="AGB496"/>
      <c r="AGC496"/>
      <c r="AGD496"/>
      <c r="AGE496"/>
      <c r="AGF496"/>
      <c r="AGG496"/>
      <c r="AGH496"/>
      <c r="AGI496"/>
      <c r="AGJ496"/>
      <c r="AGK496"/>
      <c r="AGL496"/>
      <c r="AGM496"/>
      <c r="AGN496"/>
      <c r="AGO496"/>
      <c r="AGP496"/>
      <c r="AGQ496"/>
      <c r="AGR496"/>
      <c r="AGS496"/>
      <c r="AGT496"/>
      <c r="AGU496"/>
      <c r="AGV496"/>
      <c r="AGW496"/>
      <c r="AGX496"/>
      <c r="AGY496"/>
      <c r="AGZ496"/>
      <c r="AHA496"/>
      <c r="AHB496"/>
      <c r="AHC496"/>
      <c r="AHD496"/>
      <c r="AHE496"/>
      <c r="AHF496"/>
      <c r="AHG496"/>
      <c r="AHH496"/>
      <c r="AHI496"/>
      <c r="AHJ496"/>
      <c r="AHK496"/>
      <c r="AHL496"/>
      <c r="AHM496"/>
      <c r="AHN496"/>
      <c r="AHO496"/>
      <c r="AHP496"/>
      <c r="AHQ496"/>
      <c r="AHR496"/>
      <c r="AHS496"/>
      <c r="AHT496"/>
      <c r="AHU496"/>
      <c r="AHV496"/>
      <c r="AHW496"/>
      <c r="AHX496"/>
      <c r="AHY496"/>
      <c r="AHZ496"/>
      <c r="AIA496"/>
      <c r="AIB496"/>
      <c r="AIC496"/>
      <c r="AID496"/>
      <c r="AIE496"/>
      <c r="AIF496"/>
      <c r="AIG496"/>
      <c r="AIH496"/>
      <c r="AII496"/>
      <c r="AIJ496"/>
      <c r="AIK496"/>
      <c r="AIL496"/>
      <c r="AIM496"/>
      <c r="AIN496"/>
      <c r="AIO496"/>
      <c r="AIP496"/>
      <c r="AIQ496"/>
      <c r="AIR496"/>
      <c r="AIS496"/>
      <c r="AIT496"/>
      <c r="AIU496"/>
      <c r="AIV496"/>
      <c r="AIW496"/>
      <c r="AIX496"/>
      <c r="AIY496"/>
      <c r="AIZ496"/>
      <c r="AJA496"/>
      <c r="AJB496"/>
      <c r="AJC496"/>
      <c r="AJD496"/>
      <c r="AJE496"/>
      <c r="AJF496"/>
      <c r="AJG496"/>
      <c r="AJH496"/>
      <c r="AJI496"/>
      <c r="AJJ496"/>
      <c r="AJK496"/>
      <c r="AJL496"/>
      <c r="AJM496"/>
      <c r="AJN496"/>
      <c r="AJO496"/>
      <c r="AJP496"/>
      <c r="AJQ496"/>
      <c r="AJR496"/>
      <c r="AJS496"/>
      <c r="AJT496"/>
      <c r="AJU496"/>
      <c r="AJV496"/>
      <c r="AJW496"/>
      <c r="AJX496"/>
      <c r="AJY496"/>
      <c r="AJZ496"/>
      <c r="AKA496"/>
      <c r="AKB496"/>
      <c r="AKC496"/>
      <c r="AKD496"/>
      <c r="AKE496"/>
      <c r="AKF496"/>
      <c r="AKG496"/>
      <c r="AKH496"/>
      <c r="AKI496"/>
      <c r="AKJ496"/>
      <c r="AKK496"/>
      <c r="AKL496"/>
      <c r="AKM496"/>
      <c r="AKN496"/>
      <c r="AKO496"/>
      <c r="AKP496"/>
      <c r="AKQ496"/>
      <c r="AKR496"/>
      <c r="AKS496"/>
      <c r="AKT496"/>
      <c r="AKU496"/>
      <c r="AKV496"/>
      <c r="AKW496"/>
      <c r="AKX496"/>
      <c r="AKY496"/>
      <c r="AKZ496"/>
      <c r="ALA496"/>
      <c r="ALB496"/>
      <c r="ALC496"/>
      <c r="ALD496"/>
      <c r="ALE496"/>
      <c r="ALF496"/>
      <c r="ALG496"/>
      <c r="ALH496"/>
      <c r="ALI496"/>
      <c r="ALJ496"/>
      <c r="ALK496"/>
      <c r="ALL496"/>
      <c r="ALM496"/>
      <c r="ALN496"/>
      <c r="ALO496"/>
      <c r="ALP496"/>
      <c r="ALQ496"/>
      <c r="ALR496"/>
      <c r="ALS496"/>
      <c r="ALT496"/>
      <c r="ALU496"/>
      <c r="ALV496"/>
      <c r="ALW496"/>
      <c r="ALX496"/>
      <c r="ALY496"/>
      <c r="ALZ496"/>
      <c r="AMA496"/>
      <c r="AMB496"/>
      <c r="AMC496"/>
      <c r="AMD496"/>
      <c r="AME496"/>
      <c r="AMF496"/>
      <c r="AMG496"/>
      <c r="AMH496"/>
      <c r="AMI496"/>
      <c r="AMJ496"/>
    </row>
    <row r="497" spans="1:1024" outlineLevel="1" x14ac:dyDescent="0.25">
      <c r="A497"/>
      <c r="B497" s="400"/>
      <c r="C497" s="482"/>
      <c r="D497" s="103"/>
      <c r="E497" s="103"/>
      <c r="F497" s="103"/>
      <c r="G497" s="83" t="s">
        <v>335</v>
      </c>
      <c r="H497" s="83" t="s">
        <v>736</v>
      </c>
      <c r="I497" s="460">
        <f>I496*I495</f>
        <v>1475.3399999999997</v>
      </c>
      <c r="J497" s="448"/>
      <c r="K497" s="32"/>
      <c r="L497" s="322"/>
      <c r="M497"/>
      <c r="N497" s="61"/>
      <c r="O497" s="79">
        <f t="shared" si="26"/>
        <v>0</v>
      </c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  <c r="TH497"/>
      <c r="TI497"/>
      <c r="TJ497"/>
      <c r="TK497"/>
      <c r="TL497"/>
      <c r="TM497"/>
      <c r="TN497"/>
      <c r="TO497"/>
      <c r="TP497"/>
      <c r="TQ497"/>
      <c r="TR497"/>
      <c r="TS497"/>
      <c r="TT497"/>
      <c r="TU497"/>
      <c r="TV497"/>
      <c r="TW497"/>
      <c r="TX497"/>
      <c r="TY497"/>
      <c r="TZ497"/>
      <c r="UA497"/>
      <c r="UB497"/>
      <c r="UC497"/>
      <c r="UD497"/>
      <c r="UE497"/>
      <c r="UF497"/>
      <c r="UG497"/>
      <c r="UH497"/>
      <c r="UI497"/>
      <c r="UJ497"/>
      <c r="UK497"/>
      <c r="UL497"/>
      <c r="UM497"/>
      <c r="UN497"/>
      <c r="UO497"/>
      <c r="UP497"/>
      <c r="UQ497"/>
      <c r="UR497"/>
      <c r="US497"/>
      <c r="UT497"/>
      <c r="UU497"/>
      <c r="UV497"/>
      <c r="UW497"/>
      <c r="UX497"/>
      <c r="UY497"/>
      <c r="UZ497"/>
      <c r="VA497"/>
      <c r="VB497"/>
      <c r="VC497"/>
      <c r="VD497"/>
      <c r="VE497"/>
      <c r="VF497"/>
      <c r="VG497"/>
      <c r="VH497"/>
      <c r="VI497"/>
      <c r="VJ497"/>
      <c r="VK497"/>
      <c r="VL497"/>
      <c r="VM497"/>
      <c r="VN497"/>
      <c r="VO497"/>
      <c r="VP497"/>
      <c r="VQ497"/>
      <c r="VR497"/>
      <c r="VS497"/>
      <c r="VT497"/>
      <c r="VU497"/>
      <c r="VV497"/>
      <c r="VW497"/>
      <c r="VX497"/>
      <c r="VY497"/>
      <c r="VZ497"/>
      <c r="WA497"/>
      <c r="WB497"/>
      <c r="WC497"/>
      <c r="WD497"/>
      <c r="WE497"/>
      <c r="WF497"/>
      <c r="WG497"/>
      <c r="WH497"/>
      <c r="WI497"/>
      <c r="WJ497"/>
      <c r="WK497"/>
      <c r="WL497"/>
      <c r="WM497"/>
      <c r="WN497"/>
      <c r="WO497"/>
      <c r="WP497"/>
      <c r="WQ497"/>
      <c r="WR497"/>
      <c r="WS497"/>
      <c r="WT497"/>
      <c r="WU497"/>
      <c r="WV497"/>
      <c r="WW497"/>
      <c r="WX497"/>
      <c r="WY497"/>
      <c r="WZ497"/>
      <c r="XA497"/>
      <c r="XB497"/>
      <c r="XC497"/>
      <c r="XD497"/>
      <c r="XE497"/>
      <c r="XF497"/>
      <c r="XG497"/>
      <c r="XH497"/>
      <c r="XI497"/>
      <c r="XJ497"/>
      <c r="XK497"/>
      <c r="XL497"/>
      <c r="XM497"/>
      <c r="XN497"/>
      <c r="XO497"/>
      <c r="XP497"/>
      <c r="XQ497"/>
      <c r="XR497"/>
      <c r="XS497"/>
      <c r="XT497"/>
      <c r="XU497"/>
      <c r="XV497"/>
      <c r="XW497"/>
      <c r="XX497"/>
      <c r="XY497"/>
      <c r="XZ497"/>
      <c r="YA497"/>
      <c r="YB497"/>
      <c r="YC497"/>
      <c r="YD497"/>
      <c r="YE497"/>
      <c r="YF497"/>
      <c r="YG497"/>
      <c r="YH497"/>
      <c r="YI497"/>
      <c r="YJ497"/>
      <c r="YK497"/>
      <c r="YL497"/>
      <c r="YM497"/>
      <c r="YN497"/>
      <c r="YO497"/>
      <c r="YP497"/>
      <c r="YQ497"/>
      <c r="YR497"/>
      <c r="YS497"/>
      <c r="YT497"/>
      <c r="YU497"/>
      <c r="YV497"/>
      <c r="YW497"/>
      <c r="YX497"/>
      <c r="YY497"/>
      <c r="YZ497"/>
      <c r="ZA497"/>
      <c r="ZB497"/>
      <c r="ZC497"/>
      <c r="ZD497"/>
      <c r="ZE497"/>
      <c r="ZF497"/>
      <c r="ZG497"/>
      <c r="ZH497"/>
      <c r="ZI497"/>
      <c r="ZJ497"/>
      <c r="ZK497"/>
      <c r="ZL497"/>
      <c r="ZM497"/>
      <c r="ZN497"/>
      <c r="ZO497"/>
      <c r="ZP497"/>
      <c r="ZQ497"/>
      <c r="ZR497"/>
      <c r="ZS497"/>
      <c r="ZT497"/>
      <c r="ZU497"/>
      <c r="ZV497"/>
      <c r="ZW497"/>
      <c r="ZX497"/>
      <c r="ZY497"/>
      <c r="ZZ497"/>
      <c r="AAA497"/>
      <c r="AAB497"/>
      <c r="AAC497"/>
      <c r="AAD497"/>
      <c r="AAE497"/>
      <c r="AAF497"/>
      <c r="AAG497"/>
      <c r="AAH497"/>
      <c r="AAI497"/>
      <c r="AAJ497"/>
      <c r="AAK497"/>
      <c r="AAL497"/>
      <c r="AAM497"/>
      <c r="AAN497"/>
      <c r="AAO497"/>
      <c r="AAP497"/>
      <c r="AAQ497"/>
      <c r="AAR497"/>
      <c r="AAS497"/>
      <c r="AAT497"/>
      <c r="AAU497"/>
      <c r="AAV497"/>
      <c r="AAW497"/>
      <c r="AAX497"/>
      <c r="AAY497"/>
      <c r="AAZ497"/>
      <c r="ABA497"/>
      <c r="ABB497"/>
      <c r="ABC497"/>
      <c r="ABD497"/>
      <c r="ABE497"/>
      <c r="ABF497"/>
      <c r="ABG497"/>
      <c r="ABH497"/>
      <c r="ABI497"/>
      <c r="ABJ497"/>
      <c r="ABK497"/>
      <c r="ABL497"/>
      <c r="ABM497"/>
      <c r="ABN497"/>
      <c r="ABO497"/>
      <c r="ABP497"/>
      <c r="ABQ497"/>
      <c r="ABR497"/>
      <c r="ABS497"/>
      <c r="ABT497"/>
      <c r="ABU497"/>
      <c r="ABV497"/>
      <c r="ABW497"/>
      <c r="ABX497"/>
      <c r="ABY497"/>
      <c r="ABZ497"/>
      <c r="ACA497"/>
      <c r="ACB497"/>
      <c r="ACC497"/>
      <c r="ACD497"/>
      <c r="ACE497"/>
      <c r="ACF497"/>
      <c r="ACG497"/>
      <c r="ACH497"/>
      <c r="ACI497"/>
      <c r="ACJ497"/>
      <c r="ACK497"/>
      <c r="ACL497"/>
      <c r="ACM497"/>
      <c r="ACN497"/>
      <c r="ACO497"/>
      <c r="ACP497"/>
      <c r="ACQ497"/>
      <c r="ACR497"/>
      <c r="ACS497"/>
      <c r="ACT497"/>
      <c r="ACU497"/>
      <c r="ACV497"/>
      <c r="ACW497"/>
      <c r="ACX497"/>
      <c r="ACY497"/>
      <c r="ACZ497"/>
      <c r="ADA497"/>
      <c r="ADB497"/>
      <c r="ADC497"/>
      <c r="ADD497"/>
      <c r="ADE497"/>
      <c r="ADF497"/>
      <c r="ADG497"/>
      <c r="ADH497"/>
      <c r="ADI497"/>
      <c r="ADJ497"/>
      <c r="ADK497"/>
      <c r="ADL497"/>
      <c r="ADM497"/>
      <c r="ADN497"/>
      <c r="ADO497"/>
      <c r="ADP497"/>
      <c r="ADQ497"/>
      <c r="ADR497"/>
      <c r="ADS497"/>
      <c r="ADT497"/>
      <c r="ADU497"/>
      <c r="ADV497"/>
      <c r="ADW497"/>
      <c r="ADX497"/>
      <c r="ADY497"/>
      <c r="ADZ497"/>
      <c r="AEA497"/>
      <c r="AEB497"/>
      <c r="AEC497"/>
      <c r="AED497"/>
      <c r="AEE497"/>
      <c r="AEF497"/>
      <c r="AEG497"/>
      <c r="AEH497"/>
      <c r="AEI497"/>
      <c r="AEJ497"/>
      <c r="AEK497"/>
      <c r="AEL497"/>
      <c r="AEM497"/>
      <c r="AEN497"/>
      <c r="AEO497"/>
      <c r="AEP497"/>
      <c r="AEQ497"/>
      <c r="AER497"/>
      <c r="AES497"/>
      <c r="AET497"/>
      <c r="AEU497"/>
      <c r="AEV497"/>
      <c r="AEW497"/>
      <c r="AEX497"/>
      <c r="AEY497"/>
      <c r="AEZ497"/>
      <c r="AFA497"/>
      <c r="AFB497"/>
      <c r="AFC497"/>
      <c r="AFD497"/>
      <c r="AFE497"/>
      <c r="AFF497"/>
      <c r="AFG497"/>
      <c r="AFH497"/>
      <c r="AFI497"/>
      <c r="AFJ497"/>
      <c r="AFK497"/>
      <c r="AFL497"/>
      <c r="AFM497"/>
      <c r="AFN497"/>
      <c r="AFO497"/>
      <c r="AFP497"/>
      <c r="AFQ497"/>
      <c r="AFR497"/>
      <c r="AFS497"/>
      <c r="AFT497"/>
      <c r="AFU497"/>
      <c r="AFV497"/>
      <c r="AFW497"/>
      <c r="AFX497"/>
      <c r="AFY497"/>
      <c r="AFZ497"/>
      <c r="AGA497"/>
      <c r="AGB497"/>
      <c r="AGC497"/>
      <c r="AGD497"/>
      <c r="AGE497"/>
      <c r="AGF497"/>
      <c r="AGG497"/>
      <c r="AGH497"/>
      <c r="AGI497"/>
      <c r="AGJ497"/>
      <c r="AGK497"/>
      <c r="AGL497"/>
      <c r="AGM497"/>
      <c r="AGN497"/>
      <c r="AGO497"/>
      <c r="AGP497"/>
      <c r="AGQ497"/>
      <c r="AGR497"/>
      <c r="AGS497"/>
      <c r="AGT497"/>
      <c r="AGU497"/>
      <c r="AGV497"/>
      <c r="AGW497"/>
      <c r="AGX497"/>
      <c r="AGY497"/>
      <c r="AGZ497"/>
      <c r="AHA497"/>
      <c r="AHB497"/>
      <c r="AHC497"/>
      <c r="AHD497"/>
      <c r="AHE497"/>
      <c r="AHF497"/>
      <c r="AHG497"/>
      <c r="AHH497"/>
      <c r="AHI497"/>
      <c r="AHJ497"/>
      <c r="AHK497"/>
      <c r="AHL497"/>
      <c r="AHM497"/>
      <c r="AHN497"/>
      <c r="AHO497"/>
      <c r="AHP497"/>
      <c r="AHQ497"/>
      <c r="AHR497"/>
      <c r="AHS497"/>
      <c r="AHT497"/>
      <c r="AHU497"/>
      <c r="AHV497"/>
      <c r="AHW497"/>
      <c r="AHX497"/>
      <c r="AHY497"/>
      <c r="AHZ497"/>
      <c r="AIA497"/>
      <c r="AIB497"/>
      <c r="AIC497"/>
      <c r="AID497"/>
      <c r="AIE497"/>
      <c r="AIF497"/>
      <c r="AIG497"/>
      <c r="AIH497"/>
      <c r="AII497"/>
      <c r="AIJ497"/>
      <c r="AIK497"/>
      <c r="AIL497"/>
      <c r="AIM497"/>
      <c r="AIN497"/>
      <c r="AIO497"/>
      <c r="AIP497"/>
      <c r="AIQ497"/>
      <c r="AIR497"/>
      <c r="AIS497"/>
      <c r="AIT497"/>
      <c r="AIU497"/>
      <c r="AIV497"/>
      <c r="AIW497"/>
      <c r="AIX497"/>
      <c r="AIY497"/>
      <c r="AIZ497"/>
      <c r="AJA497"/>
      <c r="AJB497"/>
      <c r="AJC497"/>
      <c r="AJD497"/>
      <c r="AJE497"/>
      <c r="AJF497"/>
      <c r="AJG497"/>
      <c r="AJH497"/>
      <c r="AJI497"/>
      <c r="AJJ497"/>
      <c r="AJK497"/>
      <c r="AJL497"/>
      <c r="AJM497"/>
      <c r="AJN497"/>
      <c r="AJO497"/>
      <c r="AJP497"/>
      <c r="AJQ497"/>
      <c r="AJR497"/>
      <c r="AJS497"/>
      <c r="AJT497"/>
      <c r="AJU497"/>
      <c r="AJV497"/>
      <c r="AJW497"/>
      <c r="AJX497"/>
      <c r="AJY497"/>
      <c r="AJZ497"/>
      <c r="AKA497"/>
      <c r="AKB497"/>
      <c r="AKC497"/>
      <c r="AKD497"/>
      <c r="AKE497"/>
      <c r="AKF497"/>
      <c r="AKG497"/>
      <c r="AKH497"/>
      <c r="AKI497"/>
      <c r="AKJ497"/>
      <c r="AKK497"/>
      <c r="AKL497"/>
      <c r="AKM497"/>
      <c r="AKN497"/>
      <c r="AKO497"/>
      <c r="AKP497"/>
      <c r="AKQ497"/>
      <c r="AKR497"/>
      <c r="AKS497"/>
      <c r="AKT497"/>
      <c r="AKU497"/>
      <c r="AKV497"/>
      <c r="AKW497"/>
      <c r="AKX497"/>
      <c r="AKY497"/>
      <c r="AKZ497"/>
      <c r="ALA497"/>
      <c r="ALB497"/>
      <c r="ALC497"/>
      <c r="ALD497"/>
      <c r="ALE497"/>
      <c r="ALF497"/>
      <c r="ALG497"/>
      <c r="ALH497"/>
      <c r="ALI497"/>
      <c r="ALJ497"/>
      <c r="ALK497"/>
      <c r="ALL497"/>
      <c r="ALM497"/>
      <c r="ALN497"/>
      <c r="ALO497"/>
      <c r="ALP497"/>
      <c r="ALQ497"/>
      <c r="ALR497"/>
      <c r="ALS497"/>
      <c r="ALT497"/>
      <c r="ALU497"/>
      <c r="ALV497"/>
      <c r="ALW497"/>
      <c r="ALX497"/>
      <c r="ALY497"/>
      <c r="ALZ497"/>
      <c r="AMA497"/>
      <c r="AMB497"/>
      <c r="AMC497"/>
      <c r="AMD497"/>
      <c r="AME497"/>
      <c r="AMF497"/>
      <c r="AMG497"/>
      <c r="AMH497"/>
      <c r="AMI497"/>
      <c r="AMJ497"/>
    </row>
    <row r="498" spans="1:1024" s="713" customFormat="1" ht="37.5" customHeight="1" outlineLevel="1" x14ac:dyDescent="0.25">
      <c r="A498" s="708" t="s">
        <v>567</v>
      </c>
      <c r="B498" s="704" t="s">
        <v>210</v>
      </c>
      <c r="C498" s="828" t="str">
        <f>VLOOKUP(A498,ABC_SERVIÇOS,2,0)</f>
        <v>SILICA ATIVA PARA ADICAO EM CONCRETO E ARGAMASSA (28,40 KG/M3)</v>
      </c>
      <c r="D498" s="829"/>
      <c r="E498" s="829"/>
      <c r="F498" s="829"/>
      <c r="G498" s="830"/>
      <c r="H498" s="705" t="str">
        <f>VLOOKUP(A498,ABC_SERVIÇOS,3,0)</f>
        <v>KG</v>
      </c>
      <c r="I498" s="706">
        <f>I501</f>
        <v>20595.339199999999</v>
      </c>
      <c r="J498" s="709" t="s">
        <v>247</v>
      </c>
      <c r="K498" s="710">
        <f>VLOOKUP(A498,ABC_SERVIÇOS,7,0)</f>
        <v>2.4300000000000002</v>
      </c>
      <c r="L498" s="711">
        <f>ROUND(K498*I498,2)</f>
        <v>50046.67</v>
      </c>
      <c r="M498" s="40" t="str">
        <f>A498</f>
        <v>COMP_088</v>
      </c>
      <c r="N498" s="720"/>
      <c r="O498" s="712">
        <f t="shared" ref="O498:O523" si="27">N498-L498</f>
        <v>-50046.67</v>
      </c>
    </row>
    <row r="499" spans="1:1024" outlineLevel="1" x14ac:dyDescent="0.25">
      <c r="A499"/>
      <c r="B499" s="400"/>
      <c r="C499" s="680" t="s">
        <v>568</v>
      </c>
      <c r="D499" s="692"/>
      <c r="E499" s="692"/>
      <c r="F499" s="692"/>
      <c r="G499" s="693"/>
      <c r="H499" s="83" t="s">
        <v>736</v>
      </c>
      <c r="I499" s="460">
        <f>I484</f>
        <v>725.18799999999999</v>
      </c>
      <c r="J499" s="448" t="s">
        <v>343</v>
      </c>
      <c r="K499" s="32"/>
      <c r="L499" s="322"/>
      <c r="M499"/>
      <c r="N499" s="61"/>
      <c r="O499" s="79">
        <f t="shared" si="27"/>
        <v>0</v>
      </c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  <c r="TH499"/>
      <c r="TI499"/>
      <c r="TJ499"/>
      <c r="TK499"/>
      <c r="TL499"/>
      <c r="TM499"/>
      <c r="TN499"/>
      <c r="TO499"/>
      <c r="TP499"/>
      <c r="TQ499"/>
      <c r="TR499"/>
      <c r="TS499"/>
      <c r="TT499"/>
      <c r="TU499"/>
      <c r="TV499"/>
      <c r="TW499"/>
      <c r="TX499"/>
      <c r="TY499"/>
      <c r="TZ499"/>
      <c r="UA499"/>
      <c r="UB499"/>
      <c r="UC499"/>
      <c r="UD499"/>
      <c r="UE499"/>
      <c r="UF499"/>
      <c r="UG499"/>
      <c r="UH499"/>
      <c r="UI499"/>
      <c r="UJ499"/>
      <c r="UK499"/>
      <c r="UL499"/>
      <c r="UM499"/>
      <c r="UN499"/>
      <c r="UO499"/>
      <c r="UP499"/>
      <c r="UQ499"/>
      <c r="UR499"/>
      <c r="US499"/>
      <c r="UT499"/>
      <c r="UU499"/>
      <c r="UV499"/>
      <c r="UW499"/>
      <c r="UX499"/>
      <c r="UY499"/>
      <c r="UZ499"/>
      <c r="VA499"/>
      <c r="VB499"/>
      <c r="VC499"/>
      <c r="VD499"/>
      <c r="VE499"/>
      <c r="VF499"/>
      <c r="VG499"/>
      <c r="VH499"/>
      <c r="VI499"/>
      <c r="VJ499"/>
      <c r="VK499"/>
      <c r="VL499"/>
      <c r="VM499"/>
      <c r="VN499"/>
      <c r="VO499"/>
      <c r="VP499"/>
      <c r="VQ499"/>
      <c r="VR499"/>
      <c r="VS499"/>
      <c r="VT499"/>
      <c r="VU499"/>
      <c r="VV499"/>
      <c r="VW499"/>
      <c r="VX499"/>
      <c r="VY499"/>
      <c r="VZ499"/>
      <c r="WA499"/>
      <c r="WB499"/>
      <c r="WC499"/>
      <c r="WD499"/>
      <c r="WE499"/>
      <c r="WF499"/>
      <c r="WG499"/>
      <c r="WH499"/>
      <c r="WI499"/>
      <c r="WJ499"/>
      <c r="WK499"/>
      <c r="WL499"/>
      <c r="WM499"/>
      <c r="WN499"/>
      <c r="WO499"/>
      <c r="WP499"/>
      <c r="WQ499"/>
      <c r="WR499"/>
      <c r="WS499"/>
      <c r="WT499"/>
      <c r="WU499"/>
      <c r="WV499"/>
      <c r="WW499"/>
      <c r="WX499"/>
      <c r="WY499"/>
      <c r="WZ499"/>
      <c r="XA499"/>
      <c r="XB499"/>
      <c r="XC499"/>
      <c r="XD499"/>
      <c r="XE499"/>
      <c r="XF499"/>
      <c r="XG499"/>
      <c r="XH499"/>
      <c r="XI499"/>
      <c r="XJ499"/>
      <c r="XK499"/>
      <c r="XL499"/>
      <c r="XM499"/>
      <c r="XN499"/>
      <c r="XO499"/>
      <c r="XP499"/>
      <c r="XQ499"/>
      <c r="XR499"/>
      <c r="XS499"/>
      <c r="XT499"/>
      <c r="XU499"/>
      <c r="XV499"/>
      <c r="XW499"/>
      <c r="XX499"/>
      <c r="XY499"/>
      <c r="XZ499"/>
      <c r="YA499"/>
      <c r="YB499"/>
      <c r="YC499"/>
      <c r="YD499"/>
      <c r="YE499"/>
      <c r="YF499"/>
      <c r="YG499"/>
      <c r="YH499"/>
      <c r="YI499"/>
      <c r="YJ499"/>
      <c r="YK499"/>
      <c r="YL499"/>
      <c r="YM499"/>
      <c r="YN499"/>
      <c r="YO499"/>
      <c r="YP499"/>
      <c r="YQ499"/>
      <c r="YR499"/>
      <c r="YS499"/>
      <c r="YT499"/>
      <c r="YU499"/>
      <c r="YV499"/>
      <c r="YW499"/>
      <c r="YX499"/>
      <c r="YY499"/>
      <c r="YZ499"/>
      <c r="ZA499"/>
      <c r="ZB499"/>
      <c r="ZC499"/>
      <c r="ZD499"/>
      <c r="ZE499"/>
      <c r="ZF499"/>
      <c r="ZG499"/>
      <c r="ZH499"/>
      <c r="ZI499"/>
      <c r="ZJ499"/>
      <c r="ZK499"/>
      <c r="ZL499"/>
      <c r="ZM499"/>
      <c r="ZN499"/>
      <c r="ZO499"/>
      <c r="ZP499"/>
      <c r="ZQ499"/>
      <c r="ZR499"/>
      <c r="ZS499"/>
      <c r="ZT499"/>
      <c r="ZU499"/>
      <c r="ZV499"/>
      <c r="ZW499"/>
      <c r="ZX499"/>
      <c r="ZY499"/>
      <c r="ZZ499"/>
      <c r="AAA499"/>
      <c r="AAB499"/>
      <c r="AAC499"/>
      <c r="AAD499"/>
      <c r="AAE499"/>
      <c r="AAF499"/>
      <c r="AAG499"/>
      <c r="AAH499"/>
      <c r="AAI499"/>
      <c r="AAJ499"/>
      <c r="AAK499"/>
      <c r="AAL499"/>
      <c r="AAM499"/>
      <c r="AAN499"/>
      <c r="AAO499"/>
      <c r="AAP499"/>
      <c r="AAQ499"/>
      <c r="AAR499"/>
      <c r="AAS499"/>
      <c r="AAT499"/>
      <c r="AAU499"/>
      <c r="AAV499"/>
      <c r="AAW499"/>
      <c r="AAX499"/>
      <c r="AAY499"/>
      <c r="AAZ499"/>
      <c r="ABA499"/>
      <c r="ABB499"/>
      <c r="ABC499"/>
      <c r="ABD499"/>
      <c r="ABE499"/>
      <c r="ABF499"/>
      <c r="ABG499"/>
      <c r="ABH499"/>
      <c r="ABI499"/>
      <c r="ABJ499"/>
      <c r="ABK499"/>
      <c r="ABL499"/>
      <c r="ABM499"/>
      <c r="ABN499"/>
      <c r="ABO499"/>
      <c r="ABP499"/>
      <c r="ABQ499"/>
      <c r="ABR499"/>
      <c r="ABS499"/>
      <c r="ABT499"/>
      <c r="ABU499"/>
      <c r="ABV499"/>
      <c r="ABW499"/>
      <c r="ABX499"/>
      <c r="ABY499"/>
      <c r="ABZ499"/>
      <c r="ACA499"/>
      <c r="ACB499"/>
      <c r="ACC499"/>
      <c r="ACD499"/>
      <c r="ACE499"/>
      <c r="ACF499"/>
      <c r="ACG499"/>
      <c r="ACH499"/>
      <c r="ACI499"/>
      <c r="ACJ499"/>
      <c r="ACK499"/>
      <c r="ACL499"/>
      <c r="ACM499"/>
      <c r="ACN499"/>
      <c r="ACO499"/>
      <c r="ACP499"/>
      <c r="ACQ499"/>
      <c r="ACR499"/>
      <c r="ACS499"/>
      <c r="ACT499"/>
      <c r="ACU499"/>
      <c r="ACV499"/>
      <c r="ACW499"/>
      <c r="ACX499"/>
      <c r="ACY499"/>
      <c r="ACZ499"/>
      <c r="ADA499"/>
      <c r="ADB499"/>
      <c r="ADC499"/>
      <c r="ADD499"/>
      <c r="ADE499"/>
      <c r="ADF499"/>
      <c r="ADG499"/>
      <c r="ADH499"/>
      <c r="ADI499"/>
      <c r="ADJ499"/>
      <c r="ADK499"/>
      <c r="ADL499"/>
      <c r="ADM499"/>
      <c r="ADN499"/>
      <c r="ADO499"/>
      <c r="ADP499"/>
      <c r="ADQ499"/>
      <c r="ADR499"/>
      <c r="ADS499"/>
      <c r="ADT499"/>
      <c r="ADU499"/>
      <c r="ADV499"/>
      <c r="ADW499"/>
      <c r="ADX499"/>
      <c r="ADY499"/>
      <c r="ADZ499"/>
      <c r="AEA499"/>
      <c r="AEB499"/>
      <c r="AEC499"/>
      <c r="AED499"/>
      <c r="AEE499"/>
      <c r="AEF499"/>
      <c r="AEG499"/>
      <c r="AEH499"/>
      <c r="AEI499"/>
      <c r="AEJ499"/>
      <c r="AEK499"/>
      <c r="AEL499"/>
      <c r="AEM499"/>
      <c r="AEN499"/>
      <c r="AEO499"/>
      <c r="AEP499"/>
      <c r="AEQ499"/>
      <c r="AER499"/>
      <c r="AES499"/>
      <c r="AET499"/>
      <c r="AEU499"/>
      <c r="AEV499"/>
      <c r="AEW499"/>
      <c r="AEX499"/>
      <c r="AEY499"/>
      <c r="AEZ499"/>
      <c r="AFA499"/>
      <c r="AFB499"/>
      <c r="AFC499"/>
      <c r="AFD499"/>
      <c r="AFE499"/>
      <c r="AFF499"/>
      <c r="AFG499"/>
      <c r="AFH499"/>
      <c r="AFI499"/>
      <c r="AFJ499"/>
      <c r="AFK499"/>
      <c r="AFL499"/>
      <c r="AFM499"/>
      <c r="AFN499"/>
      <c r="AFO499"/>
      <c r="AFP499"/>
      <c r="AFQ499"/>
      <c r="AFR499"/>
      <c r="AFS499"/>
      <c r="AFT499"/>
      <c r="AFU499"/>
      <c r="AFV499"/>
      <c r="AFW499"/>
      <c r="AFX499"/>
      <c r="AFY499"/>
      <c r="AFZ499"/>
      <c r="AGA499"/>
      <c r="AGB499"/>
      <c r="AGC499"/>
      <c r="AGD499"/>
      <c r="AGE499"/>
      <c r="AGF499"/>
      <c r="AGG499"/>
      <c r="AGH499"/>
      <c r="AGI499"/>
      <c r="AGJ499"/>
      <c r="AGK499"/>
      <c r="AGL499"/>
      <c r="AGM499"/>
      <c r="AGN499"/>
      <c r="AGO499"/>
      <c r="AGP499"/>
      <c r="AGQ499"/>
      <c r="AGR499"/>
      <c r="AGS499"/>
      <c r="AGT499"/>
      <c r="AGU499"/>
      <c r="AGV499"/>
      <c r="AGW499"/>
      <c r="AGX499"/>
      <c r="AGY499"/>
      <c r="AGZ499"/>
      <c r="AHA499"/>
      <c r="AHB499"/>
      <c r="AHC499"/>
      <c r="AHD499"/>
      <c r="AHE499"/>
      <c r="AHF499"/>
      <c r="AHG499"/>
      <c r="AHH499"/>
      <c r="AHI499"/>
      <c r="AHJ499"/>
      <c r="AHK499"/>
      <c r="AHL499"/>
      <c r="AHM499"/>
      <c r="AHN499"/>
      <c r="AHO499"/>
      <c r="AHP499"/>
      <c r="AHQ499"/>
      <c r="AHR499"/>
      <c r="AHS499"/>
      <c r="AHT499"/>
      <c r="AHU499"/>
      <c r="AHV499"/>
      <c r="AHW499"/>
      <c r="AHX499"/>
      <c r="AHY499"/>
      <c r="AHZ499"/>
      <c r="AIA499"/>
      <c r="AIB499"/>
      <c r="AIC499"/>
      <c r="AID499"/>
      <c r="AIE499"/>
      <c r="AIF499"/>
      <c r="AIG499"/>
      <c r="AIH499"/>
      <c r="AII499"/>
      <c r="AIJ499"/>
      <c r="AIK499"/>
      <c r="AIL499"/>
      <c r="AIM499"/>
      <c r="AIN499"/>
      <c r="AIO499"/>
      <c r="AIP499"/>
      <c r="AIQ499"/>
      <c r="AIR499"/>
      <c r="AIS499"/>
      <c r="AIT499"/>
      <c r="AIU499"/>
      <c r="AIV499"/>
      <c r="AIW499"/>
      <c r="AIX499"/>
      <c r="AIY499"/>
      <c r="AIZ499"/>
      <c r="AJA499"/>
      <c r="AJB499"/>
      <c r="AJC499"/>
      <c r="AJD499"/>
      <c r="AJE499"/>
      <c r="AJF499"/>
      <c r="AJG499"/>
      <c r="AJH499"/>
      <c r="AJI499"/>
      <c r="AJJ499"/>
      <c r="AJK499"/>
      <c r="AJL499"/>
      <c r="AJM499"/>
      <c r="AJN499"/>
      <c r="AJO499"/>
      <c r="AJP499"/>
      <c r="AJQ499"/>
      <c r="AJR499"/>
      <c r="AJS499"/>
      <c r="AJT499"/>
      <c r="AJU499"/>
      <c r="AJV499"/>
      <c r="AJW499"/>
      <c r="AJX499"/>
      <c r="AJY499"/>
      <c r="AJZ499"/>
      <c r="AKA499"/>
      <c r="AKB499"/>
      <c r="AKC499"/>
      <c r="AKD499"/>
      <c r="AKE499"/>
      <c r="AKF499"/>
      <c r="AKG499"/>
      <c r="AKH499"/>
      <c r="AKI499"/>
      <c r="AKJ499"/>
      <c r="AKK499"/>
      <c r="AKL499"/>
      <c r="AKM499"/>
      <c r="AKN499"/>
      <c r="AKO499"/>
      <c r="AKP499"/>
      <c r="AKQ499"/>
      <c r="AKR499"/>
      <c r="AKS499"/>
      <c r="AKT499"/>
      <c r="AKU499"/>
      <c r="AKV499"/>
      <c r="AKW499"/>
      <c r="AKX499"/>
      <c r="AKY499"/>
      <c r="AKZ499"/>
      <c r="ALA499"/>
      <c r="ALB499"/>
      <c r="ALC499"/>
      <c r="ALD499"/>
      <c r="ALE499"/>
      <c r="ALF499"/>
      <c r="ALG499"/>
      <c r="ALH499"/>
      <c r="ALI499"/>
      <c r="ALJ499"/>
      <c r="ALK499"/>
      <c r="ALL499"/>
      <c r="ALM499"/>
      <c r="ALN499"/>
      <c r="ALO499"/>
      <c r="ALP499"/>
      <c r="ALQ499"/>
      <c r="ALR499"/>
      <c r="ALS499"/>
      <c r="ALT499"/>
      <c r="ALU499"/>
      <c r="ALV499"/>
      <c r="ALW499"/>
      <c r="ALX499"/>
      <c r="ALY499"/>
      <c r="ALZ499"/>
      <c r="AMA499"/>
      <c r="AMB499"/>
      <c r="AMC499"/>
      <c r="AMD499"/>
      <c r="AME499"/>
      <c r="AMF499"/>
      <c r="AMG499"/>
      <c r="AMH499"/>
      <c r="AMI499"/>
      <c r="AMJ499"/>
    </row>
    <row r="500" spans="1:1024" outlineLevel="1" x14ac:dyDescent="0.25">
      <c r="A500"/>
      <c r="B500" s="400"/>
      <c r="C500" s="485" t="s">
        <v>405</v>
      </c>
      <c r="D500" s="486"/>
      <c r="E500" s="486"/>
      <c r="F500" s="486"/>
      <c r="G500" s="439"/>
      <c r="H500" s="83" t="s">
        <v>1262</v>
      </c>
      <c r="I500" s="460">
        <v>28.4</v>
      </c>
      <c r="J500" s="448" t="s">
        <v>569</v>
      </c>
      <c r="K500" s="32"/>
      <c r="L500" s="322"/>
      <c r="M500"/>
      <c r="N500" s="61"/>
      <c r="O500" s="79">
        <f t="shared" si="27"/>
        <v>0</v>
      </c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  <c r="TH500"/>
      <c r="TI500"/>
      <c r="TJ500"/>
      <c r="TK500"/>
      <c r="TL500"/>
      <c r="TM500"/>
      <c r="TN500"/>
      <c r="TO500"/>
      <c r="TP500"/>
      <c r="TQ500"/>
      <c r="TR500"/>
      <c r="TS500"/>
      <c r="TT500"/>
      <c r="TU500"/>
      <c r="TV500"/>
      <c r="TW500"/>
      <c r="TX500"/>
      <c r="TY500"/>
      <c r="TZ500"/>
      <c r="UA500"/>
      <c r="UB500"/>
      <c r="UC500"/>
      <c r="UD500"/>
      <c r="UE500"/>
      <c r="UF500"/>
      <c r="UG500"/>
      <c r="UH500"/>
      <c r="UI500"/>
      <c r="UJ500"/>
      <c r="UK500"/>
      <c r="UL500"/>
      <c r="UM500"/>
      <c r="UN500"/>
      <c r="UO500"/>
      <c r="UP500"/>
      <c r="UQ500"/>
      <c r="UR500"/>
      <c r="US500"/>
      <c r="UT500"/>
      <c r="UU500"/>
      <c r="UV500"/>
      <c r="UW500"/>
      <c r="UX500"/>
      <c r="UY500"/>
      <c r="UZ500"/>
      <c r="VA500"/>
      <c r="VB500"/>
      <c r="VC500"/>
      <c r="VD500"/>
      <c r="VE500"/>
      <c r="VF500"/>
      <c r="VG500"/>
      <c r="VH500"/>
      <c r="VI500"/>
      <c r="VJ500"/>
      <c r="VK500"/>
      <c r="VL500"/>
      <c r="VM500"/>
      <c r="VN500"/>
      <c r="VO500"/>
      <c r="VP500"/>
      <c r="VQ500"/>
      <c r="VR500"/>
      <c r="VS500"/>
      <c r="VT500"/>
      <c r="VU500"/>
      <c r="VV500"/>
      <c r="VW500"/>
      <c r="VX500"/>
      <c r="VY500"/>
      <c r="VZ500"/>
      <c r="WA500"/>
      <c r="WB500"/>
      <c r="WC500"/>
      <c r="WD500"/>
      <c r="WE500"/>
      <c r="WF500"/>
      <c r="WG500"/>
      <c r="WH500"/>
      <c r="WI500"/>
      <c r="WJ500"/>
      <c r="WK500"/>
      <c r="WL500"/>
      <c r="WM500"/>
      <c r="WN500"/>
      <c r="WO500"/>
      <c r="WP500"/>
      <c r="WQ500"/>
      <c r="WR500"/>
      <c r="WS500"/>
      <c r="WT500"/>
      <c r="WU500"/>
      <c r="WV500"/>
      <c r="WW500"/>
      <c r="WX500"/>
      <c r="WY500"/>
      <c r="WZ500"/>
      <c r="XA500"/>
      <c r="XB500"/>
      <c r="XC500"/>
      <c r="XD500"/>
      <c r="XE500"/>
      <c r="XF500"/>
      <c r="XG500"/>
      <c r="XH500"/>
      <c r="XI500"/>
      <c r="XJ500"/>
      <c r="XK500"/>
      <c r="XL500"/>
      <c r="XM500"/>
      <c r="XN500"/>
      <c r="XO500"/>
      <c r="XP500"/>
      <c r="XQ500"/>
      <c r="XR500"/>
      <c r="XS500"/>
      <c r="XT500"/>
      <c r="XU500"/>
      <c r="XV500"/>
      <c r="XW500"/>
      <c r="XX500"/>
      <c r="XY500"/>
      <c r="XZ500"/>
      <c r="YA500"/>
      <c r="YB500"/>
      <c r="YC500"/>
      <c r="YD500"/>
      <c r="YE500"/>
      <c r="YF500"/>
      <c r="YG500"/>
      <c r="YH500"/>
      <c r="YI500"/>
      <c r="YJ500"/>
      <c r="YK500"/>
      <c r="YL500"/>
      <c r="YM500"/>
      <c r="YN500"/>
      <c r="YO500"/>
      <c r="YP500"/>
      <c r="YQ500"/>
      <c r="YR500"/>
      <c r="YS500"/>
      <c r="YT500"/>
      <c r="YU500"/>
      <c r="YV500"/>
      <c r="YW500"/>
      <c r="YX500"/>
      <c r="YY500"/>
      <c r="YZ500"/>
      <c r="ZA500"/>
      <c r="ZB500"/>
      <c r="ZC500"/>
      <c r="ZD500"/>
      <c r="ZE500"/>
      <c r="ZF500"/>
      <c r="ZG500"/>
      <c r="ZH500"/>
      <c r="ZI500"/>
      <c r="ZJ500"/>
      <c r="ZK500"/>
      <c r="ZL500"/>
      <c r="ZM500"/>
      <c r="ZN500"/>
      <c r="ZO500"/>
      <c r="ZP500"/>
      <c r="ZQ500"/>
      <c r="ZR500"/>
      <c r="ZS500"/>
      <c r="ZT500"/>
      <c r="ZU500"/>
      <c r="ZV500"/>
      <c r="ZW500"/>
      <c r="ZX500"/>
      <c r="ZY500"/>
      <c r="ZZ500"/>
      <c r="AAA500"/>
      <c r="AAB500"/>
      <c r="AAC500"/>
      <c r="AAD500"/>
      <c r="AAE500"/>
      <c r="AAF500"/>
      <c r="AAG500"/>
      <c r="AAH500"/>
      <c r="AAI500"/>
      <c r="AAJ500"/>
      <c r="AAK500"/>
      <c r="AAL500"/>
      <c r="AAM500"/>
      <c r="AAN500"/>
      <c r="AAO500"/>
      <c r="AAP500"/>
      <c r="AAQ500"/>
      <c r="AAR500"/>
      <c r="AAS500"/>
      <c r="AAT500"/>
      <c r="AAU500"/>
      <c r="AAV500"/>
      <c r="AAW500"/>
      <c r="AAX500"/>
      <c r="AAY500"/>
      <c r="AAZ500"/>
      <c r="ABA500"/>
      <c r="ABB500"/>
      <c r="ABC500"/>
      <c r="ABD500"/>
      <c r="ABE500"/>
      <c r="ABF500"/>
      <c r="ABG500"/>
      <c r="ABH500"/>
      <c r="ABI500"/>
      <c r="ABJ500"/>
      <c r="ABK500"/>
      <c r="ABL500"/>
      <c r="ABM500"/>
      <c r="ABN500"/>
      <c r="ABO500"/>
      <c r="ABP500"/>
      <c r="ABQ500"/>
      <c r="ABR500"/>
      <c r="ABS500"/>
      <c r="ABT500"/>
      <c r="ABU500"/>
      <c r="ABV500"/>
      <c r="ABW500"/>
      <c r="ABX500"/>
      <c r="ABY500"/>
      <c r="ABZ500"/>
      <c r="ACA500"/>
      <c r="ACB500"/>
      <c r="ACC500"/>
      <c r="ACD500"/>
      <c r="ACE500"/>
      <c r="ACF500"/>
      <c r="ACG500"/>
      <c r="ACH500"/>
      <c r="ACI500"/>
      <c r="ACJ500"/>
      <c r="ACK500"/>
      <c r="ACL500"/>
      <c r="ACM500"/>
      <c r="ACN500"/>
      <c r="ACO500"/>
      <c r="ACP500"/>
      <c r="ACQ500"/>
      <c r="ACR500"/>
      <c r="ACS500"/>
      <c r="ACT500"/>
      <c r="ACU500"/>
      <c r="ACV500"/>
      <c r="ACW500"/>
      <c r="ACX500"/>
      <c r="ACY500"/>
      <c r="ACZ500"/>
      <c r="ADA500"/>
      <c r="ADB500"/>
      <c r="ADC500"/>
      <c r="ADD500"/>
      <c r="ADE500"/>
      <c r="ADF500"/>
      <c r="ADG500"/>
      <c r="ADH500"/>
      <c r="ADI500"/>
      <c r="ADJ500"/>
      <c r="ADK500"/>
      <c r="ADL500"/>
      <c r="ADM500"/>
      <c r="ADN500"/>
      <c r="ADO500"/>
      <c r="ADP500"/>
      <c r="ADQ500"/>
      <c r="ADR500"/>
      <c r="ADS500"/>
      <c r="ADT500"/>
      <c r="ADU500"/>
      <c r="ADV500"/>
      <c r="ADW500"/>
      <c r="ADX500"/>
      <c r="ADY500"/>
      <c r="ADZ500"/>
      <c r="AEA500"/>
      <c r="AEB500"/>
      <c r="AEC500"/>
      <c r="AED500"/>
      <c r="AEE500"/>
      <c r="AEF500"/>
      <c r="AEG500"/>
      <c r="AEH500"/>
      <c r="AEI500"/>
      <c r="AEJ500"/>
      <c r="AEK500"/>
      <c r="AEL500"/>
      <c r="AEM500"/>
      <c r="AEN500"/>
      <c r="AEO500"/>
      <c r="AEP500"/>
      <c r="AEQ500"/>
      <c r="AER500"/>
      <c r="AES500"/>
      <c r="AET500"/>
      <c r="AEU500"/>
      <c r="AEV500"/>
      <c r="AEW500"/>
      <c r="AEX500"/>
      <c r="AEY500"/>
      <c r="AEZ500"/>
      <c r="AFA500"/>
      <c r="AFB500"/>
      <c r="AFC500"/>
      <c r="AFD500"/>
      <c r="AFE500"/>
      <c r="AFF500"/>
      <c r="AFG500"/>
      <c r="AFH500"/>
      <c r="AFI500"/>
      <c r="AFJ500"/>
      <c r="AFK500"/>
      <c r="AFL500"/>
      <c r="AFM500"/>
      <c r="AFN500"/>
      <c r="AFO500"/>
      <c r="AFP500"/>
      <c r="AFQ500"/>
      <c r="AFR500"/>
      <c r="AFS500"/>
      <c r="AFT500"/>
      <c r="AFU500"/>
      <c r="AFV500"/>
      <c r="AFW500"/>
      <c r="AFX500"/>
      <c r="AFY500"/>
      <c r="AFZ500"/>
      <c r="AGA500"/>
      <c r="AGB500"/>
      <c r="AGC500"/>
      <c r="AGD500"/>
      <c r="AGE500"/>
      <c r="AGF500"/>
      <c r="AGG500"/>
      <c r="AGH500"/>
      <c r="AGI500"/>
      <c r="AGJ500"/>
      <c r="AGK500"/>
      <c r="AGL500"/>
      <c r="AGM500"/>
      <c r="AGN500"/>
      <c r="AGO500"/>
      <c r="AGP500"/>
      <c r="AGQ500"/>
      <c r="AGR500"/>
      <c r="AGS500"/>
      <c r="AGT500"/>
      <c r="AGU500"/>
      <c r="AGV500"/>
      <c r="AGW500"/>
      <c r="AGX500"/>
      <c r="AGY500"/>
      <c r="AGZ500"/>
      <c r="AHA500"/>
      <c r="AHB500"/>
      <c r="AHC500"/>
      <c r="AHD500"/>
      <c r="AHE500"/>
      <c r="AHF500"/>
      <c r="AHG500"/>
      <c r="AHH500"/>
      <c r="AHI500"/>
      <c r="AHJ500"/>
      <c r="AHK500"/>
      <c r="AHL500"/>
      <c r="AHM500"/>
      <c r="AHN500"/>
      <c r="AHO500"/>
      <c r="AHP500"/>
      <c r="AHQ500"/>
      <c r="AHR500"/>
      <c r="AHS500"/>
      <c r="AHT500"/>
      <c r="AHU500"/>
      <c r="AHV500"/>
      <c r="AHW500"/>
      <c r="AHX500"/>
      <c r="AHY500"/>
      <c r="AHZ500"/>
      <c r="AIA500"/>
      <c r="AIB500"/>
      <c r="AIC500"/>
      <c r="AID500"/>
      <c r="AIE500"/>
      <c r="AIF500"/>
      <c r="AIG500"/>
      <c r="AIH500"/>
      <c r="AII500"/>
      <c r="AIJ500"/>
      <c r="AIK500"/>
      <c r="AIL500"/>
      <c r="AIM500"/>
      <c r="AIN500"/>
      <c r="AIO500"/>
      <c r="AIP500"/>
      <c r="AIQ500"/>
      <c r="AIR500"/>
      <c r="AIS500"/>
      <c r="AIT500"/>
      <c r="AIU500"/>
      <c r="AIV500"/>
      <c r="AIW500"/>
      <c r="AIX500"/>
      <c r="AIY500"/>
      <c r="AIZ500"/>
      <c r="AJA500"/>
      <c r="AJB500"/>
      <c r="AJC500"/>
      <c r="AJD500"/>
      <c r="AJE500"/>
      <c r="AJF500"/>
      <c r="AJG500"/>
      <c r="AJH500"/>
      <c r="AJI500"/>
      <c r="AJJ500"/>
      <c r="AJK500"/>
      <c r="AJL500"/>
      <c r="AJM500"/>
      <c r="AJN500"/>
      <c r="AJO500"/>
      <c r="AJP500"/>
      <c r="AJQ500"/>
      <c r="AJR500"/>
      <c r="AJS500"/>
      <c r="AJT500"/>
      <c r="AJU500"/>
      <c r="AJV500"/>
      <c r="AJW500"/>
      <c r="AJX500"/>
      <c r="AJY500"/>
      <c r="AJZ500"/>
      <c r="AKA500"/>
      <c r="AKB500"/>
      <c r="AKC500"/>
      <c r="AKD500"/>
      <c r="AKE500"/>
      <c r="AKF500"/>
      <c r="AKG500"/>
      <c r="AKH500"/>
      <c r="AKI500"/>
      <c r="AKJ500"/>
      <c r="AKK500"/>
      <c r="AKL500"/>
      <c r="AKM500"/>
      <c r="AKN500"/>
      <c r="AKO500"/>
      <c r="AKP500"/>
      <c r="AKQ500"/>
      <c r="AKR500"/>
      <c r="AKS500"/>
      <c r="AKT500"/>
      <c r="AKU500"/>
      <c r="AKV500"/>
      <c r="AKW500"/>
      <c r="AKX500"/>
      <c r="AKY500"/>
      <c r="AKZ500"/>
      <c r="ALA500"/>
      <c r="ALB500"/>
      <c r="ALC500"/>
      <c r="ALD500"/>
      <c r="ALE500"/>
      <c r="ALF500"/>
      <c r="ALG500"/>
      <c r="ALH500"/>
      <c r="ALI500"/>
      <c r="ALJ500"/>
      <c r="ALK500"/>
      <c r="ALL500"/>
      <c r="ALM500"/>
      <c r="ALN500"/>
      <c r="ALO500"/>
      <c r="ALP500"/>
      <c r="ALQ500"/>
      <c r="ALR500"/>
      <c r="ALS500"/>
      <c r="ALT500"/>
      <c r="ALU500"/>
      <c r="ALV500"/>
      <c r="ALW500"/>
      <c r="ALX500"/>
      <c r="ALY500"/>
      <c r="ALZ500"/>
      <c r="AMA500"/>
      <c r="AMB500"/>
      <c r="AMC500"/>
      <c r="AMD500"/>
      <c r="AME500"/>
      <c r="AMF500"/>
      <c r="AMG500"/>
      <c r="AMH500"/>
      <c r="AMI500"/>
      <c r="AMJ500"/>
    </row>
    <row r="501" spans="1:1024" outlineLevel="1" x14ac:dyDescent="0.25">
      <c r="A501"/>
      <c r="B501" s="505"/>
      <c r="C501" s="611"/>
      <c r="D501" s="612"/>
      <c r="E501" s="612"/>
      <c r="F501" s="612"/>
      <c r="G501" s="687"/>
      <c r="H501" s="90" t="s">
        <v>335</v>
      </c>
      <c r="I501" s="463">
        <f>I500*I499</f>
        <v>20595.339199999999</v>
      </c>
      <c r="J501" s="452"/>
      <c r="K501" s="114"/>
      <c r="L501" s="356"/>
      <c r="M501"/>
      <c r="N501" s="61"/>
      <c r="O501" s="79">
        <f t="shared" si="27"/>
        <v>0</v>
      </c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  <c r="TH501"/>
      <c r="TI501"/>
      <c r="TJ501"/>
      <c r="TK501"/>
      <c r="TL501"/>
      <c r="TM501"/>
      <c r="TN501"/>
      <c r="TO501"/>
      <c r="TP501"/>
      <c r="TQ501"/>
      <c r="TR501"/>
      <c r="TS501"/>
      <c r="TT501"/>
      <c r="TU501"/>
      <c r="TV501"/>
      <c r="TW501"/>
      <c r="TX501"/>
      <c r="TY501"/>
      <c r="TZ501"/>
      <c r="UA501"/>
      <c r="UB501"/>
      <c r="UC501"/>
      <c r="UD501"/>
      <c r="UE501"/>
      <c r="UF501"/>
      <c r="UG501"/>
      <c r="UH501"/>
      <c r="UI501"/>
      <c r="UJ501"/>
      <c r="UK501"/>
      <c r="UL501"/>
      <c r="UM501"/>
      <c r="UN501"/>
      <c r="UO501"/>
      <c r="UP501"/>
      <c r="UQ501"/>
      <c r="UR501"/>
      <c r="US501"/>
      <c r="UT501"/>
      <c r="UU501"/>
      <c r="UV501"/>
      <c r="UW501"/>
      <c r="UX501"/>
      <c r="UY501"/>
      <c r="UZ501"/>
      <c r="VA501"/>
      <c r="VB501"/>
      <c r="VC501"/>
      <c r="VD501"/>
      <c r="VE501"/>
      <c r="VF501"/>
      <c r="VG501"/>
      <c r="VH501"/>
      <c r="VI501"/>
      <c r="VJ501"/>
      <c r="VK501"/>
      <c r="VL501"/>
      <c r="VM501"/>
      <c r="VN501"/>
      <c r="VO501"/>
      <c r="VP501"/>
      <c r="VQ501"/>
      <c r="VR501"/>
      <c r="VS501"/>
      <c r="VT501"/>
      <c r="VU501"/>
      <c r="VV501"/>
      <c r="VW501"/>
      <c r="VX501"/>
      <c r="VY501"/>
      <c r="VZ501"/>
      <c r="WA501"/>
      <c r="WB501"/>
      <c r="WC501"/>
      <c r="WD501"/>
      <c r="WE501"/>
      <c r="WF501"/>
      <c r="WG501"/>
      <c r="WH501"/>
      <c r="WI501"/>
      <c r="WJ501"/>
      <c r="WK501"/>
      <c r="WL501"/>
      <c r="WM501"/>
      <c r="WN501"/>
      <c r="WO501"/>
      <c r="WP501"/>
      <c r="WQ501"/>
      <c r="WR501"/>
      <c r="WS501"/>
      <c r="WT501"/>
      <c r="WU501"/>
      <c r="WV501"/>
      <c r="WW501"/>
      <c r="WX501"/>
      <c r="WY501"/>
      <c r="WZ501"/>
      <c r="XA501"/>
      <c r="XB501"/>
      <c r="XC501"/>
      <c r="XD501"/>
      <c r="XE501"/>
      <c r="XF501"/>
      <c r="XG501"/>
      <c r="XH501"/>
      <c r="XI501"/>
      <c r="XJ501"/>
      <c r="XK501"/>
      <c r="XL501"/>
      <c r="XM501"/>
      <c r="XN501"/>
      <c r="XO501"/>
      <c r="XP501"/>
      <c r="XQ501"/>
      <c r="XR501"/>
      <c r="XS501"/>
      <c r="XT501"/>
      <c r="XU501"/>
      <c r="XV501"/>
      <c r="XW501"/>
      <c r="XX501"/>
      <c r="XY501"/>
      <c r="XZ501"/>
      <c r="YA501"/>
      <c r="YB501"/>
      <c r="YC501"/>
      <c r="YD501"/>
      <c r="YE501"/>
      <c r="YF501"/>
      <c r="YG501"/>
      <c r="YH501"/>
      <c r="YI501"/>
      <c r="YJ501"/>
      <c r="YK501"/>
      <c r="YL501"/>
      <c r="YM501"/>
      <c r="YN501"/>
      <c r="YO501"/>
      <c r="YP501"/>
      <c r="YQ501"/>
      <c r="YR501"/>
      <c r="YS501"/>
      <c r="YT501"/>
      <c r="YU501"/>
      <c r="YV501"/>
      <c r="YW501"/>
      <c r="YX501"/>
      <c r="YY501"/>
      <c r="YZ501"/>
      <c r="ZA501"/>
      <c r="ZB501"/>
      <c r="ZC501"/>
      <c r="ZD501"/>
      <c r="ZE501"/>
      <c r="ZF501"/>
      <c r="ZG501"/>
      <c r="ZH501"/>
      <c r="ZI501"/>
      <c r="ZJ501"/>
      <c r="ZK501"/>
      <c r="ZL501"/>
      <c r="ZM501"/>
      <c r="ZN501"/>
      <c r="ZO501"/>
      <c r="ZP501"/>
      <c r="ZQ501"/>
      <c r="ZR501"/>
      <c r="ZS501"/>
      <c r="ZT501"/>
      <c r="ZU501"/>
      <c r="ZV501"/>
      <c r="ZW501"/>
      <c r="ZX501"/>
      <c r="ZY501"/>
      <c r="ZZ501"/>
      <c r="AAA501"/>
      <c r="AAB501"/>
      <c r="AAC501"/>
      <c r="AAD501"/>
      <c r="AAE501"/>
      <c r="AAF501"/>
      <c r="AAG501"/>
      <c r="AAH501"/>
      <c r="AAI501"/>
      <c r="AAJ501"/>
      <c r="AAK501"/>
      <c r="AAL501"/>
      <c r="AAM501"/>
      <c r="AAN501"/>
      <c r="AAO501"/>
      <c r="AAP501"/>
      <c r="AAQ501"/>
      <c r="AAR501"/>
      <c r="AAS501"/>
      <c r="AAT501"/>
      <c r="AAU501"/>
      <c r="AAV501"/>
      <c r="AAW501"/>
      <c r="AAX501"/>
      <c r="AAY501"/>
      <c r="AAZ501"/>
      <c r="ABA501"/>
      <c r="ABB501"/>
      <c r="ABC501"/>
      <c r="ABD501"/>
      <c r="ABE501"/>
      <c r="ABF501"/>
      <c r="ABG501"/>
      <c r="ABH501"/>
      <c r="ABI501"/>
      <c r="ABJ501"/>
      <c r="ABK501"/>
      <c r="ABL501"/>
      <c r="ABM501"/>
      <c r="ABN501"/>
      <c r="ABO501"/>
      <c r="ABP501"/>
      <c r="ABQ501"/>
      <c r="ABR501"/>
      <c r="ABS501"/>
      <c r="ABT501"/>
      <c r="ABU501"/>
      <c r="ABV501"/>
      <c r="ABW501"/>
      <c r="ABX501"/>
      <c r="ABY501"/>
      <c r="ABZ501"/>
      <c r="ACA501"/>
      <c r="ACB501"/>
      <c r="ACC501"/>
      <c r="ACD501"/>
      <c r="ACE501"/>
      <c r="ACF501"/>
      <c r="ACG501"/>
      <c r="ACH501"/>
      <c r="ACI501"/>
      <c r="ACJ501"/>
      <c r="ACK501"/>
      <c r="ACL501"/>
      <c r="ACM501"/>
      <c r="ACN501"/>
      <c r="ACO501"/>
      <c r="ACP501"/>
      <c r="ACQ501"/>
      <c r="ACR501"/>
      <c r="ACS501"/>
      <c r="ACT501"/>
      <c r="ACU501"/>
      <c r="ACV501"/>
      <c r="ACW501"/>
      <c r="ACX501"/>
      <c r="ACY501"/>
      <c r="ACZ501"/>
      <c r="ADA501"/>
      <c r="ADB501"/>
      <c r="ADC501"/>
      <c r="ADD501"/>
      <c r="ADE501"/>
      <c r="ADF501"/>
      <c r="ADG501"/>
      <c r="ADH501"/>
      <c r="ADI501"/>
      <c r="ADJ501"/>
      <c r="ADK501"/>
      <c r="ADL501"/>
      <c r="ADM501"/>
      <c r="ADN501"/>
      <c r="ADO501"/>
      <c r="ADP501"/>
      <c r="ADQ501"/>
      <c r="ADR501"/>
      <c r="ADS501"/>
      <c r="ADT501"/>
      <c r="ADU501"/>
      <c r="ADV501"/>
      <c r="ADW501"/>
      <c r="ADX501"/>
      <c r="ADY501"/>
      <c r="ADZ501"/>
      <c r="AEA501"/>
      <c r="AEB501"/>
      <c r="AEC501"/>
      <c r="AED501"/>
      <c r="AEE501"/>
      <c r="AEF501"/>
      <c r="AEG501"/>
      <c r="AEH501"/>
      <c r="AEI501"/>
      <c r="AEJ501"/>
      <c r="AEK501"/>
      <c r="AEL501"/>
      <c r="AEM501"/>
      <c r="AEN501"/>
      <c r="AEO501"/>
      <c r="AEP501"/>
      <c r="AEQ501"/>
      <c r="AER501"/>
      <c r="AES501"/>
      <c r="AET501"/>
      <c r="AEU501"/>
      <c r="AEV501"/>
      <c r="AEW501"/>
      <c r="AEX501"/>
      <c r="AEY501"/>
      <c r="AEZ501"/>
      <c r="AFA501"/>
      <c r="AFB501"/>
      <c r="AFC501"/>
      <c r="AFD501"/>
      <c r="AFE501"/>
      <c r="AFF501"/>
      <c r="AFG501"/>
      <c r="AFH501"/>
      <c r="AFI501"/>
      <c r="AFJ501"/>
      <c r="AFK501"/>
      <c r="AFL501"/>
      <c r="AFM501"/>
      <c r="AFN501"/>
      <c r="AFO501"/>
      <c r="AFP501"/>
      <c r="AFQ501"/>
      <c r="AFR501"/>
      <c r="AFS501"/>
      <c r="AFT501"/>
      <c r="AFU501"/>
      <c r="AFV501"/>
      <c r="AFW501"/>
      <c r="AFX501"/>
      <c r="AFY501"/>
      <c r="AFZ501"/>
      <c r="AGA501"/>
      <c r="AGB501"/>
      <c r="AGC501"/>
      <c r="AGD501"/>
      <c r="AGE501"/>
      <c r="AGF501"/>
      <c r="AGG501"/>
      <c r="AGH501"/>
      <c r="AGI501"/>
      <c r="AGJ501"/>
      <c r="AGK501"/>
      <c r="AGL501"/>
      <c r="AGM501"/>
      <c r="AGN501"/>
      <c r="AGO501"/>
      <c r="AGP501"/>
      <c r="AGQ501"/>
      <c r="AGR501"/>
      <c r="AGS501"/>
      <c r="AGT501"/>
      <c r="AGU501"/>
      <c r="AGV501"/>
      <c r="AGW501"/>
      <c r="AGX501"/>
      <c r="AGY501"/>
      <c r="AGZ501"/>
      <c r="AHA501"/>
      <c r="AHB501"/>
      <c r="AHC501"/>
      <c r="AHD501"/>
      <c r="AHE501"/>
      <c r="AHF501"/>
      <c r="AHG501"/>
      <c r="AHH501"/>
      <c r="AHI501"/>
      <c r="AHJ501"/>
      <c r="AHK501"/>
      <c r="AHL501"/>
      <c r="AHM501"/>
      <c r="AHN501"/>
      <c r="AHO501"/>
      <c r="AHP501"/>
      <c r="AHQ501"/>
      <c r="AHR501"/>
      <c r="AHS501"/>
      <c r="AHT501"/>
      <c r="AHU501"/>
      <c r="AHV501"/>
      <c r="AHW501"/>
      <c r="AHX501"/>
      <c r="AHY501"/>
      <c r="AHZ501"/>
      <c r="AIA501"/>
      <c r="AIB501"/>
      <c r="AIC501"/>
      <c r="AID501"/>
      <c r="AIE501"/>
      <c r="AIF501"/>
      <c r="AIG501"/>
      <c r="AIH501"/>
      <c r="AII501"/>
      <c r="AIJ501"/>
      <c r="AIK501"/>
      <c r="AIL501"/>
      <c r="AIM501"/>
      <c r="AIN501"/>
      <c r="AIO501"/>
      <c r="AIP501"/>
      <c r="AIQ501"/>
      <c r="AIR501"/>
      <c r="AIS501"/>
      <c r="AIT501"/>
      <c r="AIU501"/>
      <c r="AIV501"/>
      <c r="AIW501"/>
      <c r="AIX501"/>
      <c r="AIY501"/>
      <c r="AIZ501"/>
      <c r="AJA501"/>
      <c r="AJB501"/>
      <c r="AJC501"/>
      <c r="AJD501"/>
      <c r="AJE501"/>
      <c r="AJF501"/>
      <c r="AJG501"/>
      <c r="AJH501"/>
      <c r="AJI501"/>
      <c r="AJJ501"/>
      <c r="AJK501"/>
      <c r="AJL501"/>
      <c r="AJM501"/>
      <c r="AJN501"/>
      <c r="AJO501"/>
      <c r="AJP501"/>
      <c r="AJQ501"/>
      <c r="AJR501"/>
      <c r="AJS501"/>
      <c r="AJT501"/>
      <c r="AJU501"/>
      <c r="AJV501"/>
      <c r="AJW501"/>
      <c r="AJX501"/>
      <c r="AJY501"/>
      <c r="AJZ501"/>
      <c r="AKA501"/>
      <c r="AKB501"/>
      <c r="AKC501"/>
      <c r="AKD501"/>
      <c r="AKE501"/>
      <c r="AKF501"/>
      <c r="AKG501"/>
      <c r="AKH501"/>
      <c r="AKI501"/>
      <c r="AKJ501"/>
      <c r="AKK501"/>
      <c r="AKL501"/>
      <c r="AKM501"/>
      <c r="AKN501"/>
      <c r="AKO501"/>
      <c r="AKP501"/>
      <c r="AKQ501"/>
      <c r="AKR501"/>
      <c r="AKS501"/>
      <c r="AKT501"/>
      <c r="AKU501"/>
      <c r="AKV501"/>
      <c r="AKW501"/>
      <c r="AKX501"/>
      <c r="AKY501"/>
      <c r="AKZ501"/>
      <c r="ALA501"/>
      <c r="ALB501"/>
      <c r="ALC501"/>
      <c r="ALD501"/>
      <c r="ALE501"/>
      <c r="ALF501"/>
      <c r="ALG501"/>
      <c r="ALH501"/>
      <c r="ALI501"/>
      <c r="ALJ501"/>
      <c r="ALK501"/>
      <c r="ALL501"/>
      <c r="ALM501"/>
      <c r="ALN501"/>
      <c r="ALO501"/>
      <c r="ALP501"/>
      <c r="ALQ501"/>
      <c r="ALR501"/>
      <c r="ALS501"/>
      <c r="ALT501"/>
      <c r="ALU501"/>
      <c r="ALV501"/>
      <c r="ALW501"/>
      <c r="ALX501"/>
      <c r="ALY501"/>
      <c r="ALZ501"/>
      <c r="AMA501"/>
      <c r="AMB501"/>
      <c r="AMC501"/>
      <c r="AMD501"/>
      <c r="AME501"/>
      <c r="AMF501"/>
      <c r="AMG501"/>
      <c r="AMH501"/>
      <c r="AMI501"/>
      <c r="AMJ501"/>
    </row>
    <row r="502" spans="1:1024" s="713" customFormat="1" ht="28.5" customHeight="1" outlineLevel="1" x14ac:dyDescent="0.25">
      <c r="A502" s="708" t="s">
        <v>570</v>
      </c>
      <c r="B502" s="704" t="s">
        <v>211</v>
      </c>
      <c r="C502" s="828" t="str">
        <f>VLOOKUP(A502,ABC_SERVIÇOS,2,0)</f>
        <v>VIGAS PRE-MOLDADAS DE CONCRETO ARMADO - COMP.=8,00M - TRANSPORTE E MONTAGEM</v>
      </c>
      <c r="D502" s="829"/>
      <c r="E502" s="829"/>
      <c r="F502" s="829"/>
      <c r="G502" s="830"/>
      <c r="H502" s="705" t="str">
        <f>VLOOKUP(A502,ABC_SERVIÇOS,3,0)</f>
        <v>UNID</v>
      </c>
      <c r="I502" s="706">
        <f>I507</f>
        <v>38</v>
      </c>
      <c r="J502" s="709" t="s">
        <v>247</v>
      </c>
      <c r="K502" s="710">
        <f>VLOOKUP(A502,ABC_SERVIÇOS,7,0)</f>
        <v>3013.3</v>
      </c>
      <c r="L502" s="711">
        <f>ROUND(K502*I502,2)</f>
        <v>114505.4</v>
      </c>
      <c r="M502" s="40" t="str">
        <f>A502</f>
        <v>COMP_070</v>
      </c>
      <c r="N502" s="720"/>
      <c r="O502" s="712">
        <f t="shared" si="27"/>
        <v>-114505.4</v>
      </c>
      <c r="T502" s="721"/>
    </row>
    <row r="503" spans="1:1024" outlineLevel="1" x14ac:dyDescent="0.25">
      <c r="A503"/>
      <c r="B503" s="400"/>
      <c r="C503" s="680" t="s">
        <v>571</v>
      </c>
      <c r="D503" s="692"/>
      <c r="E503" s="692"/>
      <c r="F503" s="692"/>
      <c r="G503" s="693"/>
      <c r="H503" s="83" t="s">
        <v>1247</v>
      </c>
      <c r="I503" s="460">
        <v>19</v>
      </c>
      <c r="J503" s="448"/>
      <c r="K503" s="32"/>
      <c r="L503" s="322"/>
      <c r="M503" s="18"/>
      <c r="N503" s="61"/>
      <c r="O503" s="79">
        <f t="shared" si="27"/>
        <v>0</v>
      </c>
      <c r="P503"/>
      <c r="Q503"/>
      <c r="R503"/>
      <c r="S503"/>
      <c r="T503" s="49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  <c r="TH503"/>
      <c r="TI503"/>
      <c r="TJ503"/>
      <c r="TK503"/>
      <c r="TL503"/>
      <c r="TM503"/>
      <c r="TN503"/>
      <c r="TO503"/>
      <c r="TP503"/>
      <c r="TQ503"/>
      <c r="TR503"/>
      <c r="TS503"/>
      <c r="TT503"/>
      <c r="TU503"/>
      <c r="TV503"/>
      <c r="TW503"/>
      <c r="TX503"/>
      <c r="TY503"/>
      <c r="TZ503"/>
      <c r="UA503"/>
      <c r="UB503"/>
      <c r="UC503"/>
      <c r="UD503"/>
      <c r="UE503"/>
      <c r="UF503"/>
      <c r="UG503"/>
      <c r="UH503"/>
      <c r="UI503"/>
      <c r="UJ503"/>
      <c r="UK503"/>
      <c r="UL503"/>
      <c r="UM503"/>
      <c r="UN503"/>
      <c r="UO503"/>
      <c r="UP503"/>
      <c r="UQ503"/>
      <c r="UR503"/>
      <c r="US503"/>
      <c r="UT503"/>
      <c r="UU503"/>
      <c r="UV503"/>
      <c r="UW503"/>
      <c r="UX503"/>
      <c r="UY503"/>
      <c r="UZ503"/>
      <c r="VA503"/>
      <c r="VB503"/>
      <c r="VC503"/>
      <c r="VD503"/>
      <c r="VE503"/>
      <c r="VF503"/>
      <c r="VG503"/>
      <c r="VH503"/>
      <c r="VI503"/>
      <c r="VJ503"/>
      <c r="VK503"/>
      <c r="VL503"/>
      <c r="VM503"/>
      <c r="VN503"/>
      <c r="VO503"/>
      <c r="VP503"/>
      <c r="VQ503"/>
      <c r="VR503"/>
      <c r="VS503"/>
      <c r="VT503"/>
      <c r="VU503"/>
      <c r="VV503"/>
      <c r="VW503"/>
      <c r="VX503"/>
      <c r="VY503"/>
      <c r="VZ503"/>
      <c r="WA503"/>
      <c r="WB503"/>
      <c r="WC503"/>
      <c r="WD503"/>
      <c r="WE503"/>
      <c r="WF503"/>
      <c r="WG503"/>
      <c r="WH503"/>
      <c r="WI503"/>
      <c r="WJ503"/>
      <c r="WK503"/>
      <c r="WL503"/>
      <c r="WM503"/>
      <c r="WN503"/>
      <c r="WO503"/>
      <c r="WP503"/>
      <c r="WQ503"/>
      <c r="WR503"/>
      <c r="WS503"/>
      <c r="WT503"/>
      <c r="WU503"/>
      <c r="WV503"/>
      <c r="WW503"/>
      <c r="WX503"/>
      <c r="WY503"/>
      <c r="WZ503"/>
      <c r="XA503"/>
      <c r="XB503"/>
      <c r="XC503"/>
      <c r="XD503"/>
      <c r="XE503"/>
      <c r="XF503"/>
      <c r="XG503"/>
      <c r="XH503"/>
      <c r="XI503"/>
      <c r="XJ503"/>
      <c r="XK503"/>
      <c r="XL503"/>
      <c r="XM503"/>
      <c r="XN503"/>
      <c r="XO503"/>
      <c r="XP503"/>
      <c r="XQ503"/>
      <c r="XR503"/>
      <c r="XS503"/>
      <c r="XT503"/>
      <c r="XU503"/>
      <c r="XV503"/>
      <c r="XW503"/>
      <c r="XX503"/>
      <c r="XY503"/>
      <c r="XZ503"/>
      <c r="YA503"/>
      <c r="YB503"/>
      <c r="YC503"/>
      <c r="YD503"/>
      <c r="YE503"/>
      <c r="YF503"/>
      <c r="YG503"/>
      <c r="YH503"/>
      <c r="YI503"/>
      <c r="YJ503"/>
      <c r="YK503"/>
      <c r="YL503"/>
      <c r="YM503"/>
      <c r="YN503"/>
      <c r="YO503"/>
      <c r="YP503"/>
      <c r="YQ503"/>
      <c r="YR503"/>
      <c r="YS503"/>
      <c r="YT503"/>
      <c r="YU503"/>
      <c r="YV503"/>
      <c r="YW503"/>
      <c r="YX503"/>
      <c r="YY503"/>
      <c r="YZ503"/>
      <c r="ZA503"/>
      <c r="ZB503"/>
      <c r="ZC503"/>
      <c r="ZD503"/>
      <c r="ZE503"/>
      <c r="ZF503"/>
      <c r="ZG503"/>
      <c r="ZH503"/>
      <c r="ZI503"/>
      <c r="ZJ503"/>
      <c r="ZK503"/>
      <c r="ZL503"/>
      <c r="ZM503"/>
      <c r="ZN503"/>
      <c r="ZO503"/>
      <c r="ZP503"/>
      <c r="ZQ503"/>
      <c r="ZR503"/>
      <c r="ZS503"/>
      <c r="ZT503"/>
      <c r="ZU503"/>
      <c r="ZV503"/>
      <c r="ZW503"/>
      <c r="ZX503"/>
      <c r="ZY503"/>
      <c r="ZZ503"/>
      <c r="AAA503"/>
      <c r="AAB503"/>
      <c r="AAC503"/>
      <c r="AAD503"/>
      <c r="AAE503"/>
      <c r="AAF503"/>
      <c r="AAG503"/>
      <c r="AAH503"/>
      <c r="AAI503"/>
      <c r="AAJ503"/>
      <c r="AAK503"/>
      <c r="AAL503"/>
      <c r="AAM503"/>
      <c r="AAN503"/>
      <c r="AAO503"/>
      <c r="AAP503"/>
      <c r="AAQ503"/>
      <c r="AAR503"/>
      <c r="AAS503"/>
      <c r="AAT503"/>
      <c r="AAU503"/>
      <c r="AAV503"/>
      <c r="AAW503"/>
      <c r="AAX503"/>
      <c r="AAY503"/>
      <c r="AAZ503"/>
      <c r="ABA503"/>
      <c r="ABB503"/>
      <c r="ABC503"/>
      <c r="ABD503"/>
      <c r="ABE503"/>
      <c r="ABF503"/>
      <c r="ABG503"/>
      <c r="ABH503"/>
      <c r="ABI503"/>
      <c r="ABJ503"/>
      <c r="ABK503"/>
      <c r="ABL503"/>
      <c r="ABM503"/>
      <c r="ABN503"/>
      <c r="ABO503"/>
      <c r="ABP503"/>
      <c r="ABQ503"/>
      <c r="ABR503"/>
      <c r="ABS503"/>
      <c r="ABT503"/>
      <c r="ABU503"/>
      <c r="ABV503"/>
      <c r="ABW503"/>
      <c r="ABX503"/>
      <c r="ABY503"/>
      <c r="ABZ503"/>
      <c r="ACA503"/>
      <c r="ACB503"/>
      <c r="ACC503"/>
      <c r="ACD503"/>
      <c r="ACE503"/>
      <c r="ACF503"/>
      <c r="ACG503"/>
      <c r="ACH503"/>
      <c r="ACI503"/>
      <c r="ACJ503"/>
      <c r="ACK503"/>
      <c r="ACL503"/>
      <c r="ACM503"/>
      <c r="ACN503"/>
      <c r="ACO503"/>
      <c r="ACP503"/>
      <c r="ACQ503"/>
      <c r="ACR503"/>
      <c r="ACS503"/>
      <c r="ACT503"/>
      <c r="ACU503"/>
      <c r="ACV503"/>
      <c r="ACW503"/>
      <c r="ACX503"/>
      <c r="ACY503"/>
      <c r="ACZ503"/>
      <c r="ADA503"/>
      <c r="ADB503"/>
      <c r="ADC503"/>
      <c r="ADD503"/>
      <c r="ADE503"/>
      <c r="ADF503"/>
      <c r="ADG503"/>
      <c r="ADH503"/>
      <c r="ADI503"/>
      <c r="ADJ503"/>
      <c r="ADK503"/>
      <c r="ADL503"/>
      <c r="ADM503"/>
      <c r="ADN503"/>
      <c r="ADO503"/>
      <c r="ADP503"/>
      <c r="ADQ503"/>
      <c r="ADR503"/>
      <c r="ADS503"/>
      <c r="ADT503"/>
      <c r="ADU503"/>
      <c r="ADV503"/>
      <c r="ADW503"/>
      <c r="ADX503"/>
      <c r="ADY503"/>
      <c r="ADZ503"/>
      <c r="AEA503"/>
      <c r="AEB503"/>
      <c r="AEC503"/>
      <c r="AED503"/>
      <c r="AEE503"/>
      <c r="AEF503"/>
      <c r="AEG503"/>
      <c r="AEH503"/>
      <c r="AEI503"/>
      <c r="AEJ503"/>
      <c r="AEK503"/>
      <c r="AEL503"/>
      <c r="AEM503"/>
      <c r="AEN503"/>
      <c r="AEO503"/>
      <c r="AEP503"/>
      <c r="AEQ503"/>
      <c r="AER503"/>
      <c r="AES503"/>
      <c r="AET503"/>
      <c r="AEU503"/>
      <c r="AEV503"/>
      <c r="AEW503"/>
      <c r="AEX503"/>
      <c r="AEY503"/>
      <c r="AEZ503"/>
      <c r="AFA503"/>
      <c r="AFB503"/>
      <c r="AFC503"/>
      <c r="AFD503"/>
      <c r="AFE503"/>
      <c r="AFF503"/>
      <c r="AFG503"/>
      <c r="AFH503"/>
      <c r="AFI503"/>
      <c r="AFJ503"/>
      <c r="AFK503"/>
      <c r="AFL503"/>
      <c r="AFM503"/>
      <c r="AFN503"/>
      <c r="AFO503"/>
      <c r="AFP503"/>
      <c r="AFQ503"/>
      <c r="AFR503"/>
      <c r="AFS503"/>
      <c r="AFT503"/>
      <c r="AFU503"/>
      <c r="AFV503"/>
      <c r="AFW503"/>
      <c r="AFX503"/>
      <c r="AFY503"/>
      <c r="AFZ503"/>
      <c r="AGA503"/>
      <c r="AGB503"/>
      <c r="AGC503"/>
      <c r="AGD503"/>
      <c r="AGE503"/>
      <c r="AGF503"/>
      <c r="AGG503"/>
      <c r="AGH503"/>
      <c r="AGI503"/>
      <c r="AGJ503"/>
      <c r="AGK503"/>
      <c r="AGL503"/>
      <c r="AGM503"/>
      <c r="AGN503"/>
      <c r="AGO503"/>
      <c r="AGP503"/>
      <c r="AGQ503"/>
      <c r="AGR503"/>
      <c r="AGS503"/>
      <c r="AGT503"/>
      <c r="AGU503"/>
      <c r="AGV503"/>
      <c r="AGW503"/>
      <c r="AGX503"/>
      <c r="AGY503"/>
      <c r="AGZ503"/>
      <c r="AHA503"/>
      <c r="AHB503"/>
      <c r="AHC503"/>
      <c r="AHD503"/>
      <c r="AHE503"/>
      <c r="AHF503"/>
      <c r="AHG503"/>
      <c r="AHH503"/>
      <c r="AHI503"/>
      <c r="AHJ503"/>
      <c r="AHK503"/>
      <c r="AHL503"/>
      <c r="AHM503"/>
      <c r="AHN503"/>
      <c r="AHO503"/>
      <c r="AHP503"/>
      <c r="AHQ503"/>
      <c r="AHR503"/>
      <c r="AHS503"/>
      <c r="AHT503"/>
      <c r="AHU503"/>
      <c r="AHV503"/>
      <c r="AHW503"/>
      <c r="AHX503"/>
      <c r="AHY503"/>
      <c r="AHZ503"/>
      <c r="AIA503"/>
      <c r="AIB503"/>
      <c r="AIC503"/>
      <c r="AID503"/>
      <c r="AIE503"/>
      <c r="AIF503"/>
      <c r="AIG503"/>
      <c r="AIH503"/>
      <c r="AII503"/>
      <c r="AIJ503"/>
      <c r="AIK503"/>
      <c r="AIL503"/>
      <c r="AIM503"/>
      <c r="AIN503"/>
      <c r="AIO503"/>
      <c r="AIP503"/>
      <c r="AIQ503"/>
      <c r="AIR503"/>
      <c r="AIS503"/>
      <c r="AIT503"/>
      <c r="AIU503"/>
      <c r="AIV503"/>
      <c r="AIW503"/>
      <c r="AIX503"/>
      <c r="AIY503"/>
      <c r="AIZ503"/>
      <c r="AJA503"/>
      <c r="AJB503"/>
      <c r="AJC503"/>
      <c r="AJD503"/>
      <c r="AJE503"/>
      <c r="AJF503"/>
      <c r="AJG503"/>
      <c r="AJH503"/>
      <c r="AJI503"/>
      <c r="AJJ503"/>
      <c r="AJK503"/>
      <c r="AJL503"/>
      <c r="AJM503"/>
      <c r="AJN503"/>
      <c r="AJO503"/>
      <c r="AJP503"/>
      <c r="AJQ503"/>
      <c r="AJR503"/>
      <c r="AJS503"/>
      <c r="AJT503"/>
      <c r="AJU503"/>
      <c r="AJV503"/>
      <c r="AJW503"/>
      <c r="AJX503"/>
      <c r="AJY503"/>
      <c r="AJZ503"/>
      <c r="AKA503"/>
      <c r="AKB503"/>
      <c r="AKC503"/>
      <c r="AKD503"/>
      <c r="AKE503"/>
      <c r="AKF503"/>
      <c r="AKG503"/>
      <c r="AKH503"/>
      <c r="AKI503"/>
      <c r="AKJ503"/>
      <c r="AKK503"/>
      <c r="AKL503"/>
      <c r="AKM503"/>
      <c r="AKN503"/>
      <c r="AKO503"/>
      <c r="AKP503"/>
      <c r="AKQ503"/>
      <c r="AKR503"/>
      <c r="AKS503"/>
      <c r="AKT503"/>
      <c r="AKU503"/>
      <c r="AKV503"/>
      <c r="AKW503"/>
      <c r="AKX503"/>
      <c r="AKY503"/>
      <c r="AKZ503"/>
      <c r="ALA503"/>
      <c r="ALB503"/>
      <c r="ALC503"/>
      <c r="ALD503"/>
      <c r="ALE503"/>
      <c r="ALF503"/>
      <c r="ALG503"/>
      <c r="ALH503"/>
      <c r="ALI503"/>
      <c r="ALJ503"/>
      <c r="ALK503"/>
      <c r="ALL503"/>
      <c r="ALM503"/>
      <c r="ALN503"/>
      <c r="ALO503"/>
      <c r="ALP503"/>
      <c r="ALQ503"/>
      <c r="ALR503"/>
      <c r="ALS503"/>
      <c r="ALT503"/>
      <c r="ALU503"/>
      <c r="ALV503"/>
      <c r="ALW503"/>
      <c r="ALX503"/>
      <c r="ALY503"/>
      <c r="ALZ503"/>
      <c r="AMA503"/>
      <c r="AMB503"/>
      <c r="AMC503"/>
      <c r="AMD503"/>
      <c r="AME503"/>
      <c r="AMF503"/>
      <c r="AMG503"/>
      <c r="AMH503"/>
      <c r="AMI503"/>
      <c r="AMJ503"/>
    </row>
    <row r="504" spans="1:1024" outlineLevel="1" x14ac:dyDescent="0.25">
      <c r="A504"/>
      <c r="B504" s="400"/>
      <c r="C504" s="485" t="s">
        <v>572</v>
      </c>
      <c r="D504" s="486"/>
      <c r="E504" s="486"/>
      <c r="F504" s="486"/>
      <c r="G504" s="645"/>
      <c r="H504" s="83" t="s">
        <v>1247</v>
      </c>
      <c r="I504" s="460">
        <v>2</v>
      </c>
      <c r="J504" s="448"/>
      <c r="K504" s="32"/>
      <c r="L504" s="322"/>
      <c r="M504" s="18"/>
      <c r="N504" s="61"/>
      <c r="O504" s="79">
        <f t="shared" si="27"/>
        <v>0</v>
      </c>
      <c r="P504"/>
      <c r="Q504"/>
      <c r="R504"/>
      <c r="S504"/>
      <c r="T504" s="49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  <c r="TH504"/>
      <c r="TI504"/>
      <c r="TJ504"/>
      <c r="TK504"/>
      <c r="TL504"/>
      <c r="TM504"/>
      <c r="TN504"/>
      <c r="TO504"/>
      <c r="TP504"/>
      <c r="TQ504"/>
      <c r="TR504"/>
      <c r="TS504"/>
      <c r="TT504"/>
      <c r="TU504"/>
      <c r="TV504"/>
      <c r="TW504"/>
      <c r="TX504"/>
      <c r="TY504"/>
      <c r="TZ504"/>
      <c r="UA504"/>
      <c r="UB504"/>
      <c r="UC504"/>
      <c r="UD504"/>
      <c r="UE504"/>
      <c r="UF504"/>
      <c r="UG504"/>
      <c r="UH504"/>
      <c r="UI504"/>
      <c r="UJ504"/>
      <c r="UK504"/>
      <c r="UL504"/>
      <c r="UM504"/>
      <c r="UN504"/>
      <c r="UO504"/>
      <c r="UP504"/>
      <c r="UQ504"/>
      <c r="UR504"/>
      <c r="US504"/>
      <c r="UT504"/>
      <c r="UU504"/>
      <c r="UV504"/>
      <c r="UW504"/>
      <c r="UX504"/>
      <c r="UY504"/>
      <c r="UZ504"/>
      <c r="VA504"/>
      <c r="VB504"/>
      <c r="VC504"/>
      <c r="VD504"/>
      <c r="VE504"/>
      <c r="VF504"/>
      <c r="VG504"/>
      <c r="VH504"/>
      <c r="VI504"/>
      <c r="VJ504"/>
      <c r="VK504"/>
      <c r="VL504"/>
      <c r="VM504"/>
      <c r="VN504"/>
      <c r="VO504"/>
      <c r="VP504"/>
      <c r="VQ504"/>
      <c r="VR504"/>
      <c r="VS504"/>
      <c r="VT504"/>
      <c r="VU504"/>
      <c r="VV504"/>
      <c r="VW504"/>
      <c r="VX504"/>
      <c r="VY504"/>
      <c r="VZ504"/>
      <c r="WA504"/>
      <c r="WB504"/>
      <c r="WC504"/>
      <c r="WD504"/>
      <c r="WE504"/>
      <c r="WF504"/>
      <c r="WG504"/>
      <c r="WH504"/>
      <c r="WI504"/>
      <c r="WJ504"/>
      <c r="WK504"/>
      <c r="WL504"/>
      <c r="WM504"/>
      <c r="WN504"/>
      <c r="WO504"/>
      <c r="WP504"/>
      <c r="WQ504"/>
      <c r="WR504"/>
      <c r="WS504"/>
      <c r="WT504"/>
      <c r="WU504"/>
      <c r="WV504"/>
      <c r="WW504"/>
      <c r="WX504"/>
      <c r="WY504"/>
      <c r="WZ504"/>
      <c r="XA504"/>
      <c r="XB504"/>
      <c r="XC504"/>
      <c r="XD504"/>
      <c r="XE504"/>
      <c r="XF504"/>
      <c r="XG504"/>
      <c r="XH504"/>
      <c r="XI504"/>
      <c r="XJ504"/>
      <c r="XK504"/>
      <c r="XL504"/>
      <c r="XM504"/>
      <c r="XN504"/>
      <c r="XO504"/>
      <c r="XP504"/>
      <c r="XQ504"/>
      <c r="XR504"/>
      <c r="XS504"/>
      <c r="XT504"/>
      <c r="XU504"/>
      <c r="XV504"/>
      <c r="XW504"/>
      <c r="XX504"/>
      <c r="XY504"/>
      <c r="XZ504"/>
      <c r="YA504"/>
      <c r="YB504"/>
      <c r="YC504"/>
      <c r="YD504"/>
      <c r="YE504"/>
      <c r="YF504"/>
      <c r="YG504"/>
      <c r="YH504"/>
      <c r="YI504"/>
      <c r="YJ504"/>
      <c r="YK504"/>
      <c r="YL504"/>
      <c r="YM504"/>
      <c r="YN504"/>
      <c r="YO504"/>
      <c r="YP504"/>
      <c r="YQ504"/>
      <c r="YR504"/>
      <c r="YS504"/>
      <c r="YT504"/>
      <c r="YU504"/>
      <c r="YV504"/>
      <c r="YW504"/>
      <c r="YX504"/>
      <c r="YY504"/>
      <c r="YZ504"/>
      <c r="ZA504"/>
      <c r="ZB504"/>
      <c r="ZC504"/>
      <c r="ZD504"/>
      <c r="ZE504"/>
      <c r="ZF504"/>
      <c r="ZG504"/>
      <c r="ZH504"/>
      <c r="ZI504"/>
      <c r="ZJ504"/>
      <c r="ZK504"/>
      <c r="ZL504"/>
      <c r="ZM504"/>
      <c r="ZN504"/>
      <c r="ZO504"/>
      <c r="ZP504"/>
      <c r="ZQ504"/>
      <c r="ZR504"/>
      <c r="ZS504"/>
      <c r="ZT504"/>
      <c r="ZU504"/>
      <c r="ZV504"/>
      <c r="ZW504"/>
      <c r="ZX504"/>
      <c r="ZY504"/>
      <c r="ZZ504"/>
      <c r="AAA504"/>
      <c r="AAB504"/>
      <c r="AAC504"/>
      <c r="AAD504"/>
      <c r="AAE504"/>
      <c r="AAF504"/>
      <c r="AAG504"/>
      <c r="AAH504"/>
      <c r="AAI504"/>
      <c r="AAJ504"/>
      <c r="AAK504"/>
      <c r="AAL504"/>
      <c r="AAM504"/>
      <c r="AAN504"/>
      <c r="AAO504"/>
      <c r="AAP504"/>
      <c r="AAQ504"/>
      <c r="AAR504"/>
      <c r="AAS504"/>
      <c r="AAT504"/>
      <c r="AAU504"/>
      <c r="AAV504"/>
      <c r="AAW504"/>
      <c r="AAX504"/>
      <c r="AAY504"/>
      <c r="AAZ504"/>
      <c r="ABA504"/>
      <c r="ABB504"/>
      <c r="ABC504"/>
      <c r="ABD504"/>
      <c r="ABE504"/>
      <c r="ABF504"/>
      <c r="ABG504"/>
      <c r="ABH504"/>
      <c r="ABI504"/>
      <c r="ABJ504"/>
      <c r="ABK504"/>
      <c r="ABL504"/>
      <c r="ABM504"/>
      <c r="ABN504"/>
      <c r="ABO504"/>
      <c r="ABP504"/>
      <c r="ABQ504"/>
      <c r="ABR504"/>
      <c r="ABS504"/>
      <c r="ABT504"/>
      <c r="ABU504"/>
      <c r="ABV504"/>
      <c r="ABW504"/>
      <c r="ABX504"/>
      <c r="ABY504"/>
      <c r="ABZ504"/>
      <c r="ACA504"/>
      <c r="ACB504"/>
      <c r="ACC504"/>
      <c r="ACD504"/>
      <c r="ACE504"/>
      <c r="ACF504"/>
      <c r="ACG504"/>
      <c r="ACH504"/>
      <c r="ACI504"/>
      <c r="ACJ504"/>
      <c r="ACK504"/>
      <c r="ACL504"/>
      <c r="ACM504"/>
      <c r="ACN504"/>
      <c r="ACO504"/>
      <c r="ACP504"/>
      <c r="ACQ504"/>
      <c r="ACR504"/>
      <c r="ACS504"/>
      <c r="ACT504"/>
      <c r="ACU504"/>
      <c r="ACV504"/>
      <c r="ACW504"/>
      <c r="ACX504"/>
      <c r="ACY504"/>
      <c r="ACZ504"/>
      <c r="ADA504"/>
      <c r="ADB504"/>
      <c r="ADC504"/>
      <c r="ADD504"/>
      <c r="ADE504"/>
      <c r="ADF504"/>
      <c r="ADG504"/>
      <c r="ADH504"/>
      <c r="ADI504"/>
      <c r="ADJ504"/>
      <c r="ADK504"/>
      <c r="ADL504"/>
      <c r="ADM504"/>
      <c r="ADN504"/>
      <c r="ADO504"/>
      <c r="ADP504"/>
      <c r="ADQ504"/>
      <c r="ADR504"/>
      <c r="ADS504"/>
      <c r="ADT504"/>
      <c r="ADU504"/>
      <c r="ADV504"/>
      <c r="ADW504"/>
      <c r="ADX504"/>
      <c r="ADY504"/>
      <c r="ADZ504"/>
      <c r="AEA504"/>
      <c r="AEB504"/>
      <c r="AEC504"/>
      <c r="AED504"/>
      <c r="AEE504"/>
      <c r="AEF504"/>
      <c r="AEG504"/>
      <c r="AEH504"/>
      <c r="AEI504"/>
      <c r="AEJ504"/>
      <c r="AEK504"/>
      <c r="AEL504"/>
      <c r="AEM504"/>
      <c r="AEN504"/>
      <c r="AEO504"/>
      <c r="AEP504"/>
      <c r="AEQ504"/>
      <c r="AER504"/>
      <c r="AES504"/>
      <c r="AET504"/>
      <c r="AEU504"/>
      <c r="AEV504"/>
      <c r="AEW504"/>
      <c r="AEX504"/>
      <c r="AEY504"/>
      <c r="AEZ504"/>
      <c r="AFA504"/>
      <c r="AFB504"/>
      <c r="AFC504"/>
      <c r="AFD504"/>
      <c r="AFE504"/>
      <c r="AFF504"/>
      <c r="AFG504"/>
      <c r="AFH504"/>
      <c r="AFI504"/>
      <c r="AFJ504"/>
      <c r="AFK504"/>
      <c r="AFL504"/>
      <c r="AFM504"/>
      <c r="AFN504"/>
      <c r="AFO504"/>
      <c r="AFP504"/>
      <c r="AFQ504"/>
      <c r="AFR504"/>
      <c r="AFS504"/>
      <c r="AFT504"/>
      <c r="AFU504"/>
      <c r="AFV504"/>
      <c r="AFW504"/>
      <c r="AFX504"/>
      <c r="AFY504"/>
      <c r="AFZ504"/>
      <c r="AGA504"/>
      <c r="AGB504"/>
      <c r="AGC504"/>
      <c r="AGD504"/>
      <c r="AGE504"/>
      <c r="AGF504"/>
      <c r="AGG504"/>
      <c r="AGH504"/>
      <c r="AGI504"/>
      <c r="AGJ504"/>
      <c r="AGK504"/>
      <c r="AGL504"/>
      <c r="AGM504"/>
      <c r="AGN504"/>
      <c r="AGO504"/>
      <c r="AGP504"/>
      <c r="AGQ504"/>
      <c r="AGR504"/>
      <c r="AGS504"/>
      <c r="AGT504"/>
      <c r="AGU504"/>
      <c r="AGV504"/>
      <c r="AGW504"/>
      <c r="AGX504"/>
      <c r="AGY504"/>
      <c r="AGZ504"/>
      <c r="AHA504"/>
      <c r="AHB504"/>
      <c r="AHC504"/>
      <c r="AHD504"/>
      <c r="AHE504"/>
      <c r="AHF504"/>
      <c r="AHG504"/>
      <c r="AHH504"/>
      <c r="AHI504"/>
      <c r="AHJ504"/>
      <c r="AHK504"/>
      <c r="AHL504"/>
      <c r="AHM504"/>
      <c r="AHN504"/>
      <c r="AHO504"/>
      <c r="AHP504"/>
      <c r="AHQ504"/>
      <c r="AHR504"/>
      <c r="AHS504"/>
      <c r="AHT504"/>
      <c r="AHU504"/>
      <c r="AHV504"/>
      <c r="AHW504"/>
      <c r="AHX504"/>
      <c r="AHY504"/>
      <c r="AHZ504"/>
      <c r="AIA504"/>
      <c r="AIB504"/>
      <c r="AIC504"/>
      <c r="AID504"/>
      <c r="AIE504"/>
      <c r="AIF504"/>
      <c r="AIG504"/>
      <c r="AIH504"/>
      <c r="AII504"/>
      <c r="AIJ504"/>
      <c r="AIK504"/>
      <c r="AIL504"/>
      <c r="AIM504"/>
      <c r="AIN504"/>
      <c r="AIO504"/>
      <c r="AIP504"/>
      <c r="AIQ504"/>
      <c r="AIR504"/>
      <c r="AIS504"/>
      <c r="AIT504"/>
      <c r="AIU504"/>
      <c r="AIV504"/>
      <c r="AIW504"/>
      <c r="AIX504"/>
      <c r="AIY504"/>
      <c r="AIZ504"/>
      <c r="AJA504"/>
      <c r="AJB504"/>
      <c r="AJC504"/>
      <c r="AJD504"/>
      <c r="AJE504"/>
      <c r="AJF504"/>
      <c r="AJG504"/>
      <c r="AJH504"/>
      <c r="AJI504"/>
      <c r="AJJ504"/>
      <c r="AJK504"/>
      <c r="AJL504"/>
      <c r="AJM504"/>
      <c r="AJN504"/>
      <c r="AJO504"/>
      <c r="AJP504"/>
      <c r="AJQ504"/>
      <c r="AJR504"/>
      <c r="AJS504"/>
      <c r="AJT504"/>
      <c r="AJU504"/>
      <c r="AJV504"/>
      <c r="AJW504"/>
      <c r="AJX504"/>
      <c r="AJY504"/>
      <c r="AJZ504"/>
      <c r="AKA504"/>
      <c r="AKB504"/>
      <c r="AKC504"/>
      <c r="AKD504"/>
      <c r="AKE504"/>
      <c r="AKF504"/>
      <c r="AKG504"/>
      <c r="AKH504"/>
      <c r="AKI504"/>
      <c r="AKJ504"/>
      <c r="AKK504"/>
      <c r="AKL504"/>
      <c r="AKM504"/>
      <c r="AKN504"/>
      <c r="AKO504"/>
      <c r="AKP504"/>
      <c r="AKQ504"/>
      <c r="AKR504"/>
      <c r="AKS504"/>
      <c r="AKT504"/>
      <c r="AKU504"/>
      <c r="AKV504"/>
      <c r="AKW504"/>
      <c r="AKX504"/>
      <c r="AKY504"/>
      <c r="AKZ504"/>
      <c r="ALA504"/>
      <c r="ALB504"/>
      <c r="ALC504"/>
      <c r="ALD504"/>
      <c r="ALE504"/>
      <c r="ALF504"/>
      <c r="ALG504"/>
      <c r="ALH504"/>
      <c r="ALI504"/>
      <c r="ALJ504"/>
      <c r="ALK504"/>
      <c r="ALL504"/>
      <c r="ALM504"/>
      <c r="ALN504"/>
      <c r="ALO504"/>
      <c r="ALP504"/>
      <c r="ALQ504"/>
      <c r="ALR504"/>
      <c r="ALS504"/>
      <c r="ALT504"/>
      <c r="ALU504"/>
      <c r="ALV504"/>
      <c r="ALW504"/>
      <c r="ALX504"/>
      <c r="ALY504"/>
      <c r="ALZ504"/>
      <c r="AMA504"/>
      <c r="AMB504"/>
      <c r="AMC504"/>
      <c r="AMD504"/>
      <c r="AME504"/>
      <c r="AMF504"/>
      <c r="AMG504"/>
      <c r="AMH504"/>
      <c r="AMI504"/>
      <c r="AMJ504"/>
    </row>
    <row r="505" spans="1:1024" outlineLevel="1" x14ac:dyDescent="0.25">
      <c r="A505"/>
      <c r="B505" s="400"/>
      <c r="C505" s="485"/>
      <c r="D505" s="486"/>
      <c r="E505" s="486"/>
      <c r="F505" s="439"/>
      <c r="G505" s="80" t="s">
        <v>544</v>
      </c>
      <c r="H505" s="83" t="s">
        <v>1247</v>
      </c>
      <c r="I505" s="460">
        <f>I503*I504</f>
        <v>38</v>
      </c>
      <c r="J505" s="448"/>
      <c r="K505" s="32"/>
      <c r="L505" s="322"/>
      <c r="M505" s="18"/>
      <c r="N505" s="61"/>
      <c r="O505" s="79">
        <f t="shared" si="27"/>
        <v>0</v>
      </c>
      <c r="P505"/>
      <c r="Q505"/>
      <c r="R505"/>
      <c r="S505"/>
      <c r="T505" s="49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  <c r="TH505"/>
      <c r="TI505"/>
      <c r="TJ505"/>
      <c r="TK505"/>
      <c r="TL505"/>
      <c r="TM505"/>
      <c r="TN505"/>
      <c r="TO505"/>
      <c r="TP505"/>
      <c r="TQ505"/>
      <c r="TR505"/>
      <c r="TS505"/>
      <c r="TT505"/>
      <c r="TU505"/>
      <c r="TV505"/>
      <c r="TW505"/>
      <c r="TX505"/>
      <c r="TY505"/>
      <c r="TZ505"/>
      <c r="UA505"/>
      <c r="UB505"/>
      <c r="UC505"/>
      <c r="UD505"/>
      <c r="UE505"/>
      <c r="UF505"/>
      <c r="UG505"/>
      <c r="UH505"/>
      <c r="UI505"/>
      <c r="UJ505"/>
      <c r="UK505"/>
      <c r="UL505"/>
      <c r="UM505"/>
      <c r="UN505"/>
      <c r="UO505"/>
      <c r="UP505"/>
      <c r="UQ505"/>
      <c r="UR505"/>
      <c r="US505"/>
      <c r="UT505"/>
      <c r="UU505"/>
      <c r="UV505"/>
      <c r="UW505"/>
      <c r="UX505"/>
      <c r="UY505"/>
      <c r="UZ505"/>
      <c r="VA505"/>
      <c r="VB505"/>
      <c r="VC505"/>
      <c r="VD505"/>
      <c r="VE505"/>
      <c r="VF505"/>
      <c r="VG505"/>
      <c r="VH505"/>
      <c r="VI505"/>
      <c r="VJ505"/>
      <c r="VK505"/>
      <c r="VL505"/>
      <c r="VM505"/>
      <c r="VN505"/>
      <c r="VO505"/>
      <c r="VP505"/>
      <c r="VQ505"/>
      <c r="VR505"/>
      <c r="VS505"/>
      <c r="VT505"/>
      <c r="VU505"/>
      <c r="VV505"/>
      <c r="VW505"/>
      <c r="VX505"/>
      <c r="VY505"/>
      <c r="VZ505"/>
      <c r="WA505"/>
      <c r="WB505"/>
      <c r="WC505"/>
      <c r="WD505"/>
      <c r="WE505"/>
      <c r="WF505"/>
      <c r="WG505"/>
      <c r="WH505"/>
      <c r="WI505"/>
      <c r="WJ505"/>
      <c r="WK505"/>
      <c r="WL505"/>
      <c r="WM505"/>
      <c r="WN505"/>
      <c r="WO505"/>
      <c r="WP505"/>
      <c r="WQ505"/>
      <c r="WR505"/>
      <c r="WS505"/>
      <c r="WT505"/>
      <c r="WU505"/>
      <c r="WV505"/>
      <c r="WW505"/>
      <c r="WX505"/>
      <c r="WY505"/>
      <c r="WZ505"/>
      <c r="XA505"/>
      <c r="XB505"/>
      <c r="XC505"/>
      <c r="XD505"/>
      <c r="XE505"/>
      <c r="XF505"/>
      <c r="XG505"/>
      <c r="XH505"/>
      <c r="XI505"/>
      <c r="XJ505"/>
      <c r="XK505"/>
      <c r="XL505"/>
      <c r="XM505"/>
      <c r="XN505"/>
      <c r="XO505"/>
      <c r="XP505"/>
      <c r="XQ505"/>
      <c r="XR505"/>
      <c r="XS505"/>
      <c r="XT505"/>
      <c r="XU505"/>
      <c r="XV505"/>
      <c r="XW505"/>
      <c r="XX505"/>
      <c r="XY505"/>
      <c r="XZ505"/>
      <c r="YA505"/>
      <c r="YB505"/>
      <c r="YC505"/>
      <c r="YD505"/>
      <c r="YE505"/>
      <c r="YF505"/>
      <c r="YG505"/>
      <c r="YH505"/>
      <c r="YI505"/>
      <c r="YJ505"/>
      <c r="YK505"/>
      <c r="YL505"/>
      <c r="YM505"/>
      <c r="YN505"/>
      <c r="YO505"/>
      <c r="YP505"/>
      <c r="YQ505"/>
      <c r="YR505"/>
      <c r="YS505"/>
      <c r="YT505"/>
      <c r="YU505"/>
      <c r="YV505"/>
      <c r="YW505"/>
      <c r="YX505"/>
      <c r="YY505"/>
      <c r="YZ505"/>
      <c r="ZA505"/>
      <c r="ZB505"/>
      <c r="ZC505"/>
      <c r="ZD505"/>
      <c r="ZE505"/>
      <c r="ZF505"/>
      <c r="ZG505"/>
      <c r="ZH505"/>
      <c r="ZI505"/>
      <c r="ZJ505"/>
      <c r="ZK505"/>
      <c r="ZL505"/>
      <c r="ZM505"/>
      <c r="ZN505"/>
      <c r="ZO505"/>
      <c r="ZP505"/>
      <c r="ZQ505"/>
      <c r="ZR505"/>
      <c r="ZS505"/>
      <c r="ZT505"/>
      <c r="ZU505"/>
      <c r="ZV505"/>
      <c r="ZW505"/>
      <c r="ZX505"/>
      <c r="ZY505"/>
      <c r="ZZ505"/>
      <c r="AAA505"/>
      <c r="AAB505"/>
      <c r="AAC505"/>
      <c r="AAD505"/>
      <c r="AAE505"/>
      <c r="AAF505"/>
      <c r="AAG505"/>
      <c r="AAH505"/>
      <c r="AAI505"/>
      <c r="AAJ505"/>
      <c r="AAK505"/>
      <c r="AAL505"/>
      <c r="AAM505"/>
      <c r="AAN505"/>
      <c r="AAO505"/>
      <c r="AAP505"/>
      <c r="AAQ505"/>
      <c r="AAR505"/>
      <c r="AAS505"/>
      <c r="AAT505"/>
      <c r="AAU505"/>
      <c r="AAV505"/>
      <c r="AAW505"/>
      <c r="AAX505"/>
      <c r="AAY505"/>
      <c r="AAZ505"/>
      <c r="ABA505"/>
      <c r="ABB505"/>
      <c r="ABC505"/>
      <c r="ABD505"/>
      <c r="ABE505"/>
      <c r="ABF505"/>
      <c r="ABG505"/>
      <c r="ABH505"/>
      <c r="ABI505"/>
      <c r="ABJ505"/>
      <c r="ABK505"/>
      <c r="ABL505"/>
      <c r="ABM505"/>
      <c r="ABN505"/>
      <c r="ABO505"/>
      <c r="ABP505"/>
      <c r="ABQ505"/>
      <c r="ABR505"/>
      <c r="ABS505"/>
      <c r="ABT505"/>
      <c r="ABU505"/>
      <c r="ABV505"/>
      <c r="ABW505"/>
      <c r="ABX505"/>
      <c r="ABY505"/>
      <c r="ABZ505"/>
      <c r="ACA505"/>
      <c r="ACB505"/>
      <c r="ACC505"/>
      <c r="ACD505"/>
      <c r="ACE505"/>
      <c r="ACF505"/>
      <c r="ACG505"/>
      <c r="ACH505"/>
      <c r="ACI505"/>
      <c r="ACJ505"/>
      <c r="ACK505"/>
      <c r="ACL505"/>
      <c r="ACM505"/>
      <c r="ACN505"/>
      <c r="ACO505"/>
      <c r="ACP505"/>
      <c r="ACQ505"/>
      <c r="ACR505"/>
      <c r="ACS505"/>
      <c r="ACT505"/>
      <c r="ACU505"/>
      <c r="ACV505"/>
      <c r="ACW505"/>
      <c r="ACX505"/>
      <c r="ACY505"/>
      <c r="ACZ505"/>
      <c r="ADA505"/>
      <c r="ADB505"/>
      <c r="ADC505"/>
      <c r="ADD505"/>
      <c r="ADE505"/>
      <c r="ADF505"/>
      <c r="ADG505"/>
      <c r="ADH505"/>
      <c r="ADI505"/>
      <c r="ADJ505"/>
      <c r="ADK505"/>
      <c r="ADL505"/>
      <c r="ADM505"/>
      <c r="ADN505"/>
      <c r="ADO505"/>
      <c r="ADP505"/>
      <c r="ADQ505"/>
      <c r="ADR505"/>
      <c r="ADS505"/>
      <c r="ADT505"/>
      <c r="ADU505"/>
      <c r="ADV505"/>
      <c r="ADW505"/>
      <c r="ADX505"/>
      <c r="ADY505"/>
      <c r="ADZ505"/>
      <c r="AEA505"/>
      <c r="AEB505"/>
      <c r="AEC505"/>
      <c r="AED505"/>
      <c r="AEE505"/>
      <c r="AEF505"/>
      <c r="AEG505"/>
      <c r="AEH505"/>
      <c r="AEI505"/>
      <c r="AEJ505"/>
      <c r="AEK505"/>
      <c r="AEL505"/>
      <c r="AEM505"/>
      <c r="AEN505"/>
      <c r="AEO505"/>
      <c r="AEP505"/>
      <c r="AEQ505"/>
      <c r="AER505"/>
      <c r="AES505"/>
      <c r="AET505"/>
      <c r="AEU505"/>
      <c r="AEV505"/>
      <c r="AEW505"/>
      <c r="AEX505"/>
      <c r="AEY505"/>
      <c r="AEZ505"/>
      <c r="AFA505"/>
      <c r="AFB505"/>
      <c r="AFC505"/>
      <c r="AFD505"/>
      <c r="AFE505"/>
      <c r="AFF505"/>
      <c r="AFG505"/>
      <c r="AFH505"/>
      <c r="AFI505"/>
      <c r="AFJ505"/>
      <c r="AFK505"/>
      <c r="AFL505"/>
      <c r="AFM505"/>
      <c r="AFN505"/>
      <c r="AFO505"/>
      <c r="AFP505"/>
      <c r="AFQ505"/>
      <c r="AFR505"/>
      <c r="AFS505"/>
      <c r="AFT505"/>
      <c r="AFU505"/>
      <c r="AFV505"/>
      <c r="AFW505"/>
      <c r="AFX505"/>
      <c r="AFY505"/>
      <c r="AFZ505"/>
      <c r="AGA505"/>
      <c r="AGB505"/>
      <c r="AGC505"/>
      <c r="AGD505"/>
      <c r="AGE505"/>
      <c r="AGF505"/>
      <c r="AGG505"/>
      <c r="AGH505"/>
      <c r="AGI505"/>
      <c r="AGJ505"/>
      <c r="AGK505"/>
      <c r="AGL505"/>
      <c r="AGM505"/>
      <c r="AGN505"/>
      <c r="AGO505"/>
      <c r="AGP505"/>
      <c r="AGQ505"/>
      <c r="AGR505"/>
      <c r="AGS505"/>
      <c r="AGT505"/>
      <c r="AGU505"/>
      <c r="AGV505"/>
      <c r="AGW505"/>
      <c r="AGX505"/>
      <c r="AGY505"/>
      <c r="AGZ505"/>
      <c r="AHA505"/>
      <c r="AHB505"/>
      <c r="AHC505"/>
      <c r="AHD505"/>
      <c r="AHE505"/>
      <c r="AHF505"/>
      <c r="AHG505"/>
      <c r="AHH505"/>
      <c r="AHI505"/>
      <c r="AHJ505"/>
      <c r="AHK505"/>
      <c r="AHL505"/>
      <c r="AHM505"/>
      <c r="AHN505"/>
      <c r="AHO505"/>
      <c r="AHP505"/>
      <c r="AHQ505"/>
      <c r="AHR505"/>
      <c r="AHS505"/>
      <c r="AHT505"/>
      <c r="AHU505"/>
      <c r="AHV505"/>
      <c r="AHW505"/>
      <c r="AHX505"/>
      <c r="AHY505"/>
      <c r="AHZ505"/>
      <c r="AIA505"/>
      <c r="AIB505"/>
      <c r="AIC505"/>
      <c r="AID505"/>
      <c r="AIE505"/>
      <c r="AIF505"/>
      <c r="AIG505"/>
      <c r="AIH505"/>
      <c r="AII505"/>
      <c r="AIJ505"/>
      <c r="AIK505"/>
      <c r="AIL505"/>
      <c r="AIM505"/>
      <c r="AIN505"/>
      <c r="AIO505"/>
      <c r="AIP505"/>
      <c r="AIQ505"/>
      <c r="AIR505"/>
      <c r="AIS505"/>
      <c r="AIT505"/>
      <c r="AIU505"/>
      <c r="AIV505"/>
      <c r="AIW505"/>
      <c r="AIX505"/>
      <c r="AIY505"/>
      <c r="AIZ505"/>
      <c r="AJA505"/>
      <c r="AJB505"/>
      <c r="AJC505"/>
      <c r="AJD505"/>
      <c r="AJE505"/>
      <c r="AJF505"/>
      <c r="AJG505"/>
      <c r="AJH505"/>
      <c r="AJI505"/>
      <c r="AJJ505"/>
      <c r="AJK505"/>
      <c r="AJL505"/>
      <c r="AJM505"/>
      <c r="AJN505"/>
      <c r="AJO505"/>
      <c r="AJP505"/>
      <c r="AJQ505"/>
      <c r="AJR505"/>
      <c r="AJS505"/>
      <c r="AJT505"/>
      <c r="AJU505"/>
      <c r="AJV505"/>
      <c r="AJW505"/>
      <c r="AJX505"/>
      <c r="AJY505"/>
      <c r="AJZ505"/>
      <c r="AKA505"/>
      <c r="AKB505"/>
      <c r="AKC505"/>
      <c r="AKD505"/>
      <c r="AKE505"/>
      <c r="AKF505"/>
      <c r="AKG505"/>
      <c r="AKH505"/>
      <c r="AKI505"/>
      <c r="AKJ505"/>
      <c r="AKK505"/>
      <c r="AKL505"/>
      <c r="AKM505"/>
      <c r="AKN505"/>
      <c r="AKO505"/>
      <c r="AKP505"/>
      <c r="AKQ505"/>
      <c r="AKR505"/>
      <c r="AKS505"/>
      <c r="AKT505"/>
      <c r="AKU505"/>
      <c r="AKV505"/>
      <c r="AKW505"/>
      <c r="AKX505"/>
      <c r="AKY505"/>
      <c r="AKZ505"/>
      <c r="ALA505"/>
      <c r="ALB505"/>
      <c r="ALC505"/>
      <c r="ALD505"/>
      <c r="ALE505"/>
      <c r="ALF505"/>
      <c r="ALG505"/>
      <c r="ALH505"/>
      <c r="ALI505"/>
      <c r="ALJ505"/>
      <c r="ALK505"/>
      <c r="ALL505"/>
      <c r="ALM505"/>
      <c r="ALN505"/>
      <c r="ALO505"/>
      <c r="ALP505"/>
      <c r="ALQ505"/>
      <c r="ALR505"/>
      <c r="ALS505"/>
      <c r="ALT505"/>
      <c r="ALU505"/>
      <c r="ALV505"/>
      <c r="ALW505"/>
      <c r="ALX505"/>
      <c r="ALY505"/>
      <c r="ALZ505"/>
      <c r="AMA505"/>
      <c r="AMB505"/>
      <c r="AMC505"/>
      <c r="AMD505"/>
      <c r="AME505"/>
      <c r="AMF505"/>
      <c r="AMG505"/>
      <c r="AMH505"/>
      <c r="AMI505"/>
      <c r="AMJ505"/>
    </row>
    <row r="506" spans="1:1024" outlineLevel="1" x14ac:dyDescent="0.25">
      <c r="A506"/>
      <c r="B506" s="400"/>
      <c r="C506" s="485"/>
      <c r="D506" s="486"/>
      <c r="E506" s="486"/>
      <c r="F506" s="439"/>
      <c r="G506" s="83" t="s">
        <v>528</v>
      </c>
      <c r="H506" s="83" t="s">
        <v>1247</v>
      </c>
      <c r="I506" s="460">
        <v>2</v>
      </c>
      <c r="J506" s="448"/>
      <c r="K506" s="32"/>
      <c r="L506" s="322"/>
      <c r="M506" s="18"/>
      <c r="N506" s="61"/>
      <c r="O506" s="79">
        <f t="shared" si="27"/>
        <v>0</v>
      </c>
      <c r="P506"/>
      <c r="Q506"/>
      <c r="R506"/>
      <c r="S506"/>
      <c r="T506" s="49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  <c r="TH506"/>
      <c r="TI506"/>
      <c r="TJ506"/>
      <c r="TK506"/>
      <c r="TL506"/>
      <c r="TM506"/>
      <c r="TN506"/>
      <c r="TO506"/>
      <c r="TP506"/>
      <c r="TQ506"/>
      <c r="TR506"/>
      <c r="TS506"/>
      <c r="TT506"/>
      <c r="TU506"/>
      <c r="TV506"/>
      <c r="TW506"/>
      <c r="TX506"/>
      <c r="TY506"/>
      <c r="TZ506"/>
      <c r="UA506"/>
      <c r="UB506"/>
      <c r="UC506"/>
      <c r="UD506"/>
      <c r="UE506"/>
      <c r="UF506"/>
      <c r="UG506"/>
      <c r="UH506"/>
      <c r="UI506"/>
      <c r="UJ506"/>
      <c r="UK506"/>
      <c r="UL506"/>
      <c r="UM506"/>
      <c r="UN506"/>
      <c r="UO506"/>
      <c r="UP506"/>
      <c r="UQ506"/>
      <c r="UR506"/>
      <c r="US506"/>
      <c r="UT506"/>
      <c r="UU506"/>
      <c r="UV506"/>
      <c r="UW506"/>
      <c r="UX506"/>
      <c r="UY506"/>
      <c r="UZ506"/>
      <c r="VA506"/>
      <c r="VB506"/>
      <c r="VC506"/>
      <c r="VD506"/>
      <c r="VE506"/>
      <c r="VF506"/>
      <c r="VG506"/>
      <c r="VH506"/>
      <c r="VI506"/>
      <c r="VJ506"/>
      <c r="VK506"/>
      <c r="VL506"/>
      <c r="VM506"/>
      <c r="VN506"/>
      <c r="VO506"/>
      <c r="VP506"/>
      <c r="VQ506"/>
      <c r="VR506"/>
      <c r="VS506"/>
      <c r="VT506"/>
      <c r="VU506"/>
      <c r="VV506"/>
      <c r="VW506"/>
      <c r="VX506"/>
      <c r="VY506"/>
      <c r="VZ506"/>
      <c r="WA506"/>
      <c r="WB506"/>
      <c r="WC506"/>
      <c r="WD506"/>
      <c r="WE506"/>
      <c r="WF506"/>
      <c r="WG506"/>
      <c r="WH506"/>
      <c r="WI506"/>
      <c r="WJ506"/>
      <c r="WK506"/>
      <c r="WL506"/>
      <c r="WM506"/>
      <c r="WN506"/>
      <c r="WO506"/>
      <c r="WP506"/>
      <c r="WQ506"/>
      <c r="WR506"/>
      <c r="WS506"/>
      <c r="WT506"/>
      <c r="WU506"/>
      <c r="WV506"/>
      <c r="WW506"/>
      <c r="WX506"/>
      <c r="WY506"/>
      <c r="WZ506"/>
      <c r="XA506"/>
      <c r="XB506"/>
      <c r="XC506"/>
      <c r="XD506"/>
      <c r="XE506"/>
      <c r="XF506"/>
      <c r="XG506"/>
      <c r="XH506"/>
      <c r="XI506"/>
      <c r="XJ506"/>
      <c r="XK506"/>
      <c r="XL506"/>
      <c r="XM506"/>
      <c r="XN506"/>
      <c r="XO506"/>
      <c r="XP506"/>
      <c r="XQ506"/>
      <c r="XR506"/>
      <c r="XS506"/>
      <c r="XT506"/>
      <c r="XU506"/>
      <c r="XV506"/>
      <c r="XW506"/>
      <c r="XX506"/>
      <c r="XY506"/>
      <c r="XZ506"/>
      <c r="YA506"/>
      <c r="YB506"/>
      <c r="YC506"/>
      <c r="YD506"/>
      <c r="YE506"/>
      <c r="YF506"/>
      <c r="YG506"/>
      <c r="YH506"/>
      <c r="YI506"/>
      <c r="YJ506"/>
      <c r="YK506"/>
      <c r="YL506"/>
      <c r="YM506"/>
      <c r="YN506"/>
      <c r="YO506"/>
      <c r="YP506"/>
      <c r="YQ506"/>
      <c r="YR506"/>
      <c r="YS506"/>
      <c r="YT506"/>
      <c r="YU506"/>
      <c r="YV506"/>
      <c r="YW506"/>
      <c r="YX506"/>
      <c r="YY506"/>
      <c r="YZ506"/>
      <c r="ZA506"/>
      <c r="ZB506"/>
      <c r="ZC506"/>
      <c r="ZD506"/>
      <c r="ZE506"/>
      <c r="ZF506"/>
      <c r="ZG506"/>
      <c r="ZH506"/>
      <c r="ZI506"/>
      <c r="ZJ506"/>
      <c r="ZK506"/>
      <c r="ZL506"/>
      <c r="ZM506"/>
      <c r="ZN506"/>
      <c r="ZO506"/>
      <c r="ZP506"/>
      <c r="ZQ506"/>
      <c r="ZR506"/>
      <c r="ZS506"/>
      <c r="ZT506"/>
      <c r="ZU506"/>
      <c r="ZV506"/>
      <c r="ZW506"/>
      <c r="ZX506"/>
      <c r="ZY506"/>
      <c r="ZZ506"/>
      <c r="AAA506"/>
      <c r="AAB506"/>
      <c r="AAC506"/>
      <c r="AAD506"/>
      <c r="AAE506"/>
      <c r="AAF506"/>
      <c r="AAG506"/>
      <c r="AAH506"/>
      <c r="AAI506"/>
      <c r="AAJ506"/>
      <c r="AAK506"/>
      <c r="AAL506"/>
      <c r="AAM506"/>
      <c r="AAN506"/>
      <c r="AAO506"/>
      <c r="AAP506"/>
      <c r="AAQ506"/>
      <c r="AAR506"/>
      <c r="AAS506"/>
      <c r="AAT506"/>
      <c r="AAU506"/>
      <c r="AAV506"/>
      <c r="AAW506"/>
      <c r="AAX506"/>
      <c r="AAY506"/>
      <c r="AAZ506"/>
      <c r="ABA506"/>
      <c r="ABB506"/>
      <c r="ABC506"/>
      <c r="ABD506"/>
      <c r="ABE506"/>
      <c r="ABF506"/>
      <c r="ABG506"/>
      <c r="ABH506"/>
      <c r="ABI506"/>
      <c r="ABJ506"/>
      <c r="ABK506"/>
      <c r="ABL506"/>
      <c r="ABM506"/>
      <c r="ABN506"/>
      <c r="ABO506"/>
      <c r="ABP506"/>
      <c r="ABQ506"/>
      <c r="ABR506"/>
      <c r="ABS506"/>
      <c r="ABT506"/>
      <c r="ABU506"/>
      <c r="ABV506"/>
      <c r="ABW506"/>
      <c r="ABX506"/>
      <c r="ABY506"/>
      <c r="ABZ506"/>
      <c r="ACA506"/>
      <c r="ACB506"/>
      <c r="ACC506"/>
      <c r="ACD506"/>
      <c r="ACE506"/>
      <c r="ACF506"/>
      <c r="ACG506"/>
      <c r="ACH506"/>
      <c r="ACI506"/>
      <c r="ACJ506"/>
      <c r="ACK506"/>
      <c r="ACL506"/>
      <c r="ACM506"/>
      <c r="ACN506"/>
      <c r="ACO506"/>
      <c r="ACP506"/>
      <c r="ACQ506"/>
      <c r="ACR506"/>
      <c r="ACS506"/>
      <c r="ACT506"/>
      <c r="ACU506"/>
      <c r="ACV506"/>
      <c r="ACW506"/>
      <c r="ACX506"/>
      <c r="ACY506"/>
      <c r="ACZ506"/>
      <c r="ADA506"/>
      <c r="ADB506"/>
      <c r="ADC506"/>
      <c r="ADD506"/>
      <c r="ADE506"/>
      <c r="ADF506"/>
      <c r="ADG506"/>
      <c r="ADH506"/>
      <c r="ADI506"/>
      <c r="ADJ506"/>
      <c r="ADK506"/>
      <c r="ADL506"/>
      <c r="ADM506"/>
      <c r="ADN506"/>
      <c r="ADO506"/>
      <c r="ADP506"/>
      <c r="ADQ506"/>
      <c r="ADR506"/>
      <c r="ADS506"/>
      <c r="ADT506"/>
      <c r="ADU506"/>
      <c r="ADV506"/>
      <c r="ADW506"/>
      <c r="ADX506"/>
      <c r="ADY506"/>
      <c r="ADZ506"/>
      <c r="AEA506"/>
      <c r="AEB506"/>
      <c r="AEC506"/>
      <c r="AED506"/>
      <c r="AEE506"/>
      <c r="AEF506"/>
      <c r="AEG506"/>
      <c r="AEH506"/>
      <c r="AEI506"/>
      <c r="AEJ506"/>
      <c r="AEK506"/>
      <c r="AEL506"/>
      <c r="AEM506"/>
      <c r="AEN506"/>
      <c r="AEO506"/>
      <c r="AEP506"/>
      <c r="AEQ506"/>
      <c r="AER506"/>
      <c r="AES506"/>
      <c r="AET506"/>
      <c r="AEU506"/>
      <c r="AEV506"/>
      <c r="AEW506"/>
      <c r="AEX506"/>
      <c r="AEY506"/>
      <c r="AEZ506"/>
      <c r="AFA506"/>
      <c r="AFB506"/>
      <c r="AFC506"/>
      <c r="AFD506"/>
      <c r="AFE506"/>
      <c r="AFF506"/>
      <c r="AFG506"/>
      <c r="AFH506"/>
      <c r="AFI506"/>
      <c r="AFJ506"/>
      <c r="AFK506"/>
      <c r="AFL506"/>
      <c r="AFM506"/>
      <c r="AFN506"/>
      <c r="AFO506"/>
      <c r="AFP506"/>
      <c r="AFQ506"/>
      <c r="AFR506"/>
      <c r="AFS506"/>
      <c r="AFT506"/>
      <c r="AFU506"/>
      <c r="AFV506"/>
      <c r="AFW506"/>
      <c r="AFX506"/>
      <c r="AFY506"/>
      <c r="AFZ506"/>
      <c r="AGA506"/>
      <c r="AGB506"/>
      <c r="AGC506"/>
      <c r="AGD506"/>
      <c r="AGE506"/>
      <c r="AGF506"/>
      <c r="AGG506"/>
      <c r="AGH506"/>
      <c r="AGI506"/>
      <c r="AGJ506"/>
      <c r="AGK506"/>
      <c r="AGL506"/>
      <c r="AGM506"/>
      <c r="AGN506"/>
      <c r="AGO506"/>
      <c r="AGP506"/>
      <c r="AGQ506"/>
      <c r="AGR506"/>
      <c r="AGS506"/>
      <c r="AGT506"/>
      <c r="AGU506"/>
      <c r="AGV506"/>
      <c r="AGW506"/>
      <c r="AGX506"/>
      <c r="AGY506"/>
      <c r="AGZ506"/>
      <c r="AHA506"/>
      <c r="AHB506"/>
      <c r="AHC506"/>
      <c r="AHD506"/>
      <c r="AHE506"/>
      <c r="AHF506"/>
      <c r="AHG506"/>
      <c r="AHH506"/>
      <c r="AHI506"/>
      <c r="AHJ506"/>
      <c r="AHK506"/>
      <c r="AHL506"/>
      <c r="AHM506"/>
      <c r="AHN506"/>
      <c r="AHO506"/>
      <c r="AHP506"/>
      <c r="AHQ506"/>
      <c r="AHR506"/>
      <c r="AHS506"/>
      <c r="AHT506"/>
      <c r="AHU506"/>
      <c r="AHV506"/>
      <c r="AHW506"/>
      <c r="AHX506"/>
      <c r="AHY506"/>
      <c r="AHZ506"/>
      <c r="AIA506"/>
      <c r="AIB506"/>
      <c r="AIC506"/>
      <c r="AID506"/>
      <c r="AIE506"/>
      <c r="AIF506"/>
      <c r="AIG506"/>
      <c r="AIH506"/>
      <c r="AII506"/>
      <c r="AIJ506"/>
      <c r="AIK506"/>
      <c r="AIL506"/>
      <c r="AIM506"/>
      <c r="AIN506"/>
      <c r="AIO506"/>
      <c r="AIP506"/>
      <c r="AIQ506"/>
      <c r="AIR506"/>
      <c r="AIS506"/>
      <c r="AIT506"/>
      <c r="AIU506"/>
      <c r="AIV506"/>
      <c r="AIW506"/>
      <c r="AIX506"/>
      <c r="AIY506"/>
      <c r="AIZ506"/>
      <c r="AJA506"/>
      <c r="AJB506"/>
      <c r="AJC506"/>
      <c r="AJD506"/>
      <c r="AJE506"/>
      <c r="AJF506"/>
      <c r="AJG506"/>
      <c r="AJH506"/>
      <c r="AJI506"/>
      <c r="AJJ506"/>
      <c r="AJK506"/>
      <c r="AJL506"/>
      <c r="AJM506"/>
      <c r="AJN506"/>
      <c r="AJO506"/>
      <c r="AJP506"/>
      <c r="AJQ506"/>
      <c r="AJR506"/>
      <c r="AJS506"/>
      <c r="AJT506"/>
      <c r="AJU506"/>
      <c r="AJV506"/>
      <c r="AJW506"/>
      <c r="AJX506"/>
      <c r="AJY506"/>
      <c r="AJZ506"/>
      <c r="AKA506"/>
      <c r="AKB506"/>
      <c r="AKC506"/>
      <c r="AKD506"/>
      <c r="AKE506"/>
      <c r="AKF506"/>
      <c r="AKG506"/>
      <c r="AKH506"/>
      <c r="AKI506"/>
      <c r="AKJ506"/>
      <c r="AKK506"/>
      <c r="AKL506"/>
      <c r="AKM506"/>
      <c r="AKN506"/>
      <c r="AKO506"/>
      <c r="AKP506"/>
      <c r="AKQ506"/>
      <c r="AKR506"/>
      <c r="AKS506"/>
      <c r="AKT506"/>
      <c r="AKU506"/>
      <c r="AKV506"/>
      <c r="AKW506"/>
      <c r="AKX506"/>
      <c r="AKY506"/>
      <c r="AKZ506"/>
      <c r="ALA506"/>
      <c r="ALB506"/>
      <c r="ALC506"/>
      <c r="ALD506"/>
      <c r="ALE506"/>
      <c r="ALF506"/>
      <c r="ALG506"/>
      <c r="ALH506"/>
      <c r="ALI506"/>
      <c r="ALJ506"/>
      <c r="ALK506"/>
      <c r="ALL506"/>
      <c r="ALM506"/>
      <c r="ALN506"/>
      <c r="ALO506"/>
      <c r="ALP506"/>
      <c r="ALQ506"/>
      <c r="ALR506"/>
      <c r="ALS506"/>
      <c r="ALT506"/>
      <c r="ALU506"/>
      <c r="ALV506"/>
      <c r="ALW506"/>
      <c r="ALX506"/>
      <c r="ALY506"/>
      <c r="ALZ506"/>
      <c r="AMA506"/>
      <c r="AMB506"/>
      <c r="AMC506"/>
      <c r="AMD506"/>
      <c r="AME506"/>
      <c r="AMF506"/>
      <c r="AMG506"/>
      <c r="AMH506"/>
      <c r="AMI506"/>
      <c r="AMJ506"/>
    </row>
    <row r="507" spans="1:1024" outlineLevel="1" x14ac:dyDescent="0.25">
      <c r="A507"/>
      <c r="B507" s="400"/>
      <c r="C507" s="611"/>
      <c r="D507" s="612"/>
      <c r="E507" s="612"/>
      <c r="F507" s="687"/>
      <c r="G507" s="83" t="s">
        <v>335</v>
      </c>
      <c r="H507" s="83" t="s">
        <v>1247</v>
      </c>
      <c r="I507" s="460">
        <f>I505</f>
        <v>38</v>
      </c>
      <c r="J507" s="448"/>
      <c r="K507" s="32"/>
      <c r="L507" s="322"/>
      <c r="M507" s="18"/>
      <c r="N507" s="61"/>
      <c r="O507" s="79">
        <f t="shared" si="27"/>
        <v>0</v>
      </c>
      <c r="P507"/>
      <c r="Q507"/>
      <c r="R507"/>
      <c r="S507"/>
      <c r="T507" s="49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  <c r="TH507"/>
      <c r="TI507"/>
      <c r="TJ507"/>
      <c r="TK507"/>
      <c r="TL507"/>
      <c r="TM507"/>
      <c r="TN507"/>
      <c r="TO507"/>
      <c r="TP507"/>
      <c r="TQ507"/>
      <c r="TR507"/>
      <c r="TS507"/>
      <c r="TT507"/>
      <c r="TU507"/>
      <c r="TV507"/>
      <c r="TW507"/>
      <c r="TX507"/>
      <c r="TY507"/>
      <c r="TZ507"/>
      <c r="UA507"/>
      <c r="UB507"/>
      <c r="UC507"/>
      <c r="UD507"/>
      <c r="UE507"/>
      <c r="UF507"/>
      <c r="UG507"/>
      <c r="UH507"/>
      <c r="UI507"/>
      <c r="UJ507"/>
      <c r="UK507"/>
      <c r="UL507"/>
      <c r="UM507"/>
      <c r="UN507"/>
      <c r="UO507"/>
      <c r="UP507"/>
      <c r="UQ507"/>
      <c r="UR507"/>
      <c r="US507"/>
      <c r="UT507"/>
      <c r="UU507"/>
      <c r="UV507"/>
      <c r="UW507"/>
      <c r="UX507"/>
      <c r="UY507"/>
      <c r="UZ507"/>
      <c r="VA507"/>
      <c r="VB507"/>
      <c r="VC507"/>
      <c r="VD507"/>
      <c r="VE507"/>
      <c r="VF507"/>
      <c r="VG507"/>
      <c r="VH507"/>
      <c r="VI507"/>
      <c r="VJ507"/>
      <c r="VK507"/>
      <c r="VL507"/>
      <c r="VM507"/>
      <c r="VN507"/>
      <c r="VO507"/>
      <c r="VP507"/>
      <c r="VQ507"/>
      <c r="VR507"/>
      <c r="VS507"/>
      <c r="VT507"/>
      <c r="VU507"/>
      <c r="VV507"/>
      <c r="VW507"/>
      <c r="VX507"/>
      <c r="VY507"/>
      <c r="VZ507"/>
      <c r="WA507"/>
      <c r="WB507"/>
      <c r="WC507"/>
      <c r="WD507"/>
      <c r="WE507"/>
      <c r="WF507"/>
      <c r="WG507"/>
      <c r="WH507"/>
      <c r="WI507"/>
      <c r="WJ507"/>
      <c r="WK507"/>
      <c r="WL507"/>
      <c r="WM507"/>
      <c r="WN507"/>
      <c r="WO507"/>
      <c r="WP507"/>
      <c r="WQ507"/>
      <c r="WR507"/>
      <c r="WS507"/>
      <c r="WT507"/>
      <c r="WU507"/>
      <c r="WV507"/>
      <c r="WW507"/>
      <c r="WX507"/>
      <c r="WY507"/>
      <c r="WZ507"/>
      <c r="XA507"/>
      <c r="XB507"/>
      <c r="XC507"/>
      <c r="XD507"/>
      <c r="XE507"/>
      <c r="XF507"/>
      <c r="XG507"/>
      <c r="XH507"/>
      <c r="XI507"/>
      <c r="XJ507"/>
      <c r="XK507"/>
      <c r="XL507"/>
      <c r="XM507"/>
      <c r="XN507"/>
      <c r="XO507"/>
      <c r="XP507"/>
      <c r="XQ507"/>
      <c r="XR507"/>
      <c r="XS507"/>
      <c r="XT507"/>
      <c r="XU507"/>
      <c r="XV507"/>
      <c r="XW507"/>
      <c r="XX507"/>
      <c r="XY507"/>
      <c r="XZ507"/>
      <c r="YA507"/>
      <c r="YB507"/>
      <c r="YC507"/>
      <c r="YD507"/>
      <c r="YE507"/>
      <c r="YF507"/>
      <c r="YG507"/>
      <c r="YH507"/>
      <c r="YI507"/>
      <c r="YJ507"/>
      <c r="YK507"/>
      <c r="YL507"/>
      <c r="YM507"/>
      <c r="YN507"/>
      <c r="YO507"/>
      <c r="YP507"/>
      <c r="YQ507"/>
      <c r="YR507"/>
      <c r="YS507"/>
      <c r="YT507"/>
      <c r="YU507"/>
      <c r="YV507"/>
      <c r="YW507"/>
      <c r="YX507"/>
      <c r="YY507"/>
      <c r="YZ507"/>
      <c r="ZA507"/>
      <c r="ZB507"/>
      <c r="ZC507"/>
      <c r="ZD507"/>
      <c r="ZE507"/>
      <c r="ZF507"/>
      <c r="ZG507"/>
      <c r="ZH507"/>
      <c r="ZI507"/>
      <c r="ZJ507"/>
      <c r="ZK507"/>
      <c r="ZL507"/>
      <c r="ZM507"/>
      <c r="ZN507"/>
      <c r="ZO507"/>
      <c r="ZP507"/>
      <c r="ZQ507"/>
      <c r="ZR507"/>
      <c r="ZS507"/>
      <c r="ZT507"/>
      <c r="ZU507"/>
      <c r="ZV507"/>
      <c r="ZW507"/>
      <c r="ZX507"/>
      <c r="ZY507"/>
      <c r="ZZ507"/>
      <c r="AAA507"/>
      <c r="AAB507"/>
      <c r="AAC507"/>
      <c r="AAD507"/>
      <c r="AAE507"/>
      <c r="AAF507"/>
      <c r="AAG507"/>
      <c r="AAH507"/>
      <c r="AAI507"/>
      <c r="AAJ507"/>
      <c r="AAK507"/>
      <c r="AAL507"/>
      <c r="AAM507"/>
      <c r="AAN507"/>
      <c r="AAO507"/>
      <c r="AAP507"/>
      <c r="AAQ507"/>
      <c r="AAR507"/>
      <c r="AAS507"/>
      <c r="AAT507"/>
      <c r="AAU507"/>
      <c r="AAV507"/>
      <c r="AAW507"/>
      <c r="AAX507"/>
      <c r="AAY507"/>
      <c r="AAZ507"/>
      <c r="ABA507"/>
      <c r="ABB507"/>
      <c r="ABC507"/>
      <c r="ABD507"/>
      <c r="ABE507"/>
      <c r="ABF507"/>
      <c r="ABG507"/>
      <c r="ABH507"/>
      <c r="ABI507"/>
      <c r="ABJ507"/>
      <c r="ABK507"/>
      <c r="ABL507"/>
      <c r="ABM507"/>
      <c r="ABN507"/>
      <c r="ABO507"/>
      <c r="ABP507"/>
      <c r="ABQ507"/>
      <c r="ABR507"/>
      <c r="ABS507"/>
      <c r="ABT507"/>
      <c r="ABU507"/>
      <c r="ABV507"/>
      <c r="ABW507"/>
      <c r="ABX507"/>
      <c r="ABY507"/>
      <c r="ABZ507"/>
      <c r="ACA507"/>
      <c r="ACB507"/>
      <c r="ACC507"/>
      <c r="ACD507"/>
      <c r="ACE507"/>
      <c r="ACF507"/>
      <c r="ACG507"/>
      <c r="ACH507"/>
      <c r="ACI507"/>
      <c r="ACJ507"/>
      <c r="ACK507"/>
      <c r="ACL507"/>
      <c r="ACM507"/>
      <c r="ACN507"/>
      <c r="ACO507"/>
      <c r="ACP507"/>
      <c r="ACQ507"/>
      <c r="ACR507"/>
      <c r="ACS507"/>
      <c r="ACT507"/>
      <c r="ACU507"/>
      <c r="ACV507"/>
      <c r="ACW507"/>
      <c r="ACX507"/>
      <c r="ACY507"/>
      <c r="ACZ507"/>
      <c r="ADA507"/>
      <c r="ADB507"/>
      <c r="ADC507"/>
      <c r="ADD507"/>
      <c r="ADE507"/>
      <c r="ADF507"/>
      <c r="ADG507"/>
      <c r="ADH507"/>
      <c r="ADI507"/>
      <c r="ADJ507"/>
      <c r="ADK507"/>
      <c r="ADL507"/>
      <c r="ADM507"/>
      <c r="ADN507"/>
      <c r="ADO507"/>
      <c r="ADP507"/>
      <c r="ADQ507"/>
      <c r="ADR507"/>
      <c r="ADS507"/>
      <c r="ADT507"/>
      <c r="ADU507"/>
      <c r="ADV507"/>
      <c r="ADW507"/>
      <c r="ADX507"/>
      <c r="ADY507"/>
      <c r="ADZ507"/>
      <c r="AEA507"/>
      <c r="AEB507"/>
      <c r="AEC507"/>
      <c r="AED507"/>
      <c r="AEE507"/>
      <c r="AEF507"/>
      <c r="AEG507"/>
      <c r="AEH507"/>
      <c r="AEI507"/>
      <c r="AEJ507"/>
      <c r="AEK507"/>
      <c r="AEL507"/>
      <c r="AEM507"/>
      <c r="AEN507"/>
      <c r="AEO507"/>
      <c r="AEP507"/>
      <c r="AEQ507"/>
      <c r="AER507"/>
      <c r="AES507"/>
      <c r="AET507"/>
      <c r="AEU507"/>
      <c r="AEV507"/>
      <c r="AEW507"/>
      <c r="AEX507"/>
      <c r="AEY507"/>
      <c r="AEZ507"/>
      <c r="AFA507"/>
      <c r="AFB507"/>
      <c r="AFC507"/>
      <c r="AFD507"/>
      <c r="AFE507"/>
      <c r="AFF507"/>
      <c r="AFG507"/>
      <c r="AFH507"/>
      <c r="AFI507"/>
      <c r="AFJ507"/>
      <c r="AFK507"/>
      <c r="AFL507"/>
      <c r="AFM507"/>
      <c r="AFN507"/>
      <c r="AFO507"/>
      <c r="AFP507"/>
      <c r="AFQ507"/>
      <c r="AFR507"/>
      <c r="AFS507"/>
      <c r="AFT507"/>
      <c r="AFU507"/>
      <c r="AFV507"/>
      <c r="AFW507"/>
      <c r="AFX507"/>
      <c r="AFY507"/>
      <c r="AFZ507"/>
      <c r="AGA507"/>
      <c r="AGB507"/>
      <c r="AGC507"/>
      <c r="AGD507"/>
      <c r="AGE507"/>
      <c r="AGF507"/>
      <c r="AGG507"/>
      <c r="AGH507"/>
      <c r="AGI507"/>
      <c r="AGJ507"/>
      <c r="AGK507"/>
      <c r="AGL507"/>
      <c r="AGM507"/>
      <c r="AGN507"/>
      <c r="AGO507"/>
      <c r="AGP507"/>
      <c r="AGQ507"/>
      <c r="AGR507"/>
      <c r="AGS507"/>
      <c r="AGT507"/>
      <c r="AGU507"/>
      <c r="AGV507"/>
      <c r="AGW507"/>
      <c r="AGX507"/>
      <c r="AGY507"/>
      <c r="AGZ507"/>
      <c r="AHA507"/>
      <c r="AHB507"/>
      <c r="AHC507"/>
      <c r="AHD507"/>
      <c r="AHE507"/>
      <c r="AHF507"/>
      <c r="AHG507"/>
      <c r="AHH507"/>
      <c r="AHI507"/>
      <c r="AHJ507"/>
      <c r="AHK507"/>
      <c r="AHL507"/>
      <c r="AHM507"/>
      <c r="AHN507"/>
      <c r="AHO507"/>
      <c r="AHP507"/>
      <c r="AHQ507"/>
      <c r="AHR507"/>
      <c r="AHS507"/>
      <c r="AHT507"/>
      <c r="AHU507"/>
      <c r="AHV507"/>
      <c r="AHW507"/>
      <c r="AHX507"/>
      <c r="AHY507"/>
      <c r="AHZ507"/>
      <c r="AIA507"/>
      <c r="AIB507"/>
      <c r="AIC507"/>
      <c r="AID507"/>
      <c r="AIE507"/>
      <c r="AIF507"/>
      <c r="AIG507"/>
      <c r="AIH507"/>
      <c r="AII507"/>
      <c r="AIJ507"/>
      <c r="AIK507"/>
      <c r="AIL507"/>
      <c r="AIM507"/>
      <c r="AIN507"/>
      <c r="AIO507"/>
      <c r="AIP507"/>
      <c r="AIQ507"/>
      <c r="AIR507"/>
      <c r="AIS507"/>
      <c r="AIT507"/>
      <c r="AIU507"/>
      <c r="AIV507"/>
      <c r="AIW507"/>
      <c r="AIX507"/>
      <c r="AIY507"/>
      <c r="AIZ507"/>
      <c r="AJA507"/>
      <c r="AJB507"/>
      <c r="AJC507"/>
      <c r="AJD507"/>
      <c r="AJE507"/>
      <c r="AJF507"/>
      <c r="AJG507"/>
      <c r="AJH507"/>
      <c r="AJI507"/>
      <c r="AJJ507"/>
      <c r="AJK507"/>
      <c r="AJL507"/>
      <c r="AJM507"/>
      <c r="AJN507"/>
      <c r="AJO507"/>
      <c r="AJP507"/>
      <c r="AJQ507"/>
      <c r="AJR507"/>
      <c r="AJS507"/>
      <c r="AJT507"/>
      <c r="AJU507"/>
      <c r="AJV507"/>
      <c r="AJW507"/>
      <c r="AJX507"/>
      <c r="AJY507"/>
      <c r="AJZ507"/>
      <c r="AKA507"/>
      <c r="AKB507"/>
      <c r="AKC507"/>
      <c r="AKD507"/>
      <c r="AKE507"/>
      <c r="AKF507"/>
      <c r="AKG507"/>
      <c r="AKH507"/>
      <c r="AKI507"/>
      <c r="AKJ507"/>
      <c r="AKK507"/>
      <c r="AKL507"/>
      <c r="AKM507"/>
      <c r="AKN507"/>
      <c r="AKO507"/>
      <c r="AKP507"/>
      <c r="AKQ507"/>
      <c r="AKR507"/>
      <c r="AKS507"/>
      <c r="AKT507"/>
      <c r="AKU507"/>
      <c r="AKV507"/>
      <c r="AKW507"/>
      <c r="AKX507"/>
      <c r="AKY507"/>
      <c r="AKZ507"/>
      <c r="ALA507"/>
      <c r="ALB507"/>
      <c r="ALC507"/>
      <c r="ALD507"/>
      <c r="ALE507"/>
      <c r="ALF507"/>
      <c r="ALG507"/>
      <c r="ALH507"/>
      <c r="ALI507"/>
      <c r="ALJ507"/>
      <c r="ALK507"/>
      <c r="ALL507"/>
      <c r="ALM507"/>
      <c r="ALN507"/>
      <c r="ALO507"/>
      <c r="ALP507"/>
      <c r="ALQ507"/>
      <c r="ALR507"/>
      <c r="ALS507"/>
      <c r="ALT507"/>
      <c r="ALU507"/>
      <c r="ALV507"/>
      <c r="ALW507"/>
      <c r="ALX507"/>
      <c r="ALY507"/>
      <c r="ALZ507"/>
      <c r="AMA507"/>
      <c r="AMB507"/>
      <c r="AMC507"/>
      <c r="AMD507"/>
      <c r="AME507"/>
      <c r="AMF507"/>
      <c r="AMG507"/>
      <c r="AMH507"/>
      <c r="AMI507"/>
      <c r="AMJ507"/>
    </row>
    <row r="508" spans="1:1024" s="713" customFormat="1" ht="28.5" customHeight="1" outlineLevel="1" x14ac:dyDescent="0.25">
      <c r="A508" s="708" t="s">
        <v>573</v>
      </c>
      <c r="B508" s="704" t="s">
        <v>212</v>
      </c>
      <c r="C508" s="828" t="str">
        <f>VLOOKUP(A508,ABC_SERVIÇOS,2,0)</f>
        <v>GUARDA-CORPO EM TUBO DE ACO GALVANIZADO 1 1/2"</v>
      </c>
      <c r="D508" s="829"/>
      <c r="E508" s="829"/>
      <c r="F508" s="829"/>
      <c r="G508" s="830"/>
      <c r="H508" s="705" t="str">
        <f>VLOOKUP(A508,ABC_SERVIÇOS,3,0)</f>
        <v>M2</v>
      </c>
      <c r="I508" s="706">
        <f>I513</f>
        <v>72</v>
      </c>
      <c r="J508" s="709" t="s">
        <v>247</v>
      </c>
      <c r="K508" s="710">
        <f>VLOOKUP(A508,ABC_SERVIÇOS,7,0)</f>
        <v>275.69</v>
      </c>
      <c r="L508" s="711">
        <f>ROUND(K508*I508,2)</f>
        <v>19849.68</v>
      </c>
      <c r="M508" s="40" t="str">
        <f>A508</f>
        <v>COMP_071</v>
      </c>
      <c r="N508" s="720"/>
      <c r="O508" s="712">
        <f t="shared" si="27"/>
        <v>-19849.68</v>
      </c>
      <c r="Q508" s="56"/>
      <c r="R508" s="56"/>
      <c r="S508" s="56"/>
      <c r="T508" s="721"/>
    </row>
    <row r="509" spans="1:1024" outlineLevel="1" x14ac:dyDescent="0.25">
      <c r="A509"/>
      <c r="B509" s="400"/>
      <c r="C509" s="680" t="s">
        <v>574</v>
      </c>
      <c r="D509" s="692"/>
      <c r="E509" s="692"/>
      <c r="F509" s="692"/>
      <c r="G509" s="693"/>
      <c r="H509" s="83" t="s">
        <v>883</v>
      </c>
      <c r="I509" s="460">
        <f>15</f>
        <v>15</v>
      </c>
      <c r="J509" s="448"/>
      <c r="K509" s="31" t="s">
        <v>337</v>
      </c>
      <c r="L509" s="322"/>
      <c r="M509"/>
      <c r="N509" s="61"/>
      <c r="O509" s="79">
        <f t="shared" si="27"/>
        <v>0</v>
      </c>
      <c r="P509"/>
      <c r="Q509"/>
      <c r="R509"/>
      <c r="S509"/>
      <c r="T509" s="4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  <c r="TH509"/>
      <c r="TI509"/>
      <c r="TJ509"/>
      <c r="TK509"/>
      <c r="TL509"/>
      <c r="TM509"/>
      <c r="TN509"/>
      <c r="TO509"/>
      <c r="TP509"/>
      <c r="TQ509"/>
      <c r="TR509"/>
      <c r="TS509"/>
      <c r="TT509"/>
      <c r="TU509"/>
      <c r="TV509"/>
      <c r="TW509"/>
      <c r="TX509"/>
      <c r="TY509"/>
      <c r="TZ509"/>
      <c r="UA509"/>
      <c r="UB509"/>
      <c r="UC509"/>
      <c r="UD509"/>
      <c r="UE509"/>
      <c r="UF509"/>
      <c r="UG509"/>
      <c r="UH509"/>
      <c r="UI509"/>
      <c r="UJ509"/>
      <c r="UK509"/>
      <c r="UL509"/>
      <c r="UM509"/>
      <c r="UN509"/>
      <c r="UO509"/>
      <c r="UP509"/>
      <c r="UQ509"/>
      <c r="UR509"/>
      <c r="US509"/>
      <c r="UT509"/>
      <c r="UU509"/>
      <c r="UV509"/>
      <c r="UW509"/>
      <c r="UX509"/>
      <c r="UY509"/>
      <c r="UZ509"/>
      <c r="VA509"/>
      <c r="VB509"/>
      <c r="VC509"/>
      <c r="VD509"/>
      <c r="VE509"/>
      <c r="VF509"/>
      <c r="VG509"/>
      <c r="VH509"/>
      <c r="VI509"/>
      <c r="VJ509"/>
      <c r="VK509"/>
      <c r="VL509"/>
      <c r="VM509"/>
      <c r="VN509"/>
      <c r="VO509"/>
      <c r="VP509"/>
      <c r="VQ509"/>
      <c r="VR509"/>
      <c r="VS509"/>
      <c r="VT509"/>
      <c r="VU509"/>
      <c r="VV509"/>
      <c r="VW509"/>
      <c r="VX509"/>
      <c r="VY509"/>
      <c r="VZ509"/>
      <c r="WA509"/>
      <c r="WB509"/>
      <c r="WC509"/>
      <c r="WD509"/>
      <c r="WE509"/>
      <c r="WF509"/>
      <c r="WG509"/>
      <c r="WH509"/>
      <c r="WI509"/>
      <c r="WJ509"/>
      <c r="WK509"/>
      <c r="WL509"/>
      <c r="WM509"/>
      <c r="WN509"/>
      <c r="WO509"/>
      <c r="WP509"/>
      <c r="WQ509"/>
      <c r="WR509"/>
      <c r="WS509"/>
      <c r="WT509"/>
      <c r="WU509"/>
      <c r="WV509"/>
      <c r="WW509"/>
      <c r="WX509"/>
      <c r="WY509"/>
      <c r="WZ509"/>
      <c r="XA509"/>
      <c r="XB509"/>
      <c r="XC509"/>
      <c r="XD509"/>
      <c r="XE509"/>
      <c r="XF509"/>
      <c r="XG509"/>
      <c r="XH509"/>
      <c r="XI509"/>
      <c r="XJ509"/>
      <c r="XK509"/>
      <c r="XL509"/>
      <c r="XM509"/>
      <c r="XN509"/>
      <c r="XO509"/>
      <c r="XP509"/>
      <c r="XQ509"/>
      <c r="XR509"/>
      <c r="XS509"/>
      <c r="XT509"/>
      <c r="XU509"/>
      <c r="XV509"/>
      <c r="XW509"/>
      <c r="XX509"/>
      <c r="XY509"/>
      <c r="XZ509"/>
      <c r="YA509"/>
      <c r="YB509"/>
      <c r="YC509"/>
      <c r="YD509"/>
      <c r="YE509"/>
      <c r="YF509"/>
      <c r="YG509"/>
      <c r="YH509"/>
      <c r="YI509"/>
      <c r="YJ509"/>
      <c r="YK509"/>
      <c r="YL509"/>
      <c r="YM509"/>
      <c r="YN509"/>
      <c r="YO509"/>
      <c r="YP509"/>
      <c r="YQ509"/>
      <c r="YR509"/>
      <c r="YS509"/>
      <c r="YT509"/>
      <c r="YU509"/>
      <c r="YV509"/>
      <c r="YW509"/>
      <c r="YX509"/>
      <c r="YY509"/>
      <c r="YZ509"/>
      <c r="ZA509"/>
      <c r="ZB509"/>
      <c r="ZC509"/>
      <c r="ZD509"/>
      <c r="ZE509"/>
      <c r="ZF509"/>
      <c r="ZG509"/>
      <c r="ZH509"/>
      <c r="ZI509"/>
      <c r="ZJ509"/>
      <c r="ZK509"/>
      <c r="ZL509"/>
      <c r="ZM509"/>
      <c r="ZN509"/>
      <c r="ZO509"/>
      <c r="ZP509"/>
      <c r="ZQ509"/>
      <c r="ZR509"/>
      <c r="ZS509"/>
      <c r="ZT509"/>
      <c r="ZU509"/>
      <c r="ZV509"/>
      <c r="ZW509"/>
      <c r="ZX509"/>
      <c r="ZY509"/>
      <c r="ZZ509"/>
      <c r="AAA509"/>
      <c r="AAB509"/>
      <c r="AAC509"/>
      <c r="AAD509"/>
      <c r="AAE509"/>
      <c r="AAF509"/>
      <c r="AAG509"/>
      <c r="AAH509"/>
      <c r="AAI509"/>
      <c r="AAJ509"/>
      <c r="AAK509"/>
      <c r="AAL509"/>
      <c r="AAM509"/>
      <c r="AAN509"/>
      <c r="AAO509"/>
      <c r="AAP509"/>
      <c r="AAQ509"/>
      <c r="AAR509"/>
      <c r="AAS509"/>
      <c r="AAT509"/>
      <c r="AAU509"/>
      <c r="AAV509"/>
      <c r="AAW509"/>
      <c r="AAX509"/>
      <c r="AAY509"/>
      <c r="AAZ509"/>
      <c r="ABA509"/>
      <c r="ABB509"/>
      <c r="ABC509"/>
      <c r="ABD509"/>
      <c r="ABE509"/>
      <c r="ABF509"/>
      <c r="ABG509"/>
      <c r="ABH509"/>
      <c r="ABI509"/>
      <c r="ABJ509"/>
      <c r="ABK509"/>
      <c r="ABL509"/>
      <c r="ABM509"/>
      <c r="ABN509"/>
      <c r="ABO509"/>
      <c r="ABP509"/>
      <c r="ABQ509"/>
      <c r="ABR509"/>
      <c r="ABS509"/>
      <c r="ABT509"/>
      <c r="ABU509"/>
      <c r="ABV509"/>
      <c r="ABW509"/>
      <c r="ABX509"/>
      <c r="ABY509"/>
      <c r="ABZ509"/>
      <c r="ACA509"/>
      <c r="ACB509"/>
      <c r="ACC509"/>
      <c r="ACD509"/>
      <c r="ACE509"/>
      <c r="ACF509"/>
      <c r="ACG509"/>
      <c r="ACH509"/>
      <c r="ACI509"/>
      <c r="ACJ509"/>
      <c r="ACK509"/>
      <c r="ACL509"/>
      <c r="ACM509"/>
      <c r="ACN509"/>
      <c r="ACO509"/>
      <c r="ACP509"/>
      <c r="ACQ509"/>
      <c r="ACR509"/>
      <c r="ACS509"/>
      <c r="ACT509"/>
      <c r="ACU509"/>
      <c r="ACV509"/>
      <c r="ACW509"/>
      <c r="ACX509"/>
      <c r="ACY509"/>
      <c r="ACZ509"/>
      <c r="ADA509"/>
      <c r="ADB509"/>
      <c r="ADC509"/>
      <c r="ADD509"/>
      <c r="ADE509"/>
      <c r="ADF509"/>
      <c r="ADG509"/>
      <c r="ADH509"/>
      <c r="ADI509"/>
      <c r="ADJ509"/>
      <c r="ADK509"/>
      <c r="ADL509"/>
      <c r="ADM509"/>
      <c r="ADN509"/>
      <c r="ADO509"/>
      <c r="ADP509"/>
      <c r="ADQ509"/>
      <c r="ADR509"/>
      <c r="ADS509"/>
      <c r="ADT509"/>
      <c r="ADU509"/>
      <c r="ADV509"/>
      <c r="ADW509"/>
      <c r="ADX509"/>
      <c r="ADY509"/>
      <c r="ADZ509"/>
      <c r="AEA509"/>
      <c r="AEB509"/>
      <c r="AEC509"/>
      <c r="AED509"/>
      <c r="AEE509"/>
      <c r="AEF509"/>
      <c r="AEG509"/>
      <c r="AEH509"/>
      <c r="AEI509"/>
      <c r="AEJ509"/>
      <c r="AEK509"/>
      <c r="AEL509"/>
      <c r="AEM509"/>
      <c r="AEN509"/>
      <c r="AEO509"/>
      <c r="AEP509"/>
      <c r="AEQ509"/>
      <c r="AER509"/>
      <c r="AES509"/>
      <c r="AET509"/>
      <c r="AEU509"/>
      <c r="AEV509"/>
      <c r="AEW509"/>
      <c r="AEX509"/>
      <c r="AEY509"/>
      <c r="AEZ509"/>
      <c r="AFA509"/>
      <c r="AFB509"/>
      <c r="AFC509"/>
      <c r="AFD509"/>
      <c r="AFE509"/>
      <c r="AFF509"/>
      <c r="AFG509"/>
      <c r="AFH509"/>
      <c r="AFI509"/>
      <c r="AFJ509"/>
      <c r="AFK509"/>
      <c r="AFL509"/>
      <c r="AFM509"/>
      <c r="AFN509"/>
      <c r="AFO509"/>
      <c r="AFP509"/>
      <c r="AFQ509"/>
      <c r="AFR509"/>
      <c r="AFS509"/>
      <c r="AFT509"/>
      <c r="AFU509"/>
      <c r="AFV509"/>
      <c r="AFW509"/>
      <c r="AFX509"/>
      <c r="AFY509"/>
      <c r="AFZ509"/>
      <c r="AGA509"/>
      <c r="AGB509"/>
      <c r="AGC509"/>
      <c r="AGD509"/>
      <c r="AGE509"/>
      <c r="AGF509"/>
      <c r="AGG509"/>
      <c r="AGH509"/>
      <c r="AGI509"/>
      <c r="AGJ509"/>
      <c r="AGK509"/>
      <c r="AGL509"/>
      <c r="AGM509"/>
      <c r="AGN509"/>
      <c r="AGO509"/>
      <c r="AGP509"/>
      <c r="AGQ509"/>
      <c r="AGR509"/>
      <c r="AGS509"/>
      <c r="AGT509"/>
      <c r="AGU509"/>
      <c r="AGV509"/>
      <c r="AGW509"/>
      <c r="AGX509"/>
      <c r="AGY509"/>
      <c r="AGZ509"/>
      <c r="AHA509"/>
      <c r="AHB509"/>
      <c r="AHC509"/>
      <c r="AHD509"/>
      <c r="AHE509"/>
      <c r="AHF509"/>
      <c r="AHG509"/>
      <c r="AHH509"/>
      <c r="AHI509"/>
      <c r="AHJ509"/>
      <c r="AHK509"/>
      <c r="AHL509"/>
      <c r="AHM509"/>
      <c r="AHN509"/>
      <c r="AHO509"/>
      <c r="AHP509"/>
      <c r="AHQ509"/>
      <c r="AHR509"/>
      <c r="AHS509"/>
      <c r="AHT509"/>
      <c r="AHU509"/>
      <c r="AHV509"/>
      <c r="AHW509"/>
      <c r="AHX509"/>
      <c r="AHY509"/>
      <c r="AHZ509"/>
      <c r="AIA509"/>
      <c r="AIB509"/>
      <c r="AIC509"/>
      <c r="AID509"/>
      <c r="AIE509"/>
      <c r="AIF509"/>
      <c r="AIG509"/>
      <c r="AIH509"/>
      <c r="AII509"/>
      <c r="AIJ509"/>
      <c r="AIK509"/>
      <c r="AIL509"/>
      <c r="AIM509"/>
      <c r="AIN509"/>
      <c r="AIO509"/>
      <c r="AIP509"/>
      <c r="AIQ509"/>
      <c r="AIR509"/>
      <c r="AIS509"/>
      <c r="AIT509"/>
      <c r="AIU509"/>
      <c r="AIV509"/>
      <c r="AIW509"/>
      <c r="AIX509"/>
      <c r="AIY509"/>
      <c r="AIZ509"/>
      <c r="AJA509"/>
      <c r="AJB509"/>
      <c r="AJC509"/>
      <c r="AJD509"/>
      <c r="AJE509"/>
      <c r="AJF509"/>
      <c r="AJG509"/>
      <c r="AJH509"/>
      <c r="AJI509"/>
      <c r="AJJ509"/>
      <c r="AJK509"/>
      <c r="AJL509"/>
      <c r="AJM509"/>
      <c r="AJN509"/>
      <c r="AJO509"/>
      <c r="AJP509"/>
      <c r="AJQ509"/>
      <c r="AJR509"/>
      <c r="AJS509"/>
      <c r="AJT509"/>
      <c r="AJU509"/>
      <c r="AJV509"/>
      <c r="AJW509"/>
      <c r="AJX509"/>
      <c r="AJY509"/>
      <c r="AJZ509"/>
      <c r="AKA509"/>
      <c r="AKB509"/>
      <c r="AKC509"/>
      <c r="AKD509"/>
      <c r="AKE509"/>
      <c r="AKF509"/>
      <c r="AKG509"/>
      <c r="AKH509"/>
      <c r="AKI509"/>
      <c r="AKJ509"/>
      <c r="AKK509"/>
      <c r="AKL509"/>
      <c r="AKM509"/>
      <c r="AKN509"/>
      <c r="AKO509"/>
      <c r="AKP509"/>
      <c r="AKQ509"/>
      <c r="AKR509"/>
      <c r="AKS509"/>
      <c r="AKT509"/>
      <c r="AKU509"/>
      <c r="AKV509"/>
      <c r="AKW509"/>
      <c r="AKX509"/>
      <c r="AKY509"/>
      <c r="AKZ509"/>
      <c r="ALA509"/>
      <c r="ALB509"/>
      <c r="ALC509"/>
      <c r="ALD509"/>
      <c r="ALE509"/>
      <c r="ALF509"/>
      <c r="ALG509"/>
      <c r="ALH509"/>
      <c r="ALI509"/>
      <c r="ALJ509"/>
      <c r="ALK509"/>
      <c r="ALL509"/>
      <c r="ALM509"/>
      <c r="ALN509"/>
      <c r="ALO509"/>
      <c r="ALP509"/>
      <c r="ALQ509"/>
      <c r="ALR509"/>
      <c r="ALS509"/>
      <c r="ALT509"/>
      <c r="ALU509"/>
      <c r="ALV509"/>
      <c r="ALW509"/>
      <c r="ALX509"/>
      <c r="ALY509"/>
      <c r="ALZ509"/>
      <c r="AMA509"/>
      <c r="AMB509"/>
      <c r="AMC509"/>
      <c r="AMD509"/>
      <c r="AME509"/>
      <c r="AMF509"/>
      <c r="AMG509"/>
      <c r="AMH509"/>
      <c r="AMI509"/>
      <c r="AMJ509"/>
    </row>
    <row r="510" spans="1:1024" outlineLevel="1" x14ac:dyDescent="0.25">
      <c r="A510"/>
      <c r="B510" s="400"/>
      <c r="C510" s="485" t="s">
        <v>357</v>
      </c>
      <c r="D510" s="486"/>
      <c r="E510" s="486"/>
      <c r="F510" s="486"/>
      <c r="G510" s="439"/>
      <c r="H510" s="83" t="s">
        <v>1247</v>
      </c>
      <c r="I510" s="460">
        <v>2</v>
      </c>
      <c r="J510" s="448"/>
      <c r="K510" s="31" t="s">
        <v>339</v>
      </c>
      <c r="L510" s="322"/>
      <c r="M510"/>
      <c r="N510" s="61"/>
      <c r="O510" s="79">
        <f t="shared" si="27"/>
        <v>0</v>
      </c>
      <c r="P510"/>
      <c r="Q510"/>
      <c r="R510"/>
      <c r="S510"/>
      <c r="T510" s="49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  <c r="TH510"/>
      <c r="TI510"/>
      <c r="TJ510"/>
      <c r="TK510"/>
      <c r="TL510"/>
      <c r="TM510"/>
      <c r="TN510"/>
      <c r="TO510"/>
      <c r="TP510"/>
      <c r="TQ510"/>
      <c r="TR510"/>
      <c r="TS510"/>
      <c r="TT510"/>
      <c r="TU510"/>
      <c r="TV510"/>
      <c r="TW510"/>
      <c r="TX510"/>
      <c r="TY510"/>
      <c r="TZ510"/>
      <c r="UA510"/>
      <c r="UB510"/>
      <c r="UC510"/>
      <c r="UD510"/>
      <c r="UE510"/>
      <c r="UF510"/>
      <c r="UG510"/>
      <c r="UH510"/>
      <c r="UI510"/>
      <c r="UJ510"/>
      <c r="UK510"/>
      <c r="UL510"/>
      <c r="UM510"/>
      <c r="UN510"/>
      <c r="UO510"/>
      <c r="UP510"/>
      <c r="UQ510"/>
      <c r="UR510"/>
      <c r="US510"/>
      <c r="UT510"/>
      <c r="UU510"/>
      <c r="UV510"/>
      <c r="UW510"/>
      <c r="UX510"/>
      <c r="UY510"/>
      <c r="UZ510"/>
      <c r="VA510"/>
      <c r="VB510"/>
      <c r="VC510"/>
      <c r="VD510"/>
      <c r="VE510"/>
      <c r="VF510"/>
      <c r="VG510"/>
      <c r="VH510"/>
      <c r="VI510"/>
      <c r="VJ510"/>
      <c r="VK510"/>
      <c r="VL510"/>
      <c r="VM510"/>
      <c r="VN510"/>
      <c r="VO510"/>
      <c r="VP510"/>
      <c r="VQ510"/>
      <c r="VR510"/>
      <c r="VS510"/>
      <c r="VT510"/>
      <c r="VU510"/>
      <c r="VV510"/>
      <c r="VW510"/>
      <c r="VX510"/>
      <c r="VY510"/>
      <c r="VZ510"/>
      <c r="WA510"/>
      <c r="WB510"/>
      <c r="WC510"/>
      <c r="WD510"/>
      <c r="WE510"/>
      <c r="WF510"/>
      <c r="WG510"/>
      <c r="WH510"/>
      <c r="WI510"/>
      <c r="WJ510"/>
      <c r="WK510"/>
      <c r="WL510"/>
      <c r="WM510"/>
      <c r="WN510"/>
      <c r="WO510"/>
      <c r="WP510"/>
      <c r="WQ510"/>
      <c r="WR510"/>
      <c r="WS510"/>
      <c r="WT510"/>
      <c r="WU510"/>
      <c r="WV510"/>
      <c r="WW510"/>
      <c r="WX510"/>
      <c r="WY510"/>
      <c r="WZ510"/>
      <c r="XA510"/>
      <c r="XB510"/>
      <c r="XC510"/>
      <c r="XD510"/>
      <c r="XE510"/>
      <c r="XF510"/>
      <c r="XG510"/>
      <c r="XH510"/>
      <c r="XI510"/>
      <c r="XJ510"/>
      <c r="XK510"/>
      <c r="XL510"/>
      <c r="XM510"/>
      <c r="XN510"/>
      <c r="XO510"/>
      <c r="XP510"/>
      <c r="XQ510"/>
      <c r="XR510"/>
      <c r="XS510"/>
      <c r="XT510"/>
      <c r="XU510"/>
      <c r="XV510"/>
      <c r="XW510"/>
      <c r="XX510"/>
      <c r="XY510"/>
      <c r="XZ510"/>
      <c r="YA510"/>
      <c r="YB510"/>
      <c r="YC510"/>
      <c r="YD510"/>
      <c r="YE510"/>
      <c r="YF510"/>
      <c r="YG510"/>
      <c r="YH510"/>
      <c r="YI510"/>
      <c r="YJ510"/>
      <c r="YK510"/>
      <c r="YL510"/>
      <c r="YM510"/>
      <c r="YN510"/>
      <c r="YO510"/>
      <c r="YP510"/>
      <c r="YQ510"/>
      <c r="YR510"/>
      <c r="YS510"/>
      <c r="YT510"/>
      <c r="YU510"/>
      <c r="YV510"/>
      <c r="YW510"/>
      <c r="YX510"/>
      <c r="YY510"/>
      <c r="YZ510"/>
      <c r="ZA510"/>
      <c r="ZB510"/>
      <c r="ZC510"/>
      <c r="ZD510"/>
      <c r="ZE510"/>
      <c r="ZF510"/>
      <c r="ZG510"/>
      <c r="ZH510"/>
      <c r="ZI510"/>
      <c r="ZJ510"/>
      <c r="ZK510"/>
      <c r="ZL510"/>
      <c r="ZM510"/>
      <c r="ZN510"/>
      <c r="ZO510"/>
      <c r="ZP510"/>
      <c r="ZQ510"/>
      <c r="ZR510"/>
      <c r="ZS510"/>
      <c r="ZT510"/>
      <c r="ZU510"/>
      <c r="ZV510"/>
      <c r="ZW510"/>
      <c r="ZX510"/>
      <c r="ZY510"/>
      <c r="ZZ510"/>
      <c r="AAA510"/>
      <c r="AAB510"/>
      <c r="AAC510"/>
      <c r="AAD510"/>
      <c r="AAE510"/>
      <c r="AAF510"/>
      <c r="AAG510"/>
      <c r="AAH510"/>
      <c r="AAI510"/>
      <c r="AAJ510"/>
      <c r="AAK510"/>
      <c r="AAL510"/>
      <c r="AAM510"/>
      <c r="AAN510"/>
      <c r="AAO510"/>
      <c r="AAP510"/>
      <c r="AAQ510"/>
      <c r="AAR510"/>
      <c r="AAS510"/>
      <c r="AAT510"/>
      <c r="AAU510"/>
      <c r="AAV510"/>
      <c r="AAW510"/>
      <c r="AAX510"/>
      <c r="AAY510"/>
      <c r="AAZ510"/>
      <c r="ABA510"/>
      <c r="ABB510"/>
      <c r="ABC510"/>
      <c r="ABD510"/>
      <c r="ABE510"/>
      <c r="ABF510"/>
      <c r="ABG510"/>
      <c r="ABH510"/>
      <c r="ABI510"/>
      <c r="ABJ510"/>
      <c r="ABK510"/>
      <c r="ABL510"/>
      <c r="ABM510"/>
      <c r="ABN510"/>
      <c r="ABO510"/>
      <c r="ABP510"/>
      <c r="ABQ510"/>
      <c r="ABR510"/>
      <c r="ABS510"/>
      <c r="ABT510"/>
      <c r="ABU510"/>
      <c r="ABV510"/>
      <c r="ABW510"/>
      <c r="ABX510"/>
      <c r="ABY510"/>
      <c r="ABZ510"/>
      <c r="ACA510"/>
      <c r="ACB510"/>
      <c r="ACC510"/>
      <c r="ACD510"/>
      <c r="ACE510"/>
      <c r="ACF510"/>
      <c r="ACG510"/>
      <c r="ACH510"/>
      <c r="ACI510"/>
      <c r="ACJ510"/>
      <c r="ACK510"/>
      <c r="ACL510"/>
      <c r="ACM510"/>
      <c r="ACN510"/>
      <c r="ACO510"/>
      <c r="ACP510"/>
      <c r="ACQ510"/>
      <c r="ACR510"/>
      <c r="ACS510"/>
      <c r="ACT510"/>
      <c r="ACU510"/>
      <c r="ACV510"/>
      <c r="ACW510"/>
      <c r="ACX510"/>
      <c r="ACY510"/>
      <c r="ACZ510"/>
      <c r="ADA510"/>
      <c r="ADB510"/>
      <c r="ADC510"/>
      <c r="ADD510"/>
      <c r="ADE510"/>
      <c r="ADF510"/>
      <c r="ADG510"/>
      <c r="ADH510"/>
      <c r="ADI510"/>
      <c r="ADJ510"/>
      <c r="ADK510"/>
      <c r="ADL510"/>
      <c r="ADM510"/>
      <c r="ADN510"/>
      <c r="ADO510"/>
      <c r="ADP510"/>
      <c r="ADQ510"/>
      <c r="ADR510"/>
      <c r="ADS510"/>
      <c r="ADT510"/>
      <c r="ADU510"/>
      <c r="ADV510"/>
      <c r="ADW510"/>
      <c r="ADX510"/>
      <c r="ADY510"/>
      <c r="ADZ510"/>
      <c r="AEA510"/>
      <c r="AEB510"/>
      <c r="AEC510"/>
      <c r="AED510"/>
      <c r="AEE510"/>
      <c r="AEF510"/>
      <c r="AEG510"/>
      <c r="AEH510"/>
      <c r="AEI510"/>
      <c r="AEJ510"/>
      <c r="AEK510"/>
      <c r="AEL510"/>
      <c r="AEM510"/>
      <c r="AEN510"/>
      <c r="AEO510"/>
      <c r="AEP510"/>
      <c r="AEQ510"/>
      <c r="AER510"/>
      <c r="AES510"/>
      <c r="AET510"/>
      <c r="AEU510"/>
      <c r="AEV510"/>
      <c r="AEW510"/>
      <c r="AEX510"/>
      <c r="AEY510"/>
      <c r="AEZ510"/>
      <c r="AFA510"/>
      <c r="AFB510"/>
      <c r="AFC510"/>
      <c r="AFD510"/>
      <c r="AFE510"/>
      <c r="AFF510"/>
      <c r="AFG510"/>
      <c r="AFH510"/>
      <c r="AFI510"/>
      <c r="AFJ510"/>
      <c r="AFK510"/>
      <c r="AFL510"/>
      <c r="AFM510"/>
      <c r="AFN510"/>
      <c r="AFO510"/>
      <c r="AFP510"/>
      <c r="AFQ510"/>
      <c r="AFR510"/>
      <c r="AFS510"/>
      <c r="AFT510"/>
      <c r="AFU510"/>
      <c r="AFV510"/>
      <c r="AFW510"/>
      <c r="AFX510"/>
      <c r="AFY510"/>
      <c r="AFZ510"/>
      <c r="AGA510"/>
      <c r="AGB510"/>
      <c r="AGC510"/>
      <c r="AGD510"/>
      <c r="AGE510"/>
      <c r="AGF510"/>
      <c r="AGG510"/>
      <c r="AGH510"/>
      <c r="AGI510"/>
      <c r="AGJ510"/>
      <c r="AGK510"/>
      <c r="AGL510"/>
      <c r="AGM510"/>
      <c r="AGN510"/>
      <c r="AGO510"/>
      <c r="AGP510"/>
      <c r="AGQ510"/>
      <c r="AGR510"/>
      <c r="AGS510"/>
      <c r="AGT510"/>
      <c r="AGU510"/>
      <c r="AGV510"/>
      <c r="AGW510"/>
      <c r="AGX510"/>
      <c r="AGY510"/>
      <c r="AGZ510"/>
      <c r="AHA510"/>
      <c r="AHB510"/>
      <c r="AHC510"/>
      <c r="AHD510"/>
      <c r="AHE510"/>
      <c r="AHF510"/>
      <c r="AHG510"/>
      <c r="AHH510"/>
      <c r="AHI510"/>
      <c r="AHJ510"/>
      <c r="AHK510"/>
      <c r="AHL510"/>
      <c r="AHM510"/>
      <c r="AHN510"/>
      <c r="AHO510"/>
      <c r="AHP510"/>
      <c r="AHQ510"/>
      <c r="AHR510"/>
      <c r="AHS510"/>
      <c r="AHT510"/>
      <c r="AHU510"/>
      <c r="AHV510"/>
      <c r="AHW510"/>
      <c r="AHX510"/>
      <c r="AHY510"/>
      <c r="AHZ510"/>
      <c r="AIA510"/>
      <c r="AIB510"/>
      <c r="AIC510"/>
      <c r="AID510"/>
      <c r="AIE510"/>
      <c r="AIF510"/>
      <c r="AIG510"/>
      <c r="AIH510"/>
      <c r="AII510"/>
      <c r="AIJ510"/>
      <c r="AIK510"/>
      <c r="AIL510"/>
      <c r="AIM510"/>
      <c r="AIN510"/>
      <c r="AIO510"/>
      <c r="AIP510"/>
      <c r="AIQ510"/>
      <c r="AIR510"/>
      <c r="AIS510"/>
      <c r="AIT510"/>
      <c r="AIU510"/>
      <c r="AIV510"/>
      <c r="AIW510"/>
      <c r="AIX510"/>
      <c r="AIY510"/>
      <c r="AIZ510"/>
      <c r="AJA510"/>
      <c r="AJB510"/>
      <c r="AJC510"/>
      <c r="AJD510"/>
      <c r="AJE510"/>
      <c r="AJF510"/>
      <c r="AJG510"/>
      <c r="AJH510"/>
      <c r="AJI510"/>
      <c r="AJJ510"/>
      <c r="AJK510"/>
      <c r="AJL510"/>
      <c r="AJM510"/>
      <c r="AJN510"/>
      <c r="AJO510"/>
      <c r="AJP510"/>
      <c r="AJQ510"/>
      <c r="AJR510"/>
      <c r="AJS510"/>
      <c r="AJT510"/>
      <c r="AJU510"/>
      <c r="AJV510"/>
      <c r="AJW510"/>
      <c r="AJX510"/>
      <c r="AJY510"/>
      <c r="AJZ510"/>
      <c r="AKA510"/>
      <c r="AKB510"/>
      <c r="AKC510"/>
      <c r="AKD510"/>
      <c r="AKE510"/>
      <c r="AKF510"/>
      <c r="AKG510"/>
      <c r="AKH510"/>
      <c r="AKI510"/>
      <c r="AKJ510"/>
      <c r="AKK510"/>
      <c r="AKL510"/>
      <c r="AKM510"/>
      <c r="AKN510"/>
      <c r="AKO510"/>
      <c r="AKP510"/>
      <c r="AKQ510"/>
      <c r="AKR510"/>
      <c r="AKS510"/>
      <c r="AKT510"/>
      <c r="AKU510"/>
      <c r="AKV510"/>
      <c r="AKW510"/>
      <c r="AKX510"/>
      <c r="AKY510"/>
      <c r="AKZ510"/>
      <c r="ALA510"/>
      <c r="ALB510"/>
      <c r="ALC510"/>
      <c r="ALD510"/>
      <c r="ALE510"/>
      <c r="ALF510"/>
      <c r="ALG510"/>
      <c r="ALH510"/>
      <c r="ALI510"/>
      <c r="ALJ510"/>
      <c r="ALK510"/>
      <c r="ALL510"/>
      <c r="ALM510"/>
      <c r="ALN510"/>
      <c r="ALO510"/>
      <c r="ALP510"/>
      <c r="ALQ510"/>
      <c r="ALR510"/>
      <c r="ALS510"/>
      <c r="ALT510"/>
      <c r="ALU510"/>
      <c r="ALV510"/>
      <c r="ALW510"/>
      <c r="ALX510"/>
      <c r="ALY510"/>
      <c r="ALZ510"/>
      <c r="AMA510"/>
      <c r="AMB510"/>
      <c r="AMC510"/>
      <c r="AMD510"/>
      <c r="AME510"/>
      <c r="AMF510"/>
      <c r="AMG510"/>
      <c r="AMH510"/>
      <c r="AMI510"/>
      <c r="AMJ510"/>
    </row>
    <row r="511" spans="1:1024" outlineLevel="1" x14ac:dyDescent="0.25">
      <c r="A511"/>
      <c r="B511" s="400"/>
      <c r="C511" s="485" t="s">
        <v>575</v>
      </c>
      <c r="D511" s="486"/>
      <c r="E511" s="486"/>
      <c r="F511" s="486"/>
      <c r="G511" s="439"/>
      <c r="H511" s="83" t="s">
        <v>883</v>
      </c>
      <c r="I511" s="460">
        <v>1.2</v>
      </c>
      <c r="J511" s="448"/>
      <c r="K511" s="31" t="s">
        <v>374</v>
      </c>
      <c r="L511" s="322"/>
      <c r="M511"/>
      <c r="N511" s="61"/>
      <c r="O511" s="79">
        <f t="shared" si="27"/>
        <v>0</v>
      </c>
      <c r="P511"/>
      <c r="Q511"/>
      <c r="R511"/>
      <c r="S511"/>
      <c r="T511" s="49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  <c r="TH511"/>
      <c r="TI511"/>
      <c r="TJ511"/>
      <c r="TK511"/>
      <c r="TL511"/>
      <c r="TM511"/>
      <c r="TN511"/>
      <c r="TO511"/>
      <c r="TP511"/>
      <c r="TQ511"/>
      <c r="TR511"/>
      <c r="TS511"/>
      <c r="TT511"/>
      <c r="TU511"/>
      <c r="TV511"/>
      <c r="TW511"/>
      <c r="TX511"/>
      <c r="TY511"/>
      <c r="TZ511"/>
      <c r="UA511"/>
      <c r="UB511"/>
      <c r="UC511"/>
      <c r="UD511"/>
      <c r="UE511"/>
      <c r="UF511"/>
      <c r="UG511"/>
      <c r="UH511"/>
      <c r="UI511"/>
      <c r="UJ511"/>
      <c r="UK511"/>
      <c r="UL511"/>
      <c r="UM511"/>
      <c r="UN511"/>
      <c r="UO511"/>
      <c r="UP511"/>
      <c r="UQ511"/>
      <c r="UR511"/>
      <c r="US511"/>
      <c r="UT511"/>
      <c r="UU511"/>
      <c r="UV511"/>
      <c r="UW511"/>
      <c r="UX511"/>
      <c r="UY511"/>
      <c r="UZ511"/>
      <c r="VA511"/>
      <c r="VB511"/>
      <c r="VC511"/>
      <c r="VD511"/>
      <c r="VE511"/>
      <c r="VF511"/>
      <c r="VG511"/>
      <c r="VH511"/>
      <c r="VI511"/>
      <c r="VJ511"/>
      <c r="VK511"/>
      <c r="VL511"/>
      <c r="VM511"/>
      <c r="VN511"/>
      <c r="VO511"/>
      <c r="VP511"/>
      <c r="VQ511"/>
      <c r="VR511"/>
      <c r="VS511"/>
      <c r="VT511"/>
      <c r="VU511"/>
      <c r="VV511"/>
      <c r="VW511"/>
      <c r="VX511"/>
      <c r="VY511"/>
      <c r="VZ511"/>
      <c r="WA511"/>
      <c r="WB511"/>
      <c r="WC511"/>
      <c r="WD511"/>
      <c r="WE511"/>
      <c r="WF511"/>
      <c r="WG511"/>
      <c r="WH511"/>
      <c r="WI511"/>
      <c r="WJ511"/>
      <c r="WK511"/>
      <c r="WL511"/>
      <c r="WM511"/>
      <c r="WN511"/>
      <c r="WO511"/>
      <c r="WP511"/>
      <c r="WQ511"/>
      <c r="WR511"/>
      <c r="WS511"/>
      <c r="WT511"/>
      <c r="WU511"/>
      <c r="WV511"/>
      <c r="WW511"/>
      <c r="WX511"/>
      <c r="WY511"/>
      <c r="WZ511"/>
      <c r="XA511"/>
      <c r="XB511"/>
      <c r="XC511"/>
      <c r="XD511"/>
      <c r="XE511"/>
      <c r="XF511"/>
      <c r="XG511"/>
      <c r="XH511"/>
      <c r="XI511"/>
      <c r="XJ511"/>
      <c r="XK511"/>
      <c r="XL511"/>
      <c r="XM511"/>
      <c r="XN511"/>
      <c r="XO511"/>
      <c r="XP511"/>
      <c r="XQ511"/>
      <c r="XR511"/>
      <c r="XS511"/>
      <c r="XT511"/>
      <c r="XU511"/>
      <c r="XV511"/>
      <c r="XW511"/>
      <c r="XX511"/>
      <c r="XY511"/>
      <c r="XZ511"/>
      <c r="YA511"/>
      <c r="YB511"/>
      <c r="YC511"/>
      <c r="YD511"/>
      <c r="YE511"/>
      <c r="YF511"/>
      <c r="YG511"/>
      <c r="YH511"/>
      <c r="YI511"/>
      <c r="YJ511"/>
      <c r="YK511"/>
      <c r="YL511"/>
      <c r="YM511"/>
      <c r="YN511"/>
      <c r="YO511"/>
      <c r="YP511"/>
      <c r="YQ511"/>
      <c r="YR511"/>
      <c r="YS511"/>
      <c r="YT511"/>
      <c r="YU511"/>
      <c r="YV511"/>
      <c r="YW511"/>
      <c r="YX511"/>
      <c r="YY511"/>
      <c r="YZ511"/>
      <c r="ZA511"/>
      <c r="ZB511"/>
      <c r="ZC511"/>
      <c r="ZD511"/>
      <c r="ZE511"/>
      <c r="ZF511"/>
      <c r="ZG511"/>
      <c r="ZH511"/>
      <c r="ZI511"/>
      <c r="ZJ511"/>
      <c r="ZK511"/>
      <c r="ZL511"/>
      <c r="ZM511"/>
      <c r="ZN511"/>
      <c r="ZO511"/>
      <c r="ZP511"/>
      <c r="ZQ511"/>
      <c r="ZR511"/>
      <c r="ZS511"/>
      <c r="ZT511"/>
      <c r="ZU511"/>
      <c r="ZV511"/>
      <c r="ZW511"/>
      <c r="ZX511"/>
      <c r="ZY511"/>
      <c r="ZZ511"/>
      <c r="AAA511"/>
      <c r="AAB511"/>
      <c r="AAC511"/>
      <c r="AAD511"/>
      <c r="AAE511"/>
      <c r="AAF511"/>
      <c r="AAG511"/>
      <c r="AAH511"/>
      <c r="AAI511"/>
      <c r="AAJ511"/>
      <c r="AAK511"/>
      <c r="AAL511"/>
      <c r="AAM511"/>
      <c r="AAN511"/>
      <c r="AAO511"/>
      <c r="AAP511"/>
      <c r="AAQ511"/>
      <c r="AAR511"/>
      <c r="AAS511"/>
      <c r="AAT511"/>
      <c r="AAU511"/>
      <c r="AAV511"/>
      <c r="AAW511"/>
      <c r="AAX511"/>
      <c r="AAY511"/>
      <c r="AAZ511"/>
      <c r="ABA511"/>
      <c r="ABB511"/>
      <c r="ABC511"/>
      <c r="ABD511"/>
      <c r="ABE511"/>
      <c r="ABF511"/>
      <c r="ABG511"/>
      <c r="ABH511"/>
      <c r="ABI511"/>
      <c r="ABJ511"/>
      <c r="ABK511"/>
      <c r="ABL511"/>
      <c r="ABM511"/>
      <c r="ABN511"/>
      <c r="ABO511"/>
      <c r="ABP511"/>
      <c r="ABQ511"/>
      <c r="ABR511"/>
      <c r="ABS511"/>
      <c r="ABT511"/>
      <c r="ABU511"/>
      <c r="ABV511"/>
      <c r="ABW511"/>
      <c r="ABX511"/>
      <c r="ABY511"/>
      <c r="ABZ511"/>
      <c r="ACA511"/>
      <c r="ACB511"/>
      <c r="ACC511"/>
      <c r="ACD511"/>
      <c r="ACE511"/>
      <c r="ACF511"/>
      <c r="ACG511"/>
      <c r="ACH511"/>
      <c r="ACI511"/>
      <c r="ACJ511"/>
      <c r="ACK511"/>
      <c r="ACL511"/>
      <c r="ACM511"/>
      <c r="ACN511"/>
      <c r="ACO511"/>
      <c r="ACP511"/>
      <c r="ACQ511"/>
      <c r="ACR511"/>
      <c r="ACS511"/>
      <c r="ACT511"/>
      <c r="ACU511"/>
      <c r="ACV511"/>
      <c r="ACW511"/>
      <c r="ACX511"/>
      <c r="ACY511"/>
      <c r="ACZ511"/>
      <c r="ADA511"/>
      <c r="ADB511"/>
      <c r="ADC511"/>
      <c r="ADD511"/>
      <c r="ADE511"/>
      <c r="ADF511"/>
      <c r="ADG511"/>
      <c r="ADH511"/>
      <c r="ADI511"/>
      <c r="ADJ511"/>
      <c r="ADK511"/>
      <c r="ADL511"/>
      <c r="ADM511"/>
      <c r="ADN511"/>
      <c r="ADO511"/>
      <c r="ADP511"/>
      <c r="ADQ511"/>
      <c r="ADR511"/>
      <c r="ADS511"/>
      <c r="ADT511"/>
      <c r="ADU511"/>
      <c r="ADV511"/>
      <c r="ADW511"/>
      <c r="ADX511"/>
      <c r="ADY511"/>
      <c r="ADZ511"/>
      <c r="AEA511"/>
      <c r="AEB511"/>
      <c r="AEC511"/>
      <c r="AED511"/>
      <c r="AEE511"/>
      <c r="AEF511"/>
      <c r="AEG511"/>
      <c r="AEH511"/>
      <c r="AEI511"/>
      <c r="AEJ511"/>
      <c r="AEK511"/>
      <c r="AEL511"/>
      <c r="AEM511"/>
      <c r="AEN511"/>
      <c r="AEO511"/>
      <c r="AEP511"/>
      <c r="AEQ511"/>
      <c r="AER511"/>
      <c r="AES511"/>
      <c r="AET511"/>
      <c r="AEU511"/>
      <c r="AEV511"/>
      <c r="AEW511"/>
      <c r="AEX511"/>
      <c r="AEY511"/>
      <c r="AEZ511"/>
      <c r="AFA511"/>
      <c r="AFB511"/>
      <c r="AFC511"/>
      <c r="AFD511"/>
      <c r="AFE511"/>
      <c r="AFF511"/>
      <c r="AFG511"/>
      <c r="AFH511"/>
      <c r="AFI511"/>
      <c r="AFJ511"/>
      <c r="AFK511"/>
      <c r="AFL511"/>
      <c r="AFM511"/>
      <c r="AFN511"/>
      <c r="AFO511"/>
      <c r="AFP511"/>
      <c r="AFQ511"/>
      <c r="AFR511"/>
      <c r="AFS511"/>
      <c r="AFT511"/>
      <c r="AFU511"/>
      <c r="AFV511"/>
      <c r="AFW511"/>
      <c r="AFX511"/>
      <c r="AFY511"/>
      <c r="AFZ511"/>
      <c r="AGA511"/>
      <c r="AGB511"/>
      <c r="AGC511"/>
      <c r="AGD511"/>
      <c r="AGE511"/>
      <c r="AGF511"/>
      <c r="AGG511"/>
      <c r="AGH511"/>
      <c r="AGI511"/>
      <c r="AGJ511"/>
      <c r="AGK511"/>
      <c r="AGL511"/>
      <c r="AGM511"/>
      <c r="AGN511"/>
      <c r="AGO511"/>
      <c r="AGP511"/>
      <c r="AGQ511"/>
      <c r="AGR511"/>
      <c r="AGS511"/>
      <c r="AGT511"/>
      <c r="AGU511"/>
      <c r="AGV511"/>
      <c r="AGW511"/>
      <c r="AGX511"/>
      <c r="AGY511"/>
      <c r="AGZ511"/>
      <c r="AHA511"/>
      <c r="AHB511"/>
      <c r="AHC511"/>
      <c r="AHD511"/>
      <c r="AHE511"/>
      <c r="AHF511"/>
      <c r="AHG511"/>
      <c r="AHH511"/>
      <c r="AHI511"/>
      <c r="AHJ511"/>
      <c r="AHK511"/>
      <c r="AHL511"/>
      <c r="AHM511"/>
      <c r="AHN511"/>
      <c r="AHO511"/>
      <c r="AHP511"/>
      <c r="AHQ511"/>
      <c r="AHR511"/>
      <c r="AHS511"/>
      <c r="AHT511"/>
      <c r="AHU511"/>
      <c r="AHV511"/>
      <c r="AHW511"/>
      <c r="AHX511"/>
      <c r="AHY511"/>
      <c r="AHZ511"/>
      <c r="AIA511"/>
      <c r="AIB511"/>
      <c r="AIC511"/>
      <c r="AID511"/>
      <c r="AIE511"/>
      <c r="AIF511"/>
      <c r="AIG511"/>
      <c r="AIH511"/>
      <c r="AII511"/>
      <c r="AIJ511"/>
      <c r="AIK511"/>
      <c r="AIL511"/>
      <c r="AIM511"/>
      <c r="AIN511"/>
      <c r="AIO511"/>
      <c r="AIP511"/>
      <c r="AIQ511"/>
      <c r="AIR511"/>
      <c r="AIS511"/>
      <c r="AIT511"/>
      <c r="AIU511"/>
      <c r="AIV511"/>
      <c r="AIW511"/>
      <c r="AIX511"/>
      <c r="AIY511"/>
      <c r="AIZ511"/>
      <c r="AJA511"/>
      <c r="AJB511"/>
      <c r="AJC511"/>
      <c r="AJD511"/>
      <c r="AJE511"/>
      <c r="AJF511"/>
      <c r="AJG511"/>
      <c r="AJH511"/>
      <c r="AJI511"/>
      <c r="AJJ511"/>
      <c r="AJK511"/>
      <c r="AJL511"/>
      <c r="AJM511"/>
      <c r="AJN511"/>
      <c r="AJO511"/>
      <c r="AJP511"/>
      <c r="AJQ511"/>
      <c r="AJR511"/>
      <c r="AJS511"/>
      <c r="AJT511"/>
      <c r="AJU511"/>
      <c r="AJV511"/>
      <c r="AJW511"/>
      <c r="AJX511"/>
      <c r="AJY511"/>
      <c r="AJZ511"/>
      <c r="AKA511"/>
      <c r="AKB511"/>
      <c r="AKC511"/>
      <c r="AKD511"/>
      <c r="AKE511"/>
      <c r="AKF511"/>
      <c r="AKG511"/>
      <c r="AKH511"/>
      <c r="AKI511"/>
      <c r="AKJ511"/>
      <c r="AKK511"/>
      <c r="AKL511"/>
      <c r="AKM511"/>
      <c r="AKN511"/>
      <c r="AKO511"/>
      <c r="AKP511"/>
      <c r="AKQ511"/>
      <c r="AKR511"/>
      <c r="AKS511"/>
      <c r="AKT511"/>
      <c r="AKU511"/>
      <c r="AKV511"/>
      <c r="AKW511"/>
      <c r="AKX511"/>
      <c r="AKY511"/>
      <c r="AKZ511"/>
      <c r="ALA511"/>
      <c r="ALB511"/>
      <c r="ALC511"/>
      <c r="ALD511"/>
      <c r="ALE511"/>
      <c r="ALF511"/>
      <c r="ALG511"/>
      <c r="ALH511"/>
      <c r="ALI511"/>
      <c r="ALJ511"/>
      <c r="ALK511"/>
      <c r="ALL511"/>
      <c r="ALM511"/>
      <c r="ALN511"/>
      <c r="ALO511"/>
      <c r="ALP511"/>
      <c r="ALQ511"/>
      <c r="ALR511"/>
      <c r="ALS511"/>
      <c r="ALT511"/>
      <c r="ALU511"/>
      <c r="ALV511"/>
      <c r="ALW511"/>
      <c r="ALX511"/>
      <c r="ALY511"/>
      <c r="ALZ511"/>
      <c r="AMA511"/>
      <c r="AMB511"/>
      <c r="AMC511"/>
      <c r="AMD511"/>
      <c r="AME511"/>
      <c r="AMF511"/>
      <c r="AMG511"/>
      <c r="AMH511"/>
      <c r="AMI511"/>
      <c r="AMJ511"/>
    </row>
    <row r="512" spans="1:1024" outlineLevel="1" x14ac:dyDescent="0.25">
      <c r="A512"/>
      <c r="B512" s="400"/>
      <c r="C512" s="485" t="s">
        <v>572</v>
      </c>
      <c r="D512" s="486"/>
      <c r="E512" s="486"/>
      <c r="F512" s="486"/>
      <c r="G512" s="439"/>
      <c r="H512" s="83" t="s">
        <v>1247</v>
      </c>
      <c r="I512" s="460">
        <v>2</v>
      </c>
      <c r="J512" s="448"/>
      <c r="K512" s="31" t="s">
        <v>1248</v>
      </c>
      <c r="L512" s="322"/>
      <c r="M512"/>
      <c r="N512" s="61"/>
      <c r="O512" s="79">
        <f t="shared" si="27"/>
        <v>0</v>
      </c>
      <c r="P512"/>
      <c r="Q512"/>
      <c r="R512"/>
      <c r="S512"/>
      <c r="T512" s="49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  <c r="TH512"/>
      <c r="TI512"/>
      <c r="TJ512"/>
      <c r="TK512"/>
      <c r="TL512"/>
      <c r="TM512"/>
      <c r="TN512"/>
      <c r="TO512"/>
      <c r="TP512"/>
      <c r="TQ512"/>
      <c r="TR512"/>
      <c r="TS512"/>
      <c r="TT512"/>
      <c r="TU512"/>
      <c r="TV512"/>
      <c r="TW512"/>
      <c r="TX512"/>
      <c r="TY512"/>
      <c r="TZ512"/>
      <c r="UA512"/>
      <c r="UB512"/>
      <c r="UC512"/>
      <c r="UD512"/>
      <c r="UE512"/>
      <c r="UF512"/>
      <c r="UG512"/>
      <c r="UH512"/>
      <c r="UI512"/>
      <c r="UJ512"/>
      <c r="UK512"/>
      <c r="UL512"/>
      <c r="UM512"/>
      <c r="UN512"/>
      <c r="UO512"/>
      <c r="UP512"/>
      <c r="UQ512"/>
      <c r="UR512"/>
      <c r="US512"/>
      <c r="UT512"/>
      <c r="UU512"/>
      <c r="UV512"/>
      <c r="UW512"/>
      <c r="UX512"/>
      <c r="UY512"/>
      <c r="UZ512"/>
      <c r="VA512"/>
      <c r="VB512"/>
      <c r="VC512"/>
      <c r="VD512"/>
      <c r="VE512"/>
      <c r="VF512"/>
      <c r="VG512"/>
      <c r="VH512"/>
      <c r="VI512"/>
      <c r="VJ512"/>
      <c r="VK512"/>
      <c r="VL512"/>
      <c r="VM512"/>
      <c r="VN512"/>
      <c r="VO512"/>
      <c r="VP512"/>
      <c r="VQ512"/>
      <c r="VR512"/>
      <c r="VS512"/>
      <c r="VT512"/>
      <c r="VU512"/>
      <c r="VV512"/>
      <c r="VW512"/>
      <c r="VX512"/>
      <c r="VY512"/>
      <c r="VZ512"/>
      <c r="WA512"/>
      <c r="WB512"/>
      <c r="WC512"/>
      <c r="WD512"/>
      <c r="WE512"/>
      <c r="WF512"/>
      <c r="WG512"/>
      <c r="WH512"/>
      <c r="WI512"/>
      <c r="WJ512"/>
      <c r="WK512"/>
      <c r="WL512"/>
      <c r="WM512"/>
      <c r="WN512"/>
      <c r="WO512"/>
      <c r="WP512"/>
      <c r="WQ512"/>
      <c r="WR512"/>
      <c r="WS512"/>
      <c r="WT512"/>
      <c r="WU512"/>
      <c r="WV512"/>
      <c r="WW512"/>
      <c r="WX512"/>
      <c r="WY512"/>
      <c r="WZ512"/>
      <c r="XA512"/>
      <c r="XB512"/>
      <c r="XC512"/>
      <c r="XD512"/>
      <c r="XE512"/>
      <c r="XF512"/>
      <c r="XG512"/>
      <c r="XH512"/>
      <c r="XI512"/>
      <c r="XJ512"/>
      <c r="XK512"/>
      <c r="XL512"/>
      <c r="XM512"/>
      <c r="XN512"/>
      <c r="XO512"/>
      <c r="XP512"/>
      <c r="XQ512"/>
      <c r="XR512"/>
      <c r="XS512"/>
      <c r="XT512"/>
      <c r="XU512"/>
      <c r="XV512"/>
      <c r="XW512"/>
      <c r="XX512"/>
      <c r="XY512"/>
      <c r="XZ512"/>
      <c r="YA512"/>
      <c r="YB512"/>
      <c r="YC512"/>
      <c r="YD512"/>
      <c r="YE512"/>
      <c r="YF512"/>
      <c r="YG512"/>
      <c r="YH512"/>
      <c r="YI512"/>
      <c r="YJ512"/>
      <c r="YK512"/>
      <c r="YL512"/>
      <c r="YM512"/>
      <c r="YN512"/>
      <c r="YO512"/>
      <c r="YP512"/>
      <c r="YQ512"/>
      <c r="YR512"/>
      <c r="YS512"/>
      <c r="YT512"/>
      <c r="YU512"/>
      <c r="YV512"/>
      <c r="YW512"/>
      <c r="YX512"/>
      <c r="YY512"/>
      <c r="YZ512"/>
      <c r="ZA512"/>
      <c r="ZB512"/>
      <c r="ZC512"/>
      <c r="ZD512"/>
      <c r="ZE512"/>
      <c r="ZF512"/>
      <c r="ZG512"/>
      <c r="ZH512"/>
      <c r="ZI512"/>
      <c r="ZJ512"/>
      <c r="ZK512"/>
      <c r="ZL512"/>
      <c r="ZM512"/>
      <c r="ZN512"/>
      <c r="ZO512"/>
      <c r="ZP512"/>
      <c r="ZQ512"/>
      <c r="ZR512"/>
      <c r="ZS512"/>
      <c r="ZT512"/>
      <c r="ZU512"/>
      <c r="ZV512"/>
      <c r="ZW512"/>
      <c r="ZX512"/>
      <c r="ZY512"/>
      <c r="ZZ512"/>
      <c r="AAA512"/>
      <c r="AAB512"/>
      <c r="AAC512"/>
      <c r="AAD512"/>
      <c r="AAE512"/>
      <c r="AAF512"/>
      <c r="AAG512"/>
      <c r="AAH512"/>
      <c r="AAI512"/>
      <c r="AAJ512"/>
      <c r="AAK512"/>
      <c r="AAL512"/>
      <c r="AAM512"/>
      <c r="AAN512"/>
      <c r="AAO512"/>
      <c r="AAP512"/>
      <c r="AAQ512"/>
      <c r="AAR512"/>
      <c r="AAS512"/>
      <c r="AAT512"/>
      <c r="AAU512"/>
      <c r="AAV512"/>
      <c r="AAW512"/>
      <c r="AAX512"/>
      <c r="AAY512"/>
      <c r="AAZ512"/>
      <c r="ABA512"/>
      <c r="ABB512"/>
      <c r="ABC512"/>
      <c r="ABD512"/>
      <c r="ABE512"/>
      <c r="ABF512"/>
      <c r="ABG512"/>
      <c r="ABH512"/>
      <c r="ABI512"/>
      <c r="ABJ512"/>
      <c r="ABK512"/>
      <c r="ABL512"/>
      <c r="ABM512"/>
      <c r="ABN512"/>
      <c r="ABO512"/>
      <c r="ABP512"/>
      <c r="ABQ512"/>
      <c r="ABR512"/>
      <c r="ABS512"/>
      <c r="ABT512"/>
      <c r="ABU512"/>
      <c r="ABV512"/>
      <c r="ABW512"/>
      <c r="ABX512"/>
      <c r="ABY512"/>
      <c r="ABZ512"/>
      <c r="ACA512"/>
      <c r="ACB512"/>
      <c r="ACC512"/>
      <c r="ACD512"/>
      <c r="ACE512"/>
      <c r="ACF512"/>
      <c r="ACG512"/>
      <c r="ACH512"/>
      <c r="ACI512"/>
      <c r="ACJ512"/>
      <c r="ACK512"/>
      <c r="ACL512"/>
      <c r="ACM512"/>
      <c r="ACN512"/>
      <c r="ACO512"/>
      <c r="ACP512"/>
      <c r="ACQ512"/>
      <c r="ACR512"/>
      <c r="ACS512"/>
      <c r="ACT512"/>
      <c r="ACU512"/>
      <c r="ACV512"/>
      <c r="ACW512"/>
      <c r="ACX512"/>
      <c r="ACY512"/>
      <c r="ACZ512"/>
      <c r="ADA512"/>
      <c r="ADB512"/>
      <c r="ADC512"/>
      <c r="ADD512"/>
      <c r="ADE512"/>
      <c r="ADF512"/>
      <c r="ADG512"/>
      <c r="ADH512"/>
      <c r="ADI512"/>
      <c r="ADJ512"/>
      <c r="ADK512"/>
      <c r="ADL512"/>
      <c r="ADM512"/>
      <c r="ADN512"/>
      <c r="ADO512"/>
      <c r="ADP512"/>
      <c r="ADQ512"/>
      <c r="ADR512"/>
      <c r="ADS512"/>
      <c r="ADT512"/>
      <c r="ADU512"/>
      <c r="ADV512"/>
      <c r="ADW512"/>
      <c r="ADX512"/>
      <c r="ADY512"/>
      <c r="ADZ512"/>
      <c r="AEA512"/>
      <c r="AEB512"/>
      <c r="AEC512"/>
      <c r="AED512"/>
      <c r="AEE512"/>
      <c r="AEF512"/>
      <c r="AEG512"/>
      <c r="AEH512"/>
      <c r="AEI512"/>
      <c r="AEJ512"/>
      <c r="AEK512"/>
      <c r="AEL512"/>
      <c r="AEM512"/>
      <c r="AEN512"/>
      <c r="AEO512"/>
      <c r="AEP512"/>
      <c r="AEQ512"/>
      <c r="AER512"/>
      <c r="AES512"/>
      <c r="AET512"/>
      <c r="AEU512"/>
      <c r="AEV512"/>
      <c r="AEW512"/>
      <c r="AEX512"/>
      <c r="AEY512"/>
      <c r="AEZ512"/>
      <c r="AFA512"/>
      <c r="AFB512"/>
      <c r="AFC512"/>
      <c r="AFD512"/>
      <c r="AFE512"/>
      <c r="AFF512"/>
      <c r="AFG512"/>
      <c r="AFH512"/>
      <c r="AFI512"/>
      <c r="AFJ512"/>
      <c r="AFK512"/>
      <c r="AFL512"/>
      <c r="AFM512"/>
      <c r="AFN512"/>
      <c r="AFO512"/>
      <c r="AFP512"/>
      <c r="AFQ512"/>
      <c r="AFR512"/>
      <c r="AFS512"/>
      <c r="AFT512"/>
      <c r="AFU512"/>
      <c r="AFV512"/>
      <c r="AFW512"/>
      <c r="AFX512"/>
      <c r="AFY512"/>
      <c r="AFZ512"/>
      <c r="AGA512"/>
      <c r="AGB512"/>
      <c r="AGC512"/>
      <c r="AGD512"/>
      <c r="AGE512"/>
      <c r="AGF512"/>
      <c r="AGG512"/>
      <c r="AGH512"/>
      <c r="AGI512"/>
      <c r="AGJ512"/>
      <c r="AGK512"/>
      <c r="AGL512"/>
      <c r="AGM512"/>
      <c r="AGN512"/>
      <c r="AGO512"/>
      <c r="AGP512"/>
      <c r="AGQ512"/>
      <c r="AGR512"/>
      <c r="AGS512"/>
      <c r="AGT512"/>
      <c r="AGU512"/>
      <c r="AGV512"/>
      <c r="AGW512"/>
      <c r="AGX512"/>
      <c r="AGY512"/>
      <c r="AGZ512"/>
      <c r="AHA512"/>
      <c r="AHB512"/>
      <c r="AHC512"/>
      <c r="AHD512"/>
      <c r="AHE512"/>
      <c r="AHF512"/>
      <c r="AHG512"/>
      <c r="AHH512"/>
      <c r="AHI512"/>
      <c r="AHJ512"/>
      <c r="AHK512"/>
      <c r="AHL512"/>
      <c r="AHM512"/>
      <c r="AHN512"/>
      <c r="AHO512"/>
      <c r="AHP512"/>
      <c r="AHQ512"/>
      <c r="AHR512"/>
      <c r="AHS512"/>
      <c r="AHT512"/>
      <c r="AHU512"/>
      <c r="AHV512"/>
      <c r="AHW512"/>
      <c r="AHX512"/>
      <c r="AHY512"/>
      <c r="AHZ512"/>
      <c r="AIA512"/>
      <c r="AIB512"/>
      <c r="AIC512"/>
      <c r="AID512"/>
      <c r="AIE512"/>
      <c r="AIF512"/>
      <c r="AIG512"/>
      <c r="AIH512"/>
      <c r="AII512"/>
      <c r="AIJ512"/>
      <c r="AIK512"/>
      <c r="AIL512"/>
      <c r="AIM512"/>
      <c r="AIN512"/>
      <c r="AIO512"/>
      <c r="AIP512"/>
      <c r="AIQ512"/>
      <c r="AIR512"/>
      <c r="AIS512"/>
      <c r="AIT512"/>
      <c r="AIU512"/>
      <c r="AIV512"/>
      <c r="AIW512"/>
      <c r="AIX512"/>
      <c r="AIY512"/>
      <c r="AIZ512"/>
      <c r="AJA512"/>
      <c r="AJB512"/>
      <c r="AJC512"/>
      <c r="AJD512"/>
      <c r="AJE512"/>
      <c r="AJF512"/>
      <c r="AJG512"/>
      <c r="AJH512"/>
      <c r="AJI512"/>
      <c r="AJJ512"/>
      <c r="AJK512"/>
      <c r="AJL512"/>
      <c r="AJM512"/>
      <c r="AJN512"/>
      <c r="AJO512"/>
      <c r="AJP512"/>
      <c r="AJQ512"/>
      <c r="AJR512"/>
      <c r="AJS512"/>
      <c r="AJT512"/>
      <c r="AJU512"/>
      <c r="AJV512"/>
      <c r="AJW512"/>
      <c r="AJX512"/>
      <c r="AJY512"/>
      <c r="AJZ512"/>
      <c r="AKA512"/>
      <c r="AKB512"/>
      <c r="AKC512"/>
      <c r="AKD512"/>
      <c r="AKE512"/>
      <c r="AKF512"/>
      <c r="AKG512"/>
      <c r="AKH512"/>
      <c r="AKI512"/>
      <c r="AKJ512"/>
      <c r="AKK512"/>
      <c r="AKL512"/>
      <c r="AKM512"/>
      <c r="AKN512"/>
      <c r="AKO512"/>
      <c r="AKP512"/>
      <c r="AKQ512"/>
      <c r="AKR512"/>
      <c r="AKS512"/>
      <c r="AKT512"/>
      <c r="AKU512"/>
      <c r="AKV512"/>
      <c r="AKW512"/>
      <c r="AKX512"/>
      <c r="AKY512"/>
      <c r="AKZ512"/>
      <c r="ALA512"/>
      <c r="ALB512"/>
      <c r="ALC512"/>
      <c r="ALD512"/>
      <c r="ALE512"/>
      <c r="ALF512"/>
      <c r="ALG512"/>
      <c r="ALH512"/>
      <c r="ALI512"/>
      <c r="ALJ512"/>
      <c r="ALK512"/>
      <c r="ALL512"/>
      <c r="ALM512"/>
      <c r="ALN512"/>
      <c r="ALO512"/>
      <c r="ALP512"/>
      <c r="ALQ512"/>
      <c r="ALR512"/>
      <c r="ALS512"/>
      <c r="ALT512"/>
      <c r="ALU512"/>
      <c r="ALV512"/>
      <c r="ALW512"/>
      <c r="ALX512"/>
      <c r="ALY512"/>
      <c r="ALZ512"/>
      <c r="AMA512"/>
      <c r="AMB512"/>
      <c r="AMC512"/>
      <c r="AMD512"/>
      <c r="AME512"/>
      <c r="AMF512"/>
      <c r="AMG512"/>
      <c r="AMH512"/>
      <c r="AMI512"/>
      <c r="AMJ512"/>
    </row>
    <row r="513" spans="1:1024" outlineLevel="1" x14ac:dyDescent="0.25">
      <c r="A513"/>
      <c r="B513" s="400"/>
      <c r="C513" s="485" t="s">
        <v>335</v>
      </c>
      <c r="D513" s="486"/>
      <c r="E513" s="486"/>
      <c r="F513" s="486"/>
      <c r="G513" s="439"/>
      <c r="H513" s="83" t="s">
        <v>275</v>
      </c>
      <c r="I513" s="460">
        <f>I511*I510*I509*I512</f>
        <v>72</v>
      </c>
      <c r="J513" s="448"/>
      <c r="K513" s="31" t="s">
        <v>576</v>
      </c>
      <c r="L513" s="322"/>
      <c r="M513"/>
      <c r="N513" s="61"/>
      <c r="O513" s="79">
        <f t="shared" si="27"/>
        <v>0</v>
      </c>
      <c r="P513"/>
      <c r="Q513"/>
      <c r="R513"/>
      <c r="S513"/>
      <c r="T513" s="49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  <c r="TH513"/>
      <c r="TI513"/>
      <c r="TJ513"/>
      <c r="TK513"/>
      <c r="TL513"/>
      <c r="TM513"/>
      <c r="TN513"/>
      <c r="TO513"/>
      <c r="TP513"/>
      <c r="TQ513"/>
      <c r="TR513"/>
      <c r="TS513"/>
      <c r="TT513"/>
      <c r="TU513"/>
      <c r="TV513"/>
      <c r="TW513"/>
      <c r="TX513"/>
      <c r="TY513"/>
      <c r="TZ513"/>
      <c r="UA513"/>
      <c r="UB513"/>
      <c r="UC513"/>
      <c r="UD513"/>
      <c r="UE513"/>
      <c r="UF513"/>
      <c r="UG513"/>
      <c r="UH513"/>
      <c r="UI513"/>
      <c r="UJ513"/>
      <c r="UK513"/>
      <c r="UL513"/>
      <c r="UM513"/>
      <c r="UN513"/>
      <c r="UO513"/>
      <c r="UP513"/>
      <c r="UQ513"/>
      <c r="UR513"/>
      <c r="US513"/>
      <c r="UT513"/>
      <c r="UU513"/>
      <c r="UV513"/>
      <c r="UW513"/>
      <c r="UX513"/>
      <c r="UY513"/>
      <c r="UZ513"/>
      <c r="VA513"/>
      <c r="VB513"/>
      <c r="VC513"/>
      <c r="VD513"/>
      <c r="VE513"/>
      <c r="VF513"/>
      <c r="VG513"/>
      <c r="VH513"/>
      <c r="VI513"/>
      <c r="VJ513"/>
      <c r="VK513"/>
      <c r="VL513"/>
      <c r="VM513"/>
      <c r="VN513"/>
      <c r="VO513"/>
      <c r="VP513"/>
      <c r="VQ513"/>
      <c r="VR513"/>
      <c r="VS513"/>
      <c r="VT513"/>
      <c r="VU513"/>
      <c r="VV513"/>
      <c r="VW513"/>
      <c r="VX513"/>
      <c r="VY513"/>
      <c r="VZ513"/>
      <c r="WA513"/>
      <c r="WB513"/>
      <c r="WC513"/>
      <c r="WD513"/>
      <c r="WE513"/>
      <c r="WF513"/>
      <c r="WG513"/>
      <c r="WH513"/>
      <c r="WI513"/>
      <c r="WJ513"/>
      <c r="WK513"/>
      <c r="WL513"/>
      <c r="WM513"/>
      <c r="WN513"/>
      <c r="WO513"/>
      <c r="WP513"/>
      <c r="WQ513"/>
      <c r="WR513"/>
      <c r="WS513"/>
      <c r="WT513"/>
      <c r="WU513"/>
      <c r="WV513"/>
      <c r="WW513"/>
      <c r="WX513"/>
      <c r="WY513"/>
      <c r="WZ513"/>
      <c r="XA513"/>
      <c r="XB513"/>
      <c r="XC513"/>
      <c r="XD513"/>
      <c r="XE513"/>
      <c r="XF513"/>
      <c r="XG513"/>
      <c r="XH513"/>
      <c r="XI513"/>
      <c r="XJ513"/>
      <c r="XK513"/>
      <c r="XL513"/>
      <c r="XM513"/>
      <c r="XN513"/>
      <c r="XO513"/>
      <c r="XP513"/>
      <c r="XQ513"/>
      <c r="XR513"/>
      <c r="XS513"/>
      <c r="XT513"/>
      <c r="XU513"/>
      <c r="XV513"/>
      <c r="XW513"/>
      <c r="XX513"/>
      <c r="XY513"/>
      <c r="XZ513"/>
      <c r="YA513"/>
      <c r="YB513"/>
      <c r="YC513"/>
      <c r="YD513"/>
      <c r="YE513"/>
      <c r="YF513"/>
      <c r="YG513"/>
      <c r="YH513"/>
      <c r="YI513"/>
      <c r="YJ513"/>
      <c r="YK513"/>
      <c r="YL513"/>
      <c r="YM513"/>
      <c r="YN513"/>
      <c r="YO513"/>
      <c r="YP513"/>
      <c r="YQ513"/>
      <c r="YR513"/>
      <c r="YS513"/>
      <c r="YT513"/>
      <c r="YU513"/>
      <c r="YV513"/>
      <c r="YW513"/>
      <c r="YX513"/>
      <c r="YY513"/>
      <c r="YZ513"/>
      <c r="ZA513"/>
      <c r="ZB513"/>
      <c r="ZC513"/>
      <c r="ZD513"/>
      <c r="ZE513"/>
      <c r="ZF513"/>
      <c r="ZG513"/>
      <c r="ZH513"/>
      <c r="ZI513"/>
      <c r="ZJ513"/>
      <c r="ZK513"/>
      <c r="ZL513"/>
      <c r="ZM513"/>
      <c r="ZN513"/>
      <c r="ZO513"/>
      <c r="ZP513"/>
      <c r="ZQ513"/>
      <c r="ZR513"/>
      <c r="ZS513"/>
      <c r="ZT513"/>
      <c r="ZU513"/>
      <c r="ZV513"/>
      <c r="ZW513"/>
      <c r="ZX513"/>
      <c r="ZY513"/>
      <c r="ZZ513"/>
      <c r="AAA513"/>
      <c r="AAB513"/>
      <c r="AAC513"/>
      <c r="AAD513"/>
      <c r="AAE513"/>
      <c r="AAF513"/>
      <c r="AAG513"/>
      <c r="AAH513"/>
      <c r="AAI513"/>
      <c r="AAJ513"/>
      <c r="AAK513"/>
      <c r="AAL513"/>
      <c r="AAM513"/>
      <c r="AAN513"/>
      <c r="AAO513"/>
      <c r="AAP513"/>
      <c r="AAQ513"/>
      <c r="AAR513"/>
      <c r="AAS513"/>
      <c r="AAT513"/>
      <c r="AAU513"/>
      <c r="AAV513"/>
      <c r="AAW513"/>
      <c r="AAX513"/>
      <c r="AAY513"/>
      <c r="AAZ513"/>
      <c r="ABA513"/>
      <c r="ABB513"/>
      <c r="ABC513"/>
      <c r="ABD513"/>
      <c r="ABE513"/>
      <c r="ABF513"/>
      <c r="ABG513"/>
      <c r="ABH513"/>
      <c r="ABI513"/>
      <c r="ABJ513"/>
      <c r="ABK513"/>
      <c r="ABL513"/>
      <c r="ABM513"/>
      <c r="ABN513"/>
      <c r="ABO513"/>
      <c r="ABP513"/>
      <c r="ABQ513"/>
      <c r="ABR513"/>
      <c r="ABS513"/>
      <c r="ABT513"/>
      <c r="ABU513"/>
      <c r="ABV513"/>
      <c r="ABW513"/>
      <c r="ABX513"/>
      <c r="ABY513"/>
      <c r="ABZ513"/>
      <c r="ACA513"/>
      <c r="ACB513"/>
      <c r="ACC513"/>
      <c r="ACD513"/>
      <c r="ACE513"/>
      <c r="ACF513"/>
      <c r="ACG513"/>
      <c r="ACH513"/>
      <c r="ACI513"/>
      <c r="ACJ513"/>
      <c r="ACK513"/>
      <c r="ACL513"/>
      <c r="ACM513"/>
      <c r="ACN513"/>
      <c r="ACO513"/>
      <c r="ACP513"/>
      <c r="ACQ513"/>
      <c r="ACR513"/>
      <c r="ACS513"/>
      <c r="ACT513"/>
      <c r="ACU513"/>
      <c r="ACV513"/>
      <c r="ACW513"/>
      <c r="ACX513"/>
      <c r="ACY513"/>
      <c r="ACZ513"/>
      <c r="ADA513"/>
      <c r="ADB513"/>
      <c r="ADC513"/>
      <c r="ADD513"/>
      <c r="ADE513"/>
      <c r="ADF513"/>
      <c r="ADG513"/>
      <c r="ADH513"/>
      <c r="ADI513"/>
      <c r="ADJ513"/>
      <c r="ADK513"/>
      <c r="ADL513"/>
      <c r="ADM513"/>
      <c r="ADN513"/>
      <c r="ADO513"/>
      <c r="ADP513"/>
      <c r="ADQ513"/>
      <c r="ADR513"/>
      <c r="ADS513"/>
      <c r="ADT513"/>
      <c r="ADU513"/>
      <c r="ADV513"/>
      <c r="ADW513"/>
      <c r="ADX513"/>
      <c r="ADY513"/>
      <c r="ADZ513"/>
      <c r="AEA513"/>
      <c r="AEB513"/>
      <c r="AEC513"/>
      <c r="AED513"/>
      <c r="AEE513"/>
      <c r="AEF513"/>
      <c r="AEG513"/>
      <c r="AEH513"/>
      <c r="AEI513"/>
      <c r="AEJ513"/>
      <c r="AEK513"/>
      <c r="AEL513"/>
      <c r="AEM513"/>
      <c r="AEN513"/>
      <c r="AEO513"/>
      <c r="AEP513"/>
      <c r="AEQ513"/>
      <c r="AER513"/>
      <c r="AES513"/>
      <c r="AET513"/>
      <c r="AEU513"/>
      <c r="AEV513"/>
      <c r="AEW513"/>
      <c r="AEX513"/>
      <c r="AEY513"/>
      <c r="AEZ513"/>
      <c r="AFA513"/>
      <c r="AFB513"/>
      <c r="AFC513"/>
      <c r="AFD513"/>
      <c r="AFE513"/>
      <c r="AFF513"/>
      <c r="AFG513"/>
      <c r="AFH513"/>
      <c r="AFI513"/>
      <c r="AFJ513"/>
      <c r="AFK513"/>
      <c r="AFL513"/>
      <c r="AFM513"/>
      <c r="AFN513"/>
      <c r="AFO513"/>
      <c r="AFP513"/>
      <c r="AFQ513"/>
      <c r="AFR513"/>
      <c r="AFS513"/>
      <c r="AFT513"/>
      <c r="AFU513"/>
      <c r="AFV513"/>
      <c r="AFW513"/>
      <c r="AFX513"/>
      <c r="AFY513"/>
      <c r="AFZ513"/>
      <c r="AGA513"/>
      <c r="AGB513"/>
      <c r="AGC513"/>
      <c r="AGD513"/>
      <c r="AGE513"/>
      <c r="AGF513"/>
      <c r="AGG513"/>
      <c r="AGH513"/>
      <c r="AGI513"/>
      <c r="AGJ513"/>
      <c r="AGK513"/>
      <c r="AGL513"/>
      <c r="AGM513"/>
      <c r="AGN513"/>
      <c r="AGO513"/>
      <c r="AGP513"/>
      <c r="AGQ513"/>
      <c r="AGR513"/>
      <c r="AGS513"/>
      <c r="AGT513"/>
      <c r="AGU513"/>
      <c r="AGV513"/>
      <c r="AGW513"/>
      <c r="AGX513"/>
      <c r="AGY513"/>
      <c r="AGZ513"/>
      <c r="AHA513"/>
      <c r="AHB513"/>
      <c r="AHC513"/>
      <c r="AHD513"/>
      <c r="AHE513"/>
      <c r="AHF513"/>
      <c r="AHG513"/>
      <c r="AHH513"/>
      <c r="AHI513"/>
      <c r="AHJ513"/>
      <c r="AHK513"/>
      <c r="AHL513"/>
      <c r="AHM513"/>
      <c r="AHN513"/>
      <c r="AHO513"/>
      <c r="AHP513"/>
      <c r="AHQ513"/>
      <c r="AHR513"/>
      <c r="AHS513"/>
      <c r="AHT513"/>
      <c r="AHU513"/>
      <c r="AHV513"/>
      <c r="AHW513"/>
      <c r="AHX513"/>
      <c r="AHY513"/>
      <c r="AHZ513"/>
      <c r="AIA513"/>
      <c r="AIB513"/>
      <c r="AIC513"/>
      <c r="AID513"/>
      <c r="AIE513"/>
      <c r="AIF513"/>
      <c r="AIG513"/>
      <c r="AIH513"/>
      <c r="AII513"/>
      <c r="AIJ513"/>
      <c r="AIK513"/>
      <c r="AIL513"/>
      <c r="AIM513"/>
      <c r="AIN513"/>
      <c r="AIO513"/>
      <c r="AIP513"/>
      <c r="AIQ513"/>
      <c r="AIR513"/>
      <c r="AIS513"/>
      <c r="AIT513"/>
      <c r="AIU513"/>
      <c r="AIV513"/>
      <c r="AIW513"/>
      <c r="AIX513"/>
      <c r="AIY513"/>
      <c r="AIZ513"/>
      <c r="AJA513"/>
      <c r="AJB513"/>
      <c r="AJC513"/>
      <c r="AJD513"/>
      <c r="AJE513"/>
      <c r="AJF513"/>
      <c r="AJG513"/>
      <c r="AJH513"/>
      <c r="AJI513"/>
      <c r="AJJ513"/>
      <c r="AJK513"/>
      <c r="AJL513"/>
      <c r="AJM513"/>
      <c r="AJN513"/>
      <c r="AJO513"/>
      <c r="AJP513"/>
      <c r="AJQ513"/>
      <c r="AJR513"/>
      <c r="AJS513"/>
      <c r="AJT513"/>
      <c r="AJU513"/>
      <c r="AJV513"/>
      <c r="AJW513"/>
      <c r="AJX513"/>
      <c r="AJY513"/>
      <c r="AJZ513"/>
      <c r="AKA513"/>
      <c r="AKB513"/>
      <c r="AKC513"/>
      <c r="AKD513"/>
      <c r="AKE513"/>
      <c r="AKF513"/>
      <c r="AKG513"/>
      <c r="AKH513"/>
      <c r="AKI513"/>
      <c r="AKJ513"/>
      <c r="AKK513"/>
      <c r="AKL513"/>
      <c r="AKM513"/>
      <c r="AKN513"/>
      <c r="AKO513"/>
      <c r="AKP513"/>
      <c r="AKQ513"/>
      <c r="AKR513"/>
      <c r="AKS513"/>
      <c r="AKT513"/>
      <c r="AKU513"/>
      <c r="AKV513"/>
      <c r="AKW513"/>
      <c r="AKX513"/>
      <c r="AKY513"/>
      <c r="AKZ513"/>
      <c r="ALA513"/>
      <c r="ALB513"/>
      <c r="ALC513"/>
      <c r="ALD513"/>
      <c r="ALE513"/>
      <c r="ALF513"/>
      <c r="ALG513"/>
      <c r="ALH513"/>
      <c r="ALI513"/>
      <c r="ALJ513"/>
      <c r="ALK513"/>
      <c r="ALL513"/>
      <c r="ALM513"/>
      <c r="ALN513"/>
      <c r="ALO513"/>
      <c r="ALP513"/>
      <c r="ALQ513"/>
      <c r="ALR513"/>
      <c r="ALS513"/>
      <c r="ALT513"/>
      <c r="ALU513"/>
      <c r="ALV513"/>
      <c r="ALW513"/>
      <c r="ALX513"/>
      <c r="ALY513"/>
      <c r="ALZ513"/>
      <c r="AMA513"/>
      <c r="AMB513"/>
      <c r="AMC513"/>
      <c r="AMD513"/>
      <c r="AME513"/>
      <c r="AMF513"/>
      <c r="AMG513"/>
      <c r="AMH513"/>
      <c r="AMI513"/>
      <c r="AMJ513"/>
    </row>
    <row r="514" spans="1:1024" s="713" customFormat="1" ht="27.75" customHeight="1" outlineLevel="1" x14ac:dyDescent="0.25">
      <c r="A514" s="708" t="s">
        <v>577</v>
      </c>
      <c r="B514" s="704" t="s">
        <v>213</v>
      </c>
      <c r="C514" s="828" t="str">
        <f>VLOOKUP(A514,ABC_SERVIÇOS,2,0)</f>
        <v>PINTURA COM TINTA PROTETORA ACABAMENTO GRAFITE ESMALTE SOBRE SUPERFICIE METALICA, 2 DEMAOS</v>
      </c>
      <c r="D514" s="829"/>
      <c r="E514" s="829"/>
      <c r="F514" s="829"/>
      <c r="G514" s="830"/>
      <c r="H514" s="705" t="str">
        <f>VLOOKUP(A514,ABC_SERVIÇOS,3,0)</f>
        <v>M2</v>
      </c>
      <c r="I514" s="706">
        <f>SUM(I515:I516)</f>
        <v>144</v>
      </c>
      <c r="J514" s="709" t="s">
        <v>247</v>
      </c>
      <c r="K514" s="710">
        <f>VLOOKUP(A514,ABC_SERVIÇOS,7,0)</f>
        <v>27.72</v>
      </c>
      <c r="L514" s="711">
        <f>ROUND(K514*I514,2)</f>
        <v>3991.68</v>
      </c>
      <c r="M514" s="40" t="str">
        <f>A514</f>
        <v>COMP_072</v>
      </c>
      <c r="N514" s="720"/>
      <c r="O514" s="712">
        <f t="shared" si="27"/>
        <v>-3991.68</v>
      </c>
      <c r="T514" s="721"/>
    </row>
    <row r="515" spans="1:1024" outlineLevel="1" x14ac:dyDescent="0.25">
      <c r="A515"/>
      <c r="B515" s="400"/>
      <c r="C515" s="482"/>
      <c r="D515" s="59" t="s">
        <v>256</v>
      </c>
      <c r="E515" s="59" t="s">
        <v>362</v>
      </c>
      <c r="F515" s="59" t="s">
        <v>357</v>
      </c>
      <c r="G515" s="59" t="s">
        <v>528</v>
      </c>
      <c r="H515" s="83"/>
      <c r="I515" s="460"/>
      <c r="J515" s="448"/>
      <c r="K515" s="32"/>
      <c r="L515" s="322"/>
      <c r="M515"/>
      <c r="N515" s="61"/>
      <c r="O515" s="79">
        <f t="shared" si="27"/>
        <v>0</v>
      </c>
      <c r="P515"/>
      <c r="Q515"/>
      <c r="R515"/>
      <c r="S515"/>
      <c r="T515" s="49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  <c r="ML515"/>
      <c r="MM515"/>
      <c r="MN515"/>
      <c r="MO515"/>
      <c r="MP515"/>
      <c r="MQ515"/>
      <c r="MR515"/>
      <c r="MS515"/>
      <c r="MT515"/>
      <c r="MU515"/>
      <c r="MV515"/>
      <c r="MW515"/>
      <c r="MX515"/>
      <c r="MY515"/>
      <c r="MZ515"/>
      <c r="NA515"/>
      <c r="NB515"/>
      <c r="NC515"/>
      <c r="ND515"/>
      <c r="NE515"/>
      <c r="NF515"/>
      <c r="NG515"/>
      <c r="NH515"/>
      <c r="NI515"/>
      <c r="NJ515"/>
      <c r="NK515"/>
      <c r="NL515"/>
      <c r="NM515"/>
      <c r="NN515"/>
      <c r="NO515"/>
      <c r="NP515"/>
      <c r="NQ515"/>
      <c r="NR515"/>
      <c r="NS515"/>
      <c r="NT515"/>
      <c r="NU515"/>
      <c r="NV515"/>
      <c r="NW515"/>
      <c r="NX515"/>
      <c r="NY515"/>
      <c r="NZ515"/>
      <c r="OA515"/>
      <c r="OB515"/>
      <c r="OC515"/>
      <c r="OD515"/>
      <c r="OE515"/>
      <c r="OF515"/>
      <c r="OG515"/>
      <c r="OH515"/>
      <c r="OI515"/>
      <c r="OJ515"/>
      <c r="OK515"/>
      <c r="OL515"/>
      <c r="OM515"/>
      <c r="ON515"/>
      <c r="OO515"/>
      <c r="OP515"/>
      <c r="OQ515"/>
      <c r="OR515"/>
      <c r="OS515"/>
      <c r="OT515"/>
      <c r="OU515"/>
      <c r="OV515"/>
      <c r="OW515"/>
      <c r="OX515"/>
      <c r="OY515"/>
      <c r="OZ515"/>
      <c r="PA515"/>
      <c r="PB515"/>
      <c r="PC515"/>
      <c r="PD515"/>
      <c r="PE515"/>
      <c r="PF515"/>
      <c r="PG515"/>
      <c r="PH515"/>
      <c r="PI515"/>
      <c r="PJ515"/>
      <c r="PK515"/>
      <c r="PL515"/>
      <c r="PM515"/>
      <c r="PN515"/>
      <c r="PO515"/>
      <c r="PP515"/>
      <c r="PQ515"/>
      <c r="PR515"/>
      <c r="PS515"/>
      <c r="PT515"/>
      <c r="PU515"/>
      <c r="PV515"/>
      <c r="PW515"/>
      <c r="PX515"/>
      <c r="PY515"/>
      <c r="PZ515"/>
      <c r="QA515"/>
      <c r="QB515"/>
      <c r="QC515"/>
      <c r="QD515"/>
      <c r="QE515"/>
      <c r="QF515"/>
      <c r="QG515"/>
      <c r="QH515"/>
      <c r="QI515"/>
      <c r="QJ515"/>
      <c r="QK515"/>
      <c r="QL515"/>
      <c r="QM515"/>
      <c r="QN515"/>
      <c r="QO515"/>
      <c r="QP515"/>
      <c r="QQ515"/>
      <c r="QR515"/>
      <c r="QS515"/>
      <c r="QT515"/>
      <c r="QU515"/>
      <c r="QV515"/>
      <c r="QW515"/>
      <c r="QX515"/>
      <c r="QY515"/>
      <c r="QZ515"/>
      <c r="RA515"/>
      <c r="RB515"/>
      <c r="RC515"/>
      <c r="RD515"/>
      <c r="RE515"/>
      <c r="RF515"/>
      <c r="RG515"/>
      <c r="RH515"/>
      <c r="RI515"/>
      <c r="RJ515"/>
      <c r="RK515"/>
      <c r="RL515"/>
      <c r="RM515"/>
      <c r="RN515"/>
      <c r="RO515"/>
      <c r="RP515"/>
      <c r="RQ515"/>
      <c r="RR515"/>
      <c r="RS515"/>
      <c r="RT515"/>
      <c r="RU515"/>
      <c r="RV515"/>
      <c r="RW515"/>
      <c r="RX515"/>
      <c r="RY515"/>
      <c r="RZ515"/>
      <c r="SA515"/>
      <c r="SB515"/>
      <c r="SC515"/>
      <c r="SD515"/>
      <c r="SE515"/>
      <c r="SF515"/>
      <c r="SG515"/>
      <c r="SH515"/>
      <c r="SI515"/>
      <c r="SJ515"/>
      <c r="SK515"/>
      <c r="SL515"/>
      <c r="SM515"/>
      <c r="SN515"/>
      <c r="SO515"/>
      <c r="SP515"/>
      <c r="SQ515"/>
      <c r="SR515"/>
      <c r="SS515"/>
      <c r="ST515"/>
      <c r="SU515"/>
      <c r="SV515"/>
      <c r="SW515"/>
      <c r="SX515"/>
      <c r="SY515"/>
      <c r="SZ515"/>
      <c r="TA515"/>
      <c r="TB515"/>
      <c r="TC515"/>
      <c r="TD515"/>
      <c r="TE515"/>
      <c r="TF515"/>
      <c r="TG515"/>
      <c r="TH515"/>
      <c r="TI515"/>
      <c r="TJ515"/>
      <c r="TK515"/>
      <c r="TL515"/>
      <c r="TM515"/>
      <c r="TN515"/>
      <c r="TO515"/>
      <c r="TP515"/>
      <c r="TQ515"/>
      <c r="TR515"/>
      <c r="TS515"/>
      <c r="TT515"/>
      <c r="TU515"/>
      <c r="TV515"/>
      <c r="TW515"/>
      <c r="TX515"/>
      <c r="TY515"/>
      <c r="TZ515"/>
      <c r="UA515"/>
      <c r="UB515"/>
      <c r="UC515"/>
      <c r="UD515"/>
      <c r="UE515"/>
      <c r="UF515"/>
      <c r="UG515"/>
      <c r="UH515"/>
      <c r="UI515"/>
      <c r="UJ515"/>
      <c r="UK515"/>
      <c r="UL515"/>
      <c r="UM515"/>
      <c r="UN515"/>
      <c r="UO515"/>
      <c r="UP515"/>
      <c r="UQ515"/>
      <c r="UR515"/>
      <c r="US515"/>
      <c r="UT515"/>
      <c r="UU515"/>
      <c r="UV515"/>
      <c r="UW515"/>
      <c r="UX515"/>
      <c r="UY515"/>
      <c r="UZ515"/>
      <c r="VA515"/>
      <c r="VB515"/>
      <c r="VC515"/>
      <c r="VD515"/>
      <c r="VE515"/>
      <c r="VF515"/>
      <c r="VG515"/>
      <c r="VH515"/>
      <c r="VI515"/>
      <c r="VJ515"/>
      <c r="VK515"/>
      <c r="VL515"/>
      <c r="VM515"/>
      <c r="VN515"/>
      <c r="VO515"/>
      <c r="VP515"/>
      <c r="VQ515"/>
      <c r="VR515"/>
      <c r="VS515"/>
      <c r="VT515"/>
      <c r="VU515"/>
      <c r="VV515"/>
      <c r="VW515"/>
      <c r="VX515"/>
      <c r="VY515"/>
      <c r="VZ515"/>
      <c r="WA515"/>
      <c r="WB515"/>
      <c r="WC515"/>
      <c r="WD515"/>
      <c r="WE515"/>
      <c r="WF515"/>
      <c r="WG515"/>
      <c r="WH515"/>
      <c r="WI515"/>
      <c r="WJ515"/>
      <c r="WK515"/>
      <c r="WL515"/>
      <c r="WM515"/>
      <c r="WN515"/>
      <c r="WO515"/>
      <c r="WP515"/>
      <c r="WQ515"/>
      <c r="WR515"/>
      <c r="WS515"/>
      <c r="WT515"/>
      <c r="WU515"/>
      <c r="WV515"/>
      <c r="WW515"/>
      <c r="WX515"/>
      <c r="WY515"/>
      <c r="WZ515"/>
      <c r="XA515"/>
      <c r="XB515"/>
      <c r="XC515"/>
      <c r="XD515"/>
      <c r="XE515"/>
      <c r="XF515"/>
      <c r="XG515"/>
      <c r="XH515"/>
      <c r="XI515"/>
      <c r="XJ515"/>
      <c r="XK515"/>
      <c r="XL515"/>
      <c r="XM515"/>
      <c r="XN515"/>
      <c r="XO515"/>
      <c r="XP515"/>
      <c r="XQ515"/>
      <c r="XR515"/>
      <c r="XS515"/>
      <c r="XT515"/>
      <c r="XU515"/>
      <c r="XV515"/>
      <c r="XW515"/>
      <c r="XX515"/>
      <c r="XY515"/>
      <c r="XZ515"/>
      <c r="YA515"/>
      <c r="YB515"/>
      <c r="YC515"/>
      <c r="YD515"/>
      <c r="YE515"/>
      <c r="YF515"/>
      <c r="YG515"/>
      <c r="YH515"/>
      <c r="YI515"/>
      <c r="YJ515"/>
      <c r="YK515"/>
      <c r="YL515"/>
      <c r="YM515"/>
      <c r="YN515"/>
      <c r="YO515"/>
      <c r="YP515"/>
      <c r="YQ515"/>
      <c r="YR515"/>
      <c r="YS515"/>
      <c r="YT515"/>
      <c r="YU515"/>
      <c r="YV515"/>
      <c r="YW515"/>
      <c r="YX515"/>
      <c r="YY515"/>
      <c r="YZ515"/>
      <c r="ZA515"/>
      <c r="ZB515"/>
      <c r="ZC515"/>
      <c r="ZD515"/>
      <c r="ZE515"/>
      <c r="ZF515"/>
      <c r="ZG515"/>
      <c r="ZH515"/>
      <c r="ZI515"/>
      <c r="ZJ515"/>
      <c r="ZK515"/>
      <c r="ZL515"/>
      <c r="ZM515"/>
      <c r="ZN515"/>
      <c r="ZO515"/>
      <c r="ZP515"/>
      <c r="ZQ515"/>
      <c r="ZR515"/>
      <c r="ZS515"/>
      <c r="ZT515"/>
      <c r="ZU515"/>
      <c r="ZV515"/>
      <c r="ZW515"/>
      <c r="ZX515"/>
      <c r="ZY515"/>
      <c r="ZZ515"/>
      <c r="AAA515"/>
      <c r="AAB515"/>
      <c r="AAC515"/>
      <c r="AAD515"/>
      <c r="AAE515"/>
      <c r="AAF515"/>
      <c r="AAG515"/>
      <c r="AAH515"/>
      <c r="AAI515"/>
      <c r="AAJ515"/>
      <c r="AAK515"/>
      <c r="AAL515"/>
      <c r="AAM515"/>
      <c r="AAN515"/>
      <c r="AAO515"/>
      <c r="AAP515"/>
      <c r="AAQ515"/>
      <c r="AAR515"/>
      <c r="AAS515"/>
      <c r="AAT515"/>
      <c r="AAU515"/>
      <c r="AAV515"/>
      <c r="AAW515"/>
      <c r="AAX515"/>
      <c r="AAY515"/>
      <c r="AAZ515"/>
      <c r="ABA515"/>
      <c r="ABB515"/>
      <c r="ABC515"/>
      <c r="ABD515"/>
      <c r="ABE515"/>
      <c r="ABF515"/>
      <c r="ABG515"/>
      <c r="ABH515"/>
      <c r="ABI515"/>
      <c r="ABJ515"/>
      <c r="ABK515"/>
      <c r="ABL515"/>
      <c r="ABM515"/>
      <c r="ABN515"/>
      <c r="ABO515"/>
      <c r="ABP515"/>
      <c r="ABQ515"/>
      <c r="ABR515"/>
      <c r="ABS515"/>
      <c r="ABT515"/>
      <c r="ABU515"/>
      <c r="ABV515"/>
      <c r="ABW515"/>
      <c r="ABX515"/>
      <c r="ABY515"/>
      <c r="ABZ515"/>
      <c r="ACA515"/>
      <c r="ACB515"/>
      <c r="ACC515"/>
      <c r="ACD515"/>
      <c r="ACE515"/>
      <c r="ACF515"/>
      <c r="ACG515"/>
      <c r="ACH515"/>
      <c r="ACI515"/>
      <c r="ACJ515"/>
      <c r="ACK515"/>
      <c r="ACL515"/>
      <c r="ACM515"/>
      <c r="ACN515"/>
      <c r="ACO515"/>
      <c r="ACP515"/>
      <c r="ACQ515"/>
      <c r="ACR515"/>
      <c r="ACS515"/>
      <c r="ACT515"/>
      <c r="ACU515"/>
      <c r="ACV515"/>
      <c r="ACW515"/>
      <c r="ACX515"/>
      <c r="ACY515"/>
      <c r="ACZ515"/>
      <c r="ADA515"/>
      <c r="ADB515"/>
      <c r="ADC515"/>
      <c r="ADD515"/>
      <c r="ADE515"/>
      <c r="ADF515"/>
      <c r="ADG515"/>
      <c r="ADH515"/>
      <c r="ADI515"/>
      <c r="ADJ515"/>
      <c r="ADK515"/>
      <c r="ADL515"/>
      <c r="ADM515"/>
      <c r="ADN515"/>
      <c r="ADO515"/>
      <c r="ADP515"/>
      <c r="ADQ515"/>
      <c r="ADR515"/>
      <c r="ADS515"/>
      <c r="ADT515"/>
      <c r="ADU515"/>
      <c r="ADV515"/>
      <c r="ADW515"/>
      <c r="ADX515"/>
      <c r="ADY515"/>
      <c r="ADZ515"/>
      <c r="AEA515"/>
      <c r="AEB515"/>
      <c r="AEC515"/>
      <c r="AED515"/>
      <c r="AEE515"/>
      <c r="AEF515"/>
      <c r="AEG515"/>
      <c r="AEH515"/>
      <c r="AEI515"/>
      <c r="AEJ515"/>
      <c r="AEK515"/>
      <c r="AEL515"/>
      <c r="AEM515"/>
      <c r="AEN515"/>
      <c r="AEO515"/>
      <c r="AEP515"/>
      <c r="AEQ515"/>
      <c r="AER515"/>
      <c r="AES515"/>
      <c r="AET515"/>
      <c r="AEU515"/>
      <c r="AEV515"/>
      <c r="AEW515"/>
      <c r="AEX515"/>
      <c r="AEY515"/>
      <c r="AEZ515"/>
      <c r="AFA515"/>
      <c r="AFB515"/>
      <c r="AFC515"/>
      <c r="AFD515"/>
      <c r="AFE515"/>
      <c r="AFF515"/>
      <c r="AFG515"/>
      <c r="AFH515"/>
      <c r="AFI515"/>
      <c r="AFJ515"/>
      <c r="AFK515"/>
      <c r="AFL515"/>
      <c r="AFM515"/>
      <c r="AFN515"/>
      <c r="AFO515"/>
      <c r="AFP515"/>
      <c r="AFQ515"/>
      <c r="AFR515"/>
      <c r="AFS515"/>
      <c r="AFT515"/>
      <c r="AFU515"/>
      <c r="AFV515"/>
      <c r="AFW515"/>
      <c r="AFX515"/>
      <c r="AFY515"/>
      <c r="AFZ515"/>
      <c r="AGA515"/>
      <c r="AGB515"/>
      <c r="AGC515"/>
      <c r="AGD515"/>
      <c r="AGE515"/>
      <c r="AGF515"/>
      <c r="AGG515"/>
      <c r="AGH515"/>
      <c r="AGI515"/>
      <c r="AGJ515"/>
      <c r="AGK515"/>
      <c r="AGL515"/>
      <c r="AGM515"/>
      <c r="AGN515"/>
      <c r="AGO515"/>
      <c r="AGP515"/>
      <c r="AGQ515"/>
      <c r="AGR515"/>
      <c r="AGS515"/>
      <c r="AGT515"/>
      <c r="AGU515"/>
      <c r="AGV515"/>
      <c r="AGW515"/>
      <c r="AGX515"/>
      <c r="AGY515"/>
      <c r="AGZ515"/>
      <c r="AHA515"/>
      <c r="AHB515"/>
      <c r="AHC515"/>
      <c r="AHD515"/>
      <c r="AHE515"/>
      <c r="AHF515"/>
      <c r="AHG515"/>
      <c r="AHH515"/>
      <c r="AHI515"/>
      <c r="AHJ515"/>
      <c r="AHK515"/>
      <c r="AHL515"/>
      <c r="AHM515"/>
      <c r="AHN515"/>
      <c r="AHO515"/>
      <c r="AHP515"/>
      <c r="AHQ515"/>
      <c r="AHR515"/>
      <c r="AHS515"/>
      <c r="AHT515"/>
      <c r="AHU515"/>
      <c r="AHV515"/>
      <c r="AHW515"/>
      <c r="AHX515"/>
      <c r="AHY515"/>
      <c r="AHZ515"/>
      <c r="AIA515"/>
      <c r="AIB515"/>
      <c r="AIC515"/>
      <c r="AID515"/>
      <c r="AIE515"/>
      <c r="AIF515"/>
      <c r="AIG515"/>
      <c r="AIH515"/>
      <c r="AII515"/>
      <c r="AIJ515"/>
      <c r="AIK515"/>
      <c r="AIL515"/>
      <c r="AIM515"/>
      <c r="AIN515"/>
      <c r="AIO515"/>
      <c r="AIP515"/>
      <c r="AIQ515"/>
      <c r="AIR515"/>
      <c r="AIS515"/>
      <c r="AIT515"/>
      <c r="AIU515"/>
      <c r="AIV515"/>
      <c r="AIW515"/>
      <c r="AIX515"/>
      <c r="AIY515"/>
      <c r="AIZ515"/>
      <c r="AJA515"/>
      <c r="AJB515"/>
      <c r="AJC515"/>
      <c r="AJD515"/>
      <c r="AJE515"/>
      <c r="AJF515"/>
      <c r="AJG515"/>
      <c r="AJH515"/>
      <c r="AJI515"/>
      <c r="AJJ515"/>
      <c r="AJK515"/>
      <c r="AJL515"/>
      <c r="AJM515"/>
      <c r="AJN515"/>
      <c r="AJO515"/>
      <c r="AJP515"/>
      <c r="AJQ515"/>
      <c r="AJR515"/>
      <c r="AJS515"/>
      <c r="AJT515"/>
      <c r="AJU515"/>
      <c r="AJV515"/>
      <c r="AJW515"/>
      <c r="AJX515"/>
      <c r="AJY515"/>
      <c r="AJZ515"/>
      <c r="AKA515"/>
      <c r="AKB515"/>
      <c r="AKC515"/>
      <c r="AKD515"/>
      <c r="AKE515"/>
      <c r="AKF515"/>
      <c r="AKG515"/>
      <c r="AKH515"/>
      <c r="AKI515"/>
      <c r="AKJ515"/>
      <c r="AKK515"/>
      <c r="AKL515"/>
      <c r="AKM515"/>
      <c r="AKN515"/>
      <c r="AKO515"/>
      <c r="AKP515"/>
      <c r="AKQ515"/>
      <c r="AKR515"/>
      <c r="AKS515"/>
      <c r="AKT515"/>
      <c r="AKU515"/>
      <c r="AKV515"/>
      <c r="AKW515"/>
      <c r="AKX515"/>
      <c r="AKY515"/>
      <c r="AKZ515"/>
      <c r="ALA515"/>
      <c r="ALB515"/>
      <c r="ALC515"/>
      <c r="ALD515"/>
      <c r="ALE515"/>
      <c r="ALF515"/>
      <c r="ALG515"/>
      <c r="ALH515"/>
      <c r="ALI515"/>
      <c r="ALJ515"/>
      <c r="ALK515"/>
      <c r="ALL515"/>
      <c r="ALM515"/>
      <c r="ALN515"/>
      <c r="ALO515"/>
      <c r="ALP515"/>
      <c r="ALQ515"/>
      <c r="ALR515"/>
      <c r="ALS515"/>
      <c r="ALT515"/>
      <c r="ALU515"/>
      <c r="ALV515"/>
      <c r="ALW515"/>
      <c r="ALX515"/>
      <c r="ALY515"/>
      <c r="ALZ515"/>
      <c r="AMA515"/>
      <c r="AMB515"/>
      <c r="AMC515"/>
      <c r="AMD515"/>
      <c r="AME515"/>
      <c r="AMF515"/>
      <c r="AMG515"/>
      <c r="AMH515"/>
      <c r="AMI515"/>
      <c r="AMJ515"/>
    </row>
    <row r="516" spans="1:1024" outlineLevel="1" x14ac:dyDescent="0.25">
      <c r="A516"/>
      <c r="B516" s="400"/>
      <c r="C516" s="482" t="s">
        <v>578</v>
      </c>
      <c r="D516" s="745">
        <v>15</v>
      </c>
      <c r="E516" s="745">
        <v>1.2</v>
      </c>
      <c r="F516" s="745">
        <v>2</v>
      </c>
      <c r="G516" s="745">
        <v>4</v>
      </c>
      <c r="H516" s="83" t="s">
        <v>275</v>
      </c>
      <c r="I516" s="460">
        <f>G516*F516*E516*D516</f>
        <v>144</v>
      </c>
      <c r="J516" s="448"/>
      <c r="K516" s="32"/>
      <c r="L516" s="322"/>
      <c r="M516"/>
      <c r="N516" s="61"/>
      <c r="O516" s="79">
        <f t="shared" si="27"/>
        <v>0</v>
      </c>
      <c r="P516"/>
      <c r="Q516"/>
      <c r="R516"/>
      <c r="S516"/>
      <c r="T516" s="49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  <c r="TH516"/>
      <c r="TI516"/>
      <c r="TJ516"/>
      <c r="TK516"/>
      <c r="TL516"/>
      <c r="TM516"/>
      <c r="TN516"/>
      <c r="TO516"/>
      <c r="TP516"/>
      <c r="TQ516"/>
      <c r="TR516"/>
      <c r="TS516"/>
      <c r="TT516"/>
      <c r="TU516"/>
      <c r="TV516"/>
      <c r="TW516"/>
      <c r="TX516"/>
      <c r="TY516"/>
      <c r="TZ516"/>
      <c r="UA516"/>
      <c r="UB516"/>
      <c r="UC516"/>
      <c r="UD516"/>
      <c r="UE516"/>
      <c r="UF516"/>
      <c r="UG516"/>
      <c r="UH516"/>
      <c r="UI516"/>
      <c r="UJ516"/>
      <c r="UK516"/>
      <c r="UL516"/>
      <c r="UM516"/>
      <c r="UN516"/>
      <c r="UO516"/>
      <c r="UP516"/>
      <c r="UQ516"/>
      <c r="UR516"/>
      <c r="US516"/>
      <c r="UT516"/>
      <c r="UU516"/>
      <c r="UV516"/>
      <c r="UW516"/>
      <c r="UX516"/>
      <c r="UY516"/>
      <c r="UZ516"/>
      <c r="VA516"/>
      <c r="VB516"/>
      <c r="VC516"/>
      <c r="VD516"/>
      <c r="VE516"/>
      <c r="VF516"/>
      <c r="VG516"/>
      <c r="VH516"/>
      <c r="VI516"/>
      <c r="VJ516"/>
      <c r="VK516"/>
      <c r="VL516"/>
      <c r="VM516"/>
      <c r="VN516"/>
      <c r="VO516"/>
      <c r="VP516"/>
      <c r="VQ516"/>
      <c r="VR516"/>
      <c r="VS516"/>
      <c r="VT516"/>
      <c r="VU516"/>
      <c r="VV516"/>
      <c r="VW516"/>
      <c r="VX516"/>
      <c r="VY516"/>
      <c r="VZ516"/>
      <c r="WA516"/>
      <c r="WB516"/>
      <c r="WC516"/>
      <c r="WD516"/>
      <c r="WE516"/>
      <c r="WF516"/>
      <c r="WG516"/>
      <c r="WH516"/>
      <c r="WI516"/>
      <c r="WJ516"/>
      <c r="WK516"/>
      <c r="WL516"/>
      <c r="WM516"/>
      <c r="WN516"/>
      <c r="WO516"/>
      <c r="WP516"/>
      <c r="WQ516"/>
      <c r="WR516"/>
      <c r="WS516"/>
      <c r="WT516"/>
      <c r="WU516"/>
      <c r="WV516"/>
      <c r="WW516"/>
      <c r="WX516"/>
      <c r="WY516"/>
      <c r="WZ516"/>
      <c r="XA516"/>
      <c r="XB516"/>
      <c r="XC516"/>
      <c r="XD516"/>
      <c r="XE516"/>
      <c r="XF516"/>
      <c r="XG516"/>
      <c r="XH516"/>
      <c r="XI516"/>
      <c r="XJ516"/>
      <c r="XK516"/>
      <c r="XL516"/>
      <c r="XM516"/>
      <c r="XN516"/>
      <c r="XO516"/>
      <c r="XP516"/>
      <c r="XQ516"/>
      <c r="XR516"/>
      <c r="XS516"/>
      <c r="XT516"/>
      <c r="XU516"/>
      <c r="XV516"/>
      <c r="XW516"/>
      <c r="XX516"/>
      <c r="XY516"/>
      <c r="XZ516"/>
      <c r="YA516"/>
      <c r="YB516"/>
      <c r="YC516"/>
      <c r="YD516"/>
      <c r="YE516"/>
      <c r="YF516"/>
      <c r="YG516"/>
      <c r="YH516"/>
      <c r="YI516"/>
      <c r="YJ516"/>
      <c r="YK516"/>
      <c r="YL516"/>
      <c r="YM516"/>
      <c r="YN516"/>
      <c r="YO516"/>
      <c r="YP516"/>
      <c r="YQ516"/>
      <c r="YR516"/>
      <c r="YS516"/>
      <c r="YT516"/>
      <c r="YU516"/>
      <c r="YV516"/>
      <c r="YW516"/>
      <c r="YX516"/>
      <c r="YY516"/>
      <c r="YZ516"/>
      <c r="ZA516"/>
      <c r="ZB516"/>
      <c r="ZC516"/>
      <c r="ZD516"/>
      <c r="ZE516"/>
      <c r="ZF516"/>
      <c r="ZG516"/>
      <c r="ZH516"/>
      <c r="ZI516"/>
      <c r="ZJ516"/>
      <c r="ZK516"/>
      <c r="ZL516"/>
      <c r="ZM516"/>
      <c r="ZN516"/>
      <c r="ZO516"/>
      <c r="ZP516"/>
      <c r="ZQ516"/>
      <c r="ZR516"/>
      <c r="ZS516"/>
      <c r="ZT516"/>
      <c r="ZU516"/>
      <c r="ZV516"/>
      <c r="ZW516"/>
      <c r="ZX516"/>
      <c r="ZY516"/>
      <c r="ZZ516"/>
      <c r="AAA516"/>
      <c r="AAB516"/>
      <c r="AAC516"/>
      <c r="AAD516"/>
      <c r="AAE516"/>
      <c r="AAF516"/>
      <c r="AAG516"/>
      <c r="AAH516"/>
      <c r="AAI516"/>
      <c r="AAJ516"/>
      <c r="AAK516"/>
      <c r="AAL516"/>
      <c r="AAM516"/>
      <c r="AAN516"/>
      <c r="AAO516"/>
      <c r="AAP516"/>
      <c r="AAQ516"/>
      <c r="AAR516"/>
      <c r="AAS516"/>
      <c r="AAT516"/>
      <c r="AAU516"/>
      <c r="AAV516"/>
      <c r="AAW516"/>
      <c r="AAX516"/>
      <c r="AAY516"/>
      <c r="AAZ516"/>
      <c r="ABA516"/>
      <c r="ABB516"/>
      <c r="ABC516"/>
      <c r="ABD516"/>
      <c r="ABE516"/>
      <c r="ABF516"/>
      <c r="ABG516"/>
      <c r="ABH516"/>
      <c r="ABI516"/>
      <c r="ABJ516"/>
      <c r="ABK516"/>
      <c r="ABL516"/>
      <c r="ABM516"/>
      <c r="ABN516"/>
      <c r="ABO516"/>
      <c r="ABP516"/>
      <c r="ABQ516"/>
      <c r="ABR516"/>
      <c r="ABS516"/>
      <c r="ABT516"/>
      <c r="ABU516"/>
      <c r="ABV516"/>
      <c r="ABW516"/>
      <c r="ABX516"/>
      <c r="ABY516"/>
      <c r="ABZ516"/>
      <c r="ACA516"/>
      <c r="ACB516"/>
      <c r="ACC516"/>
      <c r="ACD516"/>
      <c r="ACE516"/>
      <c r="ACF516"/>
      <c r="ACG516"/>
      <c r="ACH516"/>
      <c r="ACI516"/>
      <c r="ACJ516"/>
      <c r="ACK516"/>
      <c r="ACL516"/>
      <c r="ACM516"/>
      <c r="ACN516"/>
      <c r="ACO516"/>
      <c r="ACP516"/>
      <c r="ACQ516"/>
      <c r="ACR516"/>
      <c r="ACS516"/>
      <c r="ACT516"/>
      <c r="ACU516"/>
      <c r="ACV516"/>
      <c r="ACW516"/>
      <c r="ACX516"/>
      <c r="ACY516"/>
      <c r="ACZ516"/>
      <c r="ADA516"/>
      <c r="ADB516"/>
      <c r="ADC516"/>
      <c r="ADD516"/>
      <c r="ADE516"/>
      <c r="ADF516"/>
      <c r="ADG516"/>
      <c r="ADH516"/>
      <c r="ADI516"/>
      <c r="ADJ516"/>
      <c r="ADK516"/>
      <c r="ADL516"/>
      <c r="ADM516"/>
      <c r="ADN516"/>
      <c r="ADO516"/>
      <c r="ADP516"/>
      <c r="ADQ516"/>
      <c r="ADR516"/>
      <c r="ADS516"/>
      <c r="ADT516"/>
      <c r="ADU516"/>
      <c r="ADV516"/>
      <c r="ADW516"/>
      <c r="ADX516"/>
      <c r="ADY516"/>
      <c r="ADZ516"/>
      <c r="AEA516"/>
      <c r="AEB516"/>
      <c r="AEC516"/>
      <c r="AED516"/>
      <c r="AEE516"/>
      <c r="AEF516"/>
      <c r="AEG516"/>
      <c r="AEH516"/>
      <c r="AEI516"/>
      <c r="AEJ516"/>
      <c r="AEK516"/>
      <c r="AEL516"/>
      <c r="AEM516"/>
      <c r="AEN516"/>
      <c r="AEO516"/>
      <c r="AEP516"/>
      <c r="AEQ516"/>
      <c r="AER516"/>
      <c r="AES516"/>
      <c r="AET516"/>
      <c r="AEU516"/>
      <c r="AEV516"/>
      <c r="AEW516"/>
      <c r="AEX516"/>
      <c r="AEY516"/>
      <c r="AEZ516"/>
      <c r="AFA516"/>
      <c r="AFB516"/>
      <c r="AFC516"/>
      <c r="AFD516"/>
      <c r="AFE516"/>
      <c r="AFF516"/>
      <c r="AFG516"/>
      <c r="AFH516"/>
      <c r="AFI516"/>
      <c r="AFJ516"/>
      <c r="AFK516"/>
      <c r="AFL516"/>
      <c r="AFM516"/>
      <c r="AFN516"/>
      <c r="AFO516"/>
      <c r="AFP516"/>
      <c r="AFQ516"/>
      <c r="AFR516"/>
      <c r="AFS516"/>
      <c r="AFT516"/>
      <c r="AFU516"/>
      <c r="AFV516"/>
      <c r="AFW516"/>
      <c r="AFX516"/>
      <c r="AFY516"/>
      <c r="AFZ516"/>
      <c r="AGA516"/>
      <c r="AGB516"/>
      <c r="AGC516"/>
      <c r="AGD516"/>
      <c r="AGE516"/>
      <c r="AGF516"/>
      <c r="AGG516"/>
      <c r="AGH516"/>
      <c r="AGI516"/>
      <c r="AGJ516"/>
      <c r="AGK516"/>
      <c r="AGL516"/>
      <c r="AGM516"/>
      <c r="AGN516"/>
      <c r="AGO516"/>
      <c r="AGP516"/>
      <c r="AGQ516"/>
      <c r="AGR516"/>
      <c r="AGS516"/>
      <c r="AGT516"/>
      <c r="AGU516"/>
      <c r="AGV516"/>
      <c r="AGW516"/>
      <c r="AGX516"/>
      <c r="AGY516"/>
      <c r="AGZ516"/>
      <c r="AHA516"/>
      <c r="AHB516"/>
      <c r="AHC516"/>
      <c r="AHD516"/>
      <c r="AHE516"/>
      <c r="AHF516"/>
      <c r="AHG516"/>
      <c r="AHH516"/>
      <c r="AHI516"/>
      <c r="AHJ516"/>
      <c r="AHK516"/>
      <c r="AHL516"/>
      <c r="AHM516"/>
      <c r="AHN516"/>
      <c r="AHO516"/>
      <c r="AHP516"/>
      <c r="AHQ516"/>
      <c r="AHR516"/>
      <c r="AHS516"/>
      <c r="AHT516"/>
      <c r="AHU516"/>
      <c r="AHV516"/>
      <c r="AHW516"/>
      <c r="AHX516"/>
      <c r="AHY516"/>
      <c r="AHZ516"/>
      <c r="AIA516"/>
      <c r="AIB516"/>
      <c r="AIC516"/>
      <c r="AID516"/>
      <c r="AIE516"/>
      <c r="AIF516"/>
      <c r="AIG516"/>
      <c r="AIH516"/>
      <c r="AII516"/>
      <c r="AIJ516"/>
      <c r="AIK516"/>
      <c r="AIL516"/>
      <c r="AIM516"/>
      <c r="AIN516"/>
      <c r="AIO516"/>
      <c r="AIP516"/>
      <c r="AIQ516"/>
      <c r="AIR516"/>
      <c r="AIS516"/>
      <c r="AIT516"/>
      <c r="AIU516"/>
      <c r="AIV516"/>
      <c r="AIW516"/>
      <c r="AIX516"/>
      <c r="AIY516"/>
      <c r="AIZ516"/>
      <c r="AJA516"/>
      <c r="AJB516"/>
      <c r="AJC516"/>
      <c r="AJD516"/>
      <c r="AJE516"/>
      <c r="AJF516"/>
      <c r="AJG516"/>
      <c r="AJH516"/>
      <c r="AJI516"/>
      <c r="AJJ516"/>
      <c r="AJK516"/>
      <c r="AJL516"/>
      <c r="AJM516"/>
      <c r="AJN516"/>
      <c r="AJO516"/>
      <c r="AJP516"/>
      <c r="AJQ516"/>
      <c r="AJR516"/>
      <c r="AJS516"/>
      <c r="AJT516"/>
      <c r="AJU516"/>
      <c r="AJV516"/>
      <c r="AJW516"/>
      <c r="AJX516"/>
      <c r="AJY516"/>
      <c r="AJZ516"/>
      <c r="AKA516"/>
      <c r="AKB516"/>
      <c r="AKC516"/>
      <c r="AKD516"/>
      <c r="AKE516"/>
      <c r="AKF516"/>
      <c r="AKG516"/>
      <c r="AKH516"/>
      <c r="AKI516"/>
      <c r="AKJ516"/>
      <c r="AKK516"/>
      <c r="AKL516"/>
      <c r="AKM516"/>
      <c r="AKN516"/>
      <c r="AKO516"/>
      <c r="AKP516"/>
      <c r="AKQ516"/>
      <c r="AKR516"/>
      <c r="AKS516"/>
      <c r="AKT516"/>
      <c r="AKU516"/>
      <c r="AKV516"/>
      <c r="AKW516"/>
      <c r="AKX516"/>
      <c r="AKY516"/>
      <c r="AKZ516"/>
      <c r="ALA516"/>
      <c r="ALB516"/>
      <c r="ALC516"/>
      <c r="ALD516"/>
      <c r="ALE516"/>
      <c r="ALF516"/>
      <c r="ALG516"/>
      <c r="ALH516"/>
      <c r="ALI516"/>
      <c r="ALJ516"/>
      <c r="ALK516"/>
      <c r="ALL516"/>
      <c r="ALM516"/>
      <c r="ALN516"/>
      <c r="ALO516"/>
      <c r="ALP516"/>
      <c r="ALQ516"/>
      <c r="ALR516"/>
      <c r="ALS516"/>
      <c r="ALT516"/>
      <c r="ALU516"/>
      <c r="ALV516"/>
      <c r="ALW516"/>
      <c r="ALX516"/>
      <c r="ALY516"/>
      <c r="ALZ516"/>
      <c r="AMA516"/>
      <c r="AMB516"/>
      <c r="AMC516"/>
      <c r="AMD516"/>
      <c r="AME516"/>
      <c r="AMF516"/>
      <c r="AMG516"/>
      <c r="AMH516"/>
      <c r="AMI516"/>
      <c r="AMJ516"/>
    </row>
    <row r="517" spans="1:1024" s="713" customFormat="1" ht="24.75" customHeight="1" outlineLevel="1" x14ac:dyDescent="0.25">
      <c r="A517" s="708" t="s">
        <v>579</v>
      </c>
      <c r="B517" s="704" t="s">
        <v>214</v>
      </c>
      <c r="C517" s="828" t="str">
        <f>VLOOKUP(A517,ABC_SERVIÇOS,2,0)</f>
        <v>ENSAIO DE CONCRETO</v>
      </c>
      <c r="D517" s="829"/>
      <c r="E517" s="829"/>
      <c r="F517" s="829"/>
      <c r="G517" s="830"/>
      <c r="H517" s="705" t="str">
        <f>VLOOKUP(A517,ABC_SERVIÇOS,3,0)</f>
        <v>M3</v>
      </c>
      <c r="I517" s="706">
        <f>SUM(I518:I518)</f>
        <v>740.58799999999997</v>
      </c>
      <c r="J517" s="709" t="s">
        <v>247</v>
      </c>
      <c r="K517" s="710">
        <f>VLOOKUP(A517,ABC_SERVIÇOS,7,0)</f>
        <v>27.1</v>
      </c>
      <c r="L517" s="711">
        <f>ROUND(K517*I517,2)</f>
        <v>20069.93</v>
      </c>
      <c r="M517" s="40" t="str">
        <f>A517</f>
        <v>COMP_073</v>
      </c>
      <c r="N517" s="720"/>
      <c r="O517" s="712">
        <f t="shared" si="27"/>
        <v>-20069.93</v>
      </c>
    </row>
    <row r="518" spans="1:1024" outlineLevel="1" x14ac:dyDescent="0.25">
      <c r="A518"/>
      <c r="B518" s="400"/>
      <c r="C518" s="680" t="s">
        <v>568</v>
      </c>
      <c r="D518" s="692"/>
      <c r="E518" s="692"/>
      <c r="F518" s="692"/>
      <c r="G518" s="693"/>
      <c r="H518" s="83" t="s">
        <v>736</v>
      </c>
      <c r="I518" s="460">
        <f>I477+I480+I487</f>
        <v>740.58799999999997</v>
      </c>
      <c r="J518" s="448"/>
      <c r="K518" s="32"/>
      <c r="L518" s="322"/>
      <c r="M518"/>
      <c r="N518" s="60"/>
      <c r="O518" s="79">
        <f t="shared" si="27"/>
        <v>0</v>
      </c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  <c r="TH518"/>
      <c r="TI518"/>
      <c r="TJ518"/>
      <c r="TK518"/>
      <c r="TL518"/>
      <c r="TM518"/>
      <c r="TN518"/>
      <c r="TO518"/>
      <c r="TP518"/>
      <c r="TQ518"/>
      <c r="TR518"/>
      <c r="TS518"/>
      <c r="TT518"/>
      <c r="TU518"/>
      <c r="TV518"/>
      <c r="TW518"/>
      <c r="TX518"/>
      <c r="TY518"/>
      <c r="TZ518"/>
      <c r="UA518"/>
      <c r="UB518"/>
      <c r="UC518"/>
      <c r="UD518"/>
      <c r="UE518"/>
      <c r="UF518"/>
      <c r="UG518"/>
      <c r="UH518"/>
      <c r="UI518"/>
      <c r="UJ518"/>
      <c r="UK518"/>
      <c r="UL518"/>
      <c r="UM518"/>
      <c r="UN518"/>
      <c r="UO518"/>
      <c r="UP518"/>
      <c r="UQ518"/>
      <c r="UR518"/>
      <c r="US518"/>
      <c r="UT518"/>
      <c r="UU518"/>
      <c r="UV518"/>
      <c r="UW518"/>
      <c r="UX518"/>
      <c r="UY518"/>
      <c r="UZ518"/>
      <c r="VA518"/>
      <c r="VB518"/>
      <c r="VC518"/>
      <c r="VD518"/>
      <c r="VE518"/>
      <c r="VF518"/>
      <c r="VG518"/>
      <c r="VH518"/>
      <c r="VI518"/>
      <c r="VJ518"/>
      <c r="VK518"/>
      <c r="VL518"/>
      <c r="VM518"/>
      <c r="VN518"/>
      <c r="VO518"/>
      <c r="VP518"/>
      <c r="VQ518"/>
      <c r="VR518"/>
      <c r="VS518"/>
      <c r="VT518"/>
      <c r="VU518"/>
      <c r="VV518"/>
      <c r="VW518"/>
      <c r="VX518"/>
      <c r="VY518"/>
      <c r="VZ518"/>
      <c r="WA518"/>
      <c r="WB518"/>
      <c r="WC518"/>
      <c r="WD518"/>
      <c r="WE518"/>
      <c r="WF518"/>
      <c r="WG518"/>
      <c r="WH518"/>
      <c r="WI518"/>
      <c r="WJ518"/>
      <c r="WK518"/>
      <c r="WL518"/>
      <c r="WM518"/>
      <c r="WN518"/>
      <c r="WO518"/>
      <c r="WP518"/>
      <c r="WQ518"/>
      <c r="WR518"/>
      <c r="WS518"/>
      <c r="WT518"/>
      <c r="WU518"/>
      <c r="WV518"/>
      <c r="WW518"/>
      <c r="WX518"/>
      <c r="WY518"/>
      <c r="WZ518"/>
      <c r="XA518"/>
      <c r="XB518"/>
      <c r="XC518"/>
      <c r="XD518"/>
      <c r="XE518"/>
      <c r="XF518"/>
      <c r="XG518"/>
      <c r="XH518"/>
      <c r="XI518"/>
      <c r="XJ518"/>
      <c r="XK518"/>
      <c r="XL518"/>
      <c r="XM518"/>
      <c r="XN518"/>
      <c r="XO518"/>
      <c r="XP518"/>
      <c r="XQ518"/>
      <c r="XR518"/>
      <c r="XS518"/>
      <c r="XT518"/>
      <c r="XU518"/>
      <c r="XV518"/>
      <c r="XW518"/>
      <c r="XX518"/>
      <c r="XY518"/>
      <c r="XZ518"/>
      <c r="YA518"/>
      <c r="YB518"/>
      <c r="YC518"/>
      <c r="YD518"/>
      <c r="YE518"/>
      <c r="YF518"/>
      <c r="YG518"/>
      <c r="YH518"/>
      <c r="YI518"/>
      <c r="YJ518"/>
      <c r="YK518"/>
      <c r="YL518"/>
      <c r="YM518"/>
      <c r="YN518"/>
      <c r="YO518"/>
      <c r="YP518"/>
      <c r="YQ518"/>
      <c r="YR518"/>
      <c r="YS518"/>
      <c r="YT518"/>
      <c r="YU518"/>
      <c r="YV518"/>
      <c r="YW518"/>
      <c r="YX518"/>
      <c r="YY518"/>
      <c r="YZ518"/>
      <c r="ZA518"/>
      <c r="ZB518"/>
      <c r="ZC518"/>
      <c r="ZD518"/>
      <c r="ZE518"/>
      <c r="ZF518"/>
      <c r="ZG518"/>
      <c r="ZH518"/>
      <c r="ZI518"/>
      <c r="ZJ518"/>
      <c r="ZK518"/>
      <c r="ZL518"/>
      <c r="ZM518"/>
      <c r="ZN518"/>
      <c r="ZO518"/>
      <c r="ZP518"/>
      <c r="ZQ518"/>
      <c r="ZR518"/>
      <c r="ZS518"/>
      <c r="ZT518"/>
      <c r="ZU518"/>
      <c r="ZV518"/>
      <c r="ZW518"/>
      <c r="ZX518"/>
      <c r="ZY518"/>
      <c r="ZZ518"/>
      <c r="AAA518"/>
      <c r="AAB518"/>
      <c r="AAC518"/>
      <c r="AAD518"/>
      <c r="AAE518"/>
      <c r="AAF518"/>
      <c r="AAG518"/>
      <c r="AAH518"/>
      <c r="AAI518"/>
      <c r="AAJ518"/>
      <c r="AAK518"/>
      <c r="AAL518"/>
      <c r="AAM518"/>
      <c r="AAN518"/>
      <c r="AAO518"/>
      <c r="AAP518"/>
      <c r="AAQ518"/>
      <c r="AAR518"/>
      <c r="AAS518"/>
      <c r="AAT518"/>
      <c r="AAU518"/>
      <c r="AAV518"/>
      <c r="AAW518"/>
      <c r="AAX518"/>
      <c r="AAY518"/>
      <c r="AAZ518"/>
      <c r="ABA518"/>
      <c r="ABB518"/>
      <c r="ABC518"/>
      <c r="ABD518"/>
      <c r="ABE518"/>
      <c r="ABF518"/>
      <c r="ABG518"/>
      <c r="ABH518"/>
      <c r="ABI518"/>
      <c r="ABJ518"/>
      <c r="ABK518"/>
      <c r="ABL518"/>
      <c r="ABM518"/>
      <c r="ABN518"/>
      <c r="ABO518"/>
      <c r="ABP518"/>
      <c r="ABQ518"/>
      <c r="ABR518"/>
      <c r="ABS518"/>
      <c r="ABT518"/>
      <c r="ABU518"/>
      <c r="ABV518"/>
      <c r="ABW518"/>
      <c r="ABX518"/>
      <c r="ABY518"/>
      <c r="ABZ518"/>
      <c r="ACA518"/>
      <c r="ACB518"/>
      <c r="ACC518"/>
      <c r="ACD518"/>
      <c r="ACE518"/>
      <c r="ACF518"/>
      <c r="ACG518"/>
      <c r="ACH518"/>
      <c r="ACI518"/>
      <c r="ACJ518"/>
      <c r="ACK518"/>
      <c r="ACL518"/>
      <c r="ACM518"/>
      <c r="ACN518"/>
      <c r="ACO518"/>
      <c r="ACP518"/>
      <c r="ACQ518"/>
      <c r="ACR518"/>
      <c r="ACS518"/>
      <c r="ACT518"/>
      <c r="ACU518"/>
      <c r="ACV518"/>
      <c r="ACW518"/>
      <c r="ACX518"/>
      <c r="ACY518"/>
      <c r="ACZ518"/>
      <c r="ADA518"/>
      <c r="ADB518"/>
      <c r="ADC518"/>
      <c r="ADD518"/>
      <c r="ADE518"/>
      <c r="ADF518"/>
      <c r="ADG518"/>
      <c r="ADH518"/>
      <c r="ADI518"/>
      <c r="ADJ518"/>
      <c r="ADK518"/>
      <c r="ADL518"/>
      <c r="ADM518"/>
      <c r="ADN518"/>
      <c r="ADO518"/>
      <c r="ADP518"/>
      <c r="ADQ518"/>
      <c r="ADR518"/>
      <c r="ADS518"/>
      <c r="ADT518"/>
      <c r="ADU518"/>
      <c r="ADV518"/>
      <c r="ADW518"/>
      <c r="ADX518"/>
      <c r="ADY518"/>
      <c r="ADZ518"/>
      <c r="AEA518"/>
      <c r="AEB518"/>
      <c r="AEC518"/>
      <c r="AED518"/>
      <c r="AEE518"/>
      <c r="AEF518"/>
      <c r="AEG518"/>
      <c r="AEH518"/>
      <c r="AEI518"/>
      <c r="AEJ518"/>
      <c r="AEK518"/>
      <c r="AEL518"/>
      <c r="AEM518"/>
      <c r="AEN518"/>
      <c r="AEO518"/>
      <c r="AEP518"/>
      <c r="AEQ518"/>
      <c r="AER518"/>
      <c r="AES518"/>
      <c r="AET518"/>
      <c r="AEU518"/>
      <c r="AEV518"/>
      <c r="AEW518"/>
      <c r="AEX518"/>
      <c r="AEY518"/>
      <c r="AEZ518"/>
      <c r="AFA518"/>
      <c r="AFB518"/>
      <c r="AFC518"/>
      <c r="AFD518"/>
      <c r="AFE518"/>
      <c r="AFF518"/>
      <c r="AFG518"/>
      <c r="AFH518"/>
      <c r="AFI518"/>
      <c r="AFJ518"/>
      <c r="AFK518"/>
      <c r="AFL518"/>
      <c r="AFM518"/>
      <c r="AFN518"/>
      <c r="AFO518"/>
      <c r="AFP518"/>
      <c r="AFQ518"/>
      <c r="AFR518"/>
      <c r="AFS518"/>
      <c r="AFT518"/>
      <c r="AFU518"/>
      <c r="AFV518"/>
      <c r="AFW518"/>
      <c r="AFX518"/>
      <c r="AFY518"/>
      <c r="AFZ518"/>
      <c r="AGA518"/>
      <c r="AGB518"/>
      <c r="AGC518"/>
      <c r="AGD518"/>
      <c r="AGE518"/>
      <c r="AGF518"/>
      <c r="AGG518"/>
      <c r="AGH518"/>
      <c r="AGI518"/>
      <c r="AGJ518"/>
      <c r="AGK518"/>
      <c r="AGL518"/>
      <c r="AGM518"/>
      <c r="AGN518"/>
      <c r="AGO518"/>
      <c r="AGP518"/>
      <c r="AGQ518"/>
      <c r="AGR518"/>
      <c r="AGS518"/>
      <c r="AGT518"/>
      <c r="AGU518"/>
      <c r="AGV518"/>
      <c r="AGW518"/>
      <c r="AGX518"/>
      <c r="AGY518"/>
      <c r="AGZ518"/>
      <c r="AHA518"/>
      <c r="AHB518"/>
      <c r="AHC518"/>
      <c r="AHD518"/>
      <c r="AHE518"/>
      <c r="AHF518"/>
      <c r="AHG518"/>
      <c r="AHH518"/>
      <c r="AHI518"/>
      <c r="AHJ518"/>
      <c r="AHK518"/>
      <c r="AHL518"/>
      <c r="AHM518"/>
      <c r="AHN518"/>
      <c r="AHO518"/>
      <c r="AHP518"/>
      <c r="AHQ518"/>
      <c r="AHR518"/>
      <c r="AHS518"/>
      <c r="AHT518"/>
      <c r="AHU518"/>
      <c r="AHV518"/>
      <c r="AHW518"/>
      <c r="AHX518"/>
      <c r="AHY518"/>
      <c r="AHZ518"/>
      <c r="AIA518"/>
      <c r="AIB518"/>
      <c r="AIC518"/>
      <c r="AID518"/>
      <c r="AIE518"/>
      <c r="AIF518"/>
      <c r="AIG518"/>
      <c r="AIH518"/>
      <c r="AII518"/>
      <c r="AIJ518"/>
      <c r="AIK518"/>
      <c r="AIL518"/>
      <c r="AIM518"/>
      <c r="AIN518"/>
      <c r="AIO518"/>
      <c r="AIP518"/>
      <c r="AIQ518"/>
      <c r="AIR518"/>
      <c r="AIS518"/>
      <c r="AIT518"/>
      <c r="AIU518"/>
      <c r="AIV518"/>
      <c r="AIW518"/>
      <c r="AIX518"/>
      <c r="AIY518"/>
      <c r="AIZ518"/>
      <c r="AJA518"/>
      <c r="AJB518"/>
      <c r="AJC518"/>
      <c r="AJD518"/>
      <c r="AJE518"/>
      <c r="AJF518"/>
      <c r="AJG518"/>
      <c r="AJH518"/>
      <c r="AJI518"/>
      <c r="AJJ518"/>
      <c r="AJK518"/>
      <c r="AJL518"/>
      <c r="AJM518"/>
      <c r="AJN518"/>
      <c r="AJO518"/>
      <c r="AJP518"/>
      <c r="AJQ518"/>
      <c r="AJR518"/>
      <c r="AJS518"/>
      <c r="AJT518"/>
      <c r="AJU518"/>
      <c r="AJV518"/>
      <c r="AJW518"/>
      <c r="AJX518"/>
      <c r="AJY518"/>
      <c r="AJZ518"/>
      <c r="AKA518"/>
      <c r="AKB518"/>
      <c r="AKC518"/>
      <c r="AKD518"/>
      <c r="AKE518"/>
      <c r="AKF518"/>
      <c r="AKG518"/>
      <c r="AKH518"/>
      <c r="AKI518"/>
      <c r="AKJ518"/>
      <c r="AKK518"/>
      <c r="AKL518"/>
      <c r="AKM518"/>
      <c r="AKN518"/>
      <c r="AKO518"/>
      <c r="AKP518"/>
      <c r="AKQ518"/>
      <c r="AKR518"/>
      <c r="AKS518"/>
      <c r="AKT518"/>
      <c r="AKU518"/>
      <c r="AKV518"/>
      <c r="AKW518"/>
      <c r="AKX518"/>
      <c r="AKY518"/>
      <c r="AKZ518"/>
      <c r="ALA518"/>
      <c r="ALB518"/>
      <c r="ALC518"/>
      <c r="ALD518"/>
      <c r="ALE518"/>
      <c r="ALF518"/>
      <c r="ALG518"/>
      <c r="ALH518"/>
      <c r="ALI518"/>
      <c r="ALJ518"/>
      <c r="ALK518"/>
      <c r="ALL518"/>
      <c r="ALM518"/>
      <c r="ALN518"/>
      <c r="ALO518"/>
      <c r="ALP518"/>
      <c r="ALQ518"/>
      <c r="ALR518"/>
      <c r="ALS518"/>
      <c r="ALT518"/>
      <c r="ALU518"/>
      <c r="ALV518"/>
      <c r="ALW518"/>
      <c r="ALX518"/>
      <c r="ALY518"/>
      <c r="ALZ518"/>
      <c r="AMA518"/>
      <c r="AMB518"/>
      <c r="AMC518"/>
      <c r="AMD518"/>
      <c r="AME518"/>
      <c r="AMF518"/>
      <c r="AMG518"/>
      <c r="AMH518"/>
      <c r="AMI518"/>
      <c r="AMJ518"/>
    </row>
    <row r="519" spans="1:1024" s="713" customFormat="1" ht="45" customHeight="1" outlineLevel="1" x14ac:dyDescent="0.25">
      <c r="A519" s="40" t="s">
        <v>580</v>
      </c>
      <c r="B519" s="704" t="s">
        <v>215</v>
      </c>
      <c r="C519" s="828" t="str">
        <f>VLOOKUP(A519,ABC_SERVIÇOS,2,0)</f>
        <v>APOIO DE NEOPRENE FRETADO 150 X 200 X 35 MM COM CAPACIDADE DE 300 KN PARA ESTRUTURAS PRÉ-MOLDADAS - FORNECIMENTO E INSTALAÇÃO</v>
      </c>
      <c r="D519" s="829"/>
      <c r="E519" s="829"/>
      <c r="F519" s="829"/>
      <c r="G519" s="830"/>
      <c r="H519" s="705" t="str">
        <f>VLOOKUP(A519,ABC_SERVIÇOS,3,0)</f>
        <v>DM3</v>
      </c>
      <c r="I519" s="706">
        <f>I522*I523</f>
        <v>106.39999999999999</v>
      </c>
      <c r="J519" s="709" t="s">
        <v>247</v>
      </c>
      <c r="K519" s="710">
        <f>VLOOKUP(A519,ABC_SERVIÇOS,7,0)</f>
        <v>103.17</v>
      </c>
      <c r="L519" s="711">
        <f>ROUND(K519*I519,2)</f>
        <v>10977.29</v>
      </c>
      <c r="M519" s="40" t="str">
        <f>A519</f>
        <v>COMP_089</v>
      </c>
      <c r="N519" s="719"/>
      <c r="O519" s="712">
        <f t="shared" si="27"/>
        <v>-10977.29</v>
      </c>
    </row>
    <row r="520" spans="1:1024" outlineLevel="1" x14ac:dyDescent="0.25">
      <c r="A520" s="28"/>
      <c r="B520" s="400"/>
      <c r="C520" s="680" t="s">
        <v>581</v>
      </c>
      <c r="D520" s="692"/>
      <c r="E520" s="692"/>
      <c r="F520" s="692"/>
      <c r="G520" s="693"/>
      <c r="H520" s="83" t="s">
        <v>1247</v>
      </c>
      <c r="I520" s="460">
        <v>38</v>
      </c>
      <c r="J520" s="448"/>
      <c r="K520" s="32"/>
      <c r="L520" s="322"/>
      <c r="M520" s="28"/>
      <c r="N520" s="60"/>
      <c r="O520" s="79">
        <f t="shared" si="27"/>
        <v>0</v>
      </c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  <c r="TH520"/>
      <c r="TI520"/>
      <c r="TJ520"/>
      <c r="TK520"/>
      <c r="TL520"/>
      <c r="TM520"/>
      <c r="TN520"/>
      <c r="TO520"/>
      <c r="TP520"/>
      <c r="TQ520"/>
      <c r="TR520"/>
      <c r="TS520"/>
      <c r="TT520"/>
      <c r="TU520"/>
      <c r="TV520"/>
      <c r="TW520"/>
      <c r="TX520"/>
      <c r="TY520"/>
      <c r="TZ520"/>
      <c r="UA520"/>
      <c r="UB520"/>
      <c r="UC520"/>
      <c r="UD520"/>
      <c r="UE520"/>
      <c r="UF520"/>
      <c r="UG520"/>
      <c r="UH520"/>
      <c r="UI520"/>
      <c r="UJ520"/>
      <c r="UK520"/>
      <c r="UL520"/>
      <c r="UM520"/>
      <c r="UN520"/>
      <c r="UO520"/>
      <c r="UP520"/>
      <c r="UQ520"/>
      <c r="UR520"/>
      <c r="US520"/>
      <c r="UT520"/>
      <c r="UU520"/>
      <c r="UV520"/>
      <c r="UW520"/>
      <c r="UX520"/>
      <c r="UY520"/>
      <c r="UZ520"/>
      <c r="VA520"/>
      <c r="VB520"/>
      <c r="VC520"/>
      <c r="VD520"/>
      <c r="VE520"/>
      <c r="VF520"/>
      <c r="VG520"/>
      <c r="VH520"/>
      <c r="VI520"/>
      <c r="VJ520"/>
      <c r="VK520"/>
      <c r="VL520"/>
      <c r="VM520"/>
      <c r="VN520"/>
      <c r="VO520"/>
      <c r="VP520"/>
      <c r="VQ520"/>
      <c r="VR520"/>
      <c r="VS520"/>
      <c r="VT520"/>
      <c r="VU520"/>
      <c r="VV520"/>
      <c r="VW520"/>
      <c r="VX520"/>
      <c r="VY520"/>
      <c r="VZ520"/>
      <c r="WA520"/>
      <c r="WB520"/>
      <c r="WC520"/>
      <c r="WD520"/>
      <c r="WE520"/>
      <c r="WF520"/>
      <c r="WG520"/>
      <c r="WH520"/>
      <c r="WI520"/>
      <c r="WJ520"/>
      <c r="WK520"/>
      <c r="WL520"/>
      <c r="WM520"/>
      <c r="WN520"/>
      <c r="WO520"/>
      <c r="WP520"/>
      <c r="WQ520"/>
      <c r="WR520"/>
      <c r="WS520"/>
      <c r="WT520"/>
      <c r="WU520"/>
      <c r="WV520"/>
      <c r="WW520"/>
      <c r="WX520"/>
      <c r="WY520"/>
      <c r="WZ520"/>
      <c r="XA520"/>
      <c r="XB520"/>
      <c r="XC520"/>
      <c r="XD520"/>
      <c r="XE520"/>
      <c r="XF520"/>
      <c r="XG520"/>
      <c r="XH520"/>
      <c r="XI520"/>
      <c r="XJ520"/>
      <c r="XK520"/>
      <c r="XL520"/>
      <c r="XM520"/>
      <c r="XN520"/>
      <c r="XO520"/>
      <c r="XP520"/>
      <c r="XQ520"/>
      <c r="XR520"/>
      <c r="XS520"/>
      <c r="XT520"/>
      <c r="XU520"/>
      <c r="XV520"/>
      <c r="XW520"/>
      <c r="XX520"/>
      <c r="XY520"/>
      <c r="XZ520"/>
      <c r="YA520"/>
      <c r="YB520"/>
      <c r="YC520"/>
      <c r="YD520"/>
      <c r="YE520"/>
      <c r="YF520"/>
      <c r="YG520"/>
      <c r="YH520"/>
      <c r="YI520"/>
      <c r="YJ520"/>
      <c r="YK520"/>
      <c r="YL520"/>
      <c r="YM520"/>
      <c r="YN520"/>
      <c r="YO520"/>
      <c r="YP520"/>
      <c r="YQ520"/>
      <c r="YR520"/>
      <c r="YS520"/>
      <c r="YT520"/>
      <c r="YU520"/>
      <c r="YV520"/>
      <c r="YW520"/>
      <c r="YX520"/>
      <c r="YY520"/>
      <c r="YZ520"/>
      <c r="ZA520"/>
      <c r="ZB520"/>
      <c r="ZC520"/>
      <c r="ZD520"/>
      <c r="ZE520"/>
      <c r="ZF520"/>
      <c r="ZG520"/>
      <c r="ZH520"/>
      <c r="ZI520"/>
      <c r="ZJ520"/>
      <c r="ZK520"/>
      <c r="ZL520"/>
      <c r="ZM520"/>
      <c r="ZN520"/>
      <c r="ZO520"/>
      <c r="ZP520"/>
      <c r="ZQ520"/>
      <c r="ZR520"/>
      <c r="ZS520"/>
      <c r="ZT520"/>
      <c r="ZU520"/>
      <c r="ZV520"/>
      <c r="ZW520"/>
      <c r="ZX520"/>
      <c r="ZY520"/>
      <c r="ZZ520"/>
      <c r="AAA520"/>
      <c r="AAB520"/>
      <c r="AAC520"/>
      <c r="AAD520"/>
      <c r="AAE520"/>
      <c r="AAF520"/>
      <c r="AAG520"/>
      <c r="AAH520"/>
      <c r="AAI520"/>
      <c r="AAJ520"/>
      <c r="AAK520"/>
      <c r="AAL520"/>
      <c r="AAM520"/>
      <c r="AAN520"/>
      <c r="AAO520"/>
      <c r="AAP520"/>
      <c r="AAQ520"/>
      <c r="AAR520"/>
      <c r="AAS520"/>
      <c r="AAT520"/>
      <c r="AAU520"/>
      <c r="AAV520"/>
      <c r="AAW520"/>
      <c r="AAX520"/>
      <c r="AAY520"/>
      <c r="AAZ520"/>
      <c r="ABA520"/>
      <c r="ABB520"/>
      <c r="ABC520"/>
      <c r="ABD520"/>
      <c r="ABE520"/>
      <c r="ABF520"/>
      <c r="ABG520"/>
      <c r="ABH520"/>
      <c r="ABI520"/>
      <c r="ABJ520"/>
      <c r="ABK520"/>
      <c r="ABL520"/>
      <c r="ABM520"/>
      <c r="ABN520"/>
      <c r="ABO520"/>
      <c r="ABP520"/>
      <c r="ABQ520"/>
      <c r="ABR520"/>
      <c r="ABS520"/>
      <c r="ABT520"/>
      <c r="ABU520"/>
      <c r="ABV520"/>
      <c r="ABW520"/>
      <c r="ABX520"/>
      <c r="ABY520"/>
      <c r="ABZ520"/>
      <c r="ACA520"/>
      <c r="ACB520"/>
      <c r="ACC520"/>
      <c r="ACD520"/>
      <c r="ACE520"/>
      <c r="ACF520"/>
      <c r="ACG520"/>
      <c r="ACH520"/>
      <c r="ACI520"/>
      <c r="ACJ520"/>
      <c r="ACK520"/>
      <c r="ACL520"/>
      <c r="ACM520"/>
      <c r="ACN520"/>
      <c r="ACO520"/>
      <c r="ACP520"/>
      <c r="ACQ520"/>
      <c r="ACR520"/>
      <c r="ACS520"/>
      <c r="ACT520"/>
      <c r="ACU520"/>
      <c r="ACV520"/>
      <c r="ACW520"/>
      <c r="ACX520"/>
      <c r="ACY520"/>
      <c r="ACZ520"/>
      <c r="ADA520"/>
      <c r="ADB520"/>
      <c r="ADC520"/>
      <c r="ADD520"/>
      <c r="ADE520"/>
      <c r="ADF520"/>
      <c r="ADG520"/>
      <c r="ADH520"/>
      <c r="ADI520"/>
      <c r="ADJ520"/>
      <c r="ADK520"/>
      <c r="ADL520"/>
      <c r="ADM520"/>
      <c r="ADN520"/>
      <c r="ADO520"/>
      <c r="ADP520"/>
      <c r="ADQ520"/>
      <c r="ADR520"/>
      <c r="ADS520"/>
      <c r="ADT520"/>
      <c r="ADU520"/>
      <c r="ADV520"/>
      <c r="ADW520"/>
      <c r="ADX520"/>
      <c r="ADY520"/>
      <c r="ADZ520"/>
      <c r="AEA520"/>
      <c r="AEB520"/>
      <c r="AEC520"/>
      <c r="AED520"/>
      <c r="AEE520"/>
      <c r="AEF520"/>
      <c r="AEG520"/>
      <c r="AEH520"/>
      <c r="AEI520"/>
      <c r="AEJ520"/>
      <c r="AEK520"/>
      <c r="AEL520"/>
      <c r="AEM520"/>
      <c r="AEN520"/>
      <c r="AEO520"/>
      <c r="AEP520"/>
      <c r="AEQ520"/>
      <c r="AER520"/>
      <c r="AES520"/>
      <c r="AET520"/>
      <c r="AEU520"/>
      <c r="AEV520"/>
      <c r="AEW520"/>
      <c r="AEX520"/>
      <c r="AEY520"/>
      <c r="AEZ520"/>
      <c r="AFA520"/>
      <c r="AFB520"/>
      <c r="AFC520"/>
      <c r="AFD520"/>
      <c r="AFE520"/>
      <c r="AFF520"/>
      <c r="AFG520"/>
      <c r="AFH520"/>
      <c r="AFI520"/>
      <c r="AFJ520"/>
      <c r="AFK520"/>
      <c r="AFL520"/>
      <c r="AFM520"/>
      <c r="AFN520"/>
      <c r="AFO520"/>
      <c r="AFP520"/>
      <c r="AFQ520"/>
      <c r="AFR520"/>
      <c r="AFS520"/>
      <c r="AFT520"/>
      <c r="AFU520"/>
      <c r="AFV520"/>
      <c r="AFW520"/>
      <c r="AFX520"/>
      <c r="AFY520"/>
      <c r="AFZ520"/>
      <c r="AGA520"/>
      <c r="AGB520"/>
      <c r="AGC520"/>
      <c r="AGD520"/>
      <c r="AGE520"/>
      <c r="AGF520"/>
      <c r="AGG520"/>
      <c r="AGH520"/>
      <c r="AGI520"/>
      <c r="AGJ520"/>
      <c r="AGK520"/>
      <c r="AGL520"/>
      <c r="AGM520"/>
      <c r="AGN520"/>
      <c r="AGO520"/>
      <c r="AGP520"/>
      <c r="AGQ520"/>
      <c r="AGR520"/>
      <c r="AGS520"/>
      <c r="AGT520"/>
      <c r="AGU520"/>
      <c r="AGV520"/>
      <c r="AGW520"/>
      <c r="AGX520"/>
      <c r="AGY520"/>
      <c r="AGZ520"/>
      <c r="AHA520"/>
      <c r="AHB520"/>
      <c r="AHC520"/>
      <c r="AHD520"/>
      <c r="AHE520"/>
      <c r="AHF520"/>
      <c r="AHG520"/>
      <c r="AHH520"/>
      <c r="AHI520"/>
      <c r="AHJ520"/>
      <c r="AHK520"/>
      <c r="AHL520"/>
      <c r="AHM520"/>
      <c r="AHN520"/>
      <c r="AHO520"/>
      <c r="AHP520"/>
      <c r="AHQ520"/>
      <c r="AHR520"/>
      <c r="AHS520"/>
      <c r="AHT520"/>
      <c r="AHU520"/>
      <c r="AHV520"/>
      <c r="AHW520"/>
      <c r="AHX520"/>
      <c r="AHY520"/>
      <c r="AHZ520"/>
      <c r="AIA520"/>
      <c r="AIB520"/>
      <c r="AIC520"/>
      <c r="AID520"/>
      <c r="AIE520"/>
      <c r="AIF520"/>
      <c r="AIG520"/>
      <c r="AIH520"/>
      <c r="AII520"/>
      <c r="AIJ520"/>
      <c r="AIK520"/>
      <c r="AIL520"/>
      <c r="AIM520"/>
      <c r="AIN520"/>
      <c r="AIO520"/>
      <c r="AIP520"/>
      <c r="AIQ520"/>
      <c r="AIR520"/>
      <c r="AIS520"/>
      <c r="AIT520"/>
      <c r="AIU520"/>
      <c r="AIV520"/>
      <c r="AIW520"/>
      <c r="AIX520"/>
      <c r="AIY520"/>
      <c r="AIZ520"/>
      <c r="AJA520"/>
      <c r="AJB520"/>
      <c r="AJC520"/>
      <c r="AJD520"/>
      <c r="AJE520"/>
      <c r="AJF520"/>
      <c r="AJG520"/>
      <c r="AJH520"/>
      <c r="AJI520"/>
      <c r="AJJ520"/>
      <c r="AJK520"/>
      <c r="AJL520"/>
      <c r="AJM520"/>
      <c r="AJN520"/>
      <c r="AJO520"/>
      <c r="AJP520"/>
      <c r="AJQ520"/>
      <c r="AJR520"/>
      <c r="AJS520"/>
      <c r="AJT520"/>
      <c r="AJU520"/>
      <c r="AJV520"/>
      <c r="AJW520"/>
      <c r="AJX520"/>
      <c r="AJY520"/>
      <c r="AJZ520"/>
      <c r="AKA520"/>
      <c r="AKB520"/>
      <c r="AKC520"/>
      <c r="AKD520"/>
      <c r="AKE520"/>
      <c r="AKF520"/>
      <c r="AKG520"/>
      <c r="AKH520"/>
      <c r="AKI520"/>
      <c r="AKJ520"/>
      <c r="AKK520"/>
      <c r="AKL520"/>
      <c r="AKM520"/>
      <c r="AKN520"/>
      <c r="AKO520"/>
      <c r="AKP520"/>
      <c r="AKQ520"/>
      <c r="AKR520"/>
      <c r="AKS520"/>
      <c r="AKT520"/>
      <c r="AKU520"/>
      <c r="AKV520"/>
      <c r="AKW520"/>
      <c r="AKX520"/>
      <c r="AKY520"/>
      <c r="AKZ520"/>
      <c r="ALA520"/>
      <c r="ALB520"/>
      <c r="ALC520"/>
      <c r="ALD520"/>
      <c r="ALE520"/>
      <c r="ALF520"/>
      <c r="ALG520"/>
      <c r="ALH520"/>
      <c r="ALI520"/>
      <c r="ALJ520"/>
      <c r="ALK520"/>
      <c r="ALL520"/>
      <c r="ALM520"/>
      <c r="ALN520"/>
      <c r="ALO520"/>
      <c r="ALP520"/>
      <c r="ALQ520"/>
      <c r="ALR520"/>
      <c r="ALS520"/>
      <c r="ALT520"/>
      <c r="ALU520"/>
      <c r="ALV520"/>
      <c r="ALW520"/>
      <c r="ALX520"/>
      <c r="ALY520"/>
      <c r="ALZ520"/>
      <c r="AMA520"/>
      <c r="AMB520"/>
      <c r="AMC520"/>
      <c r="AMD520"/>
      <c r="AME520"/>
      <c r="AMF520"/>
      <c r="AMG520"/>
      <c r="AMH520"/>
      <c r="AMI520"/>
      <c r="AMJ520"/>
    </row>
    <row r="521" spans="1:1024" outlineLevel="1" x14ac:dyDescent="0.25">
      <c r="A521" s="28"/>
      <c r="B521" s="400"/>
      <c r="C521" s="485" t="s">
        <v>528</v>
      </c>
      <c r="D521" s="486"/>
      <c r="E521" s="486"/>
      <c r="F521" s="486"/>
      <c r="G521" s="439"/>
      <c r="H521" s="83" t="s">
        <v>1247</v>
      </c>
      <c r="I521" s="460">
        <v>2</v>
      </c>
      <c r="J521" s="448"/>
      <c r="K521" s="32"/>
      <c r="L521" s="322"/>
      <c r="M521" s="28"/>
      <c r="N521" s="60"/>
      <c r="O521" s="79">
        <f t="shared" si="27"/>
        <v>0</v>
      </c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  <c r="TH521"/>
      <c r="TI521"/>
      <c r="TJ521"/>
      <c r="TK521"/>
      <c r="TL521"/>
      <c r="TM521"/>
      <c r="TN521"/>
      <c r="TO521"/>
      <c r="TP521"/>
      <c r="TQ521"/>
      <c r="TR521"/>
      <c r="TS521"/>
      <c r="TT521"/>
      <c r="TU521"/>
      <c r="TV521"/>
      <c r="TW521"/>
      <c r="TX521"/>
      <c r="TY521"/>
      <c r="TZ521"/>
      <c r="UA521"/>
      <c r="UB521"/>
      <c r="UC521"/>
      <c r="UD521"/>
      <c r="UE521"/>
      <c r="UF521"/>
      <c r="UG521"/>
      <c r="UH521"/>
      <c r="UI521"/>
      <c r="UJ521"/>
      <c r="UK521"/>
      <c r="UL521"/>
      <c r="UM521"/>
      <c r="UN521"/>
      <c r="UO521"/>
      <c r="UP521"/>
      <c r="UQ521"/>
      <c r="UR521"/>
      <c r="US521"/>
      <c r="UT521"/>
      <c r="UU521"/>
      <c r="UV521"/>
      <c r="UW521"/>
      <c r="UX521"/>
      <c r="UY521"/>
      <c r="UZ521"/>
      <c r="VA521"/>
      <c r="VB521"/>
      <c r="VC521"/>
      <c r="VD521"/>
      <c r="VE521"/>
      <c r="VF521"/>
      <c r="VG521"/>
      <c r="VH521"/>
      <c r="VI521"/>
      <c r="VJ521"/>
      <c r="VK521"/>
      <c r="VL521"/>
      <c r="VM521"/>
      <c r="VN521"/>
      <c r="VO521"/>
      <c r="VP521"/>
      <c r="VQ521"/>
      <c r="VR521"/>
      <c r="VS521"/>
      <c r="VT521"/>
      <c r="VU521"/>
      <c r="VV521"/>
      <c r="VW521"/>
      <c r="VX521"/>
      <c r="VY521"/>
      <c r="VZ521"/>
      <c r="WA521"/>
      <c r="WB521"/>
      <c r="WC521"/>
      <c r="WD521"/>
      <c r="WE521"/>
      <c r="WF521"/>
      <c r="WG521"/>
      <c r="WH521"/>
      <c r="WI521"/>
      <c r="WJ521"/>
      <c r="WK521"/>
      <c r="WL521"/>
      <c r="WM521"/>
      <c r="WN521"/>
      <c r="WO521"/>
      <c r="WP521"/>
      <c r="WQ521"/>
      <c r="WR521"/>
      <c r="WS521"/>
      <c r="WT521"/>
      <c r="WU521"/>
      <c r="WV521"/>
      <c r="WW521"/>
      <c r="WX521"/>
      <c r="WY521"/>
      <c r="WZ521"/>
      <c r="XA521"/>
      <c r="XB521"/>
      <c r="XC521"/>
      <c r="XD521"/>
      <c r="XE521"/>
      <c r="XF521"/>
      <c r="XG521"/>
      <c r="XH521"/>
      <c r="XI521"/>
      <c r="XJ521"/>
      <c r="XK521"/>
      <c r="XL521"/>
      <c r="XM521"/>
      <c r="XN521"/>
      <c r="XO521"/>
      <c r="XP521"/>
      <c r="XQ521"/>
      <c r="XR521"/>
      <c r="XS521"/>
      <c r="XT521"/>
      <c r="XU521"/>
      <c r="XV521"/>
      <c r="XW521"/>
      <c r="XX521"/>
      <c r="XY521"/>
      <c r="XZ521"/>
      <c r="YA521"/>
      <c r="YB521"/>
      <c r="YC521"/>
      <c r="YD521"/>
      <c r="YE521"/>
      <c r="YF521"/>
      <c r="YG521"/>
      <c r="YH521"/>
      <c r="YI521"/>
      <c r="YJ521"/>
      <c r="YK521"/>
      <c r="YL521"/>
      <c r="YM521"/>
      <c r="YN521"/>
      <c r="YO521"/>
      <c r="YP521"/>
      <c r="YQ521"/>
      <c r="YR521"/>
      <c r="YS521"/>
      <c r="YT521"/>
      <c r="YU521"/>
      <c r="YV521"/>
      <c r="YW521"/>
      <c r="YX521"/>
      <c r="YY521"/>
      <c r="YZ521"/>
      <c r="ZA521"/>
      <c r="ZB521"/>
      <c r="ZC521"/>
      <c r="ZD521"/>
      <c r="ZE521"/>
      <c r="ZF521"/>
      <c r="ZG521"/>
      <c r="ZH521"/>
      <c r="ZI521"/>
      <c r="ZJ521"/>
      <c r="ZK521"/>
      <c r="ZL521"/>
      <c r="ZM521"/>
      <c r="ZN521"/>
      <c r="ZO521"/>
      <c r="ZP521"/>
      <c r="ZQ521"/>
      <c r="ZR521"/>
      <c r="ZS521"/>
      <c r="ZT521"/>
      <c r="ZU521"/>
      <c r="ZV521"/>
      <c r="ZW521"/>
      <c r="ZX521"/>
      <c r="ZY521"/>
      <c r="ZZ521"/>
      <c r="AAA521"/>
      <c r="AAB521"/>
      <c r="AAC521"/>
      <c r="AAD521"/>
      <c r="AAE521"/>
      <c r="AAF521"/>
      <c r="AAG521"/>
      <c r="AAH521"/>
      <c r="AAI521"/>
      <c r="AAJ521"/>
      <c r="AAK521"/>
      <c r="AAL521"/>
      <c r="AAM521"/>
      <c r="AAN521"/>
      <c r="AAO521"/>
      <c r="AAP521"/>
      <c r="AAQ521"/>
      <c r="AAR521"/>
      <c r="AAS521"/>
      <c r="AAT521"/>
      <c r="AAU521"/>
      <c r="AAV521"/>
      <c r="AAW521"/>
      <c r="AAX521"/>
      <c r="AAY521"/>
      <c r="AAZ521"/>
      <c r="ABA521"/>
      <c r="ABB521"/>
      <c r="ABC521"/>
      <c r="ABD521"/>
      <c r="ABE521"/>
      <c r="ABF521"/>
      <c r="ABG521"/>
      <c r="ABH521"/>
      <c r="ABI521"/>
      <c r="ABJ521"/>
      <c r="ABK521"/>
      <c r="ABL521"/>
      <c r="ABM521"/>
      <c r="ABN521"/>
      <c r="ABO521"/>
      <c r="ABP521"/>
      <c r="ABQ521"/>
      <c r="ABR521"/>
      <c r="ABS521"/>
      <c r="ABT521"/>
      <c r="ABU521"/>
      <c r="ABV521"/>
      <c r="ABW521"/>
      <c r="ABX521"/>
      <c r="ABY521"/>
      <c r="ABZ521"/>
      <c r="ACA521"/>
      <c r="ACB521"/>
      <c r="ACC521"/>
      <c r="ACD521"/>
      <c r="ACE521"/>
      <c r="ACF521"/>
      <c r="ACG521"/>
      <c r="ACH521"/>
      <c r="ACI521"/>
      <c r="ACJ521"/>
      <c r="ACK521"/>
      <c r="ACL521"/>
      <c r="ACM521"/>
      <c r="ACN521"/>
      <c r="ACO521"/>
      <c r="ACP521"/>
      <c r="ACQ521"/>
      <c r="ACR521"/>
      <c r="ACS521"/>
      <c r="ACT521"/>
      <c r="ACU521"/>
      <c r="ACV521"/>
      <c r="ACW521"/>
      <c r="ACX521"/>
      <c r="ACY521"/>
      <c r="ACZ521"/>
      <c r="ADA521"/>
      <c r="ADB521"/>
      <c r="ADC521"/>
      <c r="ADD521"/>
      <c r="ADE521"/>
      <c r="ADF521"/>
      <c r="ADG521"/>
      <c r="ADH521"/>
      <c r="ADI521"/>
      <c r="ADJ521"/>
      <c r="ADK521"/>
      <c r="ADL521"/>
      <c r="ADM521"/>
      <c r="ADN521"/>
      <c r="ADO521"/>
      <c r="ADP521"/>
      <c r="ADQ521"/>
      <c r="ADR521"/>
      <c r="ADS521"/>
      <c r="ADT521"/>
      <c r="ADU521"/>
      <c r="ADV521"/>
      <c r="ADW521"/>
      <c r="ADX521"/>
      <c r="ADY521"/>
      <c r="ADZ521"/>
      <c r="AEA521"/>
      <c r="AEB521"/>
      <c r="AEC521"/>
      <c r="AED521"/>
      <c r="AEE521"/>
      <c r="AEF521"/>
      <c r="AEG521"/>
      <c r="AEH521"/>
      <c r="AEI521"/>
      <c r="AEJ521"/>
      <c r="AEK521"/>
      <c r="AEL521"/>
      <c r="AEM521"/>
      <c r="AEN521"/>
      <c r="AEO521"/>
      <c r="AEP521"/>
      <c r="AEQ521"/>
      <c r="AER521"/>
      <c r="AES521"/>
      <c r="AET521"/>
      <c r="AEU521"/>
      <c r="AEV521"/>
      <c r="AEW521"/>
      <c r="AEX521"/>
      <c r="AEY521"/>
      <c r="AEZ521"/>
      <c r="AFA521"/>
      <c r="AFB521"/>
      <c r="AFC521"/>
      <c r="AFD521"/>
      <c r="AFE521"/>
      <c r="AFF521"/>
      <c r="AFG521"/>
      <c r="AFH521"/>
      <c r="AFI521"/>
      <c r="AFJ521"/>
      <c r="AFK521"/>
      <c r="AFL521"/>
      <c r="AFM521"/>
      <c r="AFN521"/>
      <c r="AFO521"/>
      <c r="AFP521"/>
      <c r="AFQ521"/>
      <c r="AFR521"/>
      <c r="AFS521"/>
      <c r="AFT521"/>
      <c r="AFU521"/>
      <c r="AFV521"/>
      <c r="AFW521"/>
      <c r="AFX521"/>
      <c r="AFY521"/>
      <c r="AFZ521"/>
      <c r="AGA521"/>
      <c r="AGB521"/>
      <c r="AGC521"/>
      <c r="AGD521"/>
      <c r="AGE521"/>
      <c r="AGF521"/>
      <c r="AGG521"/>
      <c r="AGH521"/>
      <c r="AGI521"/>
      <c r="AGJ521"/>
      <c r="AGK521"/>
      <c r="AGL521"/>
      <c r="AGM521"/>
      <c r="AGN521"/>
      <c r="AGO521"/>
      <c r="AGP521"/>
      <c r="AGQ521"/>
      <c r="AGR521"/>
      <c r="AGS521"/>
      <c r="AGT521"/>
      <c r="AGU521"/>
      <c r="AGV521"/>
      <c r="AGW521"/>
      <c r="AGX521"/>
      <c r="AGY521"/>
      <c r="AGZ521"/>
      <c r="AHA521"/>
      <c r="AHB521"/>
      <c r="AHC521"/>
      <c r="AHD521"/>
      <c r="AHE521"/>
      <c r="AHF521"/>
      <c r="AHG521"/>
      <c r="AHH521"/>
      <c r="AHI521"/>
      <c r="AHJ521"/>
      <c r="AHK521"/>
      <c r="AHL521"/>
      <c r="AHM521"/>
      <c r="AHN521"/>
      <c r="AHO521"/>
      <c r="AHP521"/>
      <c r="AHQ521"/>
      <c r="AHR521"/>
      <c r="AHS521"/>
      <c r="AHT521"/>
      <c r="AHU521"/>
      <c r="AHV521"/>
      <c r="AHW521"/>
      <c r="AHX521"/>
      <c r="AHY521"/>
      <c r="AHZ521"/>
      <c r="AIA521"/>
      <c r="AIB521"/>
      <c r="AIC521"/>
      <c r="AID521"/>
      <c r="AIE521"/>
      <c r="AIF521"/>
      <c r="AIG521"/>
      <c r="AIH521"/>
      <c r="AII521"/>
      <c r="AIJ521"/>
      <c r="AIK521"/>
      <c r="AIL521"/>
      <c r="AIM521"/>
      <c r="AIN521"/>
      <c r="AIO521"/>
      <c r="AIP521"/>
      <c r="AIQ521"/>
      <c r="AIR521"/>
      <c r="AIS521"/>
      <c r="AIT521"/>
      <c r="AIU521"/>
      <c r="AIV521"/>
      <c r="AIW521"/>
      <c r="AIX521"/>
      <c r="AIY521"/>
      <c r="AIZ521"/>
      <c r="AJA521"/>
      <c r="AJB521"/>
      <c r="AJC521"/>
      <c r="AJD521"/>
      <c r="AJE521"/>
      <c r="AJF521"/>
      <c r="AJG521"/>
      <c r="AJH521"/>
      <c r="AJI521"/>
      <c r="AJJ521"/>
      <c r="AJK521"/>
      <c r="AJL521"/>
      <c r="AJM521"/>
      <c r="AJN521"/>
      <c r="AJO521"/>
      <c r="AJP521"/>
      <c r="AJQ521"/>
      <c r="AJR521"/>
      <c r="AJS521"/>
      <c r="AJT521"/>
      <c r="AJU521"/>
      <c r="AJV521"/>
      <c r="AJW521"/>
      <c r="AJX521"/>
      <c r="AJY521"/>
      <c r="AJZ521"/>
      <c r="AKA521"/>
      <c r="AKB521"/>
      <c r="AKC521"/>
      <c r="AKD521"/>
      <c r="AKE521"/>
      <c r="AKF521"/>
      <c r="AKG521"/>
      <c r="AKH521"/>
      <c r="AKI521"/>
      <c r="AKJ521"/>
      <c r="AKK521"/>
      <c r="AKL521"/>
      <c r="AKM521"/>
      <c r="AKN521"/>
      <c r="AKO521"/>
      <c r="AKP521"/>
      <c r="AKQ521"/>
      <c r="AKR521"/>
      <c r="AKS521"/>
      <c r="AKT521"/>
      <c r="AKU521"/>
      <c r="AKV521"/>
      <c r="AKW521"/>
      <c r="AKX521"/>
      <c r="AKY521"/>
      <c r="AKZ521"/>
      <c r="ALA521"/>
      <c r="ALB521"/>
      <c r="ALC521"/>
      <c r="ALD521"/>
      <c r="ALE521"/>
      <c r="ALF521"/>
      <c r="ALG521"/>
      <c r="ALH521"/>
      <c r="ALI521"/>
      <c r="ALJ521"/>
      <c r="ALK521"/>
      <c r="ALL521"/>
      <c r="ALM521"/>
      <c r="ALN521"/>
      <c r="ALO521"/>
      <c r="ALP521"/>
      <c r="ALQ521"/>
      <c r="ALR521"/>
      <c r="ALS521"/>
      <c r="ALT521"/>
      <c r="ALU521"/>
      <c r="ALV521"/>
      <c r="ALW521"/>
      <c r="ALX521"/>
      <c r="ALY521"/>
      <c r="ALZ521"/>
      <c r="AMA521"/>
      <c r="AMB521"/>
      <c r="AMC521"/>
      <c r="AMD521"/>
      <c r="AME521"/>
      <c r="AMF521"/>
      <c r="AMG521"/>
      <c r="AMH521"/>
      <c r="AMI521"/>
      <c r="AMJ521"/>
    </row>
    <row r="522" spans="1:1024" outlineLevel="1" x14ac:dyDescent="0.25">
      <c r="A522" s="28"/>
      <c r="B522" s="400"/>
      <c r="C522" s="485"/>
      <c r="D522" s="486"/>
      <c r="E522" s="486"/>
      <c r="F522" s="486"/>
      <c r="G522" s="439"/>
      <c r="H522" s="83" t="s">
        <v>335</v>
      </c>
      <c r="I522" s="460">
        <f>I521*I520</f>
        <v>76</v>
      </c>
      <c r="J522" s="448"/>
      <c r="K522" s="32"/>
      <c r="L522" s="322"/>
      <c r="M522" s="28"/>
      <c r="N522" s="60"/>
      <c r="O522" s="79">
        <f t="shared" si="27"/>
        <v>0</v>
      </c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  <c r="TH522"/>
      <c r="TI522"/>
      <c r="TJ522"/>
      <c r="TK522"/>
      <c r="TL522"/>
      <c r="TM522"/>
      <c r="TN522"/>
      <c r="TO522"/>
      <c r="TP522"/>
      <c r="TQ522"/>
      <c r="TR522"/>
      <c r="TS522"/>
      <c r="TT522"/>
      <c r="TU522"/>
      <c r="TV522"/>
      <c r="TW522"/>
      <c r="TX522"/>
      <c r="TY522"/>
      <c r="TZ522"/>
      <c r="UA522"/>
      <c r="UB522"/>
      <c r="UC522"/>
      <c r="UD522"/>
      <c r="UE522"/>
      <c r="UF522"/>
      <c r="UG522"/>
      <c r="UH522"/>
      <c r="UI522"/>
      <c r="UJ522"/>
      <c r="UK522"/>
      <c r="UL522"/>
      <c r="UM522"/>
      <c r="UN522"/>
      <c r="UO522"/>
      <c r="UP522"/>
      <c r="UQ522"/>
      <c r="UR522"/>
      <c r="US522"/>
      <c r="UT522"/>
      <c r="UU522"/>
      <c r="UV522"/>
      <c r="UW522"/>
      <c r="UX522"/>
      <c r="UY522"/>
      <c r="UZ522"/>
      <c r="VA522"/>
      <c r="VB522"/>
      <c r="VC522"/>
      <c r="VD522"/>
      <c r="VE522"/>
      <c r="VF522"/>
      <c r="VG522"/>
      <c r="VH522"/>
      <c r="VI522"/>
      <c r="VJ522"/>
      <c r="VK522"/>
      <c r="VL522"/>
      <c r="VM522"/>
      <c r="VN522"/>
      <c r="VO522"/>
      <c r="VP522"/>
      <c r="VQ522"/>
      <c r="VR522"/>
      <c r="VS522"/>
      <c r="VT522"/>
      <c r="VU522"/>
      <c r="VV522"/>
      <c r="VW522"/>
      <c r="VX522"/>
      <c r="VY522"/>
      <c r="VZ522"/>
      <c r="WA522"/>
      <c r="WB522"/>
      <c r="WC522"/>
      <c r="WD522"/>
      <c r="WE522"/>
      <c r="WF522"/>
      <c r="WG522"/>
      <c r="WH522"/>
      <c r="WI522"/>
      <c r="WJ522"/>
      <c r="WK522"/>
      <c r="WL522"/>
      <c r="WM522"/>
      <c r="WN522"/>
      <c r="WO522"/>
      <c r="WP522"/>
      <c r="WQ522"/>
      <c r="WR522"/>
      <c r="WS522"/>
      <c r="WT522"/>
      <c r="WU522"/>
      <c r="WV522"/>
      <c r="WW522"/>
      <c r="WX522"/>
      <c r="WY522"/>
      <c r="WZ522"/>
      <c r="XA522"/>
      <c r="XB522"/>
      <c r="XC522"/>
      <c r="XD522"/>
      <c r="XE522"/>
      <c r="XF522"/>
      <c r="XG522"/>
      <c r="XH522"/>
      <c r="XI522"/>
      <c r="XJ522"/>
      <c r="XK522"/>
      <c r="XL522"/>
      <c r="XM522"/>
      <c r="XN522"/>
      <c r="XO522"/>
      <c r="XP522"/>
      <c r="XQ522"/>
      <c r="XR522"/>
      <c r="XS522"/>
      <c r="XT522"/>
      <c r="XU522"/>
      <c r="XV522"/>
      <c r="XW522"/>
      <c r="XX522"/>
      <c r="XY522"/>
      <c r="XZ522"/>
      <c r="YA522"/>
      <c r="YB522"/>
      <c r="YC522"/>
      <c r="YD522"/>
      <c r="YE522"/>
      <c r="YF522"/>
      <c r="YG522"/>
      <c r="YH522"/>
      <c r="YI522"/>
      <c r="YJ522"/>
      <c r="YK522"/>
      <c r="YL522"/>
      <c r="YM522"/>
      <c r="YN522"/>
      <c r="YO522"/>
      <c r="YP522"/>
      <c r="YQ522"/>
      <c r="YR522"/>
      <c r="YS522"/>
      <c r="YT522"/>
      <c r="YU522"/>
      <c r="YV522"/>
      <c r="YW522"/>
      <c r="YX522"/>
      <c r="YY522"/>
      <c r="YZ522"/>
      <c r="ZA522"/>
      <c r="ZB522"/>
      <c r="ZC522"/>
      <c r="ZD522"/>
      <c r="ZE522"/>
      <c r="ZF522"/>
      <c r="ZG522"/>
      <c r="ZH522"/>
      <c r="ZI522"/>
      <c r="ZJ522"/>
      <c r="ZK522"/>
      <c r="ZL522"/>
      <c r="ZM522"/>
      <c r="ZN522"/>
      <c r="ZO522"/>
      <c r="ZP522"/>
      <c r="ZQ522"/>
      <c r="ZR522"/>
      <c r="ZS522"/>
      <c r="ZT522"/>
      <c r="ZU522"/>
      <c r="ZV522"/>
      <c r="ZW522"/>
      <c r="ZX522"/>
      <c r="ZY522"/>
      <c r="ZZ522"/>
      <c r="AAA522"/>
      <c r="AAB522"/>
      <c r="AAC522"/>
      <c r="AAD522"/>
      <c r="AAE522"/>
      <c r="AAF522"/>
      <c r="AAG522"/>
      <c r="AAH522"/>
      <c r="AAI522"/>
      <c r="AAJ522"/>
      <c r="AAK522"/>
      <c r="AAL522"/>
      <c r="AAM522"/>
      <c r="AAN522"/>
      <c r="AAO522"/>
      <c r="AAP522"/>
      <c r="AAQ522"/>
      <c r="AAR522"/>
      <c r="AAS522"/>
      <c r="AAT522"/>
      <c r="AAU522"/>
      <c r="AAV522"/>
      <c r="AAW522"/>
      <c r="AAX522"/>
      <c r="AAY522"/>
      <c r="AAZ522"/>
      <c r="ABA522"/>
      <c r="ABB522"/>
      <c r="ABC522"/>
      <c r="ABD522"/>
      <c r="ABE522"/>
      <c r="ABF522"/>
      <c r="ABG522"/>
      <c r="ABH522"/>
      <c r="ABI522"/>
      <c r="ABJ522"/>
      <c r="ABK522"/>
      <c r="ABL522"/>
      <c r="ABM522"/>
      <c r="ABN522"/>
      <c r="ABO522"/>
      <c r="ABP522"/>
      <c r="ABQ522"/>
      <c r="ABR522"/>
      <c r="ABS522"/>
      <c r="ABT522"/>
      <c r="ABU522"/>
      <c r="ABV522"/>
      <c r="ABW522"/>
      <c r="ABX522"/>
      <c r="ABY522"/>
      <c r="ABZ522"/>
      <c r="ACA522"/>
      <c r="ACB522"/>
      <c r="ACC522"/>
      <c r="ACD522"/>
      <c r="ACE522"/>
      <c r="ACF522"/>
      <c r="ACG522"/>
      <c r="ACH522"/>
      <c r="ACI522"/>
      <c r="ACJ522"/>
      <c r="ACK522"/>
      <c r="ACL522"/>
      <c r="ACM522"/>
      <c r="ACN522"/>
      <c r="ACO522"/>
      <c r="ACP522"/>
      <c r="ACQ522"/>
      <c r="ACR522"/>
      <c r="ACS522"/>
      <c r="ACT522"/>
      <c r="ACU522"/>
      <c r="ACV522"/>
      <c r="ACW522"/>
      <c r="ACX522"/>
      <c r="ACY522"/>
      <c r="ACZ522"/>
      <c r="ADA522"/>
      <c r="ADB522"/>
      <c r="ADC522"/>
      <c r="ADD522"/>
      <c r="ADE522"/>
      <c r="ADF522"/>
      <c r="ADG522"/>
      <c r="ADH522"/>
      <c r="ADI522"/>
      <c r="ADJ522"/>
      <c r="ADK522"/>
      <c r="ADL522"/>
      <c r="ADM522"/>
      <c r="ADN522"/>
      <c r="ADO522"/>
      <c r="ADP522"/>
      <c r="ADQ522"/>
      <c r="ADR522"/>
      <c r="ADS522"/>
      <c r="ADT522"/>
      <c r="ADU522"/>
      <c r="ADV522"/>
      <c r="ADW522"/>
      <c r="ADX522"/>
      <c r="ADY522"/>
      <c r="ADZ522"/>
      <c r="AEA522"/>
      <c r="AEB522"/>
      <c r="AEC522"/>
      <c r="AED522"/>
      <c r="AEE522"/>
      <c r="AEF522"/>
      <c r="AEG522"/>
      <c r="AEH522"/>
      <c r="AEI522"/>
      <c r="AEJ522"/>
      <c r="AEK522"/>
      <c r="AEL522"/>
      <c r="AEM522"/>
      <c r="AEN522"/>
      <c r="AEO522"/>
      <c r="AEP522"/>
      <c r="AEQ522"/>
      <c r="AER522"/>
      <c r="AES522"/>
      <c r="AET522"/>
      <c r="AEU522"/>
      <c r="AEV522"/>
      <c r="AEW522"/>
      <c r="AEX522"/>
      <c r="AEY522"/>
      <c r="AEZ522"/>
      <c r="AFA522"/>
      <c r="AFB522"/>
      <c r="AFC522"/>
      <c r="AFD522"/>
      <c r="AFE522"/>
      <c r="AFF522"/>
      <c r="AFG522"/>
      <c r="AFH522"/>
      <c r="AFI522"/>
      <c r="AFJ522"/>
      <c r="AFK522"/>
      <c r="AFL522"/>
      <c r="AFM522"/>
      <c r="AFN522"/>
      <c r="AFO522"/>
      <c r="AFP522"/>
      <c r="AFQ522"/>
      <c r="AFR522"/>
      <c r="AFS522"/>
      <c r="AFT522"/>
      <c r="AFU522"/>
      <c r="AFV522"/>
      <c r="AFW522"/>
      <c r="AFX522"/>
      <c r="AFY522"/>
      <c r="AFZ522"/>
      <c r="AGA522"/>
      <c r="AGB522"/>
      <c r="AGC522"/>
      <c r="AGD522"/>
      <c r="AGE522"/>
      <c r="AGF522"/>
      <c r="AGG522"/>
      <c r="AGH522"/>
      <c r="AGI522"/>
      <c r="AGJ522"/>
      <c r="AGK522"/>
      <c r="AGL522"/>
      <c r="AGM522"/>
      <c r="AGN522"/>
      <c r="AGO522"/>
      <c r="AGP522"/>
      <c r="AGQ522"/>
      <c r="AGR522"/>
      <c r="AGS522"/>
      <c r="AGT522"/>
      <c r="AGU522"/>
      <c r="AGV522"/>
      <c r="AGW522"/>
      <c r="AGX522"/>
      <c r="AGY522"/>
      <c r="AGZ522"/>
      <c r="AHA522"/>
      <c r="AHB522"/>
      <c r="AHC522"/>
      <c r="AHD522"/>
      <c r="AHE522"/>
      <c r="AHF522"/>
      <c r="AHG522"/>
      <c r="AHH522"/>
      <c r="AHI522"/>
      <c r="AHJ522"/>
      <c r="AHK522"/>
      <c r="AHL522"/>
      <c r="AHM522"/>
      <c r="AHN522"/>
      <c r="AHO522"/>
      <c r="AHP522"/>
      <c r="AHQ522"/>
      <c r="AHR522"/>
      <c r="AHS522"/>
      <c r="AHT522"/>
      <c r="AHU522"/>
      <c r="AHV522"/>
      <c r="AHW522"/>
      <c r="AHX522"/>
      <c r="AHY522"/>
      <c r="AHZ522"/>
      <c r="AIA522"/>
      <c r="AIB522"/>
      <c r="AIC522"/>
      <c r="AID522"/>
      <c r="AIE522"/>
      <c r="AIF522"/>
      <c r="AIG522"/>
      <c r="AIH522"/>
      <c r="AII522"/>
      <c r="AIJ522"/>
      <c r="AIK522"/>
      <c r="AIL522"/>
      <c r="AIM522"/>
      <c r="AIN522"/>
      <c r="AIO522"/>
      <c r="AIP522"/>
      <c r="AIQ522"/>
      <c r="AIR522"/>
      <c r="AIS522"/>
      <c r="AIT522"/>
      <c r="AIU522"/>
      <c r="AIV522"/>
      <c r="AIW522"/>
      <c r="AIX522"/>
      <c r="AIY522"/>
      <c r="AIZ522"/>
      <c r="AJA522"/>
      <c r="AJB522"/>
      <c r="AJC522"/>
      <c r="AJD522"/>
      <c r="AJE522"/>
      <c r="AJF522"/>
      <c r="AJG522"/>
      <c r="AJH522"/>
      <c r="AJI522"/>
      <c r="AJJ522"/>
      <c r="AJK522"/>
      <c r="AJL522"/>
      <c r="AJM522"/>
      <c r="AJN522"/>
      <c r="AJO522"/>
      <c r="AJP522"/>
      <c r="AJQ522"/>
      <c r="AJR522"/>
      <c r="AJS522"/>
      <c r="AJT522"/>
      <c r="AJU522"/>
      <c r="AJV522"/>
      <c r="AJW522"/>
      <c r="AJX522"/>
      <c r="AJY522"/>
      <c r="AJZ522"/>
      <c r="AKA522"/>
      <c r="AKB522"/>
      <c r="AKC522"/>
      <c r="AKD522"/>
      <c r="AKE522"/>
      <c r="AKF522"/>
      <c r="AKG522"/>
      <c r="AKH522"/>
      <c r="AKI522"/>
      <c r="AKJ522"/>
      <c r="AKK522"/>
      <c r="AKL522"/>
      <c r="AKM522"/>
      <c r="AKN522"/>
      <c r="AKO522"/>
      <c r="AKP522"/>
      <c r="AKQ522"/>
      <c r="AKR522"/>
      <c r="AKS522"/>
      <c r="AKT522"/>
      <c r="AKU522"/>
      <c r="AKV522"/>
      <c r="AKW522"/>
      <c r="AKX522"/>
      <c r="AKY522"/>
      <c r="AKZ522"/>
      <c r="ALA522"/>
      <c r="ALB522"/>
      <c r="ALC522"/>
      <c r="ALD522"/>
      <c r="ALE522"/>
      <c r="ALF522"/>
      <c r="ALG522"/>
      <c r="ALH522"/>
      <c r="ALI522"/>
      <c r="ALJ522"/>
      <c r="ALK522"/>
      <c r="ALL522"/>
      <c r="ALM522"/>
      <c r="ALN522"/>
      <c r="ALO522"/>
      <c r="ALP522"/>
      <c r="ALQ522"/>
      <c r="ALR522"/>
      <c r="ALS522"/>
      <c r="ALT522"/>
      <c r="ALU522"/>
      <c r="ALV522"/>
      <c r="ALW522"/>
      <c r="ALX522"/>
      <c r="ALY522"/>
      <c r="ALZ522"/>
      <c r="AMA522"/>
      <c r="AMB522"/>
      <c r="AMC522"/>
      <c r="AMD522"/>
      <c r="AME522"/>
      <c r="AMF522"/>
      <c r="AMG522"/>
      <c r="AMH522"/>
      <c r="AMI522"/>
      <c r="AMJ522"/>
    </row>
    <row r="523" spans="1:1024" ht="15.75" outlineLevel="1" thickBot="1" x14ac:dyDescent="0.3">
      <c r="A523" s="28"/>
      <c r="B523" s="400"/>
      <c r="C523" s="485" t="s">
        <v>1264</v>
      </c>
      <c r="D523" s="486"/>
      <c r="E523" s="486"/>
      <c r="F523" s="486"/>
      <c r="G523" s="439"/>
      <c r="H523" s="83" t="s">
        <v>1263</v>
      </c>
      <c r="I523" s="460">
        <f>0.0014/0.001</f>
        <v>1.4</v>
      </c>
      <c r="J523" s="448" t="s">
        <v>582</v>
      </c>
      <c r="K523" s="32"/>
      <c r="L523" s="322"/>
      <c r="M523" s="28"/>
      <c r="N523" s="60"/>
      <c r="O523" s="79">
        <f t="shared" si="27"/>
        <v>0</v>
      </c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  <c r="TH523"/>
      <c r="TI523"/>
      <c r="TJ523"/>
      <c r="TK523"/>
      <c r="TL523"/>
      <c r="TM523"/>
      <c r="TN523"/>
      <c r="TO523"/>
      <c r="TP523"/>
      <c r="TQ523"/>
      <c r="TR523"/>
      <c r="TS523"/>
      <c r="TT523"/>
      <c r="TU523"/>
      <c r="TV523"/>
      <c r="TW523"/>
      <c r="TX523"/>
      <c r="TY523"/>
      <c r="TZ523"/>
      <c r="UA523"/>
      <c r="UB523"/>
      <c r="UC523"/>
      <c r="UD523"/>
      <c r="UE523"/>
      <c r="UF523"/>
      <c r="UG523"/>
      <c r="UH523"/>
      <c r="UI523"/>
      <c r="UJ523"/>
      <c r="UK523"/>
      <c r="UL523"/>
      <c r="UM523"/>
      <c r="UN523"/>
      <c r="UO523"/>
      <c r="UP523"/>
      <c r="UQ523"/>
      <c r="UR523"/>
      <c r="US523"/>
      <c r="UT523"/>
      <c r="UU523"/>
      <c r="UV523"/>
      <c r="UW523"/>
      <c r="UX523"/>
      <c r="UY523"/>
      <c r="UZ523"/>
      <c r="VA523"/>
      <c r="VB523"/>
      <c r="VC523"/>
      <c r="VD523"/>
      <c r="VE523"/>
      <c r="VF523"/>
      <c r="VG523"/>
      <c r="VH523"/>
      <c r="VI523"/>
      <c r="VJ523"/>
      <c r="VK523"/>
      <c r="VL523"/>
      <c r="VM523"/>
      <c r="VN523"/>
      <c r="VO523"/>
      <c r="VP523"/>
      <c r="VQ523"/>
      <c r="VR523"/>
      <c r="VS523"/>
      <c r="VT523"/>
      <c r="VU523"/>
      <c r="VV523"/>
      <c r="VW523"/>
      <c r="VX523"/>
      <c r="VY523"/>
      <c r="VZ523"/>
      <c r="WA523"/>
      <c r="WB523"/>
      <c r="WC523"/>
      <c r="WD523"/>
      <c r="WE523"/>
      <c r="WF523"/>
      <c r="WG523"/>
      <c r="WH523"/>
      <c r="WI523"/>
      <c r="WJ523"/>
      <c r="WK523"/>
      <c r="WL523"/>
      <c r="WM523"/>
      <c r="WN523"/>
      <c r="WO523"/>
      <c r="WP523"/>
      <c r="WQ523"/>
      <c r="WR523"/>
      <c r="WS523"/>
      <c r="WT523"/>
      <c r="WU523"/>
      <c r="WV523"/>
      <c r="WW523"/>
      <c r="WX523"/>
      <c r="WY523"/>
      <c r="WZ523"/>
      <c r="XA523"/>
      <c r="XB523"/>
      <c r="XC523"/>
      <c r="XD523"/>
      <c r="XE523"/>
      <c r="XF523"/>
      <c r="XG523"/>
      <c r="XH523"/>
      <c r="XI523"/>
      <c r="XJ523"/>
      <c r="XK523"/>
      <c r="XL523"/>
      <c r="XM523"/>
      <c r="XN523"/>
      <c r="XO523"/>
      <c r="XP523"/>
      <c r="XQ523"/>
      <c r="XR523"/>
      <c r="XS523"/>
      <c r="XT523"/>
      <c r="XU523"/>
      <c r="XV523"/>
      <c r="XW523"/>
      <c r="XX523"/>
      <c r="XY523"/>
      <c r="XZ523"/>
      <c r="YA523"/>
      <c r="YB523"/>
      <c r="YC523"/>
      <c r="YD523"/>
      <c r="YE523"/>
      <c r="YF523"/>
      <c r="YG523"/>
      <c r="YH523"/>
      <c r="YI523"/>
      <c r="YJ523"/>
      <c r="YK523"/>
      <c r="YL523"/>
      <c r="YM523"/>
      <c r="YN523"/>
      <c r="YO523"/>
      <c r="YP523"/>
      <c r="YQ523"/>
      <c r="YR523"/>
      <c r="YS523"/>
      <c r="YT523"/>
      <c r="YU523"/>
      <c r="YV523"/>
      <c r="YW523"/>
      <c r="YX523"/>
      <c r="YY523"/>
      <c r="YZ523"/>
      <c r="ZA523"/>
      <c r="ZB523"/>
      <c r="ZC523"/>
      <c r="ZD523"/>
      <c r="ZE523"/>
      <c r="ZF523"/>
      <c r="ZG523"/>
      <c r="ZH523"/>
      <c r="ZI523"/>
      <c r="ZJ523"/>
      <c r="ZK523"/>
      <c r="ZL523"/>
      <c r="ZM523"/>
      <c r="ZN523"/>
      <c r="ZO523"/>
      <c r="ZP523"/>
      <c r="ZQ523"/>
      <c r="ZR523"/>
      <c r="ZS523"/>
      <c r="ZT523"/>
      <c r="ZU523"/>
      <c r="ZV523"/>
      <c r="ZW523"/>
      <c r="ZX523"/>
      <c r="ZY523"/>
      <c r="ZZ523"/>
      <c r="AAA523"/>
      <c r="AAB523"/>
      <c r="AAC523"/>
      <c r="AAD523"/>
      <c r="AAE523"/>
      <c r="AAF523"/>
      <c r="AAG523"/>
      <c r="AAH523"/>
      <c r="AAI523"/>
      <c r="AAJ523"/>
      <c r="AAK523"/>
      <c r="AAL523"/>
      <c r="AAM523"/>
      <c r="AAN523"/>
      <c r="AAO523"/>
      <c r="AAP523"/>
      <c r="AAQ523"/>
      <c r="AAR523"/>
      <c r="AAS523"/>
      <c r="AAT523"/>
      <c r="AAU523"/>
      <c r="AAV523"/>
      <c r="AAW523"/>
      <c r="AAX523"/>
      <c r="AAY523"/>
      <c r="AAZ523"/>
      <c r="ABA523"/>
      <c r="ABB523"/>
      <c r="ABC523"/>
      <c r="ABD523"/>
      <c r="ABE523"/>
      <c r="ABF523"/>
      <c r="ABG523"/>
      <c r="ABH523"/>
      <c r="ABI523"/>
      <c r="ABJ523"/>
      <c r="ABK523"/>
      <c r="ABL523"/>
      <c r="ABM523"/>
      <c r="ABN523"/>
      <c r="ABO523"/>
      <c r="ABP523"/>
      <c r="ABQ523"/>
      <c r="ABR523"/>
      <c r="ABS523"/>
      <c r="ABT523"/>
      <c r="ABU523"/>
      <c r="ABV523"/>
      <c r="ABW523"/>
      <c r="ABX523"/>
      <c r="ABY523"/>
      <c r="ABZ523"/>
      <c r="ACA523"/>
      <c r="ACB523"/>
      <c r="ACC523"/>
      <c r="ACD523"/>
      <c r="ACE523"/>
      <c r="ACF523"/>
      <c r="ACG523"/>
      <c r="ACH523"/>
      <c r="ACI523"/>
      <c r="ACJ523"/>
      <c r="ACK523"/>
      <c r="ACL523"/>
      <c r="ACM523"/>
      <c r="ACN523"/>
      <c r="ACO523"/>
      <c r="ACP523"/>
      <c r="ACQ523"/>
      <c r="ACR523"/>
      <c r="ACS523"/>
      <c r="ACT523"/>
      <c r="ACU523"/>
      <c r="ACV523"/>
      <c r="ACW523"/>
      <c r="ACX523"/>
      <c r="ACY523"/>
      <c r="ACZ523"/>
      <c r="ADA523"/>
      <c r="ADB523"/>
      <c r="ADC523"/>
      <c r="ADD523"/>
      <c r="ADE523"/>
      <c r="ADF523"/>
      <c r="ADG523"/>
      <c r="ADH523"/>
      <c r="ADI523"/>
      <c r="ADJ523"/>
      <c r="ADK523"/>
      <c r="ADL523"/>
      <c r="ADM523"/>
      <c r="ADN523"/>
      <c r="ADO523"/>
      <c r="ADP523"/>
      <c r="ADQ523"/>
      <c r="ADR523"/>
      <c r="ADS523"/>
      <c r="ADT523"/>
      <c r="ADU523"/>
      <c r="ADV523"/>
      <c r="ADW523"/>
      <c r="ADX523"/>
      <c r="ADY523"/>
      <c r="ADZ523"/>
      <c r="AEA523"/>
      <c r="AEB523"/>
      <c r="AEC523"/>
      <c r="AED523"/>
      <c r="AEE523"/>
      <c r="AEF523"/>
      <c r="AEG523"/>
      <c r="AEH523"/>
      <c r="AEI523"/>
      <c r="AEJ523"/>
      <c r="AEK523"/>
      <c r="AEL523"/>
      <c r="AEM523"/>
      <c r="AEN523"/>
      <c r="AEO523"/>
      <c r="AEP523"/>
      <c r="AEQ523"/>
      <c r="AER523"/>
      <c r="AES523"/>
      <c r="AET523"/>
      <c r="AEU523"/>
      <c r="AEV523"/>
      <c r="AEW523"/>
      <c r="AEX523"/>
      <c r="AEY523"/>
      <c r="AEZ523"/>
      <c r="AFA523"/>
      <c r="AFB523"/>
      <c r="AFC523"/>
      <c r="AFD523"/>
      <c r="AFE523"/>
      <c r="AFF523"/>
      <c r="AFG523"/>
      <c r="AFH523"/>
      <c r="AFI523"/>
      <c r="AFJ523"/>
      <c r="AFK523"/>
      <c r="AFL523"/>
      <c r="AFM523"/>
      <c r="AFN523"/>
      <c r="AFO523"/>
      <c r="AFP523"/>
      <c r="AFQ523"/>
      <c r="AFR523"/>
      <c r="AFS523"/>
      <c r="AFT523"/>
      <c r="AFU523"/>
      <c r="AFV523"/>
      <c r="AFW523"/>
      <c r="AFX523"/>
      <c r="AFY523"/>
      <c r="AFZ523"/>
      <c r="AGA523"/>
      <c r="AGB523"/>
      <c r="AGC523"/>
      <c r="AGD523"/>
      <c r="AGE523"/>
      <c r="AGF523"/>
      <c r="AGG523"/>
      <c r="AGH523"/>
      <c r="AGI523"/>
      <c r="AGJ523"/>
      <c r="AGK523"/>
      <c r="AGL523"/>
      <c r="AGM523"/>
      <c r="AGN523"/>
      <c r="AGO523"/>
      <c r="AGP523"/>
      <c r="AGQ523"/>
      <c r="AGR523"/>
      <c r="AGS523"/>
      <c r="AGT523"/>
      <c r="AGU523"/>
      <c r="AGV523"/>
      <c r="AGW523"/>
      <c r="AGX523"/>
      <c r="AGY523"/>
      <c r="AGZ523"/>
      <c r="AHA523"/>
      <c r="AHB523"/>
      <c r="AHC523"/>
      <c r="AHD523"/>
      <c r="AHE523"/>
      <c r="AHF523"/>
      <c r="AHG523"/>
      <c r="AHH523"/>
      <c r="AHI523"/>
      <c r="AHJ523"/>
      <c r="AHK523"/>
      <c r="AHL523"/>
      <c r="AHM523"/>
      <c r="AHN523"/>
      <c r="AHO523"/>
      <c r="AHP523"/>
      <c r="AHQ523"/>
      <c r="AHR523"/>
      <c r="AHS523"/>
      <c r="AHT523"/>
      <c r="AHU523"/>
      <c r="AHV523"/>
      <c r="AHW523"/>
      <c r="AHX523"/>
      <c r="AHY523"/>
      <c r="AHZ523"/>
      <c r="AIA523"/>
      <c r="AIB523"/>
      <c r="AIC523"/>
      <c r="AID523"/>
      <c r="AIE523"/>
      <c r="AIF523"/>
      <c r="AIG523"/>
      <c r="AIH523"/>
      <c r="AII523"/>
      <c r="AIJ523"/>
      <c r="AIK523"/>
      <c r="AIL523"/>
      <c r="AIM523"/>
      <c r="AIN523"/>
      <c r="AIO523"/>
      <c r="AIP523"/>
      <c r="AIQ523"/>
      <c r="AIR523"/>
      <c r="AIS523"/>
      <c r="AIT523"/>
      <c r="AIU523"/>
      <c r="AIV523"/>
      <c r="AIW523"/>
      <c r="AIX523"/>
      <c r="AIY523"/>
      <c r="AIZ523"/>
      <c r="AJA523"/>
      <c r="AJB523"/>
      <c r="AJC523"/>
      <c r="AJD523"/>
      <c r="AJE523"/>
      <c r="AJF523"/>
      <c r="AJG523"/>
      <c r="AJH523"/>
      <c r="AJI523"/>
      <c r="AJJ523"/>
      <c r="AJK523"/>
      <c r="AJL523"/>
      <c r="AJM523"/>
      <c r="AJN523"/>
      <c r="AJO523"/>
      <c r="AJP523"/>
      <c r="AJQ523"/>
      <c r="AJR523"/>
      <c r="AJS523"/>
      <c r="AJT523"/>
      <c r="AJU523"/>
      <c r="AJV523"/>
      <c r="AJW523"/>
      <c r="AJX523"/>
      <c r="AJY523"/>
      <c r="AJZ523"/>
      <c r="AKA523"/>
      <c r="AKB523"/>
      <c r="AKC523"/>
      <c r="AKD523"/>
      <c r="AKE523"/>
      <c r="AKF523"/>
      <c r="AKG523"/>
      <c r="AKH523"/>
      <c r="AKI523"/>
      <c r="AKJ523"/>
      <c r="AKK523"/>
      <c r="AKL523"/>
      <c r="AKM523"/>
      <c r="AKN523"/>
      <c r="AKO523"/>
      <c r="AKP523"/>
      <c r="AKQ523"/>
      <c r="AKR523"/>
      <c r="AKS523"/>
      <c r="AKT523"/>
      <c r="AKU523"/>
      <c r="AKV523"/>
      <c r="AKW523"/>
      <c r="AKX523"/>
      <c r="AKY523"/>
      <c r="AKZ523"/>
      <c r="ALA523"/>
      <c r="ALB523"/>
      <c r="ALC523"/>
      <c r="ALD523"/>
      <c r="ALE523"/>
      <c r="ALF523"/>
      <c r="ALG523"/>
      <c r="ALH523"/>
      <c r="ALI523"/>
      <c r="ALJ523"/>
      <c r="ALK523"/>
      <c r="ALL523"/>
      <c r="ALM523"/>
      <c r="ALN523"/>
      <c r="ALO523"/>
      <c r="ALP523"/>
      <c r="ALQ523"/>
      <c r="ALR523"/>
      <c r="ALS523"/>
      <c r="ALT523"/>
      <c r="ALU523"/>
      <c r="ALV523"/>
      <c r="ALW523"/>
      <c r="ALX523"/>
      <c r="ALY523"/>
      <c r="ALZ523"/>
      <c r="AMA523"/>
      <c r="AMB523"/>
      <c r="AMC523"/>
      <c r="AMD523"/>
      <c r="AME523"/>
      <c r="AMF523"/>
      <c r="AMG523"/>
      <c r="AMH523"/>
      <c r="AMI523"/>
      <c r="AMJ523"/>
    </row>
    <row r="524" spans="1:1024" ht="27" customHeight="1" thickBot="1" x14ac:dyDescent="0.3">
      <c r="A524"/>
      <c r="B524" s="403" t="s">
        <v>216</v>
      </c>
      <c r="C524" s="481" t="s">
        <v>217</v>
      </c>
      <c r="D524" s="410"/>
      <c r="E524" s="410"/>
      <c r="F524" s="410"/>
      <c r="G524" s="410"/>
      <c r="H524" s="410"/>
      <c r="I524" s="512"/>
      <c r="J524" s="53"/>
      <c r="K524" s="21"/>
      <c r="L524" s="320">
        <f>SUM(L525:L621)</f>
        <v>3742207.1099999989</v>
      </c>
      <c r="M524"/>
      <c r="N524" s="30">
        <f>PQP_REVISADO!H147</f>
        <v>3826360.7899999991</v>
      </c>
      <c r="O524" s="79">
        <f t="shared" ref="O524:O555" si="28">N524-L524</f>
        <v>84153.680000000168</v>
      </c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  <c r="TH524"/>
      <c r="TI524"/>
      <c r="TJ524"/>
      <c r="TK524"/>
      <c r="TL524"/>
      <c r="TM524"/>
      <c r="TN524"/>
      <c r="TO524"/>
      <c r="TP524"/>
      <c r="TQ524"/>
      <c r="TR524"/>
      <c r="TS524"/>
      <c r="TT524"/>
      <c r="TU524"/>
      <c r="TV524"/>
      <c r="TW524"/>
      <c r="TX524"/>
      <c r="TY524"/>
      <c r="TZ524"/>
      <c r="UA524"/>
      <c r="UB524"/>
      <c r="UC524"/>
      <c r="UD524"/>
      <c r="UE524"/>
      <c r="UF524"/>
      <c r="UG524"/>
      <c r="UH524"/>
      <c r="UI524"/>
      <c r="UJ524"/>
      <c r="UK524"/>
      <c r="UL524"/>
      <c r="UM524"/>
      <c r="UN524"/>
      <c r="UO524"/>
      <c r="UP524"/>
      <c r="UQ524"/>
      <c r="UR524"/>
      <c r="US524"/>
      <c r="UT524"/>
      <c r="UU524"/>
      <c r="UV524"/>
      <c r="UW524"/>
      <c r="UX524"/>
      <c r="UY524"/>
      <c r="UZ524"/>
      <c r="VA524"/>
      <c r="VB524"/>
      <c r="VC524"/>
      <c r="VD524"/>
      <c r="VE524"/>
      <c r="VF524"/>
      <c r="VG524"/>
      <c r="VH524"/>
      <c r="VI524"/>
      <c r="VJ524"/>
      <c r="VK524"/>
      <c r="VL524"/>
      <c r="VM524"/>
      <c r="VN524"/>
      <c r="VO524"/>
      <c r="VP524"/>
      <c r="VQ524"/>
      <c r="VR524"/>
      <c r="VS524"/>
      <c r="VT524"/>
      <c r="VU524"/>
      <c r="VV524"/>
      <c r="VW524"/>
      <c r="VX524"/>
      <c r="VY524"/>
      <c r="VZ524"/>
      <c r="WA524"/>
      <c r="WB524"/>
      <c r="WC524"/>
      <c r="WD524"/>
      <c r="WE524"/>
      <c r="WF524"/>
      <c r="WG524"/>
      <c r="WH524"/>
      <c r="WI524"/>
      <c r="WJ524"/>
      <c r="WK524"/>
      <c r="WL524"/>
      <c r="WM524"/>
      <c r="WN524"/>
      <c r="WO524"/>
      <c r="WP524"/>
      <c r="WQ524"/>
      <c r="WR524"/>
      <c r="WS524"/>
      <c r="WT524"/>
      <c r="WU524"/>
      <c r="WV524"/>
      <c r="WW524"/>
      <c r="WX524"/>
      <c r="WY524"/>
      <c r="WZ524"/>
      <c r="XA524"/>
      <c r="XB524"/>
      <c r="XC524"/>
      <c r="XD524"/>
      <c r="XE524"/>
      <c r="XF524"/>
      <c r="XG524"/>
      <c r="XH524"/>
      <c r="XI524"/>
      <c r="XJ524"/>
      <c r="XK524"/>
      <c r="XL524"/>
      <c r="XM524"/>
      <c r="XN524"/>
      <c r="XO524"/>
      <c r="XP524"/>
      <c r="XQ524"/>
      <c r="XR524"/>
      <c r="XS524"/>
      <c r="XT524"/>
      <c r="XU524"/>
      <c r="XV524"/>
      <c r="XW524"/>
      <c r="XX524"/>
      <c r="XY524"/>
      <c r="XZ524"/>
      <c r="YA524"/>
      <c r="YB524"/>
      <c r="YC524"/>
      <c r="YD524"/>
      <c r="YE524"/>
      <c r="YF524"/>
      <c r="YG524"/>
      <c r="YH524"/>
      <c r="YI524"/>
      <c r="YJ524"/>
      <c r="YK524"/>
      <c r="YL524"/>
      <c r="YM524"/>
      <c r="YN524"/>
      <c r="YO524"/>
      <c r="YP524"/>
      <c r="YQ524"/>
      <c r="YR524"/>
      <c r="YS524"/>
      <c r="YT524"/>
      <c r="YU524"/>
      <c r="YV524"/>
      <c r="YW524"/>
      <c r="YX524"/>
      <c r="YY524"/>
      <c r="YZ524"/>
      <c r="ZA524"/>
      <c r="ZB524"/>
      <c r="ZC524"/>
      <c r="ZD524"/>
      <c r="ZE524"/>
      <c r="ZF524"/>
      <c r="ZG524"/>
      <c r="ZH524"/>
      <c r="ZI524"/>
      <c r="ZJ524"/>
      <c r="ZK524"/>
      <c r="ZL524"/>
      <c r="ZM524"/>
      <c r="ZN524"/>
      <c r="ZO524"/>
      <c r="ZP524"/>
      <c r="ZQ524"/>
      <c r="ZR524"/>
      <c r="ZS524"/>
      <c r="ZT524"/>
      <c r="ZU524"/>
      <c r="ZV524"/>
      <c r="ZW524"/>
      <c r="ZX524"/>
      <c r="ZY524"/>
      <c r="ZZ524"/>
      <c r="AAA524"/>
      <c r="AAB524"/>
      <c r="AAC524"/>
      <c r="AAD524"/>
      <c r="AAE524"/>
      <c r="AAF524"/>
      <c r="AAG524"/>
      <c r="AAH524"/>
      <c r="AAI524"/>
      <c r="AAJ524"/>
      <c r="AAK524"/>
      <c r="AAL524"/>
      <c r="AAM524"/>
      <c r="AAN524"/>
      <c r="AAO524"/>
      <c r="AAP524"/>
      <c r="AAQ524"/>
      <c r="AAR524"/>
      <c r="AAS524"/>
      <c r="AAT524"/>
      <c r="AAU524"/>
      <c r="AAV524"/>
      <c r="AAW524"/>
      <c r="AAX524"/>
      <c r="AAY524"/>
      <c r="AAZ524"/>
      <c r="ABA524"/>
      <c r="ABB524"/>
      <c r="ABC524"/>
      <c r="ABD524"/>
      <c r="ABE524"/>
      <c r="ABF524"/>
      <c r="ABG524"/>
      <c r="ABH524"/>
      <c r="ABI524"/>
      <c r="ABJ524"/>
      <c r="ABK524"/>
      <c r="ABL524"/>
      <c r="ABM524"/>
      <c r="ABN524"/>
      <c r="ABO524"/>
      <c r="ABP524"/>
      <c r="ABQ524"/>
      <c r="ABR524"/>
      <c r="ABS524"/>
      <c r="ABT524"/>
      <c r="ABU524"/>
      <c r="ABV524"/>
      <c r="ABW524"/>
      <c r="ABX524"/>
      <c r="ABY524"/>
      <c r="ABZ524"/>
      <c r="ACA524"/>
      <c r="ACB524"/>
      <c r="ACC524"/>
      <c r="ACD524"/>
      <c r="ACE524"/>
      <c r="ACF524"/>
      <c r="ACG524"/>
      <c r="ACH524"/>
      <c r="ACI524"/>
      <c r="ACJ524"/>
      <c r="ACK524"/>
      <c r="ACL524"/>
      <c r="ACM524"/>
      <c r="ACN524"/>
      <c r="ACO524"/>
      <c r="ACP524"/>
      <c r="ACQ524"/>
      <c r="ACR524"/>
      <c r="ACS524"/>
      <c r="ACT524"/>
      <c r="ACU524"/>
      <c r="ACV524"/>
      <c r="ACW524"/>
      <c r="ACX524"/>
      <c r="ACY524"/>
      <c r="ACZ524"/>
      <c r="ADA524"/>
      <c r="ADB524"/>
      <c r="ADC524"/>
      <c r="ADD524"/>
      <c r="ADE524"/>
      <c r="ADF524"/>
      <c r="ADG524"/>
      <c r="ADH524"/>
      <c r="ADI524"/>
      <c r="ADJ524"/>
      <c r="ADK524"/>
      <c r="ADL524"/>
      <c r="ADM524"/>
      <c r="ADN524"/>
      <c r="ADO524"/>
      <c r="ADP524"/>
      <c r="ADQ524"/>
      <c r="ADR524"/>
      <c r="ADS524"/>
      <c r="ADT524"/>
      <c r="ADU524"/>
      <c r="ADV524"/>
      <c r="ADW524"/>
      <c r="ADX524"/>
      <c r="ADY524"/>
      <c r="ADZ524"/>
      <c r="AEA524"/>
      <c r="AEB524"/>
      <c r="AEC524"/>
      <c r="AED524"/>
      <c r="AEE524"/>
      <c r="AEF524"/>
      <c r="AEG524"/>
      <c r="AEH524"/>
      <c r="AEI524"/>
      <c r="AEJ524"/>
      <c r="AEK524"/>
      <c r="AEL524"/>
      <c r="AEM524"/>
      <c r="AEN524"/>
      <c r="AEO524"/>
      <c r="AEP524"/>
      <c r="AEQ524"/>
      <c r="AER524"/>
      <c r="AES524"/>
      <c r="AET524"/>
      <c r="AEU524"/>
      <c r="AEV524"/>
      <c r="AEW524"/>
      <c r="AEX524"/>
      <c r="AEY524"/>
      <c r="AEZ524"/>
      <c r="AFA524"/>
      <c r="AFB524"/>
      <c r="AFC524"/>
      <c r="AFD524"/>
      <c r="AFE524"/>
      <c r="AFF524"/>
      <c r="AFG524"/>
      <c r="AFH524"/>
      <c r="AFI524"/>
      <c r="AFJ524"/>
      <c r="AFK524"/>
      <c r="AFL524"/>
      <c r="AFM524"/>
      <c r="AFN524"/>
      <c r="AFO524"/>
      <c r="AFP524"/>
      <c r="AFQ524"/>
      <c r="AFR524"/>
      <c r="AFS524"/>
      <c r="AFT524"/>
      <c r="AFU524"/>
      <c r="AFV524"/>
      <c r="AFW524"/>
      <c r="AFX524"/>
      <c r="AFY524"/>
      <c r="AFZ524"/>
      <c r="AGA524"/>
      <c r="AGB524"/>
      <c r="AGC524"/>
      <c r="AGD524"/>
      <c r="AGE524"/>
      <c r="AGF524"/>
      <c r="AGG524"/>
      <c r="AGH524"/>
      <c r="AGI524"/>
      <c r="AGJ524"/>
      <c r="AGK524"/>
      <c r="AGL524"/>
      <c r="AGM524"/>
      <c r="AGN524"/>
      <c r="AGO524"/>
      <c r="AGP524"/>
      <c r="AGQ524"/>
      <c r="AGR524"/>
      <c r="AGS524"/>
      <c r="AGT524"/>
      <c r="AGU524"/>
      <c r="AGV524"/>
      <c r="AGW524"/>
      <c r="AGX524"/>
      <c r="AGY524"/>
      <c r="AGZ524"/>
      <c r="AHA524"/>
      <c r="AHB524"/>
      <c r="AHC524"/>
      <c r="AHD524"/>
      <c r="AHE524"/>
      <c r="AHF524"/>
      <c r="AHG524"/>
      <c r="AHH524"/>
      <c r="AHI524"/>
      <c r="AHJ524"/>
      <c r="AHK524"/>
      <c r="AHL524"/>
      <c r="AHM524"/>
      <c r="AHN524"/>
      <c r="AHO524"/>
      <c r="AHP524"/>
      <c r="AHQ524"/>
      <c r="AHR524"/>
      <c r="AHS524"/>
      <c r="AHT524"/>
      <c r="AHU524"/>
      <c r="AHV524"/>
      <c r="AHW524"/>
      <c r="AHX524"/>
      <c r="AHY524"/>
      <c r="AHZ524"/>
      <c r="AIA524"/>
      <c r="AIB524"/>
      <c r="AIC524"/>
      <c r="AID524"/>
      <c r="AIE524"/>
      <c r="AIF524"/>
      <c r="AIG524"/>
      <c r="AIH524"/>
      <c r="AII524"/>
      <c r="AIJ524"/>
      <c r="AIK524"/>
      <c r="AIL524"/>
      <c r="AIM524"/>
      <c r="AIN524"/>
      <c r="AIO524"/>
      <c r="AIP524"/>
      <c r="AIQ524"/>
      <c r="AIR524"/>
      <c r="AIS524"/>
      <c r="AIT524"/>
      <c r="AIU524"/>
      <c r="AIV524"/>
      <c r="AIW524"/>
      <c r="AIX524"/>
      <c r="AIY524"/>
      <c r="AIZ524"/>
      <c r="AJA524"/>
      <c r="AJB524"/>
      <c r="AJC524"/>
      <c r="AJD524"/>
      <c r="AJE524"/>
      <c r="AJF524"/>
      <c r="AJG524"/>
      <c r="AJH524"/>
      <c r="AJI524"/>
      <c r="AJJ524"/>
      <c r="AJK524"/>
      <c r="AJL524"/>
      <c r="AJM524"/>
      <c r="AJN524"/>
      <c r="AJO524"/>
      <c r="AJP524"/>
      <c r="AJQ524"/>
      <c r="AJR524"/>
      <c r="AJS524"/>
      <c r="AJT524"/>
      <c r="AJU524"/>
      <c r="AJV524"/>
      <c r="AJW524"/>
      <c r="AJX524"/>
      <c r="AJY524"/>
      <c r="AJZ524"/>
      <c r="AKA524"/>
      <c r="AKB524"/>
      <c r="AKC524"/>
      <c r="AKD524"/>
      <c r="AKE524"/>
      <c r="AKF524"/>
      <c r="AKG524"/>
      <c r="AKH524"/>
      <c r="AKI524"/>
      <c r="AKJ524"/>
      <c r="AKK524"/>
      <c r="AKL524"/>
      <c r="AKM524"/>
      <c r="AKN524"/>
      <c r="AKO524"/>
      <c r="AKP524"/>
      <c r="AKQ524"/>
      <c r="AKR524"/>
      <c r="AKS524"/>
      <c r="AKT524"/>
      <c r="AKU524"/>
      <c r="AKV524"/>
      <c r="AKW524"/>
      <c r="AKX524"/>
      <c r="AKY524"/>
      <c r="AKZ524"/>
      <c r="ALA524"/>
      <c r="ALB524"/>
      <c r="ALC524"/>
      <c r="ALD524"/>
      <c r="ALE524"/>
      <c r="ALF524"/>
      <c r="ALG524"/>
      <c r="ALH524"/>
      <c r="ALI524"/>
      <c r="ALJ524"/>
      <c r="ALK524"/>
      <c r="ALL524"/>
      <c r="ALM524"/>
      <c r="ALN524"/>
      <c r="ALO524"/>
      <c r="ALP524"/>
      <c r="ALQ524"/>
      <c r="ALR524"/>
      <c r="ALS524"/>
      <c r="ALT524"/>
      <c r="ALU524"/>
      <c r="ALV524"/>
      <c r="ALW524"/>
      <c r="ALX524"/>
      <c r="ALY524"/>
      <c r="ALZ524"/>
      <c r="AMA524"/>
      <c r="AMB524"/>
      <c r="AMC524"/>
      <c r="AMD524"/>
      <c r="AME524"/>
      <c r="AMF524"/>
      <c r="AMG524"/>
      <c r="AMH524"/>
      <c r="AMI524"/>
      <c r="AMJ524"/>
    </row>
    <row r="525" spans="1:1024" s="713" customFormat="1" ht="28.5" customHeight="1" outlineLevel="1" x14ac:dyDescent="0.25">
      <c r="A525" s="708" t="s">
        <v>324</v>
      </c>
      <c r="B525" s="701" t="s">
        <v>218</v>
      </c>
      <c r="C525" s="831" t="str">
        <f>VLOOKUP(A525,ABC_SERVIÇOS,2,0)</f>
        <v>LOCAÇÃO DE OBRA, COM USO DE EQUIPAMENTO TOPOGRAFICO, INCLUSIVE NIVELADOR</v>
      </c>
      <c r="D525" s="832"/>
      <c r="E525" s="832"/>
      <c r="F525" s="832"/>
      <c r="G525" s="833"/>
      <c r="H525" s="702" t="str">
        <f>VLOOKUP(A525,ABC_SERVIÇOS,3,0)</f>
        <v>M2</v>
      </c>
      <c r="I525" s="703">
        <f>I528</f>
        <v>4738.3159999999998</v>
      </c>
      <c r="J525" s="716" t="s">
        <v>247</v>
      </c>
      <c r="K525" s="717">
        <f>VLOOKUP(A525,ABC_SERVIÇOS,7,0)</f>
        <v>18.73</v>
      </c>
      <c r="L525" s="718">
        <f>ROUND(K525*I525,2)</f>
        <v>88748.66</v>
      </c>
      <c r="M525" s="40" t="str">
        <f>A525</f>
        <v>COMP_015</v>
      </c>
      <c r="N525" s="57"/>
      <c r="O525" s="712">
        <f t="shared" si="28"/>
        <v>-88748.66</v>
      </c>
    </row>
    <row r="526" spans="1:1024" outlineLevel="1" x14ac:dyDescent="0.25">
      <c r="A526"/>
      <c r="B526" s="400"/>
      <c r="C526" s="680" t="s">
        <v>584</v>
      </c>
      <c r="D526" s="692"/>
      <c r="E526" s="692"/>
      <c r="F526" s="692"/>
      <c r="G526" s="693"/>
      <c r="H526" s="83" t="s">
        <v>883</v>
      </c>
      <c r="I526" s="460">
        <f>(21*20)+10.756</f>
        <v>430.75599999999997</v>
      </c>
      <c r="J526" s="441" t="s">
        <v>251</v>
      </c>
      <c r="K526" s="117" t="s">
        <v>337</v>
      </c>
      <c r="L526" s="349"/>
      <c r="M526"/>
      <c r="N526" s="30"/>
      <c r="O526" s="79">
        <f t="shared" si="28"/>
        <v>0</v>
      </c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  <c r="TH526"/>
      <c r="TI526"/>
      <c r="TJ526"/>
      <c r="TK526"/>
      <c r="TL526"/>
      <c r="TM526"/>
      <c r="TN526"/>
      <c r="TO526"/>
      <c r="TP526"/>
      <c r="TQ526"/>
      <c r="TR526"/>
      <c r="TS526"/>
      <c r="TT526"/>
      <c r="TU526"/>
      <c r="TV526"/>
      <c r="TW526"/>
      <c r="TX526"/>
      <c r="TY526"/>
      <c r="TZ526"/>
      <c r="UA526"/>
      <c r="UB526"/>
      <c r="UC526"/>
      <c r="UD526"/>
      <c r="UE526"/>
      <c r="UF526"/>
      <c r="UG526"/>
      <c r="UH526"/>
      <c r="UI526"/>
      <c r="UJ526"/>
      <c r="UK526"/>
      <c r="UL526"/>
      <c r="UM526"/>
      <c r="UN526"/>
      <c r="UO526"/>
      <c r="UP526"/>
      <c r="UQ526"/>
      <c r="UR526"/>
      <c r="US526"/>
      <c r="UT526"/>
      <c r="UU526"/>
      <c r="UV526"/>
      <c r="UW526"/>
      <c r="UX526"/>
      <c r="UY526"/>
      <c r="UZ526"/>
      <c r="VA526"/>
      <c r="VB526"/>
      <c r="VC526"/>
      <c r="VD526"/>
      <c r="VE526"/>
      <c r="VF526"/>
      <c r="VG526"/>
      <c r="VH526"/>
      <c r="VI526"/>
      <c r="VJ526"/>
      <c r="VK526"/>
      <c r="VL526"/>
      <c r="VM526"/>
      <c r="VN526"/>
      <c r="VO526"/>
      <c r="VP526"/>
      <c r="VQ526"/>
      <c r="VR526"/>
      <c r="VS526"/>
      <c r="VT526"/>
      <c r="VU526"/>
      <c r="VV526"/>
      <c r="VW526"/>
      <c r="VX526"/>
      <c r="VY526"/>
      <c r="VZ526"/>
      <c r="WA526"/>
      <c r="WB526"/>
      <c r="WC526"/>
      <c r="WD526"/>
      <c r="WE526"/>
      <c r="WF526"/>
      <c r="WG526"/>
      <c r="WH526"/>
      <c r="WI526"/>
      <c r="WJ526"/>
      <c r="WK526"/>
      <c r="WL526"/>
      <c r="WM526"/>
      <c r="WN526"/>
      <c r="WO526"/>
      <c r="WP526"/>
      <c r="WQ526"/>
      <c r="WR526"/>
      <c r="WS526"/>
      <c r="WT526"/>
      <c r="WU526"/>
      <c r="WV526"/>
      <c r="WW526"/>
      <c r="WX526"/>
      <c r="WY526"/>
      <c r="WZ526"/>
      <c r="XA526"/>
      <c r="XB526"/>
      <c r="XC526"/>
      <c r="XD526"/>
      <c r="XE526"/>
      <c r="XF526"/>
      <c r="XG526"/>
      <c r="XH526"/>
      <c r="XI526"/>
      <c r="XJ526"/>
      <c r="XK526"/>
      <c r="XL526"/>
      <c r="XM526"/>
      <c r="XN526"/>
      <c r="XO526"/>
      <c r="XP526"/>
      <c r="XQ526"/>
      <c r="XR526"/>
      <c r="XS526"/>
      <c r="XT526"/>
      <c r="XU526"/>
      <c r="XV526"/>
      <c r="XW526"/>
      <c r="XX526"/>
      <c r="XY526"/>
      <c r="XZ526"/>
      <c r="YA526"/>
      <c r="YB526"/>
      <c r="YC526"/>
      <c r="YD526"/>
      <c r="YE526"/>
      <c r="YF526"/>
      <c r="YG526"/>
      <c r="YH526"/>
      <c r="YI526"/>
      <c r="YJ526"/>
      <c r="YK526"/>
      <c r="YL526"/>
      <c r="YM526"/>
      <c r="YN526"/>
      <c r="YO526"/>
      <c r="YP526"/>
      <c r="YQ526"/>
      <c r="YR526"/>
      <c r="YS526"/>
      <c r="YT526"/>
      <c r="YU526"/>
      <c r="YV526"/>
      <c r="YW526"/>
      <c r="YX526"/>
      <c r="YY526"/>
      <c r="YZ526"/>
      <c r="ZA526"/>
      <c r="ZB526"/>
      <c r="ZC526"/>
      <c r="ZD526"/>
      <c r="ZE526"/>
      <c r="ZF526"/>
      <c r="ZG526"/>
      <c r="ZH526"/>
      <c r="ZI526"/>
      <c r="ZJ526"/>
      <c r="ZK526"/>
      <c r="ZL526"/>
      <c r="ZM526"/>
      <c r="ZN526"/>
      <c r="ZO526"/>
      <c r="ZP526"/>
      <c r="ZQ526"/>
      <c r="ZR526"/>
      <c r="ZS526"/>
      <c r="ZT526"/>
      <c r="ZU526"/>
      <c r="ZV526"/>
      <c r="ZW526"/>
      <c r="ZX526"/>
      <c r="ZY526"/>
      <c r="ZZ526"/>
      <c r="AAA526"/>
      <c r="AAB526"/>
      <c r="AAC526"/>
      <c r="AAD526"/>
      <c r="AAE526"/>
      <c r="AAF526"/>
      <c r="AAG526"/>
      <c r="AAH526"/>
      <c r="AAI526"/>
      <c r="AAJ526"/>
      <c r="AAK526"/>
      <c r="AAL526"/>
      <c r="AAM526"/>
      <c r="AAN526"/>
      <c r="AAO526"/>
      <c r="AAP526"/>
      <c r="AAQ526"/>
      <c r="AAR526"/>
      <c r="AAS526"/>
      <c r="AAT526"/>
      <c r="AAU526"/>
      <c r="AAV526"/>
      <c r="AAW526"/>
      <c r="AAX526"/>
      <c r="AAY526"/>
      <c r="AAZ526"/>
      <c r="ABA526"/>
      <c r="ABB526"/>
      <c r="ABC526"/>
      <c r="ABD526"/>
      <c r="ABE526"/>
      <c r="ABF526"/>
      <c r="ABG526"/>
      <c r="ABH526"/>
      <c r="ABI526"/>
      <c r="ABJ526"/>
      <c r="ABK526"/>
      <c r="ABL526"/>
      <c r="ABM526"/>
      <c r="ABN526"/>
      <c r="ABO526"/>
      <c r="ABP526"/>
      <c r="ABQ526"/>
      <c r="ABR526"/>
      <c r="ABS526"/>
      <c r="ABT526"/>
      <c r="ABU526"/>
      <c r="ABV526"/>
      <c r="ABW526"/>
      <c r="ABX526"/>
      <c r="ABY526"/>
      <c r="ABZ526"/>
      <c r="ACA526"/>
      <c r="ACB526"/>
      <c r="ACC526"/>
      <c r="ACD526"/>
      <c r="ACE526"/>
      <c r="ACF526"/>
      <c r="ACG526"/>
      <c r="ACH526"/>
      <c r="ACI526"/>
      <c r="ACJ526"/>
      <c r="ACK526"/>
      <c r="ACL526"/>
      <c r="ACM526"/>
      <c r="ACN526"/>
      <c r="ACO526"/>
      <c r="ACP526"/>
      <c r="ACQ526"/>
      <c r="ACR526"/>
      <c r="ACS526"/>
      <c r="ACT526"/>
      <c r="ACU526"/>
      <c r="ACV526"/>
      <c r="ACW526"/>
      <c r="ACX526"/>
      <c r="ACY526"/>
      <c r="ACZ526"/>
      <c r="ADA526"/>
      <c r="ADB526"/>
      <c r="ADC526"/>
      <c r="ADD526"/>
      <c r="ADE526"/>
      <c r="ADF526"/>
      <c r="ADG526"/>
      <c r="ADH526"/>
      <c r="ADI526"/>
      <c r="ADJ526"/>
      <c r="ADK526"/>
      <c r="ADL526"/>
      <c r="ADM526"/>
      <c r="ADN526"/>
      <c r="ADO526"/>
      <c r="ADP526"/>
      <c r="ADQ526"/>
      <c r="ADR526"/>
      <c r="ADS526"/>
      <c r="ADT526"/>
      <c r="ADU526"/>
      <c r="ADV526"/>
      <c r="ADW526"/>
      <c r="ADX526"/>
      <c r="ADY526"/>
      <c r="ADZ526"/>
      <c r="AEA526"/>
      <c r="AEB526"/>
      <c r="AEC526"/>
      <c r="AED526"/>
      <c r="AEE526"/>
      <c r="AEF526"/>
      <c r="AEG526"/>
      <c r="AEH526"/>
      <c r="AEI526"/>
      <c r="AEJ526"/>
      <c r="AEK526"/>
      <c r="AEL526"/>
      <c r="AEM526"/>
      <c r="AEN526"/>
      <c r="AEO526"/>
      <c r="AEP526"/>
      <c r="AEQ526"/>
      <c r="AER526"/>
      <c r="AES526"/>
      <c r="AET526"/>
      <c r="AEU526"/>
      <c r="AEV526"/>
      <c r="AEW526"/>
      <c r="AEX526"/>
      <c r="AEY526"/>
      <c r="AEZ526"/>
      <c r="AFA526"/>
      <c r="AFB526"/>
      <c r="AFC526"/>
      <c r="AFD526"/>
      <c r="AFE526"/>
      <c r="AFF526"/>
      <c r="AFG526"/>
      <c r="AFH526"/>
      <c r="AFI526"/>
      <c r="AFJ526"/>
      <c r="AFK526"/>
      <c r="AFL526"/>
      <c r="AFM526"/>
      <c r="AFN526"/>
      <c r="AFO526"/>
      <c r="AFP526"/>
      <c r="AFQ526"/>
      <c r="AFR526"/>
      <c r="AFS526"/>
      <c r="AFT526"/>
      <c r="AFU526"/>
      <c r="AFV526"/>
      <c r="AFW526"/>
      <c r="AFX526"/>
      <c r="AFY526"/>
      <c r="AFZ526"/>
      <c r="AGA526"/>
      <c r="AGB526"/>
      <c r="AGC526"/>
      <c r="AGD526"/>
      <c r="AGE526"/>
      <c r="AGF526"/>
      <c r="AGG526"/>
      <c r="AGH526"/>
      <c r="AGI526"/>
      <c r="AGJ526"/>
      <c r="AGK526"/>
      <c r="AGL526"/>
      <c r="AGM526"/>
      <c r="AGN526"/>
      <c r="AGO526"/>
      <c r="AGP526"/>
      <c r="AGQ526"/>
      <c r="AGR526"/>
      <c r="AGS526"/>
      <c r="AGT526"/>
      <c r="AGU526"/>
      <c r="AGV526"/>
      <c r="AGW526"/>
      <c r="AGX526"/>
      <c r="AGY526"/>
      <c r="AGZ526"/>
      <c r="AHA526"/>
      <c r="AHB526"/>
      <c r="AHC526"/>
      <c r="AHD526"/>
      <c r="AHE526"/>
      <c r="AHF526"/>
      <c r="AHG526"/>
      <c r="AHH526"/>
      <c r="AHI526"/>
      <c r="AHJ526"/>
      <c r="AHK526"/>
      <c r="AHL526"/>
      <c r="AHM526"/>
      <c r="AHN526"/>
      <c r="AHO526"/>
      <c r="AHP526"/>
      <c r="AHQ526"/>
      <c r="AHR526"/>
      <c r="AHS526"/>
      <c r="AHT526"/>
      <c r="AHU526"/>
      <c r="AHV526"/>
      <c r="AHW526"/>
      <c r="AHX526"/>
      <c r="AHY526"/>
      <c r="AHZ526"/>
      <c r="AIA526"/>
      <c r="AIB526"/>
      <c r="AIC526"/>
      <c r="AID526"/>
      <c r="AIE526"/>
      <c r="AIF526"/>
      <c r="AIG526"/>
      <c r="AIH526"/>
      <c r="AII526"/>
      <c r="AIJ526"/>
      <c r="AIK526"/>
      <c r="AIL526"/>
      <c r="AIM526"/>
      <c r="AIN526"/>
      <c r="AIO526"/>
      <c r="AIP526"/>
      <c r="AIQ526"/>
      <c r="AIR526"/>
      <c r="AIS526"/>
      <c r="AIT526"/>
      <c r="AIU526"/>
      <c r="AIV526"/>
      <c r="AIW526"/>
      <c r="AIX526"/>
      <c r="AIY526"/>
      <c r="AIZ526"/>
      <c r="AJA526"/>
      <c r="AJB526"/>
      <c r="AJC526"/>
      <c r="AJD526"/>
      <c r="AJE526"/>
      <c r="AJF526"/>
      <c r="AJG526"/>
      <c r="AJH526"/>
      <c r="AJI526"/>
      <c r="AJJ526"/>
      <c r="AJK526"/>
      <c r="AJL526"/>
      <c r="AJM526"/>
      <c r="AJN526"/>
      <c r="AJO526"/>
      <c r="AJP526"/>
      <c r="AJQ526"/>
      <c r="AJR526"/>
      <c r="AJS526"/>
      <c r="AJT526"/>
      <c r="AJU526"/>
      <c r="AJV526"/>
      <c r="AJW526"/>
      <c r="AJX526"/>
      <c r="AJY526"/>
      <c r="AJZ526"/>
      <c r="AKA526"/>
      <c r="AKB526"/>
      <c r="AKC526"/>
      <c r="AKD526"/>
      <c r="AKE526"/>
      <c r="AKF526"/>
      <c r="AKG526"/>
      <c r="AKH526"/>
      <c r="AKI526"/>
      <c r="AKJ526"/>
      <c r="AKK526"/>
      <c r="AKL526"/>
      <c r="AKM526"/>
      <c r="AKN526"/>
      <c r="AKO526"/>
      <c r="AKP526"/>
      <c r="AKQ526"/>
      <c r="AKR526"/>
      <c r="AKS526"/>
      <c r="AKT526"/>
      <c r="AKU526"/>
      <c r="AKV526"/>
      <c r="AKW526"/>
      <c r="AKX526"/>
      <c r="AKY526"/>
      <c r="AKZ526"/>
      <c r="ALA526"/>
      <c r="ALB526"/>
      <c r="ALC526"/>
      <c r="ALD526"/>
      <c r="ALE526"/>
      <c r="ALF526"/>
      <c r="ALG526"/>
      <c r="ALH526"/>
      <c r="ALI526"/>
      <c r="ALJ526"/>
      <c r="ALK526"/>
      <c r="ALL526"/>
      <c r="ALM526"/>
      <c r="ALN526"/>
      <c r="ALO526"/>
      <c r="ALP526"/>
      <c r="ALQ526"/>
      <c r="ALR526"/>
      <c r="ALS526"/>
      <c r="ALT526"/>
      <c r="ALU526"/>
      <c r="ALV526"/>
      <c r="ALW526"/>
      <c r="ALX526"/>
      <c r="ALY526"/>
      <c r="ALZ526"/>
      <c r="AMA526"/>
      <c r="AMB526"/>
      <c r="AMC526"/>
      <c r="AMD526"/>
      <c r="AME526"/>
      <c r="AMF526"/>
      <c r="AMG526"/>
      <c r="AMH526"/>
      <c r="AMI526"/>
      <c r="AMJ526"/>
    </row>
    <row r="527" spans="1:1024" outlineLevel="1" x14ac:dyDescent="0.25">
      <c r="A527"/>
      <c r="B527" s="400"/>
      <c r="C527" s="485" t="s">
        <v>252</v>
      </c>
      <c r="D527" s="486"/>
      <c r="E527" s="486"/>
      <c r="F527" s="486"/>
      <c r="G527" s="439"/>
      <c r="H527" s="83" t="s">
        <v>883</v>
      </c>
      <c r="I527" s="460">
        <v>11</v>
      </c>
      <c r="J527" s="448" t="s">
        <v>251</v>
      </c>
      <c r="K527" s="125" t="s">
        <v>339</v>
      </c>
      <c r="L527" s="322"/>
      <c r="M527"/>
      <c r="N527" s="30"/>
      <c r="O527" s="79">
        <f t="shared" si="28"/>
        <v>0</v>
      </c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  <c r="TH527"/>
      <c r="TI527"/>
      <c r="TJ527"/>
      <c r="TK527"/>
      <c r="TL527"/>
      <c r="TM527"/>
      <c r="TN527"/>
      <c r="TO527"/>
      <c r="TP527"/>
      <c r="TQ527"/>
      <c r="TR527"/>
      <c r="TS527"/>
      <c r="TT527"/>
      <c r="TU527"/>
      <c r="TV527"/>
      <c r="TW527"/>
      <c r="TX527"/>
      <c r="TY527"/>
      <c r="TZ527"/>
      <c r="UA527"/>
      <c r="UB527"/>
      <c r="UC527"/>
      <c r="UD527"/>
      <c r="UE527"/>
      <c r="UF527"/>
      <c r="UG527"/>
      <c r="UH527"/>
      <c r="UI527"/>
      <c r="UJ527"/>
      <c r="UK527"/>
      <c r="UL527"/>
      <c r="UM527"/>
      <c r="UN527"/>
      <c r="UO527"/>
      <c r="UP527"/>
      <c r="UQ527"/>
      <c r="UR527"/>
      <c r="US527"/>
      <c r="UT527"/>
      <c r="UU527"/>
      <c r="UV527"/>
      <c r="UW527"/>
      <c r="UX527"/>
      <c r="UY527"/>
      <c r="UZ527"/>
      <c r="VA527"/>
      <c r="VB527"/>
      <c r="VC527"/>
      <c r="VD527"/>
      <c r="VE527"/>
      <c r="VF527"/>
      <c r="VG527"/>
      <c r="VH527"/>
      <c r="VI527"/>
      <c r="VJ527"/>
      <c r="VK527"/>
      <c r="VL527"/>
      <c r="VM527"/>
      <c r="VN527"/>
      <c r="VO527"/>
      <c r="VP527"/>
      <c r="VQ527"/>
      <c r="VR527"/>
      <c r="VS527"/>
      <c r="VT527"/>
      <c r="VU527"/>
      <c r="VV527"/>
      <c r="VW527"/>
      <c r="VX527"/>
      <c r="VY527"/>
      <c r="VZ527"/>
      <c r="WA527"/>
      <c r="WB527"/>
      <c r="WC527"/>
      <c r="WD527"/>
      <c r="WE527"/>
      <c r="WF527"/>
      <c r="WG527"/>
      <c r="WH527"/>
      <c r="WI527"/>
      <c r="WJ527"/>
      <c r="WK527"/>
      <c r="WL527"/>
      <c r="WM527"/>
      <c r="WN527"/>
      <c r="WO527"/>
      <c r="WP527"/>
      <c r="WQ527"/>
      <c r="WR527"/>
      <c r="WS527"/>
      <c r="WT527"/>
      <c r="WU527"/>
      <c r="WV527"/>
      <c r="WW527"/>
      <c r="WX527"/>
      <c r="WY527"/>
      <c r="WZ527"/>
      <c r="XA527"/>
      <c r="XB527"/>
      <c r="XC527"/>
      <c r="XD527"/>
      <c r="XE527"/>
      <c r="XF527"/>
      <c r="XG527"/>
      <c r="XH527"/>
      <c r="XI527"/>
      <c r="XJ527"/>
      <c r="XK527"/>
      <c r="XL527"/>
      <c r="XM527"/>
      <c r="XN527"/>
      <c r="XO527"/>
      <c r="XP527"/>
      <c r="XQ527"/>
      <c r="XR527"/>
      <c r="XS527"/>
      <c r="XT527"/>
      <c r="XU527"/>
      <c r="XV527"/>
      <c r="XW527"/>
      <c r="XX527"/>
      <c r="XY527"/>
      <c r="XZ527"/>
      <c r="YA527"/>
      <c r="YB527"/>
      <c r="YC527"/>
      <c r="YD527"/>
      <c r="YE527"/>
      <c r="YF527"/>
      <c r="YG527"/>
      <c r="YH527"/>
      <c r="YI527"/>
      <c r="YJ527"/>
      <c r="YK527"/>
      <c r="YL527"/>
      <c r="YM527"/>
      <c r="YN527"/>
      <c r="YO527"/>
      <c r="YP527"/>
      <c r="YQ527"/>
      <c r="YR527"/>
      <c r="YS527"/>
      <c r="YT527"/>
      <c r="YU527"/>
      <c r="YV527"/>
      <c r="YW527"/>
      <c r="YX527"/>
      <c r="YY527"/>
      <c r="YZ527"/>
      <c r="ZA527"/>
      <c r="ZB527"/>
      <c r="ZC527"/>
      <c r="ZD527"/>
      <c r="ZE527"/>
      <c r="ZF527"/>
      <c r="ZG527"/>
      <c r="ZH527"/>
      <c r="ZI527"/>
      <c r="ZJ527"/>
      <c r="ZK527"/>
      <c r="ZL527"/>
      <c r="ZM527"/>
      <c r="ZN527"/>
      <c r="ZO527"/>
      <c r="ZP527"/>
      <c r="ZQ527"/>
      <c r="ZR527"/>
      <c r="ZS527"/>
      <c r="ZT527"/>
      <c r="ZU527"/>
      <c r="ZV527"/>
      <c r="ZW527"/>
      <c r="ZX527"/>
      <c r="ZY527"/>
      <c r="ZZ527"/>
      <c r="AAA527"/>
      <c r="AAB527"/>
      <c r="AAC527"/>
      <c r="AAD527"/>
      <c r="AAE527"/>
      <c r="AAF527"/>
      <c r="AAG527"/>
      <c r="AAH527"/>
      <c r="AAI527"/>
      <c r="AAJ527"/>
      <c r="AAK527"/>
      <c r="AAL527"/>
      <c r="AAM527"/>
      <c r="AAN527"/>
      <c r="AAO527"/>
      <c r="AAP527"/>
      <c r="AAQ527"/>
      <c r="AAR527"/>
      <c r="AAS527"/>
      <c r="AAT527"/>
      <c r="AAU527"/>
      <c r="AAV527"/>
      <c r="AAW527"/>
      <c r="AAX527"/>
      <c r="AAY527"/>
      <c r="AAZ527"/>
      <c r="ABA527"/>
      <c r="ABB527"/>
      <c r="ABC527"/>
      <c r="ABD527"/>
      <c r="ABE527"/>
      <c r="ABF527"/>
      <c r="ABG527"/>
      <c r="ABH527"/>
      <c r="ABI527"/>
      <c r="ABJ527"/>
      <c r="ABK527"/>
      <c r="ABL527"/>
      <c r="ABM527"/>
      <c r="ABN527"/>
      <c r="ABO527"/>
      <c r="ABP527"/>
      <c r="ABQ527"/>
      <c r="ABR527"/>
      <c r="ABS527"/>
      <c r="ABT527"/>
      <c r="ABU527"/>
      <c r="ABV527"/>
      <c r="ABW527"/>
      <c r="ABX527"/>
      <c r="ABY527"/>
      <c r="ABZ527"/>
      <c r="ACA527"/>
      <c r="ACB527"/>
      <c r="ACC527"/>
      <c r="ACD527"/>
      <c r="ACE527"/>
      <c r="ACF527"/>
      <c r="ACG527"/>
      <c r="ACH527"/>
      <c r="ACI527"/>
      <c r="ACJ527"/>
      <c r="ACK527"/>
      <c r="ACL527"/>
      <c r="ACM527"/>
      <c r="ACN527"/>
      <c r="ACO527"/>
      <c r="ACP527"/>
      <c r="ACQ527"/>
      <c r="ACR527"/>
      <c r="ACS527"/>
      <c r="ACT527"/>
      <c r="ACU527"/>
      <c r="ACV527"/>
      <c r="ACW527"/>
      <c r="ACX527"/>
      <c r="ACY527"/>
      <c r="ACZ527"/>
      <c r="ADA527"/>
      <c r="ADB527"/>
      <c r="ADC527"/>
      <c r="ADD527"/>
      <c r="ADE527"/>
      <c r="ADF527"/>
      <c r="ADG527"/>
      <c r="ADH527"/>
      <c r="ADI527"/>
      <c r="ADJ527"/>
      <c r="ADK527"/>
      <c r="ADL527"/>
      <c r="ADM527"/>
      <c r="ADN527"/>
      <c r="ADO527"/>
      <c r="ADP527"/>
      <c r="ADQ527"/>
      <c r="ADR527"/>
      <c r="ADS527"/>
      <c r="ADT527"/>
      <c r="ADU527"/>
      <c r="ADV527"/>
      <c r="ADW527"/>
      <c r="ADX527"/>
      <c r="ADY527"/>
      <c r="ADZ527"/>
      <c r="AEA527"/>
      <c r="AEB527"/>
      <c r="AEC527"/>
      <c r="AED527"/>
      <c r="AEE527"/>
      <c r="AEF527"/>
      <c r="AEG527"/>
      <c r="AEH527"/>
      <c r="AEI527"/>
      <c r="AEJ527"/>
      <c r="AEK527"/>
      <c r="AEL527"/>
      <c r="AEM527"/>
      <c r="AEN527"/>
      <c r="AEO527"/>
      <c r="AEP527"/>
      <c r="AEQ527"/>
      <c r="AER527"/>
      <c r="AES527"/>
      <c r="AET527"/>
      <c r="AEU527"/>
      <c r="AEV527"/>
      <c r="AEW527"/>
      <c r="AEX527"/>
      <c r="AEY527"/>
      <c r="AEZ527"/>
      <c r="AFA527"/>
      <c r="AFB527"/>
      <c r="AFC527"/>
      <c r="AFD527"/>
      <c r="AFE527"/>
      <c r="AFF527"/>
      <c r="AFG527"/>
      <c r="AFH527"/>
      <c r="AFI527"/>
      <c r="AFJ527"/>
      <c r="AFK527"/>
      <c r="AFL527"/>
      <c r="AFM527"/>
      <c r="AFN527"/>
      <c r="AFO527"/>
      <c r="AFP527"/>
      <c r="AFQ527"/>
      <c r="AFR527"/>
      <c r="AFS527"/>
      <c r="AFT527"/>
      <c r="AFU527"/>
      <c r="AFV527"/>
      <c r="AFW527"/>
      <c r="AFX527"/>
      <c r="AFY527"/>
      <c r="AFZ527"/>
      <c r="AGA527"/>
      <c r="AGB527"/>
      <c r="AGC527"/>
      <c r="AGD527"/>
      <c r="AGE527"/>
      <c r="AGF527"/>
      <c r="AGG527"/>
      <c r="AGH527"/>
      <c r="AGI527"/>
      <c r="AGJ527"/>
      <c r="AGK527"/>
      <c r="AGL527"/>
      <c r="AGM527"/>
      <c r="AGN527"/>
      <c r="AGO527"/>
      <c r="AGP527"/>
      <c r="AGQ527"/>
      <c r="AGR527"/>
      <c r="AGS527"/>
      <c r="AGT527"/>
      <c r="AGU527"/>
      <c r="AGV527"/>
      <c r="AGW527"/>
      <c r="AGX527"/>
      <c r="AGY527"/>
      <c r="AGZ527"/>
      <c r="AHA527"/>
      <c r="AHB527"/>
      <c r="AHC527"/>
      <c r="AHD527"/>
      <c r="AHE527"/>
      <c r="AHF527"/>
      <c r="AHG527"/>
      <c r="AHH527"/>
      <c r="AHI527"/>
      <c r="AHJ527"/>
      <c r="AHK527"/>
      <c r="AHL527"/>
      <c r="AHM527"/>
      <c r="AHN527"/>
      <c r="AHO527"/>
      <c r="AHP527"/>
      <c r="AHQ527"/>
      <c r="AHR527"/>
      <c r="AHS527"/>
      <c r="AHT527"/>
      <c r="AHU527"/>
      <c r="AHV527"/>
      <c r="AHW527"/>
      <c r="AHX527"/>
      <c r="AHY527"/>
      <c r="AHZ527"/>
      <c r="AIA527"/>
      <c r="AIB527"/>
      <c r="AIC527"/>
      <c r="AID527"/>
      <c r="AIE527"/>
      <c r="AIF527"/>
      <c r="AIG527"/>
      <c r="AIH527"/>
      <c r="AII527"/>
      <c r="AIJ527"/>
      <c r="AIK527"/>
      <c r="AIL527"/>
      <c r="AIM527"/>
      <c r="AIN527"/>
      <c r="AIO527"/>
      <c r="AIP527"/>
      <c r="AIQ527"/>
      <c r="AIR527"/>
      <c r="AIS527"/>
      <c r="AIT527"/>
      <c r="AIU527"/>
      <c r="AIV527"/>
      <c r="AIW527"/>
      <c r="AIX527"/>
      <c r="AIY527"/>
      <c r="AIZ527"/>
      <c r="AJA527"/>
      <c r="AJB527"/>
      <c r="AJC527"/>
      <c r="AJD527"/>
      <c r="AJE527"/>
      <c r="AJF527"/>
      <c r="AJG527"/>
      <c r="AJH527"/>
      <c r="AJI527"/>
      <c r="AJJ527"/>
      <c r="AJK527"/>
      <c r="AJL527"/>
      <c r="AJM527"/>
      <c r="AJN527"/>
      <c r="AJO527"/>
      <c r="AJP527"/>
      <c r="AJQ527"/>
      <c r="AJR527"/>
      <c r="AJS527"/>
      <c r="AJT527"/>
      <c r="AJU527"/>
      <c r="AJV527"/>
      <c r="AJW527"/>
      <c r="AJX527"/>
      <c r="AJY527"/>
      <c r="AJZ527"/>
      <c r="AKA527"/>
      <c r="AKB527"/>
      <c r="AKC527"/>
      <c r="AKD527"/>
      <c r="AKE527"/>
      <c r="AKF527"/>
      <c r="AKG527"/>
      <c r="AKH527"/>
      <c r="AKI527"/>
      <c r="AKJ527"/>
      <c r="AKK527"/>
      <c r="AKL527"/>
      <c r="AKM527"/>
      <c r="AKN527"/>
      <c r="AKO527"/>
      <c r="AKP527"/>
      <c r="AKQ527"/>
      <c r="AKR527"/>
      <c r="AKS527"/>
      <c r="AKT527"/>
      <c r="AKU527"/>
      <c r="AKV527"/>
      <c r="AKW527"/>
      <c r="AKX527"/>
      <c r="AKY527"/>
      <c r="AKZ527"/>
      <c r="ALA527"/>
      <c r="ALB527"/>
      <c r="ALC527"/>
      <c r="ALD527"/>
      <c r="ALE527"/>
      <c r="ALF527"/>
      <c r="ALG527"/>
      <c r="ALH527"/>
      <c r="ALI527"/>
      <c r="ALJ527"/>
      <c r="ALK527"/>
      <c r="ALL527"/>
      <c r="ALM527"/>
      <c r="ALN527"/>
      <c r="ALO527"/>
      <c r="ALP527"/>
      <c r="ALQ527"/>
      <c r="ALR527"/>
      <c r="ALS527"/>
      <c r="ALT527"/>
      <c r="ALU527"/>
      <c r="ALV527"/>
      <c r="ALW527"/>
      <c r="ALX527"/>
      <c r="ALY527"/>
      <c r="ALZ527"/>
      <c r="AMA527"/>
      <c r="AMB527"/>
      <c r="AMC527"/>
      <c r="AMD527"/>
      <c r="AME527"/>
      <c r="AMF527"/>
      <c r="AMG527"/>
      <c r="AMH527"/>
      <c r="AMI527"/>
      <c r="AMJ527"/>
    </row>
    <row r="528" spans="1:1024" outlineLevel="1" x14ac:dyDescent="0.25">
      <c r="A528"/>
      <c r="B528" s="400"/>
      <c r="C528" s="611" t="s">
        <v>335</v>
      </c>
      <c r="D528" s="612"/>
      <c r="E528" s="612"/>
      <c r="F528" s="612"/>
      <c r="G528" s="687"/>
      <c r="H528" s="83" t="s">
        <v>275</v>
      </c>
      <c r="I528" s="460">
        <f>I526*I527</f>
        <v>4738.3159999999998</v>
      </c>
      <c r="J528" s="448" t="s">
        <v>259</v>
      </c>
      <c r="K528" s="125" t="s">
        <v>585</v>
      </c>
      <c r="L528" s="322"/>
      <c r="M528"/>
      <c r="N528" s="30"/>
      <c r="O528" s="79">
        <f t="shared" si="28"/>
        <v>0</v>
      </c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  <c r="TH528"/>
      <c r="TI528"/>
      <c r="TJ528"/>
      <c r="TK528"/>
      <c r="TL528"/>
      <c r="TM528"/>
      <c r="TN528"/>
      <c r="TO528"/>
      <c r="TP528"/>
      <c r="TQ528"/>
      <c r="TR528"/>
      <c r="TS528"/>
      <c r="TT528"/>
      <c r="TU528"/>
      <c r="TV528"/>
      <c r="TW528"/>
      <c r="TX528"/>
      <c r="TY528"/>
      <c r="TZ528"/>
      <c r="UA528"/>
      <c r="UB528"/>
      <c r="UC528"/>
      <c r="UD528"/>
      <c r="UE528"/>
      <c r="UF528"/>
      <c r="UG528"/>
      <c r="UH528"/>
      <c r="UI528"/>
      <c r="UJ528"/>
      <c r="UK528"/>
      <c r="UL528"/>
      <c r="UM528"/>
      <c r="UN528"/>
      <c r="UO528"/>
      <c r="UP528"/>
      <c r="UQ528"/>
      <c r="UR528"/>
      <c r="US528"/>
      <c r="UT528"/>
      <c r="UU528"/>
      <c r="UV528"/>
      <c r="UW528"/>
      <c r="UX528"/>
      <c r="UY528"/>
      <c r="UZ528"/>
      <c r="VA528"/>
      <c r="VB528"/>
      <c r="VC528"/>
      <c r="VD528"/>
      <c r="VE528"/>
      <c r="VF528"/>
      <c r="VG528"/>
      <c r="VH528"/>
      <c r="VI528"/>
      <c r="VJ528"/>
      <c r="VK528"/>
      <c r="VL528"/>
      <c r="VM528"/>
      <c r="VN528"/>
      <c r="VO528"/>
      <c r="VP528"/>
      <c r="VQ528"/>
      <c r="VR528"/>
      <c r="VS528"/>
      <c r="VT528"/>
      <c r="VU528"/>
      <c r="VV528"/>
      <c r="VW528"/>
      <c r="VX528"/>
      <c r="VY528"/>
      <c r="VZ528"/>
      <c r="WA528"/>
      <c r="WB528"/>
      <c r="WC528"/>
      <c r="WD528"/>
      <c r="WE528"/>
      <c r="WF528"/>
      <c r="WG528"/>
      <c r="WH528"/>
      <c r="WI528"/>
      <c r="WJ528"/>
      <c r="WK528"/>
      <c r="WL528"/>
      <c r="WM528"/>
      <c r="WN528"/>
      <c r="WO528"/>
      <c r="WP528"/>
      <c r="WQ528"/>
      <c r="WR528"/>
      <c r="WS528"/>
      <c r="WT528"/>
      <c r="WU528"/>
      <c r="WV528"/>
      <c r="WW528"/>
      <c r="WX528"/>
      <c r="WY528"/>
      <c r="WZ528"/>
      <c r="XA528"/>
      <c r="XB528"/>
      <c r="XC528"/>
      <c r="XD528"/>
      <c r="XE528"/>
      <c r="XF528"/>
      <c r="XG528"/>
      <c r="XH528"/>
      <c r="XI528"/>
      <c r="XJ528"/>
      <c r="XK528"/>
      <c r="XL528"/>
      <c r="XM528"/>
      <c r="XN528"/>
      <c r="XO528"/>
      <c r="XP528"/>
      <c r="XQ528"/>
      <c r="XR528"/>
      <c r="XS528"/>
      <c r="XT528"/>
      <c r="XU528"/>
      <c r="XV528"/>
      <c r="XW528"/>
      <c r="XX528"/>
      <c r="XY528"/>
      <c r="XZ528"/>
      <c r="YA528"/>
      <c r="YB528"/>
      <c r="YC528"/>
      <c r="YD528"/>
      <c r="YE528"/>
      <c r="YF528"/>
      <c r="YG528"/>
      <c r="YH528"/>
      <c r="YI528"/>
      <c r="YJ528"/>
      <c r="YK528"/>
      <c r="YL528"/>
      <c r="YM528"/>
      <c r="YN528"/>
      <c r="YO528"/>
      <c r="YP528"/>
      <c r="YQ528"/>
      <c r="YR528"/>
      <c r="YS528"/>
      <c r="YT528"/>
      <c r="YU528"/>
      <c r="YV528"/>
      <c r="YW528"/>
      <c r="YX528"/>
      <c r="YY528"/>
      <c r="YZ528"/>
      <c r="ZA528"/>
      <c r="ZB528"/>
      <c r="ZC528"/>
      <c r="ZD528"/>
      <c r="ZE528"/>
      <c r="ZF528"/>
      <c r="ZG528"/>
      <c r="ZH528"/>
      <c r="ZI528"/>
      <c r="ZJ528"/>
      <c r="ZK528"/>
      <c r="ZL528"/>
      <c r="ZM528"/>
      <c r="ZN528"/>
      <c r="ZO528"/>
      <c r="ZP528"/>
      <c r="ZQ528"/>
      <c r="ZR528"/>
      <c r="ZS528"/>
      <c r="ZT528"/>
      <c r="ZU528"/>
      <c r="ZV528"/>
      <c r="ZW528"/>
      <c r="ZX528"/>
      <c r="ZY528"/>
      <c r="ZZ528"/>
      <c r="AAA528"/>
      <c r="AAB528"/>
      <c r="AAC528"/>
      <c r="AAD528"/>
      <c r="AAE528"/>
      <c r="AAF528"/>
      <c r="AAG528"/>
      <c r="AAH528"/>
      <c r="AAI528"/>
      <c r="AAJ528"/>
      <c r="AAK528"/>
      <c r="AAL528"/>
      <c r="AAM528"/>
      <c r="AAN528"/>
      <c r="AAO528"/>
      <c r="AAP528"/>
      <c r="AAQ528"/>
      <c r="AAR528"/>
      <c r="AAS528"/>
      <c r="AAT528"/>
      <c r="AAU528"/>
      <c r="AAV528"/>
      <c r="AAW528"/>
      <c r="AAX528"/>
      <c r="AAY528"/>
      <c r="AAZ528"/>
      <c r="ABA528"/>
      <c r="ABB528"/>
      <c r="ABC528"/>
      <c r="ABD528"/>
      <c r="ABE528"/>
      <c r="ABF528"/>
      <c r="ABG528"/>
      <c r="ABH528"/>
      <c r="ABI528"/>
      <c r="ABJ528"/>
      <c r="ABK528"/>
      <c r="ABL528"/>
      <c r="ABM528"/>
      <c r="ABN528"/>
      <c r="ABO528"/>
      <c r="ABP528"/>
      <c r="ABQ528"/>
      <c r="ABR528"/>
      <c r="ABS528"/>
      <c r="ABT528"/>
      <c r="ABU528"/>
      <c r="ABV528"/>
      <c r="ABW528"/>
      <c r="ABX528"/>
      <c r="ABY528"/>
      <c r="ABZ528"/>
      <c r="ACA528"/>
      <c r="ACB528"/>
      <c r="ACC528"/>
      <c r="ACD528"/>
      <c r="ACE528"/>
      <c r="ACF528"/>
      <c r="ACG528"/>
      <c r="ACH528"/>
      <c r="ACI528"/>
      <c r="ACJ528"/>
      <c r="ACK528"/>
      <c r="ACL528"/>
      <c r="ACM528"/>
      <c r="ACN528"/>
      <c r="ACO528"/>
      <c r="ACP528"/>
      <c r="ACQ528"/>
      <c r="ACR528"/>
      <c r="ACS528"/>
      <c r="ACT528"/>
      <c r="ACU528"/>
      <c r="ACV528"/>
      <c r="ACW528"/>
      <c r="ACX528"/>
      <c r="ACY528"/>
      <c r="ACZ528"/>
      <c r="ADA528"/>
      <c r="ADB528"/>
      <c r="ADC528"/>
      <c r="ADD528"/>
      <c r="ADE528"/>
      <c r="ADF528"/>
      <c r="ADG528"/>
      <c r="ADH528"/>
      <c r="ADI528"/>
      <c r="ADJ528"/>
      <c r="ADK528"/>
      <c r="ADL528"/>
      <c r="ADM528"/>
      <c r="ADN528"/>
      <c r="ADO528"/>
      <c r="ADP528"/>
      <c r="ADQ528"/>
      <c r="ADR528"/>
      <c r="ADS528"/>
      <c r="ADT528"/>
      <c r="ADU528"/>
      <c r="ADV528"/>
      <c r="ADW528"/>
      <c r="ADX528"/>
      <c r="ADY528"/>
      <c r="ADZ528"/>
      <c r="AEA528"/>
      <c r="AEB528"/>
      <c r="AEC528"/>
      <c r="AED528"/>
      <c r="AEE528"/>
      <c r="AEF528"/>
      <c r="AEG528"/>
      <c r="AEH528"/>
      <c r="AEI528"/>
      <c r="AEJ528"/>
      <c r="AEK528"/>
      <c r="AEL528"/>
      <c r="AEM528"/>
      <c r="AEN528"/>
      <c r="AEO528"/>
      <c r="AEP528"/>
      <c r="AEQ528"/>
      <c r="AER528"/>
      <c r="AES528"/>
      <c r="AET528"/>
      <c r="AEU528"/>
      <c r="AEV528"/>
      <c r="AEW528"/>
      <c r="AEX528"/>
      <c r="AEY528"/>
      <c r="AEZ528"/>
      <c r="AFA528"/>
      <c r="AFB528"/>
      <c r="AFC528"/>
      <c r="AFD528"/>
      <c r="AFE528"/>
      <c r="AFF528"/>
      <c r="AFG528"/>
      <c r="AFH528"/>
      <c r="AFI528"/>
      <c r="AFJ528"/>
      <c r="AFK528"/>
      <c r="AFL528"/>
      <c r="AFM528"/>
      <c r="AFN528"/>
      <c r="AFO528"/>
      <c r="AFP528"/>
      <c r="AFQ528"/>
      <c r="AFR528"/>
      <c r="AFS528"/>
      <c r="AFT528"/>
      <c r="AFU528"/>
      <c r="AFV528"/>
      <c r="AFW528"/>
      <c r="AFX528"/>
      <c r="AFY528"/>
      <c r="AFZ528"/>
      <c r="AGA528"/>
      <c r="AGB528"/>
      <c r="AGC528"/>
      <c r="AGD528"/>
      <c r="AGE528"/>
      <c r="AGF528"/>
      <c r="AGG528"/>
      <c r="AGH528"/>
      <c r="AGI528"/>
      <c r="AGJ528"/>
      <c r="AGK528"/>
      <c r="AGL528"/>
      <c r="AGM528"/>
      <c r="AGN528"/>
      <c r="AGO528"/>
      <c r="AGP528"/>
      <c r="AGQ528"/>
      <c r="AGR528"/>
      <c r="AGS528"/>
      <c r="AGT528"/>
      <c r="AGU528"/>
      <c r="AGV528"/>
      <c r="AGW528"/>
      <c r="AGX528"/>
      <c r="AGY528"/>
      <c r="AGZ528"/>
      <c r="AHA528"/>
      <c r="AHB528"/>
      <c r="AHC528"/>
      <c r="AHD528"/>
      <c r="AHE528"/>
      <c r="AHF528"/>
      <c r="AHG528"/>
      <c r="AHH528"/>
      <c r="AHI528"/>
      <c r="AHJ528"/>
      <c r="AHK528"/>
      <c r="AHL528"/>
      <c r="AHM528"/>
      <c r="AHN528"/>
      <c r="AHO528"/>
      <c r="AHP528"/>
      <c r="AHQ528"/>
      <c r="AHR528"/>
      <c r="AHS528"/>
      <c r="AHT528"/>
      <c r="AHU528"/>
      <c r="AHV528"/>
      <c r="AHW528"/>
      <c r="AHX528"/>
      <c r="AHY528"/>
      <c r="AHZ528"/>
      <c r="AIA528"/>
      <c r="AIB528"/>
      <c r="AIC528"/>
      <c r="AID528"/>
      <c r="AIE528"/>
      <c r="AIF528"/>
      <c r="AIG528"/>
      <c r="AIH528"/>
      <c r="AII528"/>
      <c r="AIJ528"/>
      <c r="AIK528"/>
      <c r="AIL528"/>
      <c r="AIM528"/>
      <c r="AIN528"/>
      <c r="AIO528"/>
      <c r="AIP528"/>
      <c r="AIQ528"/>
      <c r="AIR528"/>
      <c r="AIS528"/>
      <c r="AIT528"/>
      <c r="AIU528"/>
      <c r="AIV528"/>
      <c r="AIW528"/>
      <c r="AIX528"/>
      <c r="AIY528"/>
      <c r="AIZ528"/>
      <c r="AJA528"/>
      <c r="AJB528"/>
      <c r="AJC528"/>
      <c r="AJD528"/>
      <c r="AJE528"/>
      <c r="AJF528"/>
      <c r="AJG528"/>
      <c r="AJH528"/>
      <c r="AJI528"/>
      <c r="AJJ528"/>
      <c r="AJK528"/>
      <c r="AJL528"/>
      <c r="AJM528"/>
      <c r="AJN528"/>
      <c r="AJO528"/>
      <c r="AJP528"/>
      <c r="AJQ528"/>
      <c r="AJR528"/>
      <c r="AJS528"/>
      <c r="AJT528"/>
      <c r="AJU528"/>
      <c r="AJV528"/>
      <c r="AJW528"/>
      <c r="AJX528"/>
      <c r="AJY528"/>
      <c r="AJZ528"/>
      <c r="AKA528"/>
      <c r="AKB528"/>
      <c r="AKC528"/>
      <c r="AKD528"/>
      <c r="AKE528"/>
      <c r="AKF528"/>
      <c r="AKG528"/>
      <c r="AKH528"/>
      <c r="AKI528"/>
      <c r="AKJ528"/>
      <c r="AKK528"/>
      <c r="AKL528"/>
      <c r="AKM528"/>
      <c r="AKN528"/>
      <c r="AKO528"/>
      <c r="AKP528"/>
      <c r="AKQ528"/>
      <c r="AKR528"/>
      <c r="AKS528"/>
      <c r="AKT528"/>
      <c r="AKU528"/>
      <c r="AKV528"/>
      <c r="AKW528"/>
      <c r="AKX528"/>
      <c r="AKY528"/>
      <c r="AKZ528"/>
      <c r="ALA528"/>
      <c r="ALB528"/>
      <c r="ALC528"/>
      <c r="ALD528"/>
      <c r="ALE528"/>
      <c r="ALF528"/>
      <c r="ALG528"/>
      <c r="ALH528"/>
      <c r="ALI528"/>
      <c r="ALJ528"/>
      <c r="ALK528"/>
      <c r="ALL528"/>
      <c r="ALM528"/>
      <c r="ALN528"/>
      <c r="ALO528"/>
      <c r="ALP528"/>
      <c r="ALQ528"/>
      <c r="ALR528"/>
      <c r="ALS528"/>
      <c r="ALT528"/>
      <c r="ALU528"/>
      <c r="ALV528"/>
      <c r="ALW528"/>
      <c r="ALX528"/>
      <c r="ALY528"/>
      <c r="ALZ528"/>
      <c r="AMA528"/>
      <c r="AMB528"/>
      <c r="AMC528"/>
      <c r="AMD528"/>
      <c r="AME528"/>
      <c r="AMF528"/>
      <c r="AMG528"/>
      <c r="AMH528"/>
      <c r="AMI528"/>
      <c r="AMJ528"/>
    </row>
    <row r="529" spans="1:1024" s="40" customFormat="1" ht="27.75" customHeight="1" outlineLevel="1" x14ac:dyDescent="0.25">
      <c r="A529" s="708" t="s">
        <v>586</v>
      </c>
      <c r="B529" s="704" t="s">
        <v>219</v>
      </c>
      <c r="C529" s="828" t="str">
        <f>VLOOKUP(A529,ABC_SERVIÇOS,2,0)</f>
        <v>FORNECIMENTO E LANCAMENTO DE PEDRA DE MAO</v>
      </c>
      <c r="D529" s="829"/>
      <c r="E529" s="829"/>
      <c r="F529" s="829"/>
      <c r="G529" s="830"/>
      <c r="H529" s="705" t="str">
        <f>VLOOKUP(A529,ABC_SERVIÇOS,3,0)</f>
        <v>M3</v>
      </c>
      <c r="I529" s="706">
        <f>I533</f>
        <v>2584.5360000000001</v>
      </c>
      <c r="J529" s="709" t="s">
        <v>247</v>
      </c>
      <c r="K529" s="710">
        <f>VLOOKUP(A529,ABC_SERVIÇOS,7,0)</f>
        <v>123.88</v>
      </c>
      <c r="L529" s="711">
        <f>ROUND(K529*I529,2)</f>
        <v>320172.32</v>
      </c>
      <c r="M529" s="40" t="str">
        <f>A529</f>
        <v>COMP_074</v>
      </c>
      <c r="N529" s="88"/>
      <c r="O529" s="712">
        <f t="shared" si="28"/>
        <v>-320172.32</v>
      </c>
    </row>
    <row r="530" spans="1:1024" outlineLevel="1" x14ac:dyDescent="0.25">
      <c r="A530" s="28"/>
      <c r="B530" s="400"/>
      <c r="C530" s="680" t="s">
        <v>584</v>
      </c>
      <c r="D530" s="692"/>
      <c r="E530" s="692"/>
      <c r="F530" s="692"/>
      <c r="G530" s="693"/>
      <c r="H530" s="83" t="s">
        <v>883</v>
      </c>
      <c r="I530" s="460">
        <f>(21*20)+10.756</f>
        <v>430.75599999999997</v>
      </c>
      <c r="J530" s="441" t="s">
        <v>251</v>
      </c>
      <c r="K530" s="117" t="s">
        <v>337</v>
      </c>
      <c r="L530" s="349"/>
      <c r="M530"/>
      <c r="N530" s="30"/>
      <c r="O530" s="79">
        <f t="shared" si="28"/>
        <v>0</v>
      </c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  <c r="TH530"/>
      <c r="TI530"/>
      <c r="TJ530"/>
      <c r="TK530"/>
      <c r="TL530"/>
      <c r="TM530"/>
      <c r="TN530"/>
      <c r="TO530"/>
      <c r="TP530"/>
      <c r="TQ530"/>
      <c r="TR530"/>
      <c r="TS530"/>
      <c r="TT530"/>
      <c r="TU530"/>
      <c r="TV530"/>
      <c r="TW530"/>
      <c r="TX530"/>
      <c r="TY530"/>
      <c r="TZ530"/>
      <c r="UA530"/>
      <c r="UB530"/>
      <c r="UC530"/>
      <c r="UD530"/>
      <c r="UE530"/>
      <c r="UF530"/>
      <c r="UG530"/>
      <c r="UH530"/>
      <c r="UI530"/>
      <c r="UJ530"/>
      <c r="UK530"/>
      <c r="UL530"/>
      <c r="UM530"/>
      <c r="UN530"/>
      <c r="UO530"/>
      <c r="UP530"/>
      <c r="UQ530"/>
      <c r="UR530"/>
      <c r="US530"/>
      <c r="UT530"/>
      <c r="UU530"/>
      <c r="UV530"/>
      <c r="UW530"/>
      <c r="UX530"/>
      <c r="UY530"/>
      <c r="UZ530"/>
      <c r="VA530"/>
      <c r="VB530"/>
      <c r="VC530"/>
      <c r="VD530"/>
      <c r="VE530"/>
      <c r="VF530"/>
      <c r="VG530"/>
      <c r="VH530"/>
      <c r="VI530"/>
      <c r="VJ530"/>
      <c r="VK530"/>
      <c r="VL530"/>
      <c r="VM530"/>
      <c r="VN530"/>
      <c r="VO530"/>
      <c r="VP530"/>
      <c r="VQ530"/>
      <c r="VR530"/>
      <c r="VS530"/>
      <c r="VT530"/>
      <c r="VU530"/>
      <c r="VV530"/>
      <c r="VW530"/>
      <c r="VX530"/>
      <c r="VY530"/>
      <c r="VZ530"/>
      <c r="WA530"/>
      <c r="WB530"/>
      <c r="WC530"/>
      <c r="WD530"/>
      <c r="WE530"/>
      <c r="WF530"/>
      <c r="WG530"/>
      <c r="WH530"/>
      <c r="WI530"/>
      <c r="WJ530"/>
      <c r="WK530"/>
      <c r="WL530"/>
      <c r="WM530"/>
      <c r="WN530"/>
      <c r="WO530"/>
      <c r="WP530"/>
      <c r="WQ530"/>
      <c r="WR530"/>
      <c r="WS530"/>
      <c r="WT530"/>
      <c r="WU530"/>
      <c r="WV530"/>
      <c r="WW530"/>
      <c r="WX530"/>
      <c r="WY530"/>
      <c r="WZ530"/>
      <c r="XA530"/>
      <c r="XB530"/>
      <c r="XC530"/>
      <c r="XD530"/>
      <c r="XE530"/>
      <c r="XF530"/>
      <c r="XG530"/>
      <c r="XH530"/>
      <c r="XI530"/>
      <c r="XJ530"/>
      <c r="XK530"/>
      <c r="XL530"/>
      <c r="XM530"/>
      <c r="XN530"/>
      <c r="XO530"/>
      <c r="XP530"/>
      <c r="XQ530"/>
      <c r="XR530"/>
      <c r="XS530"/>
      <c r="XT530"/>
      <c r="XU530"/>
      <c r="XV530"/>
      <c r="XW530"/>
      <c r="XX530"/>
      <c r="XY530"/>
      <c r="XZ530"/>
      <c r="YA530"/>
      <c r="YB530"/>
      <c r="YC530"/>
      <c r="YD530"/>
      <c r="YE530"/>
      <c r="YF530"/>
      <c r="YG530"/>
      <c r="YH530"/>
      <c r="YI530"/>
      <c r="YJ530"/>
      <c r="YK530"/>
      <c r="YL530"/>
      <c r="YM530"/>
      <c r="YN530"/>
      <c r="YO530"/>
      <c r="YP530"/>
      <c r="YQ530"/>
      <c r="YR530"/>
      <c r="YS530"/>
      <c r="YT530"/>
      <c r="YU530"/>
      <c r="YV530"/>
      <c r="YW530"/>
      <c r="YX530"/>
      <c r="YY530"/>
      <c r="YZ530"/>
      <c r="ZA530"/>
      <c r="ZB530"/>
      <c r="ZC530"/>
      <c r="ZD530"/>
      <c r="ZE530"/>
      <c r="ZF530"/>
      <c r="ZG530"/>
      <c r="ZH530"/>
      <c r="ZI530"/>
      <c r="ZJ530"/>
      <c r="ZK530"/>
      <c r="ZL530"/>
      <c r="ZM530"/>
      <c r="ZN530"/>
      <c r="ZO530"/>
      <c r="ZP530"/>
      <c r="ZQ530"/>
      <c r="ZR530"/>
      <c r="ZS530"/>
      <c r="ZT530"/>
      <c r="ZU530"/>
      <c r="ZV530"/>
      <c r="ZW530"/>
      <c r="ZX530"/>
      <c r="ZY530"/>
      <c r="ZZ530"/>
      <c r="AAA530"/>
      <c r="AAB530"/>
      <c r="AAC530"/>
      <c r="AAD530"/>
      <c r="AAE530"/>
      <c r="AAF530"/>
      <c r="AAG530"/>
      <c r="AAH530"/>
      <c r="AAI530"/>
      <c r="AAJ530"/>
      <c r="AAK530"/>
      <c r="AAL530"/>
      <c r="AAM530"/>
      <c r="AAN530"/>
      <c r="AAO530"/>
      <c r="AAP530"/>
      <c r="AAQ530"/>
      <c r="AAR530"/>
      <c r="AAS530"/>
      <c r="AAT530"/>
      <c r="AAU530"/>
      <c r="AAV530"/>
      <c r="AAW530"/>
      <c r="AAX530"/>
      <c r="AAY530"/>
      <c r="AAZ530"/>
      <c r="ABA530"/>
      <c r="ABB530"/>
      <c r="ABC530"/>
      <c r="ABD530"/>
      <c r="ABE530"/>
      <c r="ABF530"/>
      <c r="ABG530"/>
      <c r="ABH530"/>
      <c r="ABI530"/>
      <c r="ABJ530"/>
      <c r="ABK530"/>
      <c r="ABL530"/>
      <c r="ABM530"/>
      <c r="ABN530"/>
      <c r="ABO530"/>
      <c r="ABP530"/>
      <c r="ABQ530"/>
      <c r="ABR530"/>
      <c r="ABS530"/>
      <c r="ABT530"/>
      <c r="ABU530"/>
      <c r="ABV530"/>
      <c r="ABW530"/>
      <c r="ABX530"/>
      <c r="ABY530"/>
      <c r="ABZ530"/>
      <c r="ACA530"/>
      <c r="ACB530"/>
      <c r="ACC530"/>
      <c r="ACD530"/>
      <c r="ACE530"/>
      <c r="ACF530"/>
      <c r="ACG530"/>
      <c r="ACH530"/>
      <c r="ACI530"/>
      <c r="ACJ530"/>
      <c r="ACK530"/>
      <c r="ACL530"/>
      <c r="ACM530"/>
      <c r="ACN530"/>
      <c r="ACO530"/>
      <c r="ACP530"/>
      <c r="ACQ530"/>
      <c r="ACR530"/>
      <c r="ACS530"/>
      <c r="ACT530"/>
      <c r="ACU530"/>
      <c r="ACV530"/>
      <c r="ACW530"/>
      <c r="ACX530"/>
      <c r="ACY530"/>
      <c r="ACZ530"/>
      <c r="ADA530"/>
      <c r="ADB530"/>
      <c r="ADC530"/>
      <c r="ADD530"/>
      <c r="ADE530"/>
      <c r="ADF530"/>
      <c r="ADG530"/>
      <c r="ADH530"/>
      <c r="ADI530"/>
      <c r="ADJ530"/>
      <c r="ADK530"/>
      <c r="ADL530"/>
      <c r="ADM530"/>
      <c r="ADN530"/>
      <c r="ADO530"/>
      <c r="ADP530"/>
      <c r="ADQ530"/>
      <c r="ADR530"/>
      <c r="ADS530"/>
      <c r="ADT530"/>
      <c r="ADU530"/>
      <c r="ADV530"/>
      <c r="ADW530"/>
      <c r="ADX530"/>
      <c r="ADY530"/>
      <c r="ADZ530"/>
      <c r="AEA530"/>
      <c r="AEB530"/>
      <c r="AEC530"/>
      <c r="AED530"/>
      <c r="AEE530"/>
      <c r="AEF530"/>
      <c r="AEG530"/>
      <c r="AEH530"/>
      <c r="AEI530"/>
      <c r="AEJ530"/>
      <c r="AEK530"/>
      <c r="AEL530"/>
      <c r="AEM530"/>
      <c r="AEN530"/>
      <c r="AEO530"/>
      <c r="AEP530"/>
      <c r="AEQ530"/>
      <c r="AER530"/>
      <c r="AES530"/>
      <c r="AET530"/>
      <c r="AEU530"/>
      <c r="AEV530"/>
      <c r="AEW530"/>
      <c r="AEX530"/>
      <c r="AEY530"/>
      <c r="AEZ530"/>
      <c r="AFA530"/>
      <c r="AFB530"/>
      <c r="AFC530"/>
      <c r="AFD530"/>
      <c r="AFE530"/>
      <c r="AFF530"/>
      <c r="AFG530"/>
      <c r="AFH530"/>
      <c r="AFI530"/>
      <c r="AFJ530"/>
      <c r="AFK530"/>
      <c r="AFL530"/>
      <c r="AFM530"/>
      <c r="AFN530"/>
      <c r="AFO530"/>
      <c r="AFP530"/>
      <c r="AFQ530"/>
      <c r="AFR530"/>
      <c r="AFS530"/>
      <c r="AFT530"/>
      <c r="AFU530"/>
      <c r="AFV530"/>
      <c r="AFW530"/>
      <c r="AFX530"/>
      <c r="AFY530"/>
      <c r="AFZ530"/>
      <c r="AGA530"/>
      <c r="AGB530"/>
      <c r="AGC530"/>
      <c r="AGD530"/>
      <c r="AGE530"/>
      <c r="AGF530"/>
      <c r="AGG530"/>
      <c r="AGH530"/>
      <c r="AGI530"/>
      <c r="AGJ530"/>
      <c r="AGK530"/>
      <c r="AGL530"/>
      <c r="AGM530"/>
      <c r="AGN530"/>
      <c r="AGO530"/>
      <c r="AGP530"/>
      <c r="AGQ530"/>
      <c r="AGR530"/>
      <c r="AGS530"/>
      <c r="AGT530"/>
      <c r="AGU530"/>
      <c r="AGV530"/>
      <c r="AGW530"/>
      <c r="AGX530"/>
      <c r="AGY530"/>
      <c r="AGZ530"/>
      <c r="AHA530"/>
      <c r="AHB530"/>
      <c r="AHC530"/>
      <c r="AHD530"/>
      <c r="AHE530"/>
      <c r="AHF530"/>
      <c r="AHG530"/>
      <c r="AHH530"/>
      <c r="AHI530"/>
      <c r="AHJ530"/>
      <c r="AHK530"/>
      <c r="AHL530"/>
      <c r="AHM530"/>
      <c r="AHN530"/>
      <c r="AHO530"/>
      <c r="AHP530"/>
      <c r="AHQ530"/>
      <c r="AHR530"/>
      <c r="AHS530"/>
      <c r="AHT530"/>
      <c r="AHU530"/>
      <c r="AHV530"/>
      <c r="AHW530"/>
      <c r="AHX530"/>
      <c r="AHY530"/>
      <c r="AHZ530"/>
      <c r="AIA530"/>
      <c r="AIB530"/>
      <c r="AIC530"/>
      <c r="AID530"/>
      <c r="AIE530"/>
      <c r="AIF530"/>
      <c r="AIG530"/>
      <c r="AIH530"/>
      <c r="AII530"/>
      <c r="AIJ530"/>
      <c r="AIK530"/>
      <c r="AIL530"/>
      <c r="AIM530"/>
      <c r="AIN530"/>
      <c r="AIO530"/>
      <c r="AIP530"/>
      <c r="AIQ530"/>
      <c r="AIR530"/>
      <c r="AIS530"/>
      <c r="AIT530"/>
      <c r="AIU530"/>
      <c r="AIV530"/>
      <c r="AIW530"/>
      <c r="AIX530"/>
      <c r="AIY530"/>
      <c r="AIZ530"/>
      <c r="AJA530"/>
      <c r="AJB530"/>
      <c r="AJC530"/>
      <c r="AJD530"/>
      <c r="AJE530"/>
      <c r="AJF530"/>
      <c r="AJG530"/>
      <c r="AJH530"/>
      <c r="AJI530"/>
      <c r="AJJ530"/>
      <c r="AJK530"/>
      <c r="AJL530"/>
      <c r="AJM530"/>
      <c r="AJN530"/>
      <c r="AJO530"/>
      <c r="AJP530"/>
      <c r="AJQ530"/>
      <c r="AJR530"/>
      <c r="AJS530"/>
      <c r="AJT530"/>
      <c r="AJU530"/>
      <c r="AJV530"/>
      <c r="AJW530"/>
      <c r="AJX530"/>
      <c r="AJY530"/>
      <c r="AJZ530"/>
      <c r="AKA530"/>
      <c r="AKB530"/>
      <c r="AKC530"/>
      <c r="AKD530"/>
      <c r="AKE530"/>
      <c r="AKF530"/>
      <c r="AKG530"/>
      <c r="AKH530"/>
      <c r="AKI530"/>
      <c r="AKJ530"/>
      <c r="AKK530"/>
      <c r="AKL530"/>
      <c r="AKM530"/>
      <c r="AKN530"/>
      <c r="AKO530"/>
      <c r="AKP530"/>
      <c r="AKQ530"/>
      <c r="AKR530"/>
      <c r="AKS530"/>
      <c r="AKT530"/>
      <c r="AKU530"/>
      <c r="AKV530"/>
      <c r="AKW530"/>
      <c r="AKX530"/>
      <c r="AKY530"/>
      <c r="AKZ530"/>
      <c r="ALA530"/>
      <c r="ALB530"/>
      <c r="ALC530"/>
      <c r="ALD530"/>
      <c r="ALE530"/>
      <c r="ALF530"/>
      <c r="ALG530"/>
      <c r="ALH530"/>
      <c r="ALI530"/>
      <c r="ALJ530"/>
      <c r="ALK530"/>
      <c r="ALL530"/>
      <c r="ALM530"/>
      <c r="ALN530"/>
      <c r="ALO530"/>
      <c r="ALP530"/>
      <c r="ALQ530"/>
      <c r="ALR530"/>
      <c r="ALS530"/>
      <c r="ALT530"/>
      <c r="ALU530"/>
      <c r="ALV530"/>
      <c r="ALW530"/>
      <c r="ALX530"/>
      <c r="ALY530"/>
      <c r="ALZ530"/>
      <c r="AMA530"/>
      <c r="AMB530"/>
      <c r="AMC530"/>
      <c r="AMD530"/>
      <c r="AME530"/>
      <c r="AMF530"/>
      <c r="AMG530"/>
      <c r="AMH530"/>
      <c r="AMI530"/>
      <c r="AMJ530"/>
    </row>
    <row r="531" spans="1:1024" outlineLevel="1" x14ac:dyDescent="0.25">
      <c r="A531" s="28"/>
      <c r="B531" s="400"/>
      <c r="C531" s="485" t="s">
        <v>252</v>
      </c>
      <c r="D531" s="486"/>
      <c r="E531" s="486"/>
      <c r="F531" s="486"/>
      <c r="G531" s="439"/>
      <c r="H531" s="83" t="s">
        <v>883</v>
      </c>
      <c r="I531" s="460">
        <v>10</v>
      </c>
      <c r="J531" s="448" t="s">
        <v>251</v>
      </c>
      <c r="K531" s="125" t="s">
        <v>339</v>
      </c>
      <c r="L531" s="322"/>
      <c r="M531"/>
      <c r="N531" s="30"/>
      <c r="O531" s="79">
        <f t="shared" si="28"/>
        <v>0</v>
      </c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  <c r="TH531"/>
      <c r="TI531"/>
      <c r="TJ531"/>
      <c r="TK531"/>
      <c r="TL531"/>
      <c r="TM531"/>
      <c r="TN531"/>
      <c r="TO531"/>
      <c r="TP531"/>
      <c r="TQ531"/>
      <c r="TR531"/>
      <c r="TS531"/>
      <c r="TT531"/>
      <c r="TU531"/>
      <c r="TV531"/>
      <c r="TW531"/>
      <c r="TX531"/>
      <c r="TY531"/>
      <c r="TZ531"/>
      <c r="UA531"/>
      <c r="UB531"/>
      <c r="UC531"/>
      <c r="UD531"/>
      <c r="UE531"/>
      <c r="UF531"/>
      <c r="UG531"/>
      <c r="UH531"/>
      <c r="UI531"/>
      <c r="UJ531"/>
      <c r="UK531"/>
      <c r="UL531"/>
      <c r="UM531"/>
      <c r="UN531"/>
      <c r="UO531"/>
      <c r="UP531"/>
      <c r="UQ531"/>
      <c r="UR531"/>
      <c r="US531"/>
      <c r="UT531"/>
      <c r="UU531"/>
      <c r="UV531"/>
      <c r="UW531"/>
      <c r="UX531"/>
      <c r="UY531"/>
      <c r="UZ531"/>
      <c r="VA531"/>
      <c r="VB531"/>
      <c r="VC531"/>
      <c r="VD531"/>
      <c r="VE531"/>
      <c r="VF531"/>
      <c r="VG531"/>
      <c r="VH531"/>
      <c r="VI531"/>
      <c r="VJ531"/>
      <c r="VK531"/>
      <c r="VL531"/>
      <c r="VM531"/>
      <c r="VN531"/>
      <c r="VO531"/>
      <c r="VP531"/>
      <c r="VQ531"/>
      <c r="VR531"/>
      <c r="VS531"/>
      <c r="VT531"/>
      <c r="VU531"/>
      <c r="VV531"/>
      <c r="VW531"/>
      <c r="VX531"/>
      <c r="VY531"/>
      <c r="VZ531"/>
      <c r="WA531"/>
      <c r="WB531"/>
      <c r="WC531"/>
      <c r="WD531"/>
      <c r="WE531"/>
      <c r="WF531"/>
      <c r="WG531"/>
      <c r="WH531"/>
      <c r="WI531"/>
      <c r="WJ531"/>
      <c r="WK531"/>
      <c r="WL531"/>
      <c r="WM531"/>
      <c r="WN531"/>
      <c r="WO531"/>
      <c r="WP531"/>
      <c r="WQ531"/>
      <c r="WR531"/>
      <c r="WS531"/>
      <c r="WT531"/>
      <c r="WU531"/>
      <c r="WV531"/>
      <c r="WW531"/>
      <c r="WX531"/>
      <c r="WY531"/>
      <c r="WZ531"/>
      <c r="XA531"/>
      <c r="XB531"/>
      <c r="XC531"/>
      <c r="XD531"/>
      <c r="XE531"/>
      <c r="XF531"/>
      <c r="XG531"/>
      <c r="XH531"/>
      <c r="XI531"/>
      <c r="XJ531"/>
      <c r="XK531"/>
      <c r="XL531"/>
      <c r="XM531"/>
      <c r="XN531"/>
      <c r="XO531"/>
      <c r="XP531"/>
      <c r="XQ531"/>
      <c r="XR531"/>
      <c r="XS531"/>
      <c r="XT531"/>
      <c r="XU531"/>
      <c r="XV531"/>
      <c r="XW531"/>
      <c r="XX531"/>
      <c r="XY531"/>
      <c r="XZ531"/>
      <c r="YA531"/>
      <c r="YB531"/>
      <c r="YC531"/>
      <c r="YD531"/>
      <c r="YE531"/>
      <c r="YF531"/>
      <c r="YG531"/>
      <c r="YH531"/>
      <c r="YI531"/>
      <c r="YJ531"/>
      <c r="YK531"/>
      <c r="YL531"/>
      <c r="YM531"/>
      <c r="YN531"/>
      <c r="YO531"/>
      <c r="YP531"/>
      <c r="YQ531"/>
      <c r="YR531"/>
      <c r="YS531"/>
      <c r="YT531"/>
      <c r="YU531"/>
      <c r="YV531"/>
      <c r="YW531"/>
      <c r="YX531"/>
      <c r="YY531"/>
      <c r="YZ531"/>
      <c r="ZA531"/>
      <c r="ZB531"/>
      <c r="ZC531"/>
      <c r="ZD531"/>
      <c r="ZE531"/>
      <c r="ZF531"/>
      <c r="ZG531"/>
      <c r="ZH531"/>
      <c r="ZI531"/>
      <c r="ZJ531"/>
      <c r="ZK531"/>
      <c r="ZL531"/>
      <c r="ZM531"/>
      <c r="ZN531"/>
      <c r="ZO531"/>
      <c r="ZP531"/>
      <c r="ZQ531"/>
      <c r="ZR531"/>
      <c r="ZS531"/>
      <c r="ZT531"/>
      <c r="ZU531"/>
      <c r="ZV531"/>
      <c r="ZW531"/>
      <c r="ZX531"/>
      <c r="ZY531"/>
      <c r="ZZ531"/>
      <c r="AAA531"/>
      <c r="AAB531"/>
      <c r="AAC531"/>
      <c r="AAD531"/>
      <c r="AAE531"/>
      <c r="AAF531"/>
      <c r="AAG531"/>
      <c r="AAH531"/>
      <c r="AAI531"/>
      <c r="AAJ531"/>
      <c r="AAK531"/>
      <c r="AAL531"/>
      <c r="AAM531"/>
      <c r="AAN531"/>
      <c r="AAO531"/>
      <c r="AAP531"/>
      <c r="AAQ531"/>
      <c r="AAR531"/>
      <c r="AAS531"/>
      <c r="AAT531"/>
      <c r="AAU531"/>
      <c r="AAV531"/>
      <c r="AAW531"/>
      <c r="AAX531"/>
      <c r="AAY531"/>
      <c r="AAZ531"/>
      <c r="ABA531"/>
      <c r="ABB531"/>
      <c r="ABC531"/>
      <c r="ABD531"/>
      <c r="ABE531"/>
      <c r="ABF531"/>
      <c r="ABG531"/>
      <c r="ABH531"/>
      <c r="ABI531"/>
      <c r="ABJ531"/>
      <c r="ABK531"/>
      <c r="ABL531"/>
      <c r="ABM531"/>
      <c r="ABN531"/>
      <c r="ABO531"/>
      <c r="ABP531"/>
      <c r="ABQ531"/>
      <c r="ABR531"/>
      <c r="ABS531"/>
      <c r="ABT531"/>
      <c r="ABU531"/>
      <c r="ABV531"/>
      <c r="ABW531"/>
      <c r="ABX531"/>
      <c r="ABY531"/>
      <c r="ABZ531"/>
      <c r="ACA531"/>
      <c r="ACB531"/>
      <c r="ACC531"/>
      <c r="ACD531"/>
      <c r="ACE531"/>
      <c r="ACF531"/>
      <c r="ACG531"/>
      <c r="ACH531"/>
      <c r="ACI531"/>
      <c r="ACJ531"/>
      <c r="ACK531"/>
      <c r="ACL531"/>
      <c r="ACM531"/>
      <c r="ACN531"/>
      <c r="ACO531"/>
      <c r="ACP531"/>
      <c r="ACQ531"/>
      <c r="ACR531"/>
      <c r="ACS531"/>
      <c r="ACT531"/>
      <c r="ACU531"/>
      <c r="ACV531"/>
      <c r="ACW531"/>
      <c r="ACX531"/>
      <c r="ACY531"/>
      <c r="ACZ531"/>
      <c r="ADA531"/>
      <c r="ADB531"/>
      <c r="ADC531"/>
      <c r="ADD531"/>
      <c r="ADE531"/>
      <c r="ADF531"/>
      <c r="ADG531"/>
      <c r="ADH531"/>
      <c r="ADI531"/>
      <c r="ADJ531"/>
      <c r="ADK531"/>
      <c r="ADL531"/>
      <c r="ADM531"/>
      <c r="ADN531"/>
      <c r="ADO531"/>
      <c r="ADP531"/>
      <c r="ADQ531"/>
      <c r="ADR531"/>
      <c r="ADS531"/>
      <c r="ADT531"/>
      <c r="ADU531"/>
      <c r="ADV531"/>
      <c r="ADW531"/>
      <c r="ADX531"/>
      <c r="ADY531"/>
      <c r="ADZ531"/>
      <c r="AEA531"/>
      <c r="AEB531"/>
      <c r="AEC531"/>
      <c r="AED531"/>
      <c r="AEE531"/>
      <c r="AEF531"/>
      <c r="AEG531"/>
      <c r="AEH531"/>
      <c r="AEI531"/>
      <c r="AEJ531"/>
      <c r="AEK531"/>
      <c r="AEL531"/>
      <c r="AEM531"/>
      <c r="AEN531"/>
      <c r="AEO531"/>
      <c r="AEP531"/>
      <c r="AEQ531"/>
      <c r="AER531"/>
      <c r="AES531"/>
      <c r="AET531"/>
      <c r="AEU531"/>
      <c r="AEV531"/>
      <c r="AEW531"/>
      <c r="AEX531"/>
      <c r="AEY531"/>
      <c r="AEZ531"/>
      <c r="AFA531"/>
      <c r="AFB531"/>
      <c r="AFC531"/>
      <c r="AFD531"/>
      <c r="AFE531"/>
      <c r="AFF531"/>
      <c r="AFG531"/>
      <c r="AFH531"/>
      <c r="AFI531"/>
      <c r="AFJ531"/>
      <c r="AFK531"/>
      <c r="AFL531"/>
      <c r="AFM531"/>
      <c r="AFN531"/>
      <c r="AFO531"/>
      <c r="AFP531"/>
      <c r="AFQ531"/>
      <c r="AFR531"/>
      <c r="AFS531"/>
      <c r="AFT531"/>
      <c r="AFU531"/>
      <c r="AFV531"/>
      <c r="AFW531"/>
      <c r="AFX531"/>
      <c r="AFY531"/>
      <c r="AFZ531"/>
      <c r="AGA531"/>
      <c r="AGB531"/>
      <c r="AGC531"/>
      <c r="AGD531"/>
      <c r="AGE531"/>
      <c r="AGF531"/>
      <c r="AGG531"/>
      <c r="AGH531"/>
      <c r="AGI531"/>
      <c r="AGJ531"/>
      <c r="AGK531"/>
      <c r="AGL531"/>
      <c r="AGM531"/>
      <c r="AGN531"/>
      <c r="AGO531"/>
      <c r="AGP531"/>
      <c r="AGQ531"/>
      <c r="AGR531"/>
      <c r="AGS531"/>
      <c r="AGT531"/>
      <c r="AGU531"/>
      <c r="AGV531"/>
      <c r="AGW531"/>
      <c r="AGX531"/>
      <c r="AGY531"/>
      <c r="AGZ531"/>
      <c r="AHA531"/>
      <c r="AHB531"/>
      <c r="AHC531"/>
      <c r="AHD531"/>
      <c r="AHE531"/>
      <c r="AHF531"/>
      <c r="AHG531"/>
      <c r="AHH531"/>
      <c r="AHI531"/>
      <c r="AHJ531"/>
      <c r="AHK531"/>
      <c r="AHL531"/>
      <c r="AHM531"/>
      <c r="AHN531"/>
      <c r="AHO531"/>
      <c r="AHP531"/>
      <c r="AHQ531"/>
      <c r="AHR531"/>
      <c r="AHS531"/>
      <c r="AHT531"/>
      <c r="AHU531"/>
      <c r="AHV531"/>
      <c r="AHW531"/>
      <c r="AHX531"/>
      <c r="AHY531"/>
      <c r="AHZ531"/>
      <c r="AIA531"/>
      <c r="AIB531"/>
      <c r="AIC531"/>
      <c r="AID531"/>
      <c r="AIE531"/>
      <c r="AIF531"/>
      <c r="AIG531"/>
      <c r="AIH531"/>
      <c r="AII531"/>
      <c r="AIJ531"/>
      <c r="AIK531"/>
      <c r="AIL531"/>
      <c r="AIM531"/>
      <c r="AIN531"/>
      <c r="AIO531"/>
      <c r="AIP531"/>
      <c r="AIQ531"/>
      <c r="AIR531"/>
      <c r="AIS531"/>
      <c r="AIT531"/>
      <c r="AIU531"/>
      <c r="AIV531"/>
      <c r="AIW531"/>
      <c r="AIX531"/>
      <c r="AIY531"/>
      <c r="AIZ531"/>
      <c r="AJA531"/>
      <c r="AJB531"/>
      <c r="AJC531"/>
      <c r="AJD531"/>
      <c r="AJE531"/>
      <c r="AJF531"/>
      <c r="AJG531"/>
      <c r="AJH531"/>
      <c r="AJI531"/>
      <c r="AJJ531"/>
      <c r="AJK531"/>
      <c r="AJL531"/>
      <c r="AJM531"/>
      <c r="AJN531"/>
      <c r="AJO531"/>
      <c r="AJP531"/>
      <c r="AJQ531"/>
      <c r="AJR531"/>
      <c r="AJS531"/>
      <c r="AJT531"/>
      <c r="AJU531"/>
      <c r="AJV531"/>
      <c r="AJW531"/>
      <c r="AJX531"/>
      <c r="AJY531"/>
      <c r="AJZ531"/>
      <c r="AKA531"/>
      <c r="AKB531"/>
      <c r="AKC531"/>
      <c r="AKD531"/>
      <c r="AKE531"/>
      <c r="AKF531"/>
      <c r="AKG531"/>
      <c r="AKH531"/>
      <c r="AKI531"/>
      <c r="AKJ531"/>
      <c r="AKK531"/>
      <c r="AKL531"/>
      <c r="AKM531"/>
      <c r="AKN531"/>
      <c r="AKO531"/>
      <c r="AKP531"/>
      <c r="AKQ531"/>
      <c r="AKR531"/>
      <c r="AKS531"/>
      <c r="AKT531"/>
      <c r="AKU531"/>
      <c r="AKV531"/>
      <c r="AKW531"/>
      <c r="AKX531"/>
      <c r="AKY531"/>
      <c r="AKZ531"/>
      <c r="ALA531"/>
      <c r="ALB531"/>
      <c r="ALC531"/>
      <c r="ALD531"/>
      <c r="ALE531"/>
      <c r="ALF531"/>
      <c r="ALG531"/>
      <c r="ALH531"/>
      <c r="ALI531"/>
      <c r="ALJ531"/>
      <c r="ALK531"/>
      <c r="ALL531"/>
      <c r="ALM531"/>
      <c r="ALN531"/>
      <c r="ALO531"/>
      <c r="ALP531"/>
      <c r="ALQ531"/>
      <c r="ALR531"/>
      <c r="ALS531"/>
      <c r="ALT531"/>
      <c r="ALU531"/>
      <c r="ALV531"/>
      <c r="ALW531"/>
      <c r="ALX531"/>
      <c r="ALY531"/>
      <c r="ALZ531"/>
      <c r="AMA531"/>
      <c r="AMB531"/>
      <c r="AMC531"/>
      <c r="AMD531"/>
      <c r="AME531"/>
      <c r="AMF531"/>
      <c r="AMG531"/>
      <c r="AMH531"/>
      <c r="AMI531"/>
      <c r="AMJ531"/>
    </row>
    <row r="532" spans="1:1024" outlineLevel="1" x14ac:dyDescent="0.25">
      <c r="A532" s="28"/>
      <c r="B532" s="400"/>
      <c r="C532" s="485" t="s">
        <v>575</v>
      </c>
      <c r="D532" s="486"/>
      <c r="E532" s="486"/>
      <c r="F532" s="486"/>
      <c r="G532" s="439"/>
      <c r="H532" s="83" t="s">
        <v>883</v>
      </c>
      <c r="I532" s="460">
        <v>0.6</v>
      </c>
      <c r="J532" s="448" t="s">
        <v>251</v>
      </c>
      <c r="K532" s="125" t="s">
        <v>374</v>
      </c>
      <c r="L532" s="322"/>
      <c r="M532"/>
      <c r="N532" s="30"/>
      <c r="O532" s="79">
        <f t="shared" si="28"/>
        <v>0</v>
      </c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  <c r="TH532"/>
      <c r="TI532"/>
      <c r="TJ532"/>
      <c r="TK532"/>
      <c r="TL532"/>
      <c r="TM532"/>
      <c r="TN532"/>
      <c r="TO532"/>
      <c r="TP532"/>
      <c r="TQ532"/>
      <c r="TR532"/>
      <c r="TS532"/>
      <c r="TT532"/>
      <c r="TU532"/>
      <c r="TV532"/>
      <c r="TW532"/>
      <c r="TX532"/>
      <c r="TY532"/>
      <c r="TZ532"/>
      <c r="UA532"/>
      <c r="UB532"/>
      <c r="UC532"/>
      <c r="UD532"/>
      <c r="UE532"/>
      <c r="UF532"/>
      <c r="UG532"/>
      <c r="UH532"/>
      <c r="UI532"/>
      <c r="UJ532"/>
      <c r="UK532"/>
      <c r="UL532"/>
      <c r="UM532"/>
      <c r="UN532"/>
      <c r="UO532"/>
      <c r="UP532"/>
      <c r="UQ532"/>
      <c r="UR532"/>
      <c r="US532"/>
      <c r="UT532"/>
      <c r="UU532"/>
      <c r="UV532"/>
      <c r="UW532"/>
      <c r="UX532"/>
      <c r="UY532"/>
      <c r="UZ532"/>
      <c r="VA532"/>
      <c r="VB532"/>
      <c r="VC532"/>
      <c r="VD532"/>
      <c r="VE532"/>
      <c r="VF532"/>
      <c r="VG532"/>
      <c r="VH532"/>
      <c r="VI532"/>
      <c r="VJ532"/>
      <c r="VK532"/>
      <c r="VL532"/>
      <c r="VM532"/>
      <c r="VN532"/>
      <c r="VO532"/>
      <c r="VP532"/>
      <c r="VQ532"/>
      <c r="VR532"/>
      <c r="VS532"/>
      <c r="VT532"/>
      <c r="VU532"/>
      <c r="VV532"/>
      <c r="VW532"/>
      <c r="VX532"/>
      <c r="VY532"/>
      <c r="VZ532"/>
      <c r="WA532"/>
      <c r="WB532"/>
      <c r="WC532"/>
      <c r="WD532"/>
      <c r="WE532"/>
      <c r="WF532"/>
      <c r="WG532"/>
      <c r="WH532"/>
      <c r="WI532"/>
      <c r="WJ532"/>
      <c r="WK532"/>
      <c r="WL532"/>
      <c r="WM532"/>
      <c r="WN532"/>
      <c r="WO532"/>
      <c r="WP532"/>
      <c r="WQ532"/>
      <c r="WR532"/>
      <c r="WS532"/>
      <c r="WT532"/>
      <c r="WU532"/>
      <c r="WV532"/>
      <c r="WW532"/>
      <c r="WX532"/>
      <c r="WY532"/>
      <c r="WZ532"/>
      <c r="XA532"/>
      <c r="XB532"/>
      <c r="XC532"/>
      <c r="XD532"/>
      <c r="XE532"/>
      <c r="XF532"/>
      <c r="XG532"/>
      <c r="XH532"/>
      <c r="XI532"/>
      <c r="XJ532"/>
      <c r="XK532"/>
      <c r="XL532"/>
      <c r="XM532"/>
      <c r="XN532"/>
      <c r="XO532"/>
      <c r="XP532"/>
      <c r="XQ532"/>
      <c r="XR532"/>
      <c r="XS532"/>
      <c r="XT532"/>
      <c r="XU532"/>
      <c r="XV532"/>
      <c r="XW532"/>
      <c r="XX532"/>
      <c r="XY532"/>
      <c r="XZ532"/>
      <c r="YA532"/>
      <c r="YB532"/>
      <c r="YC532"/>
      <c r="YD532"/>
      <c r="YE532"/>
      <c r="YF532"/>
      <c r="YG532"/>
      <c r="YH532"/>
      <c r="YI532"/>
      <c r="YJ532"/>
      <c r="YK532"/>
      <c r="YL532"/>
      <c r="YM532"/>
      <c r="YN532"/>
      <c r="YO532"/>
      <c r="YP532"/>
      <c r="YQ532"/>
      <c r="YR532"/>
      <c r="YS532"/>
      <c r="YT532"/>
      <c r="YU532"/>
      <c r="YV532"/>
      <c r="YW532"/>
      <c r="YX532"/>
      <c r="YY532"/>
      <c r="YZ532"/>
      <c r="ZA532"/>
      <c r="ZB532"/>
      <c r="ZC532"/>
      <c r="ZD532"/>
      <c r="ZE532"/>
      <c r="ZF532"/>
      <c r="ZG532"/>
      <c r="ZH532"/>
      <c r="ZI532"/>
      <c r="ZJ532"/>
      <c r="ZK532"/>
      <c r="ZL532"/>
      <c r="ZM532"/>
      <c r="ZN532"/>
      <c r="ZO532"/>
      <c r="ZP532"/>
      <c r="ZQ532"/>
      <c r="ZR532"/>
      <c r="ZS532"/>
      <c r="ZT532"/>
      <c r="ZU532"/>
      <c r="ZV532"/>
      <c r="ZW532"/>
      <c r="ZX532"/>
      <c r="ZY532"/>
      <c r="ZZ532"/>
      <c r="AAA532"/>
      <c r="AAB532"/>
      <c r="AAC532"/>
      <c r="AAD532"/>
      <c r="AAE532"/>
      <c r="AAF532"/>
      <c r="AAG532"/>
      <c r="AAH532"/>
      <c r="AAI532"/>
      <c r="AAJ532"/>
      <c r="AAK532"/>
      <c r="AAL532"/>
      <c r="AAM532"/>
      <c r="AAN532"/>
      <c r="AAO532"/>
      <c r="AAP532"/>
      <c r="AAQ532"/>
      <c r="AAR532"/>
      <c r="AAS532"/>
      <c r="AAT532"/>
      <c r="AAU532"/>
      <c r="AAV532"/>
      <c r="AAW532"/>
      <c r="AAX532"/>
      <c r="AAY532"/>
      <c r="AAZ532"/>
      <c r="ABA532"/>
      <c r="ABB532"/>
      <c r="ABC532"/>
      <c r="ABD532"/>
      <c r="ABE532"/>
      <c r="ABF532"/>
      <c r="ABG532"/>
      <c r="ABH532"/>
      <c r="ABI532"/>
      <c r="ABJ532"/>
      <c r="ABK532"/>
      <c r="ABL532"/>
      <c r="ABM532"/>
      <c r="ABN532"/>
      <c r="ABO532"/>
      <c r="ABP532"/>
      <c r="ABQ532"/>
      <c r="ABR532"/>
      <c r="ABS532"/>
      <c r="ABT532"/>
      <c r="ABU532"/>
      <c r="ABV532"/>
      <c r="ABW532"/>
      <c r="ABX532"/>
      <c r="ABY532"/>
      <c r="ABZ532"/>
      <c r="ACA532"/>
      <c r="ACB532"/>
      <c r="ACC532"/>
      <c r="ACD532"/>
      <c r="ACE532"/>
      <c r="ACF532"/>
      <c r="ACG532"/>
      <c r="ACH532"/>
      <c r="ACI532"/>
      <c r="ACJ532"/>
      <c r="ACK532"/>
      <c r="ACL532"/>
      <c r="ACM532"/>
      <c r="ACN532"/>
      <c r="ACO532"/>
      <c r="ACP532"/>
      <c r="ACQ532"/>
      <c r="ACR532"/>
      <c r="ACS532"/>
      <c r="ACT532"/>
      <c r="ACU532"/>
      <c r="ACV532"/>
      <c r="ACW532"/>
      <c r="ACX532"/>
      <c r="ACY532"/>
      <c r="ACZ532"/>
      <c r="ADA532"/>
      <c r="ADB532"/>
      <c r="ADC532"/>
      <c r="ADD532"/>
      <c r="ADE532"/>
      <c r="ADF532"/>
      <c r="ADG532"/>
      <c r="ADH532"/>
      <c r="ADI532"/>
      <c r="ADJ532"/>
      <c r="ADK532"/>
      <c r="ADL532"/>
      <c r="ADM532"/>
      <c r="ADN532"/>
      <c r="ADO532"/>
      <c r="ADP532"/>
      <c r="ADQ532"/>
      <c r="ADR532"/>
      <c r="ADS532"/>
      <c r="ADT532"/>
      <c r="ADU532"/>
      <c r="ADV532"/>
      <c r="ADW532"/>
      <c r="ADX532"/>
      <c r="ADY532"/>
      <c r="ADZ532"/>
      <c r="AEA532"/>
      <c r="AEB532"/>
      <c r="AEC532"/>
      <c r="AED532"/>
      <c r="AEE532"/>
      <c r="AEF532"/>
      <c r="AEG532"/>
      <c r="AEH532"/>
      <c r="AEI532"/>
      <c r="AEJ532"/>
      <c r="AEK532"/>
      <c r="AEL532"/>
      <c r="AEM532"/>
      <c r="AEN532"/>
      <c r="AEO532"/>
      <c r="AEP532"/>
      <c r="AEQ532"/>
      <c r="AER532"/>
      <c r="AES532"/>
      <c r="AET532"/>
      <c r="AEU532"/>
      <c r="AEV532"/>
      <c r="AEW532"/>
      <c r="AEX532"/>
      <c r="AEY532"/>
      <c r="AEZ532"/>
      <c r="AFA532"/>
      <c r="AFB532"/>
      <c r="AFC532"/>
      <c r="AFD532"/>
      <c r="AFE532"/>
      <c r="AFF532"/>
      <c r="AFG532"/>
      <c r="AFH532"/>
      <c r="AFI532"/>
      <c r="AFJ532"/>
      <c r="AFK532"/>
      <c r="AFL532"/>
      <c r="AFM532"/>
      <c r="AFN532"/>
      <c r="AFO532"/>
      <c r="AFP532"/>
      <c r="AFQ532"/>
      <c r="AFR532"/>
      <c r="AFS532"/>
      <c r="AFT532"/>
      <c r="AFU532"/>
      <c r="AFV532"/>
      <c r="AFW532"/>
      <c r="AFX532"/>
      <c r="AFY532"/>
      <c r="AFZ532"/>
      <c r="AGA532"/>
      <c r="AGB532"/>
      <c r="AGC532"/>
      <c r="AGD532"/>
      <c r="AGE532"/>
      <c r="AGF532"/>
      <c r="AGG532"/>
      <c r="AGH532"/>
      <c r="AGI532"/>
      <c r="AGJ532"/>
      <c r="AGK532"/>
      <c r="AGL532"/>
      <c r="AGM532"/>
      <c r="AGN532"/>
      <c r="AGO532"/>
      <c r="AGP532"/>
      <c r="AGQ532"/>
      <c r="AGR532"/>
      <c r="AGS532"/>
      <c r="AGT532"/>
      <c r="AGU532"/>
      <c r="AGV532"/>
      <c r="AGW532"/>
      <c r="AGX532"/>
      <c r="AGY532"/>
      <c r="AGZ532"/>
      <c r="AHA532"/>
      <c r="AHB532"/>
      <c r="AHC532"/>
      <c r="AHD532"/>
      <c r="AHE532"/>
      <c r="AHF532"/>
      <c r="AHG532"/>
      <c r="AHH532"/>
      <c r="AHI532"/>
      <c r="AHJ532"/>
      <c r="AHK532"/>
      <c r="AHL532"/>
      <c r="AHM532"/>
      <c r="AHN532"/>
      <c r="AHO532"/>
      <c r="AHP532"/>
      <c r="AHQ532"/>
      <c r="AHR532"/>
      <c r="AHS532"/>
      <c r="AHT532"/>
      <c r="AHU532"/>
      <c r="AHV532"/>
      <c r="AHW532"/>
      <c r="AHX532"/>
      <c r="AHY532"/>
      <c r="AHZ532"/>
      <c r="AIA532"/>
      <c r="AIB532"/>
      <c r="AIC532"/>
      <c r="AID532"/>
      <c r="AIE532"/>
      <c r="AIF532"/>
      <c r="AIG532"/>
      <c r="AIH532"/>
      <c r="AII532"/>
      <c r="AIJ532"/>
      <c r="AIK532"/>
      <c r="AIL532"/>
      <c r="AIM532"/>
      <c r="AIN532"/>
      <c r="AIO532"/>
      <c r="AIP532"/>
      <c r="AIQ532"/>
      <c r="AIR532"/>
      <c r="AIS532"/>
      <c r="AIT532"/>
      <c r="AIU532"/>
      <c r="AIV532"/>
      <c r="AIW532"/>
      <c r="AIX532"/>
      <c r="AIY532"/>
      <c r="AIZ532"/>
      <c r="AJA532"/>
      <c r="AJB532"/>
      <c r="AJC532"/>
      <c r="AJD532"/>
      <c r="AJE532"/>
      <c r="AJF532"/>
      <c r="AJG532"/>
      <c r="AJH532"/>
      <c r="AJI532"/>
      <c r="AJJ532"/>
      <c r="AJK532"/>
      <c r="AJL532"/>
      <c r="AJM532"/>
      <c r="AJN532"/>
      <c r="AJO532"/>
      <c r="AJP532"/>
      <c r="AJQ532"/>
      <c r="AJR532"/>
      <c r="AJS532"/>
      <c r="AJT532"/>
      <c r="AJU532"/>
      <c r="AJV532"/>
      <c r="AJW532"/>
      <c r="AJX532"/>
      <c r="AJY532"/>
      <c r="AJZ532"/>
      <c r="AKA532"/>
      <c r="AKB532"/>
      <c r="AKC532"/>
      <c r="AKD532"/>
      <c r="AKE532"/>
      <c r="AKF532"/>
      <c r="AKG532"/>
      <c r="AKH532"/>
      <c r="AKI532"/>
      <c r="AKJ532"/>
      <c r="AKK532"/>
      <c r="AKL532"/>
      <c r="AKM532"/>
      <c r="AKN532"/>
      <c r="AKO532"/>
      <c r="AKP532"/>
      <c r="AKQ532"/>
      <c r="AKR532"/>
      <c r="AKS532"/>
      <c r="AKT532"/>
      <c r="AKU532"/>
      <c r="AKV532"/>
      <c r="AKW532"/>
      <c r="AKX532"/>
      <c r="AKY532"/>
      <c r="AKZ532"/>
      <c r="ALA532"/>
      <c r="ALB532"/>
      <c r="ALC532"/>
      <c r="ALD532"/>
      <c r="ALE532"/>
      <c r="ALF532"/>
      <c r="ALG532"/>
      <c r="ALH532"/>
      <c r="ALI532"/>
      <c r="ALJ532"/>
      <c r="ALK532"/>
      <c r="ALL532"/>
      <c r="ALM532"/>
      <c r="ALN532"/>
      <c r="ALO532"/>
      <c r="ALP532"/>
      <c r="ALQ532"/>
      <c r="ALR532"/>
      <c r="ALS532"/>
      <c r="ALT532"/>
      <c r="ALU532"/>
      <c r="ALV532"/>
      <c r="ALW532"/>
      <c r="ALX532"/>
      <c r="ALY532"/>
      <c r="ALZ532"/>
      <c r="AMA532"/>
      <c r="AMB532"/>
      <c r="AMC532"/>
      <c r="AMD532"/>
      <c r="AME532"/>
      <c r="AMF532"/>
      <c r="AMG532"/>
      <c r="AMH532"/>
      <c r="AMI532"/>
      <c r="AMJ532"/>
    </row>
    <row r="533" spans="1:1024" outlineLevel="1" x14ac:dyDescent="0.25">
      <c r="A533" s="28"/>
      <c r="B533" s="400"/>
      <c r="C533" s="611" t="s">
        <v>335</v>
      </c>
      <c r="D533" s="612"/>
      <c r="E533" s="612"/>
      <c r="F533" s="612"/>
      <c r="G533" s="687"/>
      <c r="H533" s="83" t="s">
        <v>736</v>
      </c>
      <c r="I533" s="460">
        <f>I532*I531*I530</f>
        <v>2584.5360000000001</v>
      </c>
      <c r="J533" s="448" t="s">
        <v>343</v>
      </c>
      <c r="K533" s="125" t="s">
        <v>469</v>
      </c>
      <c r="L533" s="322"/>
      <c r="M533"/>
      <c r="N533" s="30"/>
      <c r="O533" s="79">
        <f t="shared" si="28"/>
        <v>0</v>
      </c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  <c r="TH533"/>
      <c r="TI533"/>
      <c r="TJ533"/>
      <c r="TK533"/>
      <c r="TL533"/>
      <c r="TM533"/>
      <c r="TN533"/>
      <c r="TO533"/>
      <c r="TP533"/>
      <c r="TQ533"/>
      <c r="TR533"/>
      <c r="TS533"/>
      <c r="TT533"/>
      <c r="TU533"/>
      <c r="TV533"/>
      <c r="TW533"/>
      <c r="TX533"/>
      <c r="TY533"/>
      <c r="TZ533"/>
      <c r="UA533"/>
      <c r="UB533"/>
      <c r="UC533"/>
      <c r="UD533"/>
      <c r="UE533"/>
      <c r="UF533"/>
      <c r="UG533"/>
      <c r="UH533"/>
      <c r="UI533"/>
      <c r="UJ533"/>
      <c r="UK533"/>
      <c r="UL533"/>
      <c r="UM533"/>
      <c r="UN533"/>
      <c r="UO533"/>
      <c r="UP533"/>
      <c r="UQ533"/>
      <c r="UR533"/>
      <c r="US533"/>
      <c r="UT533"/>
      <c r="UU533"/>
      <c r="UV533"/>
      <c r="UW533"/>
      <c r="UX533"/>
      <c r="UY533"/>
      <c r="UZ533"/>
      <c r="VA533"/>
      <c r="VB533"/>
      <c r="VC533"/>
      <c r="VD533"/>
      <c r="VE533"/>
      <c r="VF533"/>
      <c r="VG533"/>
      <c r="VH533"/>
      <c r="VI533"/>
      <c r="VJ533"/>
      <c r="VK533"/>
      <c r="VL533"/>
      <c r="VM533"/>
      <c r="VN533"/>
      <c r="VO533"/>
      <c r="VP533"/>
      <c r="VQ533"/>
      <c r="VR533"/>
      <c r="VS533"/>
      <c r="VT533"/>
      <c r="VU533"/>
      <c r="VV533"/>
      <c r="VW533"/>
      <c r="VX533"/>
      <c r="VY533"/>
      <c r="VZ533"/>
      <c r="WA533"/>
      <c r="WB533"/>
      <c r="WC533"/>
      <c r="WD533"/>
      <c r="WE533"/>
      <c r="WF533"/>
      <c r="WG533"/>
      <c r="WH533"/>
      <c r="WI533"/>
      <c r="WJ533"/>
      <c r="WK533"/>
      <c r="WL533"/>
      <c r="WM533"/>
      <c r="WN533"/>
      <c r="WO533"/>
      <c r="WP533"/>
      <c r="WQ533"/>
      <c r="WR533"/>
      <c r="WS533"/>
      <c r="WT533"/>
      <c r="WU533"/>
      <c r="WV533"/>
      <c r="WW533"/>
      <c r="WX533"/>
      <c r="WY533"/>
      <c r="WZ533"/>
      <c r="XA533"/>
      <c r="XB533"/>
      <c r="XC533"/>
      <c r="XD533"/>
      <c r="XE533"/>
      <c r="XF533"/>
      <c r="XG533"/>
      <c r="XH533"/>
      <c r="XI533"/>
      <c r="XJ533"/>
      <c r="XK533"/>
      <c r="XL533"/>
      <c r="XM533"/>
      <c r="XN533"/>
      <c r="XO533"/>
      <c r="XP533"/>
      <c r="XQ533"/>
      <c r="XR533"/>
      <c r="XS533"/>
      <c r="XT533"/>
      <c r="XU533"/>
      <c r="XV533"/>
      <c r="XW533"/>
      <c r="XX533"/>
      <c r="XY533"/>
      <c r="XZ533"/>
      <c r="YA533"/>
      <c r="YB533"/>
      <c r="YC533"/>
      <c r="YD533"/>
      <c r="YE533"/>
      <c r="YF533"/>
      <c r="YG533"/>
      <c r="YH533"/>
      <c r="YI533"/>
      <c r="YJ533"/>
      <c r="YK533"/>
      <c r="YL533"/>
      <c r="YM533"/>
      <c r="YN533"/>
      <c r="YO533"/>
      <c r="YP533"/>
      <c r="YQ533"/>
      <c r="YR533"/>
      <c r="YS533"/>
      <c r="YT533"/>
      <c r="YU533"/>
      <c r="YV533"/>
      <c r="YW533"/>
      <c r="YX533"/>
      <c r="YY533"/>
      <c r="YZ533"/>
      <c r="ZA533"/>
      <c r="ZB533"/>
      <c r="ZC533"/>
      <c r="ZD533"/>
      <c r="ZE533"/>
      <c r="ZF533"/>
      <c r="ZG533"/>
      <c r="ZH533"/>
      <c r="ZI533"/>
      <c r="ZJ533"/>
      <c r="ZK533"/>
      <c r="ZL533"/>
      <c r="ZM533"/>
      <c r="ZN533"/>
      <c r="ZO533"/>
      <c r="ZP533"/>
      <c r="ZQ533"/>
      <c r="ZR533"/>
      <c r="ZS533"/>
      <c r="ZT533"/>
      <c r="ZU533"/>
      <c r="ZV533"/>
      <c r="ZW533"/>
      <c r="ZX533"/>
      <c r="ZY533"/>
      <c r="ZZ533"/>
      <c r="AAA533"/>
      <c r="AAB533"/>
      <c r="AAC533"/>
      <c r="AAD533"/>
      <c r="AAE533"/>
      <c r="AAF533"/>
      <c r="AAG533"/>
      <c r="AAH533"/>
      <c r="AAI533"/>
      <c r="AAJ533"/>
      <c r="AAK533"/>
      <c r="AAL533"/>
      <c r="AAM533"/>
      <c r="AAN533"/>
      <c r="AAO533"/>
      <c r="AAP533"/>
      <c r="AAQ533"/>
      <c r="AAR533"/>
      <c r="AAS533"/>
      <c r="AAT533"/>
      <c r="AAU533"/>
      <c r="AAV533"/>
      <c r="AAW533"/>
      <c r="AAX533"/>
      <c r="AAY533"/>
      <c r="AAZ533"/>
      <c r="ABA533"/>
      <c r="ABB533"/>
      <c r="ABC533"/>
      <c r="ABD533"/>
      <c r="ABE533"/>
      <c r="ABF533"/>
      <c r="ABG533"/>
      <c r="ABH533"/>
      <c r="ABI533"/>
      <c r="ABJ533"/>
      <c r="ABK533"/>
      <c r="ABL533"/>
      <c r="ABM533"/>
      <c r="ABN533"/>
      <c r="ABO533"/>
      <c r="ABP533"/>
      <c r="ABQ533"/>
      <c r="ABR533"/>
      <c r="ABS533"/>
      <c r="ABT533"/>
      <c r="ABU533"/>
      <c r="ABV533"/>
      <c r="ABW533"/>
      <c r="ABX533"/>
      <c r="ABY533"/>
      <c r="ABZ533"/>
      <c r="ACA533"/>
      <c r="ACB533"/>
      <c r="ACC533"/>
      <c r="ACD533"/>
      <c r="ACE533"/>
      <c r="ACF533"/>
      <c r="ACG533"/>
      <c r="ACH533"/>
      <c r="ACI533"/>
      <c r="ACJ533"/>
      <c r="ACK533"/>
      <c r="ACL533"/>
      <c r="ACM533"/>
      <c r="ACN533"/>
      <c r="ACO533"/>
      <c r="ACP533"/>
      <c r="ACQ533"/>
      <c r="ACR533"/>
      <c r="ACS533"/>
      <c r="ACT533"/>
      <c r="ACU533"/>
      <c r="ACV533"/>
      <c r="ACW533"/>
      <c r="ACX533"/>
      <c r="ACY533"/>
      <c r="ACZ533"/>
      <c r="ADA533"/>
      <c r="ADB533"/>
      <c r="ADC533"/>
      <c r="ADD533"/>
      <c r="ADE533"/>
      <c r="ADF533"/>
      <c r="ADG533"/>
      <c r="ADH533"/>
      <c r="ADI533"/>
      <c r="ADJ533"/>
      <c r="ADK533"/>
      <c r="ADL533"/>
      <c r="ADM533"/>
      <c r="ADN533"/>
      <c r="ADO533"/>
      <c r="ADP533"/>
      <c r="ADQ533"/>
      <c r="ADR533"/>
      <c r="ADS533"/>
      <c r="ADT533"/>
      <c r="ADU533"/>
      <c r="ADV533"/>
      <c r="ADW533"/>
      <c r="ADX533"/>
      <c r="ADY533"/>
      <c r="ADZ533"/>
      <c r="AEA533"/>
      <c r="AEB533"/>
      <c r="AEC533"/>
      <c r="AED533"/>
      <c r="AEE533"/>
      <c r="AEF533"/>
      <c r="AEG533"/>
      <c r="AEH533"/>
      <c r="AEI533"/>
      <c r="AEJ533"/>
      <c r="AEK533"/>
      <c r="AEL533"/>
      <c r="AEM533"/>
      <c r="AEN533"/>
      <c r="AEO533"/>
      <c r="AEP533"/>
      <c r="AEQ533"/>
      <c r="AER533"/>
      <c r="AES533"/>
      <c r="AET533"/>
      <c r="AEU533"/>
      <c r="AEV533"/>
      <c r="AEW533"/>
      <c r="AEX533"/>
      <c r="AEY533"/>
      <c r="AEZ533"/>
      <c r="AFA533"/>
      <c r="AFB533"/>
      <c r="AFC533"/>
      <c r="AFD533"/>
      <c r="AFE533"/>
      <c r="AFF533"/>
      <c r="AFG533"/>
      <c r="AFH533"/>
      <c r="AFI533"/>
      <c r="AFJ533"/>
      <c r="AFK533"/>
      <c r="AFL533"/>
      <c r="AFM533"/>
      <c r="AFN533"/>
      <c r="AFO533"/>
      <c r="AFP533"/>
      <c r="AFQ533"/>
      <c r="AFR533"/>
      <c r="AFS533"/>
      <c r="AFT533"/>
      <c r="AFU533"/>
      <c r="AFV533"/>
      <c r="AFW533"/>
      <c r="AFX533"/>
      <c r="AFY533"/>
      <c r="AFZ533"/>
      <c r="AGA533"/>
      <c r="AGB533"/>
      <c r="AGC533"/>
      <c r="AGD533"/>
      <c r="AGE533"/>
      <c r="AGF533"/>
      <c r="AGG533"/>
      <c r="AGH533"/>
      <c r="AGI533"/>
      <c r="AGJ533"/>
      <c r="AGK533"/>
      <c r="AGL533"/>
      <c r="AGM533"/>
      <c r="AGN533"/>
      <c r="AGO533"/>
      <c r="AGP533"/>
      <c r="AGQ533"/>
      <c r="AGR533"/>
      <c r="AGS533"/>
      <c r="AGT533"/>
      <c r="AGU533"/>
      <c r="AGV533"/>
      <c r="AGW533"/>
      <c r="AGX533"/>
      <c r="AGY533"/>
      <c r="AGZ533"/>
      <c r="AHA533"/>
      <c r="AHB533"/>
      <c r="AHC533"/>
      <c r="AHD533"/>
      <c r="AHE533"/>
      <c r="AHF533"/>
      <c r="AHG533"/>
      <c r="AHH533"/>
      <c r="AHI533"/>
      <c r="AHJ533"/>
      <c r="AHK533"/>
      <c r="AHL533"/>
      <c r="AHM533"/>
      <c r="AHN533"/>
      <c r="AHO533"/>
      <c r="AHP533"/>
      <c r="AHQ533"/>
      <c r="AHR533"/>
      <c r="AHS533"/>
      <c r="AHT533"/>
      <c r="AHU533"/>
      <c r="AHV533"/>
      <c r="AHW533"/>
      <c r="AHX533"/>
      <c r="AHY533"/>
      <c r="AHZ533"/>
      <c r="AIA533"/>
      <c r="AIB533"/>
      <c r="AIC533"/>
      <c r="AID533"/>
      <c r="AIE533"/>
      <c r="AIF533"/>
      <c r="AIG533"/>
      <c r="AIH533"/>
      <c r="AII533"/>
      <c r="AIJ533"/>
      <c r="AIK533"/>
      <c r="AIL533"/>
      <c r="AIM533"/>
      <c r="AIN533"/>
      <c r="AIO533"/>
      <c r="AIP533"/>
      <c r="AIQ533"/>
      <c r="AIR533"/>
      <c r="AIS533"/>
      <c r="AIT533"/>
      <c r="AIU533"/>
      <c r="AIV533"/>
      <c r="AIW533"/>
      <c r="AIX533"/>
      <c r="AIY533"/>
      <c r="AIZ533"/>
      <c r="AJA533"/>
      <c r="AJB533"/>
      <c r="AJC533"/>
      <c r="AJD533"/>
      <c r="AJE533"/>
      <c r="AJF533"/>
      <c r="AJG533"/>
      <c r="AJH533"/>
      <c r="AJI533"/>
      <c r="AJJ533"/>
      <c r="AJK533"/>
      <c r="AJL533"/>
      <c r="AJM533"/>
      <c r="AJN533"/>
      <c r="AJO533"/>
      <c r="AJP533"/>
      <c r="AJQ533"/>
      <c r="AJR533"/>
      <c r="AJS533"/>
      <c r="AJT533"/>
      <c r="AJU533"/>
      <c r="AJV533"/>
      <c r="AJW533"/>
      <c r="AJX533"/>
      <c r="AJY533"/>
      <c r="AJZ533"/>
      <c r="AKA533"/>
      <c r="AKB533"/>
      <c r="AKC533"/>
      <c r="AKD533"/>
      <c r="AKE533"/>
      <c r="AKF533"/>
      <c r="AKG533"/>
      <c r="AKH533"/>
      <c r="AKI533"/>
      <c r="AKJ533"/>
      <c r="AKK533"/>
      <c r="AKL533"/>
      <c r="AKM533"/>
      <c r="AKN533"/>
      <c r="AKO533"/>
      <c r="AKP533"/>
      <c r="AKQ533"/>
      <c r="AKR533"/>
      <c r="AKS533"/>
      <c r="AKT533"/>
      <c r="AKU533"/>
      <c r="AKV533"/>
      <c r="AKW533"/>
      <c r="AKX533"/>
      <c r="AKY533"/>
      <c r="AKZ533"/>
      <c r="ALA533"/>
      <c r="ALB533"/>
      <c r="ALC533"/>
      <c r="ALD533"/>
      <c r="ALE533"/>
      <c r="ALF533"/>
      <c r="ALG533"/>
      <c r="ALH533"/>
      <c r="ALI533"/>
      <c r="ALJ533"/>
      <c r="ALK533"/>
      <c r="ALL533"/>
      <c r="ALM533"/>
      <c r="ALN533"/>
      <c r="ALO533"/>
      <c r="ALP533"/>
      <c r="ALQ533"/>
      <c r="ALR533"/>
      <c r="ALS533"/>
      <c r="ALT533"/>
      <c r="ALU533"/>
      <c r="ALV533"/>
      <c r="ALW533"/>
      <c r="ALX533"/>
      <c r="ALY533"/>
      <c r="ALZ533"/>
      <c r="AMA533"/>
      <c r="AMB533"/>
      <c r="AMC533"/>
      <c r="AMD533"/>
      <c r="AME533"/>
      <c r="AMF533"/>
      <c r="AMG533"/>
      <c r="AMH533"/>
      <c r="AMI533"/>
      <c r="AMJ533"/>
    </row>
    <row r="534" spans="1:1024" s="40" customFormat="1" ht="27.75" customHeight="1" outlineLevel="1" x14ac:dyDescent="0.25">
      <c r="A534" s="708" t="s">
        <v>587</v>
      </c>
      <c r="B534" s="704" t="s">
        <v>220</v>
      </c>
      <c r="C534" s="828" t="str">
        <f>VLOOKUP(A534,ABC_SERVIÇOS,2,0)</f>
        <v>LASTRO DE CONCRETO, PREPARO MECÂNICO, INCLUSOS ADITIVO IMPERMEABILIZANTE, LANÇAMENTO E ADENSAMENTO</v>
      </c>
      <c r="D534" s="829"/>
      <c r="E534" s="829"/>
      <c r="F534" s="829"/>
      <c r="G534" s="830"/>
      <c r="H534" s="705" t="str">
        <f>VLOOKUP(A534,ABC_SERVIÇOS,3,0)</f>
        <v>M3</v>
      </c>
      <c r="I534" s="706">
        <f>I538</f>
        <v>208.91665999999998</v>
      </c>
      <c r="J534" s="709" t="s">
        <v>247</v>
      </c>
      <c r="K534" s="710">
        <f>VLOOKUP(A534,ABC_SERVIÇOS,7,0)</f>
        <v>437.51</v>
      </c>
      <c r="L534" s="711">
        <f>ROUND(K534*I534,2)</f>
        <v>91403.13</v>
      </c>
      <c r="M534" s="40" t="str">
        <f>A534</f>
        <v>COMP_128</v>
      </c>
      <c r="N534" s="88"/>
      <c r="O534" s="712">
        <f t="shared" si="28"/>
        <v>-91403.13</v>
      </c>
    </row>
    <row r="535" spans="1:1024" outlineLevel="1" x14ac:dyDescent="0.25">
      <c r="A535" s="28"/>
      <c r="B535" s="400"/>
      <c r="C535" s="680" t="s">
        <v>584</v>
      </c>
      <c r="D535" s="692"/>
      <c r="E535" s="692"/>
      <c r="F535" s="692"/>
      <c r="G535" s="693"/>
      <c r="H535" s="83" t="s">
        <v>883</v>
      </c>
      <c r="I535" s="460">
        <f>(21*20)+10.756</f>
        <v>430.75599999999997</v>
      </c>
      <c r="J535" s="441" t="s">
        <v>251</v>
      </c>
      <c r="K535" s="117" t="s">
        <v>337</v>
      </c>
      <c r="L535" s="349"/>
      <c r="M535"/>
      <c r="N535" s="30"/>
      <c r="O535" s="79">
        <f t="shared" si="28"/>
        <v>0</v>
      </c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  <c r="TH535"/>
      <c r="TI535"/>
      <c r="TJ535"/>
      <c r="TK535"/>
      <c r="TL535"/>
      <c r="TM535"/>
      <c r="TN535"/>
      <c r="TO535"/>
      <c r="TP535"/>
      <c r="TQ535"/>
      <c r="TR535"/>
      <c r="TS535"/>
      <c r="TT535"/>
      <c r="TU535"/>
      <c r="TV535"/>
      <c r="TW535"/>
      <c r="TX535"/>
      <c r="TY535"/>
      <c r="TZ535"/>
      <c r="UA535"/>
      <c r="UB535"/>
      <c r="UC535"/>
      <c r="UD535"/>
      <c r="UE535"/>
      <c r="UF535"/>
      <c r="UG535"/>
      <c r="UH535"/>
      <c r="UI535"/>
      <c r="UJ535"/>
      <c r="UK535"/>
      <c r="UL535"/>
      <c r="UM535"/>
      <c r="UN535"/>
      <c r="UO535"/>
      <c r="UP535"/>
      <c r="UQ535"/>
      <c r="UR535"/>
      <c r="US535"/>
      <c r="UT535"/>
      <c r="UU535"/>
      <c r="UV535"/>
      <c r="UW535"/>
      <c r="UX535"/>
      <c r="UY535"/>
      <c r="UZ535"/>
      <c r="VA535"/>
      <c r="VB535"/>
      <c r="VC535"/>
      <c r="VD535"/>
      <c r="VE535"/>
      <c r="VF535"/>
      <c r="VG535"/>
      <c r="VH535"/>
      <c r="VI535"/>
      <c r="VJ535"/>
      <c r="VK535"/>
      <c r="VL535"/>
      <c r="VM535"/>
      <c r="VN535"/>
      <c r="VO535"/>
      <c r="VP535"/>
      <c r="VQ535"/>
      <c r="VR535"/>
      <c r="VS535"/>
      <c r="VT535"/>
      <c r="VU535"/>
      <c r="VV535"/>
      <c r="VW535"/>
      <c r="VX535"/>
      <c r="VY535"/>
      <c r="VZ535"/>
      <c r="WA535"/>
      <c r="WB535"/>
      <c r="WC535"/>
      <c r="WD535"/>
      <c r="WE535"/>
      <c r="WF535"/>
      <c r="WG535"/>
      <c r="WH535"/>
      <c r="WI535"/>
      <c r="WJ535"/>
      <c r="WK535"/>
      <c r="WL535"/>
      <c r="WM535"/>
      <c r="WN535"/>
      <c r="WO535"/>
      <c r="WP535"/>
      <c r="WQ535"/>
      <c r="WR535"/>
      <c r="WS535"/>
      <c r="WT535"/>
      <c r="WU535"/>
      <c r="WV535"/>
      <c r="WW535"/>
      <c r="WX535"/>
      <c r="WY535"/>
      <c r="WZ535"/>
      <c r="XA535"/>
      <c r="XB535"/>
      <c r="XC535"/>
      <c r="XD535"/>
      <c r="XE535"/>
      <c r="XF535"/>
      <c r="XG535"/>
      <c r="XH535"/>
      <c r="XI535"/>
      <c r="XJ535"/>
      <c r="XK535"/>
      <c r="XL535"/>
      <c r="XM535"/>
      <c r="XN535"/>
      <c r="XO535"/>
      <c r="XP535"/>
      <c r="XQ535"/>
      <c r="XR535"/>
      <c r="XS535"/>
      <c r="XT535"/>
      <c r="XU535"/>
      <c r="XV535"/>
      <c r="XW535"/>
      <c r="XX535"/>
      <c r="XY535"/>
      <c r="XZ535"/>
      <c r="YA535"/>
      <c r="YB535"/>
      <c r="YC535"/>
      <c r="YD535"/>
      <c r="YE535"/>
      <c r="YF535"/>
      <c r="YG535"/>
      <c r="YH535"/>
      <c r="YI535"/>
      <c r="YJ535"/>
      <c r="YK535"/>
      <c r="YL535"/>
      <c r="YM535"/>
      <c r="YN535"/>
      <c r="YO535"/>
      <c r="YP535"/>
      <c r="YQ535"/>
      <c r="YR535"/>
      <c r="YS535"/>
      <c r="YT535"/>
      <c r="YU535"/>
      <c r="YV535"/>
      <c r="YW535"/>
      <c r="YX535"/>
      <c r="YY535"/>
      <c r="YZ535"/>
      <c r="ZA535"/>
      <c r="ZB535"/>
      <c r="ZC535"/>
      <c r="ZD535"/>
      <c r="ZE535"/>
      <c r="ZF535"/>
      <c r="ZG535"/>
      <c r="ZH535"/>
      <c r="ZI535"/>
      <c r="ZJ535"/>
      <c r="ZK535"/>
      <c r="ZL535"/>
      <c r="ZM535"/>
      <c r="ZN535"/>
      <c r="ZO535"/>
      <c r="ZP535"/>
      <c r="ZQ535"/>
      <c r="ZR535"/>
      <c r="ZS535"/>
      <c r="ZT535"/>
      <c r="ZU535"/>
      <c r="ZV535"/>
      <c r="ZW535"/>
      <c r="ZX535"/>
      <c r="ZY535"/>
      <c r="ZZ535"/>
      <c r="AAA535"/>
      <c r="AAB535"/>
      <c r="AAC535"/>
      <c r="AAD535"/>
      <c r="AAE535"/>
      <c r="AAF535"/>
      <c r="AAG535"/>
      <c r="AAH535"/>
      <c r="AAI535"/>
      <c r="AAJ535"/>
      <c r="AAK535"/>
      <c r="AAL535"/>
      <c r="AAM535"/>
      <c r="AAN535"/>
      <c r="AAO535"/>
      <c r="AAP535"/>
      <c r="AAQ535"/>
      <c r="AAR535"/>
      <c r="AAS535"/>
      <c r="AAT535"/>
      <c r="AAU535"/>
      <c r="AAV535"/>
      <c r="AAW535"/>
      <c r="AAX535"/>
      <c r="AAY535"/>
      <c r="AAZ535"/>
      <c r="ABA535"/>
      <c r="ABB535"/>
      <c r="ABC535"/>
      <c r="ABD535"/>
      <c r="ABE535"/>
      <c r="ABF535"/>
      <c r="ABG535"/>
      <c r="ABH535"/>
      <c r="ABI535"/>
      <c r="ABJ535"/>
      <c r="ABK535"/>
      <c r="ABL535"/>
      <c r="ABM535"/>
      <c r="ABN535"/>
      <c r="ABO535"/>
      <c r="ABP535"/>
      <c r="ABQ535"/>
      <c r="ABR535"/>
      <c r="ABS535"/>
      <c r="ABT535"/>
      <c r="ABU535"/>
      <c r="ABV535"/>
      <c r="ABW535"/>
      <c r="ABX535"/>
      <c r="ABY535"/>
      <c r="ABZ535"/>
      <c r="ACA535"/>
      <c r="ACB535"/>
      <c r="ACC535"/>
      <c r="ACD535"/>
      <c r="ACE535"/>
      <c r="ACF535"/>
      <c r="ACG535"/>
      <c r="ACH535"/>
      <c r="ACI535"/>
      <c r="ACJ535"/>
      <c r="ACK535"/>
      <c r="ACL535"/>
      <c r="ACM535"/>
      <c r="ACN535"/>
      <c r="ACO535"/>
      <c r="ACP535"/>
      <c r="ACQ535"/>
      <c r="ACR535"/>
      <c r="ACS535"/>
      <c r="ACT535"/>
      <c r="ACU535"/>
      <c r="ACV535"/>
      <c r="ACW535"/>
      <c r="ACX535"/>
      <c r="ACY535"/>
      <c r="ACZ535"/>
      <c r="ADA535"/>
      <c r="ADB535"/>
      <c r="ADC535"/>
      <c r="ADD535"/>
      <c r="ADE535"/>
      <c r="ADF535"/>
      <c r="ADG535"/>
      <c r="ADH535"/>
      <c r="ADI535"/>
      <c r="ADJ535"/>
      <c r="ADK535"/>
      <c r="ADL535"/>
      <c r="ADM535"/>
      <c r="ADN535"/>
      <c r="ADO535"/>
      <c r="ADP535"/>
      <c r="ADQ535"/>
      <c r="ADR535"/>
      <c r="ADS535"/>
      <c r="ADT535"/>
      <c r="ADU535"/>
      <c r="ADV535"/>
      <c r="ADW535"/>
      <c r="ADX535"/>
      <c r="ADY535"/>
      <c r="ADZ535"/>
      <c r="AEA535"/>
      <c r="AEB535"/>
      <c r="AEC535"/>
      <c r="AED535"/>
      <c r="AEE535"/>
      <c r="AEF535"/>
      <c r="AEG535"/>
      <c r="AEH535"/>
      <c r="AEI535"/>
      <c r="AEJ535"/>
      <c r="AEK535"/>
      <c r="AEL535"/>
      <c r="AEM535"/>
      <c r="AEN535"/>
      <c r="AEO535"/>
      <c r="AEP535"/>
      <c r="AEQ535"/>
      <c r="AER535"/>
      <c r="AES535"/>
      <c r="AET535"/>
      <c r="AEU535"/>
      <c r="AEV535"/>
      <c r="AEW535"/>
      <c r="AEX535"/>
      <c r="AEY535"/>
      <c r="AEZ535"/>
      <c r="AFA535"/>
      <c r="AFB535"/>
      <c r="AFC535"/>
      <c r="AFD535"/>
      <c r="AFE535"/>
      <c r="AFF535"/>
      <c r="AFG535"/>
      <c r="AFH535"/>
      <c r="AFI535"/>
      <c r="AFJ535"/>
      <c r="AFK535"/>
      <c r="AFL535"/>
      <c r="AFM535"/>
      <c r="AFN535"/>
      <c r="AFO535"/>
      <c r="AFP535"/>
      <c r="AFQ535"/>
      <c r="AFR535"/>
      <c r="AFS535"/>
      <c r="AFT535"/>
      <c r="AFU535"/>
      <c r="AFV535"/>
      <c r="AFW535"/>
      <c r="AFX535"/>
      <c r="AFY535"/>
      <c r="AFZ535"/>
      <c r="AGA535"/>
      <c r="AGB535"/>
      <c r="AGC535"/>
      <c r="AGD535"/>
      <c r="AGE535"/>
      <c r="AGF535"/>
      <c r="AGG535"/>
      <c r="AGH535"/>
      <c r="AGI535"/>
      <c r="AGJ535"/>
      <c r="AGK535"/>
      <c r="AGL535"/>
      <c r="AGM535"/>
      <c r="AGN535"/>
      <c r="AGO535"/>
      <c r="AGP535"/>
      <c r="AGQ535"/>
      <c r="AGR535"/>
      <c r="AGS535"/>
      <c r="AGT535"/>
      <c r="AGU535"/>
      <c r="AGV535"/>
      <c r="AGW535"/>
      <c r="AGX535"/>
      <c r="AGY535"/>
      <c r="AGZ535"/>
      <c r="AHA535"/>
      <c r="AHB535"/>
      <c r="AHC535"/>
      <c r="AHD535"/>
      <c r="AHE535"/>
      <c r="AHF535"/>
      <c r="AHG535"/>
      <c r="AHH535"/>
      <c r="AHI535"/>
      <c r="AHJ535"/>
      <c r="AHK535"/>
      <c r="AHL535"/>
      <c r="AHM535"/>
      <c r="AHN535"/>
      <c r="AHO535"/>
      <c r="AHP535"/>
      <c r="AHQ535"/>
      <c r="AHR535"/>
      <c r="AHS535"/>
      <c r="AHT535"/>
      <c r="AHU535"/>
      <c r="AHV535"/>
      <c r="AHW535"/>
      <c r="AHX535"/>
      <c r="AHY535"/>
      <c r="AHZ535"/>
      <c r="AIA535"/>
      <c r="AIB535"/>
      <c r="AIC535"/>
      <c r="AID535"/>
      <c r="AIE535"/>
      <c r="AIF535"/>
      <c r="AIG535"/>
      <c r="AIH535"/>
      <c r="AII535"/>
      <c r="AIJ535"/>
      <c r="AIK535"/>
      <c r="AIL535"/>
      <c r="AIM535"/>
      <c r="AIN535"/>
      <c r="AIO535"/>
      <c r="AIP535"/>
      <c r="AIQ535"/>
      <c r="AIR535"/>
      <c r="AIS535"/>
      <c r="AIT535"/>
      <c r="AIU535"/>
      <c r="AIV535"/>
      <c r="AIW535"/>
      <c r="AIX535"/>
      <c r="AIY535"/>
      <c r="AIZ535"/>
      <c r="AJA535"/>
      <c r="AJB535"/>
      <c r="AJC535"/>
      <c r="AJD535"/>
      <c r="AJE535"/>
      <c r="AJF535"/>
      <c r="AJG535"/>
      <c r="AJH535"/>
      <c r="AJI535"/>
      <c r="AJJ535"/>
      <c r="AJK535"/>
      <c r="AJL535"/>
      <c r="AJM535"/>
      <c r="AJN535"/>
      <c r="AJO535"/>
      <c r="AJP535"/>
      <c r="AJQ535"/>
      <c r="AJR535"/>
      <c r="AJS535"/>
      <c r="AJT535"/>
      <c r="AJU535"/>
      <c r="AJV535"/>
      <c r="AJW535"/>
      <c r="AJX535"/>
      <c r="AJY535"/>
      <c r="AJZ535"/>
      <c r="AKA535"/>
      <c r="AKB535"/>
      <c r="AKC535"/>
      <c r="AKD535"/>
      <c r="AKE535"/>
      <c r="AKF535"/>
      <c r="AKG535"/>
      <c r="AKH535"/>
      <c r="AKI535"/>
      <c r="AKJ535"/>
      <c r="AKK535"/>
      <c r="AKL535"/>
      <c r="AKM535"/>
      <c r="AKN535"/>
      <c r="AKO535"/>
      <c r="AKP535"/>
      <c r="AKQ535"/>
      <c r="AKR535"/>
      <c r="AKS535"/>
      <c r="AKT535"/>
      <c r="AKU535"/>
      <c r="AKV535"/>
      <c r="AKW535"/>
      <c r="AKX535"/>
      <c r="AKY535"/>
      <c r="AKZ535"/>
      <c r="ALA535"/>
      <c r="ALB535"/>
      <c r="ALC535"/>
      <c r="ALD535"/>
      <c r="ALE535"/>
      <c r="ALF535"/>
      <c r="ALG535"/>
      <c r="ALH535"/>
      <c r="ALI535"/>
      <c r="ALJ535"/>
      <c r="ALK535"/>
      <c r="ALL535"/>
      <c r="ALM535"/>
      <c r="ALN535"/>
      <c r="ALO535"/>
      <c r="ALP535"/>
      <c r="ALQ535"/>
      <c r="ALR535"/>
      <c r="ALS535"/>
      <c r="ALT535"/>
      <c r="ALU535"/>
      <c r="ALV535"/>
      <c r="ALW535"/>
      <c r="ALX535"/>
      <c r="ALY535"/>
      <c r="ALZ535"/>
      <c r="AMA535"/>
      <c r="AMB535"/>
      <c r="AMC535"/>
      <c r="AMD535"/>
      <c r="AME535"/>
      <c r="AMF535"/>
      <c r="AMG535"/>
      <c r="AMH535"/>
      <c r="AMI535"/>
      <c r="AMJ535"/>
    </row>
    <row r="536" spans="1:1024" outlineLevel="1" x14ac:dyDescent="0.25">
      <c r="A536" s="28"/>
      <c r="B536" s="400"/>
      <c r="C536" s="485" t="s">
        <v>252</v>
      </c>
      <c r="D536" s="486"/>
      <c r="E536" s="486"/>
      <c r="F536" s="486"/>
      <c r="G536" s="439"/>
      <c r="H536" s="83" t="s">
        <v>883</v>
      </c>
      <c r="I536" s="460">
        <v>9.6999999999999993</v>
      </c>
      <c r="J536" s="448" t="s">
        <v>251</v>
      </c>
      <c r="K536" s="125" t="s">
        <v>339</v>
      </c>
      <c r="L536" s="322"/>
      <c r="M536"/>
      <c r="N536" s="30"/>
      <c r="O536" s="79">
        <f t="shared" si="28"/>
        <v>0</v>
      </c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  <c r="TH536"/>
      <c r="TI536"/>
      <c r="TJ536"/>
      <c r="TK536"/>
      <c r="TL536"/>
      <c r="TM536"/>
      <c r="TN536"/>
      <c r="TO536"/>
      <c r="TP536"/>
      <c r="TQ536"/>
      <c r="TR536"/>
      <c r="TS536"/>
      <c r="TT536"/>
      <c r="TU536"/>
      <c r="TV536"/>
      <c r="TW536"/>
      <c r="TX536"/>
      <c r="TY536"/>
      <c r="TZ536"/>
      <c r="UA536"/>
      <c r="UB536"/>
      <c r="UC536"/>
      <c r="UD536"/>
      <c r="UE536"/>
      <c r="UF536"/>
      <c r="UG536"/>
      <c r="UH536"/>
      <c r="UI536"/>
      <c r="UJ536"/>
      <c r="UK536"/>
      <c r="UL536"/>
      <c r="UM536"/>
      <c r="UN536"/>
      <c r="UO536"/>
      <c r="UP536"/>
      <c r="UQ536"/>
      <c r="UR536"/>
      <c r="US536"/>
      <c r="UT536"/>
      <c r="UU536"/>
      <c r="UV536"/>
      <c r="UW536"/>
      <c r="UX536"/>
      <c r="UY536"/>
      <c r="UZ536"/>
      <c r="VA536"/>
      <c r="VB536"/>
      <c r="VC536"/>
      <c r="VD536"/>
      <c r="VE536"/>
      <c r="VF536"/>
      <c r="VG536"/>
      <c r="VH536"/>
      <c r="VI536"/>
      <c r="VJ536"/>
      <c r="VK536"/>
      <c r="VL536"/>
      <c r="VM536"/>
      <c r="VN536"/>
      <c r="VO536"/>
      <c r="VP536"/>
      <c r="VQ536"/>
      <c r="VR536"/>
      <c r="VS536"/>
      <c r="VT536"/>
      <c r="VU536"/>
      <c r="VV536"/>
      <c r="VW536"/>
      <c r="VX536"/>
      <c r="VY536"/>
      <c r="VZ536"/>
      <c r="WA536"/>
      <c r="WB536"/>
      <c r="WC536"/>
      <c r="WD536"/>
      <c r="WE536"/>
      <c r="WF536"/>
      <c r="WG536"/>
      <c r="WH536"/>
      <c r="WI536"/>
      <c r="WJ536"/>
      <c r="WK536"/>
      <c r="WL536"/>
      <c r="WM536"/>
      <c r="WN536"/>
      <c r="WO536"/>
      <c r="WP536"/>
      <c r="WQ536"/>
      <c r="WR536"/>
      <c r="WS536"/>
      <c r="WT536"/>
      <c r="WU536"/>
      <c r="WV536"/>
      <c r="WW536"/>
      <c r="WX536"/>
      <c r="WY536"/>
      <c r="WZ536"/>
      <c r="XA536"/>
      <c r="XB536"/>
      <c r="XC536"/>
      <c r="XD536"/>
      <c r="XE536"/>
      <c r="XF536"/>
      <c r="XG536"/>
      <c r="XH536"/>
      <c r="XI536"/>
      <c r="XJ536"/>
      <c r="XK536"/>
      <c r="XL536"/>
      <c r="XM536"/>
      <c r="XN536"/>
      <c r="XO536"/>
      <c r="XP536"/>
      <c r="XQ536"/>
      <c r="XR536"/>
      <c r="XS536"/>
      <c r="XT536"/>
      <c r="XU536"/>
      <c r="XV536"/>
      <c r="XW536"/>
      <c r="XX536"/>
      <c r="XY536"/>
      <c r="XZ536"/>
      <c r="YA536"/>
      <c r="YB536"/>
      <c r="YC536"/>
      <c r="YD536"/>
      <c r="YE536"/>
      <c r="YF536"/>
      <c r="YG536"/>
      <c r="YH536"/>
      <c r="YI536"/>
      <c r="YJ536"/>
      <c r="YK536"/>
      <c r="YL536"/>
      <c r="YM536"/>
      <c r="YN536"/>
      <c r="YO536"/>
      <c r="YP536"/>
      <c r="YQ536"/>
      <c r="YR536"/>
      <c r="YS536"/>
      <c r="YT536"/>
      <c r="YU536"/>
      <c r="YV536"/>
      <c r="YW536"/>
      <c r="YX536"/>
      <c r="YY536"/>
      <c r="YZ536"/>
      <c r="ZA536"/>
      <c r="ZB536"/>
      <c r="ZC536"/>
      <c r="ZD536"/>
      <c r="ZE536"/>
      <c r="ZF536"/>
      <c r="ZG536"/>
      <c r="ZH536"/>
      <c r="ZI536"/>
      <c r="ZJ536"/>
      <c r="ZK536"/>
      <c r="ZL536"/>
      <c r="ZM536"/>
      <c r="ZN536"/>
      <c r="ZO536"/>
      <c r="ZP536"/>
      <c r="ZQ536"/>
      <c r="ZR536"/>
      <c r="ZS536"/>
      <c r="ZT536"/>
      <c r="ZU536"/>
      <c r="ZV536"/>
      <c r="ZW536"/>
      <c r="ZX536"/>
      <c r="ZY536"/>
      <c r="ZZ536"/>
      <c r="AAA536"/>
      <c r="AAB536"/>
      <c r="AAC536"/>
      <c r="AAD536"/>
      <c r="AAE536"/>
      <c r="AAF536"/>
      <c r="AAG536"/>
      <c r="AAH536"/>
      <c r="AAI536"/>
      <c r="AAJ536"/>
      <c r="AAK536"/>
      <c r="AAL536"/>
      <c r="AAM536"/>
      <c r="AAN536"/>
      <c r="AAO536"/>
      <c r="AAP536"/>
      <c r="AAQ536"/>
      <c r="AAR536"/>
      <c r="AAS536"/>
      <c r="AAT536"/>
      <c r="AAU536"/>
      <c r="AAV536"/>
      <c r="AAW536"/>
      <c r="AAX536"/>
      <c r="AAY536"/>
      <c r="AAZ536"/>
      <c r="ABA536"/>
      <c r="ABB536"/>
      <c r="ABC536"/>
      <c r="ABD536"/>
      <c r="ABE536"/>
      <c r="ABF536"/>
      <c r="ABG536"/>
      <c r="ABH536"/>
      <c r="ABI536"/>
      <c r="ABJ536"/>
      <c r="ABK536"/>
      <c r="ABL536"/>
      <c r="ABM536"/>
      <c r="ABN536"/>
      <c r="ABO536"/>
      <c r="ABP536"/>
      <c r="ABQ536"/>
      <c r="ABR536"/>
      <c r="ABS536"/>
      <c r="ABT536"/>
      <c r="ABU536"/>
      <c r="ABV536"/>
      <c r="ABW536"/>
      <c r="ABX536"/>
      <c r="ABY536"/>
      <c r="ABZ536"/>
      <c r="ACA536"/>
      <c r="ACB536"/>
      <c r="ACC536"/>
      <c r="ACD536"/>
      <c r="ACE536"/>
      <c r="ACF536"/>
      <c r="ACG536"/>
      <c r="ACH536"/>
      <c r="ACI536"/>
      <c r="ACJ536"/>
      <c r="ACK536"/>
      <c r="ACL536"/>
      <c r="ACM536"/>
      <c r="ACN536"/>
      <c r="ACO536"/>
      <c r="ACP536"/>
      <c r="ACQ536"/>
      <c r="ACR536"/>
      <c r="ACS536"/>
      <c r="ACT536"/>
      <c r="ACU536"/>
      <c r="ACV536"/>
      <c r="ACW536"/>
      <c r="ACX536"/>
      <c r="ACY536"/>
      <c r="ACZ536"/>
      <c r="ADA536"/>
      <c r="ADB536"/>
      <c r="ADC536"/>
      <c r="ADD536"/>
      <c r="ADE536"/>
      <c r="ADF536"/>
      <c r="ADG536"/>
      <c r="ADH536"/>
      <c r="ADI536"/>
      <c r="ADJ536"/>
      <c r="ADK536"/>
      <c r="ADL536"/>
      <c r="ADM536"/>
      <c r="ADN536"/>
      <c r="ADO536"/>
      <c r="ADP536"/>
      <c r="ADQ536"/>
      <c r="ADR536"/>
      <c r="ADS536"/>
      <c r="ADT536"/>
      <c r="ADU536"/>
      <c r="ADV536"/>
      <c r="ADW536"/>
      <c r="ADX536"/>
      <c r="ADY536"/>
      <c r="ADZ536"/>
      <c r="AEA536"/>
      <c r="AEB536"/>
      <c r="AEC536"/>
      <c r="AED536"/>
      <c r="AEE536"/>
      <c r="AEF536"/>
      <c r="AEG536"/>
      <c r="AEH536"/>
      <c r="AEI536"/>
      <c r="AEJ536"/>
      <c r="AEK536"/>
      <c r="AEL536"/>
      <c r="AEM536"/>
      <c r="AEN536"/>
      <c r="AEO536"/>
      <c r="AEP536"/>
      <c r="AEQ536"/>
      <c r="AER536"/>
      <c r="AES536"/>
      <c r="AET536"/>
      <c r="AEU536"/>
      <c r="AEV536"/>
      <c r="AEW536"/>
      <c r="AEX536"/>
      <c r="AEY536"/>
      <c r="AEZ536"/>
      <c r="AFA536"/>
      <c r="AFB536"/>
      <c r="AFC536"/>
      <c r="AFD536"/>
      <c r="AFE536"/>
      <c r="AFF536"/>
      <c r="AFG536"/>
      <c r="AFH536"/>
      <c r="AFI536"/>
      <c r="AFJ536"/>
      <c r="AFK536"/>
      <c r="AFL536"/>
      <c r="AFM536"/>
      <c r="AFN536"/>
      <c r="AFO536"/>
      <c r="AFP536"/>
      <c r="AFQ536"/>
      <c r="AFR536"/>
      <c r="AFS536"/>
      <c r="AFT536"/>
      <c r="AFU536"/>
      <c r="AFV536"/>
      <c r="AFW536"/>
      <c r="AFX536"/>
      <c r="AFY536"/>
      <c r="AFZ536"/>
      <c r="AGA536"/>
      <c r="AGB536"/>
      <c r="AGC536"/>
      <c r="AGD536"/>
      <c r="AGE536"/>
      <c r="AGF536"/>
      <c r="AGG536"/>
      <c r="AGH536"/>
      <c r="AGI536"/>
      <c r="AGJ536"/>
      <c r="AGK536"/>
      <c r="AGL536"/>
      <c r="AGM536"/>
      <c r="AGN536"/>
      <c r="AGO536"/>
      <c r="AGP536"/>
      <c r="AGQ536"/>
      <c r="AGR536"/>
      <c r="AGS536"/>
      <c r="AGT536"/>
      <c r="AGU536"/>
      <c r="AGV536"/>
      <c r="AGW536"/>
      <c r="AGX536"/>
      <c r="AGY536"/>
      <c r="AGZ536"/>
      <c r="AHA536"/>
      <c r="AHB536"/>
      <c r="AHC536"/>
      <c r="AHD536"/>
      <c r="AHE536"/>
      <c r="AHF536"/>
      <c r="AHG536"/>
      <c r="AHH536"/>
      <c r="AHI536"/>
      <c r="AHJ536"/>
      <c r="AHK536"/>
      <c r="AHL536"/>
      <c r="AHM536"/>
      <c r="AHN536"/>
      <c r="AHO536"/>
      <c r="AHP536"/>
      <c r="AHQ536"/>
      <c r="AHR536"/>
      <c r="AHS536"/>
      <c r="AHT536"/>
      <c r="AHU536"/>
      <c r="AHV536"/>
      <c r="AHW536"/>
      <c r="AHX536"/>
      <c r="AHY536"/>
      <c r="AHZ536"/>
      <c r="AIA536"/>
      <c r="AIB536"/>
      <c r="AIC536"/>
      <c r="AID536"/>
      <c r="AIE536"/>
      <c r="AIF536"/>
      <c r="AIG536"/>
      <c r="AIH536"/>
      <c r="AII536"/>
      <c r="AIJ536"/>
      <c r="AIK536"/>
      <c r="AIL536"/>
      <c r="AIM536"/>
      <c r="AIN536"/>
      <c r="AIO536"/>
      <c r="AIP536"/>
      <c r="AIQ536"/>
      <c r="AIR536"/>
      <c r="AIS536"/>
      <c r="AIT536"/>
      <c r="AIU536"/>
      <c r="AIV536"/>
      <c r="AIW536"/>
      <c r="AIX536"/>
      <c r="AIY536"/>
      <c r="AIZ536"/>
      <c r="AJA536"/>
      <c r="AJB536"/>
      <c r="AJC536"/>
      <c r="AJD536"/>
      <c r="AJE536"/>
      <c r="AJF536"/>
      <c r="AJG536"/>
      <c r="AJH536"/>
      <c r="AJI536"/>
      <c r="AJJ536"/>
      <c r="AJK536"/>
      <c r="AJL536"/>
      <c r="AJM536"/>
      <c r="AJN536"/>
      <c r="AJO536"/>
      <c r="AJP536"/>
      <c r="AJQ536"/>
      <c r="AJR536"/>
      <c r="AJS536"/>
      <c r="AJT536"/>
      <c r="AJU536"/>
      <c r="AJV536"/>
      <c r="AJW536"/>
      <c r="AJX536"/>
      <c r="AJY536"/>
      <c r="AJZ536"/>
      <c r="AKA536"/>
      <c r="AKB536"/>
      <c r="AKC536"/>
      <c r="AKD536"/>
      <c r="AKE536"/>
      <c r="AKF536"/>
      <c r="AKG536"/>
      <c r="AKH536"/>
      <c r="AKI536"/>
      <c r="AKJ536"/>
      <c r="AKK536"/>
      <c r="AKL536"/>
      <c r="AKM536"/>
      <c r="AKN536"/>
      <c r="AKO536"/>
      <c r="AKP536"/>
      <c r="AKQ536"/>
      <c r="AKR536"/>
      <c r="AKS536"/>
      <c r="AKT536"/>
      <c r="AKU536"/>
      <c r="AKV536"/>
      <c r="AKW536"/>
      <c r="AKX536"/>
      <c r="AKY536"/>
      <c r="AKZ536"/>
      <c r="ALA536"/>
      <c r="ALB536"/>
      <c r="ALC536"/>
      <c r="ALD536"/>
      <c r="ALE536"/>
      <c r="ALF536"/>
      <c r="ALG536"/>
      <c r="ALH536"/>
      <c r="ALI536"/>
      <c r="ALJ536"/>
      <c r="ALK536"/>
      <c r="ALL536"/>
      <c r="ALM536"/>
      <c r="ALN536"/>
      <c r="ALO536"/>
      <c r="ALP536"/>
      <c r="ALQ536"/>
      <c r="ALR536"/>
      <c r="ALS536"/>
      <c r="ALT536"/>
      <c r="ALU536"/>
      <c r="ALV536"/>
      <c r="ALW536"/>
      <c r="ALX536"/>
      <c r="ALY536"/>
      <c r="ALZ536"/>
      <c r="AMA536"/>
      <c r="AMB536"/>
      <c r="AMC536"/>
      <c r="AMD536"/>
      <c r="AME536"/>
      <c r="AMF536"/>
      <c r="AMG536"/>
      <c r="AMH536"/>
      <c r="AMI536"/>
      <c r="AMJ536"/>
    </row>
    <row r="537" spans="1:1024" outlineLevel="1" x14ac:dyDescent="0.25">
      <c r="A537" s="28"/>
      <c r="B537" s="400"/>
      <c r="C537" s="485" t="s">
        <v>575</v>
      </c>
      <c r="D537" s="486"/>
      <c r="E537" s="486"/>
      <c r="F537" s="486"/>
      <c r="G537" s="439"/>
      <c r="H537" s="83" t="s">
        <v>883</v>
      </c>
      <c r="I537" s="460">
        <v>0.05</v>
      </c>
      <c r="J537" s="448" t="s">
        <v>251</v>
      </c>
      <c r="K537" s="125" t="s">
        <v>374</v>
      </c>
      <c r="L537" s="322"/>
      <c r="M537"/>
      <c r="N537" s="30"/>
      <c r="O537" s="79">
        <f t="shared" si="28"/>
        <v>0</v>
      </c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  <c r="TH537"/>
      <c r="TI537"/>
      <c r="TJ537"/>
      <c r="TK537"/>
      <c r="TL537"/>
      <c r="TM537"/>
      <c r="TN537"/>
      <c r="TO537"/>
      <c r="TP537"/>
      <c r="TQ537"/>
      <c r="TR537"/>
      <c r="TS537"/>
      <c r="TT537"/>
      <c r="TU537"/>
      <c r="TV537"/>
      <c r="TW537"/>
      <c r="TX537"/>
      <c r="TY537"/>
      <c r="TZ537"/>
      <c r="UA537"/>
      <c r="UB537"/>
      <c r="UC537"/>
      <c r="UD537"/>
      <c r="UE537"/>
      <c r="UF537"/>
      <c r="UG537"/>
      <c r="UH537"/>
      <c r="UI537"/>
      <c r="UJ537"/>
      <c r="UK537"/>
      <c r="UL537"/>
      <c r="UM537"/>
      <c r="UN537"/>
      <c r="UO537"/>
      <c r="UP537"/>
      <c r="UQ537"/>
      <c r="UR537"/>
      <c r="US537"/>
      <c r="UT537"/>
      <c r="UU537"/>
      <c r="UV537"/>
      <c r="UW537"/>
      <c r="UX537"/>
      <c r="UY537"/>
      <c r="UZ537"/>
      <c r="VA537"/>
      <c r="VB537"/>
      <c r="VC537"/>
      <c r="VD537"/>
      <c r="VE537"/>
      <c r="VF537"/>
      <c r="VG537"/>
      <c r="VH537"/>
      <c r="VI537"/>
      <c r="VJ537"/>
      <c r="VK537"/>
      <c r="VL537"/>
      <c r="VM537"/>
      <c r="VN537"/>
      <c r="VO537"/>
      <c r="VP537"/>
      <c r="VQ537"/>
      <c r="VR537"/>
      <c r="VS537"/>
      <c r="VT537"/>
      <c r="VU537"/>
      <c r="VV537"/>
      <c r="VW537"/>
      <c r="VX537"/>
      <c r="VY537"/>
      <c r="VZ537"/>
      <c r="WA537"/>
      <c r="WB537"/>
      <c r="WC537"/>
      <c r="WD537"/>
      <c r="WE537"/>
      <c r="WF537"/>
      <c r="WG537"/>
      <c r="WH537"/>
      <c r="WI537"/>
      <c r="WJ537"/>
      <c r="WK537"/>
      <c r="WL537"/>
      <c r="WM537"/>
      <c r="WN537"/>
      <c r="WO537"/>
      <c r="WP537"/>
      <c r="WQ537"/>
      <c r="WR537"/>
      <c r="WS537"/>
      <c r="WT537"/>
      <c r="WU537"/>
      <c r="WV537"/>
      <c r="WW537"/>
      <c r="WX537"/>
      <c r="WY537"/>
      <c r="WZ537"/>
      <c r="XA537"/>
      <c r="XB537"/>
      <c r="XC537"/>
      <c r="XD537"/>
      <c r="XE537"/>
      <c r="XF537"/>
      <c r="XG537"/>
      <c r="XH537"/>
      <c r="XI537"/>
      <c r="XJ537"/>
      <c r="XK537"/>
      <c r="XL537"/>
      <c r="XM537"/>
      <c r="XN537"/>
      <c r="XO537"/>
      <c r="XP537"/>
      <c r="XQ537"/>
      <c r="XR537"/>
      <c r="XS537"/>
      <c r="XT537"/>
      <c r="XU537"/>
      <c r="XV537"/>
      <c r="XW537"/>
      <c r="XX537"/>
      <c r="XY537"/>
      <c r="XZ537"/>
      <c r="YA537"/>
      <c r="YB537"/>
      <c r="YC537"/>
      <c r="YD537"/>
      <c r="YE537"/>
      <c r="YF537"/>
      <c r="YG537"/>
      <c r="YH537"/>
      <c r="YI537"/>
      <c r="YJ537"/>
      <c r="YK537"/>
      <c r="YL537"/>
      <c r="YM537"/>
      <c r="YN537"/>
      <c r="YO537"/>
      <c r="YP537"/>
      <c r="YQ537"/>
      <c r="YR537"/>
      <c r="YS537"/>
      <c r="YT537"/>
      <c r="YU537"/>
      <c r="YV537"/>
      <c r="YW537"/>
      <c r="YX537"/>
      <c r="YY537"/>
      <c r="YZ537"/>
      <c r="ZA537"/>
      <c r="ZB537"/>
      <c r="ZC537"/>
      <c r="ZD537"/>
      <c r="ZE537"/>
      <c r="ZF537"/>
      <c r="ZG537"/>
      <c r="ZH537"/>
      <c r="ZI537"/>
      <c r="ZJ537"/>
      <c r="ZK537"/>
      <c r="ZL537"/>
      <c r="ZM537"/>
      <c r="ZN537"/>
      <c r="ZO537"/>
      <c r="ZP537"/>
      <c r="ZQ537"/>
      <c r="ZR537"/>
      <c r="ZS537"/>
      <c r="ZT537"/>
      <c r="ZU537"/>
      <c r="ZV537"/>
      <c r="ZW537"/>
      <c r="ZX537"/>
      <c r="ZY537"/>
      <c r="ZZ537"/>
      <c r="AAA537"/>
      <c r="AAB537"/>
      <c r="AAC537"/>
      <c r="AAD537"/>
      <c r="AAE537"/>
      <c r="AAF537"/>
      <c r="AAG537"/>
      <c r="AAH537"/>
      <c r="AAI537"/>
      <c r="AAJ537"/>
      <c r="AAK537"/>
      <c r="AAL537"/>
      <c r="AAM537"/>
      <c r="AAN537"/>
      <c r="AAO537"/>
      <c r="AAP537"/>
      <c r="AAQ537"/>
      <c r="AAR537"/>
      <c r="AAS537"/>
      <c r="AAT537"/>
      <c r="AAU537"/>
      <c r="AAV537"/>
      <c r="AAW537"/>
      <c r="AAX537"/>
      <c r="AAY537"/>
      <c r="AAZ537"/>
      <c r="ABA537"/>
      <c r="ABB537"/>
      <c r="ABC537"/>
      <c r="ABD537"/>
      <c r="ABE537"/>
      <c r="ABF537"/>
      <c r="ABG537"/>
      <c r="ABH537"/>
      <c r="ABI537"/>
      <c r="ABJ537"/>
      <c r="ABK537"/>
      <c r="ABL537"/>
      <c r="ABM537"/>
      <c r="ABN537"/>
      <c r="ABO537"/>
      <c r="ABP537"/>
      <c r="ABQ537"/>
      <c r="ABR537"/>
      <c r="ABS537"/>
      <c r="ABT537"/>
      <c r="ABU537"/>
      <c r="ABV537"/>
      <c r="ABW537"/>
      <c r="ABX537"/>
      <c r="ABY537"/>
      <c r="ABZ537"/>
      <c r="ACA537"/>
      <c r="ACB537"/>
      <c r="ACC537"/>
      <c r="ACD537"/>
      <c r="ACE537"/>
      <c r="ACF537"/>
      <c r="ACG537"/>
      <c r="ACH537"/>
      <c r="ACI537"/>
      <c r="ACJ537"/>
      <c r="ACK537"/>
      <c r="ACL537"/>
      <c r="ACM537"/>
      <c r="ACN537"/>
      <c r="ACO537"/>
      <c r="ACP537"/>
      <c r="ACQ537"/>
      <c r="ACR537"/>
      <c r="ACS537"/>
      <c r="ACT537"/>
      <c r="ACU537"/>
      <c r="ACV537"/>
      <c r="ACW537"/>
      <c r="ACX537"/>
      <c r="ACY537"/>
      <c r="ACZ537"/>
      <c r="ADA537"/>
      <c r="ADB537"/>
      <c r="ADC537"/>
      <c r="ADD537"/>
      <c r="ADE537"/>
      <c r="ADF537"/>
      <c r="ADG537"/>
      <c r="ADH537"/>
      <c r="ADI537"/>
      <c r="ADJ537"/>
      <c r="ADK537"/>
      <c r="ADL537"/>
      <c r="ADM537"/>
      <c r="ADN537"/>
      <c r="ADO537"/>
      <c r="ADP537"/>
      <c r="ADQ537"/>
      <c r="ADR537"/>
      <c r="ADS537"/>
      <c r="ADT537"/>
      <c r="ADU537"/>
      <c r="ADV537"/>
      <c r="ADW537"/>
      <c r="ADX537"/>
      <c r="ADY537"/>
      <c r="ADZ537"/>
      <c r="AEA537"/>
      <c r="AEB537"/>
      <c r="AEC537"/>
      <c r="AED537"/>
      <c r="AEE537"/>
      <c r="AEF537"/>
      <c r="AEG537"/>
      <c r="AEH537"/>
      <c r="AEI537"/>
      <c r="AEJ537"/>
      <c r="AEK537"/>
      <c r="AEL537"/>
      <c r="AEM537"/>
      <c r="AEN537"/>
      <c r="AEO537"/>
      <c r="AEP537"/>
      <c r="AEQ537"/>
      <c r="AER537"/>
      <c r="AES537"/>
      <c r="AET537"/>
      <c r="AEU537"/>
      <c r="AEV537"/>
      <c r="AEW537"/>
      <c r="AEX537"/>
      <c r="AEY537"/>
      <c r="AEZ537"/>
      <c r="AFA537"/>
      <c r="AFB537"/>
      <c r="AFC537"/>
      <c r="AFD537"/>
      <c r="AFE537"/>
      <c r="AFF537"/>
      <c r="AFG537"/>
      <c r="AFH537"/>
      <c r="AFI537"/>
      <c r="AFJ537"/>
      <c r="AFK537"/>
      <c r="AFL537"/>
      <c r="AFM537"/>
      <c r="AFN537"/>
      <c r="AFO537"/>
      <c r="AFP537"/>
      <c r="AFQ537"/>
      <c r="AFR537"/>
      <c r="AFS537"/>
      <c r="AFT537"/>
      <c r="AFU537"/>
      <c r="AFV537"/>
      <c r="AFW537"/>
      <c r="AFX537"/>
      <c r="AFY537"/>
      <c r="AFZ537"/>
      <c r="AGA537"/>
      <c r="AGB537"/>
      <c r="AGC537"/>
      <c r="AGD537"/>
      <c r="AGE537"/>
      <c r="AGF537"/>
      <c r="AGG537"/>
      <c r="AGH537"/>
      <c r="AGI537"/>
      <c r="AGJ537"/>
      <c r="AGK537"/>
      <c r="AGL537"/>
      <c r="AGM537"/>
      <c r="AGN537"/>
      <c r="AGO537"/>
      <c r="AGP537"/>
      <c r="AGQ537"/>
      <c r="AGR537"/>
      <c r="AGS537"/>
      <c r="AGT537"/>
      <c r="AGU537"/>
      <c r="AGV537"/>
      <c r="AGW537"/>
      <c r="AGX537"/>
      <c r="AGY537"/>
      <c r="AGZ537"/>
      <c r="AHA537"/>
      <c r="AHB537"/>
      <c r="AHC537"/>
      <c r="AHD537"/>
      <c r="AHE537"/>
      <c r="AHF537"/>
      <c r="AHG537"/>
      <c r="AHH537"/>
      <c r="AHI537"/>
      <c r="AHJ537"/>
      <c r="AHK537"/>
      <c r="AHL537"/>
      <c r="AHM537"/>
      <c r="AHN537"/>
      <c r="AHO537"/>
      <c r="AHP537"/>
      <c r="AHQ537"/>
      <c r="AHR537"/>
      <c r="AHS537"/>
      <c r="AHT537"/>
      <c r="AHU537"/>
      <c r="AHV537"/>
      <c r="AHW537"/>
      <c r="AHX537"/>
      <c r="AHY537"/>
      <c r="AHZ537"/>
      <c r="AIA537"/>
      <c r="AIB537"/>
      <c r="AIC537"/>
      <c r="AID537"/>
      <c r="AIE537"/>
      <c r="AIF537"/>
      <c r="AIG537"/>
      <c r="AIH537"/>
      <c r="AII537"/>
      <c r="AIJ537"/>
      <c r="AIK537"/>
      <c r="AIL537"/>
      <c r="AIM537"/>
      <c r="AIN537"/>
      <c r="AIO537"/>
      <c r="AIP537"/>
      <c r="AIQ537"/>
      <c r="AIR537"/>
      <c r="AIS537"/>
      <c r="AIT537"/>
      <c r="AIU537"/>
      <c r="AIV537"/>
      <c r="AIW537"/>
      <c r="AIX537"/>
      <c r="AIY537"/>
      <c r="AIZ537"/>
      <c r="AJA537"/>
      <c r="AJB537"/>
      <c r="AJC537"/>
      <c r="AJD537"/>
      <c r="AJE537"/>
      <c r="AJF537"/>
      <c r="AJG537"/>
      <c r="AJH537"/>
      <c r="AJI537"/>
      <c r="AJJ537"/>
      <c r="AJK537"/>
      <c r="AJL537"/>
      <c r="AJM537"/>
      <c r="AJN537"/>
      <c r="AJO537"/>
      <c r="AJP537"/>
      <c r="AJQ537"/>
      <c r="AJR537"/>
      <c r="AJS537"/>
      <c r="AJT537"/>
      <c r="AJU537"/>
      <c r="AJV537"/>
      <c r="AJW537"/>
      <c r="AJX537"/>
      <c r="AJY537"/>
      <c r="AJZ537"/>
      <c r="AKA537"/>
      <c r="AKB537"/>
      <c r="AKC537"/>
      <c r="AKD537"/>
      <c r="AKE537"/>
      <c r="AKF537"/>
      <c r="AKG537"/>
      <c r="AKH537"/>
      <c r="AKI537"/>
      <c r="AKJ537"/>
      <c r="AKK537"/>
      <c r="AKL537"/>
      <c r="AKM537"/>
      <c r="AKN537"/>
      <c r="AKO537"/>
      <c r="AKP537"/>
      <c r="AKQ537"/>
      <c r="AKR537"/>
      <c r="AKS537"/>
      <c r="AKT537"/>
      <c r="AKU537"/>
      <c r="AKV537"/>
      <c r="AKW537"/>
      <c r="AKX537"/>
      <c r="AKY537"/>
      <c r="AKZ537"/>
      <c r="ALA537"/>
      <c r="ALB537"/>
      <c r="ALC537"/>
      <c r="ALD537"/>
      <c r="ALE537"/>
      <c r="ALF537"/>
      <c r="ALG537"/>
      <c r="ALH537"/>
      <c r="ALI537"/>
      <c r="ALJ537"/>
      <c r="ALK537"/>
      <c r="ALL537"/>
      <c r="ALM537"/>
      <c r="ALN537"/>
      <c r="ALO537"/>
      <c r="ALP537"/>
      <c r="ALQ537"/>
      <c r="ALR537"/>
      <c r="ALS537"/>
      <c r="ALT537"/>
      <c r="ALU537"/>
      <c r="ALV537"/>
      <c r="ALW537"/>
      <c r="ALX537"/>
      <c r="ALY537"/>
      <c r="ALZ537"/>
      <c r="AMA537"/>
      <c r="AMB537"/>
      <c r="AMC537"/>
      <c r="AMD537"/>
      <c r="AME537"/>
      <c r="AMF537"/>
      <c r="AMG537"/>
      <c r="AMH537"/>
      <c r="AMI537"/>
      <c r="AMJ537"/>
    </row>
    <row r="538" spans="1:1024" outlineLevel="1" x14ac:dyDescent="0.25">
      <c r="A538" s="28"/>
      <c r="B538" s="400"/>
      <c r="C538" s="611" t="s">
        <v>335</v>
      </c>
      <c r="D538" s="612"/>
      <c r="E538" s="612"/>
      <c r="F538" s="612"/>
      <c r="G538" s="687"/>
      <c r="H538" s="83" t="s">
        <v>736</v>
      </c>
      <c r="I538" s="460">
        <f>I537*I536*I535</f>
        <v>208.91665999999998</v>
      </c>
      <c r="J538" s="448" t="s">
        <v>343</v>
      </c>
      <c r="K538" s="125" t="s">
        <v>469</v>
      </c>
      <c r="L538" s="322"/>
      <c r="M538"/>
      <c r="N538" s="30"/>
      <c r="O538" s="79">
        <f t="shared" si="28"/>
        <v>0</v>
      </c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  <c r="TH538"/>
      <c r="TI538"/>
      <c r="TJ538"/>
      <c r="TK538"/>
      <c r="TL538"/>
      <c r="TM538"/>
      <c r="TN538"/>
      <c r="TO538"/>
      <c r="TP538"/>
      <c r="TQ538"/>
      <c r="TR538"/>
      <c r="TS538"/>
      <c r="TT538"/>
      <c r="TU538"/>
      <c r="TV538"/>
      <c r="TW538"/>
      <c r="TX538"/>
      <c r="TY538"/>
      <c r="TZ538"/>
      <c r="UA538"/>
      <c r="UB538"/>
      <c r="UC538"/>
      <c r="UD538"/>
      <c r="UE538"/>
      <c r="UF538"/>
      <c r="UG538"/>
      <c r="UH538"/>
      <c r="UI538"/>
      <c r="UJ538"/>
      <c r="UK538"/>
      <c r="UL538"/>
      <c r="UM538"/>
      <c r="UN538"/>
      <c r="UO538"/>
      <c r="UP538"/>
      <c r="UQ538"/>
      <c r="UR538"/>
      <c r="US538"/>
      <c r="UT538"/>
      <c r="UU538"/>
      <c r="UV538"/>
      <c r="UW538"/>
      <c r="UX538"/>
      <c r="UY538"/>
      <c r="UZ538"/>
      <c r="VA538"/>
      <c r="VB538"/>
      <c r="VC538"/>
      <c r="VD538"/>
      <c r="VE538"/>
      <c r="VF538"/>
      <c r="VG538"/>
      <c r="VH538"/>
      <c r="VI538"/>
      <c r="VJ538"/>
      <c r="VK538"/>
      <c r="VL538"/>
      <c r="VM538"/>
      <c r="VN538"/>
      <c r="VO538"/>
      <c r="VP538"/>
      <c r="VQ538"/>
      <c r="VR538"/>
      <c r="VS538"/>
      <c r="VT538"/>
      <c r="VU538"/>
      <c r="VV538"/>
      <c r="VW538"/>
      <c r="VX538"/>
      <c r="VY538"/>
      <c r="VZ538"/>
      <c r="WA538"/>
      <c r="WB538"/>
      <c r="WC538"/>
      <c r="WD538"/>
      <c r="WE538"/>
      <c r="WF538"/>
      <c r="WG538"/>
      <c r="WH538"/>
      <c r="WI538"/>
      <c r="WJ538"/>
      <c r="WK538"/>
      <c r="WL538"/>
      <c r="WM538"/>
      <c r="WN538"/>
      <c r="WO538"/>
      <c r="WP538"/>
      <c r="WQ538"/>
      <c r="WR538"/>
      <c r="WS538"/>
      <c r="WT538"/>
      <c r="WU538"/>
      <c r="WV538"/>
      <c r="WW538"/>
      <c r="WX538"/>
      <c r="WY538"/>
      <c r="WZ538"/>
      <c r="XA538"/>
      <c r="XB538"/>
      <c r="XC538"/>
      <c r="XD538"/>
      <c r="XE538"/>
      <c r="XF538"/>
      <c r="XG538"/>
      <c r="XH538"/>
      <c r="XI538"/>
      <c r="XJ538"/>
      <c r="XK538"/>
      <c r="XL538"/>
      <c r="XM538"/>
      <c r="XN538"/>
      <c r="XO538"/>
      <c r="XP538"/>
      <c r="XQ538"/>
      <c r="XR538"/>
      <c r="XS538"/>
      <c r="XT538"/>
      <c r="XU538"/>
      <c r="XV538"/>
      <c r="XW538"/>
      <c r="XX538"/>
      <c r="XY538"/>
      <c r="XZ538"/>
      <c r="YA538"/>
      <c r="YB538"/>
      <c r="YC538"/>
      <c r="YD538"/>
      <c r="YE538"/>
      <c r="YF538"/>
      <c r="YG538"/>
      <c r="YH538"/>
      <c r="YI538"/>
      <c r="YJ538"/>
      <c r="YK538"/>
      <c r="YL538"/>
      <c r="YM538"/>
      <c r="YN538"/>
      <c r="YO538"/>
      <c r="YP538"/>
      <c r="YQ538"/>
      <c r="YR538"/>
      <c r="YS538"/>
      <c r="YT538"/>
      <c r="YU538"/>
      <c r="YV538"/>
      <c r="YW538"/>
      <c r="YX538"/>
      <c r="YY538"/>
      <c r="YZ538"/>
      <c r="ZA538"/>
      <c r="ZB538"/>
      <c r="ZC538"/>
      <c r="ZD538"/>
      <c r="ZE538"/>
      <c r="ZF538"/>
      <c r="ZG538"/>
      <c r="ZH538"/>
      <c r="ZI538"/>
      <c r="ZJ538"/>
      <c r="ZK538"/>
      <c r="ZL538"/>
      <c r="ZM538"/>
      <c r="ZN538"/>
      <c r="ZO538"/>
      <c r="ZP538"/>
      <c r="ZQ538"/>
      <c r="ZR538"/>
      <c r="ZS538"/>
      <c r="ZT538"/>
      <c r="ZU538"/>
      <c r="ZV538"/>
      <c r="ZW538"/>
      <c r="ZX538"/>
      <c r="ZY538"/>
      <c r="ZZ538"/>
      <c r="AAA538"/>
      <c r="AAB538"/>
      <c r="AAC538"/>
      <c r="AAD538"/>
      <c r="AAE538"/>
      <c r="AAF538"/>
      <c r="AAG538"/>
      <c r="AAH538"/>
      <c r="AAI538"/>
      <c r="AAJ538"/>
      <c r="AAK538"/>
      <c r="AAL538"/>
      <c r="AAM538"/>
      <c r="AAN538"/>
      <c r="AAO538"/>
      <c r="AAP538"/>
      <c r="AAQ538"/>
      <c r="AAR538"/>
      <c r="AAS538"/>
      <c r="AAT538"/>
      <c r="AAU538"/>
      <c r="AAV538"/>
      <c r="AAW538"/>
      <c r="AAX538"/>
      <c r="AAY538"/>
      <c r="AAZ538"/>
      <c r="ABA538"/>
      <c r="ABB538"/>
      <c r="ABC538"/>
      <c r="ABD538"/>
      <c r="ABE538"/>
      <c r="ABF538"/>
      <c r="ABG538"/>
      <c r="ABH538"/>
      <c r="ABI538"/>
      <c r="ABJ538"/>
      <c r="ABK538"/>
      <c r="ABL538"/>
      <c r="ABM538"/>
      <c r="ABN538"/>
      <c r="ABO538"/>
      <c r="ABP538"/>
      <c r="ABQ538"/>
      <c r="ABR538"/>
      <c r="ABS538"/>
      <c r="ABT538"/>
      <c r="ABU538"/>
      <c r="ABV538"/>
      <c r="ABW538"/>
      <c r="ABX538"/>
      <c r="ABY538"/>
      <c r="ABZ538"/>
      <c r="ACA538"/>
      <c r="ACB538"/>
      <c r="ACC538"/>
      <c r="ACD538"/>
      <c r="ACE538"/>
      <c r="ACF538"/>
      <c r="ACG538"/>
      <c r="ACH538"/>
      <c r="ACI538"/>
      <c r="ACJ538"/>
      <c r="ACK538"/>
      <c r="ACL538"/>
      <c r="ACM538"/>
      <c r="ACN538"/>
      <c r="ACO538"/>
      <c r="ACP538"/>
      <c r="ACQ538"/>
      <c r="ACR538"/>
      <c r="ACS538"/>
      <c r="ACT538"/>
      <c r="ACU538"/>
      <c r="ACV538"/>
      <c r="ACW538"/>
      <c r="ACX538"/>
      <c r="ACY538"/>
      <c r="ACZ538"/>
      <c r="ADA538"/>
      <c r="ADB538"/>
      <c r="ADC538"/>
      <c r="ADD538"/>
      <c r="ADE538"/>
      <c r="ADF538"/>
      <c r="ADG538"/>
      <c r="ADH538"/>
      <c r="ADI538"/>
      <c r="ADJ538"/>
      <c r="ADK538"/>
      <c r="ADL538"/>
      <c r="ADM538"/>
      <c r="ADN538"/>
      <c r="ADO538"/>
      <c r="ADP538"/>
      <c r="ADQ538"/>
      <c r="ADR538"/>
      <c r="ADS538"/>
      <c r="ADT538"/>
      <c r="ADU538"/>
      <c r="ADV538"/>
      <c r="ADW538"/>
      <c r="ADX538"/>
      <c r="ADY538"/>
      <c r="ADZ538"/>
      <c r="AEA538"/>
      <c r="AEB538"/>
      <c r="AEC538"/>
      <c r="AED538"/>
      <c r="AEE538"/>
      <c r="AEF538"/>
      <c r="AEG538"/>
      <c r="AEH538"/>
      <c r="AEI538"/>
      <c r="AEJ538"/>
      <c r="AEK538"/>
      <c r="AEL538"/>
      <c r="AEM538"/>
      <c r="AEN538"/>
      <c r="AEO538"/>
      <c r="AEP538"/>
      <c r="AEQ538"/>
      <c r="AER538"/>
      <c r="AES538"/>
      <c r="AET538"/>
      <c r="AEU538"/>
      <c r="AEV538"/>
      <c r="AEW538"/>
      <c r="AEX538"/>
      <c r="AEY538"/>
      <c r="AEZ538"/>
      <c r="AFA538"/>
      <c r="AFB538"/>
      <c r="AFC538"/>
      <c r="AFD538"/>
      <c r="AFE538"/>
      <c r="AFF538"/>
      <c r="AFG538"/>
      <c r="AFH538"/>
      <c r="AFI538"/>
      <c r="AFJ538"/>
      <c r="AFK538"/>
      <c r="AFL538"/>
      <c r="AFM538"/>
      <c r="AFN538"/>
      <c r="AFO538"/>
      <c r="AFP538"/>
      <c r="AFQ538"/>
      <c r="AFR538"/>
      <c r="AFS538"/>
      <c r="AFT538"/>
      <c r="AFU538"/>
      <c r="AFV538"/>
      <c r="AFW538"/>
      <c r="AFX538"/>
      <c r="AFY538"/>
      <c r="AFZ538"/>
      <c r="AGA538"/>
      <c r="AGB538"/>
      <c r="AGC538"/>
      <c r="AGD538"/>
      <c r="AGE538"/>
      <c r="AGF538"/>
      <c r="AGG538"/>
      <c r="AGH538"/>
      <c r="AGI538"/>
      <c r="AGJ538"/>
      <c r="AGK538"/>
      <c r="AGL538"/>
      <c r="AGM538"/>
      <c r="AGN538"/>
      <c r="AGO538"/>
      <c r="AGP538"/>
      <c r="AGQ538"/>
      <c r="AGR538"/>
      <c r="AGS538"/>
      <c r="AGT538"/>
      <c r="AGU538"/>
      <c r="AGV538"/>
      <c r="AGW538"/>
      <c r="AGX538"/>
      <c r="AGY538"/>
      <c r="AGZ538"/>
      <c r="AHA538"/>
      <c r="AHB538"/>
      <c r="AHC538"/>
      <c r="AHD538"/>
      <c r="AHE538"/>
      <c r="AHF538"/>
      <c r="AHG538"/>
      <c r="AHH538"/>
      <c r="AHI538"/>
      <c r="AHJ538"/>
      <c r="AHK538"/>
      <c r="AHL538"/>
      <c r="AHM538"/>
      <c r="AHN538"/>
      <c r="AHO538"/>
      <c r="AHP538"/>
      <c r="AHQ538"/>
      <c r="AHR538"/>
      <c r="AHS538"/>
      <c r="AHT538"/>
      <c r="AHU538"/>
      <c r="AHV538"/>
      <c r="AHW538"/>
      <c r="AHX538"/>
      <c r="AHY538"/>
      <c r="AHZ538"/>
      <c r="AIA538"/>
      <c r="AIB538"/>
      <c r="AIC538"/>
      <c r="AID538"/>
      <c r="AIE538"/>
      <c r="AIF538"/>
      <c r="AIG538"/>
      <c r="AIH538"/>
      <c r="AII538"/>
      <c r="AIJ538"/>
      <c r="AIK538"/>
      <c r="AIL538"/>
      <c r="AIM538"/>
      <c r="AIN538"/>
      <c r="AIO538"/>
      <c r="AIP538"/>
      <c r="AIQ538"/>
      <c r="AIR538"/>
      <c r="AIS538"/>
      <c r="AIT538"/>
      <c r="AIU538"/>
      <c r="AIV538"/>
      <c r="AIW538"/>
      <c r="AIX538"/>
      <c r="AIY538"/>
      <c r="AIZ538"/>
      <c r="AJA538"/>
      <c r="AJB538"/>
      <c r="AJC538"/>
      <c r="AJD538"/>
      <c r="AJE538"/>
      <c r="AJF538"/>
      <c r="AJG538"/>
      <c r="AJH538"/>
      <c r="AJI538"/>
      <c r="AJJ538"/>
      <c r="AJK538"/>
      <c r="AJL538"/>
      <c r="AJM538"/>
      <c r="AJN538"/>
      <c r="AJO538"/>
      <c r="AJP538"/>
      <c r="AJQ538"/>
      <c r="AJR538"/>
      <c r="AJS538"/>
      <c r="AJT538"/>
      <c r="AJU538"/>
      <c r="AJV538"/>
      <c r="AJW538"/>
      <c r="AJX538"/>
      <c r="AJY538"/>
      <c r="AJZ538"/>
      <c r="AKA538"/>
      <c r="AKB538"/>
      <c r="AKC538"/>
      <c r="AKD538"/>
      <c r="AKE538"/>
      <c r="AKF538"/>
      <c r="AKG538"/>
      <c r="AKH538"/>
      <c r="AKI538"/>
      <c r="AKJ538"/>
      <c r="AKK538"/>
      <c r="AKL538"/>
      <c r="AKM538"/>
      <c r="AKN538"/>
      <c r="AKO538"/>
      <c r="AKP538"/>
      <c r="AKQ538"/>
      <c r="AKR538"/>
      <c r="AKS538"/>
      <c r="AKT538"/>
      <c r="AKU538"/>
      <c r="AKV538"/>
      <c r="AKW538"/>
      <c r="AKX538"/>
      <c r="AKY538"/>
      <c r="AKZ538"/>
      <c r="ALA538"/>
      <c r="ALB538"/>
      <c r="ALC538"/>
      <c r="ALD538"/>
      <c r="ALE538"/>
      <c r="ALF538"/>
      <c r="ALG538"/>
      <c r="ALH538"/>
      <c r="ALI538"/>
      <c r="ALJ538"/>
      <c r="ALK538"/>
      <c r="ALL538"/>
      <c r="ALM538"/>
      <c r="ALN538"/>
      <c r="ALO538"/>
      <c r="ALP538"/>
      <c r="ALQ538"/>
      <c r="ALR538"/>
      <c r="ALS538"/>
      <c r="ALT538"/>
      <c r="ALU538"/>
      <c r="ALV538"/>
      <c r="ALW538"/>
      <c r="ALX538"/>
      <c r="ALY538"/>
      <c r="ALZ538"/>
      <c r="AMA538"/>
      <c r="AMB538"/>
      <c r="AMC538"/>
      <c r="AMD538"/>
      <c r="AME538"/>
      <c r="AMF538"/>
      <c r="AMG538"/>
      <c r="AMH538"/>
      <c r="AMI538"/>
      <c r="AMJ538"/>
    </row>
    <row r="539" spans="1:1024" s="713" customFormat="1" outlineLevel="1" x14ac:dyDescent="0.25">
      <c r="A539" s="708" t="s">
        <v>556</v>
      </c>
      <c r="B539" s="704" t="s">
        <v>221</v>
      </c>
      <c r="C539" s="828" t="str">
        <f>VLOOKUP(A539,ABC_SERVIÇOS,2,0)</f>
        <v>CONCRETO FCK=25 MPA - LANÇAMENTO, ADENSAMENTO E ACABAMENTO</v>
      </c>
      <c r="D539" s="829"/>
      <c r="E539" s="829"/>
      <c r="F539" s="829"/>
      <c r="G539" s="830"/>
      <c r="H539" s="705" t="str">
        <f>VLOOKUP(A539,ABC_SERVIÇOS,3,0)</f>
        <v>M3</v>
      </c>
      <c r="I539" s="706">
        <f>SUM(I540:I544)</f>
        <v>2261.1030000000001</v>
      </c>
      <c r="J539" s="709" t="s">
        <v>247</v>
      </c>
      <c r="K539" s="710">
        <f>VLOOKUP(A539,ABC_SERVIÇOS,7,0)</f>
        <v>372.15</v>
      </c>
      <c r="L539" s="711">
        <f>ROUND(K539*I539,2)</f>
        <v>841469.48</v>
      </c>
      <c r="M539" s="40" t="str">
        <f>A539</f>
        <v>COMP_065</v>
      </c>
      <c r="N539" s="57"/>
      <c r="O539" s="712">
        <f t="shared" si="28"/>
        <v>-841469.48</v>
      </c>
    </row>
    <row r="540" spans="1:1024" outlineLevel="1" x14ac:dyDescent="0.25">
      <c r="A540"/>
      <c r="B540" s="399"/>
      <c r="C540" s="680" t="s">
        <v>1265</v>
      </c>
      <c r="D540" s="692"/>
      <c r="E540" s="692"/>
      <c r="F540" s="692"/>
      <c r="G540" s="693"/>
      <c r="H540" s="105" t="s">
        <v>736</v>
      </c>
      <c r="I540" s="469">
        <v>1207.6500000000001</v>
      </c>
      <c r="J540" s="453"/>
      <c r="K540" s="115"/>
      <c r="L540" s="358"/>
      <c r="M540"/>
      <c r="N540" s="30"/>
      <c r="O540" s="79">
        <f t="shared" si="28"/>
        <v>0</v>
      </c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  <c r="TH540"/>
      <c r="TI540"/>
      <c r="TJ540"/>
      <c r="TK540"/>
      <c r="TL540"/>
      <c r="TM540"/>
      <c r="TN540"/>
      <c r="TO540"/>
      <c r="TP540"/>
      <c r="TQ540"/>
      <c r="TR540"/>
      <c r="TS540"/>
      <c r="TT540"/>
      <c r="TU540"/>
      <c r="TV540"/>
      <c r="TW540"/>
      <c r="TX540"/>
      <c r="TY540"/>
      <c r="TZ540"/>
      <c r="UA540"/>
      <c r="UB540"/>
      <c r="UC540"/>
      <c r="UD540"/>
      <c r="UE540"/>
      <c r="UF540"/>
      <c r="UG540"/>
      <c r="UH540"/>
      <c r="UI540"/>
      <c r="UJ540"/>
      <c r="UK540"/>
      <c r="UL540"/>
      <c r="UM540"/>
      <c r="UN540"/>
      <c r="UO540"/>
      <c r="UP540"/>
      <c r="UQ540"/>
      <c r="UR540"/>
      <c r="US540"/>
      <c r="UT540"/>
      <c r="UU540"/>
      <c r="UV540"/>
      <c r="UW540"/>
      <c r="UX540"/>
      <c r="UY540"/>
      <c r="UZ540"/>
      <c r="VA540"/>
      <c r="VB540"/>
      <c r="VC540"/>
      <c r="VD540"/>
      <c r="VE540"/>
      <c r="VF540"/>
      <c r="VG540"/>
      <c r="VH540"/>
      <c r="VI540"/>
      <c r="VJ540"/>
      <c r="VK540"/>
      <c r="VL540"/>
      <c r="VM540"/>
      <c r="VN540"/>
      <c r="VO540"/>
      <c r="VP540"/>
      <c r="VQ540"/>
      <c r="VR540"/>
      <c r="VS540"/>
      <c r="VT540"/>
      <c r="VU540"/>
      <c r="VV540"/>
      <c r="VW540"/>
      <c r="VX540"/>
      <c r="VY540"/>
      <c r="VZ540"/>
      <c r="WA540"/>
      <c r="WB540"/>
      <c r="WC540"/>
      <c r="WD540"/>
      <c r="WE540"/>
      <c r="WF540"/>
      <c r="WG540"/>
      <c r="WH540"/>
      <c r="WI540"/>
      <c r="WJ540"/>
      <c r="WK540"/>
      <c r="WL540"/>
      <c r="WM540"/>
      <c r="WN540"/>
      <c r="WO540"/>
      <c r="WP540"/>
      <c r="WQ540"/>
      <c r="WR540"/>
      <c r="WS540"/>
      <c r="WT540"/>
      <c r="WU540"/>
      <c r="WV540"/>
      <c r="WW540"/>
      <c r="WX540"/>
      <c r="WY540"/>
      <c r="WZ540"/>
      <c r="XA540"/>
      <c r="XB540"/>
      <c r="XC540"/>
      <c r="XD540"/>
      <c r="XE540"/>
      <c r="XF540"/>
      <c r="XG540"/>
      <c r="XH540"/>
      <c r="XI540"/>
      <c r="XJ540"/>
      <c r="XK540"/>
      <c r="XL540"/>
      <c r="XM540"/>
      <c r="XN540"/>
      <c r="XO540"/>
      <c r="XP540"/>
      <c r="XQ540"/>
      <c r="XR540"/>
      <c r="XS540"/>
      <c r="XT540"/>
      <c r="XU540"/>
      <c r="XV540"/>
      <c r="XW540"/>
      <c r="XX540"/>
      <c r="XY540"/>
      <c r="XZ540"/>
      <c r="YA540"/>
      <c r="YB540"/>
      <c r="YC540"/>
      <c r="YD540"/>
      <c r="YE540"/>
      <c r="YF540"/>
      <c r="YG540"/>
      <c r="YH540"/>
      <c r="YI540"/>
      <c r="YJ540"/>
      <c r="YK540"/>
      <c r="YL540"/>
      <c r="YM540"/>
      <c r="YN540"/>
      <c r="YO540"/>
      <c r="YP540"/>
      <c r="YQ540"/>
      <c r="YR540"/>
      <c r="YS540"/>
      <c r="YT540"/>
      <c r="YU540"/>
      <c r="YV540"/>
      <c r="YW540"/>
      <c r="YX540"/>
      <c r="YY540"/>
      <c r="YZ540"/>
      <c r="ZA540"/>
      <c r="ZB540"/>
      <c r="ZC540"/>
      <c r="ZD540"/>
      <c r="ZE540"/>
      <c r="ZF540"/>
      <c r="ZG540"/>
      <c r="ZH540"/>
      <c r="ZI540"/>
      <c r="ZJ540"/>
      <c r="ZK540"/>
      <c r="ZL540"/>
      <c r="ZM540"/>
      <c r="ZN540"/>
      <c r="ZO540"/>
      <c r="ZP540"/>
      <c r="ZQ540"/>
      <c r="ZR540"/>
      <c r="ZS540"/>
      <c r="ZT540"/>
      <c r="ZU540"/>
      <c r="ZV540"/>
      <c r="ZW540"/>
      <c r="ZX540"/>
      <c r="ZY540"/>
      <c r="ZZ540"/>
      <c r="AAA540"/>
      <c r="AAB540"/>
      <c r="AAC540"/>
      <c r="AAD540"/>
      <c r="AAE540"/>
      <c r="AAF540"/>
      <c r="AAG540"/>
      <c r="AAH540"/>
      <c r="AAI540"/>
      <c r="AAJ540"/>
      <c r="AAK540"/>
      <c r="AAL540"/>
      <c r="AAM540"/>
      <c r="AAN540"/>
      <c r="AAO540"/>
      <c r="AAP540"/>
      <c r="AAQ540"/>
      <c r="AAR540"/>
      <c r="AAS540"/>
      <c r="AAT540"/>
      <c r="AAU540"/>
      <c r="AAV540"/>
      <c r="AAW540"/>
      <c r="AAX540"/>
      <c r="AAY540"/>
      <c r="AAZ540"/>
      <c r="ABA540"/>
      <c r="ABB540"/>
      <c r="ABC540"/>
      <c r="ABD540"/>
      <c r="ABE540"/>
      <c r="ABF540"/>
      <c r="ABG540"/>
      <c r="ABH540"/>
      <c r="ABI540"/>
      <c r="ABJ540"/>
      <c r="ABK540"/>
      <c r="ABL540"/>
      <c r="ABM540"/>
      <c r="ABN540"/>
      <c r="ABO540"/>
      <c r="ABP540"/>
      <c r="ABQ540"/>
      <c r="ABR540"/>
      <c r="ABS540"/>
      <c r="ABT540"/>
      <c r="ABU540"/>
      <c r="ABV540"/>
      <c r="ABW540"/>
      <c r="ABX540"/>
      <c r="ABY540"/>
      <c r="ABZ540"/>
      <c r="ACA540"/>
      <c r="ACB540"/>
      <c r="ACC540"/>
      <c r="ACD540"/>
      <c r="ACE540"/>
      <c r="ACF540"/>
      <c r="ACG540"/>
      <c r="ACH540"/>
      <c r="ACI540"/>
      <c r="ACJ540"/>
      <c r="ACK540"/>
      <c r="ACL540"/>
      <c r="ACM540"/>
      <c r="ACN540"/>
      <c r="ACO540"/>
      <c r="ACP540"/>
      <c r="ACQ540"/>
      <c r="ACR540"/>
      <c r="ACS540"/>
      <c r="ACT540"/>
      <c r="ACU540"/>
      <c r="ACV540"/>
      <c r="ACW540"/>
      <c r="ACX540"/>
      <c r="ACY540"/>
      <c r="ACZ540"/>
      <c r="ADA540"/>
      <c r="ADB540"/>
      <c r="ADC540"/>
      <c r="ADD540"/>
      <c r="ADE540"/>
      <c r="ADF540"/>
      <c r="ADG540"/>
      <c r="ADH540"/>
      <c r="ADI540"/>
      <c r="ADJ540"/>
      <c r="ADK540"/>
      <c r="ADL540"/>
      <c r="ADM540"/>
      <c r="ADN540"/>
      <c r="ADO540"/>
      <c r="ADP540"/>
      <c r="ADQ540"/>
      <c r="ADR540"/>
      <c r="ADS540"/>
      <c r="ADT540"/>
      <c r="ADU540"/>
      <c r="ADV540"/>
      <c r="ADW540"/>
      <c r="ADX540"/>
      <c r="ADY540"/>
      <c r="ADZ540"/>
      <c r="AEA540"/>
      <c r="AEB540"/>
      <c r="AEC540"/>
      <c r="AED540"/>
      <c r="AEE540"/>
      <c r="AEF540"/>
      <c r="AEG540"/>
      <c r="AEH540"/>
      <c r="AEI540"/>
      <c r="AEJ540"/>
      <c r="AEK540"/>
      <c r="AEL540"/>
      <c r="AEM540"/>
      <c r="AEN540"/>
      <c r="AEO540"/>
      <c r="AEP540"/>
      <c r="AEQ540"/>
      <c r="AER540"/>
      <c r="AES540"/>
      <c r="AET540"/>
      <c r="AEU540"/>
      <c r="AEV540"/>
      <c r="AEW540"/>
      <c r="AEX540"/>
      <c r="AEY540"/>
      <c r="AEZ540"/>
      <c r="AFA540"/>
      <c r="AFB540"/>
      <c r="AFC540"/>
      <c r="AFD540"/>
      <c r="AFE540"/>
      <c r="AFF540"/>
      <c r="AFG540"/>
      <c r="AFH540"/>
      <c r="AFI540"/>
      <c r="AFJ540"/>
      <c r="AFK540"/>
      <c r="AFL540"/>
      <c r="AFM540"/>
      <c r="AFN540"/>
      <c r="AFO540"/>
      <c r="AFP540"/>
      <c r="AFQ540"/>
      <c r="AFR540"/>
      <c r="AFS540"/>
      <c r="AFT540"/>
      <c r="AFU540"/>
      <c r="AFV540"/>
      <c r="AFW540"/>
      <c r="AFX540"/>
      <c r="AFY540"/>
      <c r="AFZ540"/>
      <c r="AGA540"/>
      <c r="AGB540"/>
      <c r="AGC540"/>
      <c r="AGD540"/>
      <c r="AGE540"/>
      <c r="AGF540"/>
      <c r="AGG540"/>
      <c r="AGH540"/>
      <c r="AGI540"/>
      <c r="AGJ540"/>
      <c r="AGK540"/>
      <c r="AGL540"/>
      <c r="AGM540"/>
      <c r="AGN540"/>
      <c r="AGO540"/>
      <c r="AGP540"/>
      <c r="AGQ540"/>
      <c r="AGR540"/>
      <c r="AGS540"/>
      <c r="AGT540"/>
      <c r="AGU540"/>
      <c r="AGV540"/>
      <c r="AGW540"/>
      <c r="AGX540"/>
      <c r="AGY540"/>
      <c r="AGZ540"/>
      <c r="AHA540"/>
      <c r="AHB540"/>
      <c r="AHC540"/>
      <c r="AHD540"/>
      <c r="AHE540"/>
      <c r="AHF540"/>
      <c r="AHG540"/>
      <c r="AHH540"/>
      <c r="AHI540"/>
      <c r="AHJ540"/>
      <c r="AHK540"/>
      <c r="AHL540"/>
      <c r="AHM540"/>
      <c r="AHN540"/>
      <c r="AHO540"/>
      <c r="AHP540"/>
      <c r="AHQ540"/>
      <c r="AHR540"/>
      <c r="AHS540"/>
      <c r="AHT540"/>
      <c r="AHU540"/>
      <c r="AHV540"/>
      <c r="AHW540"/>
      <c r="AHX540"/>
      <c r="AHY540"/>
      <c r="AHZ540"/>
      <c r="AIA540"/>
      <c r="AIB540"/>
      <c r="AIC540"/>
      <c r="AID540"/>
      <c r="AIE540"/>
      <c r="AIF540"/>
      <c r="AIG540"/>
      <c r="AIH540"/>
      <c r="AII540"/>
      <c r="AIJ540"/>
      <c r="AIK540"/>
      <c r="AIL540"/>
      <c r="AIM540"/>
      <c r="AIN540"/>
      <c r="AIO540"/>
      <c r="AIP540"/>
      <c r="AIQ540"/>
      <c r="AIR540"/>
      <c r="AIS540"/>
      <c r="AIT540"/>
      <c r="AIU540"/>
      <c r="AIV540"/>
      <c r="AIW540"/>
      <c r="AIX540"/>
      <c r="AIY540"/>
      <c r="AIZ540"/>
      <c r="AJA540"/>
      <c r="AJB540"/>
      <c r="AJC540"/>
      <c r="AJD540"/>
      <c r="AJE540"/>
      <c r="AJF540"/>
      <c r="AJG540"/>
      <c r="AJH540"/>
      <c r="AJI540"/>
      <c r="AJJ540"/>
      <c r="AJK540"/>
      <c r="AJL540"/>
      <c r="AJM540"/>
      <c r="AJN540"/>
      <c r="AJO540"/>
      <c r="AJP540"/>
      <c r="AJQ540"/>
      <c r="AJR540"/>
      <c r="AJS540"/>
      <c r="AJT540"/>
      <c r="AJU540"/>
      <c r="AJV540"/>
      <c r="AJW540"/>
      <c r="AJX540"/>
      <c r="AJY540"/>
      <c r="AJZ540"/>
      <c r="AKA540"/>
      <c r="AKB540"/>
      <c r="AKC540"/>
      <c r="AKD540"/>
      <c r="AKE540"/>
      <c r="AKF540"/>
      <c r="AKG540"/>
      <c r="AKH540"/>
      <c r="AKI540"/>
      <c r="AKJ540"/>
      <c r="AKK540"/>
      <c r="AKL540"/>
      <c r="AKM540"/>
      <c r="AKN540"/>
      <c r="AKO540"/>
      <c r="AKP540"/>
      <c r="AKQ540"/>
      <c r="AKR540"/>
      <c r="AKS540"/>
      <c r="AKT540"/>
      <c r="AKU540"/>
      <c r="AKV540"/>
      <c r="AKW540"/>
      <c r="AKX540"/>
      <c r="AKY540"/>
      <c r="AKZ540"/>
      <c r="ALA540"/>
      <c r="ALB540"/>
      <c r="ALC540"/>
      <c r="ALD540"/>
      <c r="ALE540"/>
      <c r="ALF540"/>
      <c r="ALG540"/>
      <c r="ALH540"/>
      <c r="ALI540"/>
      <c r="ALJ540"/>
      <c r="ALK540"/>
      <c r="ALL540"/>
      <c r="ALM540"/>
      <c r="ALN540"/>
      <c r="ALO540"/>
      <c r="ALP540"/>
      <c r="ALQ540"/>
      <c r="ALR540"/>
      <c r="ALS540"/>
      <c r="ALT540"/>
      <c r="ALU540"/>
      <c r="ALV540"/>
      <c r="ALW540"/>
      <c r="ALX540"/>
      <c r="ALY540"/>
      <c r="ALZ540"/>
      <c r="AMA540"/>
      <c r="AMB540"/>
      <c r="AMC540"/>
      <c r="AMD540"/>
      <c r="AME540"/>
      <c r="AMF540"/>
      <c r="AMG540"/>
      <c r="AMH540"/>
      <c r="AMI540"/>
      <c r="AMJ540"/>
    </row>
    <row r="541" spans="1:1024" outlineLevel="1" x14ac:dyDescent="0.25">
      <c r="A541"/>
      <c r="B541" s="399"/>
      <c r="C541" s="485" t="s">
        <v>1266</v>
      </c>
      <c r="D541" s="486"/>
      <c r="E541" s="486"/>
      <c r="F541" s="486"/>
      <c r="G541" s="439"/>
      <c r="H541" s="105" t="s">
        <v>736</v>
      </c>
      <c r="I541" s="469">
        <v>871.5</v>
      </c>
      <c r="J541" s="453"/>
      <c r="K541" s="115"/>
      <c r="L541" s="358"/>
      <c r="M541"/>
      <c r="N541" s="30"/>
      <c r="O541" s="79">
        <f t="shared" si="28"/>
        <v>0</v>
      </c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  <c r="TH541"/>
      <c r="TI541"/>
      <c r="TJ541"/>
      <c r="TK541"/>
      <c r="TL541"/>
      <c r="TM541"/>
      <c r="TN541"/>
      <c r="TO541"/>
      <c r="TP541"/>
      <c r="TQ541"/>
      <c r="TR541"/>
      <c r="TS541"/>
      <c r="TT541"/>
      <c r="TU541"/>
      <c r="TV541"/>
      <c r="TW541"/>
      <c r="TX541"/>
      <c r="TY541"/>
      <c r="TZ541"/>
      <c r="UA541"/>
      <c r="UB541"/>
      <c r="UC541"/>
      <c r="UD541"/>
      <c r="UE541"/>
      <c r="UF541"/>
      <c r="UG541"/>
      <c r="UH541"/>
      <c r="UI541"/>
      <c r="UJ541"/>
      <c r="UK541"/>
      <c r="UL541"/>
      <c r="UM541"/>
      <c r="UN541"/>
      <c r="UO541"/>
      <c r="UP541"/>
      <c r="UQ541"/>
      <c r="UR541"/>
      <c r="US541"/>
      <c r="UT541"/>
      <c r="UU541"/>
      <c r="UV541"/>
      <c r="UW541"/>
      <c r="UX541"/>
      <c r="UY541"/>
      <c r="UZ541"/>
      <c r="VA541"/>
      <c r="VB541"/>
      <c r="VC541"/>
      <c r="VD541"/>
      <c r="VE541"/>
      <c r="VF541"/>
      <c r="VG541"/>
      <c r="VH541"/>
      <c r="VI541"/>
      <c r="VJ541"/>
      <c r="VK541"/>
      <c r="VL541"/>
      <c r="VM541"/>
      <c r="VN541"/>
      <c r="VO541"/>
      <c r="VP541"/>
      <c r="VQ541"/>
      <c r="VR541"/>
      <c r="VS541"/>
      <c r="VT541"/>
      <c r="VU541"/>
      <c r="VV541"/>
      <c r="VW541"/>
      <c r="VX541"/>
      <c r="VY541"/>
      <c r="VZ541"/>
      <c r="WA541"/>
      <c r="WB541"/>
      <c r="WC541"/>
      <c r="WD541"/>
      <c r="WE541"/>
      <c r="WF541"/>
      <c r="WG541"/>
      <c r="WH541"/>
      <c r="WI541"/>
      <c r="WJ541"/>
      <c r="WK541"/>
      <c r="WL541"/>
      <c r="WM541"/>
      <c r="WN541"/>
      <c r="WO541"/>
      <c r="WP541"/>
      <c r="WQ541"/>
      <c r="WR541"/>
      <c r="WS541"/>
      <c r="WT541"/>
      <c r="WU541"/>
      <c r="WV541"/>
      <c r="WW541"/>
      <c r="WX541"/>
      <c r="WY541"/>
      <c r="WZ541"/>
      <c r="XA541"/>
      <c r="XB541"/>
      <c r="XC541"/>
      <c r="XD541"/>
      <c r="XE541"/>
      <c r="XF541"/>
      <c r="XG541"/>
      <c r="XH541"/>
      <c r="XI541"/>
      <c r="XJ541"/>
      <c r="XK541"/>
      <c r="XL541"/>
      <c r="XM541"/>
      <c r="XN541"/>
      <c r="XO541"/>
      <c r="XP541"/>
      <c r="XQ541"/>
      <c r="XR541"/>
      <c r="XS541"/>
      <c r="XT541"/>
      <c r="XU541"/>
      <c r="XV541"/>
      <c r="XW541"/>
      <c r="XX541"/>
      <c r="XY541"/>
      <c r="XZ541"/>
      <c r="YA541"/>
      <c r="YB541"/>
      <c r="YC541"/>
      <c r="YD541"/>
      <c r="YE541"/>
      <c r="YF541"/>
      <c r="YG541"/>
      <c r="YH541"/>
      <c r="YI541"/>
      <c r="YJ541"/>
      <c r="YK541"/>
      <c r="YL541"/>
      <c r="YM541"/>
      <c r="YN541"/>
      <c r="YO541"/>
      <c r="YP541"/>
      <c r="YQ541"/>
      <c r="YR541"/>
      <c r="YS541"/>
      <c r="YT541"/>
      <c r="YU541"/>
      <c r="YV541"/>
      <c r="YW541"/>
      <c r="YX541"/>
      <c r="YY541"/>
      <c r="YZ541"/>
      <c r="ZA541"/>
      <c r="ZB541"/>
      <c r="ZC541"/>
      <c r="ZD541"/>
      <c r="ZE541"/>
      <c r="ZF541"/>
      <c r="ZG541"/>
      <c r="ZH541"/>
      <c r="ZI541"/>
      <c r="ZJ541"/>
      <c r="ZK541"/>
      <c r="ZL541"/>
      <c r="ZM541"/>
      <c r="ZN541"/>
      <c r="ZO541"/>
      <c r="ZP541"/>
      <c r="ZQ541"/>
      <c r="ZR541"/>
      <c r="ZS541"/>
      <c r="ZT541"/>
      <c r="ZU541"/>
      <c r="ZV541"/>
      <c r="ZW541"/>
      <c r="ZX541"/>
      <c r="ZY541"/>
      <c r="ZZ541"/>
      <c r="AAA541"/>
      <c r="AAB541"/>
      <c r="AAC541"/>
      <c r="AAD541"/>
      <c r="AAE541"/>
      <c r="AAF541"/>
      <c r="AAG541"/>
      <c r="AAH541"/>
      <c r="AAI541"/>
      <c r="AAJ541"/>
      <c r="AAK541"/>
      <c r="AAL541"/>
      <c r="AAM541"/>
      <c r="AAN541"/>
      <c r="AAO541"/>
      <c r="AAP541"/>
      <c r="AAQ541"/>
      <c r="AAR541"/>
      <c r="AAS541"/>
      <c r="AAT541"/>
      <c r="AAU541"/>
      <c r="AAV541"/>
      <c r="AAW541"/>
      <c r="AAX541"/>
      <c r="AAY541"/>
      <c r="AAZ541"/>
      <c r="ABA541"/>
      <c r="ABB541"/>
      <c r="ABC541"/>
      <c r="ABD541"/>
      <c r="ABE541"/>
      <c r="ABF541"/>
      <c r="ABG541"/>
      <c r="ABH541"/>
      <c r="ABI541"/>
      <c r="ABJ541"/>
      <c r="ABK541"/>
      <c r="ABL541"/>
      <c r="ABM541"/>
      <c r="ABN541"/>
      <c r="ABO541"/>
      <c r="ABP541"/>
      <c r="ABQ541"/>
      <c r="ABR541"/>
      <c r="ABS541"/>
      <c r="ABT541"/>
      <c r="ABU541"/>
      <c r="ABV541"/>
      <c r="ABW541"/>
      <c r="ABX541"/>
      <c r="ABY541"/>
      <c r="ABZ541"/>
      <c r="ACA541"/>
      <c r="ACB541"/>
      <c r="ACC541"/>
      <c r="ACD541"/>
      <c r="ACE541"/>
      <c r="ACF541"/>
      <c r="ACG541"/>
      <c r="ACH541"/>
      <c r="ACI541"/>
      <c r="ACJ541"/>
      <c r="ACK541"/>
      <c r="ACL541"/>
      <c r="ACM541"/>
      <c r="ACN541"/>
      <c r="ACO541"/>
      <c r="ACP541"/>
      <c r="ACQ541"/>
      <c r="ACR541"/>
      <c r="ACS541"/>
      <c r="ACT541"/>
      <c r="ACU541"/>
      <c r="ACV541"/>
      <c r="ACW541"/>
      <c r="ACX541"/>
      <c r="ACY541"/>
      <c r="ACZ541"/>
      <c r="ADA541"/>
      <c r="ADB541"/>
      <c r="ADC541"/>
      <c r="ADD541"/>
      <c r="ADE541"/>
      <c r="ADF541"/>
      <c r="ADG541"/>
      <c r="ADH541"/>
      <c r="ADI541"/>
      <c r="ADJ541"/>
      <c r="ADK541"/>
      <c r="ADL541"/>
      <c r="ADM541"/>
      <c r="ADN541"/>
      <c r="ADO541"/>
      <c r="ADP541"/>
      <c r="ADQ541"/>
      <c r="ADR541"/>
      <c r="ADS541"/>
      <c r="ADT541"/>
      <c r="ADU541"/>
      <c r="ADV541"/>
      <c r="ADW541"/>
      <c r="ADX541"/>
      <c r="ADY541"/>
      <c r="ADZ541"/>
      <c r="AEA541"/>
      <c r="AEB541"/>
      <c r="AEC541"/>
      <c r="AED541"/>
      <c r="AEE541"/>
      <c r="AEF541"/>
      <c r="AEG541"/>
      <c r="AEH541"/>
      <c r="AEI541"/>
      <c r="AEJ541"/>
      <c r="AEK541"/>
      <c r="AEL541"/>
      <c r="AEM541"/>
      <c r="AEN541"/>
      <c r="AEO541"/>
      <c r="AEP541"/>
      <c r="AEQ541"/>
      <c r="AER541"/>
      <c r="AES541"/>
      <c r="AET541"/>
      <c r="AEU541"/>
      <c r="AEV541"/>
      <c r="AEW541"/>
      <c r="AEX541"/>
      <c r="AEY541"/>
      <c r="AEZ541"/>
      <c r="AFA541"/>
      <c r="AFB541"/>
      <c r="AFC541"/>
      <c r="AFD541"/>
      <c r="AFE541"/>
      <c r="AFF541"/>
      <c r="AFG541"/>
      <c r="AFH541"/>
      <c r="AFI541"/>
      <c r="AFJ541"/>
      <c r="AFK541"/>
      <c r="AFL541"/>
      <c r="AFM541"/>
      <c r="AFN541"/>
      <c r="AFO541"/>
      <c r="AFP541"/>
      <c r="AFQ541"/>
      <c r="AFR541"/>
      <c r="AFS541"/>
      <c r="AFT541"/>
      <c r="AFU541"/>
      <c r="AFV541"/>
      <c r="AFW541"/>
      <c r="AFX541"/>
      <c r="AFY541"/>
      <c r="AFZ541"/>
      <c r="AGA541"/>
      <c r="AGB541"/>
      <c r="AGC541"/>
      <c r="AGD541"/>
      <c r="AGE541"/>
      <c r="AGF541"/>
      <c r="AGG541"/>
      <c r="AGH541"/>
      <c r="AGI541"/>
      <c r="AGJ541"/>
      <c r="AGK541"/>
      <c r="AGL541"/>
      <c r="AGM541"/>
      <c r="AGN541"/>
      <c r="AGO541"/>
      <c r="AGP541"/>
      <c r="AGQ541"/>
      <c r="AGR541"/>
      <c r="AGS541"/>
      <c r="AGT541"/>
      <c r="AGU541"/>
      <c r="AGV541"/>
      <c r="AGW541"/>
      <c r="AGX541"/>
      <c r="AGY541"/>
      <c r="AGZ541"/>
      <c r="AHA541"/>
      <c r="AHB541"/>
      <c r="AHC541"/>
      <c r="AHD541"/>
      <c r="AHE541"/>
      <c r="AHF541"/>
      <c r="AHG541"/>
      <c r="AHH541"/>
      <c r="AHI541"/>
      <c r="AHJ541"/>
      <c r="AHK541"/>
      <c r="AHL541"/>
      <c r="AHM541"/>
      <c r="AHN541"/>
      <c r="AHO541"/>
      <c r="AHP541"/>
      <c r="AHQ541"/>
      <c r="AHR541"/>
      <c r="AHS541"/>
      <c r="AHT541"/>
      <c r="AHU541"/>
      <c r="AHV541"/>
      <c r="AHW541"/>
      <c r="AHX541"/>
      <c r="AHY541"/>
      <c r="AHZ541"/>
      <c r="AIA541"/>
      <c r="AIB541"/>
      <c r="AIC541"/>
      <c r="AID541"/>
      <c r="AIE541"/>
      <c r="AIF541"/>
      <c r="AIG541"/>
      <c r="AIH541"/>
      <c r="AII541"/>
      <c r="AIJ541"/>
      <c r="AIK541"/>
      <c r="AIL541"/>
      <c r="AIM541"/>
      <c r="AIN541"/>
      <c r="AIO541"/>
      <c r="AIP541"/>
      <c r="AIQ541"/>
      <c r="AIR541"/>
      <c r="AIS541"/>
      <c r="AIT541"/>
      <c r="AIU541"/>
      <c r="AIV541"/>
      <c r="AIW541"/>
      <c r="AIX541"/>
      <c r="AIY541"/>
      <c r="AIZ541"/>
      <c r="AJA541"/>
      <c r="AJB541"/>
      <c r="AJC541"/>
      <c r="AJD541"/>
      <c r="AJE541"/>
      <c r="AJF541"/>
      <c r="AJG541"/>
      <c r="AJH541"/>
      <c r="AJI541"/>
      <c r="AJJ541"/>
      <c r="AJK541"/>
      <c r="AJL541"/>
      <c r="AJM541"/>
      <c r="AJN541"/>
      <c r="AJO541"/>
      <c r="AJP541"/>
      <c r="AJQ541"/>
      <c r="AJR541"/>
      <c r="AJS541"/>
      <c r="AJT541"/>
      <c r="AJU541"/>
      <c r="AJV541"/>
      <c r="AJW541"/>
      <c r="AJX541"/>
      <c r="AJY541"/>
      <c r="AJZ541"/>
      <c r="AKA541"/>
      <c r="AKB541"/>
      <c r="AKC541"/>
      <c r="AKD541"/>
      <c r="AKE541"/>
      <c r="AKF541"/>
      <c r="AKG541"/>
      <c r="AKH541"/>
      <c r="AKI541"/>
      <c r="AKJ541"/>
      <c r="AKK541"/>
      <c r="AKL541"/>
      <c r="AKM541"/>
      <c r="AKN541"/>
      <c r="AKO541"/>
      <c r="AKP541"/>
      <c r="AKQ541"/>
      <c r="AKR541"/>
      <c r="AKS541"/>
      <c r="AKT541"/>
      <c r="AKU541"/>
      <c r="AKV541"/>
      <c r="AKW541"/>
      <c r="AKX541"/>
      <c r="AKY541"/>
      <c r="AKZ541"/>
      <c r="ALA541"/>
      <c r="ALB541"/>
      <c r="ALC541"/>
      <c r="ALD541"/>
      <c r="ALE541"/>
      <c r="ALF541"/>
      <c r="ALG541"/>
      <c r="ALH541"/>
      <c r="ALI541"/>
      <c r="ALJ541"/>
      <c r="ALK541"/>
      <c r="ALL541"/>
      <c r="ALM541"/>
      <c r="ALN541"/>
      <c r="ALO541"/>
      <c r="ALP541"/>
      <c r="ALQ541"/>
      <c r="ALR541"/>
      <c r="ALS541"/>
      <c r="ALT541"/>
      <c r="ALU541"/>
      <c r="ALV541"/>
      <c r="ALW541"/>
      <c r="ALX541"/>
      <c r="ALY541"/>
      <c r="ALZ541"/>
      <c r="AMA541"/>
      <c r="AMB541"/>
      <c r="AMC541"/>
      <c r="AMD541"/>
      <c r="AME541"/>
      <c r="AMF541"/>
      <c r="AMG541"/>
      <c r="AMH541"/>
      <c r="AMI541"/>
      <c r="AMJ541"/>
    </row>
    <row r="542" spans="1:1024" outlineLevel="1" x14ac:dyDescent="0.25">
      <c r="A542"/>
      <c r="B542" s="399"/>
      <c r="C542" s="485" t="s">
        <v>1267</v>
      </c>
      <c r="D542" s="486"/>
      <c r="E542" s="486"/>
      <c r="F542" s="486"/>
      <c r="G542" s="439"/>
      <c r="H542" s="105" t="s">
        <v>736</v>
      </c>
      <c r="I542" s="469">
        <v>37.35</v>
      </c>
      <c r="J542" s="453"/>
      <c r="K542" s="115"/>
      <c r="L542" s="358"/>
      <c r="M542"/>
      <c r="N542" s="30"/>
      <c r="O542" s="79">
        <f t="shared" si="28"/>
        <v>0</v>
      </c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  <c r="TH542"/>
      <c r="TI542"/>
      <c r="TJ542"/>
      <c r="TK542"/>
      <c r="TL542"/>
      <c r="TM542"/>
      <c r="TN542"/>
      <c r="TO542"/>
      <c r="TP542"/>
      <c r="TQ542"/>
      <c r="TR542"/>
      <c r="TS542"/>
      <c r="TT542"/>
      <c r="TU542"/>
      <c r="TV542"/>
      <c r="TW542"/>
      <c r="TX542"/>
      <c r="TY542"/>
      <c r="TZ542"/>
      <c r="UA542"/>
      <c r="UB542"/>
      <c r="UC542"/>
      <c r="UD542"/>
      <c r="UE542"/>
      <c r="UF542"/>
      <c r="UG542"/>
      <c r="UH542"/>
      <c r="UI542"/>
      <c r="UJ542"/>
      <c r="UK542"/>
      <c r="UL542"/>
      <c r="UM542"/>
      <c r="UN542"/>
      <c r="UO542"/>
      <c r="UP542"/>
      <c r="UQ542"/>
      <c r="UR542"/>
      <c r="US542"/>
      <c r="UT542"/>
      <c r="UU542"/>
      <c r="UV542"/>
      <c r="UW542"/>
      <c r="UX542"/>
      <c r="UY542"/>
      <c r="UZ542"/>
      <c r="VA542"/>
      <c r="VB542"/>
      <c r="VC542"/>
      <c r="VD542"/>
      <c r="VE542"/>
      <c r="VF542"/>
      <c r="VG542"/>
      <c r="VH542"/>
      <c r="VI542"/>
      <c r="VJ542"/>
      <c r="VK542"/>
      <c r="VL542"/>
      <c r="VM542"/>
      <c r="VN542"/>
      <c r="VO542"/>
      <c r="VP542"/>
      <c r="VQ542"/>
      <c r="VR542"/>
      <c r="VS542"/>
      <c r="VT542"/>
      <c r="VU542"/>
      <c r="VV542"/>
      <c r="VW542"/>
      <c r="VX542"/>
      <c r="VY542"/>
      <c r="VZ542"/>
      <c r="WA542"/>
      <c r="WB542"/>
      <c r="WC542"/>
      <c r="WD542"/>
      <c r="WE542"/>
      <c r="WF542"/>
      <c r="WG542"/>
      <c r="WH542"/>
      <c r="WI542"/>
      <c r="WJ542"/>
      <c r="WK542"/>
      <c r="WL542"/>
      <c r="WM542"/>
      <c r="WN542"/>
      <c r="WO542"/>
      <c r="WP542"/>
      <c r="WQ542"/>
      <c r="WR542"/>
      <c r="WS542"/>
      <c r="WT542"/>
      <c r="WU542"/>
      <c r="WV542"/>
      <c r="WW542"/>
      <c r="WX542"/>
      <c r="WY542"/>
      <c r="WZ542"/>
      <c r="XA542"/>
      <c r="XB542"/>
      <c r="XC542"/>
      <c r="XD542"/>
      <c r="XE542"/>
      <c r="XF542"/>
      <c r="XG542"/>
      <c r="XH542"/>
      <c r="XI542"/>
      <c r="XJ542"/>
      <c r="XK542"/>
      <c r="XL542"/>
      <c r="XM542"/>
      <c r="XN542"/>
      <c r="XO542"/>
      <c r="XP542"/>
      <c r="XQ542"/>
      <c r="XR542"/>
      <c r="XS542"/>
      <c r="XT542"/>
      <c r="XU542"/>
      <c r="XV542"/>
      <c r="XW542"/>
      <c r="XX542"/>
      <c r="XY542"/>
      <c r="XZ542"/>
      <c r="YA542"/>
      <c r="YB542"/>
      <c r="YC542"/>
      <c r="YD542"/>
      <c r="YE542"/>
      <c r="YF542"/>
      <c r="YG542"/>
      <c r="YH542"/>
      <c r="YI542"/>
      <c r="YJ542"/>
      <c r="YK542"/>
      <c r="YL542"/>
      <c r="YM542"/>
      <c r="YN542"/>
      <c r="YO542"/>
      <c r="YP542"/>
      <c r="YQ542"/>
      <c r="YR542"/>
      <c r="YS542"/>
      <c r="YT542"/>
      <c r="YU542"/>
      <c r="YV542"/>
      <c r="YW542"/>
      <c r="YX542"/>
      <c r="YY542"/>
      <c r="YZ542"/>
      <c r="ZA542"/>
      <c r="ZB542"/>
      <c r="ZC542"/>
      <c r="ZD542"/>
      <c r="ZE542"/>
      <c r="ZF542"/>
      <c r="ZG542"/>
      <c r="ZH542"/>
      <c r="ZI542"/>
      <c r="ZJ542"/>
      <c r="ZK542"/>
      <c r="ZL542"/>
      <c r="ZM542"/>
      <c r="ZN542"/>
      <c r="ZO542"/>
      <c r="ZP542"/>
      <c r="ZQ542"/>
      <c r="ZR542"/>
      <c r="ZS542"/>
      <c r="ZT542"/>
      <c r="ZU542"/>
      <c r="ZV542"/>
      <c r="ZW542"/>
      <c r="ZX542"/>
      <c r="ZY542"/>
      <c r="ZZ542"/>
      <c r="AAA542"/>
      <c r="AAB542"/>
      <c r="AAC542"/>
      <c r="AAD542"/>
      <c r="AAE542"/>
      <c r="AAF542"/>
      <c r="AAG542"/>
      <c r="AAH542"/>
      <c r="AAI542"/>
      <c r="AAJ542"/>
      <c r="AAK542"/>
      <c r="AAL542"/>
      <c r="AAM542"/>
      <c r="AAN542"/>
      <c r="AAO542"/>
      <c r="AAP542"/>
      <c r="AAQ542"/>
      <c r="AAR542"/>
      <c r="AAS542"/>
      <c r="AAT542"/>
      <c r="AAU542"/>
      <c r="AAV542"/>
      <c r="AAW542"/>
      <c r="AAX542"/>
      <c r="AAY542"/>
      <c r="AAZ542"/>
      <c r="ABA542"/>
      <c r="ABB542"/>
      <c r="ABC542"/>
      <c r="ABD542"/>
      <c r="ABE542"/>
      <c r="ABF542"/>
      <c r="ABG542"/>
      <c r="ABH542"/>
      <c r="ABI542"/>
      <c r="ABJ542"/>
      <c r="ABK542"/>
      <c r="ABL542"/>
      <c r="ABM542"/>
      <c r="ABN542"/>
      <c r="ABO542"/>
      <c r="ABP542"/>
      <c r="ABQ542"/>
      <c r="ABR542"/>
      <c r="ABS542"/>
      <c r="ABT542"/>
      <c r="ABU542"/>
      <c r="ABV542"/>
      <c r="ABW542"/>
      <c r="ABX542"/>
      <c r="ABY542"/>
      <c r="ABZ542"/>
      <c r="ACA542"/>
      <c r="ACB542"/>
      <c r="ACC542"/>
      <c r="ACD542"/>
      <c r="ACE542"/>
      <c r="ACF542"/>
      <c r="ACG542"/>
      <c r="ACH542"/>
      <c r="ACI542"/>
      <c r="ACJ542"/>
      <c r="ACK542"/>
      <c r="ACL542"/>
      <c r="ACM542"/>
      <c r="ACN542"/>
      <c r="ACO542"/>
      <c r="ACP542"/>
      <c r="ACQ542"/>
      <c r="ACR542"/>
      <c r="ACS542"/>
      <c r="ACT542"/>
      <c r="ACU542"/>
      <c r="ACV542"/>
      <c r="ACW542"/>
      <c r="ACX542"/>
      <c r="ACY542"/>
      <c r="ACZ542"/>
      <c r="ADA542"/>
      <c r="ADB542"/>
      <c r="ADC542"/>
      <c r="ADD542"/>
      <c r="ADE542"/>
      <c r="ADF542"/>
      <c r="ADG542"/>
      <c r="ADH542"/>
      <c r="ADI542"/>
      <c r="ADJ542"/>
      <c r="ADK542"/>
      <c r="ADL542"/>
      <c r="ADM542"/>
      <c r="ADN542"/>
      <c r="ADO542"/>
      <c r="ADP542"/>
      <c r="ADQ542"/>
      <c r="ADR542"/>
      <c r="ADS542"/>
      <c r="ADT542"/>
      <c r="ADU542"/>
      <c r="ADV542"/>
      <c r="ADW542"/>
      <c r="ADX542"/>
      <c r="ADY542"/>
      <c r="ADZ542"/>
      <c r="AEA542"/>
      <c r="AEB542"/>
      <c r="AEC542"/>
      <c r="AED542"/>
      <c r="AEE542"/>
      <c r="AEF542"/>
      <c r="AEG542"/>
      <c r="AEH542"/>
      <c r="AEI542"/>
      <c r="AEJ542"/>
      <c r="AEK542"/>
      <c r="AEL542"/>
      <c r="AEM542"/>
      <c r="AEN542"/>
      <c r="AEO542"/>
      <c r="AEP542"/>
      <c r="AEQ542"/>
      <c r="AER542"/>
      <c r="AES542"/>
      <c r="AET542"/>
      <c r="AEU542"/>
      <c r="AEV542"/>
      <c r="AEW542"/>
      <c r="AEX542"/>
      <c r="AEY542"/>
      <c r="AEZ542"/>
      <c r="AFA542"/>
      <c r="AFB542"/>
      <c r="AFC542"/>
      <c r="AFD542"/>
      <c r="AFE542"/>
      <c r="AFF542"/>
      <c r="AFG542"/>
      <c r="AFH542"/>
      <c r="AFI542"/>
      <c r="AFJ542"/>
      <c r="AFK542"/>
      <c r="AFL542"/>
      <c r="AFM542"/>
      <c r="AFN542"/>
      <c r="AFO542"/>
      <c r="AFP542"/>
      <c r="AFQ542"/>
      <c r="AFR542"/>
      <c r="AFS542"/>
      <c r="AFT542"/>
      <c r="AFU542"/>
      <c r="AFV542"/>
      <c r="AFW542"/>
      <c r="AFX542"/>
      <c r="AFY542"/>
      <c r="AFZ542"/>
      <c r="AGA542"/>
      <c r="AGB542"/>
      <c r="AGC542"/>
      <c r="AGD542"/>
      <c r="AGE542"/>
      <c r="AGF542"/>
      <c r="AGG542"/>
      <c r="AGH542"/>
      <c r="AGI542"/>
      <c r="AGJ542"/>
      <c r="AGK542"/>
      <c r="AGL542"/>
      <c r="AGM542"/>
      <c r="AGN542"/>
      <c r="AGO542"/>
      <c r="AGP542"/>
      <c r="AGQ542"/>
      <c r="AGR542"/>
      <c r="AGS542"/>
      <c r="AGT542"/>
      <c r="AGU542"/>
      <c r="AGV542"/>
      <c r="AGW542"/>
      <c r="AGX542"/>
      <c r="AGY542"/>
      <c r="AGZ542"/>
      <c r="AHA542"/>
      <c r="AHB542"/>
      <c r="AHC542"/>
      <c r="AHD542"/>
      <c r="AHE542"/>
      <c r="AHF542"/>
      <c r="AHG542"/>
      <c r="AHH542"/>
      <c r="AHI542"/>
      <c r="AHJ542"/>
      <c r="AHK542"/>
      <c r="AHL542"/>
      <c r="AHM542"/>
      <c r="AHN542"/>
      <c r="AHO542"/>
      <c r="AHP542"/>
      <c r="AHQ542"/>
      <c r="AHR542"/>
      <c r="AHS542"/>
      <c r="AHT542"/>
      <c r="AHU542"/>
      <c r="AHV542"/>
      <c r="AHW542"/>
      <c r="AHX542"/>
      <c r="AHY542"/>
      <c r="AHZ542"/>
      <c r="AIA542"/>
      <c r="AIB542"/>
      <c r="AIC542"/>
      <c r="AID542"/>
      <c r="AIE542"/>
      <c r="AIF542"/>
      <c r="AIG542"/>
      <c r="AIH542"/>
      <c r="AII542"/>
      <c r="AIJ542"/>
      <c r="AIK542"/>
      <c r="AIL542"/>
      <c r="AIM542"/>
      <c r="AIN542"/>
      <c r="AIO542"/>
      <c r="AIP542"/>
      <c r="AIQ542"/>
      <c r="AIR542"/>
      <c r="AIS542"/>
      <c r="AIT542"/>
      <c r="AIU542"/>
      <c r="AIV542"/>
      <c r="AIW542"/>
      <c r="AIX542"/>
      <c r="AIY542"/>
      <c r="AIZ542"/>
      <c r="AJA542"/>
      <c r="AJB542"/>
      <c r="AJC542"/>
      <c r="AJD542"/>
      <c r="AJE542"/>
      <c r="AJF542"/>
      <c r="AJG542"/>
      <c r="AJH542"/>
      <c r="AJI542"/>
      <c r="AJJ542"/>
      <c r="AJK542"/>
      <c r="AJL542"/>
      <c r="AJM542"/>
      <c r="AJN542"/>
      <c r="AJO542"/>
      <c r="AJP542"/>
      <c r="AJQ542"/>
      <c r="AJR542"/>
      <c r="AJS542"/>
      <c r="AJT542"/>
      <c r="AJU542"/>
      <c r="AJV542"/>
      <c r="AJW542"/>
      <c r="AJX542"/>
      <c r="AJY542"/>
      <c r="AJZ542"/>
      <c r="AKA542"/>
      <c r="AKB542"/>
      <c r="AKC542"/>
      <c r="AKD542"/>
      <c r="AKE542"/>
      <c r="AKF542"/>
      <c r="AKG542"/>
      <c r="AKH542"/>
      <c r="AKI542"/>
      <c r="AKJ542"/>
      <c r="AKK542"/>
      <c r="AKL542"/>
      <c r="AKM542"/>
      <c r="AKN542"/>
      <c r="AKO542"/>
      <c r="AKP542"/>
      <c r="AKQ542"/>
      <c r="AKR542"/>
      <c r="AKS542"/>
      <c r="AKT542"/>
      <c r="AKU542"/>
      <c r="AKV542"/>
      <c r="AKW542"/>
      <c r="AKX542"/>
      <c r="AKY542"/>
      <c r="AKZ542"/>
      <c r="ALA542"/>
      <c r="ALB542"/>
      <c r="ALC542"/>
      <c r="ALD542"/>
      <c r="ALE542"/>
      <c r="ALF542"/>
      <c r="ALG542"/>
      <c r="ALH542"/>
      <c r="ALI542"/>
      <c r="ALJ542"/>
      <c r="ALK542"/>
      <c r="ALL542"/>
      <c r="ALM542"/>
      <c r="ALN542"/>
      <c r="ALO542"/>
      <c r="ALP542"/>
      <c r="ALQ542"/>
      <c r="ALR542"/>
      <c r="ALS542"/>
      <c r="ALT542"/>
      <c r="ALU542"/>
      <c r="ALV542"/>
      <c r="ALW542"/>
      <c r="ALX542"/>
      <c r="ALY542"/>
      <c r="ALZ542"/>
      <c r="AMA542"/>
      <c r="AMB542"/>
      <c r="AMC542"/>
      <c r="AMD542"/>
      <c r="AME542"/>
      <c r="AMF542"/>
      <c r="AMG542"/>
      <c r="AMH542"/>
      <c r="AMI542"/>
      <c r="AMJ542"/>
    </row>
    <row r="543" spans="1:1024" outlineLevel="1" x14ac:dyDescent="0.25">
      <c r="A543"/>
      <c r="B543" s="399"/>
      <c r="C543" s="485" t="s">
        <v>1268</v>
      </c>
      <c r="D543" s="486"/>
      <c r="E543" s="486"/>
      <c r="F543" s="486"/>
      <c r="G543" s="439"/>
      <c r="H543" s="105" t="s">
        <v>736</v>
      </c>
      <c r="I543" s="469">
        <v>9.6029999999999998</v>
      </c>
      <c r="J543" s="453"/>
      <c r="K543" s="115"/>
      <c r="L543" s="358"/>
      <c r="M543"/>
      <c r="N543" s="30"/>
      <c r="O543" s="79">
        <f t="shared" si="28"/>
        <v>0</v>
      </c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  <c r="TH543"/>
      <c r="TI543"/>
      <c r="TJ543"/>
      <c r="TK543"/>
      <c r="TL543"/>
      <c r="TM543"/>
      <c r="TN543"/>
      <c r="TO543"/>
      <c r="TP543"/>
      <c r="TQ543"/>
      <c r="TR543"/>
      <c r="TS543"/>
      <c r="TT543"/>
      <c r="TU543"/>
      <c r="TV543"/>
      <c r="TW543"/>
      <c r="TX543"/>
      <c r="TY543"/>
      <c r="TZ543"/>
      <c r="UA543"/>
      <c r="UB543"/>
      <c r="UC543"/>
      <c r="UD543"/>
      <c r="UE543"/>
      <c r="UF543"/>
      <c r="UG543"/>
      <c r="UH543"/>
      <c r="UI543"/>
      <c r="UJ543"/>
      <c r="UK543"/>
      <c r="UL543"/>
      <c r="UM543"/>
      <c r="UN543"/>
      <c r="UO543"/>
      <c r="UP543"/>
      <c r="UQ543"/>
      <c r="UR543"/>
      <c r="US543"/>
      <c r="UT543"/>
      <c r="UU543"/>
      <c r="UV543"/>
      <c r="UW543"/>
      <c r="UX543"/>
      <c r="UY543"/>
      <c r="UZ543"/>
      <c r="VA543"/>
      <c r="VB543"/>
      <c r="VC543"/>
      <c r="VD543"/>
      <c r="VE543"/>
      <c r="VF543"/>
      <c r="VG543"/>
      <c r="VH543"/>
      <c r="VI543"/>
      <c r="VJ543"/>
      <c r="VK543"/>
      <c r="VL543"/>
      <c r="VM543"/>
      <c r="VN543"/>
      <c r="VO543"/>
      <c r="VP543"/>
      <c r="VQ543"/>
      <c r="VR543"/>
      <c r="VS543"/>
      <c r="VT543"/>
      <c r="VU543"/>
      <c r="VV543"/>
      <c r="VW543"/>
      <c r="VX543"/>
      <c r="VY543"/>
      <c r="VZ543"/>
      <c r="WA543"/>
      <c r="WB543"/>
      <c r="WC543"/>
      <c r="WD543"/>
      <c r="WE543"/>
      <c r="WF543"/>
      <c r="WG543"/>
      <c r="WH543"/>
      <c r="WI543"/>
      <c r="WJ543"/>
      <c r="WK543"/>
      <c r="WL543"/>
      <c r="WM543"/>
      <c r="WN543"/>
      <c r="WO543"/>
      <c r="WP543"/>
      <c r="WQ543"/>
      <c r="WR543"/>
      <c r="WS543"/>
      <c r="WT543"/>
      <c r="WU543"/>
      <c r="WV543"/>
      <c r="WW543"/>
      <c r="WX543"/>
      <c r="WY543"/>
      <c r="WZ543"/>
      <c r="XA543"/>
      <c r="XB543"/>
      <c r="XC543"/>
      <c r="XD543"/>
      <c r="XE543"/>
      <c r="XF543"/>
      <c r="XG543"/>
      <c r="XH543"/>
      <c r="XI543"/>
      <c r="XJ543"/>
      <c r="XK543"/>
      <c r="XL543"/>
      <c r="XM543"/>
      <c r="XN543"/>
      <c r="XO543"/>
      <c r="XP543"/>
      <c r="XQ543"/>
      <c r="XR543"/>
      <c r="XS543"/>
      <c r="XT543"/>
      <c r="XU543"/>
      <c r="XV543"/>
      <c r="XW543"/>
      <c r="XX543"/>
      <c r="XY543"/>
      <c r="XZ543"/>
      <c r="YA543"/>
      <c r="YB543"/>
      <c r="YC543"/>
      <c r="YD543"/>
      <c r="YE543"/>
      <c r="YF543"/>
      <c r="YG543"/>
      <c r="YH543"/>
      <c r="YI543"/>
      <c r="YJ543"/>
      <c r="YK543"/>
      <c r="YL543"/>
      <c r="YM543"/>
      <c r="YN543"/>
      <c r="YO543"/>
      <c r="YP543"/>
      <c r="YQ543"/>
      <c r="YR543"/>
      <c r="YS543"/>
      <c r="YT543"/>
      <c r="YU543"/>
      <c r="YV543"/>
      <c r="YW543"/>
      <c r="YX543"/>
      <c r="YY543"/>
      <c r="YZ543"/>
      <c r="ZA543"/>
      <c r="ZB543"/>
      <c r="ZC543"/>
      <c r="ZD543"/>
      <c r="ZE543"/>
      <c r="ZF543"/>
      <c r="ZG543"/>
      <c r="ZH543"/>
      <c r="ZI543"/>
      <c r="ZJ543"/>
      <c r="ZK543"/>
      <c r="ZL543"/>
      <c r="ZM543"/>
      <c r="ZN543"/>
      <c r="ZO543"/>
      <c r="ZP543"/>
      <c r="ZQ543"/>
      <c r="ZR543"/>
      <c r="ZS543"/>
      <c r="ZT543"/>
      <c r="ZU543"/>
      <c r="ZV543"/>
      <c r="ZW543"/>
      <c r="ZX543"/>
      <c r="ZY543"/>
      <c r="ZZ543"/>
      <c r="AAA543"/>
      <c r="AAB543"/>
      <c r="AAC543"/>
      <c r="AAD543"/>
      <c r="AAE543"/>
      <c r="AAF543"/>
      <c r="AAG543"/>
      <c r="AAH543"/>
      <c r="AAI543"/>
      <c r="AAJ543"/>
      <c r="AAK543"/>
      <c r="AAL543"/>
      <c r="AAM543"/>
      <c r="AAN543"/>
      <c r="AAO543"/>
      <c r="AAP543"/>
      <c r="AAQ543"/>
      <c r="AAR543"/>
      <c r="AAS543"/>
      <c r="AAT543"/>
      <c r="AAU543"/>
      <c r="AAV543"/>
      <c r="AAW543"/>
      <c r="AAX543"/>
      <c r="AAY543"/>
      <c r="AAZ543"/>
      <c r="ABA543"/>
      <c r="ABB543"/>
      <c r="ABC543"/>
      <c r="ABD543"/>
      <c r="ABE543"/>
      <c r="ABF543"/>
      <c r="ABG543"/>
      <c r="ABH543"/>
      <c r="ABI543"/>
      <c r="ABJ543"/>
      <c r="ABK543"/>
      <c r="ABL543"/>
      <c r="ABM543"/>
      <c r="ABN543"/>
      <c r="ABO543"/>
      <c r="ABP543"/>
      <c r="ABQ543"/>
      <c r="ABR543"/>
      <c r="ABS543"/>
      <c r="ABT543"/>
      <c r="ABU543"/>
      <c r="ABV543"/>
      <c r="ABW543"/>
      <c r="ABX543"/>
      <c r="ABY543"/>
      <c r="ABZ543"/>
      <c r="ACA543"/>
      <c r="ACB543"/>
      <c r="ACC543"/>
      <c r="ACD543"/>
      <c r="ACE543"/>
      <c r="ACF543"/>
      <c r="ACG543"/>
      <c r="ACH543"/>
      <c r="ACI543"/>
      <c r="ACJ543"/>
      <c r="ACK543"/>
      <c r="ACL543"/>
      <c r="ACM543"/>
      <c r="ACN543"/>
      <c r="ACO543"/>
      <c r="ACP543"/>
      <c r="ACQ543"/>
      <c r="ACR543"/>
      <c r="ACS543"/>
      <c r="ACT543"/>
      <c r="ACU543"/>
      <c r="ACV543"/>
      <c r="ACW543"/>
      <c r="ACX543"/>
      <c r="ACY543"/>
      <c r="ACZ543"/>
      <c r="ADA543"/>
      <c r="ADB543"/>
      <c r="ADC543"/>
      <c r="ADD543"/>
      <c r="ADE543"/>
      <c r="ADF543"/>
      <c r="ADG543"/>
      <c r="ADH543"/>
      <c r="ADI543"/>
      <c r="ADJ543"/>
      <c r="ADK543"/>
      <c r="ADL543"/>
      <c r="ADM543"/>
      <c r="ADN543"/>
      <c r="ADO543"/>
      <c r="ADP543"/>
      <c r="ADQ543"/>
      <c r="ADR543"/>
      <c r="ADS543"/>
      <c r="ADT543"/>
      <c r="ADU543"/>
      <c r="ADV543"/>
      <c r="ADW543"/>
      <c r="ADX543"/>
      <c r="ADY543"/>
      <c r="ADZ543"/>
      <c r="AEA543"/>
      <c r="AEB543"/>
      <c r="AEC543"/>
      <c r="AED543"/>
      <c r="AEE543"/>
      <c r="AEF543"/>
      <c r="AEG543"/>
      <c r="AEH543"/>
      <c r="AEI543"/>
      <c r="AEJ543"/>
      <c r="AEK543"/>
      <c r="AEL543"/>
      <c r="AEM543"/>
      <c r="AEN543"/>
      <c r="AEO543"/>
      <c r="AEP543"/>
      <c r="AEQ543"/>
      <c r="AER543"/>
      <c r="AES543"/>
      <c r="AET543"/>
      <c r="AEU543"/>
      <c r="AEV543"/>
      <c r="AEW543"/>
      <c r="AEX543"/>
      <c r="AEY543"/>
      <c r="AEZ543"/>
      <c r="AFA543"/>
      <c r="AFB543"/>
      <c r="AFC543"/>
      <c r="AFD543"/>
      <c r="AFE543"/>
      <c r="AFF543"/>
      <c r="AFG543"/>
      <c r="AFH543"/>
      <c r="AFI543"/>
      <c r="AFJ543"/>
      <c r="AFK543"/>
      <c r="AFL543"/>
      <c r="AFM543"/>
      <c r="AFN543"/>
      <c r="AFO543"/>
      <c r="AFP543"/>
      <c r="AFQ543"/>
      <c r="AFR543"/>
      <c r="AFS543"/>
      <c r="AFT543"/>
      <c r="AFU543"/>
      <c r="AFV543"/>
      <c r="AFW543"/>
      <c r="AFX543"/>
      <c r="AFY543"/>
      <c r="AFZ543"/>
      <c r="AGA543"/>
      <c r="AGB543"/>
      <c r="AGC543"/>
      <c r="AGD543"/>
      <c r="AGE543"/>
      <c r="AGF543"/>
      <c r="AGG543"/>
      <c r="AGH543"/>
      <c r="AGI543"/>
      <c r="AGJ543"/>
      <c r="AGK543"/>
      <c r="AGL543"/>
      <c r="AGM543"/>
      <c r="AGN543"/>
      <c r="AGO543"/>
      <c r="AGP543"/>
      <c r="AGQ543"/>
      <c r="AGR543"/>
      <c r="AGS543"/>
      <c r="AGT543"/>
      <c r="AGU543"/>
      <c r="AGV543"/>
      <c r="AGW543"/>
      <c r="AGX543"/>
      <c r="AGY543"/>
      <c r="AGZ543"/>
      <c r="AHA543"/>
      <c r="AHB543"/>
      <c r="AHC543"/>
      <c r="AHD543"/>
      <c r="AHE543"/>
      <c r="AHF543"/>
      <c r="AHG543"/>
      <c r="AHH543"/>
      <c r="AHI543"/>
      <c r="AHJ543"/>
      <c r="AHK543"/>
      <c r="AHL543"/>
      <c r="AHM543"/>
      <c r="AHN543"/>
      <c r="AHO543"/>
      <c r="AHP543"/>
      <c r="AHQ543"/>
      <c r="AHR543"/>
      <c r="AHS543"/>
      <c r="AHT543"/>
      <c r="AHU543"/>
      <c r="AHV543"/>
      <c r="AHW543"/>
      <c r="AHX543"/>
      <c r="AHY543"/>
      <c r="AHZ543"/>
      <c r="AIA543"/>
      <c r="AIB543"/>
      <c r="AIC543"/>
      <c r="AID543"/>
      <c r="AIE543"/>
      <c r="AIF543"/>
      <c r="AIG543"/>
      <c r="AIH543"/>
      <c r="AII543"/>
      <c r="AIJ543"/>
      <c r="AIK543"/>
      <c r="AIL543"/>
      <c r="AIM543"/>
      <c r="AIN543"/>
      <c r="AIO543"/>
      <c r="AIP543"/>
      <c r="AIQ543"/>
      <c r="AIR543"/>
      <c r="AIS543"/>
      <c r="AIT543"/>
      <c r="AIU543"/>
      <c r="AIV543"/>
      <c r="AIW543"/>
      <c r="AIX543"/>
      <c r="AIY543"/>
      <c r="AIZ543"/>
      <c r="AJA543"/>
      <c r="AJB543"/>
      <c r="AJC543"/>
      <c r="AJD543"/>
      <c r="AJE543"/>
      <c r="AJF543"/>
      <c r="AJG543"/>
      <c r="AJH543"/>
      <c r="AJI543"/>
      <c r="AJJ543"/>
      <c r="AJK543"/>
      <c r="AJL543"/>
      <c r="AJM543"/>
      <c r="AJN543"/>
      <c r="AJO543"/>
      <c r="AJP543"/>
      <c r="AJQ543"/>
      <c r="AJR543"/>
      <c r="AJS543"/>
      <c r="AJT543"/>
      <c r="AJU543"/>
      <c r="AJV543"/>
      <c r="AJW543"/>
      <c r="AJX543"/>
      <c r="AJY543"/>
      <c r="AJZ543"/>
      <c r="AKA543"/>
      <c r="AKB543"/>
      <c r="AKC543"/>
      <c r="AKD543"/>
      <c r="AKE543"/>
      <c r="AKF543"/>
      <c r="AKG543"/>
      <c r="AKH543"/>
      <c r="AKI543"/>
      <c r="AKJ543"/>
      <c r="AKK543"/>
      <c r="AKL543"/>
      <c r="AKM543"/>
      <c r="AKN543"/>
      <c r="AKO543"/>
      <c r="AKP543"/>
      <c r="AKQ543"/>
      <c r="AKR543"/>
      <c r="AKS543"/>
      <c r="AKT543"/>
      <c r="AKU543"/>
      <c r="AKV543"/>
      <c r="AKW543"/>
      <c r="AKX543"/>
      <c r="AKY543"/>
      <c r="AKZ543"/>
      <c r="ALA543"/>
      <c r="ALB543"/>
      <c r="ALC543"/>
      <c r="ALD543"/>
      <c r="ALE543"/>
      <c r="ALF543"/>
      <c r="ALG543"/>
      <c r="ALH543"/>
      <c r="ALI543"/>
      <c r="ALJ543"/>
      <c r="ALK543"/>
      <c r="ALL543"/>
      <c r="ALM543"/>
      <c r="ALN543"/>
      <c r="ALO543"/>
      <c r="ALP543"/>
      <c r="ALQ543"/>
      <c r="ALR543"/>
      <c r="ALS543"/>
      <c r="ALT543"/>
      <c r="ALU543"/>
      <c r="ALV543"/>
      <c r="ALW543"/>
      <c r="ALX543"/>
      <c r="ALY543"/>
      <c r="ALZ543"/>
      <c r="AMA543"/>
      <c r="AMB543"/>
      <c r="AMC543"/>
      <c r="AMD543"/>
      <c r="AME543"/>
      <c r="AMF543"/>
      <c r="AMG543"/>
      <c r="AMH543"/>
      <c r="AMI543"/>
      <c r="AMJ543"/>
    </row>
    <row r="544" spans="1:1024" outlineLevel="1" x14ac:dyDescent="0.25">
      <c r="A544"/>
      <c r="B544" s="399"/>
      <c r="C544" s="611" t="s">
        <v>1269</v>
      </c>
      <c r="D544" s="612"/>
      <c r="E544" s="612"/>
      <c r="F544" s="612"/>
      <c r="G544" s="687"/>
      <c r="H544" s="105" t="s">
        <v>736</v>
      </c>
      <c r="I544" s="469">
        <f>450*3*0.1</f>
        <v>135</v>
      </c>
      <c r="J544" s="453"/>
      <c r="K544" s="115"/>
      <c r="L544" s="358"/>
      <c r="M544"/>
      <c r="N544" s="30"/>
      <c r="O544" s="79">
        <f t="shared" si="28"/>
        <v>0</v>
      </c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  <c r="TH544"/>
      <c r="TI544"/>
      <c r="TJ544"/>
      <c r="TK544"/>
      <c r="TL544"/>
      <c r="TM544"/>
      <c r="TN544"/>
      <c r="TO544"/>
      <c r="TP544"/>
      <c r="TQ544"/>
      <c r="TR544"/>
      <c r="TS544"/>
      <c r="TT544"/>
      <c r="TU544"/>
      <c r="TV544"/>
      <c r="TW544"/>
      <c r="TX544"/>
      <c r="TY544"/>
      <c r="TZ544"/>
      <c r="UA544"/>
      <c r="UB544"/>
      <c r="UC544"/>
      <c r="UD544"/>
      <c r="UE544"/>
      <c r="UF544"/>
      <c r="UG544"/>
      <c r="UH544"/>
      <c r="UI544"/>
      <c r="UJ544"/>
      <c r="UK544"/>
      <c r="UL544"/>
      <c r="UM544"/>
      <c r="UN544"/>
      <c r="UO544"/>
      <c r="UP544"/>
      <c r="UQ544"/>
      <c r="UR544"/>
      <c r="US544"/>
      <c r="UT544"/>
      <c r="UU544"/>
      <c r="UV544"/>
      <c r="UW544"/>
      <c r="UX544"/>
      <c r="UY544"/>
      <c r="UZ544"/>
      <c r="VA544"/>
      <c r="VB544"/>
      <c r="VC544"/>
      <c r="VD544"/>
      <c r="VE544"/>
      <c r="VF544"/>
      <c r="VG544"/>
      <c r="VH544"/>
      <c r="VI544"/>
      <c r="VJ544"/>
      <c r="VK544"/>
      <c r="VL544"/>
      <c r="VM544"/>
      <c r="VN544"/>
      <c r="VO544"/>
      <c r="VP544"/>
      <c r="VQ544"/>
      <c r="VR544"/>
      <c r="VS544"/>
      <c r="VT544"/>
      <c r="VU544"/>
      <c r="VV544"/>
      <c r="VW544"/>
      <c r="VX544"/>
      <c r="VY544"/>
      <c r="VZ544"/>
      <c r="WA544"/>
      <c r="WB544"/>
      <c r="WC544"/>
      <c r="WD544"/>
      <c r="WE544"/>
      <c r="WF544"/>
      <c r="WG544"/>
      <c r="WH544"/>
      <c r="WI544"/>
      <c r="WJ544"/>
      <c r="WK544"/>
      <c r="WL544"/>
      <c r="WM544"/>
      <c r="WN544"/>
      <c r="WO544"/>
      <c r="WP544"/>
      <c r="WQ544"/>
      <c r="WR544"/>
      <c r="WS544"/>
      <c r="WT544"/>
      <c r="WU544"/>
      <c r="WV544"/>
      <c r="WW544"/>
      <c r="WX544"/>
      <c r="WY544"/>
      <c r="WZ544"/>
      <c r="XA544"/>
      <c r="XB544"/>
      <c r="XC544"/>
      <c r="XD544"/>
      <c r="XE544"/>
      <c r="XF544"/>
      <c r="XG544"/>
      <c r="XH544"/>
      <c r="XI544"/>
      <c r="XJ544"/>
      <c r="XK544"/>
      <c r="XL544"/>
      <c r="XM544"/>
      <c r="XN544"/>
      <c r="XO544"/>
      <c r="XP544"/>
      <c r="XQ544"/>
      <c r="XR544"/>
      <c r="XS544"/>
      <c r="XT544"/>
      <c r="XU544"/>
      <c r="XV544"/>
      <c r="XW544"/>
      <c r="XX544"/>
      <c r="XY544"/>
      <c r="XZ544"/>
      <c r="YA544"/>
      <c r="YB544"/>
      <c r="YC544"/>
      <c r="YD544"/>
      <c r="YE544"/>
      <c r="YF544"/>
      <c r="YG544"/>
      <c r="YH544"/>
      <c r="YI544"/>
      <c r="YJ544"/>
      <c r="YK544"/>
      <c r="YL544"/>
      <c r="YM544"/>
      <c r="YN544"/>
      <c r="YO544"/>
      <c r="YP544"/>
      <c r="YQ544"/>
      <c r="YR544"/>
      <c r="YS544"/>
      <c r="YT544"/>
      <c r="YU544"/>
      <c r="YV544"/>
      <c r="YW544"/>
      <c r="YX544"/>
      <c r="YY544"/>
      <c r="YZ544"/>
      <c r="ZA544"/>
      <c r="ZB544"/>
      <c r="ZC544"/>
      <c r="ZD544"/>
      <c r="ZE544"/>
      <c r="ZF544"/>
      <c r="ZG544"/>
      <c r="ZH544"/>
      <c r="ZI544"/>
      <c r="ZJ544"/>
      <c r="ZK544"/>
      <c r="ZL544"/>
      <c r="ZM544"/>
      <c r="ZN544"/>
      <c r="ZO544"/>
      <c r="ZP544"/>
      <c r="ZQ544"/>
      <c r="ZR544"/>
      <c r="ZS544"/>
      <c r="ZT544"/>
      <c r="ZU544"/>
      <c r="ZV544"/>
      <c r="ZW544"/>
      <c r="ZX544"/>
      <c r="ZY544"/>
      <c r="ZZ544"/>
      <c r="AAA544"/>
      <c r="AAB544"/>
      <c r="AAC544"/>
      <c r="AAD544"/>
      <c r="AAE544"/>
      <c r="AAF544"/>
      <c r="AAG544"/>
      <c r="AAH544"/>
      <c r="AAI544"/>
      <c r="AAJ544"/>
      <c r="AAK544"/>
      <c r="AAL544"/>
      <c r="AAM544"/>
      <c r="AAN544"/>
      <c r="AAO544"/>
      <c r="AAP544"/>
      <c r="AAQ544"/>
      <c r="AAR544"/>
      <c r="AAS544"/>
      <c r="AAT544"/>
      <c r="AAU544"/>
      <c r="AAV544"/>
      <c r="AAW544"/>
      <c r="AAX544"/>
      <c r="AAY544"/>
      <c r="AAZ544"/>
      <c r="ABA544"/>
      <c r="ABB544"/>
      <c r="ABC544"/>
      <c r="ABD544"/>
      <c r="ABE544"/>
      <c r="ABF544"/>
      <c r="ABG544"/>
      <c r="ABH544"/>
      <c r="ABI544"/>
      <c r="ABJ544"/>
      <c r="ABK544"/>
      <c r="ABL544"/>
      <c r="ABM544"/>
      <c r="ABN544"/>
      <c r="ABO544"/>
      <c r="ABP544"/>
      <c r="ABQ544"/>
      <c r="ABR544"/>
      <c r="ABS544"/>
      <c r="ABT544"/>
      <c r="ABU544"/>
      <c r="ABV544"/>
      <c r="ABW544"/>
      <c r="ABX544"/>
      <c r="ABY544"/>
      <c r="ABZ544"/>
      <c r="ACA544"/>
      <c r="ACB544"/>
      <c r="ACC544"/>
      <c r="ACD544"/>
      <c r="ACE544"/>
      <c r="ACF544"/>
      <c r="ACG544"/>
      <c r="ACH544"/>
      <c r="ACI544"/>
      <c r="ACJ544"/>
      <c r="ACK544"/>
      <c r="ACL544"/>
      <c r="ACM544"/>
      <c r="ACN544"/>
      <c r="ACO544"/>
      <c r="ACP544"/>
      <c r="ACQ544"/>
      <c r="ACR544"/>
      <c r="ACS544"/>
      <c r="ACT544"/>
      <c r="ACU544"/>
      <c r="ACV544"/>
      <c r="ACW544"/>
      <c r="ACX544"/>
      <c r="ACY544"/>
      <c r="ACZ544"/>
      <c r="ADA544"/>
      <c r="ADB544"/>
      <c r="ADC544"/>
      <c r="ADD544"/>
      <c r="ADE544"/>
      <c r="ADF544"/>
      <c r="ADG544"/>
      <c r="ADH544"/>
      <c r="ADI544"/>
      <c r="ADJ544"/>
      <c r="ADK544"/>
      <c r="ADL544"/>
      <c r="ADM544"/>
      <c r="ADN544"/>
      <c r="ADO544"/>
      <c r="ADP544"/>
      <c r="ADQ544"/>
      <c r="ADR544"/>
      <c r="ADS544"/>
      <c r="ADT544"/>
      <c r="ADU544"/>
      <c r="ADV544"/>
      <c r="ADW544"/>
      <c r="ADX544"/>
      <c r="ADY544"/>
      <c r="ADZ544"/>
      <c r="AEA544"/>
      <c r="AEB544"/>
      <c r="AEC544"/>
      <c r="AED544"/>
      <c r="AEE544"/>
      <c r="AEF544"/>
      <c r="AEG544"/>
      <c r="AEH544"/>
      <c r="AEI544"/>
      <c r="AEJ544"/>
      <c r="AEK544"/>
      <c r="AEL544"/>
      <c r="AEM544"/>
      <c r="AEN544"/>
      <c r="AEO544"/>
      <c r="AEP544"/>
      <c r="AEQ544"/>
      <c r="AER544"/>
      <c r="AES544"/>
      <c r="AET544"/>
      <c r="AEU544"/>
      <c r="AEV544"/>
      <c r="AEW544"/>
      <c r="AEX544"/>
      <c r="AEY544"/>
      <c r="AEZ544"/>
      <c r="AFA544"/>
      <c r="AFB544"/>
      <c r="AFC544"/>
      <c r="AFD544"/>
      <c r="AFE544"/>
      <c r="AFF544"/>
      <c r="AFG544"/>
      <c r="AFH544"/>
      <c r="AFI544"/>
      <c r="AFJ544"/>
      <c r="AFK544"/>
      <c r="AFL544"/>
      <c r="AFM544"/>
      <c r="AFN544"/>
      <c r="AFO544"/>
      <c r="AFP544"/>
      <c r="AFQ544"/>
      <c r="AFR544"/>
      <c r="AFS544"/>
      <c r="AFT544"/>
      <c r="AFU544"/>
      <c r="AFV544"/>
      <c r="AFW544"/>
      <c r="AFX544"/>
      <c r="AFY544"/>
      <c r="AFZ544"/>
      <c r="AGA544"/>
      <c r="AGB544"/>
      <c r="AGC544"/>
      <c r="AGD544"/>
      <c r="AGE544"/>
      <c r="AGF544"/>
      <c r="AGG544"/>
      <c r="AGH544"/>
      <c r="AGI544"/>
      <c r="AGJ544"/>
      <c r="AGK544"/>
      <c r="AGL544"/>
      <c r="AGM544"/>
      <c r="AGN544"/>
      <c r="AGO544"/>
      <c r="AGP544"/>
      <c r="AGQ544"/>
      <c r="AGR544"/>
      <c r="AGS544"/>
      <c r="AGT544"/>
      <c r="AGU544"/>
      <c r="AGV544"/>
      <c r="AGW544"/>
      <c r="AGX544"/>
      <c r="AGY544"/>
      <c r="AGZ544"/>
      <c r="AHA544"/>
      <c r="AHB544"/>
      <c r="AHC544"/>
      <c r="AHD544"/>
      <c r="AHE544"/>
      <c r="AHF544"/>
      <c r="AHG544"/>
      <c r="AHH544"/>
      <c r="AHI544"/>
      <c r="AHJ544"/>
      <c r="AHK544"/>
      <c r="AHL544"/>
      <c r="AHM544"/>
      <c r="AHN544"/>
      <c r="AHO544"/>
      <c r="AHP544"/>
      <c r="AHQ544"/>
      <c r="AHR544"/>
      <c r="AHS544"/>
      <c r="AHT544"/>
      <c r="AHU544"/>
      <c r="AHV544"/>
      <c r="AHW544"/>
      <c r="AHX544"/>
      <c r="AHY544"/>
      <c r="AHZ544"/>
      <c r="AIA544"/>
      <c r="AIB544"/>
      <c r="AIC544"/>
      <c r="AID544"/>
      <c r="AIE544"/>
      <c r="AIF544"/>
      <c r="AIG544"/>
      <c r="AIH544"/>
      <c r="AII544"/>
      <c r="AIJ544"/>
      <c r="AIK544"/>
      <c r="AIL544"/>
      <c r="AIM544"/>
      <c r="AIN544"/>
      <c r="AIO544"/>
      <c r="AIP544"/>
      <c r="AIQ544"/>
      <c r="AIR544"/>
      <c r="AIS544"/>
      <c r="AIT544"/>
      <c r="AIU544"/>
      <c r="AIV544"/>
      <c r="AIW544"/>
      <c r="AIX544"/>
      <c r="AIY544"/>
      <c r="AIZ544"/>
      <c r="AJA544"/>
      <c r="AJB544"/>
      <c r="AJC544"/>
      <c r="AJD544"/>
      <c r="AJE544"/>
      <c r="AJF544"/>
      <c r="AJG544"/>
      <c r="AJH544"/>
      <c r="AJI544"/>
      <c r="AJJ544"/>
      <c r="AJK544"/>
      <c r="AJL544"/>
      <c r="AJM544"/>
      <c r="AJN544"/>
      <c r="AJO544"/>
      <c r="AJP544"/>
      <c r="AJQ544"/>
      <c r="AJR544"/>
      <c r="AJS544"/>
      <c r="AJT544"/>
      <c r="AJU544"/>
      <c r="AJV544"/>
      <c r="AJW544"/>
      <c r="AJX544"/>
      <c r="AJY544"/>
      <c r="AJZ544"/>
      <c r="AKA544"/>
      <c r="AKB544"/>
      <c r="AKC544"/>
      <c r="AKD544"/>
      <c r="AKE544"/>
      <c r="AKF544"/>
      <c r="AKG544"/>
      <c r="AKH544"/>
      <c r="AKI544"/>
      <c r="AKJ544"/>
      <c r="AKK544"/>
      <c r="AKL544"/>
      <c r="AKM544"/>
      <c r="AKN544"/>
      <c r="AKO544"/>
      <c r="AKP544"/>
      <c r="AKQ544"/>
      <c r="AKR544"/>
      <c r="AKS544"/>
      <c r="AKT544"/>
      <c r="AKU544"/>
      <c r="AKV544"/>
      <c r="AKW544"/>
      <c r="AKX544"/>
      <c r="AKY544"/>
      <c r="AKZ544"/>
      <c r="ALA544"/>
      <c r="ALB544"/>
      <c r="ALC544"/>
      <c r="ALD544"/>
      <c r="ALE544"/>
      <c r="ALF544"/>
      <c r="ALG544"/>
      <c r="ALH544"/>
      <c r="ALI544"/>
      <c r="ALJ544"/>
      <c r="ALK544"/>
      <c r="ALL544"/>
      <c r="ALM544"/>
      <c r="ALN544"/>
      <c r="ALO544"/>
      <c r="ALP544"/>
      <c r="ALQ544"/>
      <c r="ALR544"/>
      <c r="ALS544"/>
      <c r="ALT544"/>
      <c r="ALU544"/>
      <c r="ALV544"/>
      <c r="ALW544"/>
      <c r="ALX544"/>
      <c r="ALY544"/>
      <c r="ALZ544"/>
      <c r="AMA544"/>
      <c r="AMB544"/>
      <c r="AMC544"/>
      <c r="AMD544"/>
      <c r="AME544"/>
      <c r="AMF544"/>
      <c r="AMG544"/>
      <c r="AMH544"/>
      <c r="AMI544"/>
      <c r="AMJ544"/>
    </row>
    <row r="545" spans="1:1024" s="713" customFormat="1" ht="28.5" customHeight="1" outlineLevel="1" x14ac:dyDescent="0.25">
      <c r="A545" s="708" t="s">
        <v>560</v>
      </c>
      <c r="B545" s="704" t="s">
        <v>222</v>
      </c>
      <c r="C545" s="828" t="str">
        <f>VLOOKUP(A545,ABC_SERVIÇOS,2,0)</f>
        <v>LANÇAMENTO COM USO DE BOMBA, ADENSAMENTO E ACABAMENTO DE CONCRETO EM ESTRUTURAS. AF_12/2015</v>
      </c>
      <c r="D545" s="829"/>
      <c r="E545" s="829"/>
      <c r="F545" s="829"/>
      <c r="G545" s="830"/>
      <c r="H545" s="705" t="str">
        <f>VLOOKUP(A545,ABC_SERVIÇOS,3,0)</f>
        <v>M3</v>
      </c>
      <c r="I545" s="706">
        <f>SUM(I546:I547)</f>
        <v>2470.0196599999999</v>
      </c>
      <c r="J545" s="709" t="s">
        <v>247</v>
      </c>
      <c r="K545" s="710">
        <f>VLOOKUP(A545,ABC_SERVIÇOS,7,0)</f>
        <v>21.58</v>
      </c>
      <c r="L545" s="711">
        <f>ROUND(K545*I545,2)</f>
        <v>53303.02</v>
      </c>
      <c r="M545" s="40" t="str">
        <f>A545</f>
        <v>COMP_067</v>
      </c>
      <c r="N545" s="57"/>
      <c r="O545" s="712">
        <f t="shared" si="28"/>
        <v>-53303.02</v>
      </c>
    </row>
    <row r="546" spans="1:1024" outlineLevel="1" x14ac:dyDescent="0.25">
      <c r="A546" s="124"/>
      <c r="B546" s="399"/>
      <c r="C546" s="680" t="s">
        <v>1270</v>
      </c>
      <c r="D546" s="692"/>
      <c r="E546" s="692"/>
      <c r="F546" s="692"/>
      <c r="G546" s="693"/>
      <c r="H546" s="83" t="s">
        <v>736</v>
      </c>
      <c r="I546" s="460">
        <f>I539</f>
        <v>2261.1030000000001</v>
      </c>
      <c r="J546" s="448"/>
      <c r="K546" s="32"/>
      <c r="L546" s="322"/>
      <c r="M546"/>
      <c r="N546" s="30"/>
      <c r="O546" s="79">
        <f t="shared" si="28"/>
        <v>0</v>
      </c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  <c r="TH546"/>
      <c r="TI546"/>
      <c r="TJ546"/>
      <c r="TK546"/>
      <c r="TL546"/>
      <c r="TM546"/>
      <c r="TN546"/>
      <c r="TO546"/>
      <c r="TP546"/>
      <c r="TQ546"/>
      <c r="TR546"/>
      <c r="TS546"/>
      <c r="TT546"/>
      <c r="TU546"/>
      <c r="TV546"/>
      <c r="TW546"/>
      <c r="TX546"/>
      <c r="TY546"/>
      <c r="TZ546"/>
      <c r="UA546"/>
      <c r="UB546"/>
      <c r="UC546"/>
      <c r="UD546"/>
      <c r="UE546"/>
      <c r="UF546"/>
      <c r="UG546"/>
      <c r="UH546"/>
      <c r="UI546"/>
      <c r="UJ546"/>
      <c r="UK546"/>
      <c r="UL546"/>
      <c r="UM546"/>
      <c r="UN546"/>
      <c r="UO546"/>
      <c r="UP546"/>
      <c r="UQ546"/>
      <c r="UR546"/>
      <c r="US546"/>
      <c r="UT546"/>
      <c r="UU546"/>
      <c r="UV546"/>
      <c r="UW546"/>
      <c r="UX546"/>
      <c r="UY546"/>
      <c r="UZ546"/>
      <c r="VA546"/>
      <c r="VB546"/>
      <c r="VC546"/>
      <c r="VD546"/>
      <c r="VE546"/>
      <c r="VF546"/>
      <c r="VG546"/>
      <c r="VH546"/>
      <c r="VI546"/>
      <c r="VJ546"/>
      <c r="VK546"/>
      <c r="VL546"/>
      <c r="VM546"/>
      <c r="VN546"/>
      <c r="VO546"/>
      <c r="VP546"/>
      <c r="VQ546"/>
      <c r="VR546"/>
      <c r="VS546"/>
      <c r="VT546"/>
      <c r="VU546"/>
      <c r="VV546"/>
      <c r="VW546"/>
      <c r="VX546"/>
      <c r="VY546"/>
      <c r="VZ546"/>
      <c r="WA546"/>
      <c r="WB546"/>
      <c r="WC546"/>
      <c r="WD546"/>
      <c r="WE546"/>
      <c r="WF546"/>
      <c r="WG546"/>
      <c r="WH546"/>
      <c r="WI546"/>
      <c r="WJ546"/>
      <c r="WK546"/>
      <c r="WL546"/>
      <c r="WM546"/>
      <c r="WN546"/>
      <c r="WO546"/>
      <c r="WP546"/>
      <c r="WQ546"/>
      <c r="WR546"/>
      <c r="WS546"/>
      <c r="WT546"/>
      <c r="WU546"/>
      <c r="WV546"/>
      <c r="WW546"/>
      <c r="WX546"/>
      <c r="WY546"/>
      <c r="WZ546"/>
      <c r="XA546"/>
      <c r="XB546"/>
      <c r="XC546"/>
      <c r="XD546"/>
      <c r="XE546"/>
      <c r="XF546"/>
      <c r="XG546"/>
      <c r="XH546"/>
      <c r="XI546"/>
      <c r="XJ546"/>
      <c r="XK546"/>
      <c r="XL546"/>
      <c r="XM546"/>
      <c r="XN546"/>
      <c r="XO546"/>
      <c r="XP546"/>
      <c r="XQ546"/>
      <c r="XR546"/>
      <c r="XS546"/>
      <c r="XT546"/>
      <c r="XU546"/>
      <c r="XV546"/>
      <c r="XW546"/>
      <c r="XX546"/>
      <c r="XY546"/>
      <c r="XZ546"/>
      <c r="YA546"/>
      <c r="YB546"/>
      <c r="YC546"/>
      <c r="YD546"/>
      <c r="YE546"/>
      <c r="YF546"/>
      <c r="YG546"/>
      <c r="YH546"/>
      <c r="YI546"/>
      <c r="YJ546"/>
      <c r="YK546"/>
      <c r="YL546"/>
      <c r="YM546"/>
      <c r="YN546"/>
      <c r="YO546"/>
      <c r="YP546"/>
      <c r="YQ546"/>
      <c r="YR546"/>
      <c r="YS546"/>
      <c r="YT546"/>
      <c r="YU546"/>
      <c r="YV546"/>
      <c r="YW546"/>
      <c r="YX546"/>
      <c r="YY546"/>
      <c r="YZ546"/>
      <c r="ZA546"/>
      <c r="ZB546"/>
      <c r="ZC546"/>
      <c r="ZD546"/>
      <c r="ZE546"/>
      <c r="ZF546"/>
      <c r="ZG546"/>
      <c r="ZH546"/>
      <c r="ZI546"/>
      <c r="ZJ546"/>
      <c r="ZK546"/>
      <c r="ZL546"/>
      <c r="ZM546"/>
      <c r="ZN546"/>
      <c r="ZO546"/>
      <c r="ZP546"/>
      <c r="ZQ546"/>
      <c r="ZR546"/>
      <c r="ZS546"/>
      <c r="ZT546"/>
      <c r="ZU546"/>
      <c r="ZV546"/>
      <c r="ZW546"/>
      <c r="ZX546"/>
      <c r="ZY546"/>
      <c r="ZZ546"/>
      <c r="AAA546"/>
      <c r="AAB546"/>
      <c r="AAC546"/>
      <c r="AAD546"/>
      <c r="AAE546"/>
      <c r="AAF546"/>
      <c r="AAG546"/>
      <c r="AAH546"/>
      <c r="AAI546"/>
      <c r="AAJ546"/>
      <c r="AAK546"/>
      <c r="AAL546"/>
      <c r="AAM546"/>
      <c r="AAN546"/>
      <c r="AAO546"/>
      <c r="AAP546"/>
      <c r="AAQ546"/>
      <c r="AAR546"/>
      <c r="AAS546"/>
      <c r="AAT546"/>
      <c r="AAU546"/>
      <c r="AAV546"/>
      <c r="AAW546"/>
      <c r="AAX546"/>
      <c r="AAY546"/>
      <c r="AAZ546"/>
      <c r="ABA546"/>
      <c r="ABB546"/>
      <c r="ABC546"/>
      <c r="ABD546"/>
      <c r="ABE546"/>
      <c r="ABF546"/>
      <c r="ABG546"/>
      <c r="ABH546"/>
      <c r="ABI546"/>
      <c r="ABJ546"/>
      <c r="ABK546"/>
      <c r="ABL546"/>
      <c r="ABM546"/>
      <c r="ABN546"/>
      <c r="ABO546"/>
      <c r="ABP546"/>
      <c r="ABQ546"/>
      <c r="ABR546"/>
      <c r="ABS546"/>
      <c r="ABT546"/>
      <c r="ABU546"/>
      <c r="ABV546"/>
      <c r="ABW546"/>
      <c r="ABX546"/>
      <c r="ABY546"/>
      <c r="ABZ546"/>
      <c r="ACA546"/>
      <c r="ACB546"/>
      <c r="ACC546"/>
      <c r="ACD546"/>
      <c r="ACE546"/>
      <c r="ACF546"/>
      <c r="ACG546"/>
      <c r="ACH546"/>
      <c r="ACI546"/>
      <c r="ACJ546"/>
      <c r="ACK546"/>
      <c r="ACL546"/>
      <c r="ACM546"/>
      <c r="ACN546"/>
      <c r="ACO546"/>
      <c r="ACP546"/>
      <c r="ACQ546"/>
      <c r="ACR546"/>
      <c r="ACS546"/>
      <c r="ACT546"/>
      <c r="ACU546"/>
      <c r="ACV546"/>
      <c r="ACW546"/>
      <c r="ACX546"/>
      <c r="ACY546"/>
      <c r="ACZ546"/>
      <c r="ADA546"/>
      <c r="ADB546"/>
      <c r="ADC546"/>
      <c r="ADD546"/>
      <c r="ADE546"/>
      <c r="ADF546"/>
      <c r="ADG546"/>
      <c r="ADH546"/>
      <c r="ADI546"/>
      <c r="ADJ546"/>
      <c r="ADK546"/>
      <c r="ADL546"/>
      <c r="ADM546"/>
      <c r="ADN546"/>
      <c r="ADO546"/>
      <c r="ADP546"/>
      <c r="ADQ546"/>
      <c r="ADR546"/>
      <c r="ADS546"/>
      <c r="ADT546"/>
      <c r="ADU546"/>
      <c r="ADV546"/>
      <c r="ADW546"/>
      <c r="ADX546"/>
      <c r="ADY546"/>
      <c r="ADZ546"/>
      <c r="AEA546"/>
      <c r="AEB546"/>
      <c r="AEC546"/>
      <c r="AED546"/>
      <c r="AEE546"/>
      <c r="AEF546"/>
      <c r="AEG546"/>
      <c r="AEH546"/>
      <c r="AEI546"/>
      <c r="AEJ546"/>
      <c r="AEK546"/>
      <c r="AEL546"/>
      <c r="AEM546"/>
      <c r="AEN546"/>
      <c r="AEO546"/>
      <c r="AEP546"/>
      <c r="AEQ546"/>
      <c r="AER546"/>
      <c r="AES546"/>
      <c r="AET546"/>
      <c r="AEU546"/>
      <c r="AEV546"/>
      <c r="AEW546"/>
      <c r="AEX546"/>
      <c r="AEY546"/>
      <c r="AEZ546"/>
      <c r="AFA546"/>
      <c r="AFB546"/>
      <c r="AFC546"/>
      <c r="AFD546"/>
      <c r="AFE546"/>
      <c r="AFF546"/>
      <c r="AFG546"/>
      <c r="AFH546"/>
      <c r="AFI546"/>
      <c r="AFJ546"/>
      <c r="AFK546"/>
      <c r="AFL546"/>
      <c r="AFM546"/>
      <c r="AFN546"/>
      <c r="AFO546"/>
      <c r="AFP546"/>
      <c r="AFQ546"/>
      <c r="AFR546"/>
      <c r="AFS546"/>
      <c r="AFT546"/>
      <c r="AFU546"/>
      <c r="AFV546"/>
      <c r="AFW546"/>
      <c r="AFX546"/>
      <c r="AFY546"/>
      <c r="AFZ546"/>
      <c r="AGA546"/>
      <c r="AGB546"/>
      <c r="AGC546"/>
      <c r="AGD546"/>
      <c r="AGE546"/>
      <c r="AGF546"/>
      <c r="AGG546"/>
      <c r="AGH546"/>
      <c r="AGI546"/>
      <c r="AGJ546"/>
      <c r="AGK546"/>
      <c r="AGL546"/>
      <c r="AGM546"/>
      <c r="AGN546"/>
      <c r="AGO546"/>
      <c r="AGP546"/>
      <c r="AGQ546"/>
      <c r="AGR546"/>
      <c r="AGS546"/>
      <c r="AGT546"/>
      <c r="AGU546"/>
      <c r="AGV546"/>
      <c r="AGW546"/>
      <c r="AGX546"/>
      <c r="AGY546"/>
      <c r="AGZ546"/>
      <c r="AHA546"/>
      <c r="AHB546"/>
      <c r="AHC546"/>
      <c r="AHD546"/>
      <c r="AHE546"/>
      <c r="AHF546"/>
      <c r="AHG546"/>
      <c r="AHH546"/>
      <c r="AHI546"/>
      <c r="AHJ546"/>
      <c r="AHK546"/>
      <c r="AHL546"/>
      <c r="AHM546"/>
      <c r="AHN546"/>
      <c r="AHO546"/>
      <c r="AHP546"/>
      <c r="AHQ546"/>
      <c r="AHR546"/>
      <c r="AHS546"/>
      <c r="AHT546"/>
      <c r="AHU546"/>
      <c r="AHV546"/>
      <c r="AHW546"/>
      <c r="AHX546"/>
      <c r="AHY546"/>
      <c r="AHZ546"/>
      <c r="AIA546"/>
      <c r="AIB546"/>
      <c r="AIC546"/>
      <c r="AID546"/>
      <c r="AIE546"/>
      <c r="AIF546"/>
      <c r="AIG546"/>
      <c r="AIH546"/>
      <c r="AII546"/>
      <c r="AIJ546"/>
      <c r="AIK546"/>
      <c r="AIL546"/>
      <c r="AIM546"/>
      <c r="AIN546"/>
      <c r="AIO546"/>
      <c r="AIP546"/>
      <c r="AIQ546"/>
      <c r="AIR546"/>
      <c r="AIS546"/>
      <c r="AIT546"/>
      <c r="AIU546"/>
      <c r="AIV546"/>
      <c r="AIW546"/>
      <c r="AIX546"/>
      <c r="AIY546"/>
      <c r="AIZ546"/>
      <c r="AJA546"/>
      <c r="AJB546"/>
      <c r="AJC546"/>
      <c r="AJD546"/>
      <c r="AJE546"/>
      <c r="AJF546"/>
      <c r="AJG546"/>
      <c r="AJH546"/>
      <c r="AJI546"/>
      <c r="AJJ546"/>
      <c r="AJK546"/>
      <c r="AJL546"/>
      <c r="AJM546"/>
      <c r="AJN546"/>
      <c r="AJO546"/>
      <c r="AJP546"/>
      <c r="AJQ546"/>
      <c r="AJR546"/>
      <c r="AJS546"/>
      <c r="AJT546"/>
      <c r="AJU546"/>
      <c r="AJV546"/>
      <c r="AJW546"/>
      <c r="AJX546"/>
      <c r="AJY546"/>
      <c r="AJZ546"/>
      <c r="AKA546"/>
      <c r="AKB546"/>
      <c r="AKC546"/>
      <c r="AKD546"/>
      <c r="AKE546"/>
      <c r="AKF546"/>
      <c r="AKG546"/>
      <c r="AKH546"/>
      <c r="AKI546"/>
      <c r="AKJ546"/>
      <c r="AKK546"/>
      <c r="AKL546"/>
      <c r="AKM546"/>
      <c r="AKN546"/>
      <c r="AKO546"/>
      <c r="AKP546"/>
      <c r="AKQ546"/>
      <c r="AKR546"/>
      <c r="AKS546"/>
      <c r="AKT546"/>
      <c r="AKU546"/>
      <c r="AKV546"/>
      <c r="AKW546"/>
      <c r="AKX546"/>
      <c r="AKY546"/>
      <c r="AKZ546"/>
      <c r="ALA546"/>
      <c r="ALB546"/>
      <c r="ALC546"/>
      <c r="ALD546"/>
      <c r="ALE546"/>
      <c r="ALF546"/>
      <c r="ALG546"/>
      <c r="ALH546"/>
      <c r="ALI546"/>
      <c r="ALJ546"/>
      <c r="ALK546"/>
      <c r="ALL546"/>
      <c r="ALM546"/>
      <c r="ALN546"/>
      <c r="ALO546"/>
      <c r="ALP546"/>
      <c r="ALQ546"/>
      <c r="ALR546"/>
      <c r="ALS546"/>
      <c r="ALT546"/>
      <c r="ALU546"/>
      <c r="ALV546"/>
      <c r="ALW546"/>
      <c r="ALX546"/>
      <c r="ALY546"/>
      <c r="ALZ546"/>
      <c r="AMA546"/>
      <c r="AMB546"/>
      <c r="AMC546"/>
      <c r="AMD546"/>
      <c r="AME546"/>
      <c r="AMF546"/>
      <c r="AMG546"/>
      <c r="AMH546"/>
      <c r="AMI546"/>
      <c r="AMJ546"/>
    </row>
    <row r="547" spans="1:1024" outlineLevel="1" x14ac:dyDescent="0.25">
      <c r="A547" s="124"/>
      <c r="B547" s="399"/>
      <c r="C547" s="611" t="s">
        <v>1271</v>
      </c>
      <c r="D547" s="612"/>
      <c r="E547" s="612"/>
      <c r="F547" s="612"/>
      <c r="G547" s="687"/>
      <c r="H547" s="83" t="s">
        <v>736</v>
      </c>
      <c r="I547" s="460">
        <f>I534</f>
        <v>208.91665999999998</v>
      </c>
      <c r="J547" s="448"/>
      <c r="K547" s="32"/>
      <c r="L547" s="322"/>
      <c r="M547"/>
      <c r="N547" s="30"/>
      <c r="O547" s="79">
        <f t="shared" si="28"/>
        <v>0</v>
      </c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  <c r="TH547"/>
      <c r="TI547"/>
      <c r="TJ547"/>
      <c r="TK547"/>
      <c r="TL547"/>
      <c r="TM547"/>
      <c r="TN547"/>
      <c r="TO547"/>
      <c r="TP547"/>
      <c r="TQ547"/>
      <c r="TR547"/>
      <c r="TS547"/>
      <c r="TT547"/>
      <c r="TU547"/>
      <c r="TV547"/>
      <c r="TW547"/>
      <c r="TX547"/>
      <c r="TY547"/>
      <c r="TZ547"/>
      <c r="UA547"/>
      <c r="UB547"/>
      <c r="UC547"/>
      <c r="UD547"/>
      <c r="UE547"/>
      <c r="UF547"/>
      <c r="UG547"/>
      <c r="UH547"/>
      <c r="UI547"/>
      <c r="UJ547"/>
      <c r="UK547"/>
      <c r="UL547"/>
      <c r="UM547"/>
      <c r="UN547"/>
      <c r="UO547"/>
      <c r="UP547"/>
      <c r="UQ547"/>
      <c r="UR547"/>
      <c r="US547"/>
      <c r="UT547"/>
      <c r="UU547"/>
      <c r="UV547"/>
      <c r="UW547"/>
      <c r="UX547"/>
      <c r="UY547"/>
      <c r="UZ547"/>
      <c r="VA547"/>
      <c r="VB547"/>
      <c r="VC547"/>
      <c r="VD547"/>
      <c r="VE547"/>
      <c r="VF547"/>
      <c r="VG547"/>
      <c r="VH547"/>
      <c r="VI547"/>
      <c r="VJ547"/>
      <c r="VK547"/>
      <c r="VL547"/>
      <c r="VM547"/>
      <c r="VN547"/>
      <c r="VO547"/>
      <c r="VP547"/>
      <c r="VQ547"/>
      <c r="VR547"/>
      <c r="VS547"/>
      <c r="VT547"/>
      <c r="VU547"/>
      <c r="VV547"/>
      <c r="VW547"/>
      <c r="VX547"/>
      <c r="VY547"/>
      <c r="VZ547"/>
      <c r="WA547"/>
      <c r="WB547"/>
      <c r="WC547"/>
      <c r="WD547"/>
      <c r="WE547"/>
      <c r="WF547"/>
      <c r="WG547"/>
      <c r="WH547"/>
      <c r="WI547"/>
      <c r="WJ547"/>
      <c r="WK547"/>
      <c r="WL547"/>
      <c r="WM547"/>
      <c r="WN547"/>
      <c r="WO547"/>
      <c r="WP547"/>
      <c r="WQ547"/>
      <c r="WR547"/>
      <c r="WS547"/>
      <c r="WT547"/>
      <c r="WU547"/>
      <c r="WV547"/>
      <c r="WW547"/>
      <c r="WX547"/>
      <c r="WY547"/>
      <c r="WZ547"/>
      <c r="XA547"/>
      <c r="XB547"/>
      <c r="XC547"/>
      <c r="XD547"/>
      <c r="XE547"/>
      <c r="XF547"/>
      <c r="XG547"/>
      <c r="XH547"/>
      <c r="XI547"/>
      <c r="XJ547"/>
      <c r="XK547"/>
      <c r="XL547"/>
      <c r="XM547"/>
      <c r="XN547"/>
      <c r="XO547"/>
      <c r="XP547"/>
      <c r="XQ547"/>
      <c r="XR547"/>
      <c r="XS547"/>
      <c r="XT547"/>
      <c r="XU547"/>
      <c r="XV547"/>
      <c r="XW547"/>
      <c r="XX547"/>
      <c r="XY547"/>
      <c r="XZ547"/>
      <c r="YA547"/>
      <c r="YB547"/>
      <c r="YC547"/>
      <c r="YD547"/>
      <c r="YE547"/>
      <c r="YF547"/>
      <c r="YG547"/>
      <c r="YH547"/>
      <c r="YI547"/>
      <c r="YJ547"/>
      <c r="YK547"/>
      <c r="YL547"/>
      <c r="YM547"/>
      <c r="YN547"/>
      <c r="YO547"/>
      <c r="YP547"/>
      <c r="YQ547"/>
      <c r="YR547"/>
      <c r="YS547"/>
      <c r="YT547"/>
      <c r="YU547"/>
      <c r="YV547"/>
      <c r="YW547"/>
      <c r="YX547"/>
      <c r="YY547"/>
      <c r="YZ547"/>
      <c r="ZA547"/>
      <c r="ZB547"/>
      <c r="ZC547"/>
      <c r="ZD547"/>
      <c r="ZE547"/>
      <c r="ZF547"/>
      <c r="ZG547"/>
      <c r="ZH547"/>
      <c r="ZI547"/>
      <c r="ZJ547"/>
      <c r="ZK547"/>
      <c r="ZL547"/>
      <c r="ZM547"/>
      <c r="ZN547"/>
      <c r="ZO547"/>
      <c r="ZP547"/>
      <c r="ZQ547"/>
      <c r="ZR547"/>
      <c r="ZS547"/>
      <c r="ZT547"/>
      <c r="ZU547"/>
      <c r="ZV547"/>
      <c r="ZW547"/>
      <c r="ZX547"/>
      <c r="ZY547"/>
      <c r="ZZ547"/>
      <c r="AAA547"/>
      <c r="AAB547"/>
      <c r="AAC547"/>
      <c r="AAD547"/>
      <c r="AAE547"/>
      <c r="AAF547"/>
      <c r="AAG547"/>
      <c r="AAH547"/>
      <c r="AAI547"/>
      <c r="AAJ547"/>
      <c r="AAK547"/>
      <c r="AAL547"/>
      <c r="AAM547"/>
      <c r="AAN547"/>
      <c r="AAO547"/>
      <c r="AAP547"/>
      <c r="AAQ547"/>
      <c r="AAR547"/>
      <c r="AAS547"/>
      <c r="AAT547"/>
      <c r="AAU547"/>
      <c r="AAV547"/>
      <c r="AAW547"/>
      <c r="AAX547"/>
      <c r="AAY547"/>
      <c r="AAZ547"/>
      <c r="ABA547"/>
      <c r="ABB547"/>
      <c r="ABC547"/>
      <c r="ABD547"/>
      <c r="ABE547"/>
      <c r="ABF547"/>
      <c r="ABG547"/>
      <c r="ABH547"/>
      <c r="ABI547"/>
      <c r="ABJ547"/>
      <c r="ABK547"/>
      <c r="ABL547"/>
      <c r="ABM547"/>
      <c r="ABN547"/>
      <c r="ABO547"/>
      <c r="ABP547"/>
      <c r="ABQ547"/>
      <c r="ABR547"/>
      <c r="ABS547"/>
      <c r="ABT547"/>
      <c r="ABU547"/>
      <c r="ABV547"/>
      <c r="ABW547"/>
      <c r="ABX547"/>
      <c r="ABY547"/>
      <c r="ABZ547"/>
      <c r="ACA547"/>
      <c r="ACB547"/>
      <c r="ACC547"/>
      <c r="ACD547"/>
      <c r="ACE547"/>
      <c r="ACF547"/>
      <c r="ACG547"/>
      <c r="ACH547"/>
      <c r="ACI547"/>
      <c r="ACJ547"/>
      <c r="ACK547"/>
      <c r="ACL547"/>
      <c r="ACM547"/>
      <c r="ACN547"/>
      <c r="ACO547"/>
      <c r="ACP547"/>
      <c r="ACQ547"/>
      <c r="ACR547"/>
      <c r="ACS547"/>
      <c r="ACT547"/>
      <c r="ACU547"/>
      <c r="ACV547"/>
      <c r="ACW547"/>
      <c r="ACX547"/>
      <c r="ACY547"/>
      <c r="ACZ547"/>
      <c r="ADA547"/>
      <c r="ADB547"/>
      <c r="ADC547"/>
      <c r="ADD547"/>
      <c r="ADE547"/>
      <c r="ADF547"/>
      <c r="ADG547"/>
      <c r="ADH547"/>
      <c r="ADI547"/>
      <c r="ADJ547"/>
      <c r="ADK547"/>
      <c r="ADL547"/>
      <c r="ADM547"/>
      <c r="ADN547"/>
      <c r="ADO547"/>
      <c r="ADP547"/>
      <c r="ADQ547"/>
      <c r="ADR547"/>
      <c r="ADS547"/>
      <c r="ADT547"/>
      <c r="ADU547"/>
      <c r="ADV547"/>
      <c r="ADW547"/>
      <c r="ADX547"/>
      <c r="ADY547"/>
      <c r="ADZ547"/>
      <c r="AEA547"/>
      <c r="AEB547"/>
      <c r="AEC547"/>
      <c r="AED547"/>
      <c r="AEE547"/>
      <c r="AEF547"/>
      <c r="AEG547"/>
      <c r="AEH547"/>
      <c r="AEI547"/>
      <c r="AEJ547"/>
      <c r="AEK547"/>
      <c r="AEL547"/>
      <c r="AEM547"/>
      <c r="AEN547"/>
      <c r="AEO547"/>
      <c r="AEP547"/>
      <c r="AEQ547"/>
      <c r="AER547"/>
      <c r="AES547"/>
      <c r="AET547"/>
      <c r="AEU547"/>
      <c r="AEV547"/>
      <c r="AEW547"/>
      <c r="AEX547"/>
      <c r="AEY547"/>
      <c r="AEZ547"/>
      <c r="AFA547"/>
      <c r="AFB547"/>
      <c r="AFC547"/>
      <c r="AFD547"/>
      <c r="AFE547"/>
      <c r="AFF547"/>
      <c r="AFG547"/>
      <c r="AFH547"/>
      <c r="AFI547"/>
      <c r="AFJ547"/>
      <c r="AFK547"/>
      <c r="AFL547"/>
      <c r="AFM547"/>
      <c r="AFN547"/>
      <c r="AFO547"/>
      <c r="AFP547"/>
      <c r="AFQ547"/>
      <c r="AFR547"/>
      <c r="AFS547"/>
      <c r="AFT547"/>
      <c r="AFU547"/>
      <c r="AFV547"/>
      <c r="AFW547"/>
      <c r="AFX547"/>
      <c r="AFY547"/>
      <c r="AFZ547"/>
      <c r="AGA547"/>
      <c r="AGB547"/>
      <c r="AGC547"/>
      <c r="AGD547"/>
      <c r="AGE547"/>
      <c r="AGF547"/>
      <c r="AGG547"/>
      <c r="AGH547"/>
      <c r="AGI547"/>
      <c r="AGJ547"/>
      <c r="AGK547"/>
      <c r="AGL547"/>
      <c r="AGM547"/>
      <c r="AGN547"/>
      <c r="AGO547"/>
      <c r="AGP547"/>
      <c r="AGQ547"/>
      <c r="AGR547"/>
      <c r="AGS547"/>
      <c r="AGT547"/>
      <c r="AGU547"/>
      <c r="AGV547"/>
      <c r="AGW547"/>
      <c r="AGX547"/>
      <c r="AGY547"/>
      <c r="AGZ547"/>
      <c r="AHA547"/>
      <c r="AHB547"/>
      <c r="AHC547"/>
      <c r="AHD547"/>
      <c r="AHE547"/>
      <c r="AHF547"/>
      <c r="AHG547"/>
      <c r="AHH547"/>
      <c r="AHI547"/>
      <c r="AHJ547"/>
      <c r="AHK547"/>
      <c r="AHL547"/>
      <c r="AHM547"/>
      <c r="AHN547"/>
      <c r="AHO547"/>
      <c r="AHP547"/>
      <c r="AHQ547"/>
      <c r="AHR547"/>
      <c r="AHS547"/>
      <c r="AHT547"/>
      <c r="AHU547"/>
      <c r="AHV547"/>
      <c r="AHW547"/>
      <c r="AHX547"/>
      <c r="AHY547"/>
      <c r="AHZ547"/>
      <c r="AIA547"/>
      <c r="AIB547"/>
      <c r="AIC547"/>
      <c r="AID547"/>
      <c r="AIE547"/>
      <c r="AIF547"/>
      <c r="AIG547"/>
      <c r="AIH547"/>
      <c r="AII547"/>
      <c r="AIJ547"/>
      <c r="AIK547"/>
      <c r="AIL547"/>
      <c r="AIM547"/>
      <c r="AIN547"/>
      <c r="AIO547"/>
      <c r="AIP547"/>
      <c r="AIQ547"/>
      <c r="AIR547"/>
      <c r="AIS547"/>
      <c r="AIT547"/>
      <c r="AIU547"/>
      <c r="AIV547"/>
      <c r="AIW547"/>
      <c r="AIX547"/>
      <c r="AIY547"/>
      <c r="AIZ547"/>
      <c r="AJA547"/>
      <c r="AJB547"/>
      <c r="AJC547"/>
      <c r="AJD547"/>
      <c r="AJE547"/>
      <c r="AJF547"/>
      <c r="AJG547"/>
      <c r="AJH547"/>
      <c r="AJI547"/>
      <c r="AJJ547"/>
      <c r="AJK547"/>
      <c r="AJL547"/>
      <c r="AJM547"/>
      <c r="AJN547"/>
      <c r="AJO547"/>
      <c r="AJP547"/>
      <c r="AJQ547"/>
      <c r="AJR547"/>
      <c r="AJS547"/>
      <c r="AJT547"/>
      <c r="AJU547"/>
      <c r="AJV547"/>
      <c r="AJW547"/>
      <c r="AJX547"/>
      <c r="AJY547"/>
      <c r="AJZ547"/>
      <c r="AKA547"/>
      <c r="AKB547"/>
      <c r="AKC547"/>
      <c r="AKD547"/>
      <c r="AKE547"/>
      <c r="AKF547"/>
      <c r="AKG547"/>
      <c r="AKH547"/>
      <c r="AKI547"/>
      <c r="AKJ547"/>
      <c r="AKK547"/>
      <c r="AKL547"/>
      <c r="AKM547"/>
      <c r="AKN547"/>
      <c r="AKO547"/>
      <c r="AKP547"/>
      <c r="AKQ547"/>
      <c r="AKR547"/>
      <c r="AKS547"/>
      <c r="AKT547"/>
      <c r="AKU547"/>
      <c r="AKV547"/>
      <c r="AKW547"/>
      <c r="AKX547"/>
      <c r="AKY547"/>
      <c r="AKZ547"/>
      <c r="ALA547"/>
      <c r="ALB547"/>
      <c r="ALC547"/>
      <c r="ALD547"/>
      <c r="ALE547"/>
      <c r="ALF547"/>
      <c r="ALG547"/>
      <c r="ALH547"/>
      <c r="ALI547"/>
      <c r="ALJ547"/>
      <c r="ALK547"/>
      <c r="ALL547"/>
      <c r="ALM547"/>
      <c r="ALN547"/>
      <c r="ALO547"/>
      <c r="ALP547"/>
      <c r="ALQ547"/>
      <c r="ALR547"/>
      <c r="ALS547"/>
      <c r="ALT547"/>
      <c r="ALU547"/>
      <c r="ALV547"/>
      <c r="ALW547"/>
      <c r="ALX547"/>
      <c r="ALY547"/>
      <c r="ALZ547"/>
      <c r="AMA547"/>
      <c r="AMB547"/>
      <c r="AMC547"/>
      <c r="AMD547"/>
      <c r="AME547"/>
      <c r="AMF547"/>
      <c r="AMG547"/>
      <c r="AMH547"/>
      <c r="AMI547"/>
      <c r="AMJ547"/>
    </row>
    <row r="548" spans="1:1024" s="713" customFormat="1" outlineLevel="1" x14ac:dyDescent="0.25">
      <c r="A548" s="708" t="s">
        <v>567</v>
      </c>
      <c r="B548" s="704" t="s">
        <v>223</v>
      </c>
      <c r="C548" s="828" t="str">
        <f>VLOOKUP(A548,ABC_SERVIÇOS,2,0)</f>
        <v>SILICA ATIVA PARA ADICAO EM CONCRETO E ARGAMASSA (28,40 KG/M3)</v>
      </c>
      <c r="D548" s="829"/>
      <c r="E548" s="829"/>
      <c r="F548" s="829"/>
      <c r="G548" s="830"/>
      <c r="H548" s="705" t="str">
        <f>VLOOKUP(A548,ABC_SERVIÇOS,3,0)</f>
        <v>KG</v>
      </c>
      <c r="I548" s="706">
        <f>I551</f>
        <v>64215.325199999999</v>
      </c>
      <c r="J548" s="709" t="s">
        <v>247</v>
      </c>
      <c r="K548" s="710">
        <f>VLOOKUP(A548,ABC_SERVIÇOS,7,0)</f>
        <v>2.4300000000000002</v>
      </c>
      <c r="L548" s="711">
        <f>ROUND(K548*I548,2)</f>
        <v>156043.24</v>
      </c>
      <c r="M548" s="40" t="str">
        <f>A548</f>
        <v>COMP_088</v>
      </c>
      <c r="N548" s="57"/>
      <c r="O548" s="712">
        <f t="shared" si="28"/>
        <v>-156043.24</v>
      </c>
    </row>
    <row r="549" spans="1:1024" outlineLevel="1" x14ac:dyDescent="0.25">
      <c r="A549"/>
      <c r="B549" s="400"/>
      <c r="C549" s="680" t="s">
        <v>589</v>
      </c>
      <c r="D549" s="692"/>
      <c r="E549" s="692"/>
      <c r="F549" s="692"/>
      <c r="G549" s="693"/>
      <c r="H549" s="83" t="s">
        <v>736</v>
      </c>
      <c r="I549" s="460">
        <f>I546</f>
        <v>2261.1030000000001</v>
      </c>
      <c r="J549" s="448" t="s">
        <v>343</v>
      </c>
      <c r="K549" s="32"/>
      <c r="L549" s="322"/>
      <c r="M549"/>
      <c r="N549" s="30"/>
      <c r="O549" s="79">
        <f t="shared" si="28"/>
        <v>0</v>
      </c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  <c r="TH549"/>
      <c r="TI549"/>
      <c r="TJ549"/>
      <c r="TK549"/>
      <c r="TL549"/>
      <c r="TM549"/>
      <c r="TN549"/>
      <c r="TO549"/>
      <c r="TP549"/>
      <c r="TQ549"/>
      <c r="TR549"/>
      <c r="TS549"/>
      <c r="TT549"/>
      <c r="TU549"/>
      <c r="TV549"/>
      <c r="TW549"/>
      <c r="TX549"/>
      <c r="TY549"/>
      <c r="TZ549"/>
      <c r="UA549"/>
      <c r="UB549"/>
      <c r="UC549"/>
      <c r="UD549"/>
      <c r="UE549"/>
      <c r="UF549"/>
      <c r="UG549"/>
      <c r="UH549"/>
      <c r="UI549"/>
      <c r="UJ549"/>
      <c r="UK549"/>
      <c r="UL549"/>
      <c r="UM549"/>
      <c r="UN549"/>
      <c r="UO549"/>
      <c r="UP549"/>
      <c r="UQ549"/>
      <c r="UR549"/>
      <c r="US549"/>
      <c r="UT549"/>
      <c r="UU549"/>
      <c r="UV549"/>
      <c r="UW549"/>
      <c r="UX549"/>
      <c r="UY549"/>
      <c r="UZ549"/>
      <c r="VA549"/>
      <c r="VB549"/>
      <c r="VC549"/>
      <c r="VD549"/>
      <c r="VE549"/>
      <c r="VF549"/>
      <c r="VG549"/>
      <c r="VH549"/>
      <c r="VI549"/>
      <c r="VJ549"/>
      <c r="VK549"/>
      <c r="VL549"/>
      <c r="VM549"/>
      <c r="VN549"/>
      <c r="VO549"/>
      <c r="VP549"/>
      <c r="VQ549"/>
      <c r="VR549"/>
      <c r="VS549"/>
      <c r="VT549"/>
      <c r="VU549"/>
      <c r="VV549"/>
      <c r="VW549"/>
      <c r="VX549"/>
      <c r="VY549"/>
      <c r="VZ549"/>
      <c r="WA549"/>
      <c r="WB549"/>
      <c r="WC549"/>
      <c r="WD549"/>
      <c r="WE549"/>
      <c r="WF549"/>
      <c r="WG549"/>
      <c r="WH549"/>
      <c r="WI549"/>
      <c r="WJ549"/>
      <c r="WK549"/>
      <c r="WL549"/>
      <c r="WM549"/>
      <c r="WN549"/>
      <c r="WO549"/>
      <c r="WP549"/>
      <c r="WQ549"/>
      <c r="WR549"/>
      <c r="WS549"/>
      <c r="WT549"/>
      <c r="WU549"/>
      <c r="WV549"/>
      <c r="WW549"/>
      <c r="WX549"/>
      <c r="WY549"/>
      <c r="WZ549"/>
      <c r="XA549"/>
      <c r="XB549"/>
      <c r="XC549"/>
      <c r="XD549"/>
      <c r="XE549"/>
      <c r="XF549"/>
      <c r="XG549"/>
      <c r="XH549"/>
      <c r="XI549"/>
      <c r="XJ549"/>
      <c r="XK549"/>
      <c r="XL549"/>
      <c r="XM549"/>
      <c r="XN549"/>
      <c r="XO549"/>
      <c r="XP549"/>
      <c r="XQ549"/>
      <c r="XR549"/>
      <c r="XS549"/>
      <c r="XT549"/>
      <c r="XU549"/>
      <c r="XV549"/>
      <c r="XW549"/>
      <c r="XX549"/>
      <c r="XY549"/>
      <c r="XZ549"/>
      <c r="YA549"/>
      <c r="YB549"/>
      <c r="YC549"/>
      <c r="YD549"/>
      <c r="YE549"/>
      <c r="YF549"/>
      <c r="YG549"/>
      <c r="YH549"/>
      <c r="YI549"/>
      <c r="YJ549"/>
      <c r="YK549"/>
      <c r="YL549"/>
      <c r="YM549"/>
      <c r="YN549"/>
      <c r="YO549"/>
      <c r="YP549"/>
      <c r="YQ549"/>
      <c r="YR549"/>
      <c r="YS549"/>
      <c r="YT549"/>
      <c r="YU549"/>
      <c r="YV549"/>
      <c r="YW549"/>
      <c r="YX549"/>
      <c r="YY549"/>
      <c r="YZ549"/>
      <c r="ZA549"/>
      <c r="ZB549"/>
      <c r="ZC549"/>
      <c r="ZD549"/>
      <c r="ZE549"/>
      <c r="ZF549"/>
      <c r="ZG549"/>
      <c r="ZH549"/>
      <c r="ZI549"/>
      <c r="ZJ549"/>
      <c r="ZK549"/>
      <c r="ZL549"/>
      <c r="ZM549"/>
      <c r="ZN549"/>
      <c r="ZO549"/>
      <c r="ZP549"/>
      <c r="ZQ549"/>
      <c r="ZR549"/>
      <c r="ZS549"/>
      <c r="ZT549"/>
      <c r="ZU549"/>
      <c r="ZV549"/>
      <c r="ZW549"/>
      <c r="ZX549"/>
      <c r="ZY549"/>
      <c r="ZZ549"/>
      <c r="AAA549"/>
      <c r="AAB549"/>
      <c r="AAC549"/>
      <c r="AAD549"/>
      <c r="AAE549"/>
      <c r="AAF549"/>
      <c r="AAG549"/>
      <c r="AAH549"/>
      <c r="AAI549"/>
      <c r="AAJ549"/>
      <c r="AAK549"/>
      <c r="AAL549"/>
      <c r="AAM549"/>
      <c r="AAN549"/>
      <c r="AAO549"/>
      <c r="AAP549"/>
      <c r="AAQ549"/>
      <c r="AAR549"/>
      <c r="AAS549"/>
      <c r="AAT549"/>
      <c r="AAU549"/>
      <c r="AAV549"/>
      <c r="AAW549"/>
      <c r="AAX549"/>
      <c r="AAY549"/>
      <c r="AAZ549"/>
      <c r="ABA549"/>
      <c r="ABB549"/>
      <c r="ABC549"/>
      <c r="ABD549"/>
      <c r="ABE549"/>
      <c r="ABF549"/>
      <c r="ABG549"/>
      <c r="ABH549"/>
      <c r="ABI549"/>
      <c r="ABJ549"/>
      <c r="ABK549"/>
      <c r="ABL549"/>
      <c r="ABM549"/>
      <c r="ABN549"/>
      <c r="ABO549"/>
      <c r="ABP549"/>
      <c r="ABQ549"/>
      <c r="ABR549"/>
      <c r="ABS549"/>
      <c r="ABT549"/>
      <c r="ABU549"/>
      <c r="ABV549"/>
      <c r="ABW549"/>
      <c r="ABX549"/>
      <c r="ABY549"/>
      <c r="ABZ549"/>
      <c r="ACA549"/>
      <c r="ACB549"/>
      <c r="ACC549"/>
      <c r="ACD549"/>
      <c r="ACE549"/>
      <c r="ACF549"/>
      <c r="ACG549"/>
      <c r="ACH549"/>
      <c r="ACI549"/>
      <c r="ACJ549"/>
      <c r="ACK549"/>
      <c r="ACL549"/>
      <c r="ACM549"/>
      <c r="ACN549"/>
      <c r="ACO549"/>
      <c r="ACP549"/>
      <c r="ACQ549"/>
      <c r="ACR549"/>
      <c r="ACS549"/>
      <c r="ACT549"/>
      <c r="ACU549"/>
      <c r="ACV549"/>
      <c r="ACW549"/>
      <c r="ACX549"/>
      <c r="ACY549"/>
      <c r="ACZ549"/>
      <c r="ADA549"/>
      <c r="ADB549"/>
      <c r="ADC549"/>
      <c r="ADD549"/>
      <c r="ADE549"/>
      <c r="ADF549"/>
      <c r="ADG549"/>
      <c r="ADH549"/>
      <c r="ADI549"/>
      <c r="ADJ549"/>
      <c r="ADK549"/>
      <c r="ADL549"/>
      <c r="ADM549"/>
      <c r="ADN549"/>
      <c r="ADO549"/>
      <c r="ADP549"/>
      <c r="ADQ549"/>
      <c r="ADR549"/>
      <c r="ADS549"/>
      <c r="ADT549"/>
      <c r="ADU549"/>
      <c r="ADV549"/>
      <c r="ADW549"/>
      <c r="ADX549"/>
      <c r="ADY549"/>
      <c r="ADZ549"/>
      <c r="AEA549"/>
      <c r="AEB549"/>
      <c r="AEC549"/>
      <c r="AED549"/>
      <c r="AEE549"/>
      <c r="AEF549"/>
      <c r="AEG549"/>
      <c r="AEH549"/>
      <c r="AEI549"/>
      <c r="AEJ549"/>
      <c r="AEK549"/>
      <c r="AEL549"/>
      <c r="AEM549"/>
      <c r="AEN549"/>
      <c r="AEO549"/>
      <c r="AEP549"/>
      <c r="AEQ549"/>
      <c r="AER549"/>
      <c r="AES549"/>
      <c r="AET549"/>
      <c r="AEU549"/>
      <c r="AEV549"/>
      <c r="AEW549"/>
      <c r="AEX549"/>
      <c r="AEY549"/>
      <c r="AEZ549"/>
      <c r="AFA549"/>
      <c r="AFB549"/>
      <c r="AFC549"/>
      <c r="AFD549"/>
      <c r="AFE549"/>
      <c r="AFF549"/>
      <c r="AFG549"/>
      <c r="AFH549"/>
      <c r="AFI549"/>
      <c r="AFJ549"/>
      <c r="AFK549"/>
      <c r="AFL549"/>
      <c r="AFM549"/>
      <c r="AFN549"/>
      <c r="AFO549"/>
      <c r="AFP549"/>
      <c r="AFQ549"/>
      <c r="AFR549"/>
      <c r="AFS549"/>
      <c r="AFT549"/>
      <c r="AFU549"/>
      <c r="AFV549"/>
      <c r="AFW549"/>
      <c r="AFX549"/>
      <c r="AFY549"/>
      <c r="AFZ549"/>
      <c r="AGA549"/>
      <c r="AGB549"/>
      <c r="AGC549"/>
      <c r="AGD549"/>
      <c r="AGE549"/>
      <c r="AGF549"/>
      <c r="AGG549"/>
      <c r="AGH549"/>
      <c r="AGI549"/>
      <c r="AGJ549"/>
      <c r="AGK549"/>
      <c r="AGL549"/>
      <c r="AGM549"/>
      <c r="AGN549"/>
      <c r="AGO549"/>
      <c r="AGP549"/>
      <c r="AGQ549"/>
      <c r="AGR549"/>
      <c r="AGS549"/>
      <c r="AGT549"/>
      <c r="AGU549"/>
      <c r="AGV549"/>
      <c r="AGW549"/>
      <c r="AGX549"/>
      <c r="AGY549"/>
      <c r="AGZ549"/>
      <c r="AHA549"/>
      <c r="AHB549"/>
      <c r="AHC549"/>
      <c r="AHD549"/>
      <c r="AHE549"/>
      <c r="AHF549"/>
      <c r="AHG549"/>
      <c r="AHH549"/>
      <c r="AHI549"/>
      <c r="AHJ549"/>
      <c r="AHK549"/>
      <c r="AHL549"/>
      <c r="AHM549"/>
      <c r="AHN549"/>
      <c r="AHO549"/>
      <c r="AHP549"/>
      <c r="AHQ549"/>
      <c r="AHR549"/>
      <c r="AHS549"/>
      <c r="AHT549"/>
      <c r="AHU549"/>
      <c r="AHV549"/>
      <c r="AHW549"/>
      <c r="AHX549"/>
      <c r="AHY549"/>
      <c r="AHZ549"/>
      <c r="AIA549"/>
      <c r="AIB549"/>
      <c r="AIC549"/>
      <c r="AID549"/>
      <c r="AIE549"/>
      <c r="AIF549"/>
      <c r="AIG549"/>
      <c r="AIH549"/>
      <c r="AII549"/>
      <c r="AIJ549"/>
      <c r="AIK549"/>
      <c r="AIL549"/>
      <c r="AIM549"/>
      <c r="AIN549"/>
      <c r="AIO549"/>
      <c r="AIP549"/>
      <c r="AIQ549"/>
      <c r="AIR549"/>
      <c r="AIS549"/>
      <c r="AIT549"/>
      <c r="AIU549"/>
      <c r="AIV549"/>
      <c r="AIW549"/>
      <c r="AIX549"/>
      <c r="AIY549"/>
      <c r="AIZ549"/>
      <c r="AJA549"/>
      <c r="AJB549"/>
      <c r="AJC549"/>
      <c r="AJD549"/>
      <c r="AJE549"/>
      <c r="AJF549"/>
      <c r="AJG549"/>
      <c r="AJH549"/>
      <c r="AJI549"/>
      <c r="AJJ549"/>
      <c r="AJK549"/>
      <c r="AJL549"/>
      <c r="AJM549"/>
      <c r="AJN549"/>
      <c r="AJO549"/>
      <c r="AJP549"/>
      <c r="AJQ549"/>
      <c r="AJR549"/>
      <c r="AJS549"/>
      <c r="AJT549"/>
      <c r="AJU549"/>
      <c r="AJV549"/>
      <c r="AJW549"/>
      <c r="AJX549"/>
      <c r="AJY549"/>
      <c r="AJZ549"/>
      <c r="AKA549"/>
      <c r="AKB549"/>
      <c r="AKC549"/>
      <c r="AKD549"/>
      <c r="AKE549"/>
      <c r="AKF549"/>
      <c r="AKG549"/>
      <c r="AKH549"/>
      <c r="AKI549"/>
      <c r="AKJ549"/>
      <c r="AKK549"/>
      <c r="AKL549"/>
      <c r="AKM549"/>
      <c r="AKN549"/>
      <c r="AKO549"/>
      <c r="AKP549"/>
      <c r="AKQ549"/>
      <c r="AKR549"/>
      <c r="AKS549"/>
      <c r="AKT549"/>
      <c r="AKU549"/>
      <c r="AKV549"/>
      <c r="AKW549"/>
      <c r="AKX549"/>
      <c r="AKY549"/>
      <c r="AKZ549"/>
      <c r="ALA549"/>
      <c r="ALB549"/>
      <c r="ALC549"/>
      <c r="ALD549"/>
      <c r="ALE549"/>
      <c r="ALF549"/>
      <c r="ALG549"/>
      <c r="ALH549"/>
      <c r="ALI549"/>
      <c r="ALJ549"/>
      <c r="ALK549"/>
      <c r="ALL549"/>
      <c r="ALM549"/>
      <c r="ALN549"/>
      <c r="ALO549"/>
      <c r="ALP549"/>
      <c r="ALQ549"/>
      <c r="ALR549"/>
      <c r="ALS549"/>
      <c r="ALT549"/>
      <c r="ALU549"/>
      <c r="ALV549"/>
      <c r="ALW549"/>
      <c r="ALX549"/>
      <c r="ALY549"/>
      <c r="ALZ549"/>
      <c r="AMA549"/>
      <c r="AMB549"/>
      <c r="AMC549"/>
      <c r="AMD549"/>
      <c r="AME549"/>
      <c r="AMF549"/>
      <c r="AMG549"/>
      <c r="AMH549"/>
      <c r="AMI549"/>
      <c r="AMJ549"/>
    </row>
    <row r="550" spans="1:1024" outlineLevel="1" x14ac:dyDescent="0.25">
      <c r="A550"/>
      <c r="B550" s="400"/>
      <c r="C550" s="485" t="s">
        <v>405</v>
      </c>
      <c r="D550" s="486"/>
      <c r="E550" s="486"/>
      <c r="F550" s="486"/>
      <c r="G550" s="439"/>
      <c r="H550" s="83" t="s">
        <v>1262</v>
      </c>
      <c r="I550" s="460">
        <v>28.4</v>
      </c>
      <c r="J550" s="448" t="s">
        <v>569</v>
      </c>
      <c r="K550" s="32"/>
      <c r="L550" s="322"/>
      <c r="M550"/>
      <c r="N550" s="30"/>
      <c r="O550" s="79">
        <f t="shared" si="28"/>
        <v>0</v>
      </c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  <c r="TH550"/>
      <c r="TI550"/>
      <c r="TJ550"/>
      <c r="TK550"/>
      <c r="TL550"/>
      <c r="TM550"/>
      <c r="TN550"/>
      <c r="TO550"/>
      <c r="TP550"/>
      <c r="TQ550"/>
      <c r="TR550"/>
      <c r="TS550"/>
      <c r="TT550"/>
      <c r="TU550"/>
      <c r="TV550"/>
      <c r="TW550"/>
      <c r="TX550"/>
      <c r="TY550"/>
      <c r="TZ550"/>
      <c r="UA550"/>
      <c r="UB550"/>
      <c r="UC550"/>
      <c r="UD550"/>
      <c r="UE550"/>
      <c r="UF550"/>
      <c r="UG550"/>
      <c r="UH550"/>
      <c r="UI550"/>
      <c r="UJ550"/>
      <c r="UK550"/>
      <c r="UL550"/>
      <c r="UM550"/>
      <c r="UN550"/>
      <c r="UO550"/>
      <c r="UP550"/>
      <c r="UQ550"/>
      <c r="UR550"/>
      <c r="US550"/>
      <c r="UT550"/>
      <c r="UU550"/>
      <c r="UV550"/>
      <c r="UW550"/>
      <c r="UX550"/>
      <c r="UY550"/>
      <c r="UZ550"/>
      <c r="VA550"/>
      <c r="VB550"/>
      <c r="VC550"/>
      <c r="VD550"/>
      <c r="VE550"/>
      <c r="VF550"/>
      <c r="VG550"/>
      <c r="VH550"/>
      <c r="VI550"/>
      <c r="VJ550"/>
      <c r="VK550"/>
      <c r="VL550"/>
      <c r="VM550"/>
      <c r="VN550"/>
      <c r="VO550"/>
      <c r="VP550"/>
      <c r="VQ550"/>
      <c r="VR550"/>
      <c r="VS550"/>
      <c r="VT550"/>
      <c r="VU550"/>
      <c r="VV550"/>
      <c r="VW550"/>
      <c r="VX550"/>
      <c r="VY550"/>
      <c r="VZ550"/>
      <c r="WA550"/>
      <c r="WB550"/>
      <c r="WC550"/>
      <c r="WD550"/>
      <c r="WE550"/>
      <c r="WF550"/>
      <c r="WG550"/>
      <c r="WH550"/>
      <c r="WI550"/>
      <c r="WJ550"/>
      <c r="WK550"/>
      <c r="WL550"/>
      <c r="WM550"/>
      <c r="WN550"/>
      <c r="WO550"/>
      <c r="WP550"/>
      <c r="WQ550"/>
      <c r="WR550"/>
      <c r="WS550"/>
      <c r="WT550"/>
      <c r="WU550"/>
      <c r="WV550"/>
      <c r="WW550"/>
      <c r="WX550"/>
      <c r="WY550"/>
      <c r="WZ550"/>
      <c r="XA550"/>
      <c r="XB550"/>
      <c r="XC550"/>
      <c r="XD550"/>
      <c r="XE550"/>
      <c r="XF550"/>
      <c r="XG550"/>
      <c r="XH550"/>
      <c r="XI550"/>
      <c r="XJ550"/>
      <c r="XK550"/>
      <c r="XL550"/>
      <c r="XM550"/>
      <c r="XN550"/>
      <c r="XO550"/>
      <c r="XP550"/>
      <c r="XQ550"/>
      <c r="XR550"/>
      <c r="XS550"/>
      <c r="XT550"/>
      <c r="XU550"/>
      <c r="XV550"/>
      <c r="XW550"/>
      <c r="XX550"/>
      <c r="XY550"/>
      <c r="XZ550"/>
      <c r="YA550"/>
      <c r="YB550"/>
      <c r="YC550"/>
      <c r="YD550"/>
      <c r="YE550"/>
      <c r="YF550"/>
      <c r="YG550"/>
      <c r="YH550"/>
      <c r="YI550"/>
      <c r="YJ550"/>
      <c r="YK550"/>
      <c r="YL550"/>
      <c r="YM550"/>
      <c r="YN550"/>
      <c r="YO550"/>
      <c r="YP550"/>
      <c r="YQ550"/>
      <c r="YR550"/>
      <c r="YS550"/>
      <c r="YT550"/>
      <c r="YU550"/>
      <c r="YV550"/>
      <c r="YW550"/>
      <c r="YX550"/>
      <c r="YY550"/>
      <c r="YZ550"/>
      <c r="ZA550"/>
      <c r="ZB550"/>
      <c r="ZC550"/>
      <c r="ZD550"/>
      <c r="ZE550"/>
      <c r="ZF550"/>
      <c r="ZG550"/>
      <c r="ZH550"/>
      <c r="ZI550"/>
      <c r="ZJ550"/>
      <c r="ZK550"/>
      <c r="ZL550"/>
      <c r="ZM550"/>
      <c r="ZN550"/>
      <c r="ZO550"/>
      <c r="ZP550"/>
      <c r="ZQ550"/>
      <c r="ZR550"/>
      <c r="ZS550"/>
      <c r="ZT550"/>
      <c r="ZU550"/>
      <c r="ZV550"/>
      <c r="ZW550"/>
      <c r="ZX550"/>
      <c r="ZY550"/>
      <c r="ZZ550"/>
      <c r="AAA550"/>
      <c r="AAB550"/>
      <c r="AAC550"/>
      <c r="AAD550"/>
      <c r="AAE550"/>
      <c r="AAF550"/>
      <c r="AAG550"/>
      <c r="AAH550"/>
      <c r="AAI550"/>
      <c r="AAJ550"/>
      <c r="AAK550"/>
      <c r="AAL550"/>
      <c r="AAM550"/>
      <c r="AAN550"/>
      <c r="AAO550"/>
      <c r="AAP550"/>
      <c r="AAQ550"/>
      <c r="AAR550"/>
      <c r="AAS550"/>
      <c r="AAT550"/>
      <c r="AAU550"/>
      <c r="AAV550"/>
      <c r="AAW550"/>
      <c r="AAX550"/>
      <c r="AAY550"/>
      <c r="AAZ550"/>
      <c r="ABA550"/>
      <c r="ABB550"/>
      <c r="ABC550"/>
      <c r="ABD550"/>
      <c r="ABE550"/>
      <c r="ABF550"/>
      <c r="ABG550"/>
      <c r="ABH550"/>
      <c r="ABI550"/>
      <c r="ABJ550"/>
      <c r="ABK550"/>
      <c r="ABL550"/>
      <c r="ABM550"/>
      <c r="ABN550"/>
      <c r="ABO550"/>
      <c r="ABP550"/>
      <c r="ABQ550"/>
      <c r="ABR550"/>
      <c r="ABS550"/>
      <c r="ABT550"/>
      <c r="ABU550"/>
      <c r="ABV550"/>
      <c r="ABW550"/>
      <c r="ABX550"/>
      <c r="ABY550"/>
      <c r="ABZ550"/>
      <c r="ACA550"/>
      <c r="ACB550"/>
      <c r="ACC550"/>
      <c r="ACD550"/>
      <c r="ACE550"/>
      <c r="ACF550"/>
      <c r="ACG550"/>
      <c r="ACH550"/>
      <c r="ACI550"/>
      <c r="ACJ550"/>
      <c r="ACK550"/>
      <c r="ACL550"/>
      <c r="ACM550"/>
      <c r="ACN550"/>
      <c r="ACO550"/>
      <c r="ACP550"/>
      <c r="ACQ550"/>
      <c r="ACR550"/>
      <c r="ACS550"/>
      <c r="ACT550"/>
      <c r="ACU550"/>
      <c r="ACV550"/>
      <c r="ACW550"/>
      <c r="ACX550"/>
      <c r="ACY550"/>
      <c r="ACZ550"/>
      <c r="ADA550"/>
      <c r="ADB550"/>
      <c r="ADC550"/>
      <c r="ADD550"/>
      <c r="ADE550"/>
      <c r="ADF550"/>
      <c r="ADG550"/>
      <c r="ADH550"/>
      <c r="ADI550"/>
      <c r="ADJ550"/>
      <c r="ADK550"/>
      <c r="ADL550"/>
      <c r="ADM550"/>
      <c r="ADN550"/>
      <c r="ADO550"/>
      <c r="ADP550"/>
      <c r="ADQ550"/>
      <c r="ADR550"/>
      <c r="ADS550"/>
      <c r="ADT550"/>
      <c r="ADU550"/>
      <c r="ADV550"/>
      <c r="ADW550"/>
      <c r="ADX550"/>
      <c r="ADY550"/>
      <c r="ADZ550"/>
      <c r="AEA550"/>
      <c r="AEB550"/>
      <c r="AEC550"/>
      <c r="AED550"/>
      <c r="AEE550"/>
      <c r="AEF550"/>
      <c r="AEG550"/>
      <c r="AEH550"/>
      <c r="AEI550"/>
      <c r="AEJ550"/>
      <c r="AEK550"/>
      <c r="AEL550"/>
      <c r="AEM550"/>
      <c r="AEN550"/>
      <c r="AEO550"/>
      <c r="AEP550"/>
      <c r="AEQ550"/>
      <c r="AER550"/>
      <c r="AES550"/>
      <c r="AET550"/>
      <c r="AEU550"/>
      <c r="AEV550"/>
      <c r="AEW550"/>
      <c r="AEX550"/>
      <c r="AEY550"/>
      <c r="AEZ550"/>
      <c r="AFA550"/>
      <c r="AFB550"/>
      <c r="AFC550"/>
      <c r="AFD550"/>
      <c r="AFE550"/>
      <c r="AFF550"/>
      <c r="AFG550"/>
      <c r="AFH550"/>
      <c r="AFI550"/>
      <c r="AFJ550"/>
      <c r="AFK550"/>
      <c r="AFL550"/>
      <c r="AFM550"/>
      <c r="AFN550"/>
      <c r="AFO550"/>
      <c r="AFP550"/>
      <c r="AFQ550"/>
      <c r="AFR550"/>
      <c r="AFS550"/>
      <c r="AFT550"/>
      <c r="AFU550"/>
      <c r="AFV550"/>
      <c r="AFW550"/>
      <c r="AFX550"/>
      <c r="AFY550"/>
      <c r="AFZ550"/>
      <c r="AGA550"/>
      <c r="AGB550"/>
      <c r="AGC550"/>
      <c r="AGD550"/>
      <c r="AGE550"/>
      <c r="AGF550"/>
      <c r="AGG550"/>
      <c r="AGH550"/>
      <c r="AGI550"/>
      <c r="AGJ550"/>
      <c r="AGK550"/>
      <c r="AGL550"/>
      <c r="AGM550"/>
      <c r="AGN550"/>
      <c r="AGO550"/>
      <c r="AGP550"/>
      <c r="AGQ550"/>
      <c r="AGR550"/>
      <c r="AGS550"/>
      <c r="AGT550"/>
      <c r="AGU550"/>
      <c r="AGV550"/>
      <c r="AGW550"/>
      <c r="AGX550"/>
      <c r="AGY550"/>
      <c r="AGZ550"/>
      <c r="AHA550"/>
      <c r="AHB550"/>
      <c r="AHC550"/>
      <c r="AHD550"/>
      <c r="AHE550"/>
      <c r="AHF550"/>
      <c r="AHG550"/>
      <c r="AHH550"/>
      <c r="AHI550"/>
      <c r="AHJ550"/>
      <c r="AHK550"/>
      <c r="AHL550"/>
      <c r="AHM550"/>
      <c r="AHN550"/>
      <c r="AHO550"/>
      <c r="AHP550"/>
      <c r="AHQ550"/>
      <c r="AHR550"/>
      <c r="AHS550"/>
      <c r="AHT550"/>
      <c r="AHU550"/>
      <c r="AHV550"/>
      <c r="AHW550"/>
      <c r="AHX550"/>
      <c r="AHY550"/>
      <c r="AHZ550"/>
      <c r="AIA550"/>
      <c r="AIB550"/>
      <c r="AIC550"/>
      <c r="AID550"/>
      <c r="AIE550"/>
      <c r="AIF550"/>
      <c r="AIG550"/>
      <c r="AIH550"/>
      <c r="AII550"/>
      <c r="AIJ550"/>
      <c r="AIK550"/>
      <c r="AIL550"/>
      <c r="AIM550"/>
      <c r="AIN550"/>
      <c r="AIO550"/>
      <c r="AIP550"/>
      <c r="AIQ550"/>
      <c r="AIR550"/>
      <c r="AIS550"/>
      <c r="AIT550"/>
      <c r="AIU550"/>
      <c r="AIV550"/>
      <c r="AIW550"/>
      <c r="AIX550"/>
      <c r="AIY550"/>
      <c r="AIZ550"/>
      <c r="AJA550"/>
      <c r="AJB550"/>
      <c r="AJC550"/>
      <c r="AJD550"/>
      <c r="AJE550"/>
      <c r="AJF550"/>
      <c r="AJG550"/>
      <c r="AJH550"/>
      <c r="AJI550"/>
      <c r="AJJ550"/>
      <c r="AJK550"/>
      <c r="AJL550"/>
      <c r="AJM550"/>
      <c r="AJN550"/>
      <c r="AJO550"/>
      <c r="AJP550"/>
      <c r="AJQ550"/>
      <c r="AJR550"/>
      <c r="AJS550"/>
      <c r="AJT550"/>
      <c r="AJU550"/>
      <c r="AJV550"/>
      <c r="AJW550"/>
      <c r="AJX550"/>
      <c r="AJY550"/>
      <c r="AJZ550"/>
      <c r="AKA550"/>
      <c r="AKB550"/>
      <c r="AKC550"/>
      <c r="AKD550"/>
      <c r="AKE550"/>
      <c r="AKF550"/>
      <c r="AKG550"/>
      <c r="AKH550"/>
      <c r="AKI550"/>
      <c r="AKJ550"/>
      <c r="AKK550"/>
      <c r="AKL550"/>
      <c r="AKM550"/>
      <c r="AKN550"/>
      <c r="AKO550"/>
      <c r="AKP550"/>
      <c r="AKQ550"/>
      <c r="AKR550"/>
      <c r="AKS550"/>
      <c r="AKT550"/>
      <c r="AKU550"/>
      <c r="AKV550"/>
      <c r="AKW550"/>
      <c r="AKX550"/>
      <c r="AKY550"/>
      <c r="AKZ550"/>
      <c r="ALA550"/>
      <c r="ALB550"/>
      <c r="ALC550"/>
      <c r="ALD550"/>
      <c r="ALE550"/>
      <c r="ALF550"/>
      <c r="ALG550"/>
      <c r="ALH550"/>
      <c r="ALI550"/>
      <c r="ALJ550"/>
      <c r="ALK550"/>
      <c r="ALL550"/>
      <c r="ALM550"/>
      <c r="ALN550"/>
      <c r="ALO550"/>
      <c r="ALP550"/>
      <c r="ALQ550"/>
      <c r="ALR550"/>
      <c r="ALS550"/>
      <c r="ALT550"/>
      <c r="ALU550"/>
      <c r="ALV550"/>
      <c r="ALW550"/>
      <c r="ALX550"/>
      <c r="ALY550"/>
      <c r="ALZ550"/>
      <c r="AMA550"/>
      <c r="AMB550"/>
      <c r="AMC550"/>
      <c r="AMD550"/>
      <c r="AME550"/>
      <c r="AMF550"/>
      <c r="AMG550"/>
      <c r="AMH550"/>
      <c r="AMI550"/>
      <c r="AMJ550"/>
    </row>
    <row r="551" spans="1:1024" outlineLevel="1" x14ac:dyDescent="0.25">
      <c r="A551"/>
      <c r="B551" s="505"/>
      <c r="C551" s="611"/>
      <c r="D551" s="612"/>
      <c r="E551" s="612"/>
      <c r="F551" s="612"/>
      <c r="G551" s="687"/>
      <c r="H551" s="90" t="s">
        <v>335</v>
      </c>
      <c r="I551" s="463">
        <f>I550*I549</f>
        <v>64215.325199999999</v>
      </c>
      <c r="J551" s="452"/>
      <c r="K551" s="114"/>
      <c r="L551" s="356"/>
      <c r="M551"/>
      <c r="N551" s="30"/>
      <c r="O551" s="79">
        <f t="shared" si="28"/>
        <v>0</v>
      </c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  <c r="TH551"/>
      <c r="TI551"/>
      <c r="TJ551"/>
      <c r="TK551"/>
      <c r="TL551"/>
      <c r="TM551"/>
      <c r="TN551"/>
      <c r="TO551"/>
      <c r="TP551"/>
      <c r="TQ551"/>
      <c r="TR551"/>
      <c r="TS551"/>
      <c r="TT551"/>
      <c r="TU551"/>
      <c r="TV551"/>
      <c r="TW551"/>
      <c r="TX551"/>
      <c r="TY551"/>
      <c r="TZ551"/>
      <c r="UA551"/>
      <c r="UB551"/>
      <c r="UC551"/>
      <c r="UD551"/>
      <c r="UE551"/>
      <c r="UF551"/>
      <c r="UG551"/>
      <c r="UH551"/>
      <c r="UI551"/>
      <c r="UJ551"/>
      <c r="UK551"/>
      <c r="UL551"/>
      <c r="UM551"/>
      <c r="UN551"/>
      <c r="UO551"/>
      <c r="UP551"/>
      <c r="UQ551"/>
      <c r="UR551"/>
      <c r="US551"/>
      <c r="UT551"/>
      <c r="UU551"/>
      <c r="UV551"/>
      <c r="UW551"/>
      <c r="UX551"/>
      <c r="UY551"/>
      <c r="UZ551"/>
      <c r="VA551"/>
      <c r="VB551"/>
      <c r="VC551"/>
      <c r="VD551"/>
      <c r="VE551"/>
      <c r="VF551"/>
      <c r="VG551"/>
      <c r="VH551"/>
      <c r="VI551"/>
      <c r="VJ551"/>
      <c r="VK551"/>
      <c r="VL551"/>
      <c r="VM551"/>
      <c r="VN551"/>
      <c r="VO551"/>
      <c r="VP551"/>
      <c r="VQ551"/>
      <c r="VR551"/>
      <c r="VS551"/>
      <c r="VT551"/>
      <c r="VU551"/>
      <c r="VV551"/>
      <c r="VW551"/>
      <c r="VX551"/>
      <c r="VY551"/>
      <c r="VZ551"/>
      <c r="WA551"/>
      <c r="WB551"/>
      <c r="WC551"/>
      <c r="WD551"/>
      <c r="WE551"/>
      <c r="WF551"/>
      <c r="WG551"/>
      <c r="WH551"/>
      <c r="WI551"/>
      <c r="WJ551"/>
      <c r="WK551"/>
      <c r="WL551"/>
      <c r="WM551"/>
      <c r="WN551"/>
      <c r="WO551"/>
      <c r="WP551"/>
      <c r="WQ551"/>
      <c r="WR551"/>
      <c r="WS551"/>
      <c r="WT551"/>
      <c r="WU551"/>
      <c r="WV551"/>
      <c r="WW551"/>
      <c r="WX551"/>
      <c r="WY551"/>
      <c r="WZ551"/>
      <c r="XA551"/>
      <c r="XB551"/>
      <c r="XC551"/>
      <c r="XD551"/>
      <c r="XE551"/>
      <c r="XF551"/>
      <c r="XG551"/>
      <c r="XH551"/>
      <c r="XI551"/>
      <c r="XJ551"/>
      <c r="XK551"/>
      <c r="XL551"/>
      <c r="XM551"/>
      <c r="XN551"/>
      <c r="XO551"/>
      <c r="XP551"/>
      <c r="XQ551"/>
      <c r="XR551"/>
      <c r="XS551"/>
      <c r="XT551"/>
      <c r="XU551"/>
      <c r="XV551"/>
      <c r="XW551"/>
      <c r="XX551"/>
      <c r="XY551"/>
      <c r="XZ551"/>
      <c r="YA551"/>
      <c r="YB551"/>
      <c r="YC551"/>
      <c r="YD551"/>
      <c r="YE551"/>
      <c r="YF551"/>
      <c r="YG551"/>
      <c r="YH551"/>
      <c r="YI551"/>
      <c r="YJ551"/>
      <c r="YK551"/>
      <c r="YL551"/>
      <c r="YM551"/>
      <c r="YN551"/>
      <c r="YO551"/>
      <c r="YP551"/>
      <c r="YQ551"/>
      <c r="YR551"/>
      <c r="YS551"/>
      <c r="YT551"/>
      <c r="YU551"/>
      <c r="YV551"/>
      <c r="YW551"/>
      <c r="YX551"/>
      <c r="YY551"/>
      <c r="YZ551"/>
      <c r="ZA551"/>
      <c r="ZB551"/>
      <c r="ZC551"/>
      <c r="ZD551"/>
      <c r="ZE551"/>
      <c r="ZF551"/>
      <c r="ZG551"/>
      <c r="ZH551"/>
      <c r="ZI551"/>
      <c r="ZJ551"/>
      <c r="ZK551"/>
      <c r="ZL551"/>
      <c r="ZM551"/>
      <c r="ZN551"/>
      <c r="ZO551"/>
      <c r="ZP551"/>
      <c r="ZQ551"/>
      <c r="ZR551"/>
      <c r="ZS551"/>
      <c r="ZT551"/>
      <c r="ZU551"/>
      <c r="ZV551"/>
      <c r="ZW551"/>
      <c r="ZX551"/>
      <c r="ZY551"/>
      <c r="ZZ551"/>
      <c r="AAA551"/>
      <c r="AAB551"/>
      <c r="AAC551"/>
      <c r="AAD551"/>
      <c r="AAE551"/>
      <c r="AAF551"/>
      <c r="AAG551"/>
      <c r="AAH551"/>
      <c r="AAI551"/>
      <c r="AAJ551"/>
      <c r="AAK551"/>
      <c r="AAL551"/>
      <c r="AAM551"/>
      <c r="AAN551"/>
      <c r="AAO551"/>
      <c r="AAP551"/>
      <c r="AAQ551"/>
      <c r="AAR551"/>
      <c r="AAS551"/>
      <c r="AAT551"/>
      <c r="AAU551"/>
      <c r="AAV551"/>
      <c r="AAW551"/>
      <c r="AAX551"/>
      <c r="AAY551"/>
      <c r="AAZ551"/>
      <c r="ABA551"/>
      <c r="ABB551"/>
      <c r="ABC551"/>
      <c r="ABD551"/>
      <c r="ABE551"/>
      <c r="ABF551"/>
      <c r="ABG551"/>
      <c r="ABH551"/>
      <c r="ABI551"/>
      <c r="ABJ551"/>
      <c r="ABK551"/>
      <c r="ABL551"/>
      <c r="ABM551"/>
      <c r="ABN551"/>
      <c r="ABO551"/>
      <c r="ABP551"/>
      <c r="ABQ551"/>
      <c r="ABR551"/>
      <c r="ABS551"/>
      <c r="ABT551"/>
      <c r="ABU551"/>
      <c r="ABV551"/>
      <c r="ABW551"/>
      <c r="ABX551"/>
      <c r="ABY551"/>
      <c r="ABZ551"/>
      <c r="ACA551"/>
      <c r="ACB551"/>
      <c r="ACC551"/>
      <c r="ACD551"/>
      <c r="ACE551"/>
      <c r="ACF551"/>
      <c r="ACG551"/>
      <c r="ACH551"/>
      <c r="ACI551"/>
      <c r="ACJ551"/>
      <c r="ACK551"/>
      <c r="ACL551"/>
      <c r="ACM551"/>
      <c r="ACN551"/>
      <c r="ACO551"/>
      <c r="ACP551"/>
      <c r="ACQ551"/>
      <c r="ACR551"/>
      <c r="ACS551"/>
      <c r="ACT551"/>
      <c r="ACU551"/>
      <c r="ACV551"/>
      <c r="ACW551"/>
      <c r="ACX551"/>
      <c r="ACY551"/>
      <c r="ACZ551"/>
      <c r="ADA551"/>
      <c r="ADB551"/>
      <c r="ADC551"/>
      <c r="ADD551"/>
      <c r="ADE551"/>
      <c r="ADF551"/>
      <c r="ADG551"/>
      <c r="ADH551"/>
      <c r="ADI551"/>
      <c r="ADJ551"/>
      <c r="ADK551"/>
      <c r="ADL551"/>
      <c r="ADM551"/>
      <c r="ADN551"/>
      <c r="ADO551"/>
      <c r="ADP551"/>
      <c r="ADQ551"/>
      <c r="ADR551"/>
      <c r="ADS551"/>
      <c r="ADT551"/>
      <c r="ADU551"/>
      <c r="ADV551"/>
      <c r="ADW551"/>
      <c r="ADX551"/>
      <c r="ADY551"/>
      <c r="ADZ551"/>
      <c r="AEA551"/>
      <c r="AEB551"/>
      <c r="AEC551"/>
      <c r="AED551"/>
      <c r="AEE551"/>
      <c r="AEF551"/>
      <c r="AEG551"/>
      <c r="AEH551"/>
      <c r="AEI551"/>
      <c r="AEJ551"/>
      <c r="AEK551"/>
      <c r="AEL551"/>
      <c r="AEM551"/>
      <c r="AEN551"/>
      <c r="AEO551"/>
      <c r="AEP551"/>
      <c r="AEQ551"/>
      <c r="AER551"/>
      <c r="AES551"/>
      <c r="AET551"/>
      <c r="AEU551"/>
      <c r="AEV551"/>
      <c r="AEW551"/>
      <c r="AEX551"/>
      <c r="AEY551"/>
      <c r="AEZ551"/>
      <c r="AFA551"/>
      <c r="AFB551"/>
      <c r="AFC551"/>
      <c r="AFD551"/>
      <c r="AFE551"/>
      <c r="AFF551"/>
      <c r="AFG551"/>
      <c r="AFH551"/>
      <c r="AFI551"/>
      <c r="AFJ551"/>
      <c r="AFK551"/>
      <c r="AFL551"/>
      <c r="AFM551"/>
      <c r="AFN551"/>
      <c r="AFO551"/>
      <c r="AFP551"/>
      <c r="AFQ551"/>
      <c r="AFR551"/>
      <c r="AFS551"/>
      <c r="AFT551"/>
      <c r="AFU551"/>
      <c r="AFV551"/>
      <c r="AFW551"/>
      <c r="AFX551"/>
      <c r="AFY551"/>
      <c r="AFZ551"/>
      <c r="AGA551"/>
      <c r="AGB551"/>
      <c r="AGC551"/>
      <c r="AGD551"/>
      <c r="AGE551"/>
      <c r="AGF551"/>
      <c r="AGG551"/>
      <c r="AGH551"/>
      <c r="AGI551"/>
      <c r="AGJ551"/>
      <c r="AGK551"/>
      <c r="AGL551"/>
      <c r="AGM551"/>
      <c r="AGN551"/>
      <c r="AGO551"/>
      <c r="AGP551"/>
      <c r="AGQ551"/>
      <c r="AGR551"/>
      <c r="AGS551"/>
      <c r="AGT551"/>
      <c r="AGU551"/>
      <c r="AGV551"/>
      <c r="AGW551"/>
      <c r="AGX551"/>
      <c r="AGY551"/>
      <c r="AGZ551"/>
      <c r="AHA551"/>
      <c r="AHB551"/>
      <c r="AHC551"/>
      <c r="AHD551"/>
      <c r="AHE551"/>
      <c r="AHF551"/>
      <c r="AHG551"/>
      <c r="AHH551"/>
      <c r="AHI551"/>
      <c r="AHJ551"/>
      <c r="AHK551"/>
      <c r="AHL551"/>
      <c r="AHM551"/>
      <c r="AHN551"/>
      <c r="AHO551"/>
      <c r="AHP551"/>
      <c r="AHQ551"/>
      <c r="AHR551"/>
      <c r="AHS551"/>
      <c r="AHT551"/>
      <c r="AHU551"/>
      <c r="AHV551"/>
      <c r="AHW551"/>
      <c r="AHX551"/>
      <c r="AHY551"/>
      <c r="AHZ551"/>
      <c r="AIA551"/>
      <c r="AIB551"/>
      <c r="AIC551"/>
      <c r="AID551"/>
      <c r="AIE551"/>
      <c r="AIF551"/>
      <c r="AIG551"/>
      <c r="AIH551"/>
      <c r="AII551"/>
      <c r="AIJ551"/>
      <c r="AIK551"/>
      <c r="AIL551"/>
      <c r="AIM551"/>
      <c r="AIN551"/>
      <c r="AIO551"/>
      <c r="AIP551"/>
      <c r="AIQ551"/>
      <c r="AIR551"/>
      <c r="AIS551"/>
      <c r="AIT551"/>
      <c r="AIU551"/>
      <c r="AIV551"/>
      <c r="AIW551"/>
      <c r="AIX551"/>
      <c r="AIY551"/>
      <c r="AIZ551"/>
      <c r="AJA551"/>
      <c r="AJB551"/>
      <c r="AJC551"/>
      <c r="AJD551"/>
      <c r="AJE551"/>
      <c r="AJF551"/>
      <c r="AJG551"/>
      <c r="AJH551"/>
      <c r="AJI551"/>
      <c r="AJJ551"/>
      <c r="AJK551"/>
      <c r="AJL551"/>
      <c r="AJM551"/>
      <c r="AJN551"/>
      <c r="AJO551"/>
      <c r="AJP551"/>
      <c r="AJQ551"/>
      <c r="AJR551"/>
      <c r="AJS551"/>
      <c r="AJT551"/>
      <c r="AJU551"/>
      <c r="AJV551"/>
      <c r="AJW551"/>
      <c r="AJX551"/>
      <c r="AJY551"/>
      <c r="AJZ551"/>
      <c r="AKA551"/>
      <c r="AKB551"/>
      <c r="AKC551"/>
      <c r="AKD551"/>
      <c r="AKE551"/>
      <c r="AKF551"/>
      <c r="AKG551"/>
      <c r="AKH551"/>
      <c r="AKI551"/>
      <c r="AKJ551"/>
      <c r="AKK551"/>
      <c r="AKL551"/>
      <c r="AKM551"/>
      <c r="AKN551"/>
      <c r="AKO551"/>
      <c r="AKP551"/>
      <c r="AKQ551"/>
      <c r="AKR551"/>
      <c r="AKS551"/>
      <c r="AKT551"/>
      <c r="AKU551"/>
      <c r="AKV551"/>
      <c r="AKW551"/>
      <c r="AKX551"/>
      <c r="AKY551"/>
      <c r="AKZ551"/>
      <c r="ALA551"/>
      <c r="ALB551"/>
      <c r="ALC551"/>
      <c r="ALD551"/>
      <c r="ALE551"/>
      <c r="ALF551"/>
      <c r="ALG551"/>
      <c r="ALH551"/>
      <c r="ALI551"/>
      <c r="ALJ551"/>
      <c r="ALK551"/>
      <c r="ALL551"/>
      <c r="ALM551"/>
      <c r="ALN551"/>
      <c r="ALO551"/>
      <c r="ALP551"/>
      <c r="ALQ551"/>
      <c r="ALR551"/>
      <c r="ALS551"/>
      <c r="ALT551"/>
      <c r="ALU551"/>
      <c r="ALV551"/>
      <c r="ALW551"/>
      <c r="ALX551"/>
      <c r="ALY551"/>
      <c r="ALZ551"/>
      <c r="AMA551"/>
      <c r="AMB551"/>
      <c r="AMC551"/>
      <c r="AMD551"/>
      <c r="AME551"/>
      <c r="AMF551"/>
      <c r="AMG551"/>
      <c r="AMH551"/>
      <c r="AMI551"/>
      <c r="AMJ551"/>
    </row>
    <row r="552" spans="1:1024" s="713" customFormat="1" ht="42.75" customHeight="1" outlineLevel="1" x14ac:dyDescent="0.25">
      <c r="A552" s="708" t="s">
        <v>529</v>
      </c>
      <c r="B552" s="704" t="s">
        <v>224</v>
      </c>
      <c r="C552" s="828" t="str">
        <f>VLOOKUP(A552,ABC_SERVIÇOS,2,0)</f>
        <v>MONTAGEM E DESMONTAGEM DE FÔRMA DE PILARES RETANGULARES E ESTRUTURAS SIMILARES COM ÁREA MÉDIA DAS SEÇÕES MAIOR QUE 0,25 M2, PÉ-DIREITO SIMPLES, EM MADEIRA SERRADA, 2 UTILIZAÇÕES. AF_12/2015</v>
      </c>
      <c r="D552" s="829"/>
      <c r="E552" s="829"/>
      <c r="F552" s="829"/>
      <c r="G552" s="830"/>
      <c r="H552" s="705" t="str">
        <f>VLOOKUP(A552,ABC_SERVIÇOS,3,0)</f>
        <v>M2</v>
      </c>
      <c r="I552" s="706">
        <f>SUM(I553:I555)</f>
        <v>6128.84</v>
      </c>
      <c r="J552" s="709" t="s">
        <v>247</v>
      </c>
      <c r="K552" s="710">
        <f>VLOOKUP(A552,ABC_SERVIÇOS,7,0)</f>
        <v>96.64</v>
      </c>
      <c r="L552" s="711">
        <f>ROUND(K552*I552,2)</f>
        <v>592291.1</v>
      </c>
      <c r="M552" s="40" t="str">
        <f>A552</f>
        <v>COMP_058</v>
      </c>
      <c r="N552" s="57"/>
      <c r="O552" s="712">
        <f t="shared" si="28"/>
        <v>-592291.1</v>
      </c>
    </row>
    <row r="553" spans="1:1024" outlineLevel="1" x14ac:dyDescent="0.25">
      <c r="A553" s="124"/>
      <c r="B553" s="400"/>
      <c r="C553" s="680" t="s">
        <v>1265</v>
      </c>
      <c r="D553" s="103">
        <v>1</v>
      </c>
      <c r="E553" s="103">
        <v>0.3</v>
      </c>
      <c r="F553" s="103">
        <v>9.6999999999999993</v>
      </c>
      <c r="G553" s="103">
        <v>415</v>
      </c>
      <c r="H553" s="366" t="s">
        <v>275</v>
      </c>
      <c r="I553" s="460">
        <f>+((F553+G553)*2*E553)</f>
        <v>254.82</v>
      </c>
      <c r="J553" s="448"/>
      <c r="K553" s="32"/>
      <c r="L553" s="322"/>
      <c r="M553"/>
      <c r="N553" s="30"/>
      <c r="O553" s="79">
        <f t="shared" si="28"/>
        <v>0</v>
      </c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  <c r="TH553"/>
      <c r="TI553"/>
      <c r="TJ553"/>
      <c r="TK553"/>
      <c r="TL553"/>
      <c r="TM553"/>
      <c r="TN553"/>
      <c r="TO553"/>
      <c r="TP553"/>
      <c r="TQ553"/>
      <c r="TR553"/>
      <c r="TS553"/>
      <c r="TT553"/>
      <c r="TU553"/>
      <c r="TV553"/>
      <c r="TW553"/>
      <c r="TX553"/>
      <c r="TY553"/>
      <c r="TZ553"/>
      <c r="UA553"/>
      <c r="UB553"/>
      <c r="UC553"/>
      <c r="UD553"/>
      <c r="UE553"/>
      <c r="UF553"/>
      <c r="UG553"/>
      <c r="UH553"/>
      <c r="UI553"/>
      <c r="UJ553"/>
      <c r="UK553"/>
      <c r="UL553"/>
      <c r="UM553"/>
      <c r="UN553"/>
      <c r="UO553"/>
      <c r="UP553"/>
      <c r="UQ553"/>
      <c r="UR553"/>
      <c r="US553"/>
      <c r="UT553"/>
      <c r="UU553"/>
      <c r="UV553"/>
      <c r="UW553"/>
      <c r="UX553"/>
      <c r="UY553"/>
      <c r="UZ553"/>
      <c r="VA553"/>
      <c r="VB553"/>
      <c r="VC553"/>
      <c r="VD553"/>
      <c r="VE553"/>
      <c r="VF553"/>
      <c r="VG553"/>
      <c r="VH553"/>
      <c r="VI553"/>
      <c r="VJ553"/>
      <c r="VK553"/>
      <c r="VL553"/>
      <c r="VM553"/>
      <c r="VN553"/>
      <c r="VO553"/>
      <c r="VP553"/>
      <c r="VQ553"/>
      <c r="VR553"/>
      <c r="VS553"/>
      <c r="VT553"/>
      <c r="VU553"/>
      <c r="VV553"/>
      <c r="VW553"/>
      <c r="VX553"/>
      <c r="VY553"/>
      <c r="VZ553"/>
      <c r="WA553"/>
      <c r="WB553"/>
      <c r="WC553"/>
      <c r="WD553"/>
      <c r="WE553"/>
      <c r="WF553"/>
      <c r="WG553"/>
      <c r="WH553"/>
      <c r="WI553"/>
      <c r="WJ553"/>
      <c r="WK553"/>
      <c r="WL553"/>
      <c r="WM553"/>
      <c r="WN553"/>
      <c r="WO553"/>
      <c r="WP553"/>
      <c r="WQ553"/>
      <c r="WR553"/>
      <c r="WS553"/>
      <c r="WT553"/>
      <c r="WU553"/>
      <c r="WV553"/>
      <c r="WW553"/>
      <c r="WX553"/>
      <c r="WY553"/>
      <c r="WZ553"/>
      <c r="XA553"/>
      <c r="XB553"/>
      <c r="XC553"/>
      <c r="XD553"/>
      <c r="XE553"/>
      <c r="XF553"/>
      <c r="XG553"/>
      <c r="XH553"/>
      <c r="XI553"/>
      <c r="XJ553"/>
      <c r="XK553"/>
      <c r="XL553"/>
      <c r="XM553"/>
      <c r="XN553"/>
      <c r="XO553"/>
      <c r="XP553"/>
      <c r="XQ553"/>
      <c r="XR553"/>
      <c r="XS553"/>
      <c r="XT553"/>
      <c r="XU553"/>
      <c r="XV553"/>
      <c r="XW553"/>
      <c r="XX553"/>
      <c r="XY553"/>
      <c r="XZ553"/>
      <c r="YA553"/>
      <c r="YB553"/>
      <c r="YC553"/>
      <c r="YD553"/>
      <c r="YE553"/>
      <c r="YF553"/>
      <c r="YG553"/>
      <c r="YH553"/>
      <c r="YI553"/>
      <c r="YJ553"/>
      <c r="YK553"/>
      <c r="YL553"/>
      <c r="YM553"/>
      <c r="YN553"/>
      <c r="YO553"/>
      <c r="YP553"/>
      <c r="YQ553"/>
      <c r="YR553"/>
      <c r="YS553"/>
      <c r="YT553"/>
      <c r="YU553"/>
      <c r="YV553"/>
      <c r="YW553"/>
      <c r="YX553"/>
      <c r="YY553"/>
      <c r="YZ553"/>
      <c r="ZA553"/>
      <c r="ZB553"/>
      <c r="ZC553"/>
      <c r="ZD553"/>
      <c r="ZE553"/>
      <c r="ZF553"/>
      <c r="ZG553"/>
      <c r="ZH553"/>
      <c r="ZI553"/>
      <c r="ZJ553"/>
      <c r="ZK553"/>
      <c r="ZL553"/>
      <c r="ZM553"/>
      <c r="ZN553"/>
      <c r="ZO553"/>
      <c r="ZP553"/>
      <c r="ZQ553"/>
      <c r="ZR553"/>
      <c r="ZS553"/>
      <c r="ZT553"/>
      <c r="ZU553"/>
      <c r="ZV553"/>
      <c r="ZW553"/>
      <c r="ZX553"/>
      <c r="ZY553"/>
      <c r="ZZ553"/>
      <c r="AAA553"/>
      <c r="AAB553"/>
      <c r="AAC553"/>
      <c r="AAD553"/>
      <c r="AAE553"/>
      <c r="AAF553"/>
      <c r="AAG553"/>
      <c r="AAH553"/>
      <c r="AAI553"/>
      <c r="AAJ553"/>
      <c r="AAK553"/>
      <c r="AAL553"/>
      <c r="AAM553"/>
      <c r="AAN553"/>
      <c r="AAO553"/>
      <c r="AAP553"/>
      <c r="AAQ553"/>
      <c r="AAR553"/>
      <c r="AAS553"/>
      <c r="AAT553"/>
      <c r="AAU553"/>
      <c r="AAV553"/>
      <c r="AAW553"/>
      <c r="AAX553"/>
      <c r="AAY553"/>
      <c r="AAZ553"/>
      <c r="ABA553"/>
      <c r="ABB553"/>
      <c r="ABC553"/>
      <c r="ABD553"/>
      <c r="ABE553"/>
      <c r="ABF553"/>
      <c r="ABG553"/>
      <c r="ABH553"/>
      <c r="ABI553"/>
      <c r="ABJ553"/>
      <c r="ABK553"/>
      <c r="ABL553"/>
      <c r="ABM553"/>
      <c r="ABN553"/>
      <c r="ABO553"/>
      <c r="ABP553"/>
      <c r="ABQ553"/>
      <c r="ABR553"/>
      <c r="ABS553"/>
      <c r="ABT553"/>
      <c r="ABU553"/>
      <c r="ABV553"/>
      <c r="ABW553"/>
      <c r="ABX553"/>
      <c r="ABY553"/>
      <c r="ABZ553"/>
      <c r="ACA553"/>
      <c r="ACB553"/>
      <c r="ACC553"/>
      <c r="ACD553"/>
      <c r="ACE553"/>
      <c r="ACF553"/>
      <c r="ACG553"/>
      <c r="ACH553"/>
      <c r="ACI553"/>
      <c r="ACJ553"/>
      <c r="ACK553"/>
      <c r="ACL553"/>
      <c r="ACM553"/>
      <c r="ACN553"/>
      <c r="ACO553"/>
      <c r="ACP553"/>
      <c r="ACQ553"/>
      <c r="ACR553"/>
      <c r="ACS553"/>
      <c r="ACT553"/>
      <c r="ACU553"/>
      <c r="ACV553"/>
      <c r="ACW553"/>
      <c r="ACX553"/>
      <c r="ACY553"/>
      <c r="ACZ553"/>
      <c r="ADA553"/>
      <c r="ADB553"/>
      <c r="ADC553"/>
      <c r="ADD553"/>
      <c r="ADE553"/>
      <c r="ADF553"/>
      <c r="ADG553"/>
      <c r="ADH553"/>
      <c r="ADI553"/>
      <c r="ADJ553"/>
      <c r="ADK553"/>
      <c r="ADL553"/>
      <c r="ADM553"/>
      <c r="ADN553"/>
      <c r="ADO553"/>
      <c r="ADP553"/>
      <c r="ADQ553"/>
      <c r="ADR553"/>
      <c r="ADS553"/>
      <c r="ADT553"/>
      <c r="ADU553"/>
      <c r="ADV553"/>
      <c r="ADW553"/>
      <c r="ADX553"/>
      <c r="ADY553"/>
      <c r="ADZ553"/>
      <c r="AEA553"/>
      <c r="AEB553"/>
      <c r="AEC553"/>
      <c r="AED553"/>
      <c r="AEE553"/>
      <c r="AEF553"/>
      <c r="AEG553"/>
      <c r="AEH553"/>
      <c r="AEI553"/>
      <c r="AEJ553"/>
      <c r="AEK553"/>
      <c r="AEL553"/>
      <c r="AEM553"/>
      <c r="AEN553"/>
      <c r="AEO553"/>
      <c r="AEP553"/>
      <c r="AEQ553"/>
      <c r="AER553"/>
      <c r="AES553"/>
      <c r="AET553"/>
      <c r="AEU553"/>
      <c r="AEV553"/>
      <c r="AEW553"/>
      <c r="AEX553"/>
      <c r="AEY553"/>
      <c r="AEZ553"/>
      <c r="AFA553"/>
      <c r="AFB553"/>
      <c r="AFC553"/>
      <c r="AFD553"/>
      <c r="AFE553"/>
      <c r="AFF553"/>
      <c r="AFG553"/>
      <c r="AFH553"/>
      <c r="AFI553"/>
      <c r="AFJ553"/>
      <c r="AFK553"/>
      <c r="AFL553"/>
      <c r="AFM553"/>
      <c r="AFN553"/>
      <c r="AFO553"/>
      <c r="AFP553"/>
      <c r="AFQ553"/>
      <c r="AFR553"/>
      <c r="AFS553"/>
      <c r="AFT553"/>
      <c r="AFU553"/>
      <c r="AFV553"/>
      <c r="AFW553"/>
      <c r="AFX553"/>
      <c r="AFY553"/>
      <c r="AFZ553"/>
      <c r="AGA553"/>
      <c r="AGB553"/>
      <c r="AGC553"/>
      <c r="AGD553"/>
      <c r="AGE553"/>
      <c r="AGF553"/>
      <c r="AGG553"/>
      <c r="AGH553"/>
      <c r="AGI553"/>
      <c r="AGJ553"/>
      <c r="AGK553"/>
      <c r="AGL553"/>
      <c r="AGM553"/>
      <c r="AGN553"/>
      <c r="AGO553"/>
      <c r="AGP553"/>
      <c r="AGQ553"/>
      <c r="AGR553"/>
      <c r="AGS553"/>
      <c r="AGT553"/>
      <c r="AGU553"/>
      <c r="AGV553"/>
      <c r="AGW553"/>
      <c r="AGX553"/>
      <c r="AGY553"/>
      <c r="AGZ553"/>
      <c r="AHA553"/>
      <c r="AHB553"/>
      <c r="AHC553"/>
      <c r="AHD553"/>
      <c r="AHE553"/>
      <c r="AHF553"/>
      <c r="AHG553"/>
      <c r="AHH553"/>
      <c r="AHI553"/>
      <c r="AHJ553"/>
      <c r="AHK553"/>
      <c r="AHL553"/>
      <c r="AHM553"/>
      <c r="AHN553"/>
      <c r="AHO553"/>
      <c r="AHP553"/>
      <c r="AHQ553"/>
      <c r="AHR553"/>
      <c r="AHS553"/>
      <c r="AHT553"/>
      <c r="AHU553"/>
      <c r="AHV553"/>
      <c r="AHW553"/>
      <c r="AHX553"/>
      <c r="AHY553"/>
      <c r="AHZ553"/>
      <c r="AIA553"/>
      <c r="AIB553"/>
      <c r="AIC553"/>
      <c r="AID553"/>
      <c r="AIE553"/>
      <c r="AIF553"/>
      <c r="AIG553"/>
      <c r="AIH553"/>
      <c r="AII553"/>
      <c r="AIJ553"/>
      <c r="AIK553"/>
      <c r="AIL553"/>
      <c r="AIM553"/>
      <c r="AIN553"/>
      <c r="AIO553"/>
      <c r="AIP553"/>
      <c r="AIQ553"/>
      <c r="AIR553"/>
      <c r="AIS553"/>
      <c r="AIT553"/>
      <c r="AIU553"/>
      <c r="AIV553"/>
      <c r="AIW553"/>
      <c r="AIX553"/>
      <c r="AIY553"/>
      <c r="AIZ553"/>
      <c r="AJA553"/>
      <c r="AJB553"/>
      <c r="AJC553"/>
      <c r="AJD553"/>
      <c r="AJE553"/>
      <c r="AJF553"/>
      <c r="AJG553"/>
      <c r="AJH553"/>
      <c r="AJI553"/>
      <c r="AJJ553"/>
      <c r="AJK553"/>
      <c r="AJL553"/>
      <c r="AJM553"/>
      <c r="AJN553"/>
      <c r="AJO553"/>
      <c r="AJP553"/>
      <c r="AJQ553"/>
      <c r="AJR553"/>
      <c r="AJS553"/>
      <c r="AJT553"/>
      <c r="AJU553"/>
      <c r="AJV553"/>
      <c r="AJW553"/>
      <c r="AJX553"/>
      <c r="AJY553"/>
      <c r="AJZ553"/>
      <c r="AKA553"/>
      <c r="AKB553"/>
      <c r="AKC553"/>
      <c r="AKD553"/>
      <c r="AKE553"/>
      <c r="AKF553"/>
      <c r="AKG553"/>
      <c r="AKH553"/>
      <c r="AKI553"/>
      <c r="AKJ553"/>
      <c r="AKK553"/>
      <c r="AKL553"/>
      <c r="AKM553"/>
      <c r="AKN553"/>
      <c r="AKO553"/>
      <c r="AKP553"/>
      <c r="AKQ553"/>
      <c r="AKR553"/>
      <c r="AKS553"/>
      <c r="AKT553"/>
      <c r="AKU553"/>
      <c r="AKV553"/>
      <c r="AKW553"/>
      <c r="AKX553"/>
      <c r="AKY553"/>
      <c r="AKZ553"/>
      <c r="ALA553"/>
      <c r="ALB553"/>
      <c r="ALC553"/>
      <c r="ALD553"/>
      <c r="ALE553"/>
      <c r="ALF553"/>
      <c r="ALG553"/>
      <c r="ALH553"/>
      <c r="ALI553"/>
      <c r="ALJ553"/>
      <c r="ALK553"/>
      <c r="ALL553"/>
      <c r="ALM553"/>
      <c r="ALN553"/>
      <c r="ALO553"/>
      <c r="ALP553"/>
      <c r="ALQ553"/>
      <c r="ALR553"/>
      <c r="ALS553"/>
      <c r="ALT553"/>
      <c r="ALU553"/>
      <c r="ALV553"/>
      <c r="ALW553"/>
      <c r="ALX553"/>
      <c r="ALY553"/>
      <c r="ALZ553"/>
      <c r="AMA553"/>
      <c r="AMB553"/>
      <c r="AMC553"/>
      <c r="AMD553"/>
      <c r="AME553"/>
      <c r="AMF553"/>
      <c r="AMG553"/>
      <c r="AMH553"/>
      <c r="AMI553"/>
      <c r="AMJ553"/>
    </row>
    <row r="554" spans="1:1024" outlineLevel="1" x14ac:dyDescent="0.25">
      <c r="A554" s="124"/>
      <c r="B554" s="400"/>
      <c r="C554" s="485" t="s">
        <v>1266</v>
      </c>
      <c r="D554" s="103">
        <v>2</v>
      </c>
      <c r="E554" s="103">
        <v>3.5</v>
      </c>
      <c r="F554" s="103">
        <v>0.3</v>
      </c>
      <c r="G554" s="103">
        <v>415</v>
      </c>
      <c r="H554" s="366" t="s">
        <v>275</v>
      </c>
      <c r="I554" s="460">
        <f>+((E554*G554)*2*D554)</f>
        <v>5810</v>
      </c>
      <c r="J554" s="448"/>
      <c r="K554" s="32"/>
      <c r="L554" s="322"/>
      <c r="M554"/>
      <c r="N554" s="30"/>
      <c r="O554" s="79">
        <f t="shared" si="28"/>
        <v>0</v>
      </c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  <c r="TH554"/>
      <c r="TI554"/>
      <c r="TJ554"/>
      <c r="TK554"/>
      <c r="TL554"/>
      <c r="TM554"/>
      <c r="TN554"/>
      <c r="TO554"/>
      <c r="TP554"/>
      <c r="TQ554"/>
      <c r="TR554"/>
      <c r="TS554"/>
      <c r="TT554"/>
      <c r="TU554"/>
      <c r="TV554"/>
      <c r="TW554"/>
      <c r="TX554"/>
      <c r="TY554"/>
      <c r="TZ554"/>
      <c r="UA554"/>
      <c r="UB554"/>
      <c r="UC554"/>
      <c r="UD554"/>
      <c r="UE554"/>
      <c r="UF554"/>
      <c r="UG554"/>
      <c r="UH554"/>
      <c r="UI554"/>
      <c r="UJ554"/>
      <c r="UK554"/>
      <c r="UL554"/>
      <c r="UM554"/>
      <c r="UN554"/>
      <c r="UO554"/>
      <c r="UP554"/>
      <c r="UQ554"/>
      <c r="UR554"/>
      <c r="US554"/>
      <c r="UT554"/>
      <c r="UU554"/>
      <c r="UV554"/>
      <c r="UW554"/>
      <c r="UX554"/>
      <c r="UY554"/>
      <c r="UZ554"/>
      <c r="VA554"/>
      <c r="VB554"/>
      <c r="VC554"/>
      <c r="VD554"/>
      <c r="VE554"/>
      <c r="VF554"/>
      <c r="VG554"/>
      <c r="VH554"/>
      <c r="VI554"/>
      <c r="VJ554"/>
      <c r="VK554"/>
      <c r="VL554"/>
      <c r="VM554"/>
      <c r="VN554"/>
      <c r="VO554"/>
      <c r="VP554"/>
      <c r="VQ554"/>
      <c r="VR554"/>
      <c r="VS554"/>
      <c r="VT554"/>
      <c r="VU554"/>
      <c r="VV554"/>
      <c r="VW554"/>
      <c r="VX554"/>
      <c r="VY554"/>
      <c r="VZ554"/>
      <c r="WA554"/>
      <c r="WB554"/>
      <c r="WC554"/>
      <c r="WD554"/>
      <c r="WE554"/>
      <c r="WF554"/>
      <c r="WG554"/>
      <c r="WH554"/>
      <c r="WI554"/>
      <c r="WJ554"/>
      <c r="WK554"/>
      <c r="WL554"/>
      <c r="WM554"/>
      <c r="WN554"/>
      <c r="WO554"/>
      <c r="WP554"/>
      <c r="WQ554"/>
      <c r="WR554"/>
      <c r="WS554"/>
      <c r="WT554"/>
      <c r="WU554"/>
      <c r="WV554"/>
      <c r="WW554"/>
      <c r="WX554"/>
      <c r="WY554"/>
      <c r="WZ554"/>
      <c r="XA554"/>
      <c r="XB554"/>
      <c r="XC554"/>
      <c r="XD554"/>
      <c r="XE554"/>
      <c r="XF554"/>
      <c r="XG554"/>
      <c r="XH554"/>
      <c r="XI554"/>
      <c r="XJ554"/>
      <c r="XK554"/>
      <c r="XL554"/>
      <c r="XM554"/>
      <c r="XN554"/>
      <c r="XO554"/>
      <c r="XP554"/>
      <c r="XQ554"/>
      <c r="XR554"/>
      <c r="XS554"/>
      <c r="XT554"/>
      <c r="XU554"/>
      <c r="XV554"/>
      <c r="XW554"/>
      <c r="XX554"/>
      <c r="XY554"/>
      <c r="XZ554"/>
      <c r="YA554"/>
      <c r="YB554"/>
      <c r="YC554"/>
      <c r="YD554"/>
      <c r="YE554"/>
      <c r="YF554"/>
      <c r="YG554"/>
      <c r="YH554"/>
      <c r="YI554"/>
      <c r="YJ554"/>
      <c r="YK554"/>
      <c r="YL554"/>
      <c r="YM554"/>
      <c r="YN554"/>
      <c r="YO554"/>
      <c r="YP554"/>
      <c r="YQ554"/>
      <c r="YR554"/>
      <c r="YS554"/>
      <c r="YT554"/>
      <c r="YU554"/>
      <c r="YV554"/>
      <c r="YW554"/>
      <c r="YX554"/>
      <c r="YY554"/>
      <c r="YZ554"/>
      <c r="ZA554"/>
      <c r="ZB554"/>
      <c r="ZC554"/>
      <c r="ZD554"/>
      <c r="ZE554"/>
      <c r="ZF554"/>
      <c r="ZG554"/>
      <c r="ZH554"/>
      <c r="ZI554"/>
      <c r="ZJ554"/>
      <c r="ZK554"/>
      <c r="ZL554"/>
      <c r="ZM554"/>
      <c r="ZN554"/>
      <c r="ZO554"/>
      <c r="ZP554"/>
      <c r="ZQ554"/>
      <c r="ZR554"/>
      <c r="ZS554"/>
      <c r="ZT554"/>
      <c r="ZU554"/>
      <c r="ZV554"/>
      <c r="ZW554"/>
      <c r="ZX554"/>
      <c r="ZY554"/>
      <c r="ZZ554"/>
      <c r="AAA554"/>
      <c r="AAB554"/>
      <c r="AAC554"/>
      <c r="AAD554"/>
      <c r="AAE554"/>
      <c r="AAF554"/>
      <c r="AAG554"/>
      <c r="AAH554"/>
      <c r="AAI554"/>
      <c r="AAJ554"/>
      <c r="AAK554"/>
      <c r="AAL554"/>
      <c r="AAM554"/>
      <c r="AAN554"/>
      <c r="AAO554"/>
      <c r="AAP554"/>
      <c r="AAQ554"/>
      <c r="AAR554"/>
      <c r="AAS554"/>
      <c r="AAT554"/>
      <c r="AAU554"/>
      <c r="AAV554"/>
      <c r="AAW554"/>
      <c r="AAX554"/>
      <c r="AAY554"/>
      <c r="AAZ554"/>
      <c r="ABA554"/>
      <c r="ABB554"/>
      <c r="ABC554"/>
      <c r="ABD554"/>
      <c r="ABE554"/>
      <c r="ABF554"/>
      <c r="ABG554"/>
      <c r="ABH554"/>
      <c r="ABI554"/>
      <c r="ABJ554"/>
      <c r="ABK554"/>
      <c r="ABL554"/>
      <c r="ABM554"/>
      <c r="ABN554"/>
      <c r="ABO554"/>
      <c r="ABP554"/>
      <c r="ABQ554"/>
      <c r="ABR554"/>
      <c r="ABS554"/>
      <c r="ABT554"/>
      <c r="ABU554"/>
      <c r="ABV554"/>
      <c r="ABW554"/>
      <c r="ABX554"/>
      <c r="ABY554"/>
      <c r="ABZ554"/>
      <c r="ACA554"/>
      <c r="ACB554"/>
      <c r="ACC554"/>
      <c r="ACD554"/>
      <c r="ACE554"/>
      <c r="ACF554"/>
      <c r="ACG554"/>
      <c r="ACH554"/>
      <c r="ACI554"/>
      <c r="ACJ554"/>
      <c r="ACK554"/>
      <c r="ACL554"/>
      <c r="ACM554"/>
      <c r="ACN554"/>
      <c r="ACO554"/>
      <c r="ACP554"/>
      <c r="ACQ554"/>
      <c r="ACR554"/>
      <c r="ACS554"/>
      <c r="ACT554"/>
      <c r="ACU554"/>
      <c r="ACV554"/>
      <c r="ACW554"/>
      <c r="ACX554"/>
      <c r="ACY554"/>
      <c r="ACZ554"/>
      <c r="ADA554"/>
      <c r="ADB554"/>
      <c r="ADC554"/>
      <c r="ADD554"/>
      <c r="ADE554"/>
      <c r="ADF554"/>
      <c r="ADG554"/>
      <c r="ADH554"/>
      <c r="ADI554"/>
      <c r="ADJ554"/>
      <c r="ADK554"/>
      <c r="ADL554"/>
      <c r="ADM554"/>
      <c r="ADN554"/>
      <c r="ADO554"/>
      <c r="ADP554"/>
      <c r="ADQ554"/>
      <c r="ADR554"/>
      <c r="ADS554"/>
      <c r="ADT554"/>
      <c r="ADU554"/>
      <c r="ADV554"/>
      <c r="ADW554"/>
      <c r="ADX554"/>
      <c r="ADY554"/>
      <c r="ADZ554"/>
      <c r="AEA554"/>
      <c r="AEB554"/>
      <c r="AEC554"/>
      <c r="AED554"/>
      <c r="AEE554"/>
      <c r="AEF554"/>
      <c r="AEG554"/>
      <c r="AEH554"/>
      <c r="AEI554"/>
      <c r="AEJ554"/>
      <c r="AEK554"/>
      <c r="AEL554"/>
      <c r="AEM554"/>
      <c r="AEN554"/>
      <c r="AEO554"/>
      <c r="AEP554"/>
      <c r="AEQ554"/>
      <c r="AER554"/>
      <c r="AES554"/>
      <c r="AET554"/>
      <c r="AEU554"/>
      <c r="AEV554"/>
      <c r="AEW554"/>
      <c r="AEX554"/>
      <c r="AEY554"/>
      <c r="AEZ554"/>
      <c r="AFA554"/>
      <c r="AFB554"/>
      <c r="AFC554"/>
      <c r="AFD554"/>
      <c r="AFE554"/>
      <c r="AFF554"/>
      <c r="AFG554"/>
      <c r="AFH554"/>
      <c r="AFI554"/>
      <c r="AFJ554"/>
      <c r="AFK554"/>
      <c r="AFL554"/>
      <c r="AFM554"/>
      <c r="AFN554"/>
      <c r="AFO554"/>
      <c r="AFP554"/>
      <c r="AFQ554"/>
      <c r="AFR554"/>
      <c r="AFS554"/>
      <c r="AFT554"/>
      <c r="AFU554"/>
      <c r="AFV554"/>
      <c r="AFW554"/>
      <c r="AFX554"/>
      <c r="AFY554"/>
      <c r="AFZ554"/>
      <c r="AGA554"/>
      <c r="AGB554"/>
      <c r="AGC554"/>
      <c r="AGD554"/>
      <c r="AGE554"/>
      <c r="AGF554"/>
      <c r="AGG554"/>
      <c r="AGH554"/>
      <c r="AGI554"/>
      <c r="AGJ554"/>
      <c r="AGK554"/>
      <c r="AGL554"/>
      <c r="AGM554"/>
      <c r="AGN554"/>
      <c r="AGO554"/>
      <c r="AGP554"/>
      <c r="AGQ554"/>
      <c r="AGR554"/>
      <c r="AGS554"/>
      <c r="AGT554"/>
      <c r="AGU554"/>
      <c r="AGV554"/>
      <c r="AGW554"/>
      <c r="AGX554"/>
      <c r="AGY554"/>
      <c r="AGZ554"/>
      <c r="AHA554"/>
      <c r="AHB554"/>
      <c r="AHC554"/>
      <c r="AHD554"/>
      <c r="AHE554"/>
      <c r="AHF554"/>
      <c r="AHG554"/>
      <c r="AHH554"/>
      <c r="AHI554"/>
      <c r="AHJ554"/>
      <c r="AHK554"/>
      <c r="AHL554"/>
      <c r="AHM554"/>
      <c r="AHN554"/>
      <c r="AHO554"/>
      <c r="AHP554"/>
      <c r="AHQ554"/>
      <c r="AHR554"/>
      <c r="AHS554"/>
      <c r="AHT554"/>
      <c r="AHU554"/>
      <c r="AHV554"/>
      <c r="AHW554"/>
      <c r="AHX554"/>
      <c r="AHY554"/>
      <c r="AHZ554"/>
      <c r="AIA554"/>
      <c r="AIB554"/>
      <c r="AIC554"/>
      <c r="AID554"/>
      <c r="AIE554"/>
      <c r="AIF554"/>
      <c r="AIG554"/>
      <c r="AIH554"/>
      <c r="AII554"/>
      <c r="AIJ554"/>
      <c r="AIK554"/>
      <c r="AIL554"/>
      <c r="AIM554"/>
      <c r="AIN554"/>
      <c r="AIO554"/>
      <c r="AIP554"/>
      <c r="AIQ554"/>
      <c r="AIR554"/>
      <c r="AIS554"/>
      <c r="AIT554"/>
      <c r="AIU554"/>
      <c r="AIV554"/>
      <c r="AIW554"/>
      <c r="AIX554"/>
      <c r="AIY554"/>
      <c r="AIZ554"/>
      <c r="AJA554"/>
      <c r="AJB554"/>
      <c r="AJC554"/>
      <c r="AJD554"/>
      <c r="AJE554"/>
      <c r="AJF554"/>
      <c r="AJG554"/>
      <c r="AJH554"/>
      <c r="AJI554"/>
      <c r="AJJ554"/>
      <c r="AJK554"/>
      <c r="AJL554"/>
      <c r="AJM554"/>
      <c r="AJN554"/>
      <c r="AJO554"/>
      <c r="AJP554"/>
      <c r="AJQ554"/>
      <c r="AJR554"/>
      <c r="AJS554"/>
      <c r="AJT554"/>
      <c r="AJU554"/>
      <c r="AJV554"/>
      <c r="AJW554"/>
      <c r="AJX554"/>
      <c r="AJY554"/>
      <c r="AJZ554"/>
      <c r="AKA554"/>
      <c r="AKB554"/>
      <c r="AKC554"/>
      <c r="AKD554"/>
      <c r="AKE554"/>
      <c r="AKF554"/>
      <c r="AKG554"/>
      <c r="AKH554"/>
      <c r="AKI554"/>
      <c r="AKJ554"/>
      <c r="AKK554"/>
      <c r="AKL554"/>
      <c r="AKM554"/>
      <c r="AKN554"/>
      <c r="AKO554"/>
      <c r="AKP554"/>
      <c r="AKQ554"/>
      <c r="AKR554"/>
      <c r="AKS554"/>
      <c r="AKT554"/>
      <c r="AKU554"/>
      <c r="AKV554"/>
      <c r="AKW554"/>
      <c r="AKX554"/>
      <c r="AKY554"/>
      <c r="AKZ554"/>
      <c r="ALA554"/>
      <c r="ALB554"/>
      <c r="ALC554"/>
      <c r="ALD554"/>
      <c r="ALE554"/>
      <c r="ALF554"/>
      <c r="ALG554"/>
      <c r="ALH554"/>
      <c r="ALI554"/>
      <c r="ALJ554"/>
      <c r="ALK554"/>
      <c r="ALL554"/>
      <c r="ALM554"/>
      <c r="ALN554"/>
      <c r="ALO554"/>
      <c r="ALP554"/>
      <c r="ALQ554"/>
      <c r="ALR554"/>
      <c r="ALS554"/>
      <c r="ALT554"/>
      <c r="ALU554"/>
      <c r="ALV554"/>
      <c r="ALW554"/>
      <c r="ALX554"/>
      <c r="ALY554"/>
      <c r="ALZ554"/>
      <c r="AMA554"/>
      <c r="AMB554"/>
      <c r="AMC554"/>
      <c r="AMD554"/>
      <c r="AME554"/>
      <c r="AMF554"/>
      <c r="AMG554"/>
      <c r="AMH554"/>
      <c r="AMI554"/>
      <c r="AMJ554"/>
    </row>
    <row r="555" spans="1:1024" outlineLevel="1" x14ac:dyDescent="0.25">
      <c r="A555" s="124"/>
      <c r="B555" s="400"/>
      <c r="C555" s="611" t="s">
        <v>1268</v>
      </c>
      <c r="D555" s="103">
        <v>11</v>
      </c>
      <c r="E555" s="103">
        <v>0.6</v>
      </c>
      <c r="F555" s="103">
        <v>0.3</v>
      </c>
      <c r="G555" s="103">
        <v>9.6999999999999993</v>
      </c>
      <c r="H555" s="366" t="s">
        <v>275</v>
      </c>
      <c r="I555" s="460">
        <f>+((E555*G555)*D555)</f>
        <v>64.02</v>
      </c>
      <c r="J555" s="448"/>
      <c r="K555" s="32"/>
      <c r="L555" s="322"/>
      <c r="M555"/>
      <c r="N555" s="30"/>
      <c r="O555" s="79">
        <f t="shared" si="28"/>
        <v>0</v>
      </c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  <c r="TH555"/>
      <c r="TI555"/>
      <c r="TJ555"/>
      <c r="TK555"/>
      <c r="TL555"/>
      <c r="TM555"/>
      <c r="TN555"/>
      <c r="TO555"/>
      <c r="TP555"/>
      <c r="TQ555"/>
      <c r="TR555"/>
      <c r="TS555"/>
      <c r="TT555"/>
      <c r="TU555"/>
      <c r="TV555"/>
      <c r="TW555"/>
      <c r="TX555"/>
      <c r="TY555"/>
      <c r="TZ555"/>
      <c r="UA555"/>
      <c r="UB555"/>
      <c r="UC555"/>
      <c r="UD555"/>
      <c r="UE555"/>
      <c r="UF555"/>
      <c r="UG555"/>
      <c r="UH555"/>
      <c r="UI555"/>
      <c r="UJ555"/>
      <c r="UK555"/>
      <c r="UL555"/>
      <c r="UM555"/>
      <c r="UN555"/>
      <c r="UO555"/>
      <c r="UP555"/>
      <c r="UQ555"/>
      <c r="UR555"/>
      <c r="US555"/>
      <c r="UT555"/>
      <c r="UU555"/>
      <c r="UV555"/>
      <c r="UW555"/>
      <c r="UX555"/>
      <c r="UY555"/>
      <c r="UZ555"/>
      <c r="VA555"/>
      <c r="VB555"/>
      <c r="VC555"/>
      <c r="VD555"/>
      <c r="VE555"/>
      <c r="VF555"/>
      <c r="VG555"/>
      <c r="VH555"/>
      <c r="VI555"/>
      <c r="VJ555"/>
      <c r="VK555"/>
      <c r="VL555"/>
      <c r="VM555"/>
      <c r="VN555"/>
      <c r="VO555"/>
      <c r="VP555"/>
      <c r="VQ555"/>
      <c r="VR555"/>
      <c r="VS555"/>
      <c r="VT555"/>
      <c r="VU555"/>
      <c r="VV555"/>
      <c r="VW555"/>
      <c r="VX555"/>
      <c r="VY555"/>
      <c r="VZ555"/>
      <c r="WA555"/>
      <c r="WB555"/>
      <c r="WC555"/>
      <c r="WD555"/>
      <c r="WE555"/>
      <c r="WF555"/>
      <c r="WG555"/>
      <c r="WH555"/>
      <c r="WI555"/>
      <c r="WJ555"/>
      <c r="WK555"/>
      <c r="WL555"/>
      <c r="WM555"/>
      <c r="WN555"/>
      <c r="WO555"/>
      <c r="WP555"/>
      <c r="WQ555"/>
      <c r="WR555"/>
      <c r="WS555"/>
      <c r="WT555"/>
      <c r="WU555"/>
      <c r="WV555"/>
      <c r="WW555"/>
      <c r="WX555"/>
      <c r="WY555"/>
      <c r="WZ555"/>
      <c r="XA555"/>
      <c r="XB555"/>
      <c r="XC555"/>
      <c r="XD555"/>
      <c r="XE555"/>
      <c r="XF555"/>
      <c r="XG555"/>
      <c r="XH555"/>
      <c r="XI555"/>
      <c r="XJ555"/>
      <c r="XK555"/>
      <c r="XL555"/>
      <c r="XM555"/>
      <c r="XN555"/>
      <c r="XO555"/>
      <c r="XP555"/>
      <c r="XQ555"/>
      <c r="XR555"/>
      <c r="XS555"/>
      <c r="XT555"/>
      <c r="XU555"/>
      <c r="XV555"/>
      <c r="XW555"/>
      <c r="XX555"/>
      <c r="XY555"/>
      <c r="XZ555"/>
      <c r="YA555"/>
      <c r="YB555"/>
      <c r="YC555"/>
      <c r="YD555"/>
      <c r="YE555"/>
      <c r="YF555"/>
      <c r="YG555"/>
      <c r="YH555"/>
      <c r="YI555"/>
      <c r="YJ555"/>
      <c r="YK555"/>
      <c r="YL555"/>
      <c r="YM555"/>
      <c r="YN555"/>
      <c r="YO555"/>
      <c r="YP555"/>
      <c r="YQ555"/>
      <c r="YR555"/>
      <c r="YS555"/>
      <c r="YT555"/>
      <c r="YU555"/>
      <c r="YV555"/>
      <c r="YW555"/>
      <c r="YX555"/>
      <c r="YY555"/>
      <c r="YZ555"/>
      <c r="ZA555"/>
      <c r="ZB555"/>
      <c r="ZC555"/>
      <c r="ZD555"/>
      <c r="ZE555"/>
      <c r="ZF555"/>
      <c r="ZG555"/>
      <c r="ZH555"/>
      <c r="ZI555"/>
      <c r="ZJ555"/>
      <c r="ZK555"/>
      <c r="ZL555"/>
      <c r="ZM555"/>
      <c r="ZN555"/>
      <c r="ZO555"/>
      <c r="ZP555"/>
      <c r="ZQ555"/>
      <c r="ZR555"/>
      <c r="ZS555"/>
      <c r="ZT555"/>
      <c r="ZU555"/>
      <c r="ZV555"/>
      <c r="ZW555"/>
      <c r="ZX555"/>
      <c r="ZY555"/>
      <c r="ZZ555"/>
      <c r="AAA555"/>
      <c r="AAB555"/>
      <c r="AAC555"/>
      <c r="AAD555"/>
      <c r="AAE555"/>
      <c r="AAF555"/>
      <c r="AAG555"/>
      <c r="AAH555"/>
      <c r="AAI555"/>
      <c r="AAJ555"/>
      <c r="AAK555"/>
      <c r="AAL555"/>
      <c r="AAM555"/>
      <c r="AAN555"/>
      <c r="AAO555"/>
      <c r="AAP555"/>
      <c r="AAQ555"/>
      <c r="AAR555"/>
      <c r="AAS555"/>
      <c r="AAT555"/>
      <c r="AAU555"/>
      <c r="AAV555"/>
      <c r="AAW555"/>
      <c r="AAX555"/>
      <c r="AAY555"/>
      <c r="AAZ555"/>
      <c r="ABA555"/>
      <c r="ABB555"/>
      <c r="ABC555"/>
      <c r="ABD555"/>
      <c r="ABE555"/>
      <c r="ABF555"/>
      <c r="ABG555"/>
      <c r="ABH555"/>
      <c r="ABI555"/>
      <c r="ABJ555"/>
      <c r="ABK555"/>
      <c r="ABL555"/>
      <c r="ABM555"/>
      <c r="ABN555"/>
      <c r="ABO555"/>
      <c r="ABP555"/>
      <c r="ABQ555"/>
      <c r="ABR555"/>
      <c r="ABS555"/>
      <c r="ABT555"/>
      <c r="ABU555"/>
      <c r="ABV555"/>
      <c r="ABW555"/>
      <c r="ABX555"/>
      <c r="ABY555"/>
      <c r="ABZ555"/>
      <c r="ACA555"/>
      <c r="ACB555"/>
      <c r="ACC555"/>
      <c r="ACD555"/>
      <c r="ACE555"/>
      <c r="ACF555"/>
      <c r="ACG555"/>
      <c r="ACH555"/>
      <c r="ACI555"/>
      <c r="ACJ555"/>
      <c r="ACK555"/>
      <c r="ACL555"/>
      <c r="ACM555"/>
      <c r="ACN555"/>
      <c r="ACO555"/>
      <c r="ACP555"/>
      <c r="ACQ555"/>
      <c r="ACR555"/>
      <c r="ACS555"/>
      <c r="ACT555"/>
      <c r="ACU555"/>
      <c r="ACV555"/>
      <c r="ACW555"/>
      <c r="ACX555"/>
      <c r="ACY555"/>
      <c r="ACZ555"/>
      <c r="ADA555"/>
      <c r="ADB555"/>
      <c r="ADC555"/>
      <c r="ADD555"/>
      <c r="ADE555"/>
      <c r="ADF555"/>
      <c r="ADG555"/>
      <c r="ADH555"/>
      <c r="ADI555"/>
      <c r="ADJ555"/>
      <c r="ADK555"/>
      <c r="ADL555"/>
      <c r="ADM555"/>
      <c r="ADN555"/>
      <c r="ADO555"/>
      <c r="ADP555"/>
      <c r="ADQ555"/>
      <c r="ADR555"/>
      <c r="ADS555"/>
      <c r="ADT555"/>
      <c r="ADU555"/>
      <c r="ADV555"/>
      <c r="ADW555"/>
      <c r="ADX555"/>
      <c r="ADY555"/>
      <c r="ADZ555"/>
      <c r="AEA555"/>
      <c r="AEB555"/>
      <c r="AEC555"/>
      <c r="AED555"/>
      <c r="AEE555"/>
      <c r="AEF555"/>
      <c r="AEG555"/>
      <c r="AEH555"/>
      <c r="AEI555"/>
      <c r="AEJ555"/>
      <c r="AEK555"/>
      <c r="AEL555"/>
      <c r="AEM555"/>
      <c r="AEN555"/>
      <c r="AEO555"/>
      <c r="AEP555"/>
      <c r="AEQ555"/>
      <c r="AER555"/>
      <c r="AES555"/>
      <c r="AET555"/>
      <c r="AEU555"/>
      <c r="AEV555"/>
      <c r="AEW555"/>
      <c r="AEX555"/>
      <c r="AEY555"/>
      <c r="AEZ555"/>
      <c r="AFA555"/>
      <c r="AFB555"/>
      <c r="AFC555"/>
      <c r="AFD555"/>
      <c r="AFE555"/>
      <c r="AFF555"/>
      <c r="AFG555"/>
      <c r="AFH555"/>
      <c r="AFI555"/>
      <c r="AFJ555"/>
      <c r="AFK555"/>
      <c r="AFL555"/>
      <c r="AFM555"/>
      <c r="AFN555"/>
      <c r="AFO555"/>
      <c r="AFP555"/>
      <c r="AFQ555"/>
      <c r="AFR555"/>
      <c r="AFS555"/>
      <c r="AFT555"/>
      <c r="AFU555"/>
      <c r="AFV555"/>
      <c r="AFW555"/>
      <c r="AFX555"/>
      <c r="AFY555"/>
      <c r="AFZ555"/>
      <c r="AGA555"/>
      <c r="AGB555"/>
      <c r="AGC555"/>
      <c r="AGD555"/>
      <c r="AGE555"/>
      <c r="AGF555"/>
      <c r="AGG555"/>
      <c r="AGH555"/>
      <c r="AGI555"/>
      <c r="AGJ555"/>
      <c r="AGK555"/>
      <c r="AGL555"/>
      <c r="AGM555"/>
      <c r="AGN555"/>
      <c r="AGO555"/>
      <c r="AGP555"/>
      <c r="AGQ555"/>
      <c r="AGR555"/>
      <c r="AGS555"/>
      <c r="AGT555"/>
      <c r="AGU555"/>
      <c r="AGV555"/>
      <c r="AGW555"/>
      <c r="AGX555"/>
      <c r="AGY555"/>
      <c r="AGZ555"/>
      <c r="AHA555"/>
      <c r="AHB555"/>
      <c r="AHC555"/>
      <c r="AHD555"/>
      <c r="AHE555"/>
      <c r="AHF555"/>
      <c r="AHG555"/>
      <c r="AHH555"/>
      <c r="AHI555"/>
      <c r="AHJ555"/>
      <c r="AHK555"/>
      <c r="AHL555"/>
      <c r="AHM555"/>
      <c r="AHN555"/>
      <c r="AHO555"/>
      <c r="AHP555"/>
      <c r="AHQ555"/>
      <c r="AHR555"/>
      <c r="AHS555"/>
      <c r="AHT555"/>
      <c r="AHU555"/>
      <c r="AHV555"/>
      <c r="AHW555"/>
      <c r="AHX555"/>
      <c r="AHY555"/>
      <c r="AHZ555"/>
      <c r="AIA555"/>
      <c r="AIB555"/>
      <c r="AIC555"/>
      <c r="AID555"/>
      <c r="AIE555"/>
      <c r="AIF555"/>
      <c r="AIG555"/>
      <c r="AIH555"/>
      <c r="AII555"/>
      <c r="AIJ555"/>
      <c r="AIK555"/>
      <c r="AIL555"/>
      <c r="AIM555"/>
      <c r="AIN555"/>
      <c r="AIO555"/>
      <c r="AIP555"/>
      <c r="AIQ555"/>
      <c r="AIR555"/>
      <c r="AIS555"/>
      <c r="AIT555"/>
      <c r="AIU555"/>
      <c r="AIV555"/>
      <c r="AIW555"/>
      <c r="AIX555"/>
      <c r="AIY555"/>
      <c r="AIZ555"/>
      <c r="AJA555"/>
      <c r="AJB555"/>
      <c r="AJC555"/>
      <c r="AJD555"/>
      <c r="AJE555"/>
      <c r="AJF555"/>
      <c r="AJG555"/>
      <c r="AJH555"/>
      <c r="AJI555"/>
      <c r="AJJ555"/>
      <c r="AJK555"/>
      <c r="AJL555"/>
      <c r="AJM555"/>
      <c r="AJN555"/>
      <c r="AJO555"/>
      <c r="AJP555"/>
      <c r="AJQ555"/>
      <c r="AJR555"/>
      <c r="AJS555"/>
      <c r="AJT555"/>
      <c r="AJU555"/>
      <c r="AJV555"/>
      <c r="AJW555"/>
      <c r="AJX555"/>
      <c r="AJY555"/>
      <c r="AJZ555"/>
      <c r="AKA555"/>
      <c r="AKB555"/>
      <c r="AKC555"/>
      <c r="AKD555"/>
      <c r="AKE555"/>
      <c r="AKF555"/>
      <c r="AKG555"/>
      <c r="AKH555"/>
      <c r="AKI555"/>
      <c r="AKJ555"/>
      <c r="AKK555"/>
      <c r="AKL555"/>
      <c r="AKM555"/>
      <c r="AKN555"/>
      <c r="AKO555"/>
      <c r="AKP555"/>
      <c r="AKQ555"/>
      <c r="AKR555"/>
      <c r="AKS555"/>
      <c r="AKT555"/>
      <c r="AKU555"/>
      <c r="AKV555"/>
      <c r="AKW555"/>
      <c r="AKX555"/>
      <c r="AKY555"/>
      <c r="AKZ555"/>
      <c r="ALA555"/>
      <c r="ALB555"/>
      <c r="ALC555"/>
      <c r="ALD555"/>
      <c r="ALE555"/>
      <c r="ALF555"/>
      <c r="ALG555"/>
      <c r="ALH555"/>
      <c r="ALI555"/>
      <c r="ALJ555"/>
      <c r="ALK555"/>
      <c r="ALL555"/>
      <c r="ALM555"/>
      <c r="ALN555"/>
      <c r="ALO555"/>
      <c r="ALP555"/>
      <c r="ALQ555"/>
      <c r="ALR555"/>
      <c r="ALS555"/>
      <c r="ALT555"/>
      <c r="ALU555"/>
      <c r="ALV555"/>
      <c r="ALW555"/>
      <c r="ALX555"/>
      <c r="ALY555"/>
      <c r="ALZ555"/>
      <c r="AMA555"/>
      <c r="AMB555"/>
      <c r="AMC555"/>
      <c r="AMD555"/>
      <c r="AME555"/>
      <c r="AMF555"/>
      <c r="AMG555"/>
      <c r="AMH555"/>
      <c r="AMI555"/>
      <c r="AMJ555"/>
    </row>
    <row r="556" spans="1:1024" s="713" customFormat="1" outlineLevel="1" x14ac:dyDescent="0.25">
      <c r="A556" s="708" t="s">
        <v>590</v>
      </c>
      <c r="B556" s="704" t="s">
        <v>225</v>
      </c>
      <c r="C556" s="714" t="str">
        <f>VLOOKUP(A556,ABC_SERVIÇOS,2,0)</f>
        <v>FORNECIMENTO E INSTALACAO DE MANTA BIDIM RT - 14</v>
      </c>
      <c r="D556" s="715"/>
      <c r="E556" s="715"/>
      <c r="F556" s="715"/>
      <c r="G556" s="715"/>
      <c r="H556" s="705" t="str">
        <f>VLOOKUP(A556,ABC_SERVIÇOS,3,0)</f>
        <v>M2</v>
      </c>
      <c r="I556" s="706">
        <f>I560</f>
        <v>8615.119999999999</v>
      </c>
      <c r="J556" s="709" t="s">
        <v>247</v>
      </c>
      <c r="K556" s="710">
        <f>VLOOKUP(A556,ABC_SERVIÇOS,7,0)</f>
        <v>4.87</v>
      </c>
      <c r="L556" s="711">
        <f>ROUND(K556*I556,2)</f>
        <v>41955.63</v>
      </c>
      <c r="M556" s="40" t="str">
        <f>A556</f>
        <v>COMP_075</v>
      </c>
      <c r="N556" s="57"/>
      <c r="O556" s="712">
        <f t="shared" ref="O556:O592" si="29">N556-L556</f>
        <v>-41955.63</v>
      </c>
    </row>
    <row r="557" spans="1:1024" outlineLevel="1" x14ac:dyDescent="0.25">
      <c r="A557"/>
      <c r="B557" s="400"/>
      <c r="C557" s="680" t="s">
        <v>584</v>
      </c>
      <c r="D557" s="692"/>
      <c r="E557" s="692"/>
      <c r="F557" s="692"/>
      <c r="G557" s="693"/>
      <c r="H557" s="83" t="s">
        <v>883</v>
      </c>
      <c r="I557" s="461">
        <f>(21*20)+10.756</f>
        <v>430.75599999999997</v>
      </c>
      <c r="J557" s="441" t="s">
        <v>251</v>
      </c>
      <c r="K557" s="117" t="s">
        <v>337</v>
      </c>
      <c r="L557" s="349"/>
      <c r="M557"/>
      <c r="N557" s="30"/>
      <c r="O557" s="79">
        <f t="shared" si="29"/>
        <v>0</v>
      </c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  <c r="TH557"/>
      <c r="TI557"/>
      <c r="TJ557"/>
      <c r="TK557"/>
      <c r="TL557"/>
      <c r="TM557"/>
      <c r="TN557"/>
      <c r="TO557"/>
      <c r="TP557"/>
      <c r="TQ557"/>
      <c r="TR557"/>
      <c r="TS557"/>
      <c r="TT557"/>
      <c r="TU557"/>
      <c r="TV557"/>
      <c r="TW557"/>
      <c r="TX557"/>
      <c r="TY557"/>
      <c r="TZ557"/>
      <c r="UA557"/>
      <c r="UB557"/>
      <c r="UC557"/>
      <c r="UD557"/>
      <c r="UE557"/>
      <c r="UF557"/>
      <c r="UG557"/>
      <c r="UH557"/>
      <c r="UI557"/>
      <c r="UJ557"/>
      <c r="UK557"/>
      <c r="UL557"/>
      <c r="UM557"/>
      <c r="UN557"/>
      <c r="UO557"/>
      <c r="UP557"/>
      <c r="UQ557"/>
      <c r="UR557"/>
      <c r="US557"/>
      <c r="UT557"/>
      <c r="UU557"/>
      <c r="UV557"/>
      <c r="UW557"/>
      <c r="UX557"/>
      <c r="UY557"/>
      <c r="UZ557"/>
      <c r="VA557"/>
      <c r="VB557"/>
      <c r="VC557"/>
      <c r="VD557"/>
      <c r="VE557"/>
      <c r="VF557"/>
      <c r="VG557"/>
      <c r="VH557"/>
      <c r="VI557"/>
      <c r="VJ557"/>
      <c r="VK557"/>
      <c r="VL557"/>
      <c r="VM557"/>
      <c r="VN557"/>
      <c r="VO557"/>
      <c r="VP557"/>
      <c r="VQ557"/>
      <c r="VR557"/>
      <c r="VS557"/>
      <c r="VT557"/>
      <c r="VU557"/>
      <c r="VV557"/>
      <c r="VW557"/>
      <c r="VX557"/>
      <c r="VY557"/>
      <c r="VZ557"/>
      <c r="WA557"/>
      <c r="WB557"/>
      <c r="WC557"/>
      <c r="WD557"/>
      <c r="WE557"/>
      <c r="WF557"/>
      <c r="WG557"/>
      <c r="WH557"/>
      <c r="WI557"/>
      <c r="WJ557"/>
      <c r="WK557"/>
      <c r="WL557"/>
      <c r="WM557"/>
      <c r="WN557"/>
      <c r="WO557"/>
      <c r="WP557"/>
      <c r="WQ557"/>
      <c r="WR557"/>
      <c r="WS557"/>
      <c r="WT557"/>
      <c r="WU557"/>
      <c r="WV557"/>
      <c r="WW557"/>
      <c r="WX557"/>
      <c r="WY557"/>
      <c r="WZ557"/>
      <c r="XA557"/>
      <c r="XB557"/>
      <c r="XC557"/>
      <c r="XD557"/>
      <c r="XE557"/>
      <c r="XF557"/>
      <c r="XG557"/>
      <c r="XH557"/>
      <c r="XI557"/>
      <c r="XJ557"/>
      <c r="XK557"/>
      <c r="XL557"/>
      <c r="XM557"/>
      <c r="XN557"/>
      <c r="XO557"/>
      <c r="XP557"/>
      <c r="XQ557"/>
      <c r="XR557"/>
      <c r="XS557"/>
      <c r="XT557"/>
      <c r="XU557"/>
      <c r="XV557"/>
      <c r="XW557"/>
      <c r="XX557"/>
      <c r="XY557"/>
      <c r="XZ557"/>
      <c r="YA557"/>
      <c r="YB557"/>
      <c r="YC557"/>
      <c r="YD557"/>
      <c r="YE557"/>
      <c r="YF557"/>
      <c r="YG557"/>
      <c r="YH557"/>
      <c r="YI557"/>
      <c r="YJ557"/>
      <c r="YK557"/>
      <c r="YL557"/>
      <c r="YM557"/>
      <c r="YN557"/>
      <c r="YO557"/>
      <c r="YP557"/>
      <c r="YQ557"/>
      <c r="YR557"/>
      <c r="YS557"/>
      <c r="YT557"/>
      <c r="YU557"/>
      <c r="YV557"/>
      <c r="YW557"/>
      <c r="YX557"/>
      <c r="YY557"/>
      <c r="YZ557"/>
      <c r="ZA557"/>
      <c r="ZB557"/>
      <c r="ZC557"/>
      <c r="ZD557"/>
      <c r="ZE557"/>
      <c r="ZF557"/>
      <c r="ZG557"/>
      <c r="ZH557"/>
      <c r="ZI557"/>
      <c r="ZJ557"/>
      <c r="ZK557"/>
      <c r="ZL557"/>
      <c r="ZM557"/>
      <c r="ZN557"/>
      <c r="ZO557"/>
      <c r="ZP557"/>
      <c r="ZQ557"/>
      <c r="ZR557"/>
      <c r="ZS557"/>
      <c r="ZT557"/>
      <c r="ZU557"/>
      <c r="ZV557"/>
      <c r="ZW557"/>
      <c r="ZX557"/>
      <c r="ZY557"/>
      <c r="ZZ557"/>
      <c r="AAA557"/>
      <c r="AAB557"/>
      <c r="AAC557"/>
      <c r="AAD557"/>
      <c r="AAE557"/>
      <c r="AAF557"/>
      <c r="AAG557"/>
      <c r="AAH557"/>
      <c r="AAI557"/>
      <c r="AAJ557"/>
      <c r="AAK557"/>
      <c r="AAL557"/>
      <c r="AAM557"/>
      <c r="AAN557"/>
      <c r="AAO557"/>
      <c r="AAP557"/>
      <c r="AAQ557"/>
      <c r="AAR557"/>
      <c r="AAS557"/>
      <c r="AAT557"/>
      <c r="AAU557"/>
      <c r="AAV557"/>
      <c r="AAW557"/>
      <c r="AAX557"/>
      <c r="AAY557"/>
      <c r="AAZ557"/>
      <c r="ABA557"/>
      <c r="ABB557"/>
      <c r="ABC557"/>
      <c r="ABD557"/>
      <c r="ABE557"/>
      <c r="ABF557"/>
      <c r="ABG557"/>
      <c r="ABH557"/>
      <c r="ABI557"/>
      <c r="ABJ557"/>
      <c r="ABK557"/>
      <c r="ABL557"/>
      <c r="ABM557"/>
      <c r="ABN557"/>
      <c r="ABO557"/>
      <c r="ABP557"/>
      <c r="ABQ557"/>
      <c r="ABR557"/>
      <c r="ABS557"/>
      <c r="ABT557"/>
      <c r="ABU557"/>
      <c r="ABV557"/>
      <c r="ABW557"/>
      <c r="ABX557"/>
      <c r="ABY557"/>
      <c r="ABZ557"/>
      <c r="ACA557"/>
      <c r="ACB557"/>
      <c r="ACC557"/>
      <c r="ACD557"/>
      <c r="ACE557"/>
      <c r="ACF557"/>
      <c r="ACG557"/>
      <c r="ACH557"/>
      <c r="ACI557"/>
      <c r="ACJ557"/>
      <c r="ACK557"/>
      <c r="ACL557"/>
      <c r="ACM557"/>
      <c r="ACN557"/>
      <c r="ACO557"/>
      <c r="ACP557"/>
      <c r="ACQ557"/>
      <c r="ACR557"/>
      <c r="ACS557"/>
      <c r="ACT557"/>
      <c r="ACU557"/>
      <c r="ACV557"/>
      <c r="ACW557"/>
      <c r="ACX557"/>
      <c r="ACY557"/>
      <c r="ACZ557"/>
      <c r="ADA557"/>
      <c r="ADB557"/>
      <c r="ADC557"/>
      <c r="ADD557"/>
      <c r="ADE557"/>
      <c r="ADF557"/>
      <c r="ADG557"/>
      <c r="ADH557"/>
      <c r="ADI557"/>
      <c r="ADJ557"/>
      <c r="ADK557"/>
      <c r="ADL557"/>
      <c r="ADM557"/>
      <c r="ADN557"/>
      <c r="ADO557"/>
      <c r="ADP557"/>
      <c r="ADQ557"/>
      <c r="ADR557"/>
      <c r="ADS557"/>
      <c r="ADT557"/>
      <c r="ADU557"/>
      <c r="ADV557"/>
      <c r="ADW557"/>
      <c r="ADX557"/>
      <c r="ADY557"/>
      <c r="ADZ557"/>
      <c r="AEA557"/>
      <c r="AEB557"/>
      <c r="AEC557"/>
      <c r="AED557"/>
      <c r="AEE557"/>
      <c r="AEF557"/>
      <c r="AEG557"/>
      <c r="AEH557"/>
      <c r="AEI557"/>
      <c r="AEJ557"/>
      <c r="AEK557"/>
      <c r="AEL557"/>
      <c r="AEM557"/>
      <c r="AEN557"/>
      <c r="AEO557"/>
      <c r="AEP557"/>
      <c r="AEQ557"/>
      <c r="AER557"/>
      <c r="AES557"/>
      <c r="AET557"/>
      <c r="AEU557"/>
      <c r="AEV557"/>
      <c r="AEW557"/>
      <c r="AEX557"/>
      <c r="AEY557"/>
      <c r="AEZ557"/>
      <c r="AFA557"/>
      <c r="AFB557"/>
      <c r="AFC557"/>
      <c r="AFD557"/>
      <c r="AFE557"/>
      <c r="AFF557"/>
      <c r="AFG557"/>
      <c r="AFH557"/>
      <c r="AFI557"/>
      <c r="AFJ557"/>
      <c r="AFK557"/>
      <c r="AFL557"/>
      <c r="AFM557"/>
      <c r="AFN557"/>
      <c r="AFO557"/>
      <c r="AFP557"/>
      <c r="AFQ557"/>
      <c r="AFR557"/>
      <c r="AFS557"/>
      <c r="AFT557"/>
      <c r="AFU557"/>
      <c r="AFV557"/>
      <c r="AFW557"/>
      <c r="AFX557"/>
      <c r="AFY557"/>
      <c r="AFZ557"/>
      <c r="AGA557"/>
      <c r="AGB557"/>
      <c r="AGC557"/>
      <c r="AGD557"/>
      <c r="AGE557"/>
      <c r="AGF557"/>
      <c r="AGG557"/>
      <c r="AGH557"/>
      <c r="AGI557"/>
      <c r="AGJ557"/>
      <c r="AGK557"/>
      <c r="AGL557"/>
      <c r="AGM557"/>
      <c r="AGN557"/>
      <c r="AGO557"/>
      <c r="AGP557"/>
      <c r="AGQ557"/>
      <c r="AGR557"/>
      <c r="AGS557"/>
      <c r="AGT557"/>
      <c r="AGU557"/>
      <c r="AGV557"/>
      <c r="AGW557"/>
      <c r="AGX557"/>
      <c r="AGY557"/>
      <c r="AGZ557"/>
      <c r="AHA557"/>
      <c r="AHB557"/>
      <c r="AHC557"/>
      <c r="AHD557"/>
      <c r="AHE557"/>
      <c r="AHF557"/>
      <c r="AHG557"/>
      <c r="AHH557"/>
      <c r="AHI557"/>
      <c r="AHJ557"/>
      <c r="AHK557"/>
      <c r="AHL557"/>
      <c r="AHM557"/>
      <c r="AHN557"/>
      <c r="AHO557"/>
      <c r="AHP557"/>
      <c r="AHQ557"/>
      <c r="AHR557"/>
      <c r="AHS557"/>
      <c r="AHT557"/>
      <c r="AHU557"/>
      <c r="AHV557"/>
      <c r="AHW557"/>
      <c r="AHX557"/>
      <c r="AHY557"/>
      <c r="AHZ557"/>
      <c r="AIA557"/>
      <c r="AIB557"/>
      <c r="AIC557"/>
      <c r="AID557"/>
      <c r="AIE557"/>
      <c r="AIF557"/>
      <c r="AIG557"/>
      <c r="AIH557"/>
      <c r="AII557"/>
      <c r="AIJ557"/>
      <c r="AIK557"/>
      <c r="AIL557"/>
      <c r="AIM557"/>
      <c r="AIN557"/>
      <c r="AIO557"/>
      <c r="AIP557"/>
      <c r="AIQ557"/>
      <c r="AIR557"/>
      <c r="AIS557"/>
      <c r="AIT557"/>
      <c r="AIU557"/>
      <c r="AIV557"/>
      <c r="AIW557"/>
      <c r="AIX557"/>
      <c r="AIY557"/>
      <c r="AIZ557"/>
      <c r="AJA557"/>
      <c r="AJB557"/>
      <c r="AJC557"/>
      <c r="AJD557"/>
      <c r="AJE557"/>
      <c r="AJF557"/>
      <c r="AJG557"/>
      <c r="AJH557"/>
      <c r="AJI557"/>
      <c r="AJJ557"/>
      <c r="AJK557"/>
      <c r="AJL557"/>
      <c r="AJM557"/>
      <c r="AJN557"/>
      <c r="AJO557"/>
      <c r="AJP557"/>
      <c r="AJQ557"/>
      <c r="AJR557"/>
      <c r="AJS557"/>
      <c r="AJT557"/>
      <c r="AJU557"/>
      <c r="AJV557"/>
      <c r="AJW557"/>
      <c r="AJX557"/>
      <c r="AJY557"/>
      <c r="AJZ557"/>
      <c r="AKA557"/>
      <c r="AKB557"/>
      <c r="AKC557"/>
      <c r="AKD557"/>
      <c r="AKE557"/>
      <c r="AKF557"/>
      <c r="AKG557"/>
      <c r="AKH557"/>
      <c r="AKI557"/>
      <c r="AKJ557"/>
      <c r="AKK557"/>
      <c r="AKL557"/>
      <c r="AKM557"/>
      <c r="AKN557"/>
      <c r="AKO557"/>
      <c r="AKP557"/>
      <c r="AKQ557"/>
      <c r="AKR557"/>
      <c r="AKS557"/>
      <c r="AKT557"/>
      <c r="AKU557"/>
      <c r="AKV557"/>
      <c r="AKW557"/>
      <c r="AKX557"/>
      <c r="AKY557"/>
      <c r="AKZ557"/>
      <c r="ALA557"/>
      <c r="ALB557"/>
      <c r="ALC557"/>
      <c r="ALD557"/>
      <c r="ALE557"/>
      <c r="ALF557"/>
      <c r="ALG557"/>
      <c r="ALH557"/>
      <c r="ALI557"/>
      <c r="ALJ557"/>
      <c r="ALK557"/>
      <c r="ALL557"/>
      <c r="ALM557"/>
      <c r="ALN557"/>
      <c r="ALO557"/>
      <c r="ALP557"/>
      <c r="ALQ557"/>
      <c r="ALR557"/>
      <c r="ALS557"/>
      <c r="ALT557"/>
      <c r="ALU557"/>
      <c r="ALV557"/>
      <c r="ALW557"/>
      <c r="ALX557"/>
      <c r="ALY557"/>
      <c r="ALZ557"/>
      <c r="AMA557"/>
      <c r="AMB557"/>
      <c r="AMC557"/>
      <c r="AMD557"/>
      <c r="AME557"/>
      <c r="AMF557"/>
      <c r="AMG557"/>
      <c r="AMH557"/>
      <c r="AMI557"/>
      <c r="AMJ557"/>
    </row>
    <row r="558" spans="1:1024" outlineLevel="1" x14ac:dyDescent="0.25">
      <c r="A558"/>
      <c r="B558" s="400"/>
      <c r="C558" s="485" t="s">
        <v>591</v>
      </c>
      <c r="D558" s="486"/>
      <c r="E558" s="486"/>
      <c r="F558" s="486"/>
      <c r="G558" s="439"/>
      <c r="H558" s="83" t="s">
        <v>883</v>
      </c>
      <c r="I558" s="461">
        <f>2.5</f>
        <v>2.5</v>
      </c>
      <c r="J558" s="448" t="s">
        <v>251</v>
      </c>
      <c r="K558" s="32"/>
      <c r="L558" s="322"/>
      <c r="M558"/>
      <c r="N558" s="30"/>
      <c r="O558" s="79">
        <f t="shared" si="29"/>
        <v>0</v>
      </c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  <c r="TH558"/>
      <c r="TI558"/>
      <c r="TJ558"/>
      <c r="TK558"/>
      <c r="TL558"/>
      <c r="TM558"/>
      <c r="TN558"/>
      <c r="TO558"/>
      <c r="TP558"/>
      <c r="TQ558"/>
      <c r="TR558"/>
      <c r="TS558"/>
      <c r="TT558"/>
      <c r="TU558"/>
      <c r="TV558"/>
      <c r="TW558"/>
      <c r="TX558"/>
      <c r="TY558"/>
      <c r="TZ558"/>
      <c r="UA558"/>
      <c r="UB558"/>
      <c r="UC558"/>
      <c r="UD558"/>
      <c r="UE558"/>
      <c r="UF558"/>
      <c r="UG558"/>
      <c r="UH558"/>
      <c r="UI558"/>
      <c r="UJ558"/>
      <c r="UK558"/>
      <c r="UL558"/>
      <c r="UM558"/>
      <c r="UN558"/>
      <c r="UO558"/>
      <c r="UP558"/>
      <c r="UQ558"/>
      <c r="UR558"/>
      <c r="US558"/>
      <c r="UT558"/>
      <c r="UU558"/>
      <c r="UV558"/>
      <c r="UW558"/>
      <c r="UX558"/>
      <c r="UY558"/>
      <c r="UZ558"/>
      <c r="VA558"/>
      <c r="VB558"/>
      <c r="VC558"/>
      <c r="VD558"/>
      <c r="VE558"/>
      <c r="VF558"/>
      <c r="VG558"/>
      <c r="VH558"/>
      <c r="VI558"/>
      <c r="VJ558"/>
      <c r="VK558"/>
      <c r="VL558"/>
      <c r="VM558"/>
      <c r="VN558"/>
      <c r="VO558"/>
      <c r="VP558"/>
      <c r="VQ558"/>
      <c r="VR558"/>
      <c r="VS558"/>
      <c r="VT558"/>
      <c r="VU558"/>
      <c r="VV558"/>
      <c r="VW558"/>
      <c r="VX558"/>
      <c r="VY558"/>
      <c r="VZ558"/>
      <c r="WA558"/>
      <c r="WB558"/>
      <c r="WC558"/>
      <c r="WD558"/>
      <c r="WE558"/>
      <c r="WF558"/>
      <c r="WG558"/>
      <c r="WH558"/>
      <c r="WI558"/>
      <c r="WJ558"/>
      <c r="WK558"/>
      <c r="WL558"/>
      <c r="WM558"/>
      <c r="WN558"/>
      <c r="WO558"/>
      <c r="WP558"/>
      <c r="WQ558"/>
      <c r="WR558"/>
      <c r="WS558"/>
      <c r="WT558"/>
      <c r="WU558"/>
      <c r="WV558"/>
      <c r="WW558"/>
      <c r="WX558"/>
      <c r="WY558"/>
      <c r="WZ558"/>
      <c r="XA558"/>
      <c r="XB558"/>
      <c r="XC558"/>
      <c r="XD558"/>
      <c r="XE558"/>
      <c r="XF558"/>
      <c r="XG558"/>
      <c r="XH558"/>
      <c r="XI558"/>
      <c r="XJ558"/>
      <c r="XK558"/>
      <c r="XL558"/>
      <c r="XM558"/>
      <c r="XN558"/>
      <c r="XO558"/>
      <c r="XP558"/>
      <c r="XQ558"/>
      <c r="XR558"/>
      <c r="XS558"/>
      <c r="XT558"/>
      <c r="XU558"/>
      <c r="XV558"/>
      <c r="XW558"/>
      <c r="XX558"/>
      <c r="XY558"/>
      <c r="XZ558"/>
      <c r="YA558"/>
      <c r="YB558"/>
      <c r="YC558"/>
      <c r="YD558"/>
      <c r="YE558"/>
      <c r="YF558"/>
      <c r="YG558"/>
      <c r="YH558"/>
      <c r="YI558"/>
      <c r="YJ558"/>
      <c r="YK558"/>
      <c r="YL558"/>
      <c r="YM558"/>
      <c r="YN558"/>
      <c r="YO558"/>
      <c r="YP558"/>
      <c r="YQ558"/>
      <c r="YR558"/>
      <c r="YS558"/>
      <c r="YT558"/>
      <c r="YU558"/>
      <c r="YV558"/>
      <c r="YW558"/>
      <c r="YX558"/>
      <c r="YY558"/>
      <c r="YZ558"/>
      <c r="ZA558"/>
      <c r="ZB558"/>
      <c r="ZC558"/>
      <c r="ZD558"/>
      <c r="ZE558"/>
      <c r="ZF558"/>
      <c r="ZG558"/>
      <c r="ZH558"/>
      <c r="ZI558"/>
      <c r="ZJ558"/>
      <c r="ZK558"/>
      <c r="ZL558"/>
      <c r="ZM558"/>
      <c r="ZN558"/>
      <c r="ZO558"/>
      <c r="ZP558"/>
      <c r="ZQ558"/>
      <c r="ZR558"/>
      <c r="ZS558"/>
      <c r="ZT558"/>
      <c r="ZU558"/>
      <c r="ZV558"/>
      <c r="ZW558"/>
      <c r="ZX558"/>
      <c r="ZY558"/>
      <c r="ZZ558"/>
      <c r="AAA558"/>
      <c r="AAB558"/>
      <c r="AAC558"/>
      <c r="AAD558"/>
      <c r="AAE558"/>
      <c r="AAF558"/>
      <c r="AAG558"/>
      <c r="AAH558"/>
      <c r="AAI558"/>
      <c r="AAJ558"/>
      <c r="AAK558"/>
      <c r="AAL558"/>
      <c r="AAM558"/>
      <c r="AAN558"/>
      <c r="AAO558"/>
      <c r="AAP558"/>
      <c r="AAQ558"/>
      <c r="AAR558"/>
      <c r="AAS558"/>
      <c r="AAT558"/>
      <c r="AAU558"/>
      <c r="AAV558"/>
      <c r="AAW558"/>
      <c r="AAX558"/>
      <c r="AAY558"/>
      <c r="AAZ558"/>
      <c r="ABA558"/>
      <c r="ABB558"/>
      <c r="ABC558"/>
      <c r="ABD558"/>
      <c r="ABE558"/>
      <c r="ABF558"/>
      <c r="ABG558"/>
      <c r="ABH558"/>
      <c r="ABI558"/>
      <c r="ABJ558"/>
      <c r="ABK558"/>
      <c r="ABL558"/>
      <c r="ABM558"/>
      <c r="ABN558"/>
      <c r="ABO558"/>
      <c r="ABP558"/>
      <c r="ABQ558"/>
      <c r="ABR558"/>
      <c r="ABS558"/>
      <c r="ABT558"/>
      <c r="ABU558"/>
      <c r="ABV558"/>
      <c r="ABW558"/>
      <c r="ABX558"/>
      <c r="ABY558"/>
      <c r="ABZ558"/>
      <c r="ACA558"/>
      <c r="ACB558"/>
      <c r="ACC558"/>
      <c r="ACD558"/>
      <c r="ACE558"/>
      <c r="ACF558"/>
      <c r="ACG558"/>
      <c r="ACH558"/>
      <c r="ACI558"/>
      <c r="ACJ558"/>
      <c r="ACK558"/>
      <c r="ACL558"/>
      <c r="ACM558"/>
      <c r="ACN558"/>
      <c r="ACO558"/>
      <c r="ACP558"/>
      <c r="ACQ558"/>
      <c r="ACR558"/>
      <c r="ACS558"/>
      <c r="ACT558"/>
      <c r="ACU558"/>
      <c r="ACV558"/>
      <c r="ACW558"/>
      <c r="ACX558"/>
      <c r="ACY558"/>
      <c r="ACZ558"/>
      <c r="ADA558"/>
      <c r="ADB558"/>
      <c r="ADC558"/>
      <c r="ADD558"/>
      <c r="ADE558"/>
      <c r="ADF558"/>
      <c r="ADG558"/>
      <c r="ADH558"/>
      <c r="ADI558"/>
      <c r="ADJ558"/>
      <c r="ADK558"/>
      <c r="ADL558"/>
      <c r="ADM558"/>
      <c r="ADN558"/>
      <c r="ADO558"/>
      <c r="ADP558"/>
      <c r="ADQ558"/>
      <c r="ADR558"/>
      <c r="ADS558"/>
      <c r="ADT558"/>
      <c r="ADU558"/>
      <c r="ADV558"/>
      <c r="ADW558"/>
      <c r="ADX558"/>
      <c r="ADY558"/>
      <c r="ADZ558"/>
      <c r="AEA558"/>
      <c r="AEB558"/>
      <c r="AEC558"/>
      <c r="AED558"/>
      <c r="AEE558"/>
      <c r="AEF558"/>
      <c r="AEG558"/>
      <c r="AEH558"/>
      <c r="AEI558"/>
      <c r="AEJ558"/>
      <c r="AEK558"/>
      <c r="AEL558"/>
      <c r="AEM558"/>
      <c r="AEN558"/>
      <c r="AEO558"/>
      <c r="AEP558"/>
      <c r="AEQ558"/>
      <c r="AER558"/>
      <c r="AES558"/>
      <c r="AET558"/>
      <c r="AEU558"/>
      <c r="AEV558"/>
      <c r="AEW558"/>
      <c r="AEX558"/>
      <c r="AEY558"/>
      <c r="AEZ558"/>
      <c r="AFA558"/>
      <c r="AFB558"/>
      <c r="AFC558"/>
      <c r="AFD558"/>
      <c r="AFE558"/>
      <c r="AFF558"/>
      <c r="AFG558"/>
      <c r="AFH558"/>
      <c r="AFI558"/>
      <c r="AFJ558"/>
      <c r="AFK558"/>
      <c r="AFL558"/>
      <c r="AFM558"/>
      <c r="AFN558"/>
      <c r="AFO558"/>
      <c r="AFP558"/>
      <c r="AFQ558"/>
      <c r="AFR558"/>
      <c r="AFS558"/>
      <c r="AFT558"/>
      <c r="AFU558"/>
      <c r="AFV558"/>
      <c r="AFW558"/>
      <c r="AFX558"/>
      <c r="AFY558"/>
      <c r="AFZ558"/>
      <c r="AGA558"/>
      <c r="AGB558"/>
      <c r="AGC558"/>
      <c r="AGD558"/>
      <c r="AGE558"/>
      <c r="AGF558"/>
      <c r="AGG558"/>
      <c r="AGH558"/>
      <c r="AGI558"/>
      <c r="AGJ558"/>
      <c r="AGK558"/>
      <c r="AGL558"/>
      <c r="AGM558"/>
      <c r="AGN558"/>
      <c r="AGO558"/>
      <c r="AGP558"/>
      <c r="AGQ558"/>
      <c r="AGR558"/>
      <c r="AGS558"/>
      <c r="AGT558"/>
      <c r="AGU558"/>
      <c r="AGV558"/>
      <c r="AGW558"/>
      <c r="AGX558"/>
      <c r="AGY558"/>
      <c r="AGZ558"/>
      <c r="AHA558"/>
      <c r="AHB558"/>
      <c r="AHC558"/>
      <c r="AHD558"/>
      <c r="AHE558"/>
      <c r="AHF558"/>
      <c r="AHG558"/>
      <c r="AHH558"/>
      <c r="AHI558"/>
      <c r="AHJ558"/>
      <c r="AHK558"/>
      <c r="AHL558"/>
      <c r="AHM558"/>
      <c r="AHN558"/>
      <c r="AHO558"/>
      <c r="AHP558"/>
      <c r="AHQ558"/>
      <c r="AHR558"/>
      <c r="AHS558"/>
      <c r="AHT558"/>
      <c r="AHU558"/>
      <c r="AHV558"/>
      <c r="AHW558"/>
      <c r="AHX558"/>
      <c r="AHY558"/>
      <c r="AHZ558"/>
      <c r="AIA558"/>
      <c r="AIB558"/>
      <c r="AIC558"/>
      <c r="AID558"/>
      <c r="AIE558"/>
      <c r="AIF558"/>
      <c r="AIG558"/>
      <c r="AIH558"/>
      <c r="AII558"/>
      <c r="AIJ558"/>
      <c r="AIK558"/>
      <c r="AIL558"/>
      <c r="AIM558"/>
      <c r="AIN558"/>
      <c r="AIO558"/>
      <c r="AIP558"/>
      <c r="AIQ558"/>
      <c r="AIR558"/>
      <c r="AIS558"/>
      <c r="AIT558"/>
      <c r="AIU558"/>
      <c r="AIV558"/>
      <c r="AIW558"/>
      <c r="AIX558"/>
      <c r="AIY558"/>
      <c r="AIZ558"/>
      <c r="AJA558"/>
      <c r="AJB558"/>
      <c r="AJC558"/>
      <c r="AJD558"/>
      <c r="AJE558"/>
      <c r="AJF558"/>
      <c r="AJG558"/>
      <c r="AJH558"/>
      <c r="AJI558"/>
      <c r="AJJ558"/>
      <c r="AJK558"/>
      <c r="AJL558"/>
      <c r="AJM558"/>
      <c r="AJN558"/>
      <c r="AJO558"/>
      <c r="AJP558"/>
      <c r="AJQ558"/>
      <c r="AJR558"/>
      <c r="AJS558"/>
      <c r="AJT558"/>
      <c r="AJU558"/>
      <c r="AJV558"/>
      <c r="AJW558"/>
      <c r="AJX558"/>
      <c r="AJY558"/>
      <c r="AJZ558"/>
      <c r="AKA558"/>
      <c r="AKB558"/>
      <c r="AKC558"/>
      <c r="AKD558"/>
      <c r="AKE558"/>
      <c r="AKF558"/>
      <c r="AKG558"/>
      <c r="AKH558"/>
      <c r="AKI558"/>
      <c r="AKJ558"/>
      <c r="AKK558"/>
      <c r="AKL558"/>
      <c r="AKM558"/>
      <c r="AKN558"/>
      <c r="AKO558"/>
      <c r="AKP558"/>
      <c r="AKQ558"/>
      <c r="AKR558"/>
      <c r="AKS558"/>
      <c r="AKT558"/>
      <c r="AKU558"/>
      <c r="AKV558"/>
      <c r="AKW558"/>
      <c r="AKX558"/>
      <c r="AKY558"/>
      <c r="AKZ558"/>
      <c r="ALA558"/>
      <c r="ALB558"/>
      <c r="ALC558"/>
      <c r="ALD558"/>
      <c r="ALE558"/>
      <c r="ALF558"/>
      <c r="ALG558"/>
      <c r="ALH558"/>
      <c r="ALI558"/>
      <c r="ALJ558"/>
      <c r="ALK558"/>
      <c r="ALL558"/>
      <c r="ALM558"/>
      <c r="ALN558"/>
      <c r="ALO558"/>
      <c r="ALP558"/>
      <c r="ALQ558"/>
      <c r="ALR558"/>
      <c r="ALS558"/>
      <c r="ALT558"/>
      <c r="ALU558"/>
      <c r="ALV558"/>
      <c r="ALW558"/>
      <c r="ALX558"/>
      <c r="ALY558"/>
      <c r="ALZ558"/>
      <c r="AMA558"/>
      <c r="AMB558"/>
      <c r="AMC558"/>
      <c r="AMD558"/>
      <c r="AME558"/>
      <c r="AMF558"/>
      <c r="AMG558"/>
      <c r="AMH558"/>
      <c r="AMI558"/>
      <c r="AMJ558"/>
    </row>
    <row r="559" spans="1:1024" outlineLevel="1" x14ac:dyDescent="0.25">
      <c r="A559"/>
      <c r="B559" s="400"/>
      <c r="C559" s="485" t="s">
        <v>592</v>
      </c>
      <c r="D559" s="486"/>
      <c r="E559" s="486"/>
      <c r="F559" s="486"/>
      <c r="G559" s="439"/>
      <c r="H559" s="83" t="s">
        <v>1247</v>
      </c>
      <c r="I559" s="461">
        <v>8</v>
      </c>
      <c r="J559" s="448" t="s">
        <v>251</v>
      </c>
      <c r="K559" s="32"/>
      <c r="L559" s="322"/>
      <c r="M559"/>
      <c r="N559" s="30"/>
      <c r="O559" s="79">
        <f t="shared" si="29"/>
        <v>0</v>
      </c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  <c r="TH559"/>
      <c r="TI559"/>
      <c r="TJ559"/>
      <c r="TK559"/>
      <c r="TL559"/>
      <c r="TM559"/>
      <c r="TN559"/>
      <c r="TO559"/>
      <c r="TP559"/>
      <c r="TQ559"/>
      <c r="TR559"/>
      <c r="TS559"/>
      <c r="TT559"/>
      <c r="TU559"/>
      <c r="TV559"/>
      <c r="TW559"/>
      <c r="TX559"/>
      <c r="TY559"/>
      <c r="TZ559"/>
      <c r="UA559"/>
      <c r="UB559"/>
      <c r="UC559"/>
      <c r="UD559"/>
      <c r="UE559"/>
      <c r="UF559"/>
      <c r="UG559"/>
      <c r="UH559"/>
      <c r="UI559"/>
      <c r="UJ559"/>
      <c r="UK559"/>
      <c r="UL559"/>
      <c r="UM559"/>
      <c r="UN559"/>
      <c r="UO559"/>
      <c r="UP559"/>
      <c r="UQ559"/>
      <c r="UR559"/>
      <c r="US559"/>
      <c r="UT559"/>
      <c r="UU559"/>
      <c r="UV559"/>
      <c r="UW559"/>
      <c r="UX559"/>
      <c r="UY559"/>
      <c r="UZ559"/>
      <c r="VA559"/>
      <c r="VB559"/>
      <c r="VC559"/>
      <c r="VD559"/>
      <c r="VE559"/>
      <c r="VF559"/>
      <c r="VG559"/>
      <c r="VH559"/>
      <c r="VI559"/>
      <c r="VJ559"/>
      <c r="VK559"/>
      <c r="VL559"/>
      <c r="VM559"/>
      <c r="VN559"/>
      <c r="VO559"/>
      <c r="VP559"/>
      <c r="VQ559"/>
      <c r="VR559"/>
      <c r="VS559"/>
      <c r="VT559"/>
      <c r="VU559"/>
      <c r="VV559"/>
      <c r="VW559"/>
      <c r="VX559"/>
      <c r="VY559"/>
      <c r="VZ559"/>
      <c r="WA559"/>
      <c r="WB559"/>
      <c r="WC559"/>
      <c r="WD559"/>
      <c r="WE559"/>
      <c r="WF559"/>
      <c r="WG559"/>
      <c r="WH559"/>
      <c r="WI559"/>
      <c r="WJ559"/>
      <c r="WK559"/>
      <c r="WL559"/>
      <c r="WM559"/>
      <c r="WN559"/>
      <c r="WO559"/>
      <c r="WP559"/>
      <c r="WQ559"/>
      <c r="WR559"/>
      <c r="WS559"/>
      <c r="WT559"/>
      <c r="WU559"/>
      <c r="WV559"/>
      <c r="WW559"/>
      <c r="WX559"/>
      <c r="WY559"/>
      <c r="WZ559"/>
      <c r="XA559"/>
      <c r="XB559"/>
      <c r="XC559"/>
      <c r="XD559"/>
      <c r="XE559"/>
      <c r="XF559"/>
      <c r="XG559"/>
      <c r="XH559"/>
      <c r="XI559"/>
      <c r="XJ559"/>
      <c r="XK559"/>
      <c r="XL559"/>
      <c r="XM559"/>
      <c r="XN559"/>
      <c r="XO559"/>
      <c r="XP559"/>
      <c r="XQ559"/>
      <c r="XR559"/>
      <c r="XS559"/>
      <c r="XT559"/>
      <c r="XU559"/>
      <c r="XV559"/>
      <c r="XW559"/>
      <c r="XX559"/>
      <c r="XY559"/>
      <c r="XZ559"/>
      <c r="YA559"/>
      <c r="YB559"/>
      <c r="YC559"/>
      <c r="YD559"/>
      <c r="YE559"/>
      <c r="YF559"/>
      <c r="YG559"/>
      <c r="YH559"/>
      <c r="YI559"/>
      <c r="YJ559"/>
      <c r="YK559"/>
      <c r="YL559"/>
      <c r="YM559"/>
      <c r="YN559"/>
      <c r="YO559"/>
      <c r="YP559"/>
      <c r="YQ559"/>
      <c r="YR559"/>
      <c r="YS559"/>
      <c r="YT559"/>
      <c r="YU559"/>
      <c r="YV559"/>
      <c r="YW559"/>
      <c r="YX559"/>
      <c r="YY559"/>
      <c r="YZ559"/>
      <c r="ZA559"/>
      <c r="ZB559"/>
      <c r="ZC559"/>
      <c r="ZD559"/>
      <c r="ZE559"/>
      <c r="ZF559"/>
      <c r="ZG559"/>
      <c r="ZH559"/>
      <c r="ZI559"/>
      <c r="ZJ559"/>
      <c r="ZK559"/>
      <c r="ZL559"/>
      <c r="ZM559"/>
      <c r="ZN559"/>
      <c r="ZO559"/>
      <c r="ZP559"/>
      <c r="ZQ559"/>
      <c r="ZR559"/>
      <c r="ZS559"/>
      <c r="ZT559"/>
      <c r="ZU559"/>
      <c r="ZV559"/>
      <c r="ZW559"/>
      <c r="ZX559"/>
      <c r="ZY559"/>
      <c r="ZZ559"/>
      <c r="AAA559"/>
      <c r="AAB559"/>
      <c r="AAC559"/>
      <c r="AAD559"/>
      <c r="AAE559"/>
      <c r="AAF559"/>
      <c r="AAG559"/>
      <c r="AAH559"/>
      <c r="AAI559"/>
      <c r="AAJ559"/>
      <c r="AAK559"/>
      <c r="AAL559"/>
      <c r="AAM559"/>
      <c r="AAN559"/>
      <c r="AAO559"/>
      <c r="AAP559"/>
      <c r="AAQ559"/>
      <c r="AAR559"/>
      <c r="AAS559"/>
      <c r="AAT559"/>
      <c r="AAU559"/>
      <c r="AAV559"/>
      <c r="AAW559"/>
      <c r="AAX559"/>
      <c r="AAY559"/>
      <c r="AAZ559"/>
      <c r="ABA559"/>
      <c r="ABB559"/>
      <c r="ABC559"/>
      <c r="ABD559"/>
      <c r="ABE559"/>
      <c r="ABF559"/>
      <c r="ABG559"/>
      <c r="ABH559"/>
      <c r="ABI559"/>
      <c r="ABJ559"/>
      <c r="ABK559"/>
      <c r="ABL559"/>
      <c r="ABM559"/>
      <c r="ABN559"/>
      <c r="ABO559"/>
      <c r="ABP559"/>
      <c r="ABQ559"/>
      <c r="ABR559"/>
      <c r="ABS559"/>
      <c r="ABT559"/>
      <c r="ABU559"/>
      <c r="ABV559"/>
      <c r="ABW559"/>
      <c r="ABX559"/>
      <c r="ABY559"/>
      <c r="ABZ559"/>
      <c r="ACA559"/>
      <c r="ACB559"/>
      <c r="ACC559"/>
      <c r="ACD559"/>
      <c r="ACE559"/>
      <c r="ACF559"/>
      <c r="ACG559"/>
      <c r="ACH559"/>
      <c r="ACI559"/>
      <c r="ACJ559"/>
      <c r="ACK559"/>
      <c r="ACL559"/>
      <c r="ACM559"/>
      <c r="ACN559"/>
      <c r="ACO559"/>
      <c r="ACP559"/>
      <c r="ACQ559"/>
      <c r="ACR559"/>
      <c r="ACS559"/>
      <c r="ACT559"/>
      <c r="ACU559"/>
      <c r="ACV559"/>
      <c r="ACW559"/>
      <c r="ACX559"/>
      <c r="ACY559"/>
      <c r="ACZ559"/>
      <c r="ADA559"/>
      <c r="ADB559"/>
      <c r="ADC559"/>
      <c r="ADD559"/>
      <c r="ADE559"/>
      <c r="ADF559"/>
      <c r="ADG559"/>
      <c r="ADH559"/>
      <c r="ADI559"/>
      <c r="ADJ559"/>
      <c r="ADK559"/>
      <c r="ADL559"/>
      <c r="ADM559"/>
      <c r="ADN559"/>
      <c r="ADO559"/>
      <c r="ADP559"/>
      <c r="ADQ559"/>
      <c r="ADR559"/>
      <c r="ADS559"/>
      <c r="ADT559"/>
      <c r="ADU559"/>
      <c r="ADV559"/>
      <c r="ADW559"/>
      <c r="ADX559"/>
      <c r="ADY559"/>
      <c r="ADZ559"/>
      <c r="AEA559"/>
      <c r="AEB559"/>
      <c r="AEC559"/>
      <c r="AED559"/>
      <c r="AEE559"/>
      <c r="AEF559"/>
      <c r="AEG559"/>
      <c r="AEH559"/>
      <c r="AEI559"/>
      <c r="AEJ559"/>
      <c r="AEK559"/>
      <c r="AEL559"/>
      <c r="AEM559"/>
      <c r="AEN559"/>
      <c r="AEO559"/>
      <c r="AEP559"/>
      <c r="AEQ559"/>
      <c r="AER559"/>
      <c r="AES559"/>
      <c r="AET559"/>
      <c r="AEU559"/>
      <c r="AEV559"/>
      <c r="AEW559"/>
      <c r="AEX559"/>
      <c r="AEY559"/>
      <c r="AEZ559"/>
      <c r="AFA559"/>
      <c r="AFB559"/>
      <c r="AFC559"/>
      <c r="AFD559"/>
      <c r="AFE559"/>
      <c r="AFF559"/>
      <c r="AFG559"/>
      <c r="AFH559"/>
      <c r="AFI559"/>
      <c r="AFJ559"/>
      <c r="AFK559"/>
      <c r="AFL559"/>
      <c r="AFM559"/>
      <c r="AFN559"/>
      <c r="AFO559"/>
      <c r="AFP559"/>
      <c r="AFQ559"/>
      <c r="AFR559"/>
      <c r="AFS559"/>
      <c r="AFT559"/>
      <c r="AFU559"/>
      <c r="AFV559"/>
      <c r="AFW559"/>
      <c r="AFX559"/>
      <c r="AFY559"/>
      <c r="AFZ559"/>
      <c r="AGA559"/>
      <c r="AGB559"/>
      <c r="AGC559"/>
      <c r="AGD559"/>
      <c r="AGE559"/>
      <c r="AGF559"/>
      <c r="AGG559"/>
      <c r="AGH559"/>
      <c r="AGI559"/>
      <c r="AGJ559"/>
      <c r="AGK559"/>
      <c r="AGL559"/>
      <c r="AGM559"/>
      <c r="AGN559"/>
      <c r="AGO559"/>
      <c r="AGP559"/>
      <c r="AGQ559"/>
      <c r="AGR559"/>
      <c r="AGS559"/>
      <c r="AGT559"/>
      <c r="AGU559"/>
      <c r="AGV559"/>
      <c r="AGW559"/>
      <c r="AGX559"/>
      <c r="AGY559"/>
      <c r="AGZ559"/>
      <c r="AHA559"/>
      <c r="AHB559"/>
      <c r="AHC559"/>
      <c r="AHD559"/>
      <c r="AHE559"/>
      <c r="AHF559"/>
      <c r="AHG559"/>
      <c r="AHH559"/>
      <c r="AHI559"/>
      <c r="AHJ559"/>
      <c r="AHK559"/>
      <c r="AHL559"/>
      <c r="AHM559"/>
      <c r="AHN559"/>
      <c r="AHO559"/>
      <c r="AHP559"/>
      <c r="AHQ559"/>
      <c r="AHR559"/>
      <c r="AHS559"/>
      <c r="AHT559"/>
      <c r="AHU559"/>
      <c r="AHV559"/>
      <c r="AHW559"/>
      <c r="AHX559"/>
      <c r="AHY559"/>
      <c r="AHZ559"/>
      <c r="AIA559"/>
      <c r="AIB559"/>
      <c r="AIC559"/>
      <c r="AID559"/>
      <c r="AIE559"/>
      <c r="AIF559"/>
      <c r="AIG559"/>
      <c r="AIH559"/>
      <c r="AII559"/>
      <c r="AIJ559"/>
      <c r="AIK559"/>
      <c r="AIL559"/>
      <c r="AIM559"/>
      <c r="AIN559"/>
      <c r="AIO559"/>
      <c r="AIP559"/>
      <c r="AIQ559"/>
      <c r="AIR559"/>
      <c r="AIS559"/>
      <c r="AIT559"/>
      <c r="AIU559"/>
      <c r="AIV559"/>
      <c r="AIW559"/>
      <c r="AIX559"/>
      <c r="AIY559"/>
      <c r="AIZ559"/>
      <c r="AJA559"/>
      <c r="AJB559"/>
      <c r="AJC559"/>
      <c r="AJD559"/>
      <c r="AJE559"/>
      <c r="AJF559"/>
      <c r="AJG559"/>
      <c r="AJH559"/>
      <c r="AJI559"/>
      <c r="AJJ559"/>
      <c r="AJK559"/>
      <c r="AJL559"/>
      <c r="AJM559"/>
      <c r="AJN559"/>
      <c r="AJO559"/>
      <c r="AJP559"/>
      <c r="AJQ559"/>
      <c r="AJR559"/>
      <c r="AJS559"/>
      <c r="AJT559"/>
      <c r="AJU559"/>
      <c r="AJV559"/>
      <c r="AJW559"/>
      <c r="AJX559"/>
      <c r="AJY559"/>
      <c r="AJZ559"/>
      <c r="AKA559"/>
      <c r="AKB559"/>
      <c r="AKC559"/>
      <c r="AKD559"/>
      <c r="AKE559"/>
      <c r="AKF559"/>
      <c r="AKG559"/>
      <c r="AKH559"/>
      <c r="AKI559"/>
      <c r="AKJ559"/>
      <c r="AKK559"/>
      <c r="AKL559"/>
      <c r="AKM559"/>
      <c r="AKN559"/>
      <c r="AKO559"/>
      <c r="AKP559"/>
      <c r="AKQ559"/>
      <c r="AKR559"/>
      <c r="AKS559"/>
      <c r="AKT559"/>
      <c r="AKU559"/>
      <c r="AKV559"/>
      <c r="AKW559"/>
      <c r="AKX559"/>
      <c r="AKY559"/>
      <c r="AKZ559"/>
      <c r="ALA559"/>
      <c r="ALB559"/>
      <c r="ALC559"/>
      <c r="ALD559"/>
      <c r="ALE559"/>
      <c r="ALF559"/>
      <c r="ALG559"/>
      <c r="ALH559"/>
      <c r="ALI559"/>
      <c r="ALJ559"/>
      <c r="ALK559"/>
      <c r="ALL559"/>
      <c r="ALM559"/>
      <c r="ALN559"/>
      <c r="ALO559"/>
      <c r="ALP559"/>
      <c r="ALQ559"/>
      <c r="ALR559"/>
      <c r="ALS559"/>
      <c r="ALT559"/>
      <c r="ALU559"/>
      <c r="ALV559"/>
      <c r="ALW559"/>
      <c r="ALX559"/>
      <c r="ALY559"/>
      <c r="ALZ559"/>
      <c r="AMA559"/>
      <c r="AMB559"/>
      <c r="AMC559"/>
      <c r="AMD559"/>
      <c r="AME559"/>
      <c r="AMF559"/>
      <c r="AMG559"/>
      <c r="AMH559"/>
      <c r="AMI559"/>
      <c r="AMJ559"/>
    </row>
    <row r="560" spans="1:1024" outlineLevel="1" x14ac:dyDescent="0.25">
      <c r="A560"/>
      <c r="B560" s="400"/>
      <c r="C560" s="611" t="s">
        <v>335</v>
      </c>
      <c r="D560" s="612"/>
      <c r="E560" s="612"/>
      <c r="F560" s="612"/>
      <c r="G560" s="687"/>
      <c r="H560" s="83" t="s">
        <v>275</v>
      </c>
      <c r="I560" s="461">
        <f>I559*I558*I557</f>
        <v>8615.119999999999</v>
      </c>
      <c r="J560" s="448" t="s">
        <v>259</v>
      </c>
      <c r="K560" s="32"/>
      <c r="L560" s="322"/>
      <c r="M560"/>
      <c r="N560" s="30"/>
      <c r="O560" s="79">
        <f t="shared" si="29"/>
        <v>0</v>
      </c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  <c r="TH560"/>
      <c r="TI560"/>
      <c r="TJ560"/>
      <c r="TK560"/>
      <c r="TL560"/>
      <c r="TM560"/>
      <c r="TN560"/>
      <c r="TO560"/>
      <c r="TP560"/>
      <c r="TQ560"/>
      <c r="TR560"/>
      <c r="TS560"/>
      <c r="TT560"/>
      <c r="TU560"/>
      <c r="TV560"/>
      <c r="TW560"/>
      <c r="TX560"/>
      <c r="TY560"/>
      <c r="TZ560"/>
      <c r="UA560"/>
      <c r="UB560"/>
      <c r="UC560"/>
      <c r="UD560"/>
      <c r="UE560"/>
      <c r="UF560"/>
      <c r="UG560"/>
      <c r="UH560"/>
      <c r="UI560"/>
      <c r="UJ560"/>
      <c r="UK560"/>
      <c r="UL560"/>
      <c r="UM560"/>
      <c r="UN560"/>
      <c r="UO560"/>
      <c r="UP560"/>
      <c r="UQ560"/>
      <c r="UR560"/>
      <c r="US560"/>
      <c r="UT560"/>
      <c r="UU560"/>
      <c r="UV560"/>
      <c r="UW560"/>
      <c r="UX560"/>
      <c r="UY560"/>
      <c r="UZ560"/>
      <c r="VA560"/>
      <c r="VB560"/>
      <c r="VC560"/>
      <c r="VD560"/>
      <c r="VE560"/>
      <c r="VF560"/>
      <c r="VG560"/>
      <c r="VH560"/>
      <c r="VI560"/>
      <c r="VJ560"/>
      <c r="VK560"/>
      <c r="VL560"/>
      <c r="VM560"/>
      <c r="VN560"/>
      <c r="VO560"/>
      <c r="VP560"/>
      <c r="VQ560"/>
      <c r="VR560"/>
      <c r="VS560"/>
      <c r="VT560"/>
      <c r="VU560"/>
      <c r="VV560"/>
      <c r="VW560"/>
      <c r="VX560"/>
      <c r="VY560"/>
      <c r="VZ560"/>
      <c r="WA560"/>
      <c r="WB560"/>
      <c r="WC560"/>
      <c r="WD560"/>
      <c r="WE560"/>
      <c r="WF560"/>
      <c r="WG560"/>
      <c r="WH560"/>
      <c r="WI560"/>
      <c r="WJ560"/>
      <c r="WK560"/>
      <c r="WL560"/>
      <c r="WM560"/>
      <c r="WN560"/>
      <c r="WO560"/>
      <c r="WP560"/>
      <c r="WQ560"/>
      <c r="WR560"/>
      <c r="WS560"/>
      <c r="WT560"/>
      <c r="WU560"/>
      <c r="WV560"/>
      <c r="WW560"/>
      <c r="WX560"/>
      <c r="WY560"/>
      <c r="WZ560"/>
      <c r="XA560"/>
      <c r="XB560"/>
      <c r="XC560"/>
      <c r="XD560"/>
      <c r="XE560"/>
      <c r="XF560"/>
      <c r="XG560"/>
      <c r="XH560"/>
      <c r="XI560"/>
      <c r="XJ560"/>
      <c r="XK560"/>
      <c r="XL560"/>
      <c r="XM560"/>
      <c r="XN560"/>
      <c r="XO560"/>
      <c r="XP560"/>
      <c r="XQ560"/>
      <c r="XR560"/>
      <c r="XS560"/>
      <c r="XT560"/>
      <c r="XU560"/>
      <c r="XV560"/>
      <c r="XW560"/>
      <c r="XX560"/>
      <c r="XY560"/>
      <c r="XZ560"/>
      <c r="YA560"/>
      <c r="YB560"/>
      <c r="YC560"/>
      <c r="YD560"/>
      <c r="YE560"/>
      <c r="YF560"/>
      <c r="YG560"/>
      <c r="YH560"/>
      <c r="YI560"/>
      <c r="YJ560"/>
      <c r="YK560"/>
      <c r="YL560"/>
      <c r="YM560"/>
      <c r="YN560"/>
      <c r="YO560"/>
      <c r="YP560"/>
      <c r="YQ560"/>
      <c r="YR560"/>
      <c r="YS560"/>
      <c r="YT560"/>
      <c r="YU560"/>
      <c r="YV560"/>
      <c r="YW560"/>
      <c r="YX560"/>
      <c r="YY560"/>
      <c r="YZ560"/>
      <c r="ZA560"/>
      <c r="ZB560"/>
      <c r="ZC560"/>
      <c r="ZD560"/>
      <c r="ZE560"/>
      <c r="ZF560"/>
      <c r="ZG560"/>
      <c r="ZH560"/>
      <c r="ZI560"/>
      <c r="ZJ560"/>
      <c r="ZK560"/>
      <c r="ZL560"/>
      <c r="ZM560"/>
      <c r="ZN560"/>
      <c r="ZO560"/>
      <c r="ZP560"/>
      <c r="ZQ560"/>
      <c r="ZR560"/>
      <c r="ZS560"/>
      <c r="ZT560"/>
      <c r="ZU560"/>
      <c r="ZV560"/>
      <c r="ZW560"/>
      <c r="ZX560"/>
      <c r="ZY560"/>
      <c r="ZZ560"/>
      <c r="AAA560"/>
      <c r="AAB560"/>
      <c r="AAC560"/>
      <c r="AAD560"/>
      <c r="AAE560"/>
      <c r="AAF560"/>
      <c r="AAG560"/>
      <c r="AAH560"/>
      <c r="AAI560"/>
      <c r="AAJ560"/>
      <c r="AAK560"/>
      <c r="AAL560"/>
      <c r="AAM560"/>
      <c r="AAN560"/>
      <c r="AAO560"/>
      <c r="AAP560"/>
      <c r="AAQ560"/>
      <c r="AAR560"/>
      <c r="AAS560"/>
      <c r="AAT560"/>
      <c r="AAU560"/>
      <c r="AAV560"/>
      <c r="AAW560"/>
      <c r="AAX560"/>
      <c r="AAY560"/>
      <c r="AAZ560"/>
      <c r="ABA560"/>
      <c r="ABB560"/>
      <c r="ABC560"/>
      <c r="ABD560"/>
      <c r="ABE560"/>
      <c r="ABF560"/>
      <c r="ABG560"/>
      <c r="ABH560"/>
      <c r="ABI560"/>
      <c r="ABJ560"/>
      <c r="ABK560"/>
      <c r="ABL560"/>
      <c r="ABM560"/>
      <c r="ABN560"/>
      <c r="ABO560"/>
      <c r="ABP560"/>
      <c r="ABQ560"/>
      <c r="ABR560"/>
      <c r="ABS560"/>
      <c r="ABT560"/>
      <c r="ABU560"/>
      <c r="ABV560"/>
      <c r="ABW560"/>
      <c r="ABX560"/>
      <c r="ABY560"/>
      <c r="ABZ560"/>
      <c r="ACA560"/>
      <c r="ACB560"/>
      <c r="ACC560"/>
      <c r="ACD560"/>
      <c r="ACE560"/>
      <c r="ACF560"/>
      <c r="ACG560"/>
      <c r="ACH560"/>
      <c r="ACI560"/>
      <c r="ACJ560"/>
      <c r="ACK560"/>
      <c r="ACL560"/>
      <c r="ACM560"/>
      <c r="ACN560"/>
      <c r="ACO560"/>
      <c r="ACP560"/>
      <c r="ACQ560"/>
      <c r="ACR560"/>
      <c r="ACS560"/>
      <c r="ACT560"/>
      <c r="ACU560"/>
      <c r="ACV560"/>
      <c r="ACW560"/>
      <c r="ACX560"/>
      <c r="ACY560"/>
      <c r="ACZ560"/>
      <c r="ADA560"/>
      <c r="ADB560"/>
      <c r="ADC560"/>
      <c r="ADD560"/>
      <c r="ADE560"/>
      <c r="ADF560"/>
      <c r="ADG560"/>
      <c r="ADH560"/>
      <c r="ADI560"/>
      <c r="ADJ560"/>
      <c r="ADK560"/>
      <c r="ADL560"/>
      <c r="ADM560"/>
      <c r="ADN560"/>
      <c r="ADO560"/>
      <c r="ADP560"/>
      <c r="ADQ560"/>
      <c r="ADR560"/>
      <c r="ADS560"/>
      <c r="ADT560"/>
      <c r="ADU560"/>
      <c r="ADV560"/>
      <c r="ADW560"/>
      <c r="ADX560"/>
      <c r="ADY560"/>
      <c r="ADZ560"/>
      <c r="AEA560"/>
      <c r="AEB560"/>
      <c r="AEC560"/>
      <c r="AED560"/>
      <c r="AEE560"/>
      <c r="AEF560"/>
      <c r="AEG560"/>
      <c r="AEH560"/>
      <c r="AEI560"/>
      <c r="AEJ560"/>
      <c r="AEK560"/>
      <c r="AEL560"/>
      <c r="AEM560"/>
      <c r="AEN560"/>
      <c r="AEO560"/>
      <c r="AEP560"/>
      <c r="AEQ560"/>
      <c r="AER560"/>
      <c r="AES560"/>
      <c r="AET560"/>
      <c r="AEU560"/>
      <c r="AEV560"/>
      <c r="AEW560"/>
      <c r="AEX560"/>
      <c r="AEY560"/>
      <c r="AEZ560"/>
      <c r="AFA560"/>
      <c r="AFB560"/>
      <c r="AFC560"/>
      <c r="AFD560"/>
      <c r="AFE560"/>
      <c r="AFF560"/>
      <c r="AFG560"/>
      <c r="AFH560"/>
      <c r="AFI560"/>
      <c r="AFJ560"/>
      <c r="AFK560"/>
      <c r="AFL560"/>
      <c r="AFM560"/>
      <c r="AFN560"/>
      <c r="AFO560"/>
      <c r="AFP560"/>
      <c r="AFQ560"/>
      <c r="AFR560"/>
      <c r="AFS560"/>
      <c r="AFT560"/>
      <c r="AFU560"/>
      <c r="AFV560"/>
      <c r="AFW560"/>
      <c r="AFX560"/>
      <c r="AFY560"/>
      <c r="AFZ560"/>
      <c r="AGA560"/>
      <c r="AGB560"/>
      <c r="AGC560"/>
      <c r="AGD560"/>
      <c r="AGE560"/>
      <c r="AGF560"/>
      <c r="AGG560"/>
      <c r="AGH560"/>
      <c r="AGI560"/>
      <c r="AGJ560"/>
      <c r="AGK560"/>
      <c r="AGL560"/>
      <c r="AGM560"/>
      <c r="AGN560"/>
      <c r="AGO560"/>
      <c r="AGP560"/>
      <c r="AGQ560"/>
      <c r="AGR560"/>
      <c r="AGS560"/>
      <c r="AGT560"/>
      <c r="AGU560"/>
      <c r="AGV560"/>
      <c r="AGW560"/>
      <c r="AGX560"/>
      <c r="AGY560"/>
      <c r="AGZ560"/>
      <c r="AHA560"/>
      <c r="AHB560"/>
      <c r="AHC560"/>
      <c r="AHD560"/>
      <c r="AHE560"/>
      <c r="AHF560"/>
      <c r="AHG560"/>
      <c r="AHH560"/>
      <c r="AHI560"/>
      <c r="AHJ560"/>
      <c r="AHK560"/>
      <c r="AHL560"/>
      <c r="AHM560"/>
      <c r="AHN560"/>
      <c r="AHO560"/>
      <c r="AHP560"/>
      <c r="AHQ560"/>
      <c r="AHR560"/>
      <c r="AHS560"/>
      <c r="AHT560"/>
      <c r="AHU560"/>
      <c r="AHV560"/>
      <c r="AHW560"/>
      <c r="AHX560"/>
      <c r="AHY560"/>
      <c r="AHZ560"/>
      <c r="AIA560"/>
      <c r="AIB560"/>
      <c r="AIC560"/>
      <c r="AID560"/>
      <c r="AIE560"/>
      <c r="AIF560"/>
      <c r="AIG560"/>
      <c r="AIH560"/>
      <c r="AII560"/>
      <c r="AIJ560"/>
      <c r="AIK560"/>
      <c r="AIL560"/>
      <c r="AIM560"/>
      <c r="AIN560"/>
      <c r="AIO560"/>
      <c r="AIP560"/>
      <c r="AIQ560"/>
      <c r="AIR560"/>
      <c r="AIS560"/>
      <c r="AIT560"/>
      <c r="AIU560"/>
      <c r="AIV560"/>
      <c r="AIW560"/>
      <c r="AIX560"/>
      <c r="AIY560"/>
      <c r="AIZ560"/>
      <c r="AJA560"/>
      <c r="AJB560"/>
      <c r="AJC560"/>
      <c r="AJD560"/>
      <c r="AJE560"/>
      <c r="AJF560"/>
      <c r="AJG560"/>
      <c r="AJH560"/>
      <c r="AJI560"/>
      <c r="AJJ560"/>
      <c r="AJK560"/>
      <c r="AJL560"/>
      <c r="AJM560"/>
      <c r="AJN560"/>
      <c r="AJO560"/>
      <c r="AJP560"/>
      <c r="AJQ560"/>
      <c r="AJR560"/>
      <c r="AJS560"/>
      <c r="AJT560"/>
      <c r="AJU560"/>
      <c r="AJV560"/>
      <c r="AJW560"/>
      <c r="AJX560"/>
      <c r="AJY560"/>
      <c r="AJZ560"/>
      <c r="AKA560"/>
      <c r="AKB560"/>
      <c r="AKC560"/>
      <c r="AKD560"/>
      <c r="AKE560"/>
      <c r="AKF560"/>
      <c r="AKG560"/>
      <c r="AKH560"/>
      <c r="AKI560"/>
      <c r="AKJ560"/>
      <c r="AKK560"/>
      <c r="AKL560"/>
      <c r="AKM560"/>
      <c r="AKN560"/>
      <c r="AKO560"/>
      <c r="AKP560"/>
      <c r="AKQ560"/>
      <c r="AKR560"/>
      <c r="AKS560"/>
      <c r="AKT560"/>
      <c r="AKU560"/>
      <c r="AKV560"/>
      <c r="AKW560"/>
      <c r="AKX560"/>
      <c r="AKY560"/>
      <c r="AKZ560"/>
      <c r="ALA560"/>
      <c r="ALB560"/>
      <c r="ALC560"/>
      <c r="ALD560"/>
      <c r="ALE560"/>
      <c r="ALF560"/>
      <c r="ALG560"/>
      <c r="ALH560"/>
      <c r="ALI560"/>
      <c r="ALJ560"/>
      <c r="ALK560"/>
      <c r="ALL560"/>
      <c r="ALM560"/>
      <c r="ALN560"/>
      <c r="ALO560"/>
      <c r="ALP560"/>
      <c r="ALQ560"/>
      <c r="ALR560"/>
      <c r="ALS560"/>
      <c r="ALT560"/>
      <c r="ALU560"/>
      <c r="ALV560"/>
      <c r="ALW560"/>
      <c r="ALX560"/>
      <c r="ALY560"/>
      <c r="ALZ560"/>
      <c r="AMA560"/>
      <c r="AMB560"/>
      <c r="AMC560"/>
      <c r="AMD560"/>
      <c r="AME560"/>
      <c r="AMF560"/>
      <c r="AMG560"/>
      <c r="AMH560"/>
      <c r="AMI560"/>
      <c r="AMJ560"/>
    </row>
    <row r="561" spans="1:1024" s="40" customFormat="1" ht="27" customHeight="1" outlineLevel="1" x14ac:dyDescent="0.25">
      <c r="A561" s="708" t="s">
        <v>593</v>
      </c>
      <c r="B561" s="704" t="s">
        <v>226</v>
      </c>
      <c r="C561" s="828" t="str">
        <f>VLOOKUP(A561,ABC_SERVIÇOS,2,0)</f>
        <v>CAMADA DRENANTE COM BRITA NUM 3</v>
      </c>
      <c r="D561" s="829"/>
      <c r="E561" s="829"/>
      <c r="F561" s="829"/>
      <c r="G561" s="830"/>
      <c r="H561" s="705" t="str">
        <f>VLOOKUP(A561,ABC_SERVIÇOS,3,0)</f>
        <v>M3</v>
      </c>
      <c r="I561" s="706">
        <f>I566</f>
        <v>1240.57728</v>
      </c>
      <c r="J561" s="709" t="s">
        <v>247</v>
      </c>
      <c r="K561" s="710">
        <f>VLOOKUP(A561,ABC_SERVIÇOS,7,0)</f>
        <v>78.94</v>
      </c>
      <c r="L561" s="711">
        <f>ROUND(K561*I561,2)</f>
        <v>97931.17</v>
      </c>
      <c r="M561" s="40" t="str">
        <f>A561</f>
        <v>COMP_076</v>
      </c>
      <c r="N561" s="88"/>
      <c r="O561" s="712">
        <f t="shared" si="29"/>
        <v>-97931.17</v>
      </c>
    </row>
    <row r="562" spans="1:1024" outlineLevel="1" x14ac:dyDescent="0.25">
      <c r="A562" s="28"/>
      <c r="B562" s="400"/>
      <c r="C562" s="680" t="s">
        <v>584</v>
      </c>
      <c r="D562" s="692"/>
      <c r="E562" s="692"/>
      <c r="F562" s="692"/>
      <c r="G562" s="693"/>
      <c r="H562" s="83" t="s">
        <v>883</v>
      </c>
      <c r="I562" s="461">
        <f>(21*20)+10.756</f>
        <v>430.75599999999997</v>
      </c>
      <c r="J562" s="441" t="s">
        <v>251</v>
      </c>
      <c r="K562" s="32"/>
      <c r="L562" s="322"/>
      <c r="M562"/>
      <c r="N562" s="30"/>
      <c r="O562" s="79">
        <f t="shared" si="29"/>
        <v>0</v>
      </c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  <c r="TH562"/>
      <c r="TI562"/>
      <c r="TJ562"/>
      <c r="TK562"/>
      <c r="TL562"/>
      <c r="TM562"/>
      <c r="TN562"/>
      <c r="TO562"/>
      <c r="TP562"/>
      <c r="TQ562"/>
      <c r="TR562"/>
      <c r="TS562"/>
      <c r="TT562"/>
      <c r="TU562"/>
      <c r="TV562"/>
      <c r="TW562"/>
      <c r="TX562"/>
      <c r="TY562"/>
      <c r="TZ562"/>
      <c r="UA562"/>
      <c r="UB562"/>
      <c r="UC562"/>
      <c r="UD562"/>
      <c r="UE562"/>
      <c r="UF562"/>
      <c r="UG562"/>
      <c r="UH562"/>
      <c r="UI562"/>
      <c r="UJ562"/>
      <c r="UK562"/>
      <c r="UL562"/>
      <c r="UM562"/>
      <c r="UN562"/>
      <c r="UO562"/>
      <c r="UP562"/>
      <c r="UQ562"/>
      <c r="UR562"/>
      <c r="US562"/>
      <c r="UT562"/>
      <c r="UU562"/>
      <c r="UV562"/>
      <c r="UW562"/>
      <c r="UX562"/>
      <c r="UY562"/>
      <c r="UZ562"/>
      <c r="VA562"/>
      <c r="VB562"/>
      <c r="VC562"/>
      <c r="VD562"/>
      <c r="VE562"/>
      <c r="VF562"/>
      <c r="VG562"/>
      <c r="VH562"/>
      <c r="VI562"/>
      <c r="VJ562"/>
      <c r="VK562"/>
      <c r="VL562"/>
      <c r="VM562"/>
      <c r="VN562"/>
      <c r="VO562"/>
      <c r="VP562"/>
      <c r="VQ562"/>
      <c r="VR562"/>
      <c r="VS562"/>
      <c r="VT562"/>
      <c r="VU562"/>
      <c r="VV562"/>
      <c r="VW562"/>
      <c r="VX562"/>
      <c r="VY562"/>
      <c r="VZ562"/>
      <c r="WA562"/>
      <c r="WB562"/>
      <c r="WC562"/>
      <c r="WD562"/>
      <c r="WE562"/>
      <c r="WF562"/>
      <c r="WG562"/>
      <c r="WH562"/>
      <c r="WI562"/>
      <c r="WJ562"/>
      <c r="WK562"/>
      <c r="WL562"/>
      <c r="WM562"/>
      <c r="WN562"/>
      <c r="WO562"/>
      <c r="WP562"/>
      <c r="WQ562"/>
      <c r="WR562"/>
      <c r="WS562"/>
      <c r="WT562"/>
      <c r="WU562"/>
      <c r="WV562"/>
      <c r="WW562"/>
      <c r="WX562"/>
      <c r="WY562"/>
      <c r="WZ562"/>
      <c r="XA562"/>
      <c r="XB562"/>
      <c r="XC562"/>
      <c r="XD562"/>
      <c r="XE562"/>
      <c r="XF562"/>
      <c r="XG562"/>
      <c r="XH562"/>
      <c r="XI562"/>
      <c r="XJ562"/>
      <c r="XK562"/>
      <c r="XL562"/>
      <c r="XM562"/>
      <c r="XN562"/>
      <c r="XO562"/>
      <c r="XP562"/>
      <c r="XQ562"/>
      <c r="XR562"/>
      <c r="XS562"/>
      <c r="XT562"/>
      <c r="XU562"/>
      <c r="XV562"/>
      <c r="XW562"/>
      <c r="XX562"/>
      <c r="XY562"/>
      <c r="XZ562"/>
      <c r="YA562"/>
      <c r="YB562"/>
      <c r="YC562"/>
      <c r="YD562"/>
      <c r="YE562"/>
      <c r="YF562"/>
      <c r="YG562"/>
      <c r="YH562"/>
      <c r="YI562"/>
      <c r="YJ562"/>
      <c r="YK562"/>
      <c r="YL562"/>
      <c r="YM562"/>
      <c r="YN562"/>
      <c r="YO562"/>
      <c r="YP562"/>
      <c r="YQ562"/>
      <c r="YR562"/>
      <c r="YS562"/>
      <c r="YT562"/>
      <c r="YU562"/>
      <c r="YV562"/>
      <c r="YW562"/>
      <c r="YX562"/>
      <c r="YY562"/>
      <c r="YZ562"/>
      <c r="ZA562"/>
      <c r="ZB562"/>
      <c r="ZC562"/>
      <c r="ZD562"/>
      <c r="ZE562"/>
      <c r="ZF562"/>
      <c r="ZG562"/>
      <c r="ZH562"/>
      <c r="ZI562"/>
      <c r="ZJ562"/>
      <c r="ZK562"/>
      <c r="ZL562"/>
      <c r="ZM562"/>
      <c r="ZN562"/>
      <c r="ZO562"/>
      <c r="ZP562"/>
      <c r="ZQ562"/>
      <c r="ZR562"/>
      <c r="ZS562"/>
      <c r="ZT562"/>
      <c r="ZU562"/>
      <c r="ZV562"/>
      <c r="ZW562"/>
      <c r="ZX562"/>
      <c r="ZY562"/>
      <c r="ZZ562"/>
      <c r="AAA562"/>
      <c r="AAB562"/>
      <c r="AAC562"/>
      <c r="AAD562"/>
      <c r="AAE562"/>
      <c r="AAF562"/>
      <c r="AAG562"/>
      <c r="AAH562"/>
      <c r="AAI562"/>
      <c r="AAJ562"/>
      <c r="AAK562"/>
      <c r="AAL562"/>
      <c r="AAM562"/>
      <c r="AAN562"/>
      <c r="AAO562"/>
      <c r="AAP562"/>
      <c r="AAQ562"/>
      <c r="AAR562"/>
      <c r="AAS562"/>
      <c r="AAT562"/>
      <c r="AAU562"/>
      <c r="AAV562"/>
      <c r="AAW562"/>
      <c r="AAX562"/>
      <c r="AAY562"/>
      <c r="AAZ562"/>
      <c r="ABA562"/>
      <c r="ABB562"/>
      <c r="ABC562"/>
      <c r="ABD562"/>
      <c r="ABE562"/>
      <c r="ABF562"/>
      <c r="ABG562"/>
      <c r="ABH562"/>
      <c r="ABI562"/>
      <c r="ABJ562"/>
      <c r="ABK562"/>
      <c r="ABL562"/>
      <c r="ABM562"/>
      <c r="ABN562"/>
      <c r="ABO562"/>
      <c r="ABP562"/>
      <c r="ABQ562"/>
      <c r="ABR562"/>
      <c r="ABS562"/>
      <c r="ABT562"/>
      <c r="ABU562"/>
      <c r="ABV562"/>
      <c r="ABW562"/>
      <c r="ABX562"/>
      <c r="ABY562"/>
      <c r="ABZ562"/>
      <c r="ACA562"/>
      <c r="ACB562"/>
      <c r="ACC562"/>
      <c r="ACD562"/>
      <c r="ACE562"/>
      <c r="ACF562"/>
      <c r="ACG562"/>
      <c r="ACH562"/>
      <c r="ACI562"/>
      <c r="ACJ562"/>
      <c r="ACK562"/>
      <c r="ACL562"/>
      <c r="ACM562"/>
      <c r="ACN562"/>
      <c r="ACO562"/>
      <c r="ACP562"/>
      <c r="ACQ562"/>
      <c r="ACR562"/>
      <c r="ACS562"/>
      <c r="ACT562"/>
      <c r="ACU562"/>
      <c r="ACV562"/>
      <c r="ACW562"/>
      <c r="ACX562"/>
      <c r="ACY562"/>
      <c r="ACZ562"/>
      <c r="ADA562"/>
      <c r="ADB562"/>
      <c r="ADC562"/>
      <c r="ADD562"/>
      <c r="ADE562"/>
      <c r="ADF562"/>
      <c r="ADG562"/>
      <c r="ADH562"/>
      <c r="ADI562"/>
      <c r="ADJ562"/>
      <c r="ADK562"/>
      <c r="ADL562"/>
      <c r="ADM562"/>
      <c r="ADN562"/>
      <c r="ADO562"/>
      <c r="ADP562"/>
      <c r="ADQ562"/>
      <c r="ADR562"/>
      <c r="ADS562"/>
      <c r="ADT562"/>
      <c r="ADU562"/>
      <c r="ADV562"/>
      <c r="ADW562"/>
      <c r="ADX562"/>
      <c r="ADY562"/>
      <c r="ADZ562"/>
      <c r="AEA562"/>
      <c r="AEB562"/>
      <c r="AEC562"/>
      <c r="AED562"/>
      <c r="AEE562"/>
      <c r="AEF562"/>
      <c r="AEG562"/>
      <c r="AEH562"/>
      <c r="AEI562"/>
      <c r="AEJ562"/>
      <c r="AEK562"/>
      <c r="AEL562"/>
      <c r="AEM562"/>
      <c r="AEN562"/>
      <c r="AEO562"/>
      <c r="AEP562"/>
      <c r="AEQ562"/>
      <c r="AER562"/>
      <c r="AES562"/>
      <c r="AET562"/>
      <c r="AEU562"/>
      <c r="AEV562"/>
      <c r="AEW562"/>
      <c r="AEX562"/>
      <c r="AEY562"/>
      <c r="AEZ562"/>
      <c r="AFA562"/>
      <c r="AFB562"/>
      <c r="AFC562"/>
      <c r="AFD562"/>
      <c r="AFE562"/>
      <c r="AFF562"/>
      <c r="AFG562"/>
      <c r="AFH562"/>
      <c r="AFI562"/>
      <c r="AFJ562"/>
      <c r="AFK562"/>
      <c r="AFL562"/>
      <c r="AFM562"/>
      <c r="AFN562"/>
      <c r="AFO562"/>
      <c r="AFP562"/>
      <c r="AFQ562"/>
      <c r="AFR562"/>
      <c r="AFS562"/>
      <c r="AFT562"/>
      <c r="AFU562"/>
      <c r="AFV562"/>
      <c r="AFW562"/>
      <c r="AFX562"/>
      <c r="AFY562"/>
      <c r="AFZ562"/>
      <c r="AGA562"/>
      <c r="AGB562"/>
      <c r="AGC562"/>
      <c r="AGD562"/>
      <c r="AGE562"/>
      <c r="AGF562"/>
      <c r="AGG562"/>
      <c r="AGH562"/>
      <c r="AGI562"/>
      <c r="AGJ562"/>
      <c r="AGK562"/>
      <c r="AGL562"/>
      <c r="AGM562"/>
      <c r="AGN562"/>
      <c r="AGO562"/>
      <c r="AGP562"/>
      <c r="AGQ562"/>
      <c r="AGR562"/>
      <c r="AGS562"/>
      <c r="AGT562"/>
      <c r="AGU562"/>
      <c r="AGV562"/>
      <c r="AGW562"/>
      <c r="AGX562"/>
      <c r="AGY562"/>
      <c r="AGZ562"/>
      <c r="AHA562"/>
      <c r="AHB562"/>
      <c r="AHC562"/>
      <c r="AHD562"/>
      <c r="AHE562"/>
      <c r="AHF562"/>
      <c r="AHG562"/>
      <c r="AHH562"/>
      <c r="AHI562"/>
      <c r="AHJ562"/>
      <c r="AHK562"/>
      <c r="AHL562"/>
      <c r="AHM562"/>
      <c r="AHN562"/>
      <c r="AHO562"/>
      <c r="AHP562"/>
      <c r="AHQ562"/>
      <c r="AHR562"/>
      <c r="AHS562"/>
      <c r="AHT562"/>
      <c r="AHU562"/>
      <c r="AHV562"/>
      <c r="AHW562"/>
      <c r="AHX562"/>
      <c r="AHY562"/>
      <c r="AHZ562"/>
      <c r="AIA562"/>
      <c r="AIB562"/>
      <c r="AIC562"/>
      <c r="AID562"/>
      <c r="AIE562"/>
      <c r="AIF562"/>
      <c r="AIG562"/>
      <c r="AIH562"/>
      <c r="AII562"/>
      <c r="AIJ562"/>
      <c r="AIK562"/>
      <c r="AIL562"/>
      <c r="AIM562"/>
      <c r="AIN562"/>
      <c r="AIO562"/>
      <c r="AIP562"/>
      <c r="AIQ562"/>
      <c r="AIR562"/>
      <c r="AIS562"/>
      <c r="AIT562"/>
      <c r="AIU562"/>
      <c r="AIV562"/>
      <c r="AIW562"/>
      <c r="AIX562"/>
      <c r="AIY562"/>
      <c r="AIZ562"/>
      <c r="AJA562"/>
      <c r="AJB562"/>
      <c r="AJC562"/>
      <c r="AJD562"/>
      <c r="AJE562"/>
      <c r="AJF562"/>
      <c r="AJG562"/>
      <c r="AJH562"/>
      <c r="AJI562"/>
      <c r="AJJ562"/>
      <c r="AJK562"/>
      <c r="AJL562"/>
      <c r="AJM562"/>
      <c r="AJN562"/>
      <c r="AJO562"/>
      <c r="AJP562"/>
      <c r="AJQ562"/>
      <c r="AJR562"/>
      <c r="AJS562"/>
      <c r="AJT562"/>
      <c r="AJU562"/>
      <c r="AJV562"/>
      <c r="AJW562"/>
      <c r="AJX562"/>
      <c r="AJY562"/>
      <c r="AJZ562"/>
      <c r="AKA562"/>
      <c r="AKB562"/>
      <c r="AKC562"/>
      <c r="AKD562"/>
      <c r="AKE562"/>
      <c r="AKF562"/>
      <c r="AKG562"/>
      <c r="AKH562"/>
      <c r="AKI562"/>
      <c r="AKJ562"/>
      <c r="AKK562"/>
      <c r="AKL562"/>
      <c r="AKM562"/>
      <c r="AKN562"/>
      <c r="AKO562"/>
      <c r="AKP562"/>
      <c r="AKQ562"/>
      <c r="AKR562"/>
      <c r="AKS562"/>
      <c r="AKT562"/>
      <c r="AKU562"/>
      <c r="AKV562"/>
      <c r="AKW562"/>
      <c r="AKX562"/>
      <c r="AKY562"/>
      <c r="AKZ562"/>
      <c r="ALA562"/>
      <c r="ALB562"/>
      <c r="ALC562"/>
      <c r="ALD562"/>
      <c r="ALE562"/>
      <c r="ALF562"/>
      <c r="ALG562"/>
      <c r="ALH562"/>
      <c r="ALI562"/>
      <c r="ALJ562"/>
      <c r="ALK562"/>
      <c r="ALL562"/>
      <c r="ALM562"/>
      <c r="ALN562"/>
      <c r="ALO562"/>
      <c r="ALP562"/>
      <c r="ALQ562"/>
      <c r="ALR562"/>
      <c r="ALS562"/>
      <c r="ALT562"/>
      <c r="ALU562"/>
      <c r="ALV562"/>
      <c r="ALW562"/>
      <c r="ALX562"/>
      <c r="ALY562"/>
      <c r="ALZ562"/>
      <c r="AMA562"/>
      <c r="AMB562"/>
      <c r="AMC562"/>
      <c r="AMD562"/>
      <c r="AME562"/>
      <c r="AMF562"/>
      <c r="AMG562"/>
      <c r="AMH562"/>
      <c r="AMI562"/>
      <c r="AMJ562"/>
    </row>
    <row r="563" spans="1:1024" outlineLevel="1" x14ac:dyDescent="0.25">
      <c r="A563" s="28"/>
      <c r="B563" s="400"/>
      <c r="C563" s="485" t="s">
        <v>591</v>
      </c>
      <c r="D563" s="486"/>
      <c r="E563" s="486"/>
      <c r="F563" s="486"/>
      <c r="G563" s="439"/>
      <c r="H563" s="83" t="s">
        <v>883</v>
      </c>
      <c r="I563" s="461">
        <v>0.6</v>
      </c>
      <c r="J563" s="448"/>
      <c r="K563" s="32"/>
      <c r="L563" s="322"/>
      <c r="M563"/>
      <c r="N563" s="30"/>
      <c r="O563" s="79">
        <f t="shared" si="29"/>
        <v>0</v>
      </c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  <c r="TH563"/>
      <c r="TI563"/>
      <c r="TJ563"/>
      <c r="TK563"/>
      <c r="TL563"/>
      <c r="TM563"/>
      <c r="TN563"/>
      <c r="TO563"/>
      <c r="TP563"/>
      <c r="TQ563"/>
      <c r="TR563"/>
      <c r="TS563"/>
      <c r="TT563"/>
      <c r="TU563"/>
      <c r="TV563"/>
      <c r="TW563"/>
      <c r="TX563"/>
      <c r="TY563"/>
      <c r="TZ563"/>
      <c r="UA563"/>
      <c r="UB563"/>
      <c r="UC563"/>
      <c r="UD563"/>
      <c r="UE563"/>
      <c r="UF563"/>
      <c r="UG563"/>
      <c r="UH563"/>
      <c r="UI563"/>
      <c r="UJ563"/>
      <c r="UK563"/>
      <c r="UL563"/>
      <c r="UM563"/>
      <c r="UN563"/>
      <c r="UO563"/>
      <c r="UP563"/>
      <c r="UQ563"/>
      <c r="UR563"/>
      <c r="US563"/>
      <c r="UT563"/>
      <c r="UU563"/>
      <c r="UV563"/>
      <c r="UW563"/>
      <c r="UX563"/>
      <c r="UY563"/>
      <c r="UZ563"/>
      <c r="VA563"/>
      <c r="VB563"/>
      <c r="VC563"/>
      <c r="VD563"/>
      <c r="VE563"/>
      <c r="VF563"/>
      <c r="VG563"/>
      <c r="VH563"/>
      <c r="VI563"/>
      <c r="VJ563"/>
      <c r="VK563"/>
      <c r="VL563"/>
      <c r="VM563"/>
      <c r="VN563"/>
      <c r="VO563"/>
      <c r="VP563"/>
      <c r="VQ563"/>
      <c r="VR563"/>
      <c r="VS563"/>
      <c r="VT563"/>
      <c r="VU563"/>
      <c r="VV563"/>
      <c r="VW563"/>
      <c r="VX563"/>
      <c r="VY563"/>
      <c r="VZ563"/>
      <c r="WA563"/>
      <c r="WB563"/>
      <c r="WC563"/>
      <c r="WD563"/>
      <c r="WE563"/>
      <c r="WF563"/>
      <c r="WG563"/>
      <c r="WH563"/>
      <c r="WI563"/>
      <c r="WJ563"/>
      <c r="WK563"/>
      <c r="WL563"/>
      <c r="WM563"/>
      <c r="WN563"/>
      <c r="WO563"/>
      <c r="WP563"/>
      <c r="WQ563"/>
      <c r="WR563"/>
      <c r="WS563"/>
      <c r="WT563"/>
      <c r="WU563"/>
      <c r="WV563"/>
      <c r="WW563"/>
      <c r="WX563"/>
      <c r="WY563"/>
      <c r="WZ563"/>
      <c r="XA563"/>
      <c r="XB563"/>
      <c r="XC563"/>
      <c r="XD563"/>
      <c r="XE563"/>
      <c r="XF563"/>
      <c r="XG563"/>
      <c r="XH563"/>
      <c r="XI563"/>
      <c r="XJ563"/>
      <c r="XK563"/>
      <c r="XL563"/>
      <c r="XM563"/>
      <c r="XN563"/>
      <c r="XO563"/>
      <c r="XP563"/>
      <c r="XQ563"/>
      <c r="XR563"/>
      <c r="XS563"/>
      <c r="XT563"/>
      <c r="XU563"/>
      <c r="XV563"/>
      <c r="XW563"/>
      <c r="XX563"/>
      <c r="XY563"/>
      <c r="XZ563"/>
      <c r="YA563"/>
      <c r="YB563"/>
      <c r="YC563"/>
      <c r="YD563"/>
      <c r="YE563"/>
      <c r="YF563"/>
      <c r="YG563"/>
      <c r="YH563"/>
      <c r="YI563"/>
      <c r="YJ563"/>
      <c r="YK563"/>
      <c r="YL563"/>
      <c r="YM563"/>
      <c r="YN563"/>
      <c r="YO563"/>
      <c r="YP563"/>
      <c r="YQ563"/>
      <c r="YR563"/>
      <c r="YS563"/>
      <c r="YT563"/>
      <c r="YU563"/>
      <c r="YV563"/>
      <c r="YW563"/>
      <c r="YX563"/>
      <c r="YY563"/>
      <c r="YZ563"/>
      <c r="ZA563"/>
      <c r="ZB563"/>
      <c r="ZC563"/>
      <c r="ZD563"/>
      <c r="ZE563"/>
      <c r="ZF563"/>
      <c r="ZG563"/>
      <c r="ZH563"/>
      <c r="ZI563"/>
      <c r="ZJ563"/>
      <c r="ZK563"/>
      <c r="ZL563"/>
      <c r="ZM563"/>
      <c r="ZN563"/>
      <c r="ZO563"/>
      <c r="ZP563"/>
      <c r="ZQ563"/>
      <c r="ZR563"/>
      <c r="ZS563"/>
      <c r="ZT563"/>
      <c r="ZU563"/>
      <c r="ZV563"/>
      <c r="ZW563"/>
      <c r="ZX563"/>
      <c r="ZY563"/>
      <c r="ZZ563"/>
      <c r="AAA563"/>
      <c r="AAB563"/>
      <c r="AAC563"/>
      <c r="AAD563"/>
      <c r="AAE563"/>
      <c r="AAF563"/>
      <c r="AAG563"/>
      <c r="AAH563"/>
      <c r="AAI563"/>
      <c r="AAJ563"/>
      <c r="AAK563"/>
      <c r="AAL563"/>
      <c r="AAM563"/>
      <c r="AAN563"/>
      <c r="AAO563"/>
      <c r="AAP563"/>
      <c r="AAQ563"/>
      <c r="AAR563"/>
      <c r="AAS563"/>
      <c r="AAT563"/>
      <c r="AAU563"/>
      <c r="AAV563"/>
      <c r="AAW563"/>
      <c r="AAX563"/>
      <c r="AAY563"/>
      <c r="AAZ563"/>
      <c r="ABA563"/>
      <c r="ABB563"/>
      <c r="ABC563"/>
      <c r="ABD563"/>
      <c r="ABE563"/>
      <c r="ABF563"/>
      <c r="ABG563"/>
      <c r="ABH563"/>
      <c r="ABI563"/>
      <c r="ABJ563"/>
      <c r="ABK563"/>
      <c r="ABL563"/>
      <c r="ABM563"/>
      <c r="ABN563"/>
      <c r="ABO563"/>
      <c r="ABP563"/>
      <c r="ABQ563"/>
      <c r="ABR563"/>
      <c r="ABS563"/>
      <c r="ABT563"/>
      <c r="ABU563"/>
      <c r="ABV563"/>
      <c r="ABW563"/>
      <c r="ABX563"/>
      <c r="ABY563"/>
      <c r="ABZ563"/>
      <c r="ACA563"/>
      <c r="ACB563"/>
      <c r="ACC563"/>
      <c r="ACD563"/>
      <c r="ACE563"/>
      <c r="ACF563"/>
      <c r="ACG563"/>
      <c r="ACH563"/>
      <c r="ACI563"/>
      <c r="ACJ563"/>
      <c r="ACK563"/>
      <c r="ACL563"/>
      <c r="ACM563"/>
      <c r="ACN563"/>
      <c r="ACO563"/>
      <c r="ACP563"/>
      <c r="ACQ563"/>
      <c r="ACR563"/>
      <c r="ACS563"/>
      <c r="ACT563"/>
      <c r="ACU563"/>
      <c r="ACV563"/>
      <c r="ACW563"/>
      <c r="ACX563"/>
      <c r="ACY563"/>
      <c r="ACZ563"/>
      <c r="ADA563"/>
      <c r="ADB563"/>
      <c r="ADC563"/>
      <c r="ADD563"/>
      <c r="ADE563"/>
      <c r="ADF563"/>
      <c r="ADG563"/>
      <c r="ADH563"/>
      <c r="ADI563"/>
      <c r="ADJ563"/>
      <c r="ADK563"/>
      <c r="ADL563"/>
      <c r="ADM563"/>
      <c r="ADN563"/>
      <c r="ADO563"/>
      <c r="ADP563"/>
      <c r="ADQ563"/>
      <c r="ADR563"/>
      <c r="ADS563"/>
      <c r="ADT563"/>
      <c r="ADU563"/>
      <c r="ADV563"/>
      <c r="ADW563"/>
      <c r="ADX563"/>
      <c r="ADY563"/>
      <c r="ADZ563"/>
      <c r="AEA563"/>
      <c r="AEB563"/>
      <c r="AEC563"/>
      <c r="AED563"/>
      <c r="AEE563"/>
      <c r="AEF563"/>
      <c r="AEG563"/>
      <c r="AEH563"/>
      <c r="AEI563"/>
      <c r="AEJ563"/>
      <c r="AEK563"/>
      <c r="AEL563"/>
      <c r="AEM563"/>
      <c r="AEN563"/>
      <c r="AEO563"/>
      <c r="AEP563"/>
      <c r="AEQ563"/>
      <c r="AER563"/>
      <c r="AES563"/>
      <c r="AET563"/>
      <c r="AEU563"/>
      <c r="AEV563"/>
      <c r="AEW563"/>
      <c r="AEX563"/>
      <c r="AEY563"/>
      <c r="AEZ563"/>
      <c r="AFA563"/>
      <c r="AFB563"/>
      <c r="AFC563"/>
      <c r="AFD563"/>
      <c r="AFE563"/>
      <c r="AFF563"/>
      <c r="AFG563"/>
      <c r="AFH563"/>
      <c r="AFI563"/>
      <c r="AFJ563"/>
      <c r="AFK563"/>
      <c r="AFL563"/>
      <c r="AFM563"/>
      <c r="AFN563"/>
      <c r="AFO563"/>
      <c r="AFP563"/>
      <c r="AFQ563"/>
      <c r="AFR563"/>
      <c r="AFS563"/>
      <c r="AFT563"/>
      <c r="AFU563"/>
      <c r="AFV563"/>
      <c r="AFW563"/>
      <c r="AFX563"/>
      <c r="AFY563"/>
      <c r="AFZ563"/>
      <c r="AGA563"/>
      <c r="AGB563"/>
      <c r="AGC563"/>
      <c r="AGD563"/>
      <c r="AGE563"/>
      <c r="AGF563"/>
      <c r="AGG563"/>
      <c r="AGH563"/>
      <c r="AGI563"/>
      <c r="AGJ563"/>
      <c r="AGK563"/>
      <c r="AGL563"/>
      <c r="AGM563"/>
      <c r="AGN563"/>
      <c r="AGO563"/>
      <c r="AGP563"/>
      <c r="AGQ563"/>
      <c r="AGR563"/>
      <c r="AGS563"/>
      <c r="AGT563"/>
      <c r="AGU563"/>
      <c r="AGV563"/>
      <c r="AGW563"/>
      <c r="AGX563"/>
      <c r="AGY563"/>
      <c r="AGZ563"/>
      <c r="AHA563"/>
      <c r="AHB563"/>
      <c r="AHC563"/>
      <c r="AHD563"/>
      <c r="AHE563"/>
      <c r="AHF563"/>
      <c r="AHG563"/>
      <c r="AHH563"/>
      <c r="AHI563"/>
      <c r="AHJ563"/>
      <c r="AHK563"/>
      <c r="AHL563"/>
      <c r="AHM563"/>
      <c r="AHN563"/>
      <c r="AHO563"/>
      <c r="AHP563"/>
      <c r="AHQ563"/>
      <c r="AHR563"/>
      <c r="AHS563"/>
      <c r="AHT563"/>
      <c r="AHU563"/>
      <c r="AHV563"/>
      <c r="AHW563"/>
      <c r="AHX563"/>
      <c r="AHY563"/>
      <c r="AHZ563"/>
      <c r="AIA563"/>
      <c r="AIB563"/>
      <c r="AIC563"/>
      <c r="AID563"/>
      <c r="AIE563"/>
      <c r="AIF563"/>
      <c r="AIG563"/>
      <c r="AIH563"/>
      <c r="AII563"/>
      <c r="AIJ563"/>
      <c r="AIK563"/>
      <c r="AIL563"/>
      <c r="AIM563"/>
      <c r="AIN563"/>
      <c r="AIO563"/>
      <c r="AIP563"/>
      <c r="AIQ563"/>
      <c r="AIR563"/>
      <c r="AIS563"/>
      <c r="AIT563"/>
      <c r="AIU563"/>
      <c r="AIV563"/>
      <c r="AIW563"/>
      <c r="AIX563"/>
      <c r="AIY563"/>
      <c r="AIZ563"/>
      <c r="AJA563"/>
      <c r="AJB563"/>
      <c r="AJC563"/>
      <c r="AJD563"/>
      <c r="AJE563"/>
      <c r="AJF563"/>
      <c r="AJG563"/>
      <c r="AJH563"/>
      <c r="AJI563"/>
      <c r="AJJ563"/>
      <c r="AJK563"/>
      <c r="AJL563"/>
      <c r="AJM563"/>
      <c r="AJN563"/>
      <c r="AJO563"/>
      <c r="AJP563"/>
      <c r="AJQ563"/>
      <c r="AJR563"/>
      <c r="AJS563"/>
      <c r="AJT563"/>
      <c r="AJU563"/>
      <c r="AJV563"/>
      <c r="AJW563"/>
      <c r="AJX563"/>
      <c r="AJY563"/>
      <c r="AJZ563"/>
      <c r="AKA563"/>
      <c r="AKB563"/>
      <c r="AKC563"/>
      <c r="AKD563"/>
      <c r="AKE563"/>
      <c r="AKF563"/>
      <c r="AKG563"/>
      <c r="AKH563"/>
      <c r="AKI563"/>
      <c r="AKJ563"/>
      <c r="AKK563"/>
      <c r="AKL563"/>
      <c r="AKM563"/>
      <c r="AKN563"/>
      <c r="AKO563"/>
      <c r="AKP563"/>
      <c r="AKQ563"/>
      <c r="AKR563"/>
      <c r="AKS563"/>
      <c r="AKT563"/>
      <c r="AKU563"/>
      <c r="AKV563"/>
      <c r="AKW563"/>
      <c r="AKX563"/>
      <c r="AKY563"/>
      <c r="AKZ563"/>
      <c r="ALA563"/>
      <c r="ALB563"/>
      <c r="ALC563"/>
      <c r="ALD563"/>
      <c r="ALE563"/>
      <c r="ALF563"/>
      <c r="ALG563"/>
      <c r="ALH563"/>
      <c r="ALI563"/>
      <c r="ALJ563"/>
      <c r="ALK563"/>
      <c r="ALL563"/>
      <c r="ALM563"/>
      <c r="ALN563"/>
      <c r="ALO563"/>
      <c r="ALP563"/>
      <c r="ALQ563"/>
      <c r="ALR563"/>
      <c r="ALS563"/>
      <c r="ALT563"/>
      <c r="ALU563"/>
      <c r="ALV563"/>
      <c r="ALW563"/>
      <c r="ALX563"/>
      <c r="ALY563"/>
      <c r="ALZ563"/>
      <c r="AMA563"/>
      <c r="AMB563"/>
      <c r="AMC563"/>
      <c r="AMD563"/>
      <c r="AME563"/>
      <c r="AMF563"/>
      <c r="AMG563"/>
      <c r="AMH563"/>
      <c r="AMI563"/>
      <c r="AMJ563"/>
    </row>
    <row r="564" spans="1:1024" outlineLevel="1" x14ac:dyDescent="0.25">
      <c r="A564" s="28"/>
      <c r="B564" s="400"/>
      <c r="C564" s="485" t="s">
        <v>575</v>
      </c>
      <c r="D564" s="486"/>
      <c r="E564" s="486"/>
      <c r="F564" s="486"/>
      <c r="G564" s="439"/>
      <c r="H564" s="83" t="s">
        <v>883</v>
      </c>
      <c r="I564" s="461">
        <v>0.6</v>
      </c>
      <c r="J564" s="448"/>
      <c r="K564" s="32"/>
      <c r="L564" s="322"/>
      <c r="M564"/>
      <c r="N564" s="30"/>
      <c r="O564" s="79">
        <f t="shared" si="29"/>
        <v>0</v>
      </c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  <c r="TH564"/>
      <c r="TI564"/>
      <c r="TJ564"/>
      <c r="TK564"/>
      <c r="TL564"/>
      <c r="TM564"/>
      <c r="TN564"/>
      <c r="TO564"/>
      <c r="TP564"/>
      <c r="TQ564"/>
      <c r="TR564"/>
      <c r="TS564"/>
      <c r="TT564"/>
      <c r="TU564"/>
      <c r="TV564"/>
      <c r="TW564"/>
      <c r="TX564"/>
      <c r="TY564"/>
      <c r="TZ564"/>
      <c r="UA564"/>
      <c r="UB564"/>
      <c r="UC564"/>
      <c r="UD564"/>
      <c r="UE564"/>
      <c r="UF564"/>
      <c r="UG564"/>
      <c r="UH564"/>
      <c r="UI564"/>
      <c r="UJ564"/>
      <c r="UK564"/>
      <c r="UL564"/>
      <c r="UM564"/>
      <c r="UN564"/>
      <c r="UO564"/>
      <c r="UP564"/>
      <c r="UQ564"/>
      <c r="UR564"/>
      <c r="US564"/>
      <c r="UT564"/>
      <c r="UU564"/>
      <c r="UV564"/>
      <c r="UW564"/>
      <c r="UX564"/>
      <c r="UY564"/>
      <c r="UZ564"/>
      <c r="VA564"/>
      <c r="VB564"/>
      <c r="VC564"/>
      <c r="VD564"/>
      <c r="VE564"/>
      <c r="VF564"/>
      <c r="VG564"/>
      <c r="VH564"/>
      <c r="VI564"/>
      <c r="VJ564"/>
      <c r="VK564"/>
      <c r="VL564"/>
      <c r="VM564"/>
      <c r="VN564"/>
      <c r="VO564"/>
      <c r="VP564"/>
      <c r="VQ564"/>
      <c r="VR564"/>
      <c r="VS564"/>
      <c r="VT564"/>
      <c r="VU564"/>
      <c r="VV564"/>
      <c r="VW564"/>
      <c r="VX564"/>
      <c r="VY564"/>
      <c r="VZ564"/>
      <c r="WA564"/>
      <c r="WB564"/>
      <c r="WC564"/>
      <c r="WD564"/>
      <c r="WE564"/>
      <c r="WF564"/>
      <c r="WG564"/>
      <c r="WH564"/>
      <c r="WI564"/>
      <c r="WJ564"/>
      <c r="WK564"/>
      <c r="WL564"/>
      <c r="WM564"/>
      <c r="WN564"/>
      <c r="WO564"/>
      <c r="WP564"/>
      <c r="WQ564"/>
      <c r="WR564"/>
      <c r="WS564"/>
      <c r="WT564"/>
      <c r="WU564"/>
      <c r="WV564"/>
      <c r="WW564"/>
      <c r="WX564"/>
      <c r="WY564"/>
      <c r="WZ564"/>
      <c r="XA564"/>
      <c r="XB564"/>
      <c r="XC564"/>
      <c r="XD564"/>
      <c r="XE564"/>
      <c r="XF564"/>
      <c r="XG564"/>
      <c r="XH564"/>
      <c r="XI564"/>
      <c r="XJ564"/>
      <c r="XK564"/>
      <c r="XL564"/>
      <c r="XM564"/>
      <c r="XN564"/>
      <c r="XO564"/>
      <c r="XP564"/>
      <c r="XQ564"/>
      <c r="XR564"/>
      <c r="XS564"/>
      <c r="XT564"/>
      <c r="XU564"/>
      <c r="XV564"/>
      <c r="XW564"/>
      <c r="XX564"/>
      <c r="XY564"/>
      <c r="XZ564"/>
      <c r="YA564"/>
      <c r="YB564"/>
      <c r="YC564"/>
      <c r="YD564"/>
      <c r="YE564"/>
      <c r="YF564"/>
      <c r="YG564"/>
      <c r="YH564"/>
      <c r="YI564"/>
      <c r="YJ564"/>
      <c r="YK564"/>
      <c r="YL564"/>
      <c r="YM564"/>
      <c r="YN564"/>
      <c r="YO564"/>
      <c r="YP564"/>
      <c r="YQ564"/>
      <c r="YR564"/>
      <c r="YS564"/>
      <c r="YT564"/>
      <c r="YU564"/>
      <c r="YV564"/>
      <c r="YW564"/>
      <c r="YX564"/>
      <c r="YY564"/>
      <c r="YZ564"/>
      <c r="ZA564"/>
      <c r="ZB564"/>
      <c r="ZC564"/>
      <c r="ZD564"/>
      <c r="ZE564"/>
      <c r="ZF564"/>
      <c r="ZG564"/>
      <c r="ZH564"/>
      <c r="ZI564"/>
      <c r="ZJ564"/>
      <c r="ZK564"/>
      <c r="ZL564"/>
      <c r="ZM564"/>
      <c r="ZN564"/>
      <c r="ZO564"/>
      <c r="ZP564"/>
      <c r="ZQ564"/>
      <c r="ZR564"/>
      <c r="ZS564"/>
      <c r="ZT564"/>
      <c r="ZU564"/>
      <c r="ZV564"/>
      <c r="ZW564"/>
      <c r="ZX564"/>
      <c r="ZY564"/>
      <c r="ZZ564"/>
      <c r="AAA564"/>
      <c r="AAB564"/>
      <c r="AAC564"/>
      <c r="AAD564"/>
      <c r="AAE564"/>
      <c r="AAF564"/>
      <c r="AAG564"/>
      <c r="AAH564"/>
      <c r="AAI564"/>
      <c r="AAJ564"/>
      <c r="AAK564"/>
      <c r="AAL564"/>
      <c r="AAM564"/>
      <c r="AAN564"/>
      <c r="AAO564"/>
      <c r="AAP564"/>
      <c r="AAQ564"/>
      <c r="AAR564"/>
      <c r="AAS564"/>
      <c r="AAT564"/>
      <c r="AAU564"/>
      <c r="AAV564"/>
      <c r="AAW564"/>
      <c r="AAX564"/>
      <c r="AAY564"/>
      <c r="AAZ564"/>
      <c r="ABA564"/>
      <c r="ABB564"/>
      <c r="ABC564"/>
      <c r="ABD564"/>
      <c r="ABE564"/>
      <c r="ABF564"/>
      <c r="ABG564"/>
      <c r="ABH564"/>
      <c r="ABI564"/>
      <c r="ABJ564"/>
      <c r="ABK564"/>
      <c r="ABL564"/>
      <c r="ABM564"/>
      <c r="ABN564"/>
      <c r="ABO564"/>
      <c r="ABP564"/>
      <c r="ABQ564"/>
      <c r="ABR564"/>
      <c r="ABS564"/>
      <c r="ABT564"/>
      <c r="ABU564"/>
      <c r="ABV564"/>
      <c r="ABW564"/>
      <c r="ABX564"/>
      <c r="ABY564"/>
      <c r="ABZ564"/>
      <c r="ACA564"/>
      <c r="ACB564"/>
      <c r="ACC564"/>
      <c r="ACD564"/>
      <c r="ACE564"/>
      <c r="ACF564"/>
      <c r="ACG564"/>
      <c r="ACH564"/>
      <c r="ACI564"/>
      <c r="ACJ564"/>
      <c r="ACK564"/>
      <c r="ACL564"/>
      <c r="ACM564"/>
      <c r="ACN564"/>
      <c r="ACO564"/>
      <c r="ACP564"/>
      <c r="ACQ564"/>
      <c r="ACR564"/>
      <c r="ACS564"/>
      <c r="ACT564"/>
      <c r="ACU564"/>
      <c r="ACV564"/>
      <c r="ACW564"/>
      <c r="ACX564"/>
      <c r="ACY564"/>
      <c r="ACZ564"/>
      <c r="ADA564"/>
      <c r="ADB564"/>
      <c r="ADC564"/>
      <c r="ADD564"/>
      <c r="ADE564"/>
      <c r="ADF564"/>
      <c r="ADG564"/>
      <c r="ADH564"/>
      <c r="ADI564"/>
      <c r="ADJ564"/>
      <c r="ADK564"/>
      <c r="ADL564"/>
      <c r="ADM564"/>
      <c r="ADN564"/>
      <c r="ADO564"/>
      <c r="ADP564"/>
      <c r="ADQ564"/>
      <c r="ADR564"/>
      <c r="ADS564"/>
      <c r="ADT564"/>
      <c r="ADU564"/>
      <c r="ADV564"/>
      <c r="ADW564"/>
      <c r="ADX564"/>
      <c r="ADY564"/>
      <c r="ADZ564"/>
      <c r="AEA564"/>
      <c r="AEB564"/>
      <c r="AEC564"/>
      <c r="AED564"/>
      <c r="AEE564"/>
      <c r="AEF564"/>
      <c r="AEG564"/>
      <c r="AEH564"/>
      <c r="AEI564"/>
      <c r="AEJ564"/>
      <c r="AEK564"/>
      <c r="AEL564"/>
      <c r="AEM564"/>
      <c r="AEN564"/>
      <c r="AEO564"/>
      <c r="AEP564"/>
      <c r="AEQ564"/>
      <c r="AER564"/>
      <c r="AES564"/>
      <c r="AET564"/>
      <c r="AEU564"/>
      <c r="AEV564"/>
      <c r="AEW564"/>
      <c r="AEX564"/>
      <c r="AEY564"/>
      <c r="AEZ564"/>
      <c r="AFA564"/>
      <c r="AFB564"/>
      <c r="AFC564"/>
      <c r="AFD564"/>
      <c r="AFE564"/>
      <c r="AFF564"/>
      <c r="AFG564"/>
      <c r="AFH564"/>
      <c r="AFI564"/>
      <c r="AFJ564"/>
      <c r="AFK564"/>
      <c r="AFL564"/>
      <c r="AFM564"/>
      <c r="AFN564"/>
      <c r="AFO564"/>
      <c r="AFP564"/>
      <c r="AFQ564"/>
      <c r="AFR564"/>
      <c r="AFS564"/>
      <c r="AFT564"/>
      <c r="AFU564"/>
      <c r="AFV564"/>
      <c r="AFW564"/>
      <c r="AFX564"/>
      <c r="AFY564"/>
      <c r="AFZ564"/>
      <c r="AGA564"/>
      <c r="AGB564"/>
      <c r="AGC564"/>
      <c r="AGD564"/>
      <c r="AGE564"/>
      <c r="AGF564"/>
      <c r="AGG564"/>
      <c r="AGH564"/>
      <c r="AGI564"/>
      <c r="AGJ564"/>
      <c r="AGK564"/>
      <c r="AGL564"/>
      <c r="AGM564"/>
      <c r="AGN564"/>
      <c r="AGO564"/>
      <c r="AGP564"/>
      <c r="AGQ564"/>
      <c r="AGR564"/>
      <c r="AGS564"/>
      <c r="AGT564"/>
      <c r="AGU564"/>
      <c r="AGV564"/>
      <c r="AGW564"/>
      <c r="AGX564"/>
      <c r="AGY564"/>
      <c r="AGZ564"/>
      <c r="AHA564"/>
      <c r="AHB564"/>
      <c r="AHC564"/>
      <c r="AHD564"/>
      <c r="AHE564"/>
      <c r="AHF564"/>
      <c r="AHG564"/>
      <c r="AHH564"/>
      <c r="AHI564"/>
      <c r="AHJ564"/>
      <c r="AHK564"/>
      <c r="AHL564"/>
      <c r="AHM564"/>
      <c r="AHN564"/>
      <c r="AHO564"/>
      <c r="AHP564"/>
      <c r="AHQ564"/>
      <c r="AHR564"/>
      <c r="AHS564"/>
      <c r="AHT564"/>
      <c r="AHU564"/>
      <c r="AHV564"/>
      <c r="AHW564"/>
      <c r="AHX564"/>
      <c r="AHY564"/>
      <c r="AHZ564"/>
      <c r="AIA564"/>
      <c r="AIB564"/>
      <c r="AIC564"/>
      <c r="AID564"/>
      <c r="AIE564"/>
      <c r="AIF564"/>
      <c r="AIG564"/>
      <c r="AIH564"/>
      <c r="AII564"/>
      <c r="AIJ564"/>
      <c r="AIK564"/>
      <c r="AIL564"/>
      <c r="AIM564"/>
      <c r="AIN564"/>
      <c r="AIO564"/>
      <c r="AIP564"/>
      <c r="AIQ564"/>
      <c r="AIR564"/>
      <c r="AIS564"/>
      <c r="AIT564"/>
      <c r="AIU564"/>
      <c r="AIV564"/>
      <c r="AIW564"/>
      <c r="AIX564"/>
      <c r="AIY564"/>
      <c r="AIZ564"/>
      <c r="AJA564"/>
      <c r="AJB564"/>
      <c r="AJC564"/>
      <c r="AJD564"/>
      <c r="AJE564"/>
      <c r="AJF564"/>
      <c r="AJG564"/>
      <c r="AJH564"/>
      <c r="AJI564"/>
      <c r="AJJ564"/>
      <c r="AJK564"/>
      <c r="AJL564"/>
      <c r="AJM564"/>
      <c r="AJN564"/>
      <c r="AJO564"/>
      <c r="AJP564"/>
      <c r="AJQ564"/>
      <c r="AJR564"/>
      <c r="AJS564"/>
      <c r="AJT564"/>
      <c r="AJU564"/>
      <c r="AJV564"/>
      <c r="AJW564"/>
      <c r="AJX564"/>
      <c r="AJY564"/>
      <c r="AJZ564"/>
      <c r="AKA564"/>
      <c r="AKB564"/>
      <c r="AKC564"/>
      <c r="AKD564"/>
      <c r="AKE564"/>
      <c r="AKF564"/>
      <c r="AKG564"/>
      <c r="AKH564"/>
      <c r="AKI564"/>
      <c r="AKJ564"/>
      <c r="AKK564"/>
      <c r="AKL564"/>
      <c r="AKM564"/>
      <c r="AKN564"/>
      <c r="AKO564"/>
      <c r="AKP564"/>
      <c r="AKQ564"/>
      <c r="AKR564"/>
      <c r="AKS564"/>
      <c r="AKT564"/>
      <c r="AKU564"/>
      <c r="AKV564"/>
      <c r="AKW564"/>
      <c r="AKX564"/>
      <c r="AKY564"/>
      <c r="AKZ564"/>
      <c r="ALA564"/>
      <c r="ALB564"/>
      <c r="ALC564"/>
      <c r="ALD564"/>
      <c r="ALE564"/>
      <c r="ALF564"/>
      <c r="ALG564"/>
      <c r="ALH564"/>
      <c r="ALI564"/>
      <c r="ALJ564"/>
      <c r="ALK564"/>
      <c r="ALL564"/>
      <c r="ALM564"/>
      <c r="ALN564"/>
      <c r="ALO564"/>
      <c r="ALP564"/>
      <c r="ALQ564"/>
      <c r="ALR564"/>
      <c r="ALS564"/>
      <c r="ALT564"/>
      <c r="ALU564"/>
      <c r="ALV564"/>
      <c r="ALW564"/>
      <c r="ALX564"/>
      <c r="ALY564"/>
      <c r="ALZ564"/>
      <c r="AMA564"/>
      <c r="AMB564"/>
      <c r="AMC564"/>
      <c r="AMD564"/>
      <c r="AME564"/>
      <c r="AMF564"/>
      <c r="AMG564"/>
      <c r="AMH564"/>
      <c r="AMI564"/>
      <c r="AMJ564"/>
    </row>
    <row r="565" spans="1:1024" outlineLevel="1" x14ac:dyDescent="0.25">
      <c r="A565" s="28"/>
      <c r="B565" s="400"/>
      <c r="C565" s="485" t="s">
        <v>592</v>
      </c>
      <c r="D565" s="486"/>
      <c r="E565" s="486"/>
      <c r="F565" s="486"/>
      <c r="G565" s="439"/>
      <c r="H565" s="83" t="s">
        <v>1247</v>
      </c>
      <c r="I565" s="461">
        <v>8</v>
      </c>
      <c r="J565" s="448"/>
      <c r="K565" s="32"/>
      <c r="L565" s="322"/>
      <c r="M565"/>
      <c r="N565" s="30"/>
      <c r="O565" s="79">
        <f t="shared" si="29"/>
        <v>0</v>
      </c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  <c r="TH565"/>
      <c r="TI565"/>
      <c r="TJ565"/>
      <c r="TK565"/>
      <c r="TL565"/>
      <c r="TM565"/>
      <c r="TN565"/>
      <c r="TO565"/>
      <c r="TP565"/>
      <c r="TQ565"/>
      <c r="TR565"/>
      <c r="TS565"/>
      <c r="TT565"/>
      <c r="TU565"/>
      <c r="TV565"/>
      <c r="TW565"/>
      <c r="TX565"/>
      <c r="TY565"/>
      <c r="TZ565"/>
      <c r="UA565"/>
      <c r="UB565"/>
      <c r="UC565"/>
      <c r="UD565"/>
      <c r="UE565"/>
      <c r="UF565"/>
      <c r="UG565"/>
      <c r="UH565"/>
      <c r="UI565"/>
      <c r="UJ565"/>
      <c r="UK565"/>
      <c r="UL565"/>
      <c r="UM565"/>
      <c r="UN565"/>
      <c r="UO565"/>
      <c r="UP565"/>
      <c r="UQ565"/>
      <c r="UR565"/>
      <c r="US565"/>
      <c r="UT565"/>
      <c r="UU565"/>
      <c r="UV565"/>
      <c r="UW565"/>
      <c r="UX565"/>
      <c r="UY565"/>
      <c r="UZ565"/>
      <c r="VA565"/>
      <c r="VB565"/>
      <c r="VC565"/>
      <c r="VD565"/>
      <c r="VE565"/>
      <c r="VF565"/>
      <c r="VG565"/>
      <c r="VH565"/>
      <c r="VI565"/>
      <c r="VJ565"/>
      <c r="VK565"/>
      <c r="VL565"/>
      <c r="VM565"/>
      <c r="VN565"/>
      <c r="VO565"/>
      <c r="VP565"/>
      <c r="VQ565"/>
      <c r="VR565"/>
      <c r="VS565"/>
      <c r="VT565"/>
      <c r="VU565"/>
      <c r="VV565"/>
      <c r="VW565"/>
      <c r="VX565"/>
      <c r="VY565"/>
      <c r="VZ565"/>
      <c r="WA565"/>
      <c r="WB565"/>
      <c r="WC565"/>
      <c r="WD565"/>
      <c r="WE565"/>
      <c r="WF565"/>
      <c r="WG565"/>
      <c r="WH565"/>
      <c r="WI565"/>
      <c r="WJ565"/>
      <c r="WK565"/>
      <c r="WL565"/>
      <c r="WM565"/>
      <c r="WN565"/>
      <c r="WO565"/>
      <c r="WP565"/>
      <c r="WQ565"/>
      <c r="WR565"/>
      <c r="WS565"/>
      <c r="WT565"/>
      <c r="WU565"/>
      <c r="WV565"/>
      <c r="WW565"/>
      <c r="WX565"/>
      <c r="WY565"/>
      <c r="WZ565"/>
      <c r="XA565"/>
      <c r="XB565"/>
      <c r="XC565"/>
      <c r="XD565"/>
      <c r="XE565"/>
      <c r="XF565"/>
      <c r="XG565"/>
      <c r="XH565"/>
      <c r="XI565"/>
      <c r="XJ565"/>
      <c r="XK565"/>
      <c r="XL565"/>
      <c r="XM565"/>
      <c r="XN565"/>
      <c r="XO565"/>
      <c r="XP565"/>
      <c r="XQ565"/>
      <c r="XR565"/>
      <c r="XS565"/>
      <c r="XT565"/>
      <c r="XU565"/>
      <c r="XV565"/>
      <c r="XW565"/>
      <c r="XX565"/>
      <c r="XY565"/>
      <c r="XZ565"/>
      <c r="YA565"/>
      <c r="YB565"/>
      <c r="YC565"/>
      <c r="YD565"/>
      <c r="YE565"/>
      <c r="YF565"/>
      <c r="YG565"/>
      <c r="YH565"/>
      <c r="YI565"/>
      <c r="YJ565"/>
      <c r="YK565"/>
      <c r="YL565"/>
      <c r="YM565"/>
      <c r="YN565"/>
      <c r="YO565"/>
      <c r="YP565"/>
      <c r="YQ565"/>
      <c r="YR565"/>
      <c r="YS565"/>
      <c r="YT565"/>
      <c r="YU565"/>
      <c r="YV565"/>
      <c r="YW565"/>
      <c r="YX565"/>
      <c r="YY565"/>
      <c r="YZ565"/>
      <c r="ZA565"/>
      <c r="ZB565"/>
      <c r="ZC565"/>
      <c r="ZD565"/>
      <c r="ZE565"/>
      <c r="ZF565"/>
      <c r="ZG565"/>
      <c r="ZH565"/>
      <c r="ZI565"/>
      <c r="ZJ565"/>
      <c r="ZK565"/>
      <c r="ZL565"/>
      <c r="ZM565"/>
      <c r="ZN565"/>
      <c r="ZO565"/>
      <c r="ZP565"/>
      <c r="ZQ565"/>
      <c r="ZR565"/>
      <c r="ZS565"/>
      <c r="ZT565"/>
      <c r="ZU565"/>
      <c r="ZV565"/>
      <c r="ZW565"/>
      <c r="ZX565"/>
      <c r="ZY565"/>
      <c r="ZZ565"/>
      <c r="AAA565"/>
      <c r="AAB565"/>
      <c r="AAC565"/>
      <c r="AAD565"/>
      <c r="AAE565"/>
      <c r="AAF565"/>
      <c r="AAG565"/>
      <c r="AAH565"/>
      <c r="AAI565"/>
      <c r="AAJ565"/>
      <c r="AAK565"/>
      <c r="AAL565"/>
      <c r="AAM565"/>
      <c r="AAN565"/>
      <c r="AAO565"/>
      <c r="AAP565"/>
      <c r="AAQ565"/>
      <c r="AAR565"/>
      <c r="AAS565"/>
      <c r="AAT565"/>
      <c r="AAU565"/>
      <c r="AAV565"/>
      <c r="AAW565"/>
      <c r="AAX565"/>
      <c r="AAY565"/>
      <c r="AAZ565"/>
      <c r="ABA565"/>
      <c r="ABB565"/>
      <c r="ABC565"/>
      <c r="ABD565"/>
      <c r="ABE565"/>
      <c r="ABF565"/>
      <c r="ABG565"/>
      <c r="ABH565"/>
      <c r="ABI565"/>
      <c r="ABJ565"/>
      <c r="ABK565"/>
      <c r="ABL565"/>
      <c r="ABM565"/>
      <c r="ABN565"/>
      <c r="ABO565"/>
      <c r="ABP565"/>
      <c r="ABQ565"/>
      <c r="ABR565"/>
      <c r="ABS565"/>
      <c r="ABT565"/>
      <c r="ABU565"/>
      <c r="ABV565"/>
      <c r="ABW565"/>
      <c r="ABX565"/>
      <c r="ABY565"/>
      <c r="ABZ565"/>
      <c r="ACA565"/>
      <c r="ACB565"/>
      <c r="ACC565"/>
      <c r="ACD565"/>
      <c r="ACE565"/>
      <c r="ACF565"/>
      <c r="ACG565"/>
      <c r="ACH565"/>
      <c r="ACI565"/>
      <c r="ACJ565"/>
      <c r="ACK565"/>
      <c r="ACL565"/>
      <c r="ACM565"/>
      <c r="ACN565"/>
      <c r="ACO565"/>
      <c r="ACP565"/>
      <c r="ACQ565"/>
      <c r="ACR565"/>
      <c r="ACS565"/>
      <c r="ACT565"/>
      <c r="ACU565"/>
      <c r="ACV565"/>
      <c r="ACW565"/>
      <c r="ACX565"/>
      <c r="ACY565"/>
      <c r="ACZ565"/>
      <c r="ADA565"/>
      <c r="ADB565"/>
      <c r="ADC565"/>
      <c r="ADD565"/>
      <c r="ADE565"/>
      <c r="ADF565"/>
      <c r="ADG565"/>
      <c r="ADH565"/>
      <c r="ADI565"/>
      <c r="ADJ565"/>
      <c r="ADK565"/>
      <c r="ADL565"/>
      <c r="ADM565"/>
      <c r="ADN565"/>
      <c r="ADO565"/>
      <c r="ADP565"/>
      <c r="ADQ565"/>
      <c r="ADR565"/>
      <c r="ADS565"/>
      <c r="ADT565"/>
      <c r="ADU565"/>
      <c r="ADV565"/>
      <c r="ADW565"/>
      <c r="ADX565"/>
      <c r="ADY565"/>
      <c r="ADZ565"/>
      <c r="AEA565"/>
      <c r="AEB565"/>
      <c r="AEC565"/>
      <c r="AED565"/>
      <c r="AEE565"/>
      <c r="AEF565"/>
      <c r="AEG565"/>
      <c r="AEH565"/>
      <c r="AEI565"/>
      <c r="AEJ565"/>
      <c r="AEK565"/>
      <c r="AEL565"/>
      <c r="AEM565"/>
      <c r="AEN565"/>
      <c r="AEO565"/>
      <c r="AEP565"/>
      <c r="AEQ565"/>
      <c r="AER565"/>
      <c r="AES565"/>
      <c r="AET565"/>
      <c r="AEU565"/>
      <c r="AEV565"/>
      <c r="AEW565"/>
      <c r="AEX565"/>
      <c r="AEY565"/>
      <c r="AEZ565"/>
      <c r="AFA565"/>
      <c r="AFB565"/>
      <c r="AFC565"/>
      <c r="AFD565"/>
      <c r="AFE565"/>
      <c r="AFF565"/>
      <c r="AFG565"/>
      <c r="AFH565"/>
      <c r="AFI565"/>
      <c r="AFJ565"/>
      <c r="AFK565"/>
      <c r="AFL565"/>
      <c r="AFM565"/>
      <c r="AFN565"/>
      <c r="AFO565"/>
      <c r="AFP565"/>
      <c r="AFQ565"/>
      <c r="AFR565"/>
      <c r="AFS565"/>
      <c r="AFT565"/>
      <c r="AFU565"/>
      <c r="AFV565"/>
      <c r="AFW565"/>
      <c r="AFX565"/>
      <c r="AFY565"/>
      <c r="AFZ565"/>
      <c r="AGA565"/>
      <c r="AGB565"/>
      <c r="AGC565"/>
      <c r="AGD565"/>
      <c r="AGE565"/>
      <c r="AGF565"/>
      <c r="AGG565"/>
      <c r="AGH565"/>
      <c r="AGI565"/>
      <c r="AGJ565"/>
      <c r="AGK565"/>
      <c r="AGL565"/>
      <c r="AGM565"/>
      <c r="AGN565"/>
      <c r="AGO565"/>
      <c r="AGP565"/>
      <c r="AGQ565"/>
      <c r="AGR565"/>
      <c r="AGS565"/>
      <c r="AGT565"/>
      <c r="AGU565"/>
      <c r="AGV565"/>
      <c r="AGW565"/>
      <c r="AGX565"/>
      <c r="AGY565"/>
      <c r="AGZ565"/>
      <c r="AHA565"/>
      <c r="AHB565"/>
      <c r="AHC565"/>
      <c r="AHD565"/>
      <c r="AHE565"/>
      <c r="AHF565"/>
      <c r="AHG565"/>
      <c r="AHH565"/>
      <c r="AHI565"/>
      <c r="AHJ565"/>
      <c r="AHK565"/>
      <c r="AHL565"/>
      <c r="AHM565"/>
      <c r="AHN565"/>
      <c r="AHO565"/>
      <c r="AHP565"/>
      <c r="AHQ565"/>
      <c r="AHR565"/>
      <c r="AHS565"/>
      <c r="AHT565"/>
      <c r="AHU565"/>
      <c r="AHV565"/>
      <c r="AHW565"/>
      <c r="AHX565"/>
      <c r="AHY565"/>
      <c r="AHZ565"/>
      <c r="AIA565"/>
      <c r="AIB565"/>
      <c r="AIC565"/>
      <c r="AID565"/>
      <c r="AIE565"/>
      <c r="AIF565"/>
      <c r="AIG565"/>
      <c r="AIH565"/>
      <c r="AII565"/>
      <c r="AIJ565"/>
      <c r="AIK565"/>
      <c r="AIL565"/>
      <c r="AIM565"/>
      <c r="AIN565"/>
      <c r="AIO565"/>
      <c r="AIP565"/>
      <c r="AIQ565"/>
      <c r="AIR565"/>
      <c r="AIS565"/>
      <c r="AIT565"/>
      <c r="AIU565"/>
      <c r="AIV565"/>
      <c r="AIW565"/>
      <c r="AIX565"/>
      <c r="AIY565"/>
      <c r="AIZ565"/>
      <c r="AJA565"/>
      <c r="AJB565"/>
      <c r="AJC565"/>
      <c r="AJD565"/>
      <c r="AJE565"/>
      <c r="AJF565"/>
      <c r="AJG565"/>
      <c r="AJH565"/>
      <c r="AJI565"/>
      <c r="AJJ565"/>
      <c r="AJK565"/>
      <c r="AJL565"/>
      <c r="AJM565"/>
      <c r="AJN565"/>
      <c r="AJO565"/>
      <c r="AJP565"/>
      <c r="AJQ565"/>
      <c r="AJR565"/>
      <c r="AJS565"/>
      <c r="AJT565"/>
      <c r="AJU565"/>
      <c r="AJV565"/>
      <c r="AJW565"/>
      <c r="AJX565"/>
      <c r="AJY565"/>
      <c r="AJZ565"/>
      <c r="AKA565"/>
      <c r="AKB565"/>
      <c r="AKC565"/>
      <c r="AKD565"/>
      <c r="AKE565"/>
      <c r="AKF565"/>
      <c r="AKG565"/>
      <c r="AKH565"/>
      <c r="AKI565"/>
      <c r="AKJ565"/>
      <c r="AKK565"/>
      <c r="AKL565"/>
      <c r="AKM565"/>
      <c r="AKN565"/>
      <c r="AKO565"/>
      <c r="AKP565"/>
      <c r="AKQ565"/>
      <c r="AKR565"/>
      <c r="AKS565"/>
      <c r="AKT565"/>
      <c r="AKU565"/>
      <c r="AKV565"/>
      <c r="AKW565"/>
      <c r="AKX565"/>
      <c r="AKY565"/>
      <c r="AKZ565"/>
      <c r="ALA565"/>
      <c r="ALB565"/>
      <c r="ALC565"/>
      <c r="ALD565"/>
      <c r="ALE565"/>
      <c r="ALF565"/>
      <c r="ALG565"/>
      <c r="ALH565"/>
      <c r="ALI565"/>
      <c r="ALJ565"/>
      <c r="ALK565"/>
      <c r="ALL565"/>
      <c r="ALM565"/>
      <c r="ALN565"/>
      <c r="ALO565"/>
      <c r="ALP565"/>
      <c r="ALQ565"/>
      <c r="ALR565"/>
      <c r="ALS565"/>
      <c r="ALT565"/>
      <c r="ALU565"/>
      <c r="ALV565"/>
      <c r="ALW565"/>
      <c r="ALX565"/>
      <c r="ALY565"/>
      <c r="ALZ565"/>
      <c r="AMA565"/>
      <c r="AMB565"/>
      <c r="AMC565"/>
      <c r="AMD565"/>
      <c r="AME565"/>
      <c r="AMF565"/>
      <c r="AMG565"/>
      <c r="AMH565"/>
      <c r="AMI565"/>
      <c r="AMJ565"/>
    </row>
    <row r="566" spans="1:1024" outlineLevel="1" x14ac:dyDescent="0.25">
      <c r="A566" s="28"/>
      <c r="B566" s="400"/>
      <c r="C566" s="611"/>
      <c r="D566" s="612"/>
      <c r="E566" s="612"/>
      <c r="F566" s="612"/>
      <c r="G566" s="687"/>
      <c r="H566" s="83" t="s">
        <v>736</v>
      </c>
      <c r="I566" s="460">
        <f>(I562*I563*I564*I565)</f>
        <v>1240.57728</v>
      </c>
      <c r="J566" s="448"/>
      <c r="K566" s="32"/>
      <c r="L566" s="322"/>
      <c r="M566"/>
      <c r="N566" s="30"/>
      <c r="O566" s="79">
        <f t="shared" si="29"/>
        <v>0</v>
      </c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  <c r="TH566"/>
      <c r="TI566"/>
      <c r="TJ566"/>
      <c r="TK566"/>
      <c r="TL566"/>
      <c r="TM566"/>
      <c r="TN566"/>
      <c r="TO566"/>
      <c r="TP566"/>
      <c r="TQ566"/>
      <c r="TR566"/>
      <c r="TS566"/>
      <c r="TT566"/>
      <c r="TU566"/>
      <c r="TV566"/>
      <c r="TW566"/>
      <c r="TX566"/>
      <c r="TY566"/>
      <c r="TZ566"/>
      <c r="UA566"/>
      <c r="UB566"/>
      <c r="UC566"/>
      <c r="UD566"/>
      <c r="UE566"/>
      <c r="UF566"/>
      <c r="UG566"/>
      <c r="UH566"/>
      <c r="UI566"/>
      <c r="UJ566"/>
      <c r="UK566"/>
      <c r="UL566"/>
      <c r="UM566"/>
      <c r="UN566"/>
      <c r="UO566"/>
      <c r="UP566"/>
      <c r="UQ566"/>
      <c r="UR566"/>
      <c r="US566"/>
      <c r="UT566"/>
      <c r="UU566"/>
      <c r="UV566"/>
      <c r="UW566"/>
      <c r="UX566"/>
      <c r="UY566"/>
      <c r="UZ566"/>
      <c r="VA566"/>
      <c r="VB566"/>
      <c r="VC566"/>
      <c r="VD566"/>
      <c r="VE566"/>
      <c r="VF566"/>
      <c r="VG566"/>
      <c r="VH566"/>
      <c r="VI566"/>
      <c r="VJ566"/>
      <c r="VK566"/>
      <c r="VL566"/>
      <c r="VM566"/>
      <c r="VN566"/>
      <c r="VO566"/>
      <c r="VP566"/>
      <c r="VQ566"/>
      <c r="VR566"/>
      <c r="VS566"/>
      <c r="VT566"/>
      <c r="VU566"/>
      <c r="VV566"/>
      <c r="VW566"/>
      <c r="VX566"/>
      <c r="VY566"/>
      <c r="VZ566"/>
      <c r="WA566"/>
      <c r="WB566"/>
      <c r="WC566"/>
      <c r="WD566"/>
      <c r="WE566"/>
      <c r="WF566"/>
      <c r="WG566"/>
      <c r="WH566"/>
      <c r="WI566"/>
      <c r="WJ566"/>
      <c r="WK566"/>
      <c r="WL566"/>
      <c r="WM566"/>
      <c r="WN566"/>
      <c r="WO566"/>
      <c r="WP566"/>
      <c r="WQ566"/>
      <c r="WR566"/>
      <c r="WS566"/>
      <c r="WT566"/>
      <c r="WU566"/>
      <c r="WV566"/>
      <c r="WW566"/>
      <c r="WX566"/>
      <c r="WY566"/>
      <c r="WZ566"/>
      <c r="XA566"/>
      <c r="XB566"/>
      <c r="XC566"/>
      <c r="XD566"/>
      <c r="XE566"/>
      <c r="XF566"/>
      <c r="XG566"/>
      <c r="XH566"/>
      <c r="XI566"/>
      <c r="XJ566"/>
      <c r="XK566"/>
      <c r="XL566"/>
      <c r="XM566"/>
      <c r="XN566"/>
      <c r="XO566"/>
      <c r="XP566"/>
      <c r="XQ566"/>
      <c r="XR566"/>
      <c r="XS566"/>
      <c r="XT566"/>
      <c r="XU566"/>
      <c r="XV566"/>
      <c r="XW566"/>
      <c r="XX566"/>
      <c r="XY566"/>
      <c r="XZ566"/>
      <c r="YA566"/>
      <c r="YB566"/>
      <c r="YC566"/>
      <c r="YD566"/>
      <c r="YE566"/>
      <c r="YF566"/>
      <c r="YG566"/>
      <c r="YH566"/>
      <c r="YI566"/>
      <c r="YJ566"/>
      <c r="YK566"/>
      <c r="YL566"/>
      <c r="YM566"/>
      <c r="YN566"/>
      <c r="YO566"/>
      <c r="YP566"/>
      <c r="YQ566"/>
      <c r="YR566"/>
      <c r="YS566"/>
      <c r="YT566"/>
      <c r="YU566"/>
      <c r="YV566"/>
      <c r="YW566"/>
      <c r="YX566"/>
      <c r="YY566"/>
      <c r="YZ566"/>
      <c r="ZA566"/>
      <c r="ZB566"/>
      <c r="ZC566"/>
      <c r="ZD566"/>
      <c r="ZE566"/>
      <c r="ZF566"/>
      <c r="ZG566"/>
      <c r="ZH566"/>
      <c r="ZI566"/>
      <c r="ZJ566"/>
      <c r="ZK566"/>
      <c r="ZL566"/>
      <c r="ZM566"/>
      <c r="ZN566"/>
      <c r="ZO566"/>
      <c r="ZP566"/>
      <c r="ZQ566"/>
      <c r="ZR566"/>
      <c r="ZS566"/>
      <c r="ZT566"/>
      <c r="ZU566"/>
      <c r="ZV566"/>
      <c r="ZW566"/>
      <c r="ZX566"/>
      <c r="ZY566"/>
      <c r="ZZ566"/>
      <c r="AAA566"/>
      <c r="AAB566"/>
      <c r="AAC566"/>
      <c r="AAD566"/>
      <c r="AAE566"/>
      <c r="AAF566"/>
      <c r="AAG566"/>
      <c r="AAH566"/>
      <c r="AAI566"/>
      <c r="AAJ566"/>
      <c r="AAK566"/>
      <c r="AAL566"/>
      <c r="AAM566"/>
      <c r="AAN566"/>
      <c r="AAO566"/>
      <c r="AAP566"/>
      <c r="AAQ566"/>
      <c r="AAR566"/>
      <c r="AAS566"/>
      <c r="AAT566"/>
      <c r="AAU566"/>
      <c r="AAV566"/>
      <c r="AAW566"/>
      <c r="AAX566"/>
      <c r="AAY566"/>
      <c r="AAZ566"/>
      <c r="ABA566"/>
      <c r="ABB566"/>
      <c r="ABC566"/>
      <c r="ABD566"/>
      <c r="ABE566"/>
      <c r="ABF566"/>
      <c r="ABG566"/>
      <c r="ABH566"/>
      <c r="ABI566"/>
      <c r="ABJ566"/>
      <c r="ABK566"/>
      <c r="ABL566"/>
      <c r="ABM566"/>
      <c r="ABN566"/>
      <c r="ABO566"/>
      <c r="ABP566"/>
      <c r="ABQ566"/>
      <c r="ABR566"/>
      <c r="ABS566"/>
      <c r="ABT566"/>
      <c r="ABU566"/>
      <c r="ABV566"/>
      <c r="ABW566"/>
      <c r="ABX566"/>
      <c r="ABY566"/>
      <c r="ABZ566"/>
      <c r="ACA566"/>
      <c r="ACB566"/>
      <c r="ACC566"/>
      <c r="ACD566"/>
      <c r="ACE566"/>
      <c r="ACF566"/>
      <c r="ACG566"/>
      <c r="ACH566"/>
      <c r="ACI566"/>
      <c r="ACJ566"/>
      <c r="ACK566"/>
      <c r="ACL566"/>
      <c r="ACM566"/>
      <c r="ACN566"/>
      <c r="ACO566"/>
      <c r="ACP566"/>
      <c r="ACQ566"/>
      <c r="ACR566"/>
      <c r="ACS566"/>
      <c r="ACT566"/>
      <c r="ACU566"/>
      <c r="ACV566"/>
      <c r="ACW566"/>
      <c r="ACX566"/>
      <c r="ACY566"/>
      <c r="ACZ566"/>
      <c r="ADA566"/>
      <c r="ADB566"/>
      <c r="ADC566"/>
      <c r="ADD566"/>
      <c r="ADE566"/>
      <c r="ADF566"/>
      <c r="ADG566"/>
      <c r="ADH566"/>
      <c r="ADI566"/>
      <c r="ADJ566"/>
      <c r="ADK566"/>
      <c r="ADL566"/>
      <c r="ADM566"/>
      <c r="ADN566"/>
      <c r="ADO566"/>
      <c r="ADP566"/>
      <c r="ADQ566"/>
      <c r="ADR566"/>
      <c r="ADS566"/>
      <c r="ADT566"/>
      <c r="ADU566"/>
      <c r="ADV566"/>
      <c r="ADW566"/>
      <c r="ADX566"/>
      <c r="ADY566"/>
      <c r="ADZ566"/>
      <c r="AEA566"/>
      <c r="AEB566"/>
      <c r="AEC566"/>
      <c r="AED566"/>
      <c r="AEE566"/>
      <c r="AEF566"/>
      <c r="AEG566"/>
      <c r="AEH566"/>
      <c r="AEI566"/>
      <c r="AEJ566"/>
      <c r="AEK566"/>
      <c r="AEL566"/>
      <c r="AEM566"/>
      <c r="AEN566"/>
      <c r="AEO566"/>
      <c r="AEP566"/>
      <c r="AEQ566"/>
      <c r="AER566"/>
      <c r="AES566"/>
      <c r="AET566"/>
      <c r="AEU566"/>
      <c r="AEV566"/>
      <c r="AEW566"/>
      <c r="AEX566"/>
      <c r="AEY566"/>
      <c r="AEZ566"/>
      <c r="AFA566"/>
      <c r="AFB566"/>
      <c r="AFC566"/>
      <c r="AFD566"/>
      <c r="AFE566"/>
      <c r="AFF566"/>
      <c r="AFG566"/>
      <c r="AFH566"/>
      <c r="AFI566"/>
      <c r="AFJ566"/>
      <c r="AFK566"/>
      <c r="AFL566"/>
      <c r="AFM566"/>
      <c r="AFN566"/>
      <c r="AFO566"/>
      <c r="AFP566"/>
      <c r="AFQ566"/>
      <c r="AFR566"/>
      <c r="AFS566"/>
      <c r="AFT566"/>
      <c r="AFU566"/>
      <c r="AFV566"/>
      <c r="AFW566"/>
      <c r="AFX566"/>
      <c r="AFY566"/>
      <c r="AFZ566"/>
      <c r="AGA566"/>
      <c r="AGB566"/>
      <c r="AGC566"/>
      <c r="AGD566"/>
      <c r="AGE566"/>
      <c r="AGF566"/>
      <c r="AGG566"/>
      <c r="AGH566"/>
      <c r="AGI566"/>
      <c r="AGJ566"/>
      <c r="AGK566"/>
      <c r="AGL566"/>
      <c r="AGM566"/>
      <c r="AGN566"/>
      <c r="AGO566"/>
      <c r="AGP566"/>
      <c r="AGQ566"/>
      <c r="AGR566"/>
      <c r="AGS566"/>
      <c r="AGT566"/>
      <c r="AGU566"/>
      <c r="AGV566"/>
      <c r="AGW566"/>
      <c r="AGX566"/>
      <c r="AGY566"/>
      <c r="AGZ566"/>
      <c r="AHA566"/>
      <c r="AHB566"/>
      <c r="AHC566"/>
      <c r="AHD566"/>
      <c r="AHE566"/>
      <c r="AHF566"/>
      <c r="AHG566"/>
      <c r="AHH566"/>
      <c r="AHI566"/>
      <c r="AHJ566"/>
      <c r="AHK566"/>
      <c r="AHL566"/>
      <c r="AHM566"/>
      <c r="AHN566"/>
      <c r="AHO566"/>
      <c r="AHP566"/>
      <c r="AHQ566"/>
      <c r="AHR566"/>
      <c r="AHS566"/>
      <c r="AHT566"/>
      <c r="AHU566"/>
      <c r="AHV566"/>
      <c r="AHW566"/>
      <c r="AHX566"/>
      <c r="AHY566"/>
      <c r="AHZ566"/>
      <c r="AIA566"/>
      <c r="AIB566"/>
      <c r="AIC566"/>
      <c r="AID566"/>
      <c r="AIE566"/>
      <c r="AIF566"/>
      <c r="AIG566"/>
      <c r="AIH566"/>
      <c r="AII566"/>
      <c r="AIJ566"/>
      <c r="AIK566"/>
      <c r="AIL566"/>
      <c r="AIM566"/>
      <c r="AIN566"/>
      <c r="AIO566"/>
      <c r="AIP566"/>
      <c r="AIQ566"/>
      <c r="AIR566"/>
      <c r="AIS566"/>
      <c r="AIT566"/>
      <c r="AIU566"/>
      <c r="AIV566"/>
      <c r="AIW566"/>
      <c r="AIX566"/>
      <c r="AIY566"/>
      <c r="AIZ566"/>
      <c r="AJA566"/>
      <c r="AJB566"/>
      <c r="AJC566"/>
      <c r="AJD566"/>
      <c r="AJE566"/>
      <c r="AJF566"/>
      <c r="AJG566"/>
      <c r="AJH566"/>
      <c r="AJI566"/>
      <c r="AJJ566"/>
      <c r="AJK566"/>
      <c r="AJL566"/>
      <c r="AJM566"/>
      <c r="AJN566"/>
      <c r="AJO566"/>
      <c r="AJP566"/>
      <c r="AJQ566"/>
      <c r="AJR566"/>
      <c r="AJS566"/>
      <c r="AJT566"/>
      <c r="AJU566"/>
      <c r="AJV566"/>
      <c r="AJW566"/>
      <c r="AJX566"/>
      <c r="AJY566"/>
      <c r="AJZ566"/>
      <c r="AKA566"/>
      <c r="AKB566"/>
      <c r="AKC566"/>
      <c r="AKD566"/>
      <c r="AKE566"/>
      <c r="AKF566"/>
      <c r="AKG566"/>
      <c r="AKH566"/>
      <c r="AKI566"/>
      <c r="AKJ566"/>
      <c r="AKK566"/>
      <c r="AKL566"/>
      <c r="AKM566"/>
      <c r="AKN566"/>
      <c r="AKO566"/>
      <c r="AKP566"/>
      <c r="AKQ566"/>
      <c r="AKR566"/>
      <c r="AKS566"/>
      <c r="AKT566"/>
      <c r="AKU566"/>
      <c r="AKV566"/>
      <c r="AKW566"/>
      <c r="AKX566"/>
      <c r="AKY566"/>
      <c r="AKZ566"/>
      <c r="ALA566"/>
      <c r="ALB566"/>
      <c r="ALC566"/>
      <c r="ALD566"/>
      <c r="ALE566"/>
      <c r="ALF566"/>
      <c r="ALG566"/>
      <c r="ALH566"/>
      <c r="ALI566"/>
      <c r="ALJ566"/>
      <c r="ALK566"/>
      <c r="ALL566"/>
      <c r="ALM566"/>
      <c r="ALN566"/>
      <c r="ALO566"/>
      <c r="ALP566"/>
      <c r="ALQ566"/>
      <c r="ALR566"/>
      <c r="ALS566"/>
      <c r="ALT566"/>
      <c r="ALU566"/>
      <c r="ALV566"/>
      <c r="ALW566"/>
      <c r="ALX566"/>
      <c r="ALY566"/>
      <c r="ALZ566"/>
      <c r="AMA566"/>
      <c r="AMB566"/>
      <c r="AMC566"/>
      <c r="AMD566"/>
      <c r="AME566"/>
      <c r="AMF566"/>
      <c r="AMG566"/>
      <c r="AMH566"/>
      <c r="AMI566"/>
      <c r="AMJ566"/>
    </row>
    <row r="567" spans="1:1024" s="40" customFormat="1" ht="27" customHeight="1" outlineLevel="1" x14ac:dyDescent="0.25">
      <c r="A567" s="708" t="s">
        <v>594</v>
      </c>
      <c r="B567" s="704" t="s">
        <v>227</v>
      </c>
      <c r="C567" s="828" t="str">
        <f>VLOOKUP(A567,ABC_SERVIÇOS,2,0)</f>
        <v>CAMADA HORIZONTAL DRENANTE C/ PEDRA BRITADA 1 E 2</v>
      </c>
      <c r="D567" s="829"/>
      <c r="E567" s="829"/>
      <c r="F567" s="829"/>
      <c r="G567" s="830"/>
      <c r="H567" s="705" t="str">
        <f>VLOOKUP(A567,ABC_SERVIÇOS,3,0)</f>
        <v>M3</v>
      </c>
      <c r="I567" s="706">
        <f>I571</f>
        <v>947.66319999999996</v>
      </c>
      <c r="J567" s="709" t="s">
        <v>247</v>
      </c>
      <c r="K567" s="710">
        <f>VLOOKUP(A567,ABC_SERVIÇOS,7,0)</f>
        <v>86.81</v>
      </c>
      <c r="L567" s="711">
        <f>ROUND(K567*I567,2)</f>
        <v>82266.64</v>
      </c>
      <c r="M567" s="40" t="str">
        <f>A567</f>
        <v>COMP_129</v>
      </c>
      <c r="N567" s="88"/>
      <c r="O567" s="712">
        <f t="shared" si="29"/>
        <v>-82266.64</v>
      </c>
    </row>
    <row r="568" spans="1:1024" outlineLevel="1" x14ac:dyDescent="0.25">
      <c r="A568" s="28"/>
      <c r="B568" s="400"/>
      <c r="C568" s="680" t="s">
        <v>584</v>
      </c>
      <c r="D568" s="692"/>
      <c r="E568" s="692"/>
      <c r="F568" s="692"/>
      <c r="G568" s="693"/>
      <c r="H568" s="83" t="s">
        <v>883</v>
      </c>
      <c r="I568" s="460">
        <f>(21*20)+10.756</f>
        <v>430.75599999999997</v>
      </c>
      <c r="J568" s="441" t="s">
        <v>251</v>
      </c>
      <c r="K568" s="117" t="s">
        <v>337</v>
      </c>
      <c r="L568" s="322"/>
      <c r="M568"/>
      <c r="N568" s="30"/>
      <c r="O568" s="79">
        <f t="shared" si="29"/>
        <v>0</v>
      </c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  <c r="TH568"/>
      <c r="TI568"/>
      <c r="TJ568"/>
      <c r="TK568"/>
      <c r="TL568"/>
      <c r="TM568"/>
      <c r="TN568"/>
      <c r="TO568"/>
      <c r="TP568"/>
      <c r="TQ568"/>
      <c r="TR568"/>
      <c r="TS568"/>
      <c r="TT568"/>
      <c r="TU568"/>
      <c r="TV568"/>
      <c r="TW568"/>
      <c r="TX568"/>
      <c r="TY568"/>
      <c r="TZ568"/>
      <c r="UA568"/>
      <c r="UB568"/>
      <c r="UC568"/>
      <c r="UD568"/>
      <c r="UE568"/>
      <c r="UF568"/>
      <c r="UG568"/>
      <c r="UH568"/>
      <c r="UI568"/>
      <c r="UJ568"/>
      <c r="UK568"/>
      <c r="UL568"/>
      <c r="UM568"/>
      <c r="UN568"/>
      <c r="UO568"/>
      <c r="UP568"/>
      <c r="UQ568"/>
      <c r="UR568"/>
      <c r="US568"/>
      <c r="UT568"/>
      <c r="UU568"/>
      <c r="UV568"/>
      <c r="UW568"/>
      <c r="UX568"/>
      <c r="UY568"/>
      <c r="UZ568"/>
      <c r="VA568"/>
      <c r="VB568"/>
      <c r="VC568"/>
      <c r="VD568"/>
      <c r="VE568"/>
      <c r="VF568"/>
      <c r="VG568"/>
      <c r="VH568"/>
      <c r="VI568"/>
      <c r="VJ568"/>
      <c r="VK568"/>
      <c r="VL568"/>
      <c r="VM568"/>
      <c r="VN568"/>
      <c r="VO568"/>
      <c r="VP568"/>
      <c r="VQ568"/>
      <c r="VR568"/>
      <c r="VS568"/>
      <c r="VT568"/>
      <c r="VU568"/>
      <c r="VV568"/>
      <c r="VW568"/>
      <c r="VX568"/>
      <c r="VY568"/>
      <c r="VZ568"/>
      <c r="WA568"/>
      <c r="WB568"/>
      <c r="WC568"/>
      <c r="WD568"/>
      <c r="WE568"/>
      <c r="WF568"/>
      <c r="WG568"/>
      <c r="WH568"/>
      <c r="WI568"/>
      <c r="WJ568"/>
      <c r="WK568"/>
      <c r="WL568"/>
      <c r="WM568"/>
      <c r="WN568"/>
      <c r="WO568"/>
      <c r="WP568"/>
      <c r="WQ568"/>
      <c r="WR568"/>
      <c r="WS568"/>
      <c r="WT568"/>
      <c r="WU568"/>
      <c r="WV568"/>
      <c r="WW568"/>
      <c r="WX568"/>
      <c r="WY568"/>
      <c r="WZ568"/>
      <c r="XA568"/>
      <c r="XB568"/>
      <c r="XC568"/>
      <c r="XD568"/>
      <c r="XE568"/>
      <c r="XF568"/>
      <c r="XG568"/>
      <c r="XH568"/>
      <c r="XI568"/>
      <c r="XJ568"/>
      <c r="XK568"/>
      <c r="XL568"/>
      <c r="XM568"/>
      <c r="XN568"/>
      <c r="XO568"/>
      <c r="XP568"/>
      <c r="XQ568"/>
      <c r="XR568"/>
      <c r="XS568"/>
      <c r="XT568"/>
      <c r="XU568"/>
      <c r="XV568"/>
      <c r="XW568"/>
      <c r="XX568"/>
      <c r="XY568"/>
      <c r="XZ568"/>
      <c r="YA568"/>
      <c r="YB568"/>
      <c r="YC568"/>
      <c r="YD568"/>
      <c r="YE568"/>
      <c r="YF568"/>
      <c r="YG568"/>
      <c r="YH568"/>
      <c r="YI568"/>
      <c r="YJ568"/>
      <c r="YK568"/>
      <c r="YL568"/>
      <c r="YM568"/>
      <c r="YN568"/>
      <c r="YO568"/>
      <c r="YP568"/>
      <c r="YQ568"/>
      <c r="YR568"/>
      <c r="YS568"/>
      <c r="YT568"/>
      <c r="YU568"/>
      <c r="YV568"/>
      <c r="YW568"/>
      <c r="YX568"/>
      <c r="YY568"/>
      <c r="YZ568"/>
      <c r="ZA568"/>
      <c r="ZB568"/>
      <c r="ZC568"/>
      <c r="ZD568"/>
      <c r="ZE568"/>
      <c r="ZF568"/>
      <c r="ZG568"/>
      <c r="ZH568"/>
      <c r="ZI568"/>
      <c r="ZJ568"/>
      <c r="ZK568"/>
      <c r="ZL568"/>
      <c r="ZM568"/>
      <c r="ZN568"/>
      <c r="ZO568"/>
      <c r="ZP568"/>
      <c r="ZQ568"/>
      <c r="ZR568"/>
      <c r="ZS568"/>
      <c r="ZT568"/>
      <c r="ZU568"/>
      <c r="ZV568"/>
      <c r="ZW568"/>
      <c r="ZX568"/>
      <c r="ZY568"/>
      <c r="ZZ568"/>
      <c r="AAA568"/>
      <c r="AAB568"/>
      <c r="AAC568"/>
      <c r="AAD568"/>
      <c r="AAE568"/>
      <c r="AAF568"/>
      <c r="AAG568"/>
      <c r="AAH568"/>
      <c r="AAI568"/>
      <c r="AAJ568"/>
      <c r="AAK568"/>
      <c r="AAL568"/>
      <c r="AAM568"/>
      <c r="AAN568"/>
      <c r="AAO568"/>
      <c r="AAP568"/>
      <c r="AAQ568"/>
      <c r="AAR568"/>
      <c r="AAS568"/>
      <c r="AAT568"/>
      <c r="AAU568"/>
      <c r="AAV568"/>
      <c r="AAW568"/>
      <c r="AAX568"/>
      <c r="AAY568"/>
      <c r="AAZ568"/>
      <c r="ABA568"/>
      <c r="ABB568"/>
      <c r="ABC568"/>
      <c r="ABD568"/>
      <c r="ABE568"/>
      <c r="ABF568"/>
      <c r="ABG568"/>
      <c r="ABH568"/>
      <c r="ABI568"/>
      <c r="ABJ568"/>
      <c r="ABK568"/>
      <c r="ABL568"/>
      <c r="ABM568"/>
      <c r="ABN568"/>
      <c r="ABO568"/>
      <c r="ABP568"/>
      <c r="ABQ568"/>
      <c r="ABR568"/>
      <c r="ABS568"/>
      <c r="ABT568"/>
      <c r="ABU568"/>
      <c r="ABV568"/>
      <c r="ABW568"/>
      <c r="ABX568"/>
      <c r="ABY568"/>
      <c r="ABZ568"/>
      <c r="ACA568"/>
      <c r="ACB568"/>
      <c r="ACC568"/>
      <c r="ACD568"/>
      <c r="ACE568"/>
      <c r="ACF568"/>
      <c r="ACG568"/>
      <c r="ACH568"/>
      <c r="ACI568"/>
      <c r="ACJ568"/>
      <c r="ACK568"/>
      <c r="ACL568"/>
      <c r="ACM568"/>
      <c r="ACN568"/>
      <c r="ACO568"/>
      <c r="ACP568"/>
      <c r="ACQ568"/>
      <c r="ACR568"/>
      <c r="ACS568"/>
      <c r="ACT568"/>
      <c r="ACU568"/>
      <c r="ACV568"/>
      <c r="ACW568"/>
      <c r="ACX568"/>
      <c r="ACY568"/>
      <c r="ACZ568"/>
      <c r="ADA568"/>
      <c r="ADB568"/>
      <c r="ADC568"/>
      <c r="ADD568"/>
      <c r="ADE568"/>
      <c r="ADF568"/>
      <c r="ADG568"/>
      <c r="ADH568"/>
      <c r="ADI568"/>
      <c r="ADJ568"/>
      <c r="ADK568"/>
      <c r="ADL568"/>
      <c r="ADM568"/>
      <c r="ADN568"/>
      <c r="ADO568"/>
      <c r="ADP568"/>
      <c r="ADQ568"/>
      <c r="ADR568"/>
      <c r="ADS568"/>
      <c r="ADT568"/>
      <c r="ADU568"/>
      <c r="ADV568"/>
      <c r="ADW568"/>
      <c r="ADX568"/>
      <c r="ADY568"/>
      <c r="ADZ568"/>
      <c r="AEA568"/>
      <c r="AEB568"/>
      <c r="AEC568"/>
      <c r="AED568"/>
      <c r="AEE568"/>
      <c r="AEF568"/>
      <c r="AEG568"/>
      <c r="AEH568"/>
      <c r="AEI568"/>
      <c r="AEJ568"/>
      <c r="AEK568"/>
      <c r="AEL568"/>
      <c r="AEM568"/>
      <c r="AEN568"/>
      <c r="AEO568"/>
      <c r="AEP568"/>
      <c r="AEQ568"/>
      <c r="AER568"/>
      <c r="AES568"/>
      <c r="AET568"/>
      <c r="AEU568"/>
      <c r="AEV568"/>
      <c r="AEW568"/>
      <c r="AEX568"/>
      <c r="AEY568"/>
      <c r="AEZ568"/>
      <c r="AFA568"/>
      <c r="AFB568"/>
      <c r="AFC568"/>
      <c r="AFD568"/>
      <c r="AFE568"/>
      <c r="AFF568"/>
      <c r="AFG568"/>
      <c r="AFH568"/>
      <c r="AFI568"/>
      <c r="AFJ568"/>
      <c r="AFK568"/>
      <c r="AFL568"/>
      <c r="AFM568"/>
      <c r="AFN568"/>
      <c r="AFO568"/>
      <c r="AFP568"/>
      <c r="AFQ568"/>
      <c r="AFR568"/>
      <c r="AFS568"/>
      <c r="AFT568"/>
      <c r="AFU568"/>
      <c r="AFV568"/>
      <c r="AFW568"/>
      <c r="AFX568"/>
      <c r="AFY568"/>
      <c r="AFZ568"/>
      <c r="AGA568"/>
      <c r="AGB568"/>
      <c r="AGC568"/>
      <c r="AGD568"/>
      <c r="AGE568"/>
      <c r="AGF568"/>
      <c r="AGG568"/>
      <c r="AGH568"/>
      <c r="AGI568"/>
      <c r="AGJ568"/>
      <c r="AGK568"/>
      <c r="AGL568"/>
      <c r="AGM568"/>
      <c r="AGN568"/>
      <c r="AGO568"/>
      <c r="AGP568"/>
      <c r="AGQ568"/>
      <c r="AGR568"/>
      <c r="AGS568"/>
      <c r="AGT568"/>
      <c r="AGU568"/>
      <c r="AGV568"/>
      <c r="AGW568"/>
      <c r="AGX568"/>
      <c r="AGY568"/>
      <c r="AGZ568"/>
      <c r="AHA568"/>
      <c r="AHB568"/>
      <c r="AHC568"/>
      <c r="AHD568"/>
      <c r="AHE568"/>
      <c r="AHF568"/>
      <c r="AHG568"/>
      <c r="AHH568"/>
      <c r="AHI568"/>
      <c r="AHJ568"/>
      <c r="AHK568"/>
      <c r="AHL568"/>
      <c r="AHM568"/>
      <c r="AHN568"/>
      <c r="AHO568"/>
      <c r="AHP568"/>
      <c r="AHQ568"/>
      <c r="AHR568"/>
      <c r="AHS568"/>
      <c r="AHT568"/>
      <c r="AHU568"/>
      <c r="AHV568"/>
      <c r="AHW568"/>
      <c r="AHX568"/>
      <c r="AHY568"/>
      <c r="AHZ568"/>
      <c r="AIA568"/>
      <c r="AIB568"/>
      <c r="AIC568"/>
      <c r="AID568"/>
      <c r="AIE568"/>
      <c r="AIF568"/>
      <c r="AIG568"/>
      <c r="AIH568"/>
      <c r="AII568"/>
      <c r="AIJ568"/>
      <c r="AIK568"/>
      <c r="AIL568"/>
      <c r="AIM568"/>
      <c r="AIN568"/>
      <c r="AIO568"/>
      <c r="AIP568"/>
      <c r="AIQ568"/>
      <c r="AIR568"/>
      <c r="AIS568"/>
      <c r="AIT568"/>
      <c r="AIU568"/>
      <c r="AIV568"/>
      <c r="AIW568"/>
      <c r="AIX568"/>
      <c r="AIY568"/>
      <c r="AIZ568"/>
      <c r="AJA568"/>
      <c r="AJB568"/>
      <c r="AJC568"/>
      <c r="AJD568"/>
      <c r="AJE568"/>
      <c r="AJF568"/>
      <c r="AJG568"/>
      <c r="AJH568"/>
      <c r="AJI568"/>
      <c r="AJJ568"/>
      <c r="AJK568"/>
      <c r="AJL568"/>
      <c r="AJM568"/>
      <c r="AJN568"/>
      <c r="AJO568"/>
      <c r="AJP568"/>
      <c r="AJQ568"/>
      <c r="AJR568"/>
      <c r="AJS568"/>
      <c r="AJT568"/>
      <c r="AJU568"/>
      <c r="AJV568"/>
      <c r="AJW568"/>
      <c r="AJX568"/>
      <c r="AJY568"/>
      <c r="AJZ568"/>
      <c r="AKA568"/>
      <c r="AKB568"/>
      <c r="AKC568"/>
      <c r="AKD568"/>
      <c r="AKE568"/>
      <c r="AKF568"/>
      <c r="AKG568"/>
      <c r="AKH568"/>
      <c r="AKI568"/>
      <c r="AKJ568"/>
      <c r="AKK568"/>
      <c r="AKL568"/>
      <c r="AKM568"/>
      <c r="AKN568"/>
      <c r="AKO568"/>
      <c r="AKP568"/>
      <c r="AKQ568"/>
      <c r="AKR568"/>
      <c r="AKS568"/>
      <c r="AKT568"/>
      <c r="AKU568"/>
      <c r="AKV568"/>
      <c r="AKW568"/>
      <c r="AKX568"/>
      <c r="AKY568"/>
      <c r="AKZ568"/>
      <c r="ALA568"/>
      <c r="ALB568"/>
      <c r="ALC568"/>
      <c r="ALD568"/>
      <c r="ALE568"/>
      <c r="ALF568"/>
      <c r="ALG568"/>
      <c r="ALH568"/>
      <c r="ALI568"/>
      <c r="ALJ568"/>
      <c r="ALK568"/>
      <c r="ALL568"/>
      <c r="ALM568"/>
      <c r="ALN568"/>
      <c r="ALO568"/>
      <c r="ALP568"/>
      <c r="ALQ568"/>
      <c r="ALR568"/>
      <c r="ALS568"/>
      <c r="ALT568"/>
      <c r="ALU568"/>
      <c r="ALV568"/>
      <c r="ALW568"/>
      <c r="ALX568"/>
      <c r="ALY568"/>
      <c r="ALZ568"/>
      <c r="AMA568"/>
      <c r="AMB568"/>
      <c r="AMC568"/>
      <c r="AMD568"/>
      <c r="AME568"/>
      <c r="AMF568"/>
      <c r="AMG568"/>
      <c r="AMH568"/>
      <c r="AMI568"/>
      <c r="AMJ568"/>
    </row>
    <row r="569" spans="1:1024" outlineLevel="1" x14ac:dyDescent="0.25">
      <c r="A569" s="28"/>
      <c r="B569" s="400"/>
      <c r="C569" s="485" t="s">
        <v>252</v>
      </c>
      <c r="D569" s="486"/>
      <c r="E569" s="486"/>
      <c r="F569" s="486"/>
      <c r="G569" s="439"/>
      <c r="H569" s="83" t="s">
        <v>883</v>
      </c>
      <c r="I569" s="460">
        <v>11</v>
      </c>
      <c r="J569" s="448" t="s">
        <v>251</v>
      </c>
      <c r="K569" s="125" t="s">
        <v>339</v>
      </c>
      <c r="L569" s="322"/>
      <c r="M569"/>
      <c r="N569" s="30"/>
      <c r="O569" s="79">
        <f t="shared" si="29"/>
        <v>0</v>
      </c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  <c r="TH569"/>
      <c r="TI569"/>
      <c r="TJ569"/>
      <c r="TK569"/>
      <c r="TL569"/>
      <c r="TM569"/>
      <c r="TN569"/>
      <c r="TO569"/>
      <c r="TP569"/>
      <c r="TQ569"/>
      <c r="TR569"/>
      <c r="TS569"/>
      <c r="TT569"/>
      <c r="TU569"/>
      <c r="TV569"/>
      <c r="TW569"/>
      <c r="TX569"/>
      <c r="TY569"/>
      <c r="TZ569"/>
      <c r="UA569"/>
      <c r="UB569"/>
      <c r="UC569"/>
      <c r="UD569"/>
      <c r="UE569"/>
      <c r="UF569"/>
      <c r="UG569"/>
      <c r="UH569"/>
      <c r="UI569"/>
      <c r="UJ569"/>
      <c r="UK569"/>
      <c r="UL569"/>
      <c r="UM569"/>
      <c r="UN569"/>
      <c r="UO569"/>
      <c r="UP569"/>
      <c r="UQ569"/>
      <c r="UR569"/>
      <c r="US569"/>
      <c r="UT569"/>
      <c r="UU569"/>
      <c r="UV569"/>
      <c r="UW569"/>
      <c r="UX569"/>
      <c r="UY569"/>
      <c r="UZ569"/>
      <c r="VA569"/>
      <c r="VB569"/>
      <c r="VC569"/>
      <c r="VD569"/>
      <c r="VE569"/>
      <c r="VF569"/>
      <c r="VG569"/>
      <c r="VH569"/>
      <c r="VI569"/>
      <c r="VJ569"/>
      <c r="VK569"/>
      <c r="VL569"/>
      <c r="VM569"/>
      <c r="VN569"/>
      <c r="VO569"/>
      <c r="VP569"/>
      <c r="VQ569"/>
      <c r="VR569"/>
      <c r="VS569"/>
      <c r="VT569"/>
      <c r="VU569"/>
      <c r="VV569"/>
      <c r="VW569"/>
      <c r="VX569"/>
      <c r="VY569"/>
      <c r="VZ569"/>
      <c r="WA569"/>
      <c r="WB569"/>
      <c r="WC569"/>
      <c r="WD569"/>
      <c r="WE569"/>
      <c r="WF569"/>
      <c r="WG569"/>
      <c r="WH569"/>
      <c r="WI569"/>
      <c r="WJ569"/>
      <c r="WK569"/>
      <c r="WL569"/>
      <c r="WM569"/>
      <c r="WN569"/>
      <c r="WO569"/>
      <c r="WP569"/>
      <c r="WQ569"/>
      <c r="WR569"/>
      <c r="WS569"/>
      <c r="WT569"/>
      <c r="WU569"/>
      <c r="WV569"/>
      <c r="WW569"/>
      <c r="WX569"/>
      <c r="WY569"/>
      <c r="WZ569"/>
      <c r="XA569"/>
      <c r="XB569"/>
      <c r="XC569"/>
      <c r="XD569"/>
      <c r="XE569"/>
      <c r="XF569"/>
      <c r="XG569"/>
      <c r="XH569"/>
      <c r="XI569"/>
      <c r="XJ569"/>
      <c r="XK569"/>
      <c r="XL569"/>
      <c r="XM569"/>
      <c r="XN569"/>
      <c r="XO569"/>
      <c r="XP569"/>
      <c r="XQ569"/>
      <c r="XR569"/>
      <c r="XS569"/>
      <c r="XT569"/>
      <c r="XU569"/>
      <c r="XV569"/>
      <c r="XW569"/>
      <c r="XX569"/>
      <c r="XY569"/>
      <c r="XZ569"/>
      <c r="YA569"/>
      <c r="YB569"/>
      <c r="YC569"/>
      <c r="YD569"/>
      <c r="YE569"/>
      <c r="YF569"/>
      <c r="YG569"/>
      <c r="YH569"/>
      <c r="YI569"/>
      <c r="YJ569"/>
      <c r="YK569"/>
      <c r="YL569"/>
      <c r="YM569"/>
      <c r="YN569"/>
      <c r="YO569"/>
      <c r="YP569"/>
      <c r="YQ569"/>
      <c r="YR569"/>
      <c r="YS569"/>
      <c r="YT569"/>
      <c r="YU569"/>
      <c r="YV569"/>
      <c r="YW569"/>
      <c r="YX569"/>
      <c r="YY569"/>
      <c r="YZ569"/>
      <c r="ZA569"/>
      <c r="ZB569"/>
      <c r="ZC569"/>
      <c r="ZD569"/>
      <c r="ZE569"/>
      <c r="ZF569"/>
      <c r="ZG569"/>
      <c r="ZH569"/>
      <c r="ZI569"/>
      <c r="ZJ569"/>
      <c r="ZK569"/>
      <c r="ZL569"/>
      <c r="ZM569"/>
      <c r="ZN569"/>
      <c r="ZO569"/>
      <c r="ZP569"/>
      <c r="ZQ569"/>
      <c r="ZR569"/>
      <c r="ZS569"/>
      <c r="ZT569"/>
      <c r="ZU569"/>
      <c r="ZV569"/>
      <c r="ZW569"/>
      <c r="ZX569"/>
      <c r="ZY569"/>
      <c r="ZZ569"/>
      <c r="AAA569"/>
      <c r="AAB569"/>
      <c r="AAC569"/>
      <c r="AAD569"/>
      <c r="AAE569"/>
      <c r="AAF569"/>
      <c r="AAG569"/>
      <c r="AAH569"/>
      <c r="AAI569"/>
      <c r="AAJ569"/>
      <c r="AAK569"/>
      <c r="AAL569"/>
      <c r="AAM569"/>
      <c r="AAN569"/>
      <c r="AAO569"/>
      <c r="AAP569"/>
      <c r="AAQ569"/>
      <c r="AAR569"/>
      <c r="AAS569"/>
      <c r="AAT569"/>
      <c r="AAU569"/>
      <c r="AAV569"/>
      <c r="AAW569"/>
      <c r="AAX569"/>
      <c r="AAY569"/>
      <c r="AAZ569"/>
      <c r="ABA569"/>
      <c r="ABB569"/>
      <c r="ABC569"/>
      <c r="ABD569"/>
      <c r="ABE569"/>
      <c r="ABF569"/>
      <c r="ABG569"/>
      <c r="ABH569"/>
      <c r="ABI569"/>
      <c r="ABJ569"/>
      <c r="ABK569"/>
      <c r="ABL569"/>
      <c r="ABM569"/>
      <c r="ABN569"/>
      <c r="ABO569"/>
      <c r="ABP569"/>
      <c r="ABQ569"/>
      <c r="ABR569"/>
      <c r="ABS569"/>
      <c r="ABT569"/>
      <c r="ABU569"/>
      <c r="ABV569"/>
      <c r="ABW569"/>
      <c r="ABX569"/>
      <c r="ABY569"/>
      <c r="ABZ569"/>
      <c r="ACA569"/>
      <c r="ACB569"/>
      <c r="ACC569"/>
      <c r="ACD569"/>
      <c r="ACE569"/>
      <c r="ACF569"/>
      <c r="ACG569"/>
      <c r="ACH569"/>
      <c r="ACI569"/>
      <c r="ACJ569"/>
      <c r="ACK569"/>
      <c r="ACL569"/>
      <c r="ACM569"/>
      <c r="ACN569"/>
      <c r="ACO569"/>
      <c r="ACP569"/>
      <c r="ACQ569"/>
      <c r="ACR569"/>
      <c r="ACS569"/>
      <c r="ACT569"/>
      <c r="ACU569"/>
      <c r="ACV569"/>
      <c r="ACW569"/>
      <c r="ACX569"/>
      <c r="ACY569"/>
      <c r="ACZ569"/>
      <c r="ADA569"/>
      <c r="ADB569"/>
      <c r="ADC569"/>
      <c r="ADD569"/>
      <c r="ADE569"/>
      <c r="ADF569"/>
      <c r="ADG569"/>
      <c r="ADH569"/>
      <c r="ADI569"/>
      <c r="ADJ569"/>
      <c r="ADK569"/>
      <c r="ADL569"/>
      <c r="ADM569"/>
      <c r="ADN569"/>
      <c r="ADO569"/>
      <c r="ADP569"/>
      <c r="ADQ569"/>
      <c r="ADR569"/>
      <c r="ADS569"/>
      <c r="ADT569"/>
      <c r="ADU569"/>
      <c r="ADV569"/>
      <c r="ADW569"/>
      <c r="ADX569"/>
      <c r="ADY569"/>
      <c r="ADZ569"/>
      <c r="AEA569"/>
      <c r="AEB569"/>
      <c r="AEC569"/>
      <c r="AED569"/>
      <c r="AEE569"/>
      <c r="AEF569"/>
      <c r="AEG569"/>
      <c r="AEH569"/>
      <c r="AEI569"/>
      <c r="AEJ569"/>
      <c r="AEK569"/>
      <c r="AEL569"/>
      <c r="AEM569"/>
      <c r="AEN569"/>
      <c r="AEO569"/>
      <c r="AEP569"/>
      <c r="AEQ569"/>
      <c r="AER569"/>
      <c r="AES569"/>
      <c r="AET569"/>
      <c r="AEU569"/>
      <c r="AEV569"/>
      <c r="AEW569"/>
      <c r="AEX569"/>
      <c r="AEY569"/>
      <c r="AEZ569"/>
      <c r="AFA569"/>
      <c r="AFB569"/>
      <c r="AFC569"/>
      <c r="AFD569"/>
      <c r="AFE569"/>
      <c r="AFF569"/>
      <c r="AFG569"/>
      <c r="AFH569"/>
      <c r="AFI569"/>
      <c r="AFJ569"/>
      <c r="AFK569"/>
      <c r="AFL569"/>
      <c r="AFM569"/>
      <c r="AFN569"/>
      <c r="AFO569"/>
      <c r="AFP569"/>
      <c r="AFQ569"/>
      <c r="AFR569"/>
      <c r="AFS569"/>
      <c r="AFT569"/>
      <c r="AFU569"/>
      <c r="AFV569"/>
      <c r="AFW569"/>
      <c r="AFX569"/>
      <c r="AFY569"/>
      <c r="AFZ569"/>
      <c r="AGA569"/>
      <c r="AGB569"/>
      <c r="AGC569"/>
      <c r="AGD569"/>
      <c r="AGE569"/>
      <c r="AGF569"/>
      <c r="AGG569"/>
      <c r="AGH569"/>
      <c r="AGI569"/>
      <c r="AGJ569"/>
      <c r="AGK569"/>
      <c r="AGL569"/>
      <c r="AGM569"/>
      <c r="AGN569"/>
      <c r="AGO569"/>
      <c r="AGP569"/>
      <c r="AGQ569"/>
      <c r="AGR569"/>
      <c r="AGS569"/>
      <c r="AGT569"/>
      <c r="AGU569"/>
      <c r="AGV569"/>
      <c r="AGW569"/>
      <c r="AGX569"/>
      <c r="AGY569"/>
      <c r="AGZ569"/>
      <c r="AHA569"/>
      <c r="AHB569"/>
      <c r="AHC569"/>
      <c r="AHD569"/>
      <c r="AHE569"/>
      <c r="AHF569"/>
      <c r="AHG569"/>
      <c r="AHH569"/>
      <c r="AHI569"/>
      <c r="AHJ569"/>
      <c r="AHK569"/>
      <c r="AHL569"/>
      <c r="AHM569"/>
      <c r="AHN569"/>
      <c r="AHO569"/>
      <c r="AHP569"/>
      <c r="AHQ569"/>
      <c r="AHR569"/>
      <c r="AHS569"/>
      <c r="AHT569"/>
      <c r="AHU569"/>
      <c r="AHV569"/>
      <c r="AHW569"/>
      <c r="AHX569"/>
      <c r="AHY569"/>
      <c r="AHZ569"/>
      <c r="AIA569"/>
      <c r="AIB569"/>
      <c r="AIC569"/>
      <c r="AID569"/>
      <c r="AIE569"/>
      <c r="AIF569"/>
      <c r="AIG569"/>
      <c r="AIH569"/>
      <c r="AII569"/>
      <c r="AIJ569"/>
      <c r="AIK569"/>
      <c r="AIL569"/>
      <c r="AIM569"/>
      <c r="AIN569"/>
      <c r="AIO569"/>
      <c r="AIP569"/>
      <c r="AIQ569"/>
      <c r="AIR569"/>
      <c r="AIS569"/>
      <c r="AIT569"/>
      <c r="AIU569"/>
      <c r="AIV569"/>
      <c r="AIW569"/>
      <c r="AIX569"/>
      <c r="AIY569"/>
      <c r="AIZ569"/>
      <c r="AJA569"/>
      <c r="AJB569"/>
      <c r="AJC569"/>
      <c r="AJD569"/>
      <c r="AJE569"/>
      <c r="AJF569"/>
      <c r="AJG569"/>
      <c r="AJH569"/>
      <c r="AJI569"/>
      <c r="AJJ569"/>
      <c r="AJK569"/>
      <c r="AJL569"/>
      <c r="AJM569"/>
      <c r="AJN569"/>
      <c r="AJO569"/>
      <c r="AJP569"/>
      <c r="AJQ569"/>
      <c r="AJR569"/>
      <c r="AJS569"/>
      <c r="AJT569"/>
      <c r="AJU569"/>
      <c r="AJV569"/>
      <c r="AJW569"/>
      <c r="AJX569"/>
      <c r="AJY569"/>
      <c r="AJZ569"/>
      <c r="AKA569"/>
      <c r="AKB569"/>
      <c r="AKC569"/>
      <c r="AKD569"/>
      <c r="AKE569"/>
      <c r="AKF569"/>
      <c r="AKG569"/>
      <c r="AKH569"/>
      <c r="AKI569"/>
      <c r="AKJ569"/>
      <c r="AKK569"/>
      <c r="AKL569"/>
      <c r="AKM569"/>
      <c r="AKN569"/>
      <c r="AKO569"/>
      <c r="AKP569"/>
      <c r="AKQ569"/>
      <c r="AKR569"/>
      <c r="AKS569"/>
      <c r="AKT569"/>
      <c r="AKU569"/>
      <c r="AKV569"/>
      <c r="AKW569"/>
      <c r="AKX569"/>
      <c r="AKY569"/>
      <c r="AKZ569"/>
      <c r="ALA569"/>
      <c r="ALB569"/>
      <c r="ALC569"/>
      <c r="ALD569"/>
      <c r="ALE569"/>
      <c r="ALF569"/>
      <c r="ALG569"/>
      <c r="ALH569"/>
      <c r="ALI569"/>
      <c r="ALJ569"/>
      <c r="ALK569"/>
      <c r="ALL569"/>
      <c r="ALM569"/>
      <c r="ALN569"/>
      <c r="ALO569"/>
      <c r="ALP569"/>
      <c r="ALQ569"/>
      <c r="ALR569"/>
      <c r="ALS569"/>
      <c r="ALT569"/>
      <c r="ALU569"/>
      <c r="ALV569"/>
      <c r="ALW569"/>
      <c r="ALX569"/>
      <c r="ALY569"/>
      <c r="ALZ569"/>
      <c r="AMA569"/>
      <c r="AMB569"/>
      <c r="AMC569"/>
      <c r="AMD569"/>
      <c r="AME569"/>
      <c r="AMF569"/>
      <c r="AMG569"/>
      <c r="AMH569"/>
      <c r="AMI569"/>
      <c r="AMJ569"/>
    </row>
    <row r="570" spans="1:1024" outlineLevel="1" x14ac:dyDescent="0.25">
      <c r="A570" s="28"/>
      <c r="B570" s="400"/>
      <c r="C570" s="485" t="s">
        <v>575</v>
      </c>
      <c r="D570" s="486"/>
      <c r="E570" s="486"/>
      <c r="F570" s="486"/>
      <c r="G570" s="439"/>
      <c r="H570" s="83" t="s">
        <v>883</v>
      </c>
      <c r="I570" s="460">
        <v>0.2</v>
      </c>
      <c r="J570" s="448" t="s">
        <v>251</v>
      </c>
      <c r="K570" s="125" t="s">
        <v>374</v>
      </c>
      <c r="L570" s="322"/>
      <c r="M570"/>
      <c r="N570" s="30"/>
      <c r="O570" s="79">
        <f t="shared" si="29"/>
        <v>0</v>
      </c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  <c r="TH570"/>
      <c r="TI570"/>
      <c r="TJ570"/>
      <c r="TK570"/>
      <c r="TL570"/>
      <c r="TM570"/>
      <c r="TN570"/>
      <c r="TO570"/>
      <c r="TP570"/>
      <c r="TQ570"/>
      <c r="TR570"/>
      <c r="TS570"/>
      <c r="TT570"/>
      <c r="TU570"/>
      <c r="TV570"/>
      <c r="TW570"/>
      <c r="TX570"/>
      <c r="TY570"/>
      <c r="TZ570"/>
      <c r="UA570"/>
      <c r="UB570"/>
      <c r="UC570"/>
      <c r="UD570"/>
      <c r="UE570"/>
      <c r="UF570"/>
      <c r="UG570"/>
      <c r="UH570"/>
      <c r="UI570"/>
      <c r="UJ570"/>
      <c r="UK570"/>
      <c r="UL570"/>
      <c r="UM570"/>
      <c r="UN570"/>
      <c r="UO570"/>
      <c r="UP570"/>
      <c r="UQ570"/>
      <c r="UR570"/>
      <c r="US570"/>
      <c r="UT570"/>
      <c r="UU570"/>
      <c r="UV570"/>
      <c r="UW570"/>
      <c r="UX570"/>
      <c r="UY570"/>
      <c r="UZ570"/>
      <c r="VA570"/>
      <c r="VB570"/>
      <c r="VC570"/>
      <c r="VD570"/>
      <c r="VE570"/>
      <c r="VF570"/>
      <c r="VG570"/>
      <c r="VH570"/>
      <c r="VI570"/>
      <c r="VJ570"/>
      <c r="VK570"/>
      <c r="VL570"/>
      <c r="VM570"/>
      <c r="VN570"/>
      <c r="VO570"/>
      <c r="VP570"/>
      <c r="VQ570"/>
      <c r="VR570"/>
      <c r="VS570"/>
      <c r="VT570"/>
      <c r="VU570"/>
      <c r="VV570"/>
      <c r="VW570"/>
      <c r="VX570"/>
      <c r="VY570"/>
      <c r="VZ570"/>
      <c r="WA570"/>
      <c r="WB570"/>
      <c r="WC570"/>
      <c r="WD570"/>
      <c r="WE570"/>
      <c r="WF570"/>
      <c r="WG570"/>
      <c r="WH570"/>
      <c r="WI570"/>
      <c r="WJ570"/>
      <c r="WK570"/>
      <c r="WL570"/>
      <c r="WM570"/>
      <c r="WN570"/>
      <c r="WO570"/>
      <c r="WP570"/>
      <c r="WQ570"/>
      <c r="WR570"/>
      <c r="WS570"/>
      <c r="WT570"/>
      <c r="WU570"/>
      <c r="WV570"/>
      <c r="WW570"/>
      <c r="WX570"/>
      <c r="WY570"/>
      <c r="WZ570"/>
      <c r="XA570"/>
      <c r="XB570"/>
      <c r="XC570"/>
      <c r="XD570"/>
      <c r="XE570"/>
      <c r="XF570"/>
      <c r="XG570"/>
      <c r="XH570"/>
      <c r="XI570"/>
      <c r="XJ570"/>
      <c r="XK570"/>
      <c r="XL570"/>
      <c r="XM570"/>
      <c r="XN570"/>
      <c r="XO570"/>
      <c r="XP570"/>
      <c r="XQ570"/>
      <c r="XR570"/>
      <c r="XS570"/>
      <c r="XT570"/>
      <c r="XU570"/>
      <c r="XV570"/>
      <c r="XW570"/>
      <c r="XX570"/>
      <c r="XY570"/>
      <c r="XZ570"/>
      <c r="YA570"/>
      <c r="YB570"/>
      <c r="YC570"/>
      <c r="YD570"/>
      <c r="YE570"/>
      <c r="YF570"/>
      <c r="YG570"/>
      <c r="YH570"/>
      <c r="YI570"/>
      <c r="YJ570"/>
      <c r="YK570"/>
      <c r="YL570"/>
      <c r="YM570"/>
      <c r="YN570"/>
      <c r="YO570"/>
      <c r="YP570"/>
      <c r="YQ570"/>
      <c r="YR570"/>
      <c r="YS570"/>
      <c r="YT570"/>
      <c r="YU570"/>
      <c r="YV570"/>
      <c r="YW570"/>
      <c r="YX570"/>
      <c r="YY570"/>
      <c r="YZ570"/>
      <c r="ZA570"/>
      <c r="ZB570"/>
      <c r="ZC570"/>
      <c r="ZD570"/>
      <c r="ZE570"/>
      <c r="ZF570"/>
      <c r="ZG570"/>
      <c r="ZH570"/>
      <c r="ZI570"/>
      <c r="ZJ570"/>
      <c r="ZK570"/>
      <c r="ZL570"/>
      <c r="ZM570"/>
      <c r="ZN570"/>
      <c r="ZO570"/>
      <c r="ZP570"/>
      <c r="ZQ570"/>
      <c r="ZR570"/>
      <c r="ZS570"/>
      <c r="ZT570"/>
      <c r="ZU570"/>
      <c r="ZV570"/>
      <c r="ZW570"/>
      <c r="ZX570"/>
      <c r="ZY570"/>
      <c r="ZZ570"/>
      <c r="AAA570"/>
      <c r="AAB570"/>
      <c r="AAC570"/>
      <c r="AAD570"/>
      <c r="AAE570"/>
      <c r="AAF570"/>
      <c r="AAG570"/>
      <c r="AAH570"/>
      <c r="AAI570"/>
      <c r="AAJ570"/>
      <c r="AAK570"/>
      <c r="AAL570"/>
      <c r="AAM570"/>
      <c r="AAN570"/>
      <c r="AAO570"/>
      <c r="AAP570"/>
      <c r="AAQ570"/>
      <c r="AAR570"/>
      <c r="AAS570"/>
      <c r="AAT570"/>
      <c r="AAU570"/>
      <c r="AAV570"/>
      <c r="AAW570"/>
      <c r="AAX570"/>
      <c r="AAY570"/>
      <c r="AAZ570"/>
      <c r="ABA570"/>
      <c r="ABB570"/>
      <c r="ABC570"/>
      <c r="ABD570"/>
      <c r="ABE570"/>
      <c r="ABF570"/>
      <c r="ABG570"/>
      <c r="ABH570"/>
      <c r="ABI570"/>
      <c r="ABJ570"/>
      <c r="ABK570"/>
      <c r="ABL570"/>
      <c r="ABM570"/>
      <c r="ABN570"/>
      <c r="ABO570"/>
      <c r="ABP570"/>
      <c r="ABQ570"/>
      <c r="ABR570"/>
      <c r="ABS570"/>
      <c r="ABT570"/>
      <c r="ABU570"/>
      <c r="ABV570"/>
      <c r="ABW570"/>
      <c r="ABX570"/>
      <c r="ABY570"/>
      <c r="ABZ570"/>
      <c r="ACA570"/>
      <c r="ACB570"/>
      <c r="ACC570"/>
      <c r="ACD570"/>
      <c r="ACE570"/>
      <c r="ACF570"/>
      <c r="ACG570"/>
      <c r="ACH570"/>
      <c r="ACI570"/>
      <c r="ACJ570"/>
      <c r="ACK570"/>
      <c r="ACL570"/>
      <c r="ACM570"/>
      <c r="ACN570"/>
      <c r="ACO570"/>
      <c r="ACP570"/>
      <c r="ACQ570"/>
      <c r="ACR570"/>
      <c r="ACS570"/>
      <c r="ACT570"/>
      <c r="ACU570"/>
      <c r="ACV570"/>
      <c r="ACW570"/>
      <c r="ACX570"/>
      <c r="ACY570"/>
      <c r="ACZ570"/>
      <c r="ADA570"/>
      <c r="ADB570"/>
      <c r="ADC570"/>
      <c r="ADD570"/>
      <c r="ADE570"/>
      <c r="ADF570"/>
      <c r="ADG570"/>
      <c r="ADH570"/>
      <c r="ADI570"/>
      <c r="ADJ570"/>
      <c r="ADK570"/>
      <c r="ADL570"/>
      <c r="ADM570"/>
      <c r="ADN570"/>
      <c r="ADO570"/>
      <c r="ADP570"/>
      <c r="ADQ570"/>
      <c r="ADR570"/>
      <c r="ADS570"/>
      <c r="ADT570"/>
      <c r="ADU570"/>
      <c r="ADV570"/>
      <c r="ADW570"/>
      <c r="ADX570"/>
      <c r="ADY570"/>
      <c r="ADZ570"/>
      <c r="AEA570"/>
      <c r="AEB570"/>
      <c r="AEC570"/>
      <c r="AED570"/>
      <c r="AEE570"/>
      <c r="AEF570"/>
      <c r="AEG570"/>
      <c r="AEH570"/>
      <c r="AEI570"/>
      <c r="AEJ570"/>
      <c r="AEK570"/>
      <c r="AEL570"/>
      <c r="AEM570"/>
      <c r="AEN570"/>
      <c r="AEO570"/>
      <c r="AEP570"/>
      <c r="AEQ570"/>
      <c r="AER570"/>
      <c r="AES570"/>
      <c r="AET570"/>
      <c r="AEU570"/>
      <c r="AEV570"/>
      <c r="AEW570"/>
      <c r="AEX570"/>
      <c r="AEY570"/>
      <c r="AEZ570"/>
      <c r="AFA570"/>
      <c r="AFB570"/>
      <c r="AFC570"/>
      <c r="AFD570"/>
      <c r="AFE570"/>
      <c r="AFF570"/>
      <c r="AFG570"/>
      <c r="AFH570"/>
      <c r="AFI570"/>
      <c r="AFJ570"/>
      <c r="AFK570"/>
      <c r="AFL570"/>
      <c r="AFM570"/>
      <c r="AFN570"/>
      <c r="AFO570"/>
      <c r="AFP570"/>
      <c r="AFQ570"/>
      <c r="AFR570"/>
      <c r="AFS570"/>
      <c r="AFT570"/>
      <c r="AFU570"/>
      <c r="AFV570"/>
      <c r="AFW570"/>
      <c r="AFX570"/>
      <c r="AFY570"/>
      <c r="AFZ570"/>
      <c r="AGA570"/>
      <c r="AGB570"/>
      <c r="AGC570"/>
      <c r="AGD570"/>
      <c r="AGE570"/>
      <c r="AGF570"/>
      <c r="AGG570"/>
      <c r="AGH570"/>
      <c r="AGI570"/>
      <c r="AGJ570"/>
      <c r="AGK570"/>
      <c r="AGL570"/>
      <c r="AGM570"/>
      <c r="AGN570"/>
      <c r="AGO570"/>
      <c r="AGP570"/>
      <c r="AGQ570"/>
      <c r="AGR570"/>
      <c r="AGS570"/>
      <c r="AGT570"/>
      <c r="AGU570"/>
      <c r="AGV570"/>
      <c r="AGW570"/>
      <c r="AGX570"/>
      <c r="AGY570"/>
      <c r="AGZ570"/>
      <c r="AHA570"/>
      <c r="AHB570"/>
      <c r="AHC570"/>
      <c r="AHD570"/>
      <c r="AHE570"/>
      <c r="AHF570"/>
      <c r="AHG570"/>
      <c r="AHH570"/>
      <c r="AHI570"/>
      <c r="AHJ570"/>
      <c r="AHK570"/>
      <c r="AHL570"/>
      <c r="AHM570"/>
      <c r="AHN570"/>
      <c r="AHO570"/>
      <c r="AHP570"/>
      <c r="AHQ570"/>
      <c r="AHR570"/>
      <c r="AHS570"/>
      <c r="AHT570"/>
      <c r="AHU570"/>
      <c r="AHV570"/>
      <c r="AHW570"/>
      <c r="AHX570"/>
      <c r="AHY570"/>
      <c r="AHZ570"/>
      <c r="AIA570"/>
      <c r="AIB570"/>
      <c r="AIC570"/>
      <c r="AID570"/>
      <c r="AIE570"/>
      <c r="AIF570"/>
      <c r="AIG570"/>
      <c r="AIH570"/>
      <c r="AII570"/>
      <c r="AIJ570"/>
      <c r="AIK570"/>
      <c r="AIL570"/>
      <c r="AIM570"/>
      <c r="AIN570"/>
      <c r="AIO570"/>
      <c r="AIP570"/>
      <c r="AIQ570"/>
      <c r="AIR570"/>
      <c r="AIS570"/>
      <c r="AIT570"/>
      <c r="AIU570"/>
      <c r="AIV570"/>
      <c r="AIW570"/>
      <c r="AIX570"/>
      <c r="AIY570"/>
      <c r="AIZ570"/>
      <c r="AJA570"/>
      <c r="AJB570"/>
      <c r="AJC570"/>
      <c r="AJD570"/>
      <c r="AJE570"/>
      <c r="AJF570"/>
      <c r="AJG570"/>
      <c r="AJH570"/>
      <c r="AJI570"/>
      <c r="AJJ570"/>
      <c r="AJK570"/>
      <c r="AJL570"/>
      <c r="AJM570"/>
      <c r="AJN570"/>
      <c r="AJO570"/>
      <c r="AJP570"/>
      <c r="AJQ570"/>
      <c r="AJR570"/>
      <c r="AJS570"/>
      <c r="AJT570"/>
      <c r="AJU570"/>
      <c r="AJV570"/>
      <c r="AJW570"/>
      <c r="AJX570"/>
      <c r="AJY570"/>
      <c r="AJZ570"/>
      <c r="AKA570"/>
      <c r="AKB570"/>
      <c r="AKC570"/>
      <c r="AKD570"/>
      <c r="AKE570"/>
      <c r="AKF570"/>
      <c r="AKG570"/>
      <c r="AKH570"/>
      <c r="AKI570"/>
      <c r="AKJ570"/>
      <c r="AKK570"/>
      <c r="AKL570"/>
      <c r="AKM570"/>
      <c r="AKN570"/>
      <c r="AKO570"/>
      <c r="AKP570"/>
      <c r="AKQ570"/>
      <c r="AKR570"/>
      <c r="AKS570"/>
      <c r="AKT570"/>
      <c r="AKU570"/>
      <c r="AKV570"/>
      <c r="AKW570"/>
      <c r="AKX570"/>
      <c r="AKY570"/>
      <c r="AKZ570"/>
      <c r="ALA570"/>
      <c r="ALB570"/>
      <c r="ALC570"/>
      <c r="ALD570"/>
      <c r="ALE570"/>
      <c r="ALF570"/>
      <c r="ALG570"/>
      <c r="ALH570"/>
      <c r="ALI570"/>
      <c r="ALJ570"/>
      <c r="ALK570"/>
      <c r="ALL570"/>
      <c r="ALM570"/>
      <c r="ALN570"/>
      <c r="ALO570"/>
      <c r="ALP570"/>
      <c r="ALQ570"/>
      <c r="ALR570"/>
      <c r="ALS570"/>
      <c r="ALT570"/>
      <c r="ALU570"/>
      <c r="ALV570"/>
      <c r="ALW570"/>
      <c r="ALX570"/>
      <c r="ALY570"/>
      <c r="ALZ570"/>
      <c r="AMA570"/>
      <c r="AMB570"/>
      <c r="AMC570"/>
      <c r="AMD570"/>
      <c r="AME570"/>
      <c r="AMF570"/>
      <c r="AMG570"/>
      <c r="AMH570"/>
      <c r="AMI570"/>
      <c r="AMJ570"/>
    </row>
    <row r="571" spans="1:1024" outlineLevel="1" x14ac:dyDescent="0.25">
      <c r="A571" s="28"/>
      <c r="B571" s="400"/>
      <c r="C571" s="611" t="s">
        <v>335</v>
      </c>
      <c r="D571" s="612"/>
      <c r="E571" s="612"/>
      <c r="F571" s="612"/>
      <c r="G571" s="687"/>
      <c r="H571" s="83" t="s">
        <v>736</v>
      </c>
      <c r="I571" s="460">
        <f>I570*I569*I568</f>
        <v>947.66319999999996</v>
      </c>
      <c r="J571" s="448" t="s">
        <v>343</v>
      </c>
      <c r="K571" s="125" t="s">
        <v>469</v>
      </c>
      <c r="L571" s="322"/>
      <c r="M571"/>
      <c r="N571" s="30"/>
      <c r="O571" s="79">
        <f t="shared" si="29"/>
        <v>0</v>
      </c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  <c r="TH571"/>
      <c r="TI571"/>
      <c r="TJ571"/>
      <c r="TK571"/>
      <c r="TL571"/>
      <c r="TM571"/>
      <c r="TN571"/>
      <c r="TO571"/>
      <c r="TP571"/>
      <c r="TQ571"/>
      <c r="TR571"/>
      <c r="TS571"/>
      <c r="TT571"/>
      <c r="TU571"/>
      <c r="TV571"/>
      <c r="TW571"/>
      <c r="TX571"/>
      <c r="TY571"/>
      <c r="TZ571"/>
      <c r="UA571"/>
      <c r="UB571"/>
      <c r="UC571"/>
      <c r="UD571"/>
      <c r="UE571"/>
      <c r="UF571"/>
      <c r="UG571"/>
      <c r="UH571"/>
      <c r="UI571"/>
      <c r="UJ571"/>
      <c r="UK571"/>
      <c r="UL571"/>
      <c r="UM571"/>
      <c r="UN571"/>
      <c r="UO571"/>
      <c r="UP571"/>
      <c r="UQ571"/>
      <c r="UR571"/>
      <c r="US571"/>
      <c r="UT571"/>
      <c r="UU571"/>
      <c r="UV571"/>
      <c r="UW571"/>
      <c r="UX571"/>
      <c r="UY571"/>
      <c r="UZ571"/>
      <c r="VA571"/>
      <c r="VB571"/>
      <c r="VC571"/>
      <c r="VD571"/>
      <c r="VE571"/>
      <c r="VF571"/>
      <c r="VG571"/>
      <c r="VH571"/>
      <c r="VI571"/>
      <c r="VJ571"/>
      <c r="VK571"/>
      <c r="VL571"/>
      <c r="VM571"/>
      <c r="VN571"/>
      <c r="VO571"/>
      <c r="VP571"/>
      <c r="VQ571"/>
      <c r="VR571"/>
      <c r="VS571"/>
      <c r="VT571"/>
      <c r="VU571"/>
      <c r="VV571"/>
      <c r="VW571"/>
      <c r="VX571"/>
      <c r="VY571"/>
      <c r="VZ571"/>
      <c r="WA571"/>
      <c r="WB571"/>
      <c r="WC571"/>
      <c r="WD571"/>
      <c r="WE571"/>
      <c r="WF571"/>
      <c r="WG571"/>
      <c r="WH571"/>
      <c r="WI571"/>
      <c r="WJ571"/>
      <c r="WK571"/>
      <c r="WL571"/>
      <c r="WM571"/>
      <c r="WN571"/>
      <c r="WO571"/>
      <c r="WP571"/>
      <c r="WQ571"/>
      <c r="WR571"/>
      <c r="WS571"/>
      <c r="WT571"/>
      <c r="WU571"/>
      <c r="WV571"/>
      <c r="WW571"/>
      <c r="WX571"/>
      <c r="WY571"/>
      <c r="WZ571"/>
      <c r="XA571"/>
      <c r="XB571"/>
      <c r="XC571"/>
      <c r="XD571"/>
      <c r="XE571"/>
      <c r="XF571"/>
      <c r="XG571"/>
      <c r="XH571"/>
      <c r="XI571"/>
      <c r="XJ571"/>
      <c r="XK571"/>
      <c r="XL571"/>
      <c r="XM571"/>
      <c r="XN571"/>
      <c r="XO571"/>
      <c r="XP571"/>
      <c r="XQ571"/>
      <c r="XR571"/>
      <c r="XS571"/>
      <c r="XT571"/>
      <c r="XU571"/>
      <c r="XV571"/>
      <c r="XW571"/>
      <c r="XX571"/>
      <c r="XY571"/>
      <c r="XZ571"/>
      <c r="YA571"/>
      <c r="YB571"/>
      <c r="YC571"/>
      <c r="YD571"/>
      <c r="YE571"/>
      <c r="YF571"/>
      <c r="YG571"/>
      <c r="YH571"/>
      <c r="YI571"/>
      <c r="YJ571"/>
      <c r="YK571"/>
      <c r="YL571"/>
      <c r="YM571"/>
      <c r="YN571"/>
      <c r="YO571"/>
      <c r="YP571"/>
      <c r="YQ571"/>
      <c r="YR571"/>
      <c r="YS571"/>
      <c r="YT571"/>
      <c r="YU571"/>
      <c r="YV571"/>
      <c r="YW571"/>
      <c r="YX571"/>
      <c r="YY571"/>
      <c r="YZ571"/>
      <c r="ZA571"/>
      <c r="ZB571"/>
      <c r="ZC571"/>
      <c r="ZD571"/>
      <c r="ZE571"/>
      <c r="ZF571"/>
      <c r="ZG571"/>
      <c r="ZH571"/>
      <c r="ZI571"/>
      <c r="ZJ571"/>
      <c r="ZK571"/>
      <c r="ZL571"/>
      <c r="ZM571"/>
      <c r="ZN571"/>
      <c r="ZO571"/>
      <c r="ZP571"/>
      <c r="ZQ571"/>
      <c r="ZR571"/>
      <c r="ZS571"/>
      <c r="ZT571"/>
      <c r="ZU571"/>
      <c r="ZV571"/>
      <c r="ZW571"/>
      <c r="ZX571"/>
      <c r="ZY571"/>
      <c r="ZZ571"/>
      <c r="AAA571"/>
      <c r="AAB571"/>
      <c r="AAC571"/>
      <c r="AAD571"/>
      <c r="AAE571"/>
      <c r="AAF571"/>
      <c r="AAG571"/>
      <c r="AAH571"/>
      <c r="AAI571"/>
      <c r="AAJ571"/>
      <c r="AAK571"/>
      <c r="AAL571"/>
      <c r="AAM571"/>
      <c r="AAN571"/>
      <c r="AAO571"/>
      <c r="AAP571"/>
      <c r="AAQ571"/>
      <c r="AAR571"/>
      <c r="AAS571"/>
      <c r="AAT571"/>
      <c r="AAU571"/>
      <c r="AAV571"/>
      <c r="AAW571"/>
      <c r="AAX571"/>
      <c r="AAY571"/>
      <c r="AAZ571"/>
      <c r="ABA571"/>
      <c r="ABB571"/>
      <c r="ABC571"/>
      <c r="ABD571"/>
      <c r="ABE571"/>
      <c r="ABF571"/>
      <c r="ABG571"/>
      <c r="ABH571"/>
      <c r="ABI571"/>
      <c r="ABJ571"/>
      <c r="ABK571"/>
      <c r="ABL571"/>
      <c r="ABM571"/>
      <c r="ABN571"/>
      <c r="ABO571"/>
      <c r="ABP571"/>
      <c r="ABQ571"/>
      <c r="ABR571"/>
      <c r="ABS571"/>
      <c r="ABT571"/>
      <c r="ABU571"/>
      <c r="ABV571"/>
      <c r="ABW571"/>
      <c r="ABX571"/>
      <c r="ABY571"/>
      <c r="ABZ571"/>
      <c r="ACA571"/>
      <c r="ACB571"/>
      <c r="ACC571"/>
      <c r="ACD571"/>
      <c r="ACE571"/>
      <c r="ACF571"/>
      <c r="ACG571"/>
      <c r="ACH571"/>
      <c r="ACI571"/>
      <c r="ACJ571"/>
      <c r="ACK571"/>
      <c r="ACL571"/>
      <c r="ACM571"/>
      <c r="ACN571"/>
      <c r="ACO571"/>
      <c r="ACP571"/>
      <c r="ACQ571"/>
      <c r="ACR571"/>
      <c r="ACS571"/>
      <c r="ACT571"/>
      <c r="ACU571"/>
      <c r="ACV571"/>
      <c r="ACW571"/>
      <c r="ACX571"/>
      <c r="ACY571"/>
      <c r="ACZ571"/>
      <c r="ADA571"/>
      <c r="ADB571"/>
      <c r="ADC571"/>
      <c r="ADD571"/>
      <c r="ADE571"/>
      <c r="ADF571"/>
      <c r="ADG571"/>
      <c r="ADH571"/>
      <c r="ADI571"/>
      <c r="ADJ571"/>
      <c r="ADK571"/>
      <c r="ADL571"/>
      <c r="ADM571"/>
      <c r="ADN571"/>
      <c r="ADO571"/>
      <c r="ADP571"/>
      <c r="ADQ571"/>
      <c r="ADR571"/>
      <c r="ADS571"/>
      <c r="ADT571"/>
      <c r="ADU571"/>
      <c r="ADV571"/>
      <c r="ADW571"/>
      <c r="ADX571"/>
      <c r="ADY571"/>
      <c r="ADZ571"/>
      <c r="AEA571"/>
      <c r="AEB571"/>
      <c r="AEC571"/>
      <c r="AED571"/>
      <c r="AEE571"/>
      <c r="AEF571"/>
      <c r="AEG571"/>
      <c r="AEH571"/>
      <c r="AEI571"/>
      <c r="AEJ571"/>
      <c r="AEK571"/>
      <c r="AEL571"/>
      <c r="AEM571"/>
      <c r="AEN571"/>
      <c r="AEO571"/>
      <c r="AEP571"/>
      <c r="AEQ571"/>
      <c r="AER571"/>
      <c r="AES571"/>
      <c r="AET571"/>
      <c r="AEU571"/>
      <c r="AEV571"/>
      <c r="AEW571"/>
      <c r="AEX571"/>
      <c r="AEY571"/>
      <c r="AEZ571"/>
      <c r="AFA571"/>
      <c r="AFB571"/>
      <c r="AFC571"/>
      <c r="AFD571"/>
      <c r="AFE571"/>
      <c r="AFF571"/>
      <c r="AFG571"/>
      <c r="AFH571"/>
      <c r="AFI571"/>
      <c r="AFJ571"/>
      <c r="AFK571"/>
      <c r="AFL571"/>
      <c r="AFM571"/>
      <c r="AFN571"/>
      <c r="AFO571"/>
      <c r="AFP571"/>
      <c r="AFQ571"/>
      <c r="AFR571"/>
      <c r="AFS571"/>
      <c r="AFT571"/>
      <c r="AFU571"/>
      <c r="AFV571"/>
      <c r="AFW571"/>
      <c r="AFX571"/>
      <c r="AFY571"/>
      <c r="AFZ571"/>
      <c r="AGA571"/>
      <c r="AGB571"/>
      <c r="AGC571"/>
      <c r="AGD571"/>
      <c r="AGE571"/>
      <c r="AGF571"/>
      <c r="AGG571"/>
      <c r="AGH571"/>
      <c r="AGI571"/>
      <c r="AGJ571"/>
      <c r="AGK571"/>
      <c r="AGL571"/>
      <c r="AGM571"/>
      <c r="AGN571"/>
      <c r="AGO571"/>
      <c r="AGP571"/>
      <c r="AGQ571"/>
      <c r="AGR571"/>
      <c r="AGS571"/>
      <c r="AGT571"/>
      <c r="AGU571"/>
      <c r="AGV571"/>
      <c r="AGW571"/>
      <c r="AGX571"/>
      <c r="AGY571"/>
      <c r="AGZ571"/>
      <c r="AHA571"/>
      <c r="AHB571"/>
      <c r="AHC571"/>
      <c r="AHD571"/>
      <c r="AHE571"/>
      <c r="AHF571"/>
      <c r="AHG571"/>
      <c r="AHH571"/>
      <c r="AHI571"/>
      <c r="AHJ571"/>
      <c r="AHK571"/>
      <c r="AHL571"/>
      <c r="AHM571"/>
      <c r="AHN571"/>
      <c r="AHO571"/>
      <c r="AHP571"/>
      <c r="AHQ571"/>
      <c r="AHR571"/>
      <c r="AHS571"/>
      <c r="AHT571"/>
      <c r="AHU571"/>
      <c r="AHV571"/>
      <c r="AHW571"/>
      <c r="AHX571"/>
      <c r="AHY571"/>
      <c r="AHZ571"/>
      <c r="AIA571"/>
      <c r="AIB571"/>
      <c r="AIC571"/>
      <c r="AID571"/>
      <c r="AIE571"/>
      <c r="AIF571"/>
      <c r="AIG571"/>
      <c r="AIH571"/>
      <c r="AII571"/>
      <c r="AIJ571"/>
      <c r="AIK571"/>
      <c r="AIL571"/>
      <c r="AIM571"/>
      <c r="AIN571"/>
      <c r="AIO571"/>
      <c r="AIP571"/>
      <c r="AIQ571"/>
      <c r="AIR571"/>
      <c r="AIS571"/>
      <c r="AIT571"/>
      <c r="AIU571"/>
      <c r="AIV571"/>
      <c r="AIW571"/>
      <c r="AIX571"/>
      <c r="AIY571"/>
      <c r="AIZ571"/>
      <c r="AJA571"/>
      <c r="AJB571"/>
      <c r="AJC571"/>
      <c r="AJD571"/>
      <c r="AJE571"/>
      <c r="AJF571"/>
      <c r="AJG571"/>
      <c r="AJH571"/>
      <c r="AJI571"/>
      <c r="AJJ571"/>
      <c r="AJK571"/>
      <c r="AJL571"/>
      <c r="AJM571"/>
      <c r="AJN571"/>
      <c r="AJO571"/>
      <c r="AJP571"/>
      <c r="AJQ571"/>
      <c r="AJR571"/>
      <c r="AJS571"/>
      <c r="AJT571"/>
      <c r="AJU571"/>
      <c r="AJV571"/>
      <c r="AJW571"/>
      <c r="AJX571"/>
      <c r="AJY571"/>
      <c r="AJZ571"/>
      <c r="AKA571"/>
      <c r="AKB571"/>
      <c r="AKC571"/>
      <c r="AKD571"/>
      <c r="AKE571"/>
      <c r="AKF571"/>
      <c r="AKG571"/>
      <c r="AKH571"/>
      <c r="AKI571"/>
      <c r="AKJ571"/>
      <c r="AKK571"/>
      <c r="AKL571"/>
      <c r="AKM571"/>
      <c r="AKN571"/>
      <c r="AKO571"/>
      <c r="AKP571"/>
      <c r="AKQ571"/>
      <c r="AKR571"/>
      <c r="AKS571"/>
      <c r="AKT571"/>
      <c r="AKU571"/>
      <c r="AKV571"/>
      <c r="AKW571"/>
      <c r="AKX571"/>
      <c r="AKY571"/>
      <c r="AKZ571"/>
      <c r="ALA571"/>
      <c r="ALB571"/>
      <c r="ALC571"/>
      <c r="ALD571"/>
      <c r="ALE571"/>
      <c r="ALF571"/>
      <c r="ALG571"/>
      <c r="ALH571"/>
      <c r="ALI571"/>
      <c r="ALJ571"/>
      <c r="ALK571"/>
      <c r="ALL571"/>
      <c r="ALM571"/>
      <c r="ALN571"/>
      <c r="ALO571"/>
      <c r="ALP571"/>
      <c r="ALQ571"/>
      <c r="ALR571"/>
      <c r="ALS571"/>
      <c r="ALT571"/>
      <c r="ALU571"/>
      <c r="ALV571"/>
      <c r="ALW571"/>
      <c r="ALX571"/>
      <c r="ALY571"/>
      <c r="ALZ571"/>
      <c r="AMA571"/>
      <c r="AMB571"/>
      <c r="AMC571"/>
      <c r="AMD571"/>
      <c r="AME571"/>
      <c r="AMF571"/>
      <c r="AMG571"/>
      <c r="AMH571"/>
      <c r="AMI571"/>
      <c r="AMJ571"/>
    </row>
    <row r="572" spans="1:1024" s="713" customFormat="1" ht="28.5" customHeight="1" outlineLevel="1" x14ac:dyDescent="0.25">
      <c r="A572" s="708" t="s">
        <v>595</v>
      </c>
      <c r="B572" s="704" t="s">
        <v>228</v>
      </c>
      <c r="C572" s="828" t="str">
        <f>VLOOKUP(A572,ABC_SERVIÇOS,2,0)</f>
        <v>TRANSPORTE COMERCIAL DE BRITA/PEDRA</v>
      </c>
      <c r="D572" s="829"/>
      <c r="E572" s="829"/>
      <c r="F572" s="829"/>
      <c r="G572" s="830"/>
      <c r="H572" s="705" t="str">
        <f>VLOOKUP(A572,ABC_SERVIÇOS,3,0)</f>
        <v>M3xKm</v>
      </c>
      <c r="I572" s="706">
        <f>I579</f>
        <v>620460.94240000006</v>
      </c>
      <c r="J572" s="709" t="s">
        <v>247</v>
      </c>
      <c r="K572" s="710">
        <f>VLOOKUP(A572,ABC_SERVIÇOS,7,0)</f>
        <v>0.75</v>
      </c>
      <c r="L572" s="711">
        <f>ROUND(K572*I572,2)</f>
        <v>465345.71</v>
      </c>
      <c r="M572" s="40" t="str">
        <f>A572</f>
        <v>COMP_078</v>
      </c>
      <c r="N572" s="57"/>
      <c r="O572" s="712">
        <f t="shared" si="29"/>
        <v>-465345.71</v>
      </c>
    </row>
    <row r="573" spans="1:1024" outlineLevel="1" x14ac:dyDescent="0.25">
      <c r="A573"/>
      <c r="B573" s="400"/>
      <c r="C573" s="680" t="s">
        <v>596</v>
      </c>
      <c r="D573" s="692"/>
      <c r="E573" s="692"/>
      <c r="F573" s="692"/>
      <c r="G573" s="693"/>
      <c r="H573" s="83" t="s">
        <v>736</v>
      </c>
      <c r="I573" s="461">
        <f>I561</f>
        <v>1240.57728</v>
      </c>
      <c r="J573" s="441" t="s">
        <v>343</v>
      </c>
      <c r="K573" s="32" t="s">
        <v>337</v>
      </c>
      <c r="L573" s="322"/>
      <c r="M573"/>
      <c r="N573" s="30"/>
      <c r="O573" s="79">
        <f t="shared" si="29"/>
        <v>0</v>
      </c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  <c r="MY573"/>
      <c r="MZ573"/>
      <c r="NA573"/>
      <c r="NB573"/>
      <c r="NC573"/>
      <c r="ND573"/>
      <c r="NE573"/>
      <c r="NF573"/>
      <c r="NG573"/>
      <c r="NH573"/>
      <c r="NI573"/>
      <c r="NJ573"/>
      <c r="NK573"/>
      <c r="NL573"/>
      <c r="NM573"/>
      <c r="NN573"/>
      <c r="NO573"/>
      <c r="NP573"/>
      <c r="NQ573"/>
      <c r="NR573"/>
      <c r="NS573"/>
      <c r="NT573"/>
      <c r="NU573"/>
      <c r="NV573"/>
      <c r="NW573"/>
      <c r="NX573"/>
      <c r="NY573"/>
      <c r="NZ573"/>
      <c r="OA573"/>
      <c r="OB573"/>
      <c r="OC573"/>
      <c r="OD573"/>
      <c r="OE573"/>
      <c r="OF573"/>
      <c r="OG573"/>
      <c r="OH573"/>
      <c r="OI573"/>
      <c r="OJ573"/>
      <c r="OK573"/>
      <c r="OL573"/>
      <c r="OM573"/>
      <c r="ON573"/>
      <c r="OO573"/>
      <c r="OP573"/>
      <c r="OQ573"/>
      <c r="OR573"/>
      <c r="OS573"/>
      <c r="OT573"/>
      <c r="OU573"/>
      <c r="OV573"/>
      <c r="OW573"/>
      <c r="OX573"/>
      <c r="OY573"/>
      <c r="OZ573"/>
      <c r="PA573"/>
      <c r="PB573"/>
      <c r="PC573"/>
      <c r="PD573"/>
      <c r="PE573"/>
      <c r="PF573"/>
      <c r="PG573"/>
      <c r="PH573"/>
      <c r="PI573"/>
      <c r="PJ573"/>
      <c r="PK573"/>
      <c r="PL573"/>
      <c r="PM573"/>
      <c r="PN573"/>
      <c r="PO573"/>
      <c r="PP573"/>
      <c r="PQ573"/>
      <c r="PR573"/>
      <c r="PS573"/>
      <c r="PT573"/>
      <c r="PU573"/>
      <c r="PV573"/>
      <c r="PW573"/>
      <c r="PX573"/>
      <c r="PY573"/>
      <c r="PZ573"/>
      <c r="QA573"/>
      <c r="QB573"/>
      <c r="QC573"/>
      <c r="QD573"/>
      <c r="QE573"/>
      <c r="QF573"/>
      <c r="QG573"/>
      <c r="QH573"/>
      <c r="QI573"/>
      <c r="QJ573"/>
      <c r="QK573"/>
      <c r="QL573"/>
      <c r="QM573"/>
      <c r="QN573"/>
      <c r="QO573"/>
      <c r="QP573"/>
      <c r="QQ573"/>
      <c r="QR573"/>
      <c r="QS573"/>
      <c r="QT573"/>
      <c r="QU573"/>
      <c r="QV573"/>
      <c r="QW573"/>
      <c r="QX573"/>
      <c r="QY573"/>
      <c r="QZ573"/>
      <c r="RA573"/>
      <c r="RB573"/>
      <c r="RC573"/>
      <c r="RD573"/>
      <c r="RE573"/>
      <c r="RF573"/>
      <c r="RG573"/>
      <c r="RH573"/>
      <c r="RI573"/>
      <c r="RJ573"/>
      <c r="RK573"/>
      <c r="RL573"/>
      <c r="RM573"/>
      <c r="RN573"/>
      <c r="RO573"/>
      <c r="RP573"/>
      <c r="RQ573"/>
      <c r="RR573"/>
      <c r="RS573"/>
      <c r="RT573"/>
      <c r="RU573"/>
      <c r="RV573"/>
      <c r="RW573"/>
      <c r="RX573"/>
      <c r="RY573"/>
      <c r="RZ573"/>
      <c r="SA573"/>
      <c r="SB573"/>
      <c r="SC573"/>
      <c r="SD573"/>
      <c r="SE573"/>
      <c r="SF573"/>
      <c r="SG573"/>
      <c r="SH573"/>
      <c r="SI573"/>
      <c r="SJ573"/>
      <c r="SK573"/>
      <c r="SL573"/>
      <c r="SM573"/>
      <c r="SN573"/>
      <c r="SO573"/>
      <c r="SP573"/>
      <c r="SQ573"/>
      <c r="SR573"/>
      <c r="SS573"/>
      <c r="ST573"/>
      <c r="SU573"/>
      <c r="SV573"/>
      <c r="SW573"/>
      <c r="SX573"/>
      <c r="SY573"/>
      <c r="SZ573"/>
      <c r="TA573"/>
      <c r="TB573"/>
      <c r="TC573"/>
      <c r="TD573"/>
      <c r="TE573"/>
      <c r="TF573"/>
      <c r="TG573"/>
      <c r="TH573"/>
      <c r="TI573"/>
      <c r="TJ573"/>
      <c r="TK573"/>
      <c r="TL573"/>
      <c r="TM573"/>
      <c r="TN573"/>
      <c r="TO573"/>
      <c r="TP573"/>
      <c r="TQ573"/>
      <c r="TR573"/>
      <c r="TS573"/>
      <c r="TT573"/>
      <c r="TU573"/>
      <c r="TV573"/>
      <c r="TW573"/>
      <c r="TX573"/>
      <c r="TY573"/>
      <c r="TZ573"/>
      <c r="UA573"/>
      <c r="UB573"/>
      <c r="UC573"/>
      <c r="UD573"/>
      <c r="UE573"/>
      <c r="UF573"/>
      <c r="UG573"/>
      <c r="UH573"/>
      <c r="UI573"/>
      <c r="UJ573"/>
      <c r="UK573"/>
      <c r="UL573"/>
      <c r="UM573"/>
      <c r="UN573"/>
      <c r="UO573"/>
      <c r="UP573"/>
      <c r="UQ573"/>
      <c r="UR573"/>
      <c r="US573"/>
      <c r="UT573"/>
      <c r="UU573"/>
      <c r="UV573"/>
      <c r="UW573"/>
      <c r="UX573"/>
      <c r="UY573"/>
      <c r="UZ573"/>
      <c r="VA573"/>
      <c r="VB573"/>
      <c r="VC573"/>
      <c r="VD573"/>
      <c r="VE573"/>
      <c r="VF573"/>
      <c r="VG573"/>
      <c r="VH573"/>
      <c r="VI573"/>
      <c r="VJ573"/>
      <c r="VK573"/>
      <c r="VL573"/>
      <c r="VM573"/>
      <c r="VN573"/>
      <c r="VO573"/>
      <c r="VP573"/>
      <c r="VQ573"/>
      <c r="VR573"/>
      <c r="VS573"/>
      <c r="VT573"/>
      <c r="VU573"/>
      <c r="VV573"/>
      <c r="VW573"/>
      <c r="VX573"/>
      <c r="VY573"/>
      <c r="VZ573"/>
      <c r="WA573"/>
      <c r="WB573"/>
      <c r="WC573"/>
      <c r="WD573"/>
      <c r="WE573"/>
      <c r="WF573"/>
      <c r="WG573"/>
      <c r="WH573"/>
      <c r="WI573"/>
      <c r="WJ573"/>
      <c r="WK573"/>
      <c r="WL573"/>
      <c r="WM573"/>
      <c r="WN573"/>
      <c r="WO573"/>
      <c r="WP573"/>
      <c r="WQ573"/>
      <c r="WR573"/>
      <c r="WS573"/>
      <c r="WT573"/>
      <c r="WU573"/>
      <c r="WV573"/>
      <c r="WW573"/>
      <c r="WX573"/>
      <c r="WY573"/>
      <c r="WZ573"/>
      <c r="XA573"/>
      <c r="XB573"/>
      <c r="XC573"/>
      <c r="XD573"/>
      <c r="XE573"/>
      <c r="XF573"/>
      <c r="XG573"/>
      <c r="XH573"/>
      <c r="XI573"/>
      <c r="XJ573"/>
      <c r="XK573"/>
      <c r="XL573"/>
      <c r="XM573"/>
      <c r="XN573"/>
      <c r="XO573"/>
      <c r="XP573"/>
      <c r="XQ573"/>
      <c r="XR573"/>
      <c r="XS573"/>
      <c r="XT573"/>
      <c r="XU573"/>
      <c r="XV573"/>
      <c r="XW573"/>
      <c r="XX573"/>
      <c r="XY573"/>
      <c r="XZ573"/>
      <c r="YA573"/>
      <c r="YB573"/>
      <c r="YC573"/>
      <c r="YD573"/>
      <c r="YE573"/>
      <c r="YF573"/>
      <c r="YG573"/>
      <c r="YH573"/>
      <c r="YI573"/>
      <c r="YJ573"/>
      <c r="YK573"/>
      <c r="YL573"/>
      <c r="YM573"/>
      <c r="YN573"/>
      <c r="YO573"/>
      <c r="YP573"/>
      <c r="YQ573"/>
      <c r="YR573"/>
      <c r="YS573"/>
      <c r="YT573"/>
      <c r="YU573"/>
      <c r="YV573"/>
      <c r="YW573"/>
      <c r="YX573"/>
      <c r="YY573"/>
      <c r="YZ573"/>
      <c r="ZA573"/>
      <c r="ZB573"/>
      <c r="ZC573"/>
      <c r="ZD573"/>
      <c r="ZE573"/>
      <c r="ZF573"/>
      <c r="ZG573"/>
      <c r="ZH573"/>
      <c r="ZI573"/>
      <c r="ZJ573"/>
      <c r="ZK573"/>
      <c r="ZL573"/>
      <c r="ZM573"/>
      <c r="ZN573"/>
      <c r="ZO573"/>
      <c r="ZP573"/>
      <c r="ZQ573"/>
      <c r="ZR573"/>
      <c r="ZS573"/>
      <c r="ZT573"/>
      <c r="ZU573"/>
      <c r="ZV573"/>
      <c r="ZW573"/>
      <c r="ZX573"/>
      <c r="ZY573"/>
      <c r="ZZ573"/>
      <c r="AAA573"/>
      <c r="AAB573"/>
      <c r="AAC573"/>
      <c r="AAD573"/>
      <c r="AAE573"/>
      <c r="AAF573"/>
      <c r="AAG573"/>
      <c r="AAH573"/>
      <c r="AAI573"/>
      <c r="AAJ573"/>
      <c r="AAK573"/>
      <c r="AAL573"/>
      <c r="AAM573"/>
      <c r="AAN573"/>
      <c r="AAO573"/>
      <c r="AAP573"/>
      <c r="AAQ573"/>
      <c r="AAR573"/>
      <c r="AAS573"/>
      <c r="AAT573"/>
      <c r="AAU573"/>
      <c r="AAV573"/>
      <c r="AAW573"/>
      <c r="AAX573"/>
      <c r="AAY573"/>
      <c r="AAZ573"/>
      <c r="ABA573"/>
      <c r="ABB573"/>
      <c r="ABC573"/>
      <c r="ABD573"/>
      <c r="ABE573"/>
      <c r="ABF573"/>
      <c r="ABG573"/>
      <c r="ABH573"/>
      <c r="ABI573"/>
      <c r="ABJ573"/>
      <c r="ABK573"/>
      <c r="ABL573"/>
      <c r="ABM573"/>
      <c r="ABN573"/>
      <c r="ABO573"/>
      <c r="ABP573"/>
      <c r="ABQ573"/>
      <c r="ABR573"/>
      <c r="ABS573"/>
      <c r="ABT573"/>
      <c r="ABU573"/>
      <c r="ABV573"/>
      <c r="ABW573"/>
      <c r="ABX573"/>
      <c r="ABY573"/>
      <c r="ABZ573"/>
      <c r="ACA573"/>
      <c r="ACB573"/>
      <c r="ACC573"/>
      <c r="ACD573"/>
      <c r="ACE573"/>
      <c r="ACF573"/>
      <c r="ACG573"/>
      <c r="ACH573"/>
      <c r="ACI573"/>
      <c r="ACJ573"/>
      <c r="ACK573"/>
      <c r="ACL573"/>
      <c r="ACM573"/>
      <c r="ACN573"/>
      <c r="ACO573"/>
      <c r="ACP573"/>
      <c r="ACQ573"/>
      <c r="ACR573"/>
      <c r="ACS573"/>
      <c r="ACT573"/>
      <c r="ACU573"/>
      <c r="ACV573"/>
      <c r="ACW573"/>
      <c r="ACX573"/>
      <c r="ACY573"/>
      <c r="ACZ573"/>
      <c r="ADA573"/>
      <c r="ADB573"/>
      <c r="ADC573"/>
      <c r="ADD573"/>
      <c r="ADE573"/>
      <c r="ADF573"/>
      <c r="ADG573"/>
      <c r="ADH573"/>
      <c r="ADI573"/>
      <c r="ADJ573"/>
      <c r="ADK573"/>
      <c r="ADL573"/>
      <c r="ADM573"/>
      <c r="ADN573"/>
      <c r="ADO573"/>
      <c r="ADP573"/>
      <c r="ADQ573"/>
      <c r="ADR573"/>
      <c r="ADS573"/>
      <c r="ADT573"/>
      <c r="ADU573"/>
      <c r="ADV573"/>
      <c r="ADW573"/>
      <c r="ADX573"/>
      <c r="ADY573"/>
      <c r="ADZ573"/>
      <c r="AEA573"/>
      <c r="AEB573"/>
      <c r="AEC573"/>
      <c r="AED573"/>
      <c r="AEE573"/>
      <c r="AEF573"/>
      <c r="AEG573"/>
      <c r="AEH573"/>
      <c r="AEI573"/>
      <c r="AEJ573"/>
      <c r="AEK573"/>
      <c r="AEL573"/>
      <c r="AEM573"/>
      <c r="AEN573"/>
      <c r="AEO573"/>
      <c r="AEP573"/>
      <c r="AEQ573"/>
      <c r="AER573"/>
      <c r="AES573"/>
      <c r="AET573"/>
      <c r="AEU573"/>
      <c r="AEV573"/>
      <c r="AEW573"/>
      <c r="AEX573"/>
      <c r="AEY573"/>
      <c r="AEZ573"/>
      <c r="AFA573"/>
      <c r="AFB573"/>
      <c r="AFC573"/>
      <c r="AFD573"/>
      <c r="AFE573"/>
      <c r="AFF573"/>
      <c r="AFG573"/>
      <c r="AFH573"/>
      <c r="AFI573"/>
      <c r="AFJ573"/>
      <c r="AFK573"/>
      <c r="AFL573"/>
      <c r="AFM573"/>
      <c r="AFN573"/>
      <c r="AFO573"/>
      <c r="AFP573"/>
      <c r="AFQ573"/>
      <c r="AFR573"/>
      <c r="AFS573"/>
      <c r="AFT573"/>
      <c r="AFU573"/>
      <c r="AFV573"/>
      <c r="AFW573"/>
      <c r="AFX573"/>
      <c r="AFY573"/>
      <c r="AFZ573"/>
      <c r="AGA573"/>
      <c r="AGB573"/>
      <c r="AGC573"/>
      <c r="AGD573"/>
      <c r="AGE573"/>
      <c r="AGF573"/>
      <c r="AGG573"/>
      <c r="AGH573"/>
      <c r="AGI573"/>
      <c r="AGJ573"/>
      <c r="AGK573"/>
      <c r="AGL573"/>
      <c r="AGM573"/>
      <c r="AGN573"/>
      <c r="AGO573"/>
      <c r="AGP573"/>
      <c r="AGQ573"/>
      <c r="AGR573"/>
      <c r="AGS573"/>
      <c r="AGT573"/>
      <c r="AGU573"/>
      <c r="AGV573"/>
      <c r="AGW573"/>
      <c r="AGX573"/>
      <c r="AGY573"/>
      <c r="AGZ573"/>
      <c r="AHA573"/>
      <c r="AHB573"/>
      <c r="AHC573"/>
      <c r="AHD573"/>
      <c r="AHE573"/>
      <c r="AHF573"/>
      <c r="AHG573"/>
      <c r="AHH573"/>
      <c r="AHI573"/>
      <c r="AHJ573"/>
      <c r="AHK573"/>
      <c r="AHL573"/>
      <c r="AHM573"/>
      <c r="AHN573"/>
      <c r="AHO573"/>
      <c r="AHP573"/>
      <c r="AHQ573"/>
      <c r="AHR573"/>
      <c r="AHS573"/>
      <c r="AHT573"/>
      <c r="AHU573"/>
      <c r="AHV573"/>
      <c r="AHW573"/>
      <c r="AHX573"/>
      <c r="AHY573"/>
      <c r="AHZ573"/>
      <c r="AIA573"/>
      <c r="AIB573"/>
      <c r="AIC573"/>
      <c r="AID573"/>
      <c r="AIE573"/>
      <c r="AIF573"/>
      <c r="AIG573"/>
      <c r="AIH573"/>
      <c r="AII573"/>
      <c r="AIJ573"/>
      <c r="AIK573"/>
      <c r="AIL573"/>
      <c r="AIM573"/>
      <c r="AIN573"/>
      <c r="AIO573"/>
      <c r="AIP573"/>
      <c r="AIQ573"/>
      <c r="AIR573"/>
      <c r="AIS573"/>
      <c r="AIT573"/>
      <c r="AIU573"/>
      <c r="AIV573"/>
      <c r="AIW573"/>
      <c r="AIX573"/>
      <c r="AIY573"/>
      <c r="AIZ573"/>
      <c r="AJA573"/>
      <c r="AJB573"/>
      <c r="AJC573"/>
      <c r="AJD573"/>
      <c r="AJE573"/>
      <c r="AJF573"/>
      <c r="AJG573"/>
      <c r="AJH573"/>
      <c r="AJI573"/>
      <c r="AJJ573"/>
      <c r="AJK573"/>
      <c r="AJL573"/>
      <c r="AJM573"/>
      <c r="AJN573"/>
      <c r="AJO573"/>
      <c r="AJP573"/>
      <c r="AJQ573"/>
      <c r="AJR573"/>
      <c r="AJS573"/>
      <c r="AJT573"/>
      <c r="AJU573"/>
      <c r="AJV573"/>
      <c r="AJW573"/>
      <c r="AJX573"/>
      <c r="AJY573"/>
      <c r="AJZ573"/>
      <c r="AKA573"/>
      <c r="AKB573"/>
      <c r="AKC573"/>
      <c r="AKD573"/>
      <c r="AKE573"/>
      <c r="AKF573"/>
      <c r="AKG573"/>
      <c r="AKH573"/>
      <c r="AKI573"/>
      <c r="AKJ573"/>
      <c r="AKK573"/>
      <c r="AKL573"/>
      <c r="AKM573"/>
      <c r="AKN573"/>
      <c r="AKO573"/>
      <c r="AKP573"/>
      <c r="AKQ573"/>
      <c r="AKR573"/>
      <c r="AKS573"/>
      <c r="AKT573"/>
      <c r="AKU573"/>
      <c r="AKV573"/>
      <c r="AKW573"/>
      <c r="AKX573"/>
      <c r="AKY573"/>
      <c r="AKZ573"/>
      <c r="ALA573"/>
      <c r="ALB573"/>
      <c r="ALC573"/>
      <c r="ALD573"/>
      <c r="ALE573"/>
      <c r="ALF573"/>
      <c r="ALG573"/>
      <c r="ALH573"/>
      <c r="ALI573"/>
      <c r="ALJ573"/>
      <c r="ALK573"/>
      <c r="ALL573"/>
      <c r="ALM573"/>
      <c r="ALN573"/>
      <c r="ALO573"/>
      <c r="ALP573"/>
      <c r="ALQ573"/>
      <c r="ALR573"/>
      <c r="ALS573"/>
      <c r="ALT573"/>
      <c r="ALU573"/>
      <c r="ALV573"/>
      <c r="ALW573"/>
      <c r="ALX573"/>
      <c r="ALY573"/>
      <c r="ALZ573"/>
      <c r="AMA573"/>
      <c r="AMB573"/>
      <c r="AMC573"/>
      <c r="AMD573"/>
      <c r="AME573"/>
      <c r="AMF573"/>
      <c r="AMG573"/>
      <c r="AMH573"/>
      <c r="AMI573"/>
      <c r="AMJ573"/>
    </row>
    <row r="574" spans="1:1024" outlineLevel="1" x14ac:dyDescent="0.25">
      <c r="A574"/>
      <c r="B574" s="400"/>
      <c r="C574" s="485" t="s">
        <v>597</v>
      </c>
      <c r="D574" s="486"/>
      <c r="E574" s="486"/>
      <c r="F574" s="486"/>
      <c r="G574" s="439"/>
      <c r="H574" s="83" t="s">
        <v>736</v>
      </c>
      <c r="I574" s="461">
        <f>I529</f>
        <v>2584.5360000000001</v>
      </c>
      <c r="J574" s="441" t="s">
        <v>343</v>
      </c>
      <c r="K574" s="32" t="s">
        <v>339</v>
      </c>
      <c r="L574" s="322"/>
      <c r="M574"/>
      <c r="N574" s="30"/>
      <c r="O574" s="79">
        <f t="shared" si="29"/>
        <v>0</v>
      </c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  <c r="ML574"/>
      <c r="MM574"/>
      <c r="MN574"/>
      <c r="MO574"/>
      <c r="MP574"/>
      <c r="MQ574"/>
      <c r="MR574"/>
      <c r="MS574"/>
      <c r="MT574"/>
      <c r="MU574"/>
      <c r="MV574"/>
      <c r="MW574"/>
      <c r="MX574"/>
      <c r="MY574"/>
      <c r="MZ574"/>
      <c r="NA574"/>
      <c r="NB574"/>
      <c r="NC574"/>
      <c r="ND574"/>
      <c r="NE574"/>
      <c r="NF574"/>
      <c r="NG574"/>
      <c r="NH574"/>
      <c r="NI574"/>
      <c r="NJ574"/>
      <c r="NK574"/>
      <c r="NL574"/>
      <c r="NM574"/>
      <c r="NN574"/>
      <c r="NO574"/>
      <c r="NP574"/>
      <c r="NQ574"/>
      <c r="NR574"/>
      <c r="NS574"/>
      <c r="NT574"/>
      <c r="NU574"/>
      <c r="NV574"/>
      <c r="NW574"/>
      <c r="NX574"/>
      <c r="NY574"/>
      <c r="NZ574"/>
      <c r="OA574"/>
      <c r="OB574"/>
      <c r="OC574"/>
      <c r="OD574"/>
      <c r="OE574"/>
      <c r="OF574"/>
      <c r="OG574"/>
      <c r="OH574"/>
      <c r="OI574"/>
      <c r="OJ574"/>
      <c r="OK574"/>
      <c r="OL574"/>
      <c r="OM574"/>
      <c r="ON574"/>
      <c r="OO574"/>
      <c r="OP574"/>
      <c r="OQ574"/>
      <c r="OR574"/>
      <c r="OS574"/>
      <c r="OT574"/>
      <c r="OU574"/>
      <c r="OV574"/>
      <c r="OW574"/>
      <c r="OX574"/>
      <c r="OY574"/>
      <c r="OZ574"/>
      <c r="PA574"/>
      <c r="PB574"/>
      <c r="PC574"/>
      <c r="PD574"/>
      <c r="PE574"/>
      <c r="PF574"/>
      <c r="PG574"/>
      <c r="PH574"/>
      <c r="PI574"/>
      <c r="PJ574"/>
      <c r="PK574"/>
      <c r="PL574"/>
      <c r="PM574"/>
      <c r="PN574"/>
      <c r="PO574"/>
      <c r="PP574"/>
      <c r="PQ574"/>
      <c r="PR574"/>
      <c r="PS574"/>
      <c r="PT574"/>
      <c r="PU574"/>
      <c r="PV574"/>
      <c r="PW574"/>
      <c r="PX574"/>
      <c r="PY574"/>
      <c r="PZ574"/>
      <c r="QA574"/>
      <c r="QB574"/>
      <c r="QC574"/>
      <c r="QD574"/>
      <c r="QE574"/>
      <c r="QF574"/>
      <c r="QG574"/>
      <c r="QH574"/>
      <c r="QI574"/>
      <c r="QJ574"/>
      <c r="QK574"/>
      <c r="QL574"/>
      <c r="QM574"/>
      <c r="QN574"/>
      <c r="QO574"/>
      <c r="QP574"/>
      <c r="QQ574"/>
      <c r="QR574"/>
      <c r="QS574"/>
      <c r="QT574"/>
      <c r="QU574"/>
      <c r="QV574"/>
      <c r="QW574"/>
      <c r="QX574"/>
      <c r="QY574"/>
      <c r="QZ574"/>
      <c r="RA574"/>
      <c r="RB574"/>
      <c r="RC574"/>
      <c r="RD574"/>
      <c r="RE574"/>
      <c r="RF574"/>
      <c r="RG574"/>
      <c r="RH574"/>
      <c r="RI574"/>
      <c r="RJ574"/>
      <c r="RK574"/>
      <c r="RL574"/>
      <c r="RM574"/>
      <c r="RN574"/>
      <c r="RO574"/>
      <c r="RP574"/>
      <c r="RQ574"/>
      <c r="RR574"/>
      <c r="RS574"/>
      <c r="RT574"/>
      <c r="RU574"/>
      <c r="RV574"/>
      <c r="RW574"/>
      <c r="RX574"/>
      <c r="RY574"/>
      <c r="RZ574"/>
      <c r="SA574"/>
      <c r="SB574"/>
      <c r="SC574"/>
      <c r="SD574"/>
      <c r="SE574"/>
      <c r="SF574"/>
      <c r="SG574"/>
      <c r="SH574"/>
      <c r="SI574"/>
      <c r="SJ574"/>
      <c r="SK574"/>
      <c r="SL574"/>
      <c r="SM574"/>
      <c r="SN574"/>
      <c r="SO574"/>
      <c r="SP574"/>
      <c r="SQ574"/>
      <c r="SR574"/>
      <c r="SS574"/>
      <c r="ST574"/>
      <c r="SU574"/>
      <c r="SV574"/>
      <c r="SW574"/>
      <c r="SX574"/>
      <c r="SY574"/>
      <c r="SZ574"/>
      <c r="TA574"/>
      <c r="TB574"/>
      <c r="TC574"/>
      <c r="TD574"/>
      <c r="TE574"/>
      <c r="TF574"/>
      <c r="TG574"/>
      <c r="TH574"/>
      <c r="TI574"/>
      <c r="TJ574"/>
      <c r="TK574"/>
      <c r="TL574"/>
      <c r="TM574"/>
      <c r="TN574"/>
      <c r="TO574"/>
      <c r="TP574"/>
      <c r="TQ574"/>
      <c r="TR574"/>
      <c r="TS574"/>
      <c r="TT574"/>
      <c r="TU574"/>
      <c r="TV574"/>
      <c r="TW574"/>
      <c r="TX574"/>
      <c r="TY574"/>
      <c r="TZ574"/>
      <c r="UA574"/>
      <c r="UB574"/>
      <c r="UC574"/>
      <c r="UD574"/>
      <c r="UE574"/>
      <c r="UF574"/>
      <c r="UG574"/>
      <c r="UH574"/>
      <c r="UI574"/>
      <c r="UJ574"/>
      <c r="UK574"/>
      <c r="UL574"/>
      <c r="UM574"/>
      <c r="UN574"/>
      <c r="UO574"/>
      <c r="UP574"/>
      <c r="UQ574"/>
      <c r="UR574"/>
      <c r="US574"/>
      <c r="UT574"/>
      <c r="UU574"/>
      <c r="UV574"/>
      <c r="UW574"/>
      <c r="UX574"/>
      <c r="UY574"/>
      <c r="UZ574"/>
      <c r="VA574"/>
      <c r="VB574"/>
      <c r="VC574"/>
      <c r="VD574"/>
      <c r="VE574"/>
      <c r="VF574"/>
      <c r="VG574"/>
      <c r="VH574"/>
      <c r="VI574"/>
      <c r="VJ574"/>
      <c r="VK574"/>
      <c r="VL574"/>
      <c r="VM574"/>
      <c r="VN574"/>
      <c r="VO574"/>
      <c r="VP574"/>
      <c r="VQ574"/>
      <c r="VR574"/>
      <c r="VS574"/>
      <c r="VT574"/>
      <c r="VU574"/>
      <c r="VV574"/>
      <c r="VW574"/>
      <c r="VX574"/>
      <c r="VY574"/>
      <c r="VZ574"/>
      <c r="WA574"/>
      <c r="WB574"/>
      <c r="WC574"/>
      <c r="WD574"/>
      <c r="WE574"/>
      <c r="WF574"/>
      <c r="WG574"/>
      <c r="WH574"/>
      <c r="WI574"/>
      <c r="WJ574"/>
      <c r="WK574"/>
      <c r="WL574"/>
      <c r="WM574"/>
      <c r="WN574"/>
      <c r="WO574"/>
      <c r="WP574"/>
      <c r="WQ574"/>
      <c r="WR574"/>
      <c r="WS574"/>
      <c r="WT574"/>
      <c r="WU574"/>
      <c r="WV574"/>
      <c r="WW574"/>
      <c r="WX574"/>
      <c r="WY574"/>
      <c r="WZ574"/>
      <c r="XA574"/>
      <c r="XB574"/>
      <c r="XC574"/>
      <c r="XD574"/>
      <c r="XE574"/>
      <c r="XF574"/>
      <c r="XG574"/>
      <c r="XH574"/>
      <c r="XI574"/>
      <c r="XJ574"/>
      <c r="XK574"/>
      <c r="XL574"/>
      <c r="XM574"/>
      <c r="XN574"/>
      <c r="XO574"/>
      <c r="XP574"/>
      <c r="XQ574"/>
      <c r="XR574"/>
      <c r="XS574"/>
      <c r="XT574"/>
      <c r="XU574"/>
      <c r="XV574"/>
      <c r="XW574"/>
      <c r="XX574"/>
      <c r="XY574"/>
      <c r="XZ574"/>
      <c r="YA574"/>
      <c r="YB574"/>
      <c r="YC574"/>
      <c r="YD574"/>
      <c r="YE574"/>
      <c r="YF574"/>
      <c r="YG574"/>
      <c r="YH574"/>
      <c r="YI574"/>
      <c r="YJ574"/>
      <c r="YK574"/>
      <c r="YL574"/>
      <c r="YM574"/>
      <c r="YN574"/>
      <c r="YO574"/>
      <c r="YP574"/>
      <c r="YQ574"/>
      <c r="YR574"/>
      <c r="YS574"/>
      <c r="YT574"/>
      <c r="YU574"/>
      <c r="YV574"/>
      <c r="YW574"/>
      <c r="YX574"/>
      <c r="YY574"/>
      <c r="YZ574"/>
      <c r="ZA574"/>
      <c r="ZB574"/>
      <c r="ZC574"/>
      <c r="ZD574"/>
      <c r="ZE574"/>
      <c r="ZF574"/>
      <c r="ZG574"/>
      <c r="ZH574"/>
      <c r="ZI574"/>
      <c r="ZJ574"/>
      <c r="ZK574"/>
      <c r="ZL574"/>
      <c r="ZM574"/>
      <c r="ZN574"/>
      <c r="ZO574"/>
      <c r="ZP574"/>
      <c r="ZQ574"/>
      <c r="ZR574"/>
      <c r="ZS574"/>
      <c r="ZT574"/>
      <c r="ZU574"/>
      <c r="ZV574"/>
      <c r="ZW574"/>
      <c r="ZX574"/>
      <c r="ZY574"/>
      <c r="ZZ574"/>
      <c r="AAA574"/>
      <c r="AAB574"/>
      <c r="AAC574"/>
      <c r="AAD574"/>
      <c r="AAE574"/>
      <c r="AAF574"/>
      <c r="AAG574"/>
      <c r="AAH574"/>
      <c r="AAI574"/>
      <c r="AAJ574"/>
      <c r="AAK574"/>
      <c r="AAL574"/>
      <c r="AAM574"/>
      <c r="AAN574"/>
      <c r="AAO574"/>
      <c r="AAP574"/>
      <c r="AAQ574"/>
      <c r="AAR574"/>
      <c r="AAS574"/>
      <c r="AAT574"/>
      <c r="AAU574"/>
      <c r="AAV574"/>
      <c r="AAW574"/>
      <c r="AAX574"/>
      <c r="AAY574"/>
      <c r="AAZ574"/>
      <c r="ABA574"/>
      <c r="ABB574"/>
      <c r="ABC574"/>
      <c r="ABD574"/>
      <c r="ABE574"/>
      <c r="ABF574"/>
      <c r="ABG574"/>
      <c r="ABH574"/>
      <c r="ABI574"/>
      <c r="ABJ574"/>
      <c r="ABK574"/>
      <c r="ABL574"/>
      <c r="ABM574"/>
      <c r="ABN574"/>
      <c r="ABO574"/>
      <c r="ABP574"/>
      <c r="ABQ574"/>
      <c r="ABR574"/>
      <c r="ABS574"/>
      <c r="ABT574"/>
      <c r="ABU574"/>
      <c r="ABV574"/>
      <c r="ABW574"/>
      <c r="ABX574"/>
      <c r="ABY574"/>
      <c r="ABZ574"/>
      <c r="ACA574"/>
      <c r="ACB574"/>
      <c r="ACC574"/>
      <c r="ACD574"/>
      <c r="ACE574"/>
      <c r="ACF574"/>
      <c r="ACG574"/>
      <c r="ACH574"/>
      <c r="ACI574"/>
      <c r="ACJ574"/>
      <c r="ACK574"/>
      <c r="ACL574"/>
      <c r="ACM574"/>
      <c r="ACN574"/>
      <c r="ACO574"/>
      <c r="ACP574"/>
      <c r="ACQ574"/>
      <c r="ACR574"/>
      <c r="ACS574"/>
      <c r="ACT574"/>
      <c r="ACU574"/>
      <c r="ACV574"/>
      <c r="ACW574"/>
      <c r="ACX574"/>
      <c r="ACY574"/>
      <c r="ACZ574"/>
      <c r="ADA574"/>
      <c r="ADB574"/>
      <c r="ADC574"/>
      <c r="ADD574"/>
      <c r="ADE574"/>
      <c r="ADF574"/>
      <c r="ADG574"/>
      <c r="ADH574"/>
      <c r="ADI574"/>
      <c r="ADJ574"/>
      <c r="ADK574"/>
      <c r="ADL574"/>
      <c r="ADM574"/>
      <c r="ADN574"/>
      <c r="ADO574"/>
      <c r="ADP574"/>
      <c r="ADQ574"/>
      <c r="ADR574"/>
      <c r="ADS574"/>
      <c r="ADT574"/>
      <c r="ADU574"/>
      <c r="ADV574"/>
      <c r="ADW574"/>
      <c r="ADX574"/>
      <c r="ADY574"/>
      <c r="ADZ574"/>
      <c r="AEA574"/>
      <c r="AEB574"/>
      <c r="AEC574"/>
      <c r="AED574"/>
      <c r="AEE574"/>
      <c r="AEF574"/>
      <c r="AEG574"/>
      <c r="AEH574"/>
      <c r="AEI574"/>
      <c r="AEJ574"/>
      <c r="AEK574"/>
      <c r="AEL574"/>
      <c r="AEM574"/>
      <c r="AEN574"/>
      <c r="AEO574"/>
      <c r="AEP574"/>
      <c r="AEQ574"/>
      <c r="AER574"/>
      <c r="AES574"/>
      <c r="AET574"/>
      <c r="AEU574"/>
      <c r="AEV574"/>
      <c r="AEW574"/>
      <c r="AEX574"/>
      <c r="AEY574"/>
      <c r="AEZ574"/>
      <c r="AFA574"/>
      <c r="AFB574"/>
      <c r="AFC574"/>
      <c r="AFD574"/>
      <c r="AFE574"/>
      <c r="AFF574"/>
      <c r="AFG574"/>
      <c r="AFH574"/>
      <c r="AFI574"/>
      <c r="AFJ574"/>
      <c r="AFK574"/>
      <c r="AFL574"/>
      <c r="AFM574"/>
      <c r="AFN574"/>
      <c r="AFO574"/>
      <c r="AFP574"/>
      <c r="AFQ574"/>
      <c r="AFR574"/>
      <c r="AFS574"/>
      <c r="AFT574"/>
      <c r="AFU574"/>
      <c r="AFV574"/>
      <c r="AFW574"/>
      <c r="AFX574"/>
      <c r="AFY574"/>
      <c r="AFZ574"/>
      <c r="AGA574"/>
      <c r="AGB574"/>
      <c r="AGC574"/>
      <c r="AGD574"/>
      <c r="AGE574"/>
      <c r="AGF574"/>
      <c r="AGG574"/>
      <c r="AGH574"/>
      <c r="AGI574"/>
      <c r="AGJ574"/>
      <c r="AGK574"/>
      <c r="AGL574"/>
      <c r="AGM574"/>
      <c r="AGN574"/>
      <c r="AGO574"/>
      <c r="AGP574"/>
      <c r="AGQ574"/>
      <c r="AGR574"/>
      <c r="AGS574"/>
      <c r="AGT574"/>
      <c r="AGU574"/>
      <c r="AGV574"/>
      <c r="AGW574"/>
      <c r="AGX574"/>
      <c r="AGY574"/>
      <c r="AGZ574"/>
      <c r="AHA574"/>
      <c r="AHB574"/>
      <c r="AHC574"/>
      <c r="AHD574"/>
      <c r="AHE574"/>
      <c r="AHF574"/>
      <c r="AHG574"/>
      <c r="AHH574"/>
      <c r="AHI574"/>
      <c r="AHJ574"/>
      <c r="AHK574"/>
      <c r="AHL574"/>
      <c r="AHM574"/>
      <c r="AHN574"/>
      <c r="AHO574"/>
      <c r="AHP574"/>
      <c r="AHQ574"/>
      <c r="AHR574"/>
      <c r="AHS574"/>
      <c r="AHT574"/>
      <c r="AHU574"/>
      <c r="AHV574"/>
      <c r="AHW574"/>
      <c r="AHX574"/>
      <c r="AHY574"/>
      <c r="AHZ574"/>
      <c r="AIA574"/>
      <c r="AIB574"/>
      <c r="AIC574"/>
      <c r="AID574"/>
      <c r="AIE574"/>
      <c r="AIF574"/>
      <c r="AIG574"/>
      <c r="AIH574"/>
      <c r="AII574"/>
      <c r="AIJ574"/>
      <c r="AIK574"/>
      <c r="AIL574"/>
      <c r="AIM574"/>
      <c r="AIN574"/>
      <c r="AIO574"/>
      <c r="AIP574"/>
      <c r="AIQ574"/>
      <c r="AIR574"/>
      <c r="AIS574"/>
      <c r="AIT574"/>
      <c r="AIU574"/>
      <c r="AIV574"/>
      <c r="AIW574"/>
      <c r="AIX574"/>
      <c r="AIY574"/>
      <c r="AIZ574"/>
      <c r="AJA574"/>
      <c r="AJB574"/>
      <c r="AJC574"/>
      <c r="AJD574"/>
      <c r="AJE574"/>
      <c r="AJF574"/>
      <c r="AJG574"/>
      <c r="AJH574"/>
      <c r="AJI574"/>
      <c r="AJJ574"/>
      <c r="AJK574"/>
      <c r="AJL574"/>
      <c r="AJM574"/>
      <c r="AJN574"/>
      <c r="AJO574"/>
      <c r="AJP574"/>
      <c r="AJQ574"/>
      <c r="AJR574"/>
      <c r="AJS574"/>
      <c r="AJT574"/>
      <c r="AJU574"/>
      <c r="AJV574"/>
      <c r="AJW574"/>
      <c r="AJX574"/>
      <c r="AJY574"/>
      <c r="AJZ574"/>
      <c r="AKA574"/>
      <c r="AKB574"/>
      <c r="AKC574"/>
      <c r="AKD574"/>
      <c r="AKE574"/>
      <c r="AKF574"/>
      <c r="AKG574"/>
      <c r="AKH574"/>
      <c r="AKI574"/>
      <c r="AKJ574"/>
      <c r="AKK574"/>
      <c r="AKL574"/>
      <c r="AKM574"/>
      <c r="AKN574"/>
      <c r="AKO574"/>
      <c r="AKP574"/>
      <c r="AKQ574"/>
      <c r="AKR574"/>
      <c r="AKS574"/>
      <c r="AKT574"/>
      <c r="AKU574"/>
      <c r="AKV574"/>
      <c r="AKW574"/>
      <c r="AKX574"/>
      <c r="AKY574"/>
      <c r="AKZ574"/>
      <c r="ALA574"/>
      <c r="ALB574"/>
      <c r="ALC574"/>
      <c r="ALD574"/>
      <c r="ALE574"/>
      <c r="ALF574"/>
      <c r="ALG574"/>
      <c r="ALH574"/>
      <c r="ALI574"/>
      <c r="ALJ574"/>
      <c r="ALK574"/>
      <c r="ALL574"/>
      <c r="ALM574"/>
      <c r="ALN574"/>
      <c r="ALO574"/>
      <c r="ALP574"/>
      <c r="ALQ574"/>
      <c r="ALR574"/>
      <c r="ALS574"/>
      <c r="ALT574"/>
      <c r="ALU574"/>
      <c r="ALV574"/>
      <c r="ALW574"/>
      <c r="ALX574"/>
      <c r="ALY574"/>
      <c r="ALZ574"/>
      <c r="AMA574"/>
      <c r="AMB574"/>
      <c r="AMC574"/>
      <c r="AMD574"/>
      <c r="AME574"/>
      <c r="AMF574"/>
      <c r="AMG574"/>
      <c r="AMH574"/>
      <c r="AMI574"/>
      <c r="AMJ574"/>
    </row>
    <row r="575" spans="1:1024" outlineLevel="1" x14ac:dyDescent="0.25">
      <c r="A575"/>
      <c r="B575" s="400"/>
      <c r="C575" s="485" t="s">
        <v>598</v>
      </c>
      <c r="D575" s="486"/>
      <c r="E575" s="486"/>
      <c r="F575" s="486"/>
      <c r="G575" s="439"/>
      <c r="H575" s="83" t="s">
        <v>736</v>
      </c>
      <c r="I575" s="461">
        <f>I567</f>
        <v>947.66319999999996</v>
      </c>
      <c r="J575" s="441" t="s">
        <v>343</v>
      </c>
      <c r="K575" s="32" t="s">
        <v>374</v>
      </c>
      <c r="L575" s="322"/>
      <c r="M575"/>
      <c r="N575" s="30"/>
      <c r="O575" s="79">
        <f t="shared" si="29"/>
        <v>0</v>
      </c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  <c r="IW575"/>
      <c r="IX575"/>
      <c r="IY575"/>
      <c r="IZ575"/>
      <c r="JA575"/>
      <c r="JB575"/>
      <c r="JC575"/>
      <c r="JD575"/>
      <c r="JE575"/>
      <c r="JF575"/>
      <c r="JG575"/>
      <c r="JH575"/>
      <c r="JI575"/>
      <c r="JJ575"/>
      <c r="JK575"/>
      <c r="JL575"/>
      <c r="JM575"/>
      <c r="JN575"/>
      <c r="JO575"/>
      <c r="JP575"/>
      <c r="JQ575"/>
      <c r="JR575"/>
      <c r="JS575"/>
      <c r="JT575"/>
      <c r="JU575"/>
      <c r="JV575"/>
      <c r="JW575"/>
      <c r="JX575"/>
      <c r="JY575"/>
      <c r="JZ575"/>
      <c r="KA575"/>
      <c r="KB575"/>
      <c r="KC575"/>
      <c r="KD575"/>
      <c r="KE575"/>
      <c r="KF575"/>
      <c r="KG575"/>
      <c r="KH575"/>
      <c r="KI575"/>
      <c r="KJ575"/>
      <c r="KK575"/>
      <c r="KL575"/>
      <c r="KM575"/>
      <c r="KN575"/>
      <c r="KO575"/>
      <c r="KP575"/>
      <c r="KQ575"/>
      <c r="KR575"/>
      <c r="KS575"/>
      <c r="KT575"/>
      <c r="KU575"/>
      <c r="KV575"/>
      <c r="KW575"/>
      <c r="KX575"/>
      <c r="KY575"/>
      <c r="KZ575"/>
      <c r="LA575"/>
      <c r="LB575"/>
      <c r="LC575"/>
      <c r="LD575"/>
      <c r="LE575"/>
      <c r="LF575"/>
      <c r="LG575"/>
      <c r="LH575"/>
      <c r="LI575"/>
      <c r="LJ575"/>
      <c r="LK575"/>
      <c r="LL575"/>
      <c r="LM575"/>
      <c r="LN575"/>
      <c r="LO575"/>
      <c r="LP575"/>
      <c r="LQ575"/>
      <c r="LR575"/>
      <c r="LS575"/>
      <c r="LT575"/>
      <c r="LU575"/>
      <c r="LV575"/>
      <c r="LW575"/>
      <c r="LX575"/>
      <c r="LY575"/>
      <c r="LZ575"/>
      <c r="MA575"/>
      <c r="MB575"/>
      <c r="MC575"/>
      <c r="MD575"/>
      <c r="ME575"/>
      <c r="MF575"/>
      <c r="MG575"/>
      <c r="MH575"/>
      <c r="MI575"/>
      <c r="MJ575"/>
      <c r="MK575"/>
      <c r="ML575"/>
      <c r="MM575"/>
      <c r="MN575"/>
      <c r="MO575"/>
      <c r="MP575"/>
      <c r="MQ575"/>
      <c r="MR575"/>
      <c r="MS575"/>
      <c r="MT575"/>
      <c r="MU575"/>
      <c r="MV575"/>
      <c r="MW575"/>
      <c r="MX575"/>
      <c r="MY575"/>
      <c r="MZ575"/>
      <c r="NA575"/>
      <c r="NB575"/>
      <c r="NC575"/>
      <c r="ND575"/>
      <c r="NE575"/>
      <c r="NF575"/>
      <c r="NG575"/>
      <c r="NH575"/>
      <c r="NI575"/>
      <c r="NJ575"/>
      <c r="NK575"/>
      <c r="NL575"/>
      <c r="NM575"/>
      <c r="NN575"/>
      <c r="NO575"/>
      <c r="NP575"/>
      <c r="NQ575"/>
      <c r="NR575"/>
      <c r="NS575"/>
      <c r="NT575"/>
      <c r="NU575"/>
      <c r="NV575"/>
      <c r="NW575"/>
      <c r="NX575"/>
      <c r="NY575"/>
      <c r="NZ575"/>
      <c r="OA575"/>
      <c r="OB575"/>
      <c r="OC575"/>
      <c r="OD575"/>
      <c r="OE575"/>
      <c r="OF575"/>
      <c r="OG575"/>
      <c r="OH575"/>
      <c r="OI575"/>
      <c r="OJ575"/>
      <c r="OK575"/>
      <c r="OL575"/>
      <c r="OM575"/>
      <c r="ON575"/>
      <c r="OO575"/>
      <c r="OP575"/>
      <c r="OQ575"/>
      <c r="OR575"/>
      <c r="OS575"/>
      <c r="OT575"/>
      <c r="OU575"/>
      <c r="OV575"/>
      <c r="OW575"/>
      <c r="OX575"/>
      <c r="OY575"/>
      <c r="OZ575"/>
      <c r="PA575"/>
      <c r="PB575"/>
      <c r="PC575"/>
      <c r="PD575"/>
      <c r="PE575"/>
      <c r="PF575"/>
      <c r="PG575"/>
      <c r="PH575"/>
      <c r="PI575"/>
      <c r="PJ575"/>
      <c r="PK575"/>
      <c r="PL575"/>
      <c r="PM575"/>
      <c r="PN575"/>
      <c r="PO575"/>
      <c r="PP575"/>
      <c r="PQ575"/>
      <c r="PR575"/>
      <c r="PS575"/>
      <c r="PT575"/>
      <c r="PU575"/>
      <c r="PV575"/>
      <c r="PW575"/>
      <c r="PX575"/>
      <c r="PY575"/>
      <c r="PZ575"/>
      <c r="QA575"/>
      <c r="QB575"/>
      <c r="QC575"/>
      <c r="QD575"/>
      <c r="QE575"/>
      <c r="QF575"/>
      <c r="QG575"/>
      <c r="QH575"/>
      <c r="QI575"/>
      <c r="QJ575"/>
      <c r="QK575"/>
      <c r="QL575"/>
      <c r="QM575"/>
      <c r="QN575"/>
      <c r="QO575"/>
      <c r="QP575"/>
      <c r="QQ575"/>
      <c r="QR575"/>
      <c r="QS575"/>
      <c r="QT575"/>
      <c r="QU575"/>
      <c r="QV575"/>
      <c r="QW575"/>
      <c r="QX575"/>
      <c r="QY575"/>
      <c r="QZ575"/>
      <c r="RA575"/>
      <c r="RB575"/>
      <c r="RC575"/>
      <c r="RD575"/>
      <c r="RE575"/>
      <c r="RF575"/>
      <c r="RG575"/>
      <c r="RH575"/>
      <c r="RI575"/>
      <c r="RJ575"/>
      <c r="RK575"/>
      <c r="RL575"/>
      <c r="RM575"/>
      <c r="RN575"/>
      <c r="RO575"/>
      <c r="RP575"/>
      <c r="RQ575"/>
      <c r="RR575"/>
      <c r="RS575"/>
      <c r="RT575"/>
      <c r="RU575"/>
      <c r="RV575"/>
      <c r="RW575"/>
      <c r="RX575"/>
      <c r="RY575"/>
      <c r="RZ575"/>
      <c r="SA575"/>
      <c r="SB575"/>
      <c r="SC575"/>
      <c r="SD575"/>
      <c r="SE575"/>
      <c r="SF575"/>
      <c r="SG575"/>
      <c r="SH575"/>
      <c r="SI575"/>
      <c r="SJ575"/>
      <c r="SK575"/>
      <c r="SL575"/>
      <c r="SM575"/>
      <c r="SN575"/>
      <c r="SO575"/>
      <c r="SP575"/>
      <c r="SQ575"/>
      <c r="SR575"/>
      <c r="SS575"/>
      <c r="ST575"/>
      <c r="SU575"/>
      <c r="SV575"/>
      <c r="SW575"/>
      <c r="SX575"/>
      <c r="SY575"/>
      <c r="SZ575"/>
      <c r="TA575"/>
      <c r="TB575"/>
      <c r="TC575"/>
      <c r="TD575"/>
      <c r="TE575"/>
      <c r="TF575"/>
      <c r="TG575"/>
      <c r="TH575"/>
      <c r="TI575"/>
      <c r="TJ575"/>
      <c r="TK575"/>
      <c r="TL575"/>
      <c r="TM575"/>
      <c r="TN575"/>
      <c r="TO575"/>
      <c r="TP575"/>
      <c r="TQ575"/>
      <c r="TR575"/>
      <c r="TS575"/>
      <c r="TT575"/>
      <c r="TU575"/>
      <c r="TV575"/>
      <c r="TW575"/>
      <c r="TX575"/>
      <c r="TY575"/>
      <c r="TZ575"/>
      <c r="UA575"/>
      <c r="UB575"/>
      <c r="UC575"/>
      <c r="UD575"/>
      <c r="UE575"/>
      <c r="UF575"/>
      <c r="UG575"/>
      <c r="UH575"/>
      <c r="UI575"/>
      <c r="UJ575"/>
      <c r="UK575"/>
      <c r="UL575"/>
      <c r="UM575"/>
      <c r="UN575"/>
      <c r="UO575"/>
      <c r="UP575"/>
      <c r="UQ575"/>
      <c r="UR575"/>
      <c r="US575"/>
      <c r="UT575"/>
      <c r="UU575"/>
      <c r="UV575"/>
      <c r="UW575"/>
      <c r="UX575"/>
      <c r="UY575"/>
      <c r="UZ575"/>
      <c r="VA575"/>
      <c r="VB575"/>
      <c r="VC575"/>
      <c r="VD575"/>
      <c r="VE575"/>
      <c r="VF575"/>
      <c r="VG575"/>
      <c r="VH575"/>
      <c r="VI575"/>
      <c r="VJ575"/>
      <c r="VK575"/>
      <c r="VL575"/>
      <c r="VM575"/>
      <c r="VN575"/>
      <c r="VO575"/>
      <c r="VP575"/>
      <c r="VQ575"/>
      <c r="VR575"/>
      <c r="VS575"/>
      <c r="VT575"/>
      <c r="VU575"/>
      <c r="VV575"/>
      <c r="VW575"/>
      <c r="VX575"/>
      <c r="VY575"/>
      <c r="VZ575"/>
      <c r="WA575"/>
      <c r="WB575"/>
      <c r="WC575"/>
      <c r="WD575"/>
      <c r="WE575"/>
      <c r="WF575"/>
      <c r="WG575"/>
      <c r="WH575"/>
      <c r="WI575"/>
      <c r="WJ575"/>
      <c r="WK575"/>
      <c r="WL575"/>
      <c r="WM575"/>
      <c r="WN575"/>
      <c r="WO575"/>
      <c r="WP575"/>
      <c r="WQ575"/>
      <c r="WR575"/>
      <c r="WS575"/>
      <c r="WT575"/>
      <c r="WU575"/>
      <c r="WV575"/>
      <c r="WW575"/>
      <c r="WX575"/>
      <c r="WY575"/>
      <c r="WZ575"/>
      <c r="XA575"/>
      <c r="XB575"/>
      <c r="XC575"/>
      <c r="XD575"/>
      <c r="XE575"/>
      <c r="XF575"/>
      <c r="XG575"/>
      <c r="XH575"/>
      <c r="XI575"/>
      <c r="XJ575"/>
      <c r="XK575"/>
      <c r="XL575"/>
      <c r="XM575"/>
      <c r="XN575"/>
      <c r="XO575"/>
      <c r="XP575"/>
      <c r="XQ575"/>
      <c r="XR575"/>
      <c r="XS575"/>
      <c r="XT575"/>
      <c r="XU575"/>
      <c r="XV575"/>
      <c r="XW575"/>
      <c r="XX575"/>
      <c r="XY575"/>
      <c r="XZ575"/>
      <c r="YA575"/>
      <c r="YB575"/>
      <c r="YC575"/>
      <c r="YD575"/>
      <c r="YE575"/>
      <c r="YF575"/>
      <c r="YG575"/>
      <c r="YH575"/>
      <c r="YI575"/>
      <c r="YJ575"/>
      <c r="YK575"/>
      <c r="YL575"/>
      <c r="YM575"/>
      <c r="YN575"/>
      <c r="YO575"/>
      <c r="YP575"/>
      <c r="YQ575"/>
      <c r="YR575"/>
      <c r="YS575"/>
      <c r="YT575"/>
      <c r="YU575"/>
      <c r="YV575"/>
      <c r="YW575"/>
      <c r="YX575"/>
      <c r="YY575"/>
      <c r="YZ575"/>
      <c r="ZA575"/>
      <c r="ZB575"/>
      <c r="ZC575"/>
      <c r="ZD575"/>
      <c r="ZE575"/>
      <c r="ZF575"/>
      <c r="ZG575"/>
      <c r="ZH575"/>
      <c r="ZI575"/>
      <c r="ZJ575"/>
      <c r="ZK575"/>
      <c r="ZL575"/>
      <c r="ZM575"/>
      <c r="ZN575"/>
      <c r="ZO575"/>
      <c r="ZP575"/>
      <c r="ZQ575"/>
      <c r="ZR575"/>
      <c r="ZS575"/>
      <c r="ZT575"/>
      <c r="ZU575"/>
      <c r="ZV575"/>
      <c r="ZW575"/>
      <c r="ZX575"/>
      <c r="ZY575"/>
      <c r="ZZ575"/>
      <c r="AAA575"/>
      <c r="AAB575"/>
      <c r="AAC575"/>
      <c r="AAD575"/>
      <c r="AAE575"/>
      <c r="AAF575"/>
      <c r="AAG575"/>
      <c r="AAH575"/>
      <c r="AAI575"/>
      <c r="AAJ575"/>
      <c r="AAK575"/>
      <c r="AAL575"/>
      <c r="AAM575"/>
      <c r="AAN575"/>
      <c r="AAO575"/>
      <c r="AAP575"/>
      <c r="AAQ575"/>
      <c r="AAR575"/>
      <c r="AAS575"/>
      <c r="AAT575"/>
      <c r="AAU575"/>
      <c r="AAV575"/>
      <c r="AAW575"/>
      <c r="AAX575"/>
      <c r="AAY575"/>
      <c r="AAZ575"/>
      <c r="ABA575"/>
      <c r="ABB575"/>
      <c r="ABC575"/>
      <c r="ABD575"/>
      <c r="ABE575"/>
      <c r="ABF575"/>
      <c r="ABG575"/>
      <c r="ABH575"/>
      <c r="ABI575"/>
      <c r="ABJ575"/>
      <c r="ABK575"/>
      <c r="ABL575"/>
      <c r="ABM575"/>
      <c r="ABN575"/>
      <c r="ABO575"/>
      <c r="ABP575"/>
      <c r="ABQ575"/>
      <c r="ABR575"/>
      <c r="ABS575"/>
      <c r="ABT575"/>
      <c r="ABU575"/>
      <c r="ABV575"/>
      <c r="ABW575"/>
      <c r="ABX575"/>
      <c r="ABY575"/>
      <c r="ABZ575"/>
      <c r="ACA575"/>
      <c r="ACB575"/>
      <c r="ACC575"/>
      <c r="ACD575"/>
      <c r="ACE575"/>
      <c r="ACF575"/>
      <c r="ACG575"/>
      <c r="ACH575"/>
      <c r="ACI575"/>
      <c r="ACJ575"/>
      <c r="ACK575"/>
      <c r="ACL575"/>
      <c r="ACM575"/>
      <c r="ACN575"/>
      <c r="ACO575"/>
      <c r="ACP575"/>
      <c r="ACQ575"/>
      <c r="ACR575"/>
      <c r="ACS575"/>
      <c r="ACT575"/>
      <c r="ACU575"/>
      <c r="ACV575"/>
      <c r="ACW575"/>
      <c r="ACX575"/>
      <c r="ACY575"/>
      <c r="ACZ575"/>
      <c r="ADA575"/>
      <c r="ADB575"/>
      <c r="ADC575"/>
      <c r="ADD575"/>
      <c r="ADE575"/>
      <c r="ADF575"/>
      <c r="ADG575"/>
      <c r="ADH575"/>
      <c r="ADI575"/>
      <c r="ADJ575"/>
      <c r="ADK575"/>
      <c r="ADL575"/>
      <c r="ADM575"/>
      <c r="ADN575"/>
      <c r="ADO575"/>
      <c r="ADP575"/>
      <c r="ADQ575"/>
      <c r="ADR575"/>
      <c r="ADS575"/>
      <c r="ADT575"/>
      <c r="ADU575"/>
      <c r="ADV575"/>
      <c r="ADW575"/>
      <c r="ADX575"/>
      <c r="ADY575"/>
      <c r="ADZ575"/>
      <c r="AEA575"/>
      <c r="AEB575"/>
      <c r="AEC575"/>
      <c r="AED575"/>
      <c r="AEE575"/>
      <c r="AEF575"/>
      <c r="AEG575"/>
      <c r="AEH575"/>
      <c r="AEI575"/>
      <c r="AEJ575"/>
      <c r="AEK575"/>
      <c r="AEL575"/>
      <c r="AEM575"/>
      <c r="AEN575"/>
      <c r="AEO575"/>
      <c r="AEP575"/>
      <c r="AEQ575"/>
      <c r="AER575"/>
      <c r="AES575"/>
      <c r="AET575"/>
      <c r="AEU575"/>
      <c r="AEV575"/>
      <c r="AEW575"/>
      <c r="AEX575"/>
      <c r="AEY575"/>
      <c r="AEZ575"/>
      <c r="AFA575"/>
      <c r="AFB575"/>
      <c r="AFC575"/>
      <c r="AFD575"/>
      <c r="AFE575"/>
      <c r="AFF575"/>
      <c r="AFG575"/>
      <c r="AFH575"/>
      <c r="AFI575"/>
      <c r="AFJ575"/>
      <c r="AFK575"/>
      <c r="AFL575"/>
      <c r="AFM575"/>
      <c r="AFN575"/>
      <c r="AFO575"/>
      <c r="AFP575"/>
      <c r="AFQ575"/>
      <c r="AFR575"/>
      <c r="AFS575"/>
      <c r="AFT575"/>
      <c r="AFU575"/>
      <c r="AFV575"/>
      <c r="AFW575"/>
      <c r="AFX575"/>
      <c r="AFY575"/>
      <c r="AFZ575"/>
      <c r="AGA575"/>
      <c r="AGB575"/>
      <c r="AGC575"/>
      <c r="AGD575"/>
      <c r="AGE575"/>
      <c r="AGF575"/>
      <c r="AGG575"/>
      <c r="AGH575"/>
      <c r="AGI575"/>
      <c r="AGJ575"/>
      <c r="AGK575"/>
      <c r="AGL575"/>
      <c r="AGM575"/>
      <c r="AGN575"/>
      <c r="AGO575"/>
      <c r="AGP575"/>
      <c r="AGQ575"/>
      <c r="AGR575"/>
      <c r="AGS575"/>
      <c r="AGT575"/>
      <c r="AGU575"/>
      <c r="AGV575"/>
      <c r="AGW575"/>
      <c r="AGX575"/>
      <c r="AGY575"/>
      <c r="AGZ575"/>
      <c r="AHA575"/>
      <c r="AHB575"/>
      <c r="AHC575"/>
      <c r="AHD575"/>
      <c r="AHE575"/>
      <c r="AHF575"/>
      <c r="AHG575"/>
      <c r="AHH575"/>
      <c r="AHI575"/>
      <c r="AHJ575"/>
      <c r="AHK575"/>
      <c r="AHL575"/>
      <c r="AHM575"/>
      <c r="AHN575"/>
      <c r="AHO575"/>
      <c r="AHP575"/>
      <c r="AHQ575"/>
      <c r="AHR575"/>
      <c r="AHS575"/>
      <c r="AHT575"/>
      <c r="AHU575"/>
      <c r="AHV575"/>
      <c r="AHW575"/>
      <c r="AHX575"/>
      <c r="AHY575"/>
      <c r="AHZ575"/>
      <c r="AIA575"/>
      <c r="AIB575"/>
      <c r="AIC575"/>
      <c r="AID575"/>
      <c r="AIE575"/>
      <c r="AIF575"/>
      <c r="AIG575"/>
      <c r="AIH575"/>
      <c r="AII575"/>
      <c r="AIJ575"/>
      <c r="AIK575"/>
      <c r="AIL575"/>
      <c r="AIM575"/>
      <c r="AIN575"/>
      <c r="AIO575"/>
      <c r="AIP575"/>
      <c r="AIQ575"/>
      <c r="AIR575"/>
      <c r="AIS575"/>
      <c r="AIT575"/>
      <c r="AIU575"/>
      <c r="AIV575"/>
      <c r="AIW575"/>
      <c r="AIX575"/>
      <c r="AIY575"/>
      <c r="AIZ575"/>
      <c r="AJA575"/>
      <c r="AJB575"/>
      <c r="AJC575"/>
      <c r="AJD575"/>
      <c r="AJE575"/>
      <c r="AJF575"/>
      <c r="AJG575"/>
      <c r="AJH575"/>
      <c r="AJI575"/>
      <c r="AJJ575"/>
      <c r="AJK575"/>
      <c r="AJL575"/>
      <c r="AJM575"/>
      <c r="AJN575"/>
      <c r="AJO575"/>
      <c r="AJP575"/>
      <c r="AJQ575"/>
      <c r="AJR575"/>
      <c r="AJS575"/>
      <c r="AJT575"/>
      <c r="AJU575"/>
      <c r="AJV575"/>
      <c r="AJW575"/>
      <c r="AJX575"/>
      <c r="AJY575"/>
      <c r="AJZ575"/>
      <c r="AKA575"/>
      <c r="AKB575"/>
      <c r="AKC575"/>
      <c r="AKD575"/>
      <c r="AKE575"/>
      <c r="AKF575"/>
      <c r="AKG575"/>
      <c r="AKH575"/>
      <c r="AKI575"/>
      <c r="AKJ575"/>
      <c r="AKK575"/>
      <c r="AKL575"/>
      <c r="AKM575"/>
      <c r="AKN575"/>
      <c r="AKO575"/>
      <c r="AKP575"/>
      <c r="AKQ575"/>
      <c r="AKR575"/>
      <c r="AKS575"/>
      <c r="AKT575"/>
      <c r="AKU575"/>
      <c r="AKV575"/>
      <c r="AKW575"/>
      <c r="AKX575"/>
      <c r="AKY575"/>
      <c r="AKZ575"/>
      <c r="ALA575"/>
      <c r="ALB575"/>
      <c r="ALC575"/>
      <c r="ALD575"/>
      <c r="ALE575"/>
      <c r="ALF575"/>
      <c r="ALG575"/>
      <c r="ALH575"/>
      <c r="ALI575"/>
      <c r="ALJ575"/>
      <c r="ALK575"/>
      <c r="ALL575"/>
      <c r="ALM575"/>
      <c r="ALN575"/>
      <c r="ALO575"/>
      <c r="ALP575"/>
      <c r="ALQ575"/>
      <c r="ALR575"/>
      <c r="ALS575"/>
      <c r="ALT575"/>
      <c r="ALU575"/>
      <c r="ALV575"/>
      <c r="ALW575"/>
      <c r="ALX575"/>
      <c r="ALY575"/>
      <c r="ALZ575"/>
      <c r="AMA575"/>
      <c r="AMB575"/>
      <c r="AMC575"/>
      <c r="AMD575"/>
      <c r="AME575"/>
      <c r="AMF575"/>
      <c r="AMG575"/>
      <c r="AMH575"/>
      <c r="AMI575"/>
      <c r="AMJ575"/>
    </row>
    <row r="576" spans="1:1024" outlineLevel="1" x14ac:dyDescent="0.25">
      <c r="A576"/>
      <c r="B576" s="400"/>
      <c r="C576" s="485" t="s">
        <v>468</v>
      </c>
      <c r="D576" s="486"/>
      <c r="E576" s="486"/>
      <c r="F576" s="486"/>
      <c r="G576" s="439"/>
      <c r="H576" s="83" t="s">
        <v>736</v>
      </c>
      <c r="I576" s="460">
        <f>SUM(I573:I575)</f>
        <v>4772.7764800000004</v>
      </c>
      <c r="J576" s="448"/>
      <c r="K576" s="32" t="s">
        <v>599</v>
      </c>
      <c r="L576" s="322"/>
      <c r="M576"/>
      <c r="N576" s="30"/>
      <c r="O576" s="79">
        <f t="shared" si="29"/>
        <v>0</v>
      </c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  <c r="ML576"/>
      <c r="MM576"/>
      <c r="MN576"/>
      <c r="MO576"/>
      <c r="MP576"/>
      <c r="MQ576"/>
      <c r="MR576"/>
      <c r="MS576"/>
      <c r="MT576"/>
      <c r="MU576"/>
      <c r="MV576"/>
      <c r="MW576"/>
      <c r="MX576"/>
      <c r="MY576"/>
      <c r="MZ576"/>
      <c r="NA576"/>
      <c r="NB576"/>
      <c r="NC576"/>
      <c r="ND576"/>
      <c r="NE576"/>
      <c r="NF576"/>
      <c r="NG576"/>
      <c r="NH576"/>
      <c r="NI576"/>
      <c r="NJ576"/>
      <c r="NK576"/>
      <c r="NL576"/>
      <c r="NM576"/>
      <c r="NN576"/>
      <c r="NO576"/>
      <c r="NP576"/>
      <c r="NQ576"/>
      <c r="NR576"/>
      <c r="NS576"/>
      <c r="NT576"/>
      <c r="NU576"/>
      <c r="NV576"/>
      <c r="NW576"/>
      <c r="NX576"/>
      <c r="NY576"/>
      <c r="NZ576"/>
      <c r="OA576"/>
      <c r="OB576"/>
      <c r="OC576"/>
      <c r="OD576"/>
      <c r="OE576"/>
      <c r="OF576"/>
      <c r="OG576"/>
      <c r="OH576"/>
      <c r="OI576"/>
      <c r="OJ576"/>
      <c r="OK576"/>
      <c r="OL576"/>
      <c r="OM576"/>
      <c r="ON576"/>
      <c r="OO576"/>
      <c r="OP576"/>
      <c r="OQ576"/>
      <c r="OR576"/>
      <c r="OS576"/>
      <c r="OT576"/>
      <c r="OU576"/>
      <c r="OV576"/>
      <c r="OW576"/>
      <c r="OX576"/>
      <c r="OY576"/>
      <c r="OZ576"/>
      <c r="PA576"/>
      <c r="PB576"/>
      <c r="PC576"/>
      <c r="PD576"/>
      <c r="PE576"/>
      <c r="PF576"/>
      <c r="PG576"/>
      <c r="PH576"/>
      <c r="PI576"/>
      <c r="PJ576"/>
      <c r="PK576"/>
      <c r="PL576"/>
      <c r="PM576"/>
      <c r="PN576"/>
      <c r="PO576"/>
      <c r="PP576"/>
      <c r="PQ576"/>
      <c r="PR576"/>
      <c r="PS576"/>
      <c r="PT576"/>
      <c r="PU576"/>
      <c r="PV576"/>
      <c r="PW576"/>
      <c r="PX576"/>
      <c r="PY576"/>
      <c r="PZ576"/>
      <c r="QA576"/>
      <c r="QB576"/>
      <c r="QC576"/>
      <c r="QD576"/>
      <c r="QE576"/>
      <c r="QF576"/>
      <c r="QG576"/>
      <c r="QH576"/>
      <c r="QI576"/>
      <c r="QJ576"/>
      <c r="QK576"/>
      <c r="QL576"/>
      <c r="QM576"/>
      <c r="QN576"/>
      <c r="QO576"/>
      <c r="QP576"/>
      <c r="QQ576"/>
      <c r="QR576"/>
      <c r="QS576"/>
      <c r="QT576"/>
      <c r="QU576"/>
      <c r="QV576"/>
      <c r="QW576"/>
      <c r="QX576"/>
      <c r="QY576"/>
      <c r="QZ576"/>
      <c r="RA576"/>
      <c r="RB576"/>
      <c r="RC576"/>
      <c r="RD576"/>
      <c r="RE576"/>
      <c r="RF576"/>
      <c r="RG576"/>
      <c r="RH576"/>
      <c r="RI576"/>
      <c r="RJ576"/>
      <c r="RK576"/>
      <c r="RL576"/>
      <c r="RM576"/>
      <c r="RN576"/>
      <c r="RO576"/>
      <c r="RP576"/>
      <c r="RQ576"/>
      <c r="RR576"/>
      <c r="RS576"/>
      <c r="RT576"/>
      <c r="RU576"/>
      <c r="RV576"/>
      <c r="RW576"/>
      <c r="RX576"/>
      <c r="RY576"/>
      <c r="RZ576"/>
      <c r="SA576"/>
      <c r="SB576"/>
      <c r="SC576"/>
      <c r="SD576"/>
      <c r="SE576"/>
      <c r="SF576"/>
      <c r="SG576"/>
      <c r="SH576"/>
      <c r="SI576"/>
      <c r="SJ576"/>
      <c r="SK576"/>
      <c r="SL576"/>
      <c r="SM576"/>
      <c r="SN576"/>
      <c r="SO576"/>
      <c r="SP576"/>
      <c r="SQ576"/>
      <c r="SR576"/>
      <c r="SS576"/>
      <c r="ST576"/>
      <c r="SU576"/>
      <c r="SV576"/>
      <c r="SW576"/>
      <c r="SX576"/>
      <c r="SY576"/>
      <c r="SZ576"/>
      <c r="TA576"/>
      <c r="TB576"/>
      <c r="TC576"/>
      <c r="TD576"/>
      <c r="TE576"/>
      <c r="TF576"/>
      <c r="TG576"/>
      <c r="TH576"/>
      <c r="TI576"/>
      <c r="TJ576"/>
      <c r="TK576"/>
      <c r="TL576"/>
      <c r="TM576"/>
      <c r="TN576"/>
      <c r="TO576"/>
      <c r="TP576"/>
      <c r="TQ576"/>
      <c r="TR576"/>
      <c r="TS576"/>
      <c r="TT576"/>
      <c r="TU576"/>
      <c r="TV576"/>
      <c r="TW576"/>
      <c r="TX576"/>
      <c r="TY576"/>
      <c r="TZ576"/>
      <c r="UA576"/>
      <c r="UB576"/>
      <c r="UC576"/>
      <c r="UD576"/>
      <c r="UE576"/>
      <c r="UF576"/>
      <c r="UG576"/>
      <c r="UH576"/>
      <c r="UI576"/>
      <c r="UJ576"/>
      <c r="UK576"/>
      <c r="UL576"/>
      <c r="UM576"/>
      <c r="UN576"/>
      <c r="UO576"/>
      <c r="UP576"/>
      <c r="UQ576"/>
      <c r="UR576"/>
      <c r="US576"/>
      <c r="UT576"/>
      <c r="UU576"/>
      <c r="UV576"/>
      <c r="UW576"/>
      <c r="UX576"/>
      <c r="UY576"/>
      <c r="UZ576"/>
      <c r="VA576"/>
      <c r="VB576"/>
      <c r="VC576"/>
      <c r="VD576"/>
      <c r="VE576"/>
      <c r="VF576"/>
      <c r="VG576"/>
      <c r="VH576"/>
      <c r="VI576"/>
      <c r="VJ576"/>
      <c r="VK576"/>
      <c r="VL576"/>
      <c r="VM576"/>
      <c r="VN576"/>
      <c r="VO576"/>
      <c r="VP576"/>
      <c r="VQ576"/>
      <c r="VR576"/>
      <c r="VS576"/>
      <c r="VT576"/>
      <c r="VU576"/>
      <c r="VV576"/>
      <c r="VW576"/>
      <c r="VX576"/>
      <c r="VY576"/>
      <c r="VZ576"/>
      <c r="WA576"/>
      <c r="WB576"/>
      <c r="WC576"/>
      <c r="WD576"/>
      <c r="WE576"/>
      <c r="WF576"/>
      <c r="WG576"/>
      <c r="WH576"/>
      <c r="WI576"/>
      <c r="WJ576"/>
      <c r="WK576"/>
      <c r="WL576"/>
      <c r="WM576"/>
      <c r="WN576"/>
      <c r="WO576"/>
      <c r="WP576"/>
      <c r="WQ576"/>
      <c r="WR576"/>
      <c r="WS576"/>
      <c r="WT576"/>
      <c r="WU576"/>
      <c r="WV576"/>
      <c r="WW576"/>
      <c r="WX576"/>
      <c r="WY576"/>
      <c r="WZ576"/>
      <c r="XA576"/>
      <c r="XB576"/>
      <c r="XC576"/>
      <c r="XD576"/>
      <c r="XE576"/>
      <c r="XF576"/>
      <c r="XG576"/>
      <c r="XH576"/>
      <c r="XI576"/>
      <c r="XJ576"/>
      <c r="XK576"/>
      <c r="XL576"/>
      <c r="XM576"/>
      <c r="XN576"/>
      <c r="XO576"/>
      <c r="XP576"/>
      <c r="XQ576"/>
      <c r="XR576"/>
      <c r="XS576"/>
      <c r="XT576"/>
      <c r="XU576"/>
      <c r="XV576"/>
      <c r="XW576"/>
      <c r="XX576"/>
      <c r="XY576"/>
      <c r="XZ576"/>
      <c r="YA576"/>
      <c r="YB576"/>
      <c r="YC576"/>
      <c r="YD576"/>
      <c r="YE576"/>
      <c r="YF576"/>
      <c r="YG576"/>
      <c r="YH576"/>
      <c r="YI576"/>
      <c r="YJ576"/>
      <c r="YK576"/>
      <c r="YL576"/>
      <c r="YM576"/>
      <c r="YN576"/>
      <c r="YO576"/>
      <c r="YP576"/>
      <c r="YQ576"/>
      <c r="YR576"/>
      <c r="YS576"/>
      <c r="YT576"/>
      <c r="YU576"/>
      <c r="YV576"/>
      <c r="YW576"/>
      <c r="YX576"/>
      <c r="YY576"/>
      <c r="YZ576"/>
      <c r="ZA576"/>
      <c r="ZB576"/>
      <c r="ZC576"/>
      <c r="ZD576"/>
      <c r="ZE576"/>
      <c r="ZF576"/>
      <c r="ZG576"/>
      <c r="ZH576"/>
      <c r="ZI576"/>
      <c r="ZJ576"/>
      <c r="ZK576"/>
      <c r="ZL576"/>
      <c r="ZM576"/>
      <c r="ZN576"/>
      <c r="ZO576"/>
      <c r="ZP576"/>
      <c r="ZQ576"/>
      <c r="ZR576"/>
      <c r="ZS576"/>
      <c r="ZT576"/>
      <c r="ZU576"/>
      <c r="ZV576"/>
      <c r="ZW576"/>
      <c r="ZX576"/>
      <c r="ZY576"/>
      <c r="ZZ576"/>
      <c r="AAA576"/>
      <c r="AAB576"/>
      <c r="AAC576"/>
      <c r="AAD576"/>
      <c r="AAE576"/>
      <c r="AAF576"/>
      <c r="AAG576"/>
      <c r="AAH576"/>
      <c r="AAI576"/>
      <c r="AAJ576"/>
      <c r="AAK576"/>
      <c r="AAL576"/>
      <c r="AAM576"/>
      <c r="AAN576"/>
      <c r="AAO576"/>
      <c r="AAP576"/>
      <c r="AAQ576"/>
      <c r="AAR576"/>
      <c r="AAS576"/>
      <c r="AAT576"/>
      <c r="AAU576"/>
      <c r="AAV576"/>
      <c r="AAW576"/>
      <c r="AAX576"/>
      <c r="AAY576"/>
      <c r="AAZ576"/>
      <c r="ABA576"/>
      <c r="ABB576"/>
      <c r="ABC576"/>
      <c r="ABD576"/>
      <c r="ABE576"/>
      <c r="ABF576"/>
      <c r="ABG576"/>
      <c r="ABH576"/>
      <c r="ABI576"/>
      <c r="ABJ576"/>
      <c r="ABK576"/>
      <c r="ABL576"/>
      <c r="ABM576"/>
      <c r="ABN576"/>
      <c r="ABO576"/>
      <c r="ABP576"/>
      <c r="ABQ576"/>
      <c r="ABR576"/>
      <c r="ABS576"/>
      <c r="ABT576"/>
      <c r="ABU576"/>
      <c r="ABV576"/>
      <c r="ABW576"/>
      <c r="ABX576"/>
      <c r="ABY576"/>
      <c r="ABZ576"/>
      <c r="ACA576"/>
      <c r="ACB576"/>
      <c r="ACC576"/>
      <c r="ACD576"/>
      <c r="ACE576"/>
      <c r="ACF576"/>
      <c r="ACG576"/>
      <c r="ACH576"/>
      <c r="ACI576"/>
      <c r="ACJ576"/>
      <c r="ACK576"/>
      <c r="ACL576"/>
      <c r="ACM576"/>
      <c r="ACN576"/>
      <c r="ACO576"/>
      <c r="ACP576"/>
      <c r="ACQ576"/>
      <c r="ACR576"/>
      <c r="ACS576"/>
      <c r="ACT576"/>
      <c r="ACU576"/>
      <c r="ACV576"/>
      <c r="ACW576"/>
      <c r="ACX576"/>
      <c r="ACY576"/>
      <c r="ACZ576"/>
      <c r="ADA576"/>
      <c r="ADB576"/>
      <c r="ADC576"/>
      <c r="ADD576"/>
      <c r="ADE576"/>
      <c r="ADF576"/>
      <c r="ADG576"/>
      <c r="ADH576"/>
      <c r="ADI576"/>
      <c r="ADJ576"/>
      <c r="ADK576"/>
      <c r="ADL576"/>
      <c r="ADM576"/>
      <c r="ADN576"/>
      <c r="ADO576"/>
      <c r="ADP576"/>
      <c r="ADQ576"/>
      <c r="ADR576"/>
      <c r="ADS576"/>
      <c r="ADT576"/>
      <c r="ADU576"/>
      <c r="ADV576"/>
      <c r="ADW576"/>
      <c r="ADX576"/>
      <c r="ADY576"/>
      <c r="ADZ576"/>
      <c r="AEA576"/>
      <c r="AEB576"/>
      <c r="AEC576"/>
      <c r="AED576"/>
      <c r="AEE576"/>
      <c r="AEF576"/>
      <c r="AEG576"/>
      <c r="AEH576"/>
      <c r="AEI576"/>
      <c r="AEJ576"/>
      <c r="AEK576"/>
      <c r="AEL576"/>
      <c r="AEM576"/>
      <c r="AEN576"/>
      <c r="AEO576"/>
      <c r="AEP576"/>
      <c r="AEQ576"/>
      <c r="AER576"/>
      <c r="AES576"/>
      <c r="AET576"/>
      <c r="AEU576"/>
      <c r="AEV576"/>
      <c r="AEW576"/>
      <c r="AEX576"/>
      <c r="AEY576"/>
      <c r="AEZ576"/>
      <c r="AFA576"/>
      <c r="AFB576"/>
      <c r="AFC576"/>
      <c r="AFD576"/>
      <c r="AFE576"/>
      <c r="AFF576"/>
      <c r="AFG576"/>
      <c r="AFH576"/>
      <c r="AFI576"/>
      <c r="AFJ576"/>
      <c r="AFK576"/>
      <c r="AFL576"/>
      <c r="AFM576"/>
      <c r="AFN576"/>
      <c r="AFO576"/>
      <c r="AFP576"/>
      <c r="AFQ576"/>
      <c r="AFR576"/>
      <c r="AFS576"/>
      <c r="AFT576"/>
      <c r="AFU576"/>
      <c r="AFV576"/>
      <c r="AFW576"/>
      <c r="AFX576"/>
      <c r="AFY576"/>
      <c r="AFZ576"/>
      <c r="AGA576"/>
      <c r="AGB576"/>
      <c r="AGC576"/>
      <c r="AGD576"/>
      <c r="AGE576"/>
      <c r="AGF576"/>
      <c r="AGG576"/>
      <c r="AGH576"/>
      <c r="AGI576"/>
      <c r="AGJ576"/>
      <c r="AGK576"/>
      <c r="AGL576"/>
      <c r="AGM576"/>
      <c r="AGN576"/>
      <c r="AGO576"/>
      <c r="AGP576"/>
      <c r="AGQ576"/>
      <c r="AGR576"/>
      <c r="AGS576"/>
      <c r="AGT576"/>
      <c r="AGU576"/>
      <c r="AGV576"/>
      <c r="AGW576"/>
      <c r="AGX576"/>
      <c r="AGY576"/>
      <c r="AGZ576"/>
      <c r="AHA576"/>
      <c r="AHB576"/>
      <c r="AHC576"/>
      <c r="AHD576"/>
      <c r="AHE576"/>
      <c r="AHF576"/>
      <c r="AHG576"/>
      <c r="AHH576"/>
      <c r="AHI576"/>
      <c r="AHJ576"/>
      <c r="AHK576"/>
      <c r="AHL576"/>
      <c r="AHM576"/>
      <c r="AHN576"/>
      <c r="AHO576"/>
      <c r="AHP576"/>
      <c r="AHQ576"/>
      <c r="AHR576"/>
      <c r="AHS576"/>
      <c r="AHT576"/>
      <c r="AHU576"/>
      <c r="AHV576"/>
      <c r="AHW576"/>
      <c r="AHX576"/>
      <c r="AHY576"/>
      <c r="AHZ576"/>
      <c r="AIA576"/>
      <c r="AIB576"/>
      <c r="AIC576"/>
      <c r="AID576"/>
      <c r="AIE576"/>
      <c r="AIF576"/>
      <c r="AIG576"/>
      <c r="AIH576"/>
      <c r="AII576"/>
      <c r="AIJ576"/>
      <c r="AIK576"/>
      <c r="AIL576"/>
      <c r="AIM576"/>
      <c r="AIN576"/>
      <c r="AIO576"/>
      <c r="AIP576"/>
      <c r="AIQ576"/>
      <c r="AIR576"/>
      <c r="AIS576"/>
      <c r="AIT576"/>
      <c r="AIU576"/>
      <c r="AIV576"/>
      <c r="AIW576"/>
      <c r="AIX576"/>
      <c r="AIY576"/>
      <c r="AIZ576"/>
      <c r="AJA576"/>
      <c r="AJB576"/>
      <c r="AJC576"/>
      <c r="AJD576"/>
      <c r="AJE576"/>
      <c r="AJF576"/>
      <c r="AJG576"/>
      <c r="AJH576"/>
      <c r="AJI576"/>
      <c r="AJJ576"/>
      <c r="AJK576"/>
      <c r="AJL576"/>
      <c r="AJM576"/>
      <c r="AJN576"/>
      <c r="AJO576"/>
      <c r="AJP576"/>
      <c r="AJQ576"/>
      <c r="AJR576"/>
      <c r="AJS576"/>
      <c r="AJT576"/>
      <c r="AJU576"/>
      <c r="AJV576"/>
      <c r="AJW576"/>
      <c r="AJX576"/>
      <c r="AJY576"/>
      <c r="AJZ576"/>
      <c r="AKA576"/>
      <c r="AKB576"/>
      <c r="AKC576"/>
      <c r="AKD576"/>
      <c r="AKE576"/>
      <c r="AKF576"/>
      <c r="AKG576"/>
      <c r="AKH576"/>
      <c r="AKI576"/>
      <c r="AKJ576"/>
      <c r="AKK576"/>
      <c r="AKL576"/>
      <c r="AKM576"/>
      <c r="AKN576"/>
      <c r="AKO576"/>
      <c r="AKP576"/>
      <c r="AKQ576"/>
      <c r="AKR576"/>
      <c r="AKS576"/>
      <c r="AKT576"/>
      <c r="AKU576"/>
      <c r="AKV576"/>
      <c r="AKW576"/>
      <c r="AKX576"/>
      <c r="AKY576"/>
      <c r="AKZ576"/>
      <c r="ALA576"/>
      <c r="ALB576"/>
      <c r="ALC576"/>
      <c r="ALD576"/>
      <c r="ALE576"/>
      <c r="ALF576"/>
      <c r="ALG576"/>
      <c r="ALH576"/>
      <c r="ALI576"/>
      <c r="ALJ576"/>
      <c r="ALK576"/>
      <c r="ALL576"/>
      <c r="ALM576"/>
      <c r="ALN576"/>
      <c r="ALO576"/>
      <c r="ALP576"/>
      <c r="ALQ576"/>
      <c r="ALR576"/>
      <c r="ALS576"/>
      <c r="ALT576"/>
      <c r="ALU576"/>
      <c r="ALV576"/>
      <c r="ALW576"/>
      <c r="ALX576"/>
      <c r="ALY576"/>
      <c r="ALZ576"/>
      <c r="AMA576"/>
      <c r="AMB576"/>
      <c r="AMC576"/>
      <c r="AMD576"/>
      <c r="AME576"/>
      <c r="AMF576"/>
      <c r="AMG576"/>
      <c r="AMH576"/>
      <c r="AMI576"/>
      <c r="AMJ576"/>
    </row>
    <row r="577" spans="1:1024" outlineLevel="1" x14ac:dyDescent="0.25">
      <c r="A577"/>
      <c r="B577" s="400"/>
      <c r="C577" s="485" t="s">
        <v>391</v>
      </c>
      <c r="D577" s="486"/>
      <c r="E577" s="486"/>
      <c r="F577" s="486"/>
      <c r="G577" s="439"/>
      <c r="H577" s="83" t="s">
        <v>341</v>
      </c>
      <c r="I577" s="462">
        <v>30</v>
      </c>
      <c r="J577" s="448" t="s">
        <v>341</v>
      </c>
      <c r="K577" s="32" t="s">
        <v>342</v>
      </c>
      <c r="L577" s="322"/>
      <c r="M577"/>
      <c r="N577" s="30"/>
      <c r="O577" s="79">
        <f t="shared" si="29"/>
        <v>0</v>
      </c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  <c r="MM577"/>
      <c r="MN577"/>
      <c r="MO577"/>
      <c r="MP577"/>
      <c r="MQ577"/>
      <c r="MR577"/>
      <c r="MS577"/>
      <c r="MT577"/>
      <c r="MU577"/>
      <c r="MV577"/>
      <c r="MW577"/>
      <c r="MX577"/>
      <c r="MY577"/>
      <c r="MZ577"/>
      <c r="NA577"/>
      <c r="NB577"/>
      <c r="NC577"/>
      <c r="ND577"/>
      <c r="NE577"/>
      <c r="NF577"/>
      <c r="NG577"/>
      <c r="NH577"/>
      <c r="NI577"/>
      <c r="NJ577"/>
      <c r="NK577"/>
      <c r="NL577"/>
      <c r="NM577"/>
      <c r="NN577"/>
      <c r="NO577"/>
      <c r="NP577"/>
      <c r="NQ577"/>
      <c r="NR577"/>
      <c r="NS577"/>
      <c r="NT577"/>
      <c r="NU577"/>
      <c r="NV577"/>
      <c r="NW577"/>
      <c r="NX577"/>
      <c r="NY577"/>
      <c r="NZ577"/>
      <c r="OA577"/>
      <c r="OB577"/>
      <c r="OC577"/>
      <c r="OD577"/>
      <c r="OE577"/>
      <c r="OF577"/>
      <c r="OG577"/>
      <c r="OH577"/>
      <c r="OI577"/>
      <c r="OJ577"/>
      <c r="OK577"/>
      <c r="OL577"/>
      <c r="OM577"/>
      <c r="ON577"/>
      <c r="OO577"/>
      <c r="OP577"/>
      <c r="OQ577"/>
      <c r="OR577"/>
      <c r="OS577"/>
      <c r="OT577"/>
      <c r="OU577"/>
      <c r="OV577"/>
      <c r="OW577"/>
      <c r="OX577"/>
      <c r="OY577"/>
      <c r="OZ577"/>
      <c r="PA577"/>
      <c r="PB577"/>
      <c r="PC577"/>
      <c r="PD577"/>
      <c r="PE577"/>
      <c r="PF577"/>
      <c r="PG577"/>
      <c r="PH577"/>
      <c r="PI577"/>
      <c r="PJ577"/>
      <c r="PK577"/>
      <c r="PL577"/>
      <c r="PM577"/>
      <c r="PN577"/>
      <c r="PO577"/>
      <c r="PP577"/>
      <c r="PQ577"/>
      <c r="PR577"/>
      <c r="PS577"/>
      <c r="PT577"/>
      <c r="PU577"/>
      <c r="PV577"/>
      <c r="PW577"/>
      <c r="PX577"/>
      <c r="PY577"/>
      <c r="PZ577"/>
      <c r="QA577"/>
      <c r="QB577"/>
      <c r="QC577"/>
      <c r="QD577"/>
      <c r="QE577"/>
      <c r="QF577"/>
      <c r="QG577"/>
      <c r="QH577"/>
      <c r="QI577"/>
      <c r="QJ577"/>
      <c r="QK577"/>
      <c r="QL577"/>
      <c r="QM577"/>
      <c r="QN577"/>
      <c r="QO577"/>
      <c r="QP577"/>
      <c r="QQ577"/>
      <c r="QR577"/>
      <c r="QS577"/>
      <c r="QT577"/>
      <c r="QU577"/>
      <c r="QV577"/>
      <c r="QW577"/>
      <c r="QX577"/>
      <c r="QY577"/>
      <c r="QZ577"/>
      <c r="RA577"/>
      <c r="RB577"/>
      <c r="RC577"/>
      <c r="RD577"/>
      <c r="RE577"/>
      <c r="RF577"/>
      <c r="RG577"/>
      <c r="RH577"/>
      <c r="RI577"/>
      <c r="RJ577"/>
      <c r="RK577"/>
      <c r="RL577"/>
      <c r="RM577"/>
      <c r="RN577"/>
      <c r="RO577"/>
      <c r="RP577"/>
      <c r="RQ577"/>
      <c r="RR577"/>
      <c r="RS577"/>
      <c r="RT577"/>
      <c r="RU577"/>
      <c r="RV577"/>
      <c r="RW577"/>
      <c r="RX577"/>
      <c r="RY577"/>
      <c r="RZ577"/>
      <c r="SA577"/>
      <c r="SB577"/>
      <c r="SC577"/>
      <c r="SD577"/>
      <c r="SE577"/>
      <c r="SF577"/>
      <c r="SG577"/>
      <c r="SH577"/>
      <c r="SI577"/>
      <c r="SJ577"/>
      <c r="SK577"/>
      <c r="SL577"/>
      <c r="SM577"/>
      <c r="SN577"/>
      <c r="SO577"/>
      <c r="SP577"/>
      <c r="SQ577"/>
      <c r="SR577"/>
      <c r="SS577"/>
      <c r="ST577"/>
      <c r="SU577"/>
      <c r="SV577"/>
      <c r="SW577"/>
      <c r="SX577"/>
      <c r="SY577"/>
      <c r="SZ577"/>
      <c r="TA577"/>
      <c r="TB577"/>
      <c r="TC577"/>
      <c r="TD577"/>
      <c r="TE577"/>
      <c r="TF577"/>
      <c r="TG577"/>
      <c r="TH577"/>
      <c r="TI577"/>
      <c r="TJ577"/>
      <c r="TK577"/>
      <c r="TL577"/>
      <c r="TM577"/>
      <c r="TN577"/>
      <c r="TO577"/>
      <c r="TP577"/>
      <c r="TQ577"/>
      <c r="TR577"/>
      <c r="TS577"/>
      <c r="TT577"/>
      <c r="TU577"/>
      <c r="TV577"/>
      <c r="TW577"/>
      <c r="TX577"/>
      <c r="TY577"/>
      <c r="TZ577"/>
      <c r="UA577"/>
      <c r="UB577"/>
      <c r="UC577"/>
      <c r="UD577"/>
      <c r="UE577"/>
      <c r="UF577"/>
      <c r="UG577"/>
      <c r="UH577"/>
      <c r="UI577"/>
      <c r="UJ577"/>
      <c r="UK577"/>
      <c r="UL577"/>
      <c r="UM577"/>
      <c r="UN577"/>
      <c r="UO577"/>
      <c r="UP577"/>
      <c r="UQ577"/>
      <c r="UR577"/>
      <c r="US577"/>
      <c r="UT577"/>
      <c r="UU577"/>
      <c r="UV577"/>
      <c r="UW577"/>
      <c r="UX577"/>
      <c r="UY577"/>
      <c r="UZ577"/>
      <c r="VA577"/>
      <c r="VB577"/>
      <c r="VC577"/>
      <c r="VD577"/>
      <c r="VE577"/>
      <c r="VF577"/>
      <c r="VG577"/>
      <c r="VH577"/>
      <c r="VI577"/>
      <c r="VJ577"/>
      <c r="VK577"/>
      <c r="VL577"/>
      <c r="VM577"/>
      <c r="VN577"/>
      <c r="VO577"/>
      <c r="VP577"/>
      <c r="VQ577"/>
      <c r="VR577"/>
      <c r="VS577"/>
      <c r="VT577"/>
      <c r="VU577"/>
      <c r="VV577"/>
      <c r="VW577"/>
      <c r="VX577"/>
      <c r="VY577"/>
      <c r="VZ577"/>
      <c r="WA577"/>
      <c r="WB577"/>
      <c r="WC577"/>
      <c r="WD577"/>
      <c r="WE577"/>
      <c r="WF577"/>
      <c r="WG577"/>
      <c r="WH577"/>
      <c r="WI577"/>
      <c r="WJ577"/>
      <c r="WK577"/>
      <c r="WL577"/>
      <c r="WM577"/>
      <c r="WN577"/>
      <c r="WO577"/>
      <c r="WP577"/>
      <c r="WQ577"/>
      <c r="WR577"/>
      <c r="WS577"/>
      <c r="WT577"/>
      <c r="WU577"/>
      <c r="WV577"/>
      <c r="WW577"/>
      <c r="WX577"/>
      <c r="WY577"/>
      <c r="WZ577"/>
      <c r="XA577"/>
      <c r="XB577"/>
      <c r="XC577"/>
      <c r="XD577"/>
      <c r="XE577"/>
      <c r="XF577"/>
      <c r="XG577"/>
      <c r="XH577"/>
      <c r="XI577"/>
      <c r="XJ577"/>
      <c r="XK577"/>
      <c r="XL577"/>
      <c r="XM577"/>
      <c r="XN577"/>
      <c r="XO577"/>
      <c r="XP577"/>
      <c r="XQ577"/>
      <c r="XR577"/>
      <c r="XS577"/>
      <c r="XT577"/>
      <c r="XU577"/>
      <c r="XV577"/>
      <c r="XW577"/>
      <c r="XX577"/>
      <c r="XY577"/>
      <c r="XZ577"/>
      <c r="YA577"/>
      <c r="YB577"/>
      <c r="YC577"/>
      <c r="YD577"/>
      <c r="YE577"/>
      <c r="YF577"/>
      <c r="YG577"/>
      <c r="YH577"/>
      <c r="YI577"/>
      <c r="YJ577"/>
      <c r="YK577"/>
      <c r="YL577"/>
      <c r="YM577"/>
      <c r="YN577"/>
      <c r="YO577"/>
      <c r="YP577"/>
      <c r="YQ577"/>
      <c r="YR577"/>
      <c r="YS577"/>
      <c r="YT577"/>
      <c r="YU577"/>
      <c r="YV577"/>
      <c r="YW577"/>
      <c r="YX577"/>
      <c r="YY577"/>
      <c r="YZ577"/>
      <c r="ZA577"/>
      <c r="ZB577"/>
      <c r="ZC577"/>
      <c r="ZD577"/>
      <c r="ZE577"/>
      <c r="ZF577"/>
      <c r="ZG577"/>
      <c r="ZH577"/>
      <c r="ZI577"/>
      <c r="ZJ577"/>
      <c r="ZK577"/>
      <c r="ZL577"/>
      <c r="ZM577"/>
      <c r="ZN577"/>
      <c r="ZO577"/>
      <c r="ZP577"/>
      <c r="ZQ577"/>
      <c r="ZR577"/>
      <c r="ZS577"/>
      <c r="ZT577"/>
      <c r="ZU577"/>
      <c r="ZV577"/>
      <c r="ZW577"/>
      <c r="ZX577"/>
      <c r="ZY577"/>
      <c r="ZZ577"/>
      <c r="AAA577"/>
      <c r="AAB577"/>
      <c r="AAC577"/>
      <c r="AAD577"/>
      <c r="AAE577"/>
      <c r="AAF577"/>
      <c r="AAG577"/>
      <c r="AAH577"/>
      <c r="AAI577"/>
      <c r="AAJ577"/>
      <c r="AAK577"/>
      <c r="AAL577"/>
      <c r="AAM577"/>
      <c r="AAN577"/>
      <c r="AAO577"/>
      <c r="AAP577"/>
      <c r="AAQ577"/>
      <c r="AAR577"/>
      <c r="AAS577"/>
      <c r="AAT577"/>
      <c r="AAU577"/>
      <c r="AAV577"/>
      <c r="AAW577"/>
      <c r="AAX577"/>
      <c r="AAY577"/>
      <c r="AAZ577"/>
      <c r="ABA577"/>
      <c r="ABB577"/>
      <c r="ABC577"/>
      <c r="ABD577"/>
      <c r="ABE577"/>
      <c r="ABF577"/>
      <c r="ABG577"/>
      <c r="ABH577"/>
      <c r="ABI577"/>
      <c r="ABJ577"/>
      <c r="ABK577"/>
      <c r="ABL577"/>
      <c r="ABM577"/>
      <c r="ABN577"/>
      <c r="ABO577"/>
      <c r="ABP577"/>
      <c r="ABQ577"/>
      <c r="ABR577"/>
      <c r="ABS577"/>
      <c r="ABT577"/>
      <c r="ABU577"/>
      <c r="ABV577"/>
      <c r="ABW577"/>
      <c r="ABX577"/>
      <c r="ABY577"/>
      <c r="ABZ577"/>
      <c r="ACA577"/>
      <c r="ACB577"/>
      <c r="ACC577"/>
      <c r="ACD577"/>
      <c r="ACE577"/>
      <c r="ACF577"/>
      <c r="ACG577"/>
      <c r="ACH577"/>
      <c r="ACI577"/>
      <c r="ACJ577"/>
      <c r="ACK577"/>
      <c r="ACL577"/>
      <c r="ACM577"/>
      <c r="ACN577"/>
      <c r="ACO577"/>
      <c r="ACP577"/>
      <c r="ACQ577"/>
      <c r="ACR577"/>
      <c r="ACS577"/>
      <c r="ACT577"/>
      <c r="ACU577"/>
      <c r="ACV577"/>
      <c r="ACW577"/>
      <c r="ACX577"/>
      <c r="ACY577"/>
      <c r="ACZ577"/>
      <c r="ADA577"/>
      <c r="ADB577"/>
      <c r="ADC577"/>
      <c r="ADD577"/>
      <c r="ADE577"/>
      <c r="ADF577"/>
      <c r="ADG577"/>
      <c r="ADH577"/>
      <c r="ADI577"/>
      <c r="ADJ577"/>
      <c r="ADK577"/>
      <c r="ADL577"/>
      <c r="ADM577"/>
      <c r="ADN577"/>
      <c r="ADO577"/>
      <c r="ADP577"/>
      <c r="ADQ577"/>
      <c r="ADR577"/>
      <c r="ADS577"/>
      <c r="ADT577"/>
      <c r="ADU577"/>
      <c r="ADV577"/>
      <c r="ADW577"/>
      <c r="ADX577"/>
      <c r="ADY577"/>
      <c r="ADZ577"/>
      <c r="AEA577"/>
      <c r="AEB577"/>
      <c r="AEC577"/>
      <c r="AED577"/>
      <c r="AEE577"/>
      <c r="AEF577"/>
      <c r="AEG577"/>
      <c r="AEH577"/>
      <c r="AEI577"/>
      <c r="AEJ577"/>
      <c r="AEK577"/>
      <c r="AEL577"/>
      <c r="AEM577"/>
      <c r="AEN577"/>
      <c r="AEO577"/>
      <c r="AEP577"/>
      <c r="AEQ577"/>
      <c r="AER577"/>
      <c r="AES577"/>
      <c r="AET577"/>
      <c r="AEU577"/>
      <c r="AEV577"/>
      <c r="AEW577"/>
      <c r="AEX577"/>
      <c r="AEY577"/>
      <c r="AEZ577"/>
      <c r="AFA577"/>
      <c r="AFB577"/>
      <c r="AFC577"/>
      <c r="AFD577"/>
      <c r="AFE577"/>
      <c r="AFF577"/>
      <c r="AFG577"/>
      <c r="AFH577"/>
      <c r="AFI577"/>
      <c r="AFJ577"/>
      <c r="AFK577"/>
      <c r="AFL577"/>
      <c r="AFM577"/>
      <c r="AFN577"/>
      <c r="AFO577"/>
      <c r="AFP577"/>
      <c r="AFQ577"/>
      <c r="AFR577"/>
      <c r="AFS577"/>
      <c r="AFT577"/>
      <c r="AFU577"/>
      <c r="AFV577"/>
      <c r="AFW577"/>
      <c r="AFX577"/>
      <c r="AFY577"/>
      <c r="AFZ577"/>
      <c r="AGA577"/>
      <c r="AGB577"/>
      <c r="AGC577"/>
      <c r="AGD577"/>
      <c r="AGE577"/>
      <c r="AGF577"/>
      <c r="AGG577"/>
      <c r="AGH577"/>
      <c r="AGI577"/>
      <c r="AGJ577"/>
      <c r="AGK577"/>
      <c r="AGL577"/>
      <c r="AGM577"/>
      <c r="AGN577"/>
      <c r="AGO577"/>
      <c r="AGP577"/>
      <c r="AGQ577"/>
      <c r="AGR577"/>
      <c r="AGS577"/>
      <c r="AGT577"/>
      <c r="AGU577"/>
      <c r="AGV577"/>
      <c r="AGW577"/>
      <c r="AGX577"/>
      <c r="AGY577"/>
      <c r="AGZ577"/>
      <c r="AHA577"/>
      <c r="AHB577"/>
      <c r="AHC577"/>
      <c r="AHD577"/>
      <c r="AHE577"/>
      <c r="AHF577"/>
      <c r="AHG577"/>
      <c r="AHH577"/>
      <c r="AHI577"/>
      <c r="AHJ577"/>
      <c r="AHK577"/>
      <c r="AHL577"/>
      <c r="AHM577"/>
      <c r="AHN577"/>
      <c r="AHO577"/>
      <c r="AHP577"/>
      <c r="AHQ577"/>
      <c r="AHR577"/>
      <c r="AHS577"/>
      <c r="AHT577"/>
      <c r="AHU577"/>
      <c r="AHV577"/>
      <c r="AHW577"/>
      <c r="AHX577"/>
      <c r="AHY577"/>
      <c r="AHZ577"/>
      <c r="AIA577"/>
      <c r="AIB577"/>
      <c r="AIC577"/>
      <c r="AID577"/>
      <c r="AIE577"/>
      <c r="AIF577"/>
      <c r="AIG577"/>
      <c r="AIH577"/>
      <c r="AII577"/>
      <c r="AIJ577"/>
      <c r="AIK577"/>
      <c r="AIL577"/>
      <c r="AIM577"/>
      <c r="AIN577"/>
      <c r="AIO577"/>
      <c r="AIP577"/>
      <c r="AIQ577"/>
      <c r="AIR577"/>
      <c r="AIS577"/>
      <c r="AIT577"/>
      <c r="AIU577"/>
      <c r="AIV577"/>
      <c r="AIW577"/>
      <c r="AIX577"/>
      <c r="AIY577"/>
      <c r="AIZ577"/>
      <c r="AJA577"/>
      <c r="AJB577"/>
      <c r="AJC577"/>
      <c r="AJD577"/>
      <c r="AJE577"/>
      <c r="AJF577"/>
      <c r="AJG577"/>
      <c r="AJH577"/>
      <c r="AJI577"/>
      <c r="AJJ577"/>
      <c r="AJK577"/>
      <c r="AJL577"/>
      <c r="AJM577"/>
      <c r="AJN577"/>
      <c r="AJO577"/>
      <c r="AJP577"/>
      <c r="AJQ577"/>
      <c r="AJR577"/>
      <c r="AJS577"/>
      <c r="AJT577"/>
      <c r="AJU577"/>
      <c r="AJV577"/>
      <c r="AJW577"/>
      <c r="AJX577"/>
      <c r="AJY577"/>
      <c r="AJZ577"/>
      <c r="AKA577"/>
      <c r="AKB577"/>
      <c r="AKC577"/>
      <c r="AKD577"/>
      <c r="AKE577"/>
      <c r="AKF577"/>
      <c r="AKG577"/>
      <c r="AKH577"/>
      <c r="AKI577"/>
      <c r="AKJ577"/>
      <c r="AKK577"/>
      <c r="AKL577"/>
      <c r="AKM577"/>
      <c r="AKN577"/>
      <c r="AKO577"/>
      <c r="AKP577"/>
      <c r="AKQ577"/>
      <c r="AKR577"/>
      <c r="AKS577"/>
      <c r="AKT577"/>
      <c r="AKU577"/>
      <c r="AKV577"/>
      <c r="AKW577"/>
      <c r="AKX577"/>
      <c r="AKY577"/>
      <c r="AKZ577"/>
      <c r="ALA577"/>
      <c r="ALB577"/>
      <c r="ALC577"/>
      <c r="ALD577"/>
      <c r="ALE577"/>
      <c r="ALF577"/>
      <c r="ALG577"/>
      <c r="ALH577"/>
      <c r="ALI577"/>
      <c r="ALJ577"/>
      <c r="ALK577"/>
      <c r="ALL577"/>
      <c r="ALM577"/>
      <c r="ALN577"/>
      <c r="ALO577"/>
      <c r="ALP577"/>
      <c r="ALQ577"/>
      <c r="ALR577"/>
      <c r="ALS577"/>
      <c r="ALT577"/>
      <c r="ALU577"/>
      <c r="ALV577"/>
      <c r="ALW577"/>
      <c r="ALX577"/>
      <c r="ALY577"/>
      <c r="ALZ577"/>
      <c r="AMA577"/>
      <c r="AMB577"/>
      <c r="AMC577"/>
      <c r="AMD577"/>
      <c r="AME577"/>
      <c r="AMF577"/>
      <c r="AMG577"/>
      <c r="AMH577"/>
      <c r="AMI577"/>
      <c r="AMJ577"/>
    </row>
    <row r="578" spans="1:1024" outlineLevel="1" x14ac:dyDescent="0.25">
      <c r="A578"/>
      <c r="B578" s="400"/>
      <c r="C578" s="485" t="s">
        <v>600</v>
      </c>
      <c r="D578" s="486"/>
      <c r="E578" s="486"/>
      <c r="F578" s="486"/>
      <c r="G578" s="439"/>
      <c r="H578" s="83" t="s">
        <v>935</v>
      </c>
      <c r="I578" s="460">
        <v>100</v>
      </c>
      <c r="J578" s="448" t="s">
        <v>348</v>
      </c>
      <c r="K578" s="32" t="s">
        <v>494</v>
      </c>
      <c r="L578" s="322"/>
      <c r="M578"/>
      <c r="N578" s="30"/>
      <c r="O578" s="79">
        <f t="shared" si="29"/>
        <v>0</v>
      </c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  <c r="MM578"/>
      <c r="MN578"/>
      <c r="MO578"/>
      <c r="MP578"/>
      <c r="MQ578"/>
      <c r="MR578"/>
      <c r="MS578"/>
      <c r="MT578"/>
      <c r="MU578"/>
      <c r="MV578"/>
      <c r="MW578"/>
      <c r="MX578"/>
      <c r="MY578"/>
      <c r="MZ578"/>
      <c r="NA578"/>
      <c r="NB578"/>
      <c r="NC578"/>
      <c r="ND578"/>
      <c r="NE578"/>
      <c r="NF578"/>
      <c r="NG578"/>
      <c r="NH578"/>
      <c r="NI578"/>
      <c r="NJ578"/>
      <c r="NK578"/>
      <c r="NL578"/>
      <c r="NM578"/>
      <c r="NN578"/>
      <c r="NO578"/>
      <c r="NP578"/>
      <c r="NQ578"/>
      <c r="NR578"/>
      <c r="NS578"/>
      <c r="NT578"/>
      <c r="NU578"/>
      <c r="NV578"/>
      <c r="NW578"/>
      <c r="NX578"/>
      <c r="NY578"/>
      <c r="NZ578"/>
      <c r="OA578"/>
      <c r="OB578"/>
      <c r="OC578"/>
      <c r="OD578"/>
      <c r="OE578"/>
      <c r="OF578"/>
      <c r="OG578"/>
      <c r="OH578"/>
      <c r="OI578"/>
      <c r="OJ578"/>
      <c r="OK578"/>
      <c r="OL578"/>
      <c r="OM578"/>
      <c r="ON578"/>
      <c r="OO578"/>
      <c r="OP578"/>
      <c r="OQ578"/>
      <c r="OR578"/>
      <c r="OS578"/>
      <c r="OT578"/>
      <c r="OU578"/>
      <c r="OV578"/>
      <c r="OW578"/>
      <c r="OX578"/>
      <c r="OY578"/>
      <c r="OZ578"/>
      <c r="PA578"/>
      <c r="PB578"/>
      <c r="PC578"/>
      <c r="PD578"/>
      <c r="PE578"/>
      <c r="PF578"/>
      <c r="PG578"/>
      <c r="PH578"/>
      <c r="PI578"/>
      <c r="PJ578"/>
      <c r="PK578"/>
      <c r="PL578"/>
      <c r="PM578"/>
      <c r="PN578"/>
      <c r="PO578"/>
      <c r="PP578"/>
      <c r="PQ578"/>
      <c r="PR578"/>
      <c r="PS578"/>
      <c r="PT578"/>
      <c r="PU578"/>
      <c r="PV578"/>
      <c r="PW578"/>
      <c r="PX578"/>
      <c r="PY578"/>
      <c r="PZ578"/>
      <c r="QA578"/>
      <c r="QB578"/>
      <c r="QC578"/>
      <c r="QD578"/>
      <c r="QE578"/>
      <c r="QF578"/>
      <c r="QG578"/>
      <c r="QH578"/>
      <c r="QI578"/>
      <c r="QJ578"/>
      <c r="QK578"/>
      <c r="QL578"/>
      <c r="QM578"/>
      <c r="QN578"/>
      <c r="QO578"/>
      <c r="QP578"/>
      <c r="QQ578"/>
      <c r="QR578"/>
      <c r="QS578"/>
      <c r="QT578"/>
      <c r="QU578"/>
      <c r="QV578"/>
      <c r="QW578"/>
      <c r="QX578"/>
      <c r="QY578"/>
      <c r="QZ578"/>
      <c r="RA578"/>
      <c r="RB578"/>
      <c r="RC578"/>
      <c r="RD578"/>
      <c r="RE578"/>
      <c r="RF578"/>
      <c r="RG578"/>
      <c r="RH578"/>
      <c r="RI578"/>
      <c r="RJ578"/>
      <c r="RK578"/>
      <c r="RL578"/>
      <c r="RM578"/>
      <c r="RN578"/>
      <c r="RO578"/>
      <c r="RP578"/>
      <c r="RQ578"/>
      <c r="RR578"/>
      <c r="RS578"/>
      <c r="RT578"/>
      <c r="RU578"/>
      <c r="RV578"/>
      <c r="RW578"/>
      <c r="RX578"/>
      <c r="RY578"/>
      <c r="RZ578"/>
      <c r="SA578"/>
      <c r="SB578"/>
      <c r="SC578"/>
      <c r="SD578"/>
      <c r="SE578"/>
      <c r="SF578"/>
      <c r="SG578"/>
      <c r="SH578"/>
      <c r="SI578"/>
      <c r="SJ578"/>
      <c r="SK578"/>
      <c r="SL578"/>
      <c r="SM578"/>
      <c r="SN578"/>
      <c r="SO578"/>
      <c r="SP578"/>
      <c r="SQ578"/>
      <c r="SR578"/>
      <c r="SS578"/>
      <c r="ST578"/>
      <c r="SU578"/>
      <c r="SV578"/>
      <c r="SW578"/>
      <c r="SX578"/>
      <c r="SY578"/>
      <c r="SZ578"/>
      <c r="TA578"/>
      <c r="TB578"/>
      <c r="TC578"/>
      <c r="TD578"/>
      <c r="TE578"/>
      <c r="TF578"/>
      <c r="TG578"/>
      <c r="TH578"/>
      <c r="TI578"/>
      <c r="TJ578"/>
      <c r="TK578"/>
      <c r="TL578"/>
      <c r="TM578"/>
      <c r="TN578"/>
      <c r="TO578"/>
      <c r="TP578"/>
      <c r="TQ578"/>
      <c r="TR578"/>
      <c r="TS578"/>
      <c r="TT578"/>
      <c r="TU578"/>
      <c r="TV578"/>
      <c r="TW578"/>
      <c r="TX578"/>
      <c r="TY578"/>
      <c r="TZ578"/>
      <c r="UA578"/>
      <c r="UB578"/>
      <c r="UC578"/>
      <c r="UD578"/>
      <c r="UE578"/>
      <c r="UF578"/>
      <c r="UG578"/>
      <c r="UH578"/>
      <c r="UI578"/>
      <c r="UJ578"/>
      <c r="UK578"/>
      <c r="UL578"/>
      <c r="UM578"/>
      <c r="UN578"/>
      <c r="UO578"/>
      <c r="UP578"/>
      <c r="UQ578"/>
      <c r="UR578"/>
      <c r="US578"/>
      <c r="UT578"/>
      <c r="UU578"/>
      <c r="UV578"/>
      <c r="UW578"/>
      <c r="UX578"/>
      <c r="UY578"/>
      <c r="UZ578"/>
      <c r="VA578"/>
      <c r="VB578"/>
      <c r="VC578"/>
      <c r="VD578"/>
      <c r="VE578"/>
      <c r="VF578"/>
      <c r="VG578"/>
      <c r="VH578"/>
      <c r="VI578"/>
      <c r="VJ578"/>
      <c r="VK578"/>
      <c r="VL578"/>
      <c r="VM578"/>
      <c r="VN578"/>
      <c r="VO578"/>
      <c r="VP578"/>
      <c r="VQ578"/>
      <c r="VR578"/>
      <c r="VS578"/>
      <c r="VT578"/>
      <c r="VU578"/>
      <c r="VV578"/>
      <c r="VW578"/>
      <c r="VX578"/>
      <c r="VY578"/>
      <c r="VZ578"/>
      <c r="WA578"/>
      <c r="WB578"/>
      <c r="WC578"/>
      <c r="WD578"/>
      <c r="WE578"/>
      <c r="WF578"/>
      <c r="WG578"/>
      <c r="WH578"/>
      <c r="WI578"/>
      <c r="WJ578"/>
      <c r="WK578"/>
      <c r="WL578"/>
      <c r="WM578"/>
      <c r="WN578"/>
      <c r="WO578"/>
      <c r="WP578"/>
      <c r="WQ578"/>
      <c r="WR578"/>
      <c r="WS578"/>
      <c r="WT578"/>
      <c r="WU578"/>
      <c r="WV578"/>
      <c r="WW578"/>
      <c r="WX578"/>
      <c r="WY578"/>
      <c r="WZ578"/>
      <c r="XA578"/>
      <c r="XB578"/>
      <c r="XC578"/>
      <c r="XD578"/>
      <c r="XE578"/>
      <c r="XF578"/>
      <c r="XG578"/>
      <c r="XH578"/>
      <c r="XI578"/>
      <c r="XJ578"/>
      <c r="XK578"/>
      <c r="XL578"/>
      <c r="XM578"/>
      <c r="XN578"/>
      <c r="XO578"/>
      <c r="XP578"/>
      <c r="XQ578"/>
      <c r="XR578"/>
      <c r="XS578"/>
      <c r="XT578"/>
      <c r="XU578"/>
      <c r="XV578"/>
      <c r="XW578"/>
      <c r="XX578"/>
      <c r="XY578"/>
      <c r="XZ578"/>
      <c r="YA578"/>
      <c r="YB578"/>
      <c r="YC578"/>
      <c r="YD578"/>
      <c r="YE578"/>
      <c r="YF578"/>
      <c r="YG578"/>
      <c r="YH578"/>
      <c r="YI578"/>
      <c r="YJ578"/>
      <c r="YK578"/>
      <c r="YL578"/>
      <c r="YM578"/>
      <c r="YN578"/>
      <c r="YO578"/>
      <c r="YP578"/>
      <c r="YQ578"/>
      <c r="YR578"/>
      <c r="YS578"/>
      <c r="YT578"/>
      <c r="YU578"/>
      <c r="YV578"/>
      <c r="YW578"/>
      <c r="YX578"/>
      <c r="YY578"/>
      <c r="YZ578"/>
      <c r="ZA578"/>
      <c r="ZB578"/>
      <c r="ZC578"/>
      <c r="ZD578"/>
      <c r="ZE578"/>
      <c r="ZF578"/>
      <c r="ZG578"/>
      <c r="ZH578"/>
      <c r="ZI578"/>
      <c r="ZJ578"/>
      <c r="ZK578"/>
      <c r="ZL578"/>
      <c r="ZM578"/>
      <c r="ZN578"/>
      <c r="ZO578"/>
      <c r="ZP578"/>
      <c r="ZQ578"/>
      <c r="ZR578"/>
      <c r="ZS578"/>
      <c r="ZT578"/>
      <c r="ZU578"/>
      <c r="ZV578"/>
      <c r="ZW578"/>
      <c r="ZX578"/>
      <c r="ZY578"/>
      <c r="ZZ578"/>
      <c r="AAA578"/>
      <c r="AAB578"/>
      <c r="AAC578"/>
      <c r="AAD578"/>
      <c r="AAE578"/>
      <c r="AAF578"/>
      <c r="AAG578"/>
      <c r="AAH578"/>
      <c r="AAI578"/>
      <c r="AAJ578"/>
      <c r="AAK578"/>
      <c r="AAL578"/>
      <c r="AAM578"/>
      <c r="AAN578"/>
      <c r="AAO578"/>
      <c r="AAP578"/>
      <c r="AAQ578"/>
      <c r="AAR578"/>
      <c r="AAS578"/>
      <c r="AAT578"/>
      <c r="AAU578"/>
      <c r="AAV578"/>
      <c r="AAW578"/>
      <c r="AAX578"/>
      <c r="AAY578"/>
      <c r="AAZ578"/>
      <c r="ABA578"/>
      <c r="ABB578"/>
      <c r="ABC578"/>
      <c r="ABD578"/>
      <c r="ABE578"/>
      <c r="ABF578"/>
      <c r="ABG578"/>
      <c r="ABH578"/>
      <c r="ABI578"/>
      <c r="ABJ578"/>
      <c r="ABK578"/>
      <c r="ABL578"/>
      <c r="ABM578"/>
      <c r="ABN578"/>
      <c r="ABO578"/>
      <c r="ABP578"/>
      <c r="ABQ578"/>
      <c r="ABR578"/>
      <c r="ABS578"/>
      <c r="ABT578"/>
      <c r="ABU578"/>
      <c r="ABV578"/>
      <c r="ABW578"/>
      <c r="ABX578"/>
      <c r="ABY578"/>
      <c r="ABZ578"/>
      <c r="ACA578"/>
      <c r="ACB578"/>
      <c r="ACC578"/>
      <c r="ACD578"/>
      <c r="ACE578"/>
      <c r="ACF578"/>
      <c r="ACG578"/>
      <c r="ACH578"/>
      <c r="ACI578"/>
      <c r="ACJ578"/>
      <c r="ACK578"/>
      <c r="ACL578"/>
      <c r="ACM578"/>
      <c r="ACN578"/>
      <c r="ACO578"/>
      <c r="ACP578"/>
      <c r="ACQ578"/>
      <c r="ACR578"/>
      <c r="ACS578"/>
      <c r="ACT578"/>
      <c r="ACU578"/>
      <c r="ACV578"/>
      <c r="ACW578"/>
      <c r="ACX578"/>
      <c r="ACY578"/>
      <c r="ACZ578"/>
      <c r="ADA578"/>
      <c r="ADB578"/>
      <c r="ADC578"/>
      <c r="ADD578"/>
      <c r="ADE578"/>
      <c r="ADF578"/>
      <c r="ADG578"/>
      <c r="ADH578"/>
      <c r="ADI578"/>
      <c r="ADJ578"/>
      <c r="ADK578"/>
      <c r="ADL578"/>
      <c r="ADM578"/>
      <c r="ADN578"/>
      <c r="ADO578"/>
      <c r="ADP578"/>
      <c r="ADQ578"/>
      <c r="ADR578"/>
      <c r="ADS578"/>
      <c r="ADT578"/>
      <c r="ADU578"/>
      <c r="ADV578"/>
      <c r="ADW578"/>
      <c r="ADX578"/>
      <c r="ADY578"/>
      <c r="ADZ578"/>
      <c r="AEA578"/>
      <c r="AEB578"/>
      <c r="AEC578"/>
      <c r="AED578"/>
      <c r="AEE578"/>
      <c r="AEF578"/>
      <c r="AEG578"/>
      <c r="AEH578"/>
      <c r="AEI578"/>
      <c r="AEJ578"/>
      <c r="AEK578"/>
      <c r="AEL578"/>
      <c r="AEM578"/>
      <c r="AEN578"/>
      <c r="AEO578"/>
      <c r="AEP578"/>
      <c r="AEQ578"/>
      <c r="AER578"/>
      <c r="AES578"/>
      <c r="AET578"/>
      <c r="AEU578"/>
      <c r="AEV578"/>
      <c r="AEW578"/>
      <c r="AEX578"/>
      <c r="AEY578"/>
      <c r="AEZ578"/>
      <c r="AFA578"/>
      <c r="AFB578"/>
      <c r="AFC578"/>
      <c r="AFD578"/>
      <c r="AFE578"/>
      <c r="AFF578"/>
      <c r="AFG578"/>
      <c r="AFH578"/>
      <c r="AFI578"/>
      <c r="AFJ578"/>
      <c r="AFK578"/>
      <c r="AFL578"/>
      <c r="AFM578"/>
      <c r="AFN578"/>
      <c r="AFO578"/>
      <c r="AFP578"/>
      <c r="AFQ578"/>
      <c r="AFR578"/>
      <c r="AFS578"/>
      <c r="AFT578"/>
      <c r="AFU578"/>
      <c r="AFV578"/>
      <c r="AFW578"/>
      <c r="AFX578"/>
      <c r="AFY578"/>
      <c r="AFZ578"/>
      <c r="AGA578"/>
      <c r="AGB578"/>
      <c r="AGC578"/>
      <c r="AGD578"/>
      <c r="AGE578"/>
      <c r="AGF578"/>
      <c r="AGG578"/>
      <c r="AGH578"/>
      <c r="AGI578"/>
      <c r="AGJ578"/>
      <c r="AGK578"/>
      <c r="AGL578"/>
      <c r="AGM578"/>
      <c r="AGN578"/>
      <c r="AGO578"/>
      <c r="AGP578"/>
      <c r="AGQ578"/>
      <c r="AGR578"/>
      <c r="AGS578"/>
      <c r="AGT578"/>
      <c r="AGU578"/>
      <c r="AGV578"/>
      <c r="AGW578"/>
      <c r="AGX578"/>
      <c r="AGY578"/>
      <c r="AGZ578"/>
      <c r="AHA578"/>
      <c r="AHB578"/>
      <c r="AHC578"/>
      <c r="AHD578"/>
      <c r="AHE578"/>
      <c r="AHF578"/>
      <c r="AHG578"/>
      <c r="AHH578"/>
      <c r="AHI578"/>
      <c r="AHJ578"/>
      <c r="AHK578"/>
      <c r="AHL578"/>
      <c r="AHM578"/>
      <c r="AHN578"/>
      <c r="AHO578"/>
      <c r="AHP578"/>
      <c r="AHQ578"/>
      <c r="AHR578"/>
      <c r="AHS578"/>
      <c r="AHT578"/>
      <c r="AHU578"/>
      <c r="AHV578"/>
      <c r="AHW578"/>
      <c r="AHX578"/>
      <c r="AHY578"/>
      <c r="AHZ578"/>
      <c r="AIA578"/>
      <c r="AIB578"/>
      <c r="AIC578"/>
      <c r="AID578"/>
      <c r="AIE578"/>
      <c r="AIF578"/>
      <c r="AIG578"/>
      <c r="AIH578"/>
      <c r="AII578"/>
      <c r="AIJ578"/>
      <c r="AIK578"/>
      <c r="AIL578"/>
      <c r="AIM578"/>
      <c r="AIN578"/>
      <c r="AIO578"/>
      <c r="AIP578"/>
      <c r="AIQ578"/>
      <c r="AIR578"/>
      <c r="AIS578"/>
      <c r="AIT578"/>
      <c r="AIU578"/>
      <c r="AIV578"/>
      <c r="AIW578"/>
      <c r="AIX578"/>
      <c r="AIY578"/>
      <c r="AIZ578"/>
      <c r="AJA578"/>
      <c r="AJB578"/>
      <c r="AJC578"/>
      <c r="AJD578"/>
      <c r="AJE578"/>
      <c r="AJF578"/>
      <c r="AJG578"/>
      <c r="AJH578"/>
      <c r="AJI578"/>
      <c r="AJJ578"/>
      <c r="AJK578"/>
      <c r="AJL578"/>
      <c r="AJM578"/>
      <c r="AJN578"/>
      <c r="AJO578"/>
      <c r="AJP578"/>
      <c r="AJQ578"/>
      <c r="AJR578"/>
      <c r="AJS578"/>
      <c r="AJT578"/>
      <c r="AJU578"/>
      <c r="AJV578"/>
      <c r="AJW578"/>
      <c r="AJX578"/>
      <c r="AJY578"/>
      <c r="AJZ578"/>
      <c r="AKA578"/>
      <c r="AKB578"/>
      <c r="AKC578"/>
      <c r="AKD578"/>
      <c r="AKE578"/>
      <c r="AKF578"/>
      <c r="AKG578"/>
      <c r="AKH578"/>
      <c r="AKI578"/>
      <c r="AKJ578"/>
      <c r="AKK578"/>
      <c r="AKL578"/>
      <c r="AKM578"/>
      <c r="AKN578"/>
      <c r="AKO578"/>
      <c r="AKP578"/>
      <c r="AKQ578"/>
      <c r="AKR578"/>
      <c r="AKS578"/>
      <c r="AKT578"/>
      <c r="AKU578"/>
      <c r="AKV578"/>
      <c r="AKW578"/>
      <c r="AKX578"/>
      <c r="AKY578"/>
      <c r="AKZ578"/>
      <c r="ALA578"/>
      <c r="ALB578"/>
      <c r="ALC578"/>
      <c r="ALD578"/>
      <c r="ALE578"/>
      <c r="ALF578"/>
      <c r="ALG578"/>
      <c r="ALH578"/>
      <c r="ALI578"/>
      <c r="ALJ578"/>
      <c r="ALK578"/>
      <c r="ALL578"/>
      <c r="ALM578"/>
      <c r="ALN578"/>
      <c r="ALO578"/>
      <c r="ALP578"/>
      <c r="ALQ578"/>
      <c r="ALR578"/>
      <c r="ALS578"/>
      <c r="ALT578"/>
      <c r="ALU578"/>
      <c r="ALV578"/>
      <c r="ALW578"/>
      <c r="ALX578"/>
      <c r="ALY578"/>
      <c r="ALZ578"/>
      <c r="AMA578"/>
      <c r="AMB578"/>
      <c r="AMC578"/>
      <c r="AMD578"/>
      <c r="AME578"/>
      <c r="AMF578"/>
      <c r="AMG578"/>
      <c r="AMH578"/>
      <c r="AMI578"/>
      <c r="AMJ578"/>
    </row>
    <row r="579" spans="1:1024" outlineLevel="1" x14ac:dyDescent="0.25">
      <c r="A579"/>
      <c r="B579" s="400"/>
      <c r="C579" s="611"/>
      <c r="D579" s="612"/>
      <c r="E579" s="612"/>
      <c r="F579" s="612"/>
      <c r="G579" s="687"/>
      <c r="H579" s="83" t="s">
        <v>335</v>
      </c>
      <c r="I579" s="460">
        <f>(I576*(1+I577/100))*(I578)</f>
        <v>620460.94240000006</v>
      </c>
      <c r="J579" s="448"/>
      <c r="K579" s="32" t="s">
        <v>601</v>
      </c>
      <c r="L579" s="322"/>
      <c r="M579"/>
      <c r="N579" s="30"/>
      <c r="O579" s="79">
        <f t="shared" si="29"/>
        <v>0</v>
      </c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  <c r="ML579"/>
      <c r="MM579"/>
      <c r="MN579"/>
      <c r="MO579"/>
      <c r="MP579"/>
      <c r="MQ579"/>
      <c r="MR579"/>
      <c r="MS579"/>
      <c r="MT579"/>
      <c r="MU579"/>
      <c r="MV579"/>
      <c r="MW579"/>
      <c r="MX579"/>
      <c r="MY579"/>
      <c r="MZ579"/>
      <c r="NA579"/>
      <c r="NB579"/>
      <c r="NC579"/>
      <c r="ND579"/>
      <c r="NE579"/>
      <c r="NF579"/>
      <c r="NG579"/>
      <c r="NH579"/>
      <c r="NI579"/>
      <c r="NJ579"/>
      <c r="NK579"/>
      <c r="NL579"/>
      <c r="NM579"/>
      <c r="NN579"/>
      <c r="NO579"/>
      <c r="NP579"/>
      <c r="NQ579"/>
      <c r="NR579"/>
      <c r="NS579"/>
      <c r="NT579"/>
      <c r="NU579"/>
      <c r="NV579"/>
      <c r="NW579"/>
      <c r="NX579"/>
      <c r="NY579"/>
      <c r="NZ579"/>
      <c r="OA579"/>
      <c r="OB579"/>
      <c r="OC579"/>
      <c r="OD579"/>
      <c r="OE579"/>
      <c r="OF579"/>
      <c r="OG579"/>
      <c r="OH579"/>
      <c r="OI579"/>
      <c r="OJ579"/>
      <c r="OK579"/>
      <c r="OL579"/>
      <c r="OM579"/>
      <c r="ON579"/>
      <c r="OO579"/>
      <c r="OP579"/>
      <c r="OQ579"/>
      <c r="OR579"/>
      <c r="OS579"/>
      <c r="OT579"/>
      <c r="OU579"/>
      <c r="OV579"/>
      <c r="OW579"/>
      <c r="OX579"/>
      <c r="OY579"/>
      <c r="OZ579"/>
      <c r="PA579"/>
      <c r="PB579"/>
      <c r="PC579"/>
      <c r="PD579"/>
      <c r="PE579"/>
      <c r="PF579"/>
      <c r="PG579"/>
      <c r="PH579"/>
      <c r="PI579"/>
      <c r="PJ579"/>
      <c r="PK579"/>
      <c r="PL579"/>
      <c r="PM579"/>
      <c r="PN579"/>
      <c r="PO579"/>
      <c r="PP579"/>
      <c r="PQ579"/>
      <c r="PR579"/>
      <c r="PS579"/>
      <c r="PT579"/>
      <c r="PU579"/>
      <c r="PV579"/>
      <c r="PW579"/>
      <c r="PX579"/>
      <c r="PY579"/>
      <c r="PZ579"/>
      <c r="QA579"/>
      <c r="QB579"/>
      <c r="QC579"/>
      <c r="QD579"/>
      <c r="QE579"/>
      <c r="QF579"/>
      <c r="QG579"/>
      <c r="QH579"/>
      <c r="QI579"/>
      <c r="QJ579"/>
      <c r="QK579"/>
      <c r="QL579"/>
      <c r="QM579"/>
      <c r="QN579"/>
      <c r="QO579"/>
      <c r="QP579"/>
      <c r="QQ579"/>
      <c r="QR579"/>
      <c r="QS579"/>
      <c r="QT579"/>
      <c r="QU579"/>
      <c r="QV579"/>
      <c r="QW579"/>
      <c r="QX579"/>
      <c r="QY579"/>
      <c r="QZ579"/>
      <c r="RA579"/>
      <c r="RB579"/>
      <c r="RC579"/>
      <c r="RD579"/>
      <c r="RE579"/>
      <c r="RF579"/>
      <c r="RG579"/>
      <c r="RH579"/>
      <c r="RI579"/>
      <c r="RJ579"/>
      <c r="RK579"/>
      <c r="RL579"/>
      <c r="RM579"/>
      <c r="RN579"/>
      <c r="RO579"/>
      <c r="RP579"/>
      <c r="RQ579"/>
      <c r="RR579"/>
      <c r="RS579"/>
      <c r="RT579"/>
      <c r="RU579"/>
      <c r="RV579"/>
      <c r="RW579"/>
      <c r="RX579"/>
      <c r="RY579"/>
      <c r="RZ579"/>
      <c r="SA579"/>
      <c r="SB579"/>
      <c r="SC579"/>
      <c r="SD579"/>
      <c r="SE579"/>
      <c r="SF579"/>
      <c r="SG579"/>
      <c r="SH579"/>
      <c r="SI579"/>
      <c r="SJ579"/>
      <c r="SK579"/>
      <c r="SL579"/>
      <c r="SM579"/>
      <c r="SN579"/>
      <c r="SO579"/>
      <c r="SP579"/>
      <c r="SQ579"/>
      <c r="SR579"/>
      <c r="SS579"/>
      <c r="ST579"/>
      <c r="SU579"/>
      <c r="SV579"/>
      <c r="SW579"/>
      <c r="SX579"/>
      <c r="SY579"/>
      <c r="SZ579"/>
      <c r="TA579"/>
      <c r="TB579"/>
      <c r="TC579"/>
      <c r="TD579"/>
      <c r="TE579"/>
      <c r="TF579"/>
      <c r="TG579"/>
      <c r="TH579"/>
      <c r="TI579"/>
      <c r="TJ579"/>
      <c r="TK579"/>
      <c r="TL579"/>
      <c r="TM579"/>
      <c r="TN579"/>
      <c r="TO579"/>
      <c r="TP579"/>
      <c r="TQ579"/>
      <c r="TR579"/>
      <c r="TS579"/>
      <c r="TT579"/>
      <c r="TU579"/>
      <c r="TV579"/>
      <c r="TW579"/>
      <c r="TX579"/>
      <c r="TY579"/>
      <c r="TZ579"/>
      <c r="UA579"/>
      <c r="UB579"/>
      <c r="UC579"/>
      <c r="UD579"/>
      <c r="UE579"/>
      <c r="UF579"/>
      <c r="UG579"/>
      <c r="UH579"/>
      <c r="UI579"/>
      <c r="UJ579"/>
      <c r="UK579"/>
      <c r="UL579"/>
      <c r="UM579"/>
      <c r="UN579"/>
      <c r="UO579"/>
      <c r="UP579"/>
      <c r="UQ579"/>
      <c r="UR579"/>
      <c r="US579"/>
      <c r="UT579"/>
      <c r="UU579"/>
      <c r="UV579"/>
      <c r="UW579"/>
      <c r="UX579"/>
      <c r="UY579"/>
      <c r="UZ579"/>
      <c r="VA579"/>
      <c r="VB579"/>
      <c r="VC579"/>
      <c r="VD579"/>
      <c r="VE579"/>
      <c r="VF579"/>
      <c r="VG579"/>
      <c r="VH579"/>
      <c r="VI579"/>
      <c r="VJ579"/>
      <c r="VK579"/>
      <c r="VL579"/>
      <c r="VM579"/>
      <c r="VN579"/>
      <c r="VO579"/>
      <c r="VP579"/>
      <c r="VQ579"/>
      <c r="VR579"/>
      <c r="VS579"/>
      <c r="VT579"/>
      <c r="VU579"/>
      <c r="VV579"/>
      <c r="VW579"/>
      <c r="VX579"/>
      <c r="VY579"/>
      <c r="VZ579"/>
      <c r="WA579"/>
      <c r="WB579"/>
      <c r="WC579"/>
      <c r="WD579"/>
      <c r="WE579"/>
      <c r="WF579"/>
      <c r="WG579"/>
      <c r="WH579"/>
      <c r="WI579"/>
      <c r="WJ579"/>
      <c r="WK579"/>
      <c r="WL579"/>
      <c r="WM579"/>
      <c r="WN579"/>
      <c r="WO579"/>
      <c r="WP579"/>
      <c r="WQ579"/>
      <c r="WR579"/>
      <c r="WS579"/>
      <c r="WT579"/>
      <c r="WU579"/>
      <c r="WV579"/>
      <c r="WW579"/>
      <c r="WX579"/>
      <c r="WY579"/>
      <c r="WZ579"/>
      <c r="XA579"/>
      <c r="XB579"/>
      <c r="XC579"/>
      <c r="XD579"/>
      <c r="XE579"/>
      <c r="XF579"/>
      <c r="XG579"/>
      <c r="XH579"/>
      <c r="XI579"/>
      <c r="XJ579"/>
      <c r="XK579"/>
      <c r="XL579"/>
      <c r="XM579"/>
      <c r="XN579"/>
      <c r="XO579"/>
      <c r="XP579"/>
      <c r="XQ579"/>
      <c r="XR579"/>
      <c r="XS579"/>
      <c r="XT579"/>
      <c r="XU579"/>
      <c r="XV579"/>
      <c r="XW579"/>
      <c r="XX579"/>
      <c r="XY579"/>
      <c r="XZ579"/>
      <c r="YA579"/>
      <c r="YB579"/>
      <c r="YC579"/>
      <c r="YD579"/>
      <c r="YE579"/>
      <c r="YF579"/>
      <c r="YG579"/>
      <c r="YH579"/>
      <c r="YI579"/>
      <c r="YJ579"/>
      <c r="YK579"/>
      <c r="YL579"/>
      <c r="YM579"/>
      <c r="YN579"/>
      <c r="YO579"/>
      <c r="YP579"/>
      <c r="YQ579"/>
      <c r="YR579"/>
      <c r="YS579"/>
      <c r="YT579"/>
      <c r="YU579"/>
      <c r="YV579"/>
      <c r="YW579"/>
      <c r="YX579"/>
      <c r="YY579"/>
      <c r="YZ579"/>
      <c r="ZA579"/>
      <c r="ZB579"/>
      <c r="ZC579"/>
      <c r="ZD579"/>
      <c r="ZE579"/>
      <c r="ZF579"/>
      <c r="ZG579"/>
      <c r="ZH579"/>
      <c r="ZI579"/>
      <c r="ZJ579"/>
      <c r="ZK579"/>
      <c r="ZL579"/>
      <c r="ZM579"/>
      <c r="ZN579"/>
      <c r="ZO579"/>
      <c r="ZP579"/>
      <c r="ZQ579"/>
      <c r="ZR579"/>
      <c r="ZS579"/>
      <c r="ZT579"/>
      <c r="ZU579"/>
      <c r="ZV579"/>
      <c r="ZW579"/>
      <c r="ZX579"/>
      <c r="ZY579"/>
      <c r="ZZ579"/>
      <c r="AAA579"/>
      <c r="AAB579"/>
      <c r="AAC579"/>
      <c r="AAD579"/>
      <c r="AAE579"/>
      <c r="AAF579"/>
      <c r="AAG579"/>
      <c r="AAH579"/>
      <c r="AAI579"/>
      <c r="AAJ579"/>
      <c r="AAK579"/>
      <c r="AAL579"/>
      <c r="AAM579"/>
      <c r="AAN579"/>
      <c r="AAO579"/>
      <c r="AAP579"/>
      <c r="AAQ579"/>
      <c r="AAR579"/>
      <c r="AAS579"/>
      <c r="AAT579"/>
      <c r="AAU579"/>
      <c r="AAV579"/>
      <c r="AAW579"/>
      <c r="AAX579"/>
      <c r="AAY579"/>
      <c r="AAZ579"/>
      <c r="ABA579"/>
      <c r="ABB579"/>
      <c r="ABC579"/>
      <c r="ABD579"/>
      <c r="ABE579"/>
      <c r="ABF579"/>
      <c r="ABG579"/>
      <c r="ABH579"/>
      <c r="ABI579"/>
      <c r="ABJ579"/>
      <c r="ABK579"/>
      <c r="ABL579"/>
      <c r="ABM579"/>
      <c r="ABN579"/>
      <c r="ABO579"/>
      <c r="ABP579"/>
      <c r="ABQ579"/>
      <c r="ABR579"/>
      <c r="ABS579"/>
      <c r="ABT579"/>
      <c r="ABU579"/>
      <c r="ABV579"/>
      <c r="ABW579"/>
      <c r="ABX579"/>
      <c r="ABY579"/>
      <c r="ABZ579"/>
      <c r="ACA579"/>
      <c r="ACB579"/>
      <c r="ACC579"/>
      <c r="ACD579"/>
      <c r="ACE579"/>
      <c r="ACF579"/>
      <c r="ACG579"/>
      <c r="ACH579"/>
      <c r="ACI579"/>
      <c r="ACJ579"/>
      <c r="ACK579"/>
      <c r="ACL579"/>
      <c r="ACM579"/>
      <c r="ACN579"/>
      <c r="ACO579"/>
      <c r="ACP579"/>
      <c r="ACQ579"/>
      <c r="ACR579"/>
      <c r="ACS579"/>
      <c r="ACT579"/>
      <c r="ACU579"/>
      <c r="ACV579"/>
      <c r="ACW579"/>
      <c r="ACX579"/>
      <c r="ACY579"/>
      <c r="ACZ579"/>
      <c r="ADA579"/>
      <c r="ADB579"/>
      <c r="ADC579"/>
      <c r="ADD579"/>
      <c r="ADE579"/>
      <c r="ADF579"/>
      <c r="ADG579"/>
      <c r="ADH579"/>
      <c r="ADI579"/>
      <c r="ADJ579"/>
      <c r="ADK579"/>
      <c r="ADL579"/>
      <c r="ADM579"/>
      <c r="ADN579"/>
      <c r="ADO579"/>
      <c r="ADP579"/>
      <c r="ADQ579"/>
      <c r="ADR579"/>
      <c r="ADS579"/>
      <c r="ADT579"/>
      <c r="ADU579"/>
      <c r="ADV579"/>
      <c r="ADW579"/>
      <c r="ADX579"/>
      <c r="ADY579"/>
      <c r="ADZ579"/>
      <c r="AEA579"/>
      <c r="AEB579"/>
      <c r="AEC579"/>
      <c r="AED579"/>
      <c r="AEE579"/>
      <c r="AEF579"/>
      <c r="AEG579"/>
      <c r="AEH579"/>
      <c r="AEI579"/>
      <c r="AEJ579"/>
      <c r="AEK579"/>
      <c r="AEL579"/>
      <c r="AEM579"/>
      <c r="AEN579"/>
      <c r="AEO579"/>
      <c r="AEP579"/>
      <c r="AEQ579"/>
      <c r="AER579"/>
      <c r="AES579"/>
      <c r="AET579"/>
      <c r="AEU579"/>
      <c r="AEV579"/>
      <c r="AEW579"/>
      <c r="AEX579"/>
      <c r="AEY579"/>
      <c r="AEZ579"/>
      <c r="AFA579"/>
      <c r="AFB579"/>
      <c r="AFC579"/>
      <c r="AFD579"/>
      <c r="AFE579"/>
      <c r="AFF579"/>
      <c r="AFG579"/>
      <c r="AFH579"/>
      <c r="AFI579"/>
      <c r="AFJ579"/>
      <c r="AFK579"/>
      <c r="AFL579"/>
      <c r="AFM579"/>
      <c r="AFN579"/>
      <c r="AFO579"/>
      <c r="AFP579"/>
      <c r="AFQ579"/>
      <c r="AFR579"/>
      <c r="AFS579"/>
      <c r="AFT579"/>
      <c r="AFU579"/>
      <c r="AFV579"/>
      <c r="AFW579"/>
      <c r="AFX579"/>
      <c r="AFY579"/>
      <c r="AFZ579"/>
      <c r="AGA579"/>
      <c r="AGB579"/>
      <c r="AGC579"/>
      <c r="AGD579"/>
      <c r="AGE579"/>
      <c r="AGF579"/>
      <c r="AGG579"/>
      <c r="AGH579"/>
      <c r="AGI579"/>
      <c r="AGJ579"/>
      <c r="AGK579"/>
      <c r="AGL579"/>
      <c r="AGM579"/>
      <c r="AGN579"/>
      <c r="AGO579"/>
      <c r="AGP579"/>
      <c r="AGQ579"/>
      <c r="AGR579"/>
      <c r="AGS579"/>
      <c r="AGT579"/>
      <c r="AGU579"/>
      <c r="AGV579"/>
      <c r="AGW579"/>
      <c r="AGX579"/>
      <c r="AGY579"/>
      <c r="AGZ579"/>
      <c r="AHA579"/>
      <c r="AHB579"/>
      <c r="AHC579"/>
      <c r="AHD579"/>
      <c r="AHE579"/>
      <c r="AHF579"/>
      <c r="AHG579"/>
      <c r="AHH579"/>
      <c r="AHI579"/>
      <c r="AHJ579"/>
      <c r="AHK579"/>
      <c r="AHL579"/>
      <c r="AHM579"/>
      <c r="AHN579"/>
      <c r="AHO579"/>
      <c r="AHP579"/>
      <c r="AHQ579"/>
      <c r="AHR579"/>
      <c r="AHS579"/>
      <c r="AHT579"/>
      <c r="AHU579"/>
      <c r="AHV579"/>
      <c r="AHW579"/>
      <c r="AHX579"/>
      <c r="AHY579"/>
      <c r="AHZ579"/>
      <c r="AIA579"/>
      <c r="AIB579"/>
      <c r="AIC579"/>
      <c r="AID579"/>
      <c r="AIE579"/>
      <c r="AIF579"/>
      <c r="AIG579"/>
      <c r="AIH579"/>
      <c r="AII579"/>
      <c r="AIJ579"/>
      <c r="AIK579"/>
      <c r="AIL579"/>
      <c r="AIM579"/>
      <c r="AIN579"/>
      <c r="AIO579"/>
      <c r="AIP579"/>
      <c r="AIQ579"/>
      <c r="AIR579"/>
      <c r="AIS579"/>
      <c r="AIT579"/>
      <c r="AIU579"/>
      <c r="AIV579"/>
      <c r="AIW579"/>
      <c r="AIX579"/>
      <c r="AIY579"/>
      <c r="AIZ579"/>
      <c r="AJA579"/>
      <c r="AJB579"/>
      <c r="AJC579"/>
      <c r="AJD579"/>
      <c r="AJE579"/>
      <c r="AJF579"/>
      <c r="AJG579"/>
      <c r="AJH579"/>
      <c r="AJI579"/>
      <c r="AJJ579"/>
      <c r="AJK579"/>
      <c r="AJL579"/>
      <c r="AJM579"/>
      <c r="AJN579"/>
      <c r="AJO579"/>
      <c r="AJP579"/>
      <c r="AJQ579"/>
      <c r="AJR579"/>
      <c r="AJS579"/>
      <c r="AJT579"/>
      <c r="AJU579"/>
      <c r="AJV579"/>
      <c r="AJW579"/>
      <c r="AJX579"/>
      <c r="AJY579"/>
      <c r="AJZ579"/>
      <c r="AKA579"/>
      <c r="AKB579"/>
      <c r="AKC579"/>
      <c r="AKD579"/>
      <c r="AKE579"/>
      <c r="AKF579"/>
      <c r="AKG579"/>
      <c r="AKH579"/>
      <c r="AKI579"/>
      <c r="AKJ579"/>
      <c r="AKK579"/>
      <c r="AKL579"/>
      <c r="AKM579"/>
      <c r="AKN579"/>
      <c r="AKO579"/>
      <c r="AKP579"/>
      <c r="AKQ579"/>
      <c r="AKR579"/>
      <c r="AKS579"/>
      <c r="AKT579"/>
      <c r="AKU579"/>
      <c r="AKV579"/>
      <c r="AKW579"/>
      <c r="AKX579"/>
      <c r="AKY579"/>
      <c r="AKZ579"/>
      <c r="ALA579"/>
      <c r="ALB579"/>
      <c r="ALC579"/>
      <c r="ALD579"/>
      <c r="ALE579"/>
      <c r="ALF579"/>
      <c r="ALG579"/>
      <c r="ALH579"/>
      <c r="ALI579"/>
      <c r="ALJ579"/>
      <c r="ALK579"/>
      <c r="ALL579"/>
      <c r="ALM579"/>
      <c r="ALN579"/>
      <c r="ALO579"/>
      <c r="ALP579"/>
      <c r="ALQ579"/>
      <c r="ALR579"/>
      <c r="ALS579"/>
      <c r="ALT579"/>
      <c r="ALU579"/>
      <c r="ALV579"/>
      <c r="ALW579"/>
      <c r="ALX579"/>
      <c r="ALY579"/>
      <c r="ALZ579"/>
      <c r="AMA579"/>
      <c r="AMB579"/>
      <c r="AMC579"/>
      <c r="AMD579"/>
      <c r="AME579"/>
      <c r="AMF579"/>
      <c r="AMG579"/>
      <c r="AMH579"/>
      <c r="AMI579"/>
      <c r="AMJ579"/>
    </row>
    <row r="580" spans="1:1024" s="713" customFormat="1" ht="32.25" customHeight="1" outlineLevel="1" x14ac:dyDescent="0.25">
      <c r="A580" s="708" t="s">
        <v>602</v>
      </c>
      <c r="B580" s="704" t="s">
        <v>229</v>
      </c>
      <c r="C580" s="828" t="str">
        <f>VLOOKUP(A580,ABC_SERVIÇOS,2,0)</f>
        <v>EXECUCAO DE DRENO COM TUBOS DE PVC CORRUGADO FLEXIVEL PERFURADO - DN 100</v>
      </c>
      <c r="D580" s="829"/>
      <c r="E580" s="829"/>
      <c r="F580" s="829"/>
      <c r="G580" s="830"/>
      <c r="H580" s="705" t="str">
        <f>VLOOKUP(A580,ABC_SERVIÇOS,3,0)</f>
        <v>M</v>
      </c>
      <c r="I580" s="706">
        <f>SUM(I586,I592)</f>
        <v>1265.5509333333332</v>
      </c>
      <c r="J580" s="709" t="s">
        <v>247</v>
      </c>
      <c r="K580" s="710">
        <f>VLOOKUP(A580,ABC_SERVIÇOS,7,0)</f>
        <v>22.05</v>
      </c>
      <c r="L580" s="711">
        <f>ROUND(K580*I580,2)</f>
        <v>27905.4</v>
      </c>
      <c r="M580" s="40" t="str">
        <f>A580</f>
        <v>COMP_077</v>
      </c>
      <c r="N580" s="57"/>
      <c r="O580" s="712">
        <f t="shared" si="29"/>
        <v>-27905.4</v>
      </c>
    </row>
    <row r="581" spans="1:1024" outlineLevel="1" x14ac:dyDescent="0.25">
      <c r="A581"/>
      <c r="B581" s="400"/>
      <c r="C581" s="680" t="s">
        <v>603</v>
      </c>
      <c r="D581" s="692"/>
      <c r="E581" s="692"/>
      <c r="F581" s="692"/>
      <c r="G581" s="693"/>
      <c r="H581" s="83"/>
      <c r="I581" s="460"/>
      <c r="J581" s="448"/>
      <c r="K581" s="32"/>
      <c r="L581" s="322"/>
      <c r="M581"/>
      <c r="N581" s="30"/>
      <c r="O581" s="79">
        <f t="shared" si="29"/>
        <v>0</v>
      </c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  <c r="NL581"/>
      <c r="NM581"/>
      <c r="NN581"/>
      <c r="NO581"/>
      <c r="NP581"/>
      <c r="NQ581"/>
      <c r="NR581"/>
      <c r="NS581"/>
      <c r="NT581"/>
      <c r="NU581"/>
      <c r="NV581"/>
      <c r="NW581"/>
      <c r="NX581"/>
      <c r="NY581"/>
      <c r="NZ581"/>
      <c r="OA581"/>
      <c r="OB581"/>
      <c r="OC581"/>
      <c r="OD581"/>
      <c r="OE581"/>
      <c r="OF581"/>
      <c r="OG581"/>
      <c r="OH581"/>
      <c r="OI581"/>
      <c r="OJ581"/>
      <c r="OK581"/>
      <c r="OL581"/>
      <c r="OM581"/>
      <c r="ON581"/>
      <c r="OO581"/>
      <c r="OP581"/>
      <c r="OQ581"/>
      <c r="OR581"/>
      <c r="OS581"/>
      <c r="OT581"/>
      <c r="OU581"/>
      <c r="OV581"/>
      <c r="OW581"/>
      <c r="OX581"/>
      <c r="OY581"/>
      <c r="OZ581"/>
      <c r="PA581"/>
      <c r="PB581"/>
      <c r="PC581"/>
      <c r="PD581"/>
      <c r="PE581"/>
      <c r="PF581"/>
      <c r="PG581"/>
      <c r="PH581"/>
      <c r="PI581"/>
      <c r="PJ581"/>
      <c r="PK581"/>
      <c r="PL581"/>
      <c r="PM581"/>
      <c r="PN581"/>
      <c r="PO581"/>
      <c r="PP581"/>
      <c r="PQ581"/>
      <c r="PR581"/>
      <c r="PS581"/>
      <c r="PT581"/>
      <c r="PU581"/>
      <c r="PV581"/>
      <c r="PW581"/>
      <c r="PX581"/>
      <c r="PY581"/>
      <c r="PZ581"/>
      <c r="QA581"/>
      <c r="QB581"/>
      <c r="QC581"/>
      <c r="QD581"/>
      <c r="QE581"/>
      <c r="QF581"/>
      <c r="QG581"/>
      <c r="QH581"/>
      <c r="QI581"/>
      <c r="QJ581"/>
      <c r="QK581"/>
      <c r="QL581"/>
      <c r="QM581"/>
      <c r="QN581"/>
      <c r="QO581"/>
      <c r="QP581"/>
      <c r="QQ581"/>
      <c r="QR581"/>
      <c r="QS581"/>
      <c r="QT581"/>
      <c r="QU581"/>
      <c r="QV581"/>
      <c r="QW581"/>
      <c r="QX581"/>
      <c r="QY581"/>
      <c r="QZ581"/>
      <c r="RA581"/>
      <c r="RB581"/>
      <c r="RC581"/>
      <c r="RD581"/>
      <c r="RE581"/>
      <c r="RF581"/>
      <c r="RG581"/>
      <c r="RH581"/>
      <c r="RI581"/>
      <c r="RJ581"/>
      <c r="RK581"/>
      <c r="RL581"/>
      <c r="RM581"/>
      <c r="RN581"/>
      <c r="RO581"/>
      <c r="RP581"/>
      <c r="RQ581"/>
      <c r="RR581"/>
      <c r="RS581"/>
      <c r="RT581"/>
      <c r="RU581"/>
      <c r="RV581"/>
      <c r="RW581"/>
      <c r="RX581"/>
      <c r="RY581"/>
      <c r="RZ581"/>
      <c r="SA581"/>
      <c r="SB581"/>
      <c r="SC581"/>
      <c r="SD581"/>
      <c r="SE581"/>
      <c r="SF581"/>
      <c r="SG581"/>
      <c r="SH581"/>
      <c r="SI581"/>
      <c r="SJ581"/>
      <c r="SK581"/>
      <c r="SL581"/>
      <c r="SM581"/>
      <c r="SN581"/>
      <c r="SO581"/>
      <c r="SP581"/>
      <c r="SQ581"/>
      <c r="SR581"/>
      <c r="SS581"/>
      <c r="ST581"/>
      <c r="SU581"/>
      <c r="SV581"/>
      <c r="SW581"/>
      <c r="SX581"/>
      <c r="SY581"/>
      <c r="SZ581"/>
      <c r="TA581"/>
      <c r="TB581"/>
      <c r="TC581"/>
      <c r="TD581"/>
      <c r="TE581"/>
      <c r="TF581"/>
      <c r="TG581"/>
      <c r="TH581"/>
      <c r="TI581"/>
      <c r="TJ581"/>
      <c r="TK581"/>
      <c r="TL581"/>
      <c r="TM581"/>
      <c r="TN581"/>
      <c r="TO581"/>
      <c r="TP581"/>
      <c r="TQ581"/>
      <c r="TR581"/>
      <c r="TS581"/>
      <c r="TT581"/>
      <c r="TU581"/>
      <c r="TV581"/>
      <c r="TW581"/>
      <c r="TX581"/>
      <c r="TY581"/>
      <c r="TZ581"/>
      <c r="UA581"/>
      <c r="UB581"/>
      <c r="UC581"/>
      <c r="UD581"/>
      <c r="UE581"/>
      <c r="UF581"/>
      <c r="UG581"/>
      <c r="UH581"/>
      <c r="UI581"/>
      <c r="UJ581"/>
      <c r="UK581"/>
      <c r="UL581"/>
      <c r="UM581"/>
      <c r="UN581"/>
      <c r="UO581"/>
      <c r="UP581"/>
      <c r="UQ581"/>
      <c r="UR581"/>
      <c r="US581"/>
      <c r="UT581"/>
      <c r="UU581"/>
      <c r="UV581"/>
      <c r="UW581"/>
      <c r="UX581"/>
      <c r="UY581"/>
      <c r="UZ581"/>
      <c r="VA581"/>
      <c r="VB581"/>
      <c r="VC581"/>
      <c r="VD581"/>
      <c r="VE581"/>
      <c r="VF581"/>
      <c r="VG581"/>
      <c r="VH581"/>
      <c r="VI581"/>
      <c r="VJ581"/>
      <c r="VK581"/>
      <c r="VL581"/>
      <c r="VM581"/>
      <c r="VN581"/>
      <c r="VO581"/>
      <c r="VP581"/>
      <c r="VQ581"/>
      <c r="VR581"/>
      <c r="VS581"/>
      <c r="VT581"/>
      <c r="VU581"/>
      <c r="VV581"/>
      <c r="VW581"/>
      <c r="VX581"/>
      <c r="VY581"/>
      <c r="VZ581"/>
      <c r="WA581"/>
      <c r="WB581"/>
      <c r="WC581"/>
      <c r="WD581"/>
      <c r="WE581"/>
      <c r="WF581"/>
      <c r="WG581"/>
      <c r="WH581"/>
      <c r="WI581"/>
      <c r="WJ581"/>
      <c r="WK581"/>
      <c r="WL581"/>
      <c r="WM581"/>
      <c r="WN581"/>
      <c r="WO581"/>
      <c r="WP581"/>
      <c r="WQ581"/>
      <c r="WR581"/>
      <c r="WS581"/>
      <c r="WT581"/>
      <c r="WU581"/>
      <c r="WV581"/>
      <c r="WW581"/>
      <c r="WX581"/>
      <c r="WY581"/>
      <c r="WZ581"/>
      <c r="XA581"/>
      <c r="XB581"/>
      <c r="XC581"/>
      <c r="XD581"/>
      <c r="XE581"/>
      <c r="XF581"/>
      <c r="XG581"/>
      <c r="XH581"/>
      <c r="XI581"/>
      <c r="XJ581"/>
      <c r="XK581"/>
      <c r="XL581"/>
      <c r="XM581"/>
      <c r="XN581"/>
      <c r="XO581"/>
      <c r="XP581"/>
      <c r="XQ581"/>
      <c r="XR581"/>
      <c r="XS581"/>
      <c r="XT581"/>
      <c r="XU581"/>
      <c r="XV581"/>
      <c r="XW581"/>
      <c r="XX581"/>
      <c r="XY581"/>
      <c r="XZ581"/>
      <c r="YA581"/>
      <c r="YB581"/>
      <c r="YC581"/>
      <c r="YD581"/>
      <c r="YE581"/>
      <c r="YF581"/>
      <c r="YG581"/>
      <c r="YH581"/>
      <c r="YI581"/>
      <c r="YJ581"/>
      <c r="YK581"/>
      <c r="YL581"/>
      <c r="YM581"/>
      <c r="YN581"/>
      <c r="YO581"/>
      <c r="YP581"/>
      <c r="YQ581"/>
      <c r="YR581"/>
      <c r="YS581"/>
      <c r="YT581"/>
      <c r="YU581"/>
      <c r="YV581"/>
      <c r="YW581"/>
      <c r="YX581"/>
      <c r="YY581"/>
      <c r="YZ581"/>
      <c r="ZA581"/>
      <c r="ZB581"/>
      <c r="ZC581"/>
      <c r="ZD581"/>
      <c r="ZE581"/>
      <c r="ZF581"/>
      <c r="ZG581"/>
      <c r="ZH581"/>
      <c r="ZI581"/>
      <c r="ZJ581"/>
      <c r="ZK581"/>
      <c r="ZL581"/>
      <c r="ZM581"/>
      <c r="ZN581"/>
      <c r="ZO581"/>
      <c r="ZP581"/>
      <c r="ZQ581"/>
      <c r="ZR581"/>
      <c r="ZS581"/>
      <c r="ZT581"/>
      <c r="ZU581"/>
      <c r="ZV581"/>
      <c r="ZW581"/>
      <c r="ZX581"/>
      <c r="ZY581"/>
      <c r="ZZ581"/>
      <c r="AAA581"/>
      <c r="AAB581"/>
      <c r="AAC581"/>
      <c r="AAD581"/>
      <c r="AAE581"/>
      <c r="AAF581"/>
      <c r="AAG581"/>
      <c r="AAH581"/>
      <c r="AAI581"/>
      <c r="AAJ581"/>
      <c r="AAK581"/>
      <c r="AAL581"/>
      <c r="AAM581"/>
      <c r="AAN581"/>
      <c r="AAO581"/>
      <c r="AAP581"/>
      <c r="AAQ581"/>
      <c r="AAR581"/>
      <c r="AAS581"/>
      <c r="AAT581"/>
      <c r="AAU581"/>
      <c r="AAV581"/>
      <c r="AAW581"/>
      <c r="AAX581"/>
      <c r="AAY581"/>
      <c r="AAZ581"/>
      <c r="ABA581"/>
      <c r="ABB581"/>
      <c r="ABC581"/>
      <c r="ABD581"/>
      <c r="ABE581"/>
      <c r="ABF581"/>
      <c r="ABG581"/>
      <c r="ABH581"/>
      <c r="ABI581"/>
      <c r="ABJ581"/>
      <c r="ABK581"/>
      <c r="ABL581"/>
      <c r="ABM581"/>
      <c r="ABN581"/>
      <c r="ABO581"/>
      <c r="ABP581"/>
      <c r="ABQ581"/>
      <c r="ABR581"/>
      <c r="ABS581"/>
      <c r="ABT581"/>
      <c r="ABU581"/>
      <c r="ABV581"/>
      <c r="ABW581"/>
      <c r="ABX581"/>
      <c r="ABY581"/>
      <c r="ABZ581"/>
      <c r="ACA581"/>
      <c r="ACB581"/>
      <c r="ACC581"/>
      <c r="ACD581"/>
      <c r="ACE581"/>
      <c r="ACF581"/>
      <c r="ACG581"/>
      <c r="ACH581"/>
      <c r="ACI581"/>
      <c r="ACJ581"/>
      <c r="ACK581"/>
      <c r="ACL581"/>
      <c r="ACM581"/>
      <c r="ACN581"/>
      <c r="ACO581"/>
      <c r="ACP581"/>
      <c r="ACQ581"/>
      <c r="ACR581"/>
      <c r="ACS581"/>
      <c r="ACT581"/>
      <c r="ACU581"/>
      <c r="ACV581"/>
      <c r="ACW581"/>
      <c r="ACX581"/>
      <c r="ACY581"/>
      <c r="ACZ581"/>
      <c r="ADA581"/>
      <c r="ADB581"/>
      <c r="ADC581"/>
      <c r="ADD581"/>
      <c r="ADE581"/>
      <c r="ADF581"/>
      <c r="ADG581"/>
      <c r="ADH581"/>
      <c r="ADI581"/>
      <c r="ADJ581"/>
      <c r="ADK581"/>
      <c r="ADL581"/>
      <c r="ADM581"/>
      <c r="ADN581"/>
      <c r="ADO581"/>
      <c r="ADP581"/>
      <c r="ADQ581"/>
      <c r="ADR581"/>
      <c r="ADS581"/>
      <c r="ADT581"/>
      <c r="ADU581"/>
      <c r="ADV581"/>
      <c r="ADW581"/>
      <c r="ADX581"/>
      <c r="ADY581"/>
      <c r="ADZ581"/>
      <c r="AEA581"/>
      <c r="AEB581"/>
      <c r="AEC581"/>
      <c r="AED581"/>
      <c r="AEE581"/>
      <c r="AEF581"/>
      <c r="AEG581"/>
      <c r="AEH581"/>
      <c r="AEI581"/>
      <c r="AEJ581"/>
      <c r="AEK581"/>
      <c r="AEL581"/>
      <c r="AEM581"/>
      <c r="AEN581"/>
      <c r="AEO581"/>
      <c r="AEP581"/>
      <c r="AEQ581"/>
      <c r="AER581"/>
      <c r="AES581"/>
      <c r="AET581"/>
      <c r="AEU581"/>
      <c r="AEV581"/>
      <c r="AEW581"/>
      <c r="AEX581"/>
      <c r="AEY581"/>
      <c r="AEZ581"/>
      <c r="AFA581"/>
      <c r="AFB581"/>
      <c r="AFC581"/>
      <c r="AFD581"/>
      <c r="AFE581"/>
      <c r="AFF581"/>
      <c r="AFG581"/>
      <c r="AFH581"/>
      <c r="AFI581"/>
      <c r="AFJ581"/>
      <c r="AFK581"/>
      <c r="AFL581"/>
      <c r="AFM581"/>
      <c r="AFN581"/>
      <c r="AFO581"/>
      <c r="AFP581"/>
      <c r="AFQ581"/>
      <c r="AFR581"/>
      <c r="AFS581"/>
      <c r="AFT581"/>
      <c r="AFU581"/>
      <c r="AFV581"/>
      <c r="AFW581"/>
      <c r="AFX581"/>
      <c r="AFY581"/>
      <c r="AFZ581"/>
      <c r="AGA581"/>
      <c r="AGB581"/>
      <c r="AGC581"/>
      <c r="AGD581"/>
      <c r="AGE581"/>
      <c r="AGF581"/>
      <c r="AGG581"/>
      <c r="AGH581"/>
      <c r="AGI581"/>
      <c r="AGJ581"/>
      <c r="AGK581"/>
      <c r="AGL581"/>
      <c r="AGM581"/>
      <c r="AGN581"/>
      <c r="AGO581"/>
      <c r="AGP581"/>
      <c r="AGQ581"/>
      <c r="AGR581"/>
      <c r="AGS581"/>
      <c r="AGT581"/>
      <c r="AGU581"/>
      <c r="AGV581"/>
      <c r="AGW581"/>
      <c r="AGX581"/>
      <c r="AGY581"/>
      <c r="AGZ581"/>
      <c r="AHA581"/>
      <c r="AHB581"/>
      <c r="AHC581"/>
      <c r="AHD581"/>
      <c r="AHE581"/>
      <c r="AHF581"/>
      <c r="AHG581"/>
      <c r="AHH581"/>
      <c r="AHI581"/>
      <c r="AHJ581"/>
      <c r="AHK581"/>
      <c r="AHL581"/>
      <c r="AHM581"/>
      <c r="AHN581"/>
      <c r="AHO581"/>
      <c r="AHP581"/>
      <c r="AHQ581"/>
      <c r="AHR581"/>
      <c r="AHS581"/>
      <c r="AHT581"/>
      <c r="AHU581"/>
      <c r="AHV581"/>
      <c r="AHW581"/>
      <c r="AHX581"/>
      <c r="AHY581"/>
      <c r="AHZ581"/>
      <c r="AIA581"/>
      <c r="AIB581"/>
      <c r="AIC581"/>
      <c r="AID581"/>
      <c r="AIE581"/>
      <c r="AIF581"/>
      <c r="AIG581"/>
      <c r="AIH581"/>
      <c r="AII581"/>
      <c r="AIJ581"/>
      <c r="AIK581"/>
      <c r="AIL581"/>
      <c r="AIM581"/>
      <c r="AIN581"/>
      <c r="AIO581"/>
      <c r="AIP581"/>
      <c r="AIQ581"/>
      <c r="AIR581"/>
      <c r="AIS581"/>
      <c r="AIT581"/>
      <c r="AIU581"/>
      <c r="AIV581"/>
      <c r="AIW581"/>
      <c r="AIX581"/>
      <c r="AIY581"/>
      <c r="AIZ581"/>
      <c r="AJA581"/>
      <c r="AJB581"/>
      <c r="AJC581"/>
      <c r="AJD581"/>
      <c r="AJE581"/>
      <c r="AJF581"/>
      <c r="AJG581"/>
      <c r="AJH581"/>
      <c r="AJI581"/>
      <c r="AJJ581"/>
      <c r="AJK581"/>
      <c r="AJL581"/>
      <c r="AJM581"/>
      <c r="AJN581"/>
      <c r="AJO581"/>
      <c r="AJP581"/>
      <c r="AJQ581"/>
      <c r="AJR581"/>
      <c r="AJS581"/>
      <c r="AJT581"/>
      <c r="AJU581"/>
      <c r="AJV581"/>
      <c r="AJW581"/>
      <c r="AJX581"/>
      <c r="AJY581"/>
      <c r="AJZ581"/>
      <c r="AKA581"/>
      <c r="AKB581"/>
      <c r="AKC581"/>
      <c r="AKD581"/>
      <c r="AKE581"/>
      <c r="AKF581"/>
      <c r="AKG581"/>
      <c r="AKH581"/>
      <c r="AKI581"/>
      <c r="AKJ581"/>
      <c r="AKK581"/>
      <c r="AKL581"/>
      <c r="AKM581"/>
      <c r="AKN581"/>
      <c r="AKO581"/>
      <c r="AKP581"/>
      <c r="AKQ581"/>
      <c r="AKR581"/>
      <c r="AKS581"/>
      <c r="AKT581"/>
      <c r="AKU581"/>
      <c r="AKV581"/>
      <c r="AKW581"/>
      <c r="AKX581"/>
      <c r="AKY581"/>
      <c r="AKZ581"/>
      <c r="ALA581"/>
      <c r="ALB581"/>
      <c r="ALC581"/>
      <c r="ALD581"/>
      <c r="ALE581"/>
      <c r="ALF581"/>
      <c r="ALG581"/>
      <c r="ALH581"/>
      <c r="ALI581"/>
      <c r="ALJ581"/>
      <c r="ALK581"/>
      <c r="ALL581"/>
      <c r="ALM581"/>
      <c r="ALN581"/>
      <c r="ALO581"/>
      <c r="ALP581"/>
      <c r="ALQ581"/>
      <c r="ALR581"/>
      <c r="ALS581"/>
      <c r="ALT581"/>
      <c r="ALU581"/>
      <c r="ALV581"/>
      <c r="ALW581"/>
      <c r="ALX581"/>
      <c r="ALY581"/>
      <c r="ALZ581"/>
      <c r="AMA581"/>
      <c r="AMB581"/>
      <c r="AMC581"/>
      <c r="AMD581"/>
      <c r="AME581"/>
      <c r="AMF581"/>
      <c r="AMG581"/>
      <c r="AMH581"/>
      <c r="AMI581"/>
      <c r="AMJ581"/>
    </row>
    <row r="582" spans="1:1024" outlineLevel="1" x14ac:dyDescent="0.25">
      <c r="A582"/>
      <c r="B582" s="400"/>
      <c r="C582" s="485" t="s">
        <v>584</v>
      </c>
      <c r="D582" s="486"/>
      <c r="E582" s="486"/>
      <c r="F582" s="486"/>
      <c r="G582" s="439"/>
      <c r="H582" s="83" t="s">
        <v>883</v>
      </c>
      <c r="I582" s="461">
        <f>(21*20)+10.756</f>
        <v>430.75599999999997</v>
      </c>
      <c r="J582" s="441" t="s">
        <v>251</v>
      </c>
      <c r="K582" s="31" t="s">
        <v>337</v>
      </c>
      <c r="L582" s="322"/>
      <c r="M582"/>
      <c r="N582" s="30"/>
      <c r="O582" s="79">
        <f t="shared" si="29"/>
        <v>0</v>
      </c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  <c r="MM582"/>
      <c r="MN582"/>
      <c r="MO582"/>
      <c r="MP582"/>
      <c r="MQ582"/>
      <c r="MR582"/>
      <c r="MS582"/>
      <c r="MT582"/>
      <c r="MU582"/>
      <c r="MV582"/>
      <c r="MW582"/>
      <c r="MX582"/>
      <c r="MY582"/>
      <c r="MZ582"/>
      <c r="NA582"/>
      <c r="NB582"/>
      <c r="NC582"/>
      <c r="ND582"/>
      <c r="NE582"/>
      <c r="NF582"/>
      <c r="NG582"/>
      <c r="NH582"/>
      <c r="NI582"/>
      <c r="NJ582"/>
      <c r="NK582"/>
      <c r="NL582"/>
      <c r="NM582"/>
      <c r="NN582"/>
      <c r="NO582"/>
      <c r="NP582"/>
      <c r="NQ582"/>
      <c r="NR582"/>
      <c r="NS582"/>
      <c r="NT582"/>
      <c r="NU582"/>
      <c r="NV582"/>
      <c r="NW582"/>
      <c r="NX582"/>
      <c r="NY582"/>
      <c r="NZ582"/>
      <c r="OA582"/>
      <c r="OB582"/>
      <c r="OC582"/>
      <c r="OD582"/>
      <c r="OE582"/>
      <c r="OF582"/>
      <c r="OG582"/>
      <c r="OH582"/>
      <c r="OI582"/>
      <c r="OJ582"/>
      <c r="OK582"/>
      <c r="OL582"/>
      <c r="OM582"/>
      <c r="ON582"/>
      <c r="OO582"/>
      <c r="OP582"/>
      <c r="OQ582"/>
      <c r="OR582"/>
      <c r="OS582"/>
      <c r="OT582"/>
      <c r="OU582"/>
      <c r="OV582"/>
      <c r="OW582"/>
      <c r="OX582"/>
      <c r="OY582"/>
      <c r="OZ582"/>
      <c r="PA582"/>
      <c r="PB582"/>
      <c r="PC582"/>
      <c r="PD582"/>
      <c r="PE582"/>
      <c r="PF582"/>
      <c r="PG582"/>
      <c r="PH582"/>
      <c r="PI582"/>
      <c r="PJ582"/>
      <c r="PK582"/>
      <c r="PL582"/>
      <c r="PM582"/>
      <c r="PN582"/>
      <c r="PO582"/>
      <c r="PP582"/>
      <c r="PQ582"/>
      <c r="PR582"/>
      <c r="PS582"/>
      <c r="PT582"/>
      <c r="PU582"/>
      <c r="PV582"/>
      <c r="PW582"/>
      <c r="PX582"/>
      <c r="PY582"/>
      <c r="PZ582"/>
      <c r="QA582"/>
      <c r="QB582"/>
      <c r="QC582"/>
      <c r="QD582"/>
      <c r="QE582"/>
      <c r="QF582"/>
      <c r="QG582"/>
      <c r="QH582"/>
      <c r="QI582"/>
      <c r="QJ582"/>
      <c r="QK582"/>
      <c r="QL582"/>
      <c r="QM582"/>
      <c r="QN582"/>
      <c r="QO582"/>
      <c r="QP582"/>
      <c r="QQ582"/>
      <c r="QR582"/>
      <c r="QS582"/>
      <c r="QT582"/>
      <c r="QU582"/>
      <c r="QV582"/>
      <c r="QW582"/>
      <c r="QX582"/>
      <c r="QY582"/>
      <c r="QZ582"/>
      <c r="RA582"/>
      <c r="RB582"/>
      <c r="RC582"/>
      <c r="RD582"/>
      <c r="RE582"/>
      <c r="RF582"/>
      <c r="RG582"/>
      <c r="RH582"/>
      <c r="RI582"/>
      <c r="RJ582"/>
      <c r="RK582"/>
      <c r="RL582"/>
      <c r="RM582"/>
      <c r="RN582"/>
      <c r="RO582"/>
      <c r="RP582"/>
      <c r="RQ582"/>
      <c r="RR582"/>
      <c r="RS582"/>
      <c r="RT582"/>
      <c r="RU582"/>
      <c r="RV582"/>
      <c r="RW582"/>
      <c r="RX582"/>
      <c r="RY582"/>
      <c r="RZ582"/>
      <c r="SA582"/>
      <c r="SB582"/>
      <c r="SC582"/>
      <c r="SD582"/>
      <c r="SE582"/>
      <c r="SF582"/>
      <c r="SG582"/>
      <c r="SH582"/>
      <c r="SI582"/>
      <c r="SJ582"/>
      <c r="SK582"/>
      <c r="SL582"/>
      <c r="SM582"/>
      <c r="SN582"/>
      <c r="SO582"/>
      <c r="SP582"/>
      <c r="SQ582"/>
      <c r="SR582"/>
      <c r="SS582"/>
      <c r="ST582"/>
      <c r="SU582"/>
      <c r="SV582"/>
      <c r="SW582"/>
      <c r="SX582"/>
      <c r="SY582"/>
      <c r="SZ582"/>
      <c r="TA582"/>
      <c r="TB582"/>
      <c r="TC582"/>
      <c r="TD582"/>
      <c r="TE582"/>
      <c r="TF582"/>
      <c r="TG582"/>
      <c r="TH582"/>
      <c r="TI582"/>
      <c r="TJ582"/>
      <c r="TK582"/>
      <c r="TL582"/>
      <c r="TM582"/>
      <c r="TN582"/>
      <c r="TO582"/>
      <c r="TP582"/>
      <c r="TQ582"/>
      <c r="TR582"/>
      <c r="TS582"/>
      <c r="TT582"/>
      <c r="TU582"/>
      <c r="TV582"/>
      <c r="TW582"/>
      <c r="TX582"/>
      <c r="TY582"/>
      <c r="TZ582"/>
      <c r="UA582"/>
      <c r="UB582"/>
      <c r="UC582"/>
      <c r="UD582"/>
      <c r="UE582"/>
      <c r="UF582"/>
      <c r="UG582"/>
      <c r="UH582"/>
      <c r="UI582"/>
      <c r="UJ582"/>
      <c r="UK582"/>
      <c r="UL582"/>
      <c r="UM582"/>
      <c r="UN582"/>
      <c r="UO582"/>
      <c r="UP582"/>
      <c r="UQ582"/>
      <c r="UR582"/>
      <c r="US582"/>
      <c r="UT582"/>
      <c r="UU582"/>
      <c r="UV582"/>
      <c r="UW582"/>
      <c r="UX582"/>
      <c r="UY582"/>
      <c r="UZ582"/>
      <c r="VA582"/>
      <c r="VB582"/>
      <c r="VC582"/>
      <c r="VD582"/>
      <c r="VE582"/>
      <c r="VF582"/>
      <c r="VG582"/>
      <c r="VH582"/>
      <c r="VI582"/>
      <c r="VJ582"/>
      <c r="VK582"/>
      <c r="VL582"/>
      <c r="VM582"/>
      <c r="VN582"/>
      <c r="VO582"/>
      <c r="VP582"/>
      <c r="VQ582"/>
      <c r="VR582"/>
      <c r="VS582"/>
      <c r="VT582"/>
      <c r="VU582"/>
      <c r="VV582"/>
      <c r="VW582"/>
      <c r="VX582"/>
      <c r="VY582"/>
      <c r="VZ582"/>
      <c r="WA582"/>
      <c r="WB582"/>
      <c r="WC582"/>
      <c r="WD582"/>
      <c r="WE582"/>
      <c r="WF582"/>
      <c r="WG582"/>
      <c r="WH582"/>
      <c r="WI582"/>
      <c r="WJ582"/>
      <c r="WK582"/>
      <c r="WL582"/>
      <c r="WM582"/>
      <c r="WN582"/>
      <c r="WO582"/>
      <c r="WP582"/>
      <c r="WQ582"/>
      <c r="WR582"/>
      <c r="WS582"/>
      <c r="WT582"/>
      <c r="WU582"/>
      <c r="WV582"/>
      <c r="WW582"/>
      <c r="WX582"/>
      <c r="WY582"/>
      <c r="WZ582"/>
      <c r="XA582"/>
      <c r="XB582"/>
      <c r="XC582"/>
      <c r="XD582"/>
      <c r="XE582"/>
      <c r="XF582"/>
      <c r="XG582"/>
      <c r="XH582"/>
      <c r="XI582"/>
      <c r="XJ582"/>
      <c r="XK582"/>
      <c r="XL582"/>
      <c r="XM582"/>
      <c r="XN582"/>
      <c r="XO582"/>
      <c r="XP582"/>
      <c r="XQ582"/>
      <c r="XR582"/>
      <c r="XS582"/>
      <c r="XT582"/>
      <c r="XU582"/>
      <c r="XV582"/>
      <c r="XW582"/>
      <c r="XX582"/>
      <c r="XY582"/>
      <c r="XZ582"/>
      <c r="YA582"/>
      <c r="YB582"/>
      <c r="YC582"/>
      <c r="YD582"/>
      <c r="YE582"/>
      <c r="YF582"/>
      <c r="YG582"/>
      <c r="YH582"/>
      <c r="YI582"/>
      <c r="YJ582"/>
      <c r="YK582"/>
      <c r="YL582"/>
      <c r="YM582"/>
      <c r="YN582"/>
      <c r="YO582"/>
      <c r="YP582"/>
      <c r="YQ582"/>
      <c r="YR582"/>
      <c r="YS582"/>
      <c r="YT582"/>
      <c r="YU582"/>
      <c r="YV582"/>
      <c r="YW582"/>
      <c r="YX582"/>
      <c r="YY582"/>
      <c r="YZ582"/>
      <c r="ZA582"/>
      <c r="ZB582"/>
      <c r="ZC582"/>
      <c r="ZD582"/>
      <c r="ZE582"/>
      <c r="ZF582"/>
      <c r="ZG582"/>
      <c r="ZH582"/>
      <c r="ZI582"/>
      <c r="ZJ582"/>
      <c r="ZK582"/>
      <c r="ZL582"/>
      <c r="ZM582"/>
      <c r="ZN582"/>
      <c r="ZO582"/>
      <c r="ZP582"/>
      <c r="ZQ582"/>
      <c r="ZR582"/>
      <c r="ZS582"/>
      <c r="ZT582"/>
      <c r="ZU582"/>
      <c r="ZV582"/>
      <c r="ZW582"/>
      <c r="ZX582"/>
      <c r="ZY582"/>
      <c r="ZZ582"/>
      <c r="AAA582"/>
      <c r="AAB582"/>
      <c r="AAC582"/>
      <c r="AAD582"/>
      <c r="AAE582"/>
      <c r="AAF582"/>
      <c r="AAG582"/>
      <c r="AAH582"/>
      <c r="AAI582"/>
      <c r="AAJ582"/>
      <c r="AAK582"/>
      <c r="AAL582"/>
      <c r="AAM582"/>
      <c r="AAN582"/>
      <c r="AAO582"/>
      <c r="AAP582"/>
      <c r="AAQ582"/>
      <c r="AAR582"/>
      <c r="AAS582"/>
      <c r="AAT582"/>
      <c r="AAU582"/>
      <c r="AAV582"/>
      <c r="AAW582"/>
      <c r="AAX582"/>
      <c r="AAY582"/>
      <c r="AAZ582"/>
      <c r="ABA582"/>
      <c r="ABB582"/>
      <c r="ABC582"/>
      <c r="ABD582"/>
      <c r="ABE582"/>
      <c r="ABF582"/>
      <c r="ABG582"/>
      <c r="ABH582"/>
      <c r="ABI582"/>
      <c r="ABJ582"/>
      <c r="ABK582"/>
      <c r="ABL582"/>
      <c r="ABM582"/>
      <c r="ABN582"/>
      <c r="ABO582"/>
      <c r="ABP582"/>
      <c r="ABQ582"/>
      <c r="ABR582"/>
      <c r="ABS582"/>
      <c r="ABT582"/>
      <c r="ABU582"/>
      <c r="ABV582"/>
      <c r="ABW582"/>
      <c r="ABX582"/>
      <c r="ABY582"/>
      <c r="ABZ582"/>
      <c r="ACA582"/>
      <c r="ACB582"/>
      <c r="ACC582"/>
      <c r="ACD582"/>
      <c r="ACE582"/>
      <c r="ACF582"/>
      <c r="ACG582"/>
      <c r="ACH582"/>
      <c r="ACI582"/>
      <c r="ACJ582"/>
      <c r="ACK582"/>
      <c r="ACL582"/>
      <c r="ACM582"/>
      <c r="ACN582"/>
      <c r="ACO582"/>
      <c r="ACP582"/>
      <c r="ACQ582"/>
      <c r="ACR582"/>
      <c r="ACS582"/>
      <c r="ACT582"/>
      <c r="ACU582"/>
      <c r="ACV582"/>
      <c r="ACW582"/>
      <c r="ACX582"/>
      <c r="ACY582"/>
      <c r="ACZ582"/>
      <c r="ADA582"/>
      <c r="ADB582"/>
      <c r="ADC582"/>
      <c r="ADD582"/>
      <c r="ADE582"/>
      <c r="ADF582"/>
      <c r="ADG582"/>
      <c r="ADH582"/>
      <c r="ADI582"/>
      <c r="ADJ582"/>
      <c r="ADK582"/>
      <c r="ADL582"/>
      <c r="ADM582"/>
      <c r="ADN582"/>
      <c r="ADO582"/>
      <c r="ADP582"/>
      <c r="ADQ582"/>
      <c r="ADR582"/>
      <c r="ADS582"/>
      <c r="ADT582"/>
      <c r="ADU582"/>
      <c r="ADV582"/>
      <c r="ADW582"/>
      <c r="ADX582"/>
      <c r="ADY582"/>
      <c r="ADZ582"/>
      <c r="AEA582"/>
      <c r="AEB582"/>
      <c r="AEC582"/>
      <c r="AED582"/>
      <c r="AEE582"/>
      <c r="AEF582"/>
      <c r="AEG582"/>
      <c r="AEH582"/>
      <c r="AEI582"/>
      <c r="AEJ582"/>
      <c r="AEK582"/>
      <c r="AEL582"/>
      <c r="AEM582"/>
      <c r="AEN582"/>
      <c r="AEO582"/>
      <c r="AEP582"/>
      <c r="AEQ582"/>
      <c r="AER582"/>
      <c r="AES582"/>
      <c r="AET582"/>
      <c r="AEU582"/>
      <c r="AEV582"/>
      <c r="AEW582"/>
      <c r="AEX582"/>
      <c r="AEY582"/>
      <c r="AEZ582"/>
      <c r="AFA582"/>
      <c r="AFB582"/>
      <c r="AFC582"/>
      <c r="AFD582"/>
      <c r="AFE582"/>
      <c r="AFF582"/>
      <c r="AFG582"/>
      <c r="AFH582"/>
      <c r="AFI582"/>
      <c r="AFJ582"/>
      <c r="AFK582"/>
      <c r="AFL582"/>
      <c r="AFM582"/>
      <c r="AFN582"/>
      <c r="AFO582"/>
      <c r="AFP582"/>
      <c r="AFQ582"/>
      <c r="AFR582"/>
      <c r="AFS582"/>
      <c r="AFT582"/>
      <c r="AFU582"/>
      <c r="AFV582"/>
      <c r="AFW582"/>
      <c r="AFX582"/>
      <c r="AFY582"/>
      <c r="AFZ582"/>
      <c r="AGA582"/>
      <c r="AGB582"/>
      <c r="AGC582"/>
      <c r="AGD582"/>
      <c r="AGE582"/>
      <c r="AGF582"/>
      <c r="AGG582"/>
      <c r="AGH582"/>
      <c r="AGI582"/>
      <c r="AGJ582"/>
      <c r="AGK582"/>
      <c r="AGL582"/>
      <c r="AGM582"/>
      <c r="AGN582"/>
      <c r="AGO582"/>
      <c r="AGP582"/>
      <c r="AGQ582"/>
      <c r="AGR582"/>
      <c r="AGS582"/>
      <c r="AGT582"/>
      <c r="AGU582"/>
      <c r="AGV582"/>
      <c r="AGW582"/>
      <c r="AGX582"/>
      <c r="AGY582"/>
      <c r="AGZ582"/>
      <c r="AHA582"/>
      <c r="AHB582"/>
      <c r="AHC582"/>
      <c r="AHD582"/>
      <c r="AHE582"/>
      <c r="AHF582"/>
      <c r="AHG582"/>
      <c r="AHH582"/>
      <c r="AHI582"/>
      <c r="AHJ582"/>
      <c r="AHK582"/>
      <c r="AHL582"/>
      <c r="AHM582"/>
      <c r="AHN582"/>
      <c r="AHO582"/>
      <c r="AHP582"/>
      <c r="AHQ582"/>
      <c r="AHR582"/>
      <c r="AHS582"/>
      <c r="AHT582"/>
      <c r="AHU582"/>
      <c r="AHV582"/>
      <c r="AHW582"/>
      <c r="AHX582"/>
      <c r="AHY582"/>
      <c r="AHZ582"/>
      <c r="AIA582"/>
      <c r="AIB582"/>
      <c r="AIC582"/>
      <c r="AID582"/>
      <c r="AIE582"/>
      <c r="AIF582"/>
      <c r="AIG582"/>
      <c r="AIH582"/>
      <c r="AII582"/>
      <c r="AIJ582"/>
      <c r="AIK582"/>
      <c r="AIL582"/>
      <c r="AIM582"/>
      <c r="AIN582"/>
      <c r="AIO582"/>
      <c r="AIP582"/>
      <c r="AIQ582"/>
      <c r="AIR582"/>
      <c r="AIS582"/>
      <c r="AIT582"/>
      <c r="AIU582"/>
      <c r="AIV582"/>
      <c r="AIW582"/>
      <c r="AIX582"/>
      <c r="AIY582"/>
      <c r="AIZ582"/>
      <c r="AJA582"/>
      <c r="AJB582"/>
      <c r="AJC582"/>
      <c r="AJD582"/>
      <c r="AJE582"/>
      <c r="AJF582"/>
      <c r="AJG582"/>
      <c r="AJH582"/>
      <c r="AJI582"/>
      <c r="AJJ582"/>
      <c r="AJK582"/>
      <c r="AJL582"/>
      <c r="AJM582"/>
      <c r="AJN582"/>
      <c r="AJO582"/>
      <c r="AJP582"/>
      <c r="AJQ582"/>
      <c r="AJR582"/>
      <c r="AJS582"/>
      <c r="AJT582"/>
      <c r="AJU582"/>
      <c r="AJV582"/>
      <c r="AJW582"/>
      <c r="AJX582"/>
      <c r="AJY582"/>
      <c r="AJZ582"/>
      <c r="AKA582"/>
      <c r="AKB582"/>
      <c r="AKC582"/>
      <c r="AKD582"/>
      <c r="AKE582"/>
      <c r="AKF582"/>
      <c r="AKG582"/>
      <c r="AKH582"/>
      <c r="AKI582"/>
      <c r="AKJ582"/>
      <c r="AKK582"/>
      <c r="AKL582"/>
      <c r="AKM582"/>
      <c r="AKN582"/>
      <c r="AKO582"/>
      <c r="AKP582"/>
      <c r="AKQ582"/>
      <c r="AKR582"/>
      <c r="AKS582"/>
      <c r="AKT582"/>
      <c r="AKU582"/>
      <c r="AKV582"/>
      <c r="AKW582"/>
      <c r="AKX582"/>
      <c r="AKY582"/>
      <c r="AKZ582"/>
      <c r="ALA582"/>
      <c r="ALB582"/>
      <c r="ALC582"/>
      <c r="ALD582"/>
      <c r="ALE582"/>
      <c r="ALF582"/>
      <c r="ALG582"/>
      <c r="ALH582"/>
      <c r="ALI582"/>
      <c r="ALJ582"/>
      <c r="ALK582"/>
      <c r="ALL582"/>
      <c r="ALM582"/>
      <c r="ALN582"/>
      <c r="ALO582"/>
      <c r="ALP582"/>
      <c r="ALQ582"/>
      <c r="ALR582"/>
      <c r="ALS582"/>
      <c r="ALT582"/>
      <c r="ALU582"/>
      <c r="ALV582"/>
      <c r="ALW582"/>
      <c r="ALX582"/>
      <c r="ALY582"/>
      <c r="ALZ582"/>
      <c r="AMA582"/>
      <c r="AMB582"/>
      <c r="AMC582"/>
      <c r="AMD582"/>
      <c r="AME582"/>
      <c r="AMF582"/>
      <c r="AMG582"/>
      <c r="AMH582"/>
      <c r="AMI582"/>
      <c r="AMJ582"/>
    </row>
    <row r="583" spans="1:1024" outlineLevel="1" x14ac:dyDescent="0.25">
      <c r="A583"/>
      <c r="B583" s="400"/>
      <c r="C583" s="485" t="s">
        <v>604</v>
      </c>
      <c r="D583" s="486"/>
      <c r="E583" s="486"/>
      <c r="F583" s="486"/>
      <c r="G583" s="439"/>
      <c r="H583" s="83" t="s">
        <v>883</v>
      </c>
      <c r="I583" s="461">
        <v>1.5</v>
      </c>
      <c r="J583" s="448"/>
      <c r="K583" s="31" t="s">
        <v>339</v>
      </c>
      <c r="L583" s="322"/>
      <c r="M583"/>
      <c r="N583" s="30"/>
      <c r="O583" s="79">
        <f t="shared" si="29"/>
        <v>0</v>
      </c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  <c r="MM583"/>
      <c r="MN583"/>
      <c r="MO583"/>
      <c r="MP583"/>
      <c r="MQ583"/>
      <c r="MR583"/>
      <c r="MS583"/>
      <c r="MT583"/>
      <c r="MU583"/>
      <c r="MV583"/>
      <c r="MW583"/>
      <c r="MX583"/>
      <c r="MY583"/>
      <c r="MZ583"/>
      <c r="NA583"/>
      <c r="NB583"/>
      <c r="NC583"/>
      <c r="ND583"/>
      <c r="NE583"/>
      <c r="NF583"/>
      <c r="NG583"/>
      <c r="NH583"/>
      <c r="NI583"/>
      <c r="NJ583"/>
      <c r="NK583"/>
      <c r="NL583"/>
      <c r="NM583"/>
      <c r="NN583"/>
      <c r="NO583"/>
      <c r="NP583"/>
      <c r="NQ583"/>
      <c r="NR583"/>
      <c r="NS583"/>
      <c r="NT583"/>
      <c r="NU583"/>
      <c r="NV583"/>
      <c r="NW583"/>
      <c r="NX583"/>
      <c r="NY583"/>
      <c r="NZ583"/>
      <c r="OA583"/>
      <c r="OB583"/>
      <c r="OC583"/>
      <c r="OD583"/>
      <c r="OE583"/>
      <c r="OF583"/>
      <c r="OG583"/>
      <c r="OH583"/>
      <c r="OI583"/>
      <c r="OJ583"/>
      <c r="OK583"/>
      <c r="OL583"/>
      <c r="OM583"/>
      <c r="ON583"/>
      <c r="OO583"/>
      <c r="OP583"/>
      <c r="OQ583"/>
      <c r="OR583"/>
      <c r="OS583"/>
      <c r="OT583"/>
      <c r="OU583"/>
      <c r="OV583"/>
      <c r="OW583"/>
      <c r="OX583"/>
      <c r="OY583"/>
      <c r="OZ583"/>
      <c r="PA583"/>
      <c r="PB583"/>
      <c r="PC583"/>
      <c r="PD583"/>
      <c r="PE583"/>
      <c r="PF583"/>
      <c r="PG583"/>
      <c r="PH583"/>
      <c r="PI583"/>
      <c r="PJ583"/>
      <c r="PK583"/>
      <c r="PL583"/>
      <c r="PM583"/>
      <c r="PN583"/>
      <c r="PO583"/>
      <c r="PP583"/>
      <c r="PQ583"/>
      <c r="PR583"/>
      <c r="PS583"/>
      <c r="PT583"/>
      <c r="PU583"/>
      <c r="PV583"/>
      <c r="PW583"/>
      <c r="PX583"/>
      <c r="PY583"/>
      <c r="PZ583"/>
      <c r="QA583"/>
      <c r="QB583"/>
      <c r="QC583"/>
      <c r="QD583"/>
      <c r="QE583"/>
      <c r="QF583"/>
      <c r="QG583"/>
      <c r="QH583"/>
      <c r="QI583"/>
      <c r="QJ583"/>
      <c r="QK583"/>
      <c r="QL583"/>
      <c r="QM583"/>
      <c r="QN583"/>
      <c r="QO583"/>
      <c r="QP583"/>
      <c r="QQ583"/>
      <c r="QR583"/>
      <c r="QS583"/>
      <c r="QT583"/>
      <c r="QU583"/>
      <c r="QV583"/>
      <c r="QW583"/>
      <c r="QX583"/>
      <c r="QY583"/>
      <c r="QZ583"/>
      <c r="RA583"/>
      <c r="RB583"/>
      <c r="RC583"/>
      <c r="RD583"/>
      <c r="RE583"/>
      <c r="RF583"/>
      <c r="RG583"/>
      <c r="RH583"/>
      <c r="RI583"/>
      <c r="RJ583"/>
      <c r="RK583"/>
      <c r="RL583"/>
      <c r="RM583"/>
      <c r="RN583"/>
      <c r="RO583"/>
      <c r="RP583"/>
      <c r="RQ583"/>
      <c r="RR583"/>
      <c r="RS583"/>
      <c r="RT583"/>
      <c r="RU583"/>
      <c r="RV583"/>
      <c r="RW583"/>
      <c r="RX583"/>
      <c r="RY583"/>
      <c r="RZ583"/>
      <c r="SA583"/>
      <c r="SB583"/>
      <c r="SC583"/>
      <c r="SD583"/>
      <c r="SE583"/>
      <c r="SF583"/>
      <c r="SG583"/>
      <c r="SH583"/>
      <c r="SI583"/>
      <c r="SJ583"/>
      <c r="SK583"/>
      <c r="SL583"/>
      <c r="SM583"/>
      <c r="SN583"/>
      <c r="SO583"/>
      <c r="SP583"/>
      <c r="SQ583"/>
      <c r="SR583"/>
      <c r="SS583"/>
      <c r="ST583"/>
      <c r="SU583"/>
      <c r="SV583"/>
      <c r="SW583"/>
      <c r="SX583"/>
      <c r="SY583"/>
      <c r="SZ583"/>
      <c r="TA583"/>
      <c r="TB583"/>
      <c r="TC583"/>
      <c r="TD583"/>
      <c r="TE583"/>
      <c r="TF583"/>
      <c r="TG583"/>
      <c r="TH583"/>
      <c r="TI583"/>
      <c r="TJ583"/>
      <c r="TK583"/>
      <c r="TL583"/>
      <c r="TM583"/>
      <c r="TN583"/>
      <c r="TO583"/>
      <c r="TP583"/>
      <c r="TQ583"/>
      <c r="TR583"/>
      <c r="TS583"/>
      <c r="TT583"/>
      <c r="TU583"/>
      <c r="TV583"/>
      <c r="TW583"/>
      <c r="TX583"/>
      <c r="TY583"/>
      <c r="TZ583"/>
      <c r="UA583"/>
      <c r="UB583"/>
      <c r="UC583"/>
      <c r="UD583"/>
      <c r="UE583"/>
      <c r="UF583"/>
      <c r="UG583"/>
      <c r="UH583"/>
      <c r="UI583"/>
      <c r="UJ583"/>
      <c r="UK583"/>
      <c r="UL583"/>
      <c r="UM583"/>
      <c r="UN583"/>
      <c r="UO583"/>
      <c r="UP583"/>
      <c r="UQ583"/>
      <c r="UR583"/>
      <c r="US583"/>
      <c r="UT583"/>
      <c r="UU583"/>
      <c r="UV583"/>
      <c r="UW583"/>
      <c r="UX583"/>
      <c r="UY583"/>
      <c r="UZ583"/>
      <c r="VA583"/>
      <c r="VB583"/>
      <c r="VC583"/>
      <c r="VD583"/>
      <c r="VE583"/>
      <c r="VF583"/>
      <c r="VG583"/>
      <c r="VH583"/>
      <c r="VI583"/>
      <c r="VJ583"/>
      <c r="VK583"/>
      <c r="VL583"/>
      <c r="VM583"/>
      <c r="VN583"/>
      <c r="VO583"/>
      <c r="VP583"/>
      <c r="VQ583"/>
      <c r="VR583"/>
      <c r="VS583"/>
      <c r="VT583"/>
      <c r="VU583"/>
      <c r="VV583"/>
      <c r="VW583"/>
      <c r="VX583"/>
      <c r="VY583"/>
      <c r="VZ583"/>
      <c r="WA583"/>
      <c r="WB583"/>
      <c r="WC583"/>
      <c r="WD583"/>
      <c r="WE583"/>
      <c r="WF583"/>
      <c r="WG583"/>
      <c r="WH583"/>
      <c r="WI583"/>
      <c r="WJ583"/>
      <c r="WK583"/>
      <c r="WL583"/>
      <c r="WM583"/>
      <c r="WN583"/>
      <c r="WO583"/>
      <c r="WP583"/>
      <c r="WQ583"/>
      <c r="WR583"/>
      <c r="WS583"/>
      <c r="WT583"/>
      <c r="WU583"/>
      <c r="WV583"/>
      <c r="WW583"/>
      <c r="WX583"/>
      <c r="WY583"/>
      <c r="WZ583"/>
      <c r="XA583"/>
      <c r="XB583"/>
      <c r="XC583"/>
      <c r="XD583"/>
      <c r="XE583"/>
      <c r="XF583"/>
      <c r="XG583"/>
      <c r="XH583"/>
      <c r="XI583"/>
      <c r="XJ583"/>
      <c r="XK583"/>
      <c r="XL583"/>
      <c r="XM583"/>
      <c r="XN583"/>
      <c r="XO583"/>
      <c r="XP583"/>
      <c r="XQ583"/>
      <c r="XR583"/>
      <c r="XS583"/>
      <c r="XT583"/>
      <c r="XU583"/>
      <c r="XV583"/>
      <c r="XW583"/>
      <c r="XX583"/>
      <c r="XY583"/>
      <c r="XZ583"/>
      <c r="YA583"/>
      <c r="YB583"/>
      <c r="YC583"/>
      <c r="YD583"/>
      <c r="YE583"/>
      <c r="YF583"/>
      <c r="YG583"/>
      <c r="YH583"/>
      <c r="YI583"/>
      <c r="YJ583"/>
      <c r="YK583"/>
      <c r="YL583"/>
      <c r="YM583"/>
      <c r="YN583"/>
      <c r="YO583"/>
      <c r="YP583"/>
      <c r="YQ583"/>
      <c r="YR583"/>
      <c r="YS583"/>
      <c r="YT583"/>
      <c r="YU583"/>
      <c r="YV583"/>
      <c r="YW583"/>
      <c r="YX583"/>
      <c r="YY583"/>
      <c r="YZ583"/>
      <c r="ZA583"/>
      <c r="ZB583"/>
      <c r="ZC583"/>
      <c r="ZD583"/>
      <c r="ZE583"/>
      <c r="ZF583"/>
      <c r="ZG583"/>
      <c r="ZH583"/>
      <c r="ZI583"/>
      <c r="ZJ583"/>
      <c r="ZK583"/>
      <c r="ZL583"/>
      <c r="ZM583"/>
      <c r="ZN583"/>
      <c r="ZO583"/>
      <c r="ZP583"/>
      <c r="ZQ583"/>
      <c r="ZR583"/>
      <c r="ZS583"/>
      <c r="ZT583"/>
      <c r="ZU583"/>
      <c r="ZV583"/>
      <c r="ZW583"/>
      <c r="ZX583"/>
      <c r="ZY583"/>
      <c r="ZZ583"/>
      <c r="AAA583"/>
      <c r="AAB583"/>
      <c r="AAC583"/>
      <c r="AAD583"/>
      <c r="AAE583"/>
      <c r="AAF583"/>
      <c r="AAG583"/>
      <c r="AAH583"/>
      <c r="AAI583"/>
      <c r="AAJ583"/>
      <c r="AAK583"/>
      <c r="AAL583"/>
      <c r="AAM583"/>
      <c r="AAN583"/>
      <c r="AAO583"/>
      <c r="AAP583"/>
      <c r="AAQ583"/>
      <c r="AAR583"/>
      <c r="AAS583"/>
      <c r="AAT583"/>
      <c r="AAU583"/>
      <c r="AAV583"/>
      <c r="AAW583"/>
      <c r="AAX583"/>
      <c r="AAY583"/>
      <c r="AAZ583"/>
      <c r="ABA583"/>
      <c r="ABB583"/>
      <c r="ABC583"/>
      <c r="ABD583"/>
      <c r="ABE583"/>
      <c r="ABF583"/>
      <c r="ABG583"/>
      <c r="ABH583"/>
      <c r="ABI583"/>
      <c r="ABJ583"/>
      <c r="ABK583"/>
      <c r="ABL583"/>
      <c r="ABM583"/>
      <c r="ABN583"/>
      <c r="ABO583"/>
      <c r="ABP583"/>
      <c r="ABQ583"/>
      <c r="ABR583"/>
      <c r="ABS583"/>
      <c r="ABT583"/>
      <c r="ABU583"/>
      <c r="ABV583"/>
      <c r="ABW583"/>
      <c r="ABX583"/>
      <c r="ABY583"/>
      <c r="ABZ583"/>
      <c r="ACA583"/>
      <c r="ACB583"/>
      <c r="ACC583"/>
      <c r="ACD583"/>
      <c r="ACE583"/>
      <c r="ACF583"/>
      <c r="ACG583"/>
      <c r="ACH583"/>
      <c r="ACI583"/>
      <c r="ACJ583"/>
      <c r="ACK583"/>
      <c r="ACL583"/>
      <c r="ACM583"/>
      <c r="ACN583"/>
      <c r="ACO583"/>
      <c r="ACP583"/>
      <c r="ACQ583"/>
      <c r="ACR583"/>
      <c r="ACS583"/>
      <c r="ACT583"/>
      <c r="ACU583"/>
      <c r="ACV583"/>
      <c r="ACW583"/>
      <c r="ACX583"/>
      <c r="ACY583"/>
      <c r="ACZ583"/>
      <c r="ADA583"/>
      <c r="ADB583"/>
      <c r="ADC583"/>
      <c r="ADD583"/>
      <c r="ADE583"/>
      <c r="ADF583"/>
      <c r="ADG583"/>
      <c r="ADH583"/>
      <c r="ADI583"/>
      <c r="ADJ583"/>
      <c r="ADK583"/>
      <c r="ADL583"/>
      <c r="ADM583"/>
      <c r="ADN583"/>
      <c r="ADO583"/>
      <c r="ADP583"/>
      <c r="ADQ583"/>
      <c r="ADR583"/>
      <c r="ADS583"/>
      <c r="ADT583"/>
      <c r="ADU583"/>
      <c r="ADV583"/>
      <c r="ADW583"/>
      <c r="ADX583"/>
      <c r="ADY583"/>
      <c r="ADZ583"/>
      <c r="AEA583"/>
      <c r="AEB583"/>
      <c r="AEC583"/>
      <c r="AED583"/>
      <c r="AEE583"/>
      <c r="AEF583"/>
      <c r="AEG583"/>
      <c r="AEH583"/>
      <c r="AEI583"/>
      <c r="AEJ583"/>
      <c r="AEK583"/>
      <c r="AEL583"/>
      <c r="AEM583"/>
      <c r="AEN583"/>
      <c r="AEO583"/>
      <c r="AEP583"/>
      <c r="AEQ583"/>
      <c r="AER583"/>
      <c r="AES583"/>
      <c r="AET583"/>
      <c r="AEU583"/>
      <c r="AEV583"/>
      <c r="AEW583"/>
      <c r="AEX583"/>
      <c r="AEY583"/>
      <c r="AEZ583"/>
      <c r="AFA583"/>
      <c r="AFB583"/>
      <c r="AFC583"/>
      <c r="AFD583"/>
      <c r="AFE583"/>
      <c r="AFF583"/>
      <c r="AFG583"/>
      <c r="AFH583"/>
      <c r="AFI583"/>
      <c r="AFJ583"/>
      <c r="AFK583"/>
      <c r="AFL583"/>
      <c r="AFM583"/>
      <c r="AFN583"/>
      <c r="AFO583"/>
      <c r="AFP583"/>
      <c r="AFQ583"/>
      <c r="AFR583"/>
      <c r="AFS583"/>
      <c r="AFT583"/>
      <c r="AFU583"/>
      <c r="AFV583"/>
      <c r="AFW583"/>
      <c r="AFX583"/>
      <c r="AFY583"/>
      <c r="AFZ583"/>
      <c r="AGA583"/>
      <c r="AGB583"/>
      <c r="AGC583"/>
      <c r="AGD583"/>
      <c r="AGE583"/>
      <c r="AGF583"/>
      <c r="AGG583"/>
      <c r="AGH583"/>
      <c r="AGI583"/>
      <c r="AGJ583"/>
      <c r="AGK583"/>
      <c r="AGL583"/>
      <c r="AGM583"/>
      <c r="AGN583"/>
      <c r="AGO583"/>
      <c r="AGP583"/>
      <c r="AGQ583"/>
      <c r="AGR583"/>
      <c r="AGS583"/>
      <c r="AGT583"/>
      <c r="AGU583"/>
      <c r="AGV583"/>
      <c r="AGW583"/>
      <c r="AGX583"/>
      <c r="AGY583"/>
      <c r="AGZ583"/>
      <c r="AHA583"/>
      <c r="AHB583"/>
      <c r="AHC583"/>
      <c r="AHD583"/>
      <c r="AHE583"/>
      <c r="AHF583"/>
      <c r="AHG583"/>
      <c r="AHH583"/>
      <c r="AHI583"/>
      <c r="AHJ583"/>
      <c r="AHK583"/>
      <c r="AHL583"/>
      <c r="AHM583"/>
      <c r="AHN583"/>
      <c r="AHO583"/>
      <c r="AHP583"/>
      <c r="AHQ583"/>
      <c r="AHR583"/>
      <c r="AHS583"/>
      <c r="AHT583"/>
      <c r="AHU583"/>
      <c r="AHV583"/>
      <c r="AHW583"/>
      <c r="AHX583"/>
      <c r="AHY583"/>
      <c r="AHZ583"/>
      <c r="AIA583"/>
      <c r="AIB583"/>
      <c r="AIC583"/>
      <c r="AID583"/>
      <c r="AIE583"/>
      <c r="AIF583"/>
      <c r="AIG583"/>
      <c r="AIH583"/>
      <c r="AII583"/>
      <c r="AIJ583"/>
      <c r="AIK583"/>
      <c r="AIL583"/>
      <c r="AIM583"/>
      <c r="AIN583"/>
      <c r="AIO583"/>
      <c r="AIP583"/>
      <c r="AIQ583"/>
      <c r="AIR583"/>
      <c r="AIS583"/>
      <c r="AIT583"/>
      <c r="AIU583"/>
      <c r="AIV583"/>
      <c r="AIW583"/>
      <c r="AIX583"/>
      <c r="AIY583"/>
      <c r="AIZ583"/>
      <c r="AJA583"/>
      <c r="AJB583"/>
      <c r="AJC583"/>
      <c r="AJD583"/>
      <c r="AJE583"/>
      <c r="AJF583"/>
      <c r="AJG583"/>
      <c r="AJH583"/>
      <c r="AJI583"/>
      <c r="AJJ583"/>
      <c r="AJK583"/>
      <c r="AJL583"/>
      <c r="AJM583"/>
      <c r="AJN583"/>
      <c r="AJO583"/>
      <c r="AJP583"/>
      <c r="AJQ583"/>
      <c r="AJR583"/>
      <c r="AJS583"/>
      <c r="AJT583"/>
      <c r="AJU583"/>
      <c r="AJV583"/>
      <c r="AJW583"/>
      <c r="AJX583"/>
      <c r="AJY583"/>
      <c r="AJZ583"/>
      <c r="AKA583"/>
      <c r="AKB583"/>
      <c r="AKC583"/>
      <c r="AKD583"/>
      <c r="AKE583"/>
      <c r="AKF583"/>
      <c r="AKG583"/>
      <c r="AKH583"/>
      <c r="AKI583"/>
      <c r="AKJ583"/>
      <c r="AKK583"/>
      <c r="AKL583"/>
      <c r="AKM583"/>
      <c r="AKN583"/>
      <c r="AKO583"/>
      <c r="AKP583"/>
      <c r="AKQ583"/>
      <c r="AKR583"/>
      <c r="AKS583"/>
      <c r="AKT583"/>
      <c r="AKU583"/>
      <c r="AKV583"/>
      <c r="AKW583"/>
      <c r="AKX583"/>
      <c r="AKY583"/>
      <c r="AKZ583"/>
      <c r="ALA583"/>
      <c r="ALB583"/>
      <c r="ALC583"/>
      <c r="ALD583"/>
      <c r="ALE583"/>
      <c r="ALF583"/>
      <c r="ALG583"/>
      <c r="ALH583"/>
      <c r="ALI583"/>
      <c r="ALJ583"/>
      <c r="ALK583"/>
      <c r="ALL583"/>
      <c r="ALM583"/>
      <c r="ALN583"/>
      <c r="ALO583"/>
      <c r="ALP583"/>
      <c r="ALQ583"/>
      <c r="ALR583"/>
      <c r="ALS583"/>
      <c r="ALT583"/>
      <c r="ALU583"/>
      <c r="ALV583"/>
      <c r="ALW583"/>
      <c r="ALX583"/>
      <c r="ALY583"/>
      <c r="ALZ583"/>
      <c r="AMA583"/>
      <c r="AMB583"/>
      <c r="AMC583"/>
      <c r="AMD583"/>
      <c r="AME583"/>
      <c r="AMF583"/>
      <c r="AMG583"/>
      <c r="AMH583"/>
      <c r="AMI583"/>
      <c r="AMJ583"/>
    </row>
    <row r="584" spans="1:1024" outlineLevel="1" x14ac:dyDescent="0.25">
      <c r="A584"/>
      <c r="B584" s="400"/>
      <c r="C584" s="485" t="s">
        <v>605</v>
      </c>
      <c r="D584" s="486"/>
      <c r="E584" s="486"/>
      <c r="F584" s="486"/>
      <c r="G584" s="439"/>
      <c r="H584" s="83" t="s">
        <v>1247</v>
      </c>
      <c r="I584" s="461">
        <v>4</v>
      </c>
      <c r="J584" s="448"/>
      <c r="K584" s="31" t="s">
        <v>374</v>
      </c>
      <c r="L584" s="322"/>
      <c r="M584"/>
      <c r="N584" s="30"/>
      <c r="O584" s="79">
        <f t="shared" si="29"/>
        <v>0</v>
      </c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  <c r="MM584"/>
      <c r="MN584"/>
      <c r="MO584"/>
      <c r="MP584"/>
      <c r="MQ584"/>
      <c r="MR584"/>
      <c r="MS584"/>
      <c r="MT584"/>
      <c r="MU584"/>
      <c r="MV584"/>
      <c r="MW584"/>
      <c r="MX584"/>
      <c r="MY584"/>
      <c r="MZ584"/>
      <c r="NA584"/>
      <c r="NB584"/>
      <c r="NC584"/>
      <c r="ND584"/>
      <c r="NE584"/>
      <c r="NF584"/>
      <c r="NG584"/>
      <c r="NH584"/>
      <c r="NI584"/>
      <c r="NJ584"/>
      <c r="NK584"/>
      <c r="NL584"/>
      <c r="NM584"/>
      <c r="NN584"/>
      <c r="NO584"/>
      <c r="NP584"/>
      <c r="NQ584"/>
      <c r="NR584"/>
      <c r="NS584"/>
      <c r="NT584"/>
      <c r="NU584"/>
      <c r="NV584"/>
      <c r="NW584"/>
      <c r="NX584"/>
      <c r="NY584"/>
      <c r="NZ584"/>
      <c r="OA584"/>
      <c r="OB584"/>
      <c r="OC584"/>
      <c r="OD584"/>
      <c r="OE584"/>
      <c r="OF584"/>
      <c r="OG584"/>
      <c r="OH584"/>
      <c r="OI584"/>
      <c r="OJ584"/>
      <c r="OK584"/>
      <c r="OL584"/>
      <c r="OM584"/>
      <c r="ON584"/>
      <c r="OO584"/>
      <c r="OP584"/>
      <c r="OQ584"/>
      <c r="OR584"/>
      <c r="OS584"/>
      <c r="OT584"/>
      <c r="OU584"/>
      <c r="OV584"/>
      <c r="OW584"/>
      <c r="OX584"/>
      <c r="OY584"/>
      <c r="OZ584"/>
      <c r="PA584"/>
      <c r="PB584"/>
      <c r="PC584"/>
      <c r="PD584"/>
      <c r="PE584"/>
      <c r="PF584"/>
      <c r="PG584"/>
      <c r="PH584"/>
      <c r="PI584"/>
      <c r="PJ584"/>
      <c r="PK584"/>
      <c r="PL584"/>
      <c r="PM584"/>
      <c r="PN584"/>
      <c r="PO584"/>
      <c r="PP584"/>
      <c r="PQ584"/>
      <c r="PR584"/>
      <c r="PS584"/>
      <c r="PT584"/>
      <c r="PU584"/>
      <c r="PV584"/>
      <c r="PW584"/>
      <c r="PX584"/>
      <c r="PY584"/>
      <c r="PZ584"/>
      <c r="QA584"/>
      <c r="QB584"/>
      <c r="QC584"/>
      <c r="QD584"/>
      <c r="QE584"/>
      <c r="QF584"/>
      <c r="QG584"/>
      <c r="QH584"/>
      <c r="QI584"/>
      <c r="QJ584"/>
      <c r="QK584"/>
      <c r="QL584"/>
      <c r="QM584"/>
      <c r="QN584"/>
      <c r="QO584"/>
      <c r="QP584"/>
      <c r="QQ584"/>
      <c r="QR584"/>
      <c r="QS584"/>
      <c r="QT584"/>
      <c r="QU584"/>
      <c r="QV584"/>
      <c r="QW584"/>
      <c r="QX584"/>
      <c r="QY584"/>
      <c r="QZ584"/>
      <c r="RA584"/>
      <c r="RB584"/>
      <c r="RC584"/>
      <c r="RD584"/>
      <c r="RE584"/>
      <c r="RF584"/>
      <c r="RG584"/>
      <c r="RH584"/>
      <c r="RI584"/>
      <c r="RJ584"/>
      <c r="RK584"/>
      <c r="RL584"/>
      <c r="RM584"/>
      <c r="RN584"/>
      <c r="RO584"/>
      <c r="RP584"/>
      <c r="RQ584"/>
      <c r="RR584"/>
      <c r="RS584"/>
      <c r="RT584"/>
      <c r="RU584"/>
      <c r="RV584"/>
      <c r="RW584"/>
      <c r="RX584"/>
      <c r="RY584"/>
      <c r="RZ584"/>
      <c r="SA584"/>
      <c r="SB584"/>
      <c r="SC584"/>
      <c r="SD584"/>
      <c r="SE584"/>
      <c r="SF584"/>
      <c r="SG584"/>
      <c r="SH584"/>
      <c r="SI584"/>
      <c r="SJ584"/>
      <c r="SK584"/>
      <c r="SL584"/>
      <c r="SM584"/>
      <c r="SN584"/>
      <c r="SO584"/>
      <c r="SP584"/>
      <c r="SQ584"/>
      <c r="SR584"/>
      <c r="SS584"/>
      <c r="ST584"/>
      <c r="SU584"/>
      <c r="SV584"/>
      <c r="SW584"/>
      <c r="SX584"/>
      <c r="SY584"/>
      <c r="SZ584"/>
      <c r="TA584"/>
      <c r="TB584"/>
      <c r="TC584"/>
      <c r="TD584"/>
      <c r="TE584"/>
      <c r="TF584"/>
      <c r="TG584"/>
      <c r="TH584"/>
      <c r="TI584"/>
      <c r="TJ584"/>
      <c r="TK584"/>
      <c r="TL584"/>
      <c r="TM584"/>
      <c r="TN584"/>
      <c r="TO584"/>
      <c r="TP584"/>
      <c r="TQ584"/>
      <c r="TR584"/>
      <c r="TS584"/>
      <c r="TT584"/>
      <c r="TU584"/>
      <c r="TV584"/>
      <c r="TW584"/>
      <c r="TX584"/>
      <c r="TY584"/>
      <c r="TZ584"/>
      <c r="UA584"/>
      <c r="UB584"/>
      <c r="UC584"/>
      <c r="UD584"/>
      <c r="UE584"/>
      <c r="UF584"/>
      <c r="UG584"/>
      <c r="UH584"/>
      <c r="UI584"/>
      <c r="UJ584"/>
      <c r="UK584"/>
      <c r="UL584"/>
      <c r="UM584"/>
      <c r="UN584"/>
      <c r="UO584"/>
      <c r="UP584"/>
      <c r="UQ584"/>
      <c r="UR584"/>
      <c r="US584"/>
      <c r="UT584"/>
      <c r="UU584"/>
      <c r="UV584"/>
      <c r="UW584"/>
      <c r="UX584"/>
      <c r="UY584"/>
      <c r="UZ584"/>
      <c r="VA584"/>
      <c r="VB584"/>
      <c r="VC584"/>
      <c r="VD584"/>
      <c r="VE584"/>
      <c r="VF584"/>
      <c r="VG584"/>
      <c r="VH584"/>
      <c r="VI584"/>
      <c r="VJ584"/>
      <c r="VK584"/>
      <c r="VL584"/>
      <c r="VM584"/>
      <c r="VN584"/>
      <c r="VO584"/>
      <c r="VP584"/>
      <c r="VQ584"/>
      <c r="VR584"/>
      <c r="VS584"/>
      <c r="VT584"/>
      <c r="VU584"/>
      <c r="VV584"/>
      <c r="VW584"/>
      <c r="VX584"/>
      <c r="VY584"/>
      <c r="VZ584"/>
      <c r="WA584"/>
      <c r="WB584"/>
      <c r="WC584"/>
      <c r="WD584"/>
      <c r="WE584"/>
      <c r="WF584"/>
      <c r="WG584"/>
      <c r="WH584"/>
      <c r="WI584"/>
      <c r="WJ584"/>
      <c r="WK584"/>
      <c r="WL584"/>
      <c r="WM584"/>
      <c r="WN584"/>
      <c r="WO584"/>
      <c r="WP584"/>
      <c r="WQ584"/>
      <c r="WR584"/>
      <c r="WS584"/>
      <c r="WT584"/>
      <c r="WU584"/>
      <c r="WV584"/>
      <c r="WW584"/>
      <c r="WX584"/>
      <c r="WY584"/>
      <c r="WZ584"/>
      <c r="XA584"/>
      <c r="XB584"/>
      <c r="XC584"/>
      <c r="XD584"/>
      <c r="XE584"/>
      <c r="XF584"/>
      <c r="XG584"/>
      <c r="XH584"/>
      <c r="XI584"/>
      <c r="XJ584"/>
      <c r="XK584"/>
      <c r="XL584"/>
      <c r="XM584"/>
      <c r="XN584"/>
      <c r="XO584"/>
      <c r="XP584"/>
      <c r="XQ584"/>
      <c r="XR584"/>
      <c r="XS584"/>
      <c r="XT584"/>
      <c r="XU584"/>
      <c r="XV584"/>
      <c r="XW584"/>
      <c r="XX584"/>
      <c r="XY584"/>
      <c r="XZ584"/>
      <c r="YA584"/>
      <c r="YB584"/>
      <c r="YC584"/>
      <c r="YD584"/>
      <c r="YE584"/>
      <c r="YF584"/>
      <c r="YG584"/>
      <c r="YH584"/>
      <c r="YI584"/>
      <c r="YJ584"/>
      <c r="YK584"/>
      <c r="YL584"/>
      <c r="YM584"/>
      <c r="YN584"/>
      <c r="YO584"/>
      <c r="YP584"/>
      <c r="YQ584"/>
      <c r="YR584"/>
      <c r="YS584"/>
      <c r="YT584"/>
      <c r="YU584"/>
      <c r="YV584"/>
      <c r="YW584"/>
      <c r="YX584"/>
      <c r="YY584"/>
      <c r="YZ584"/>
      <c r="ZA584"/>
      <c r="ZB584"/>
      <c r="ZC584"/>
      <c r="ZD584"/>
      <c r="ZE584"/>
      <c r="ZF584"/>
      <c r="ZG584"/>
      <c r="ZH584"/>
      <c r="ZI584"/>
      <c r="ZJ584"/>
      <c r="ZK584"/>
      <c r="ZL584"/>
      <c r="ZM584"/>
      <c r="ZN584"/>
      <c r="ZO584"/>
      <c r="ZP584"/>
      <c r="ZQ584"/>
      <c r="ZR584"/>
      <c r="ZS584"/>
      <c r="ZT584"/>
      <c r="ZU584"/>
      <c r="ZV584"/>
      <c r="ZW584"/>
      <c r="ZX584"/>
      <c r="ZY584"/>
      <c r="ZZ584"/>
      <c r="AAA584"/>
      <c r="AAB584"/>
      <c r="AAC584"/>
      <c r="AAD584"/>
      <c r="AAE584"/>
      <c r="AAF584"/>
      <c r="AAG584"/>
      <c r="AAH584"/>
      <c r="AAI584"/>
      <c r="AAJ584"/>
      <c r="AAK584"/>
      <c r="AAL584"/>
      <c r="AAM584"/>
      <c r="AAN584"/>
      <c r="AAO584"/>
      <c r="AAP584"/>
      <c r="AAQ584"/>
      <c r="AAR584"/>
      <c r="AAS584"/>
      <c r="AAT584"/>
      <c r="AAU584"/>
      <c r="AAV584"/>
      <c r="AAW584"/>
      <c r="AAX584"/>
      <c r="AAY584"/>
      <c r="AAZ584"/>
      <c r="ABA584"/>
      <c r="ABB584"/>
      <c r="ABC584"/>
      <c r="ABD584"/>
      <c r="ABE584"/>
      <c r="ABF584"/>
      <c r="ABG584"/>
      <c r="ABH584"/>
      <c r="ABI584"/>
      <c r="ABJ584"/>
      <c r="ABK584"/>
      <c r="ABL584"/>
      <c r="ABM584"/>
      <c r="ABN584"/>
      <c r="ABO584"/>
      <c r="ABP584"/>
      <c r="ABQ584"/>
      <c r="ABR584"/>
      <c r="ABS584"/>
      <c r="ABT584"/>
      <c r="ABU584"/>
      <c r="ABV584"/>
      <c r="ABW584"/>
      <c r="ABX584"/>
      <c r="ABY584"/>
      <c r="ABZ584"/>
      <c r="ACA584"/>
      <c r="ACB584"/>
      <c r="ACC584"/>
      <c r="ACD584"/>
      <c r="ACE584"/>
      <c r="ACF584"/>
      <c r="ACG584"/>
      <c r="ACH584"/>
      <c r="ACI584"/>
      <c r="ACJ584"/>
      <c r="ACK584"/>
      <c r="ACL584"/>
      <c r="ACM584"/>
      <c r="ACN584"/>
      <c r="ACO584"/>
      <c r="ACP584"/>
      <c r="ACQ584"/>
      <c r="ACR584"/>
      <c r="ACS584"/>
      <c r="ACT584"/>
      <c r="ACU584"/>
      <c r="ACV584"/>
      <c r="ACW584"/>
      <c r="ACX584"/>
      <c r="ACY584"/>
      <c r="ACZ584"/>
      <c r="ADA584"/>
      <c r="ADB584"/>
      <c r="ADC584"/>
      <c r="ADD584"/>
      <c r="ADE584"/>
      <c r="ADF584"/>
      <c r="ADG584"/>
      <c r="ADH584"/>
      <c r="ADI584"/>
      <c r="ADJ584"/>
      <c r="ADK584"/>
      <c r="ADL584"/>
      <c r="ADM584"/>
      <c r="ADN584"/>
      <c r="ADO584"/>
      <c r="ADP584"/>
      <c r="ADQ584"/>
      <c r="ADR584"/>
      <c r="ADS584"/>
      <c r="ADT584"/>
      <c r="ADU584"/>
      <c r="ADV584"/>
      <c r="ADW584"/>
      <c r="ADX584"/>
      <c r="ADY584"/>
      <c r="ADZ584"/>
      <c r="AEA584"/>
      <c r="AEB584"/>
      <c r="AEC584"/>
      <c r="AED584"/>
      <c r="AEE584"/>
      <c r="AEF584"/>
      <c r="AEG584"/>
      <c r="AEH584"/>
      <c r="AEI584"/>
      <c r="AEJ584"/>
      <c r="AEK584"/>
      <c r="AEL584"/>
      <c r="AEM584"/>
      <c r="AEN584"/>
      <c r="AEO584"/>
      <c r="AEP584"/>
      <c r="AEQ584"/>
      <c r="AER584"/>
      <c r="AES584"/>
      <c r="AET584"/>
      <c r="AEU584"/>
      <c r="AEV584"/>
      <c r="AEW584"/>
      <c r="AEX584"/>
      <c r="AEY584"/>
      <c r="AEZ584"/>
      <c r="AFA584"/>
      <c r="AFB584"/>
      <c r="AFC584"/>
      <c r="AFD584"/>
      <c r="AFE584"/>
      <c r="AFF584"/>
      <c r="AFG584"/>
      <c r="AFH584"/>
      <c r="AFI584"/>
      <c r="AFJ584"/>
      <c r="AFK584"/>
      <c r="AFL584"/>
      <c r="AFM584"/>
      <c r="AFN584"/>
      <c r="AFO584"/>
      <c r="AFP584"/>
      <c r="AFQ584"/>
      <c r="AFR584"/>
      <c r="AFS584"/>
      <c r="AFT584"/>
      <c r="AFU584"/>
      <c r="AFV584"/>
      <c r="AFW584"/>
      <c r="AFX584"/>
      <c r="AFY584"/>
      <c r="AFZ584"/>
      <c r="AGA584"/>
      <c r="AGB584"/>
      <c r="AGC584"/>
      <c r="AGD584"/>
      <c r="AGE584"/>
      <c r="AGF584"/>
      <c r="AGG584"/>
      <c r="AGH584"/>
      <c r="AGI584"/>
      <c r="AGJ584"/>
      <c r="AGK584"/>
      <c r="AGL584"/>
      <c r="AGM584"/>
      <c r="AGN584"/>
      <c r="AGO584"/>
      <c r="AGP584"/>
      <c r="AGQ584"/>
      <c r="AGR584"/>
      <c r="AGS584"/>
      <c r="AGT584"/>
      <c r="AGU584"/>
      <c r="AGV584"/>
      <c r="AGW584"/>
      <c r="AGX584"/>
      <c r="AGY584"/>
      <c r="AGZ584"/>
      <c r="AHA584"/>
      <c r="AHB584"/>
      <c r="AHC584"/>
      <c r="AHD584"/>
      <c r="AHE584"/>
      <c r="AHF584"/>
      <c r="AHG584"/>
      <c r="AHH584"/>
      <c r="AHI584"/>
      <c r="AHJ584"/>
      <c r="AHK584"/>
      <c r="AHL584"/>
      <c r="AHM584"/>
      <c r="AHN584"/>
      <c r="AHO584"/>
      <c r="AHP584"/>
      <c r="AHQ584"/>
      <c r="AHR584"/>
      <c r="AHS584"/>
      <c r="AHT584"/>
      <c r="AHU584"/>
      <c r="AHV584"/>
      <c r="AHW584"/>
      <c r="AHX584"/>
      <c r="AHY584"/>
      <c r="AHZ584"/>
      <c r="AIA584"/>
      <c r="AIB584"/>
      <c r="AIC584"/>
      <c r="AID584"/>
      <c r="AIE584"/>
      <c r="AIF584"/>
      <c r="AIG584"/>
      <c r="AIH584"/>
      <c r="AII584"/>
      <c r="AIJ584"/>
      <c r="AIK584"/>
      <c r="AIL584"/>
      <c r="AIM584"/>
      <c r="AIN584"/>
      <c r="AIO584"/>
      <c r="AIP584"/>
      <c r="AIQ584"/>
      <c r="AIR584"/>
      <c r="AIS584"/>
      <c r="AIT584"/>
      <c r="AIU584"/>
      <c r="AIV584"/>
      <c r="AIW584"/>
      <c r="AIX584"/>
      <c r="AIY584"/>
      <c r="AIZ584"/>
      <c r="AJA584"/>
      <c r="AJB584"/>
      <c r="AJC584"/>
      <c r="AJD584"/>
      <c r="AJE584"/>
      <c r="AJF584"/>
      <c r="AJG584"/>
      <c r="AJH584"/>
      <c r="AJI584"/>
      <c r="AJJ584"/>
      <c r="AJK584"/>
      <c r="AJL584"/>
      <c r="AJM584"/>
      <c r="AJN584"/>
      <c r="AJO584"/>
      <c r="AJP584"/>
      <c r="AJQ584"/>
      <c r="AJR584"/>
      <c r="AJS584"/>
      <c r="AJT584"/>
      <c r="AJU584"/>
      <c r="AJV584"/>
      <c r="AJW584"/>
      <c r="AJX584"/>
      <c r="AJY584"/>
      <c r="AJZ584"/>
      <c r="AKA584"/>
      <c r="AKB584"/>
      <c r="AKC584"/>
      <c r="AKD584"/>
      <c r="AKE584"/>
      <c r="AKF584"/>
      <c r="AKG584"/>
      <c r="AKH584"/>
      <c r="AKI584"/>
      <c r="AKJ584"/>
      <c r="AKK584"/>
      <c r="AKL584"/>
      <c r="AKM584"/>
      <c r="AKN584"/>
      <c r="AKO584"/>
      <c r="AKP584"/>
      <c r="AKQ584"/>
      <c r="AKR584"/>
      <c r="AKS584"/>
      <c r="AKT584"/>
      <c r="AKU584"/>
      <c r="AKV584"/>
      <c r="AKW584"/>
      <c r="AKX584"/>
      <c r="AKY584"/>
      <c r="AKZ584"/>
      <c r="ALA584"/>
      <c r="ALB584"/>
      <c r="ALC584"/>
      <c r="ALD584"/>
      <c r="ALE584"/>
      <c r="ALF584"/>
      <c r="ALG584"/>
      <c r="ALH584"/>
      <c r="ALI584"/>
      <c r="ALJ584"/>
      <c r="ALK584"/>
      <c r="ALL584"/>
      <c r="ALM584"/>
      <c r="ALN584"/>
      <c r="ALO584"/>
      <c r="ALP584"/>
      <c r="ALQ584"/>
      <c r="ALR584"/>
      <c r="ALS584"/>
      <c r="ALT584"/>
      <c r="ALU584"/>
      <c r="ALV584"/>
      <c r="ALW584"/>
      <c r="ALX584"/>
      <c r="ALY584"/>
      <c r="ALZ584"/>
      <c r="AMA584"/>
      <c r="AMB584"/>
      <c r="AMC584"/>
      <c r="AMD584"/>
      <c r="AME584"/>
      <c r="AMF584"/>
      <c r="AMG584"/>
      <c r="AMH584"/>
      <c r="AMI584"/>
      <c r="AMJ584"/>
    </row>
    <row r="585" spans="1:1024" outlineLevel="1" x14ac:dyDescent="0.25">
      <c r="A585"/>
      <c r="B585" s="400"/>
      <c r="C585" s="485" t="s">
        <v>606</v>
      </c>
      <c r="D585" s="486"/>
      <c r="E585" s="486"/>
      <c r="F585" s="486"/>
      <c r="G585" s="439"/>
      <c r="H585" s="83" t="s">
        <v>883</v>
      </c>
      <c r="I585" s="461">
        <v>0.5</v>
      </c>
      <c r="J585" s="448"/>
      <c r="K585" s="31" t="s">
        <v>342</v>
      </c>
      <c r="L585" s="322"/>
      <c r="M585"/>
      <c r="N585" s="30"/>
      <c r="O585" s="79">
        <f t="shared" si="29"/>
        <v>0</v>
      </c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  <c r="ML585"/>
      <c r="MM585"/>
      <c r="MN585"/>
      <c r="MO585"/>
      <c r="MP585"/>
      <c r="MQ585"/>
      <c r="MR585"/>
      <c r="MS585"/>
      <c r="MT585"/>
      <c r="MU585"/>
      <c r="MV585"/>
      <c r="MW585"/>
      <c r="MX585"/>
      <c r="MY585"/>
      <c r="MZ585"/>
      <c r="NA585"/>
      <c r="NB585"/>
      <c r="NC585"/>
      <c r="ND585"/>
      <c r="NE585"/>
      <c r="NF585"/>
      <c r="NG585"/>
      <c r="NH585"/>
      <c r="NI585"/>
      <c r="NJ585"/>
      <c r="NK585"/>
      <c r="NL585"/>
      <c r="NM585"/>
      <c r="NN585"/>
      <c r="NO585"/>
      <c r="NP585"/>
      <c r="NQ585"/>
      <c r="NR585"/>
      <c r="NS585"/>
      <c r="NT585"/>
      <c r="NU585"/>
      <c r="NV585"/>
      <c r="NW585"/>
      <c r="NX585"/>
      <c r="NY585"/>
      <c r="NZ585"/>
      <c r="OA585"/>
      <c r="OB585"/>
      <c r="OC585"/>
      <c r="OD585"/>
      <c r="OE585"/>
      <c r="OF585"/>
      <c r="OG585"/>
      <c r="OH585"/>
      <c r="OI585"/>
      <c r="OJ585"/>
      <c r="OK585"/>
      <c r="OL585"/>
      <c r="OM585"/>
      <c r="ON585"/>
      <c r="OO585"/>
      <c r="OP585"/>
      <c r="OQ585"/>
      <c r="OR585"/>
      <c r="OS585"/>
      <c r="OT585"/>
      <c r="OU585"/>
      <c r="OV585"/>
      <c r="OW585"/>
      <c r="OX585"/>
      <c r="OY585"/>
      <c r="OZ585"/>
      <c r="PA585"/>
      <c r="PB585"/>
      <c r="PC585"/>
      <c r="PD585"/>
      <c r="PE585"/>
      <c r="PF585"/>
      <c r="PG585"/>
      <c r="PH585"/>
      <c r="PI585"/>
      <c r="PJ585"/>
      <c r="PK585"/>
      <c r="PL585"/>
      <c r="PM585"/>
      <c r="PN585"/>
      <c r="PO585"/>
      <c r="PP585"/>
      <c r="PQ585"/>
      <c r="PR585"/>
      <c r="PS585"/>
      <c r="PT585"/>
      <c r="PU585"/>
      <c r="PV585"/>
      <c r="PW585"/>
      <c r="PX585"/>
      <c r="PY585"/>
      <c r="PZ585"/>
      <c r="QA585"/>
      <c r="QB585"/>
      <c r="QC585"/>
      <c r="QD585"/>
      <c r="QE585"/>
      <c r="QF585"/>
      <c r="QG585"/>
      <c r="QH585"/>
      <c r="QI585"/>
      <c r="QJ585"/>
      <c r="QK585"/>
      <c r="QL585"/>
      <c r="QM585"/>
      <c r="QN585"/>
      <c r="QO585"/>
      <c r="QP585"/>
      <c r="QQ585"/>
      <c r="QR585"/>
      <c r="QS585"/>
      <c r="QT585"/>
      <c r="QU585"/>
      <c r="QV585"/>
      <c r="QW585"/>
      <c r="QX585"/>
      <c r="QY585"/>
      <c r="QZ585"/>
      <c r="RA585"/>
      <c r="RB585"/>
      <c r="RC585"/>
      <c r="RD585"/>
      <c r="RE585"/>
      <c r="RF585"/>
      <c r="RG585"/>
      <c r="RH585"/>
      <c r="RI585"/>
      <c r="RJ585"/>
      <c r="RK585"/>
      <c r="RL585"/>
      <c r="RM585"/>
      <c r="RN585"/>
      <c r="RO585"/>
      <c r="RP585"/>
      <c r="RQ585"/>
      <c r="RR585"/>
      <c r="RS585"/>
      <c r="RT585"/>
      <c r="RU585"/>
      <c r="RV585"/>
      <c r="RW585"/>
      <c r="RX585"/>
      <c r="RY585"/>
      <c r="RZ585"/>
      <c r="SA585"/>
      <c r="SB585"/>
      <c r="SC585"/>
      <c r="SD585"/>
      <c r="SE585"/>
      <c r="SF585"/>
      <c r="SG585"/>
      <c r="SH585"/>
      <c r="SI585"/>
      <c r="SJ585"/>
      <c r="SK585"/>
      <c r="SL585"/>
      <c r="SM585"/>
      <c r="SN585"/>
      <c r="SO585"/>
      <c r="SP585"/>
      <c r="SQ585"/>
      <c r="SR585"/>
      <c r="SS585"/>
      <c r="ST585"/>
      <c r="SU585"/>
      <c r="SV585"/>
      <c r="SW585"/>
      <c r="SX585"/>
      <c r="SY585"/>
      <c r="SZ585"/>
      <c r="TA585"/>
      <c r="TB585"/>
      <c r="TC585"/>
      <c r="TD585"/>
      <c r="TE585"/>
      <c r="TF585"/>
      <c r="TG585"/>
      <c r="TH585"/>
      <c r="TI585"/>
      <c r="TJ585"/>
      <c r="TK585"/>
      <c r="TL585"/>
      <c r="TM585"/>
      <c r="TN585"/>
      <c r="TO585"/>
      <c r="TP585"/>
      <c r="TQ585"/>
      <c r="TR585"/>
      <c r="TS585"/>
      <c r="TT585"/>
      <c r="TU585"/>
      <c r="TV585"/>
      <c r="TW585"/>
      <c r="TX585"/>
      <c r="TY585"/>
      <c r="TZ585"/>
      <c r="UA585"/>
      <c r="UB585"/>
      <c r="UC585"/>
      <c r="UD585"/>
      <c r="UE585"/>
      <c r="UF585"/>
      <c r="UG585"/>
      <c r="UH585"/>
      <c r="UI585"/>
      <c r="UJ585"/>
      <c r="UK585"/>
      <c r="UL585"/>
      <c r="UM585"/>
      <c r="UN585"/>
      <c r="UO585"/>
      <c r="UP585"/>
      <c r="UQ585"/>
      <c r="UR585"/>
      <c r="US585"/>
      <c r="UT585"/>
      <c r="UU585"/>
      <c r="UV585"/>
      <c r="UW585"/>
      <c r="UX585"/>
      <c r="UY585"/>
      <c r="UZ585"/>
      <c r="VA585"/>
      <c r="VB585"/>
      <c r="VC585"/>
      <c r="VD585"/>
      <c r="VE585"/>
      <c r="VF585"/>
      <c r="VG585"/>
      <c r="VH585"/>
      <c r="VI585"/>
      <c r="VJ585"/>
      <c r="VK585"/>
      <c r="VL585"/>
      <c r="VM585"/>
      <c r="VN585"/>
      <c r="VO585"/>
      <c r="VP585"/>
      <c r="VQ585"/>
      <c r="VR585"/>
      <c r="VS585"/>
      <c r="VT585"/>
      <c r="VU585"/>
      <c r="VV585"/>
      <c r="VW585"/>
      <c r="VX585"/>
      <c r="VY585"/>
      <c r="VZ585"/>
      <c r="WA585"/>
      <c r="WB585"/>
      <c r="WC585"/>
      <c r="WD585"/>
      <c r="WE585"/>
      <c r="WF585"/>
      <c r="WG585"/>
      <c r="WH585"/>
      <c r="WI585"/>
      <c r="WJ585"/>
      <c r="WK585"/>
      <c r="WL585"/>
      <c r="WM585"/>
      <c r="WN585"/>
      <c r="WO585"/>
      <c r="WP585"/>
      <c r="WQ585"/>
      <c r="WR585"/>
      <c r="WS585"/>
      <c r="WT585"/>
      <c r="WU585"/>
      <c r="WV585"/>
      <c r="WW585"/>
      <c r="WX585"/>
      <c r="WY585"/>
      <c r="WZ585"/>
      <c r="XA585"/>
      <c r="XB585"/>
      <c r="XC585"/>
      <c r="XD585"/>
      <c r="XE585"/>
      <c r="XF585"/>
      <c r="XG585"/>
      <c r="XH585"/>
      <c r="XI585"/>
      <c r="XJ585"/>
      <c r="XK585"/>
      <c r="XL585"/>
      <c r="XM585"/>
      <c r="XN585"/>
      <c r="XO585"/>
      <c r="XP585"/>
      <c r="XQ585"/>
      <c r="XR585"/>
      <c r="XS585"/>
      <c r="XT585"/>
      <c r="XU585"/>
      <c r="XV585"/>
      <c r="XW585"/>
      <c r="XX585"/>
      <c r="XY585"/>
      <c r="XZ585"/>
      <c r="YA585"/>
      <c r="YB585"/>
      <c r="YC585"/>
      <c r="YD585"/>
      <c r="YE585"/>
      <c r="YF585"/>
      <c r="YG585"/>
      <c r="YH585"/>
      <c r="YI585"/>
      <c r="YJ585"/>
      <c r="YK585"/>
      <c r="YL585"/>
      <c r="YM585"/>
      <c r="YN585"/>
      <c r="YO585"/>
      <c r="YP585"/>
      <c r="YQ585"/>
      <c r="YR585"/>
      <c r="YS585"/>
      <c r="YT585"/>
      <c r="YU585"/>
      <c r="YV585"/>
      <c r="YW585"/>
      <c r="YX585"/>
      <c r="YY585"/>
      <c r="YZ585"/>
      <c r="ZA585"/>
      <c r="ZB585"/>
      <c r="ZC585"/>
      <c r="ZD585"/>
      <c r="ZE585"/>
      <c r="ZF585"/>
      <c r="ZG585"/>
      <c r="ZH585"/>
      <c r="ZI585"/>
      <c r="ZJ585"/>
      <c r="ZK585"/>
      <c r="ZL585"/>
      <c r="ZM585"/>
      <c r="ZN585"/>
      <c r="ZO585"/>
      <c r="ZP585"/>
      <c r="ZQ585"/>
      <c r="ZR585"/>
      <c r="ZS585"/>
      <c r="ZT585"/>
      <c r="ZU585"/>
      <c r="ZV585"/>
      <c r="ZW585"/>
      <c r="ZX585"/>
      <c r="ZY585"/>
      <c r="ZZ585"/>
      <c r="AAA585"/>
      <c r="AAB585"/>
      <c r="AAC585"/>
      <c r="AAD585"/>
      <c r="AAE585"/>
      <c r="AAF585"/>
      <c r="AAG585"/>
      <c r="AAH585"/>
      <c r="AAI585"/>
      <c r="AAJ585"/>
      <c r="AAK585"/>
      <c r="AAL585"/>
      <c r="AAM585"/>
      <c r="AAN585"/>
      <c r="AAO585"/>
      <c r="AAP585"/>
      <c r="AAQ585"/>
      <c r="AAR585"/>
      <c r="AAS585"/>
      <c r="AAT585"/>
      <c r="AAU585"/>
      <c r="AAV585"/>
      <c r="AAW585"/>
      <c r="AAX585"/>
      <c r="AAY585"/>
      <c r="AAZ585"/>
      <c r="ABA585"/>
      <c r="ABB585"/>
      <c r="ABC585"/>
      <c r="ABD585"/>
      <c r="ABE585"/>
      <c r="ABF585"/>
      <c r="ABG585"/>
      <c r="ABH585"/>
      <c r="ABI585"/>
      <c r="ABJ585"/>
      <c r="ABK585"/>
      <c r="ABL585"/>
      <c r="ABM585"/>
      <c r="ABN585"/>
      <c r="ABO585"/>
      <c r="ABP585"/>
      <c r="ABQ585"/>
      <c r="ABR585"/>
      <c r="ABS585"/>
      <c r="ABT585"/>
      <c r="ABU585"/>
      <c r="ABV585"/>
      <c r="ABW585"/>
      <c r="ABX585"/>
      <c r="ABY585"/>
      <c r="ABZ585"/>
      <c r="ACA585"/>
      <c r="ACB585"/>
      <c r="ACC585"/>
      <c r="ACD585"/>
      <c r="ACE585"/>
      <c r="ACF585"/>
      <c r="ACG585"/>
      <c r="ACH585"/>
      <c r="ACI585"/>
      <c r="ACJ585"/>
      <c r="ACK585"/>
      <c r="ACL585"/>
      <c r="ACM585"/>
      <c r="ACN585"/>
      <c r="ACO585"/>
      <c r="ACP585"/>
      <c r="ACQ585"/>
      <c r="ACR585"/>
      <c r="ACS585"/>
      <c r="ACT585"/>
      <c r="ACU585"/>
      <c r="ACV585"/>
      <c r="ACW585"/>
      <c r="ACX585"/>
      <c r="ACY585"/>
      <c r="ACZ585"/>
      <c r="ADA585"/>
      <c r="ADB585"/>
      <c r="ADC585"/>
      <c r="ADD585"/>
      <c r="ADE585"/>
      <c r="ADF585"/>
      <c r="ADG585"/>
      <c r="ADH585"/>
      <c r="ADI585"/>
      <c r="ADJ585"/>
      <c r="ADK585"/>
      <c r="ADL585"/>
      <c r="ADM585"/>
      <c r="ADN585"/>
      <c r="ADO585"/>
      <c r="ADP585"/>
      <c r="ADQ585"/>
      <c r="ADR585"/>
      <c r="ADS585"/>
      <c r="ADT585"/>
      <c r="ADU585"/>
      <c r="ADV585"/>
      <c r="ADW585"/>
      <c r="ADX585"/>
      <c r="ADY585"/>
      <c r="ADZ585"/>
      <c r="AEA585"/>
      <c r="AEB585"/>
      <c r="AEC585"/>
      <c r="AED585"/>
      <c r="AEE585"/>
      <c r="AEF585"/>
      <c r="AEG585"/>
      <c r="AEH585"/>
      <c r="AEI585"/>
      <c r="AEJ585"/>
      <c r="AEK585"/>
      <c r="AEL585"/>
      <c r="AEM585"/>
      <c r="AEN585"/>
      <c r="AEO585"/>
      <c r="AEP585"/>
      <c r="AEQ585"/>
      <c r="AER585"/>
      <c r="AES585"/>
      <c r="AET585"/>
      <c r="AEU585"/>
      <c r="AEV585"/>
      <c r="AEW585"/>
      <c r="AEX585"/>
      <c r="AEY585"/>
      <c r="AEZ585"/>
      <c r="AFA585"/>
      <c r="AFB585"/>
      <c r="AFC585"/>
      <c r="AFD585"/>
      <c r="AFE585"/>
      <c r="AFF585"/>
      <c r="AFG585"/>
      <c r="AFH585"/>
      <c r="AFI585"/>
      <c r="AFJ585"/>
      <c r="AFK585"/>
      <c r="AFL585"/>
      <c r="AFM585"/>
      <c r="AFN585"/>
      <c r="AFO585"/>
      <c r="AFP585"/>
      <c r="AFQ585"/>
      <c r="AFR585"/>
      <c r="AFS585"/>
      <c r="AFT585"/>
      <c r="AFU585"/>
      <c r="AFV585"/>
      <c r="AFW585"/>
      <c r="AFX585"/>
      <c r="AFY585"/>
      <c r="AFZ585"/>
      <c r="AGA585"/>
      <c r="AGB585"/>
      <c r="AGC585"/>
      <c r="AGD585"/>
      <c r="AGE585"/>
      <c r="AGF585"/>
      <c r="AGG585"/>
      <c r="AGH585"/>
      <c r="AGI585"/>
      <c r="AGJ585"/>
      <c r="AGK585"/>
      <c r="AGL585"/>
      <c r="AGM585"/>
      <c r="AGN585"/>
      <c r="AGO585"/>
      <c r="AGP585"/>
      <c r="AGQ585"/>
      <c r="AGR585"/>
      <c r="AGS585"/>
      <c r="AGT585"/>
      <c r="AGU585"/>
      <c r="AGV585"/>
      <c r="AGW585"/>
      <c r="AGX585"/>
      <c r="AGY585"/>
      <c r="AGZ585"/>
      <c r="AHA585"/>
      <c r="AHB585"/>
      <c r="AHC585"/>
      <c r="AHD585"/>
      <c r="AHE585"/>
      <c r="AHF585"/>
      <c r="AHG585"/>
      <c r="AHH585"/>
      <c r="AHI585"/>
      <c r="AHJ585"/>
      <c r="AHK585"/>
      <c r="AHL585"/>
      <c r="AHM585"/>
      <c r="AHN585"/>
      <c r="AHO585"/>
      <c r="AHP585"/>
      <c r="AHQ585"/>
      <c r="AHR585"/>
      <c r="AHS585"/>
      <c r="AHT585"/>
      <c r="AHU585"/>
      <c r="AHV585"/>
      <c r="AHW585"/>
      <c r="AHX585"/>
      <c r="AHY585"/>
      <c r="AHZ585"/>
      <c r="AIA585"/>
      <c r="AIB585"/>
      <c r="AIC585"/>
      <c r="AID585"/>
      <c r="AIE585"/>
      <c r="AIF585"/>
      <c r="AIG585"/>
      <c r="AIH585"/>
      <c r="AII585"/>
      <c r="AIJ585"/>
      <c r="AIK585"/>
      <c r="AIL585"/>
      <c r="AIM585"/>
      <c r="AIN585"/>
      <c r="AIO585"/>
      <c r="AIP585"/>
      <c r="AIQ585"/>
      <c r="AIR585"/>
      <c r="AIS585"/>
      <c r="AIT585"/>
      <c r="AIU585"/>
      <c r="AIV585"/>
      <c r="AIW585"/>
      <c r="AIX585"/>
      <c r="AIY585"/>
      <c r="AIZ585"/>
      <c r="AJA585"/>
      <c r="AJB585"/>
      <c r="AJC585"/>
      <c r="AJD585"/>
      <c r="AJE585"/>
      <c r="AJF585"/>
      <c r="AJG585"/>
      <c r="AJH585"/>
      <c r="AJI585"/>
      <c r="AJJ585"/>
      <c r="AJK585"/>
      <c r="AJL585"/>
      <c r="AJM585"/>
      <c r="AJN585"/>
      <c r="AJO585"/>
      <c r="AJP585"/>
      <c r="AJQ585"/>
      <c r="AJR585"/>
      <c r="AJS585"/>
      <c r="AJT585"/>
      <c r="AJU585"/>
      <c r="AJV585"/>
      <c r="AJW585"/>
      <c r="AJX585"/>
      <c r="AJY585"/>
      <c r="AJZ585"/>
      <c r="AKA585"/>
      <c r="AKB585"/>
      <c r="AKC585"/>
      <c r="AKD585"/>
      <c r="AKE585"/>
      <c r="AKF585"/>
      <c r="AKG585"/>
      <c r="AKH585"/>
      <c r="AKI585"/>
      <c r="AKJ585"/>
      <c r="AKK585"/>
      <c r="AKL585"/>
      <c r="AKM585"/>
      <c r="AKN585"/>
      <c r="AKO585"/>
      <c r="AKP585"/>
      <c r="AKQ585"/>
      <c r="AKR585"/>
      <c r="AKS585"/>
      <c r="AKT585"/>
      <c r="AKU585"/>
      <c r="AKV585"/>
      <c r="AKW585"/>
      <c r="AKX585"/>
      <c r="AKY585"/>
      <c r="AKZ585"/>
      <c r="ALA585"/>
      <c r="ALB585"/>
      <c r="ALC585"/>
      <c r="ALD585"/>
      <c r="ALE585"/>
      <c r="ALF585"/>
      <c r="ALG585"/>
      <c r="ALH585"/>
      <c r="ALI585"/>
      <c r="ALJ585"/>
      <c r="ALK585"/>
      <c r="ALL585"/>
      <c r="ALM585"/>
      <c r="ALN585"/>
      <c r="ALO585"/>
      <c r="ALP585"/>
      <c r="ALQ585"/>
      <c r="ALR585"/>
      <c r="ALS585"/>
      <c r="ALT585"/>
      <c r="ALU585"/>
      <c r="ALV585"/>
      <c r="ALW585"/>
      <c r="ALX585"/>
      <c r="ALY585"/>
      <c r="ALZ585"/>
      <c r="AMA585"/>
      <c r="AMB585"/>
      <c r="AMC585"/>
      <c r="AMD585"/>
      <c r="AME585"/>
      <c r="AMF585"/>
      <c r="AMG585"/>
      <c r="AMH585"/>
      <c r="AMI585"/>
      <c r="AMJ585"/>
    </row>
    <row r="586" spans="1:1024" outlineLevel="1" x14ac:dyDescent="0.25">
      <c r="A586"/>
      <c r="B586" s="400"/>
      <c r="C586" s="485" t="s">
        <v>335</v>
      </c>
      <c r="D586" s="486"/>
      <c r="E586" s="486"/>
      <c r="F586" s="486"/>
      <c r="G586" s="439"/>
      <c r="H586" s="83" t="s">
        <v>883</v>
      </c>
      <c r="I586" s="460">
        <f>((I582/I583)*I585*I584)+1</f>
        <v>575.3413333333333</v>
      </c>
      <c r="J586" s="448"/>
      <c r="K586" s="31" t="s">
        <v>607</v>
      </c>
      <c r="L586" s="322"/>
      <c r="M586"/>
      <c r="N586" s="30"/>
      <c r="O586" s="79">
        <f t="shared" si="29"/>
        <v>0</v>
      </c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  <c r="ML586"/>
      <c r="MM586"/>
      <c r="MN586"/>
      <c r="MO586"/>
      <c r="MP586"/>
      <c r="MQ586"/>
      <c r="MR586"/>
      <c r="MS586"/>
      <c r="MT586"/>
      <c r="MU586"/>
      <c r="MV586"/>
      <c r="MW586"/>
      <c r="MX586"/>
      <c r="MY586"/>
      <c r="MZ586"/>
      <c r="NA586"/>
      <c r="NB586"/>
      <c r="NC586"/>
      <c r="ND586"/>
      <c r="NE586"/>
      <c r="NF586"/>
      <c r="NG586"/>
      <c r="NH586"/>
      <c r="NI586"/>
      <c r="NJ586"/>
      <c r="NK586"/>
      <c r="NL586"/>
      <c r="NM586"/>
      <c r="NN586"/>
      <c r="NO586"/>
      <c r="NP586"/>
      <c r="NQ586"/>
      <c r="NR586"/>
      <c r="NS586"/>
      <c r="NT586"/>
      <c r="NU586"/>
      <c r="NV586"/>
      <c r="NW586"/>
      <c r="NX586"/>
      <c r="NY586"/>
      <c r="NZ586"/>
      <c r="OA586"/>
      <c r="OB586"/>
      <c r="OC586"/>
      <c r="OD586"/>
      <c r="OE586"/>
      <c r="OF586"/>
      <c r="OG586"/>
      <c r="OH586"/>
      <c r="OI586"/>
      <c r="OJ586"/>
      <c r="OK586"/>
      <c r="OL586"/>
      <c r="OM586"/>
      <c r="ON586"/>
      <c r="OO586"/>
      <c r="OP586"/>
      <c r="OQ586"/>
      <c r="OR586"/>
      <c r="OS586"/>
      <c r="OT586"/>
      <c r="OU586"/>
      <c r="OV586"/>
      <c r="OW586"/>
      <c r="OX586"/>
      <c r="OY586"/>
      <c r="OZ586"/>
      <c r="PA586"/>
      <c r="PB586"/>
      <c r="PC586"/>
      <c r="PD586"/>
      <c r="PE586"/>
      <c r="PF586"/>
      <c r="PG586"/>
      <c r="PH586"/>
      <c r="PI586"/>
      <c r="PJ586"/>
      <c r="PK586"/>
      <c r="PL586"/>
      <c r="PM586"/>
      <c r="PN586"/>
      <c r="PO586"/>
      <c r="PP586"/>
      <c r="PQ586"/>
      <c r="PR586"/>
      <c r="PS586"/>
      <c r="PT586"/>
      <c r="PU586"/>
      <c r="PV586"/>
      <c r="PW586"/>
      <c r="PX586"/>
      <c r="PY586"/>
      <c r="PZ586"/>
      <c r="QA586"/>
      <c r="QB586"/>
      <c r="QC586"/>
      <c r="QD586"/>
      <c r="QE586"/>
      <c r="QF586"/>
      <c r="QG586"/>
      <c r="QH586"/>
      <c r="QI586"/>
      <c r="QJ586"/>
      <c r="QK586"/>
      <c r="QL586"/>
      <c r="QM586"/>
      <c r="QN586"/>
      <c r="QO586"/>
      <c r="QP586"/>
      <c r="QQ586"/>
      <c r="QR586"/>
      <c r="QS586"/>
      <c r="QT586"/>
      <c r="QU586"/>
      <c r="QV586"/>
      <c r="QW586"/>
      <c r="QX586"/>
      <c r="QY586"/>
      <c r="QZ586"/>
      <c r="RA586"/>
      <c r="RB586"/>
      <c r="RC586"/>
      <c r="RD586"/>
      <c r="RE586"/>
      <c r="RF586"/>
      <c r="RG586"/>
      <c r="RH586"/>
      <c r="RI586"/>
      <c r="RJ586"/>
      <c r="RK586"/>
      <c r="RL586"/>
      <c r="RM586"/>
      <c r="RN586"/>
      <c r="RO586"/>
      <c r="RP586"/>
      <c r="RQ586"/>
      <c r="RR586"/>
      <c r="RS586"/>
      <c r="RT586"/>
      <c r="RU586"/>
      <c r="RV586"/>
      <c r="RW586"/>
      <c r="RX586"/>
      <c r="RY586"/>
      <c r="RZ586"/>
      <c r="SA586"/>
      <c r="SB586"/>
      <c r="SC586"/>
      <c r="SD586"/>
      <c r="SE586"/>
      <c r="SF586"/>
      <c r="SG586"/>
      <c r="SH586"/>
      <c r="SI586"/>
      <c r="SJ586"/>
      <c r="SK586"/>
      <c r="SL586"/>
      <c r="SM586"/>
      <c r="SN586"/>
      <c r="SO586"/>
      <c r="SP586"/>
      <c r="SQ586"/>
      <c r="SR586"/>
      <c r="SS586"/>
      <c r="ST586"/>
      <c r="SU586"/>
      <c r="SV586"/>
      <c r="SW586"/>
      <c r="SX586"/>
      <c r="SY586"/>
      <c r="SZ586"/>
      <c r="TA586"/>
      <c r="TB586"/>
      <c r="TC586"/>
      <c r="TD586"/>
      <c r="TE586"/>
      <c r="TF586"/>
      <c r="TG586"/>
      <c r="TH586"/>
      <c r="TI586"/>
      <c r="TJ586"/>
      <c r="TK586"/>
      <c r="TL586"/>
      <c r="TM586"/>
      <c r="TN586"/>
      <c r="TO586"/>
      <c r="TP586"/>
      <c r="TQ586"/>
      <c r="TR586"/>
      <c r="TS586"/>
      <c r="TT586"/>
      <c r="TU586"/>
      <c r="TV586"/>
      <c r="TW586"/>
      <c r="TX586"/>
      <c r="TY586"/>
      <c r="TZ586"/>
      <c r="UA586"/>
      <c r="UB586"/>
      <c r="UC586"/>
      <c r="UD586"/>
      <c r="UE586"/>
      <c r="UF586"/>
      <c r="UG586"/>
      <c r="UH586"/>
      <c r="UI586"/>
      <c r="UJ586"/>
      <c r="UK586"/>
      <c r="UL586"/>
      <c r="UM586"/>
      <c r="UN586"/>
      <c r="UO586"/>
      <c r="UP586"/>
      <c r="UQ586"/>
      <c r="UR586"/>
      <c r="US586"/>
      <c r="UT586"/>
      <c r="UU586"/>
      <c r="UV586"/>
      <c r="UW586"/>
      <c r="UX586"/>
      <c r="UY586"/>
      <c r="UZ586"/>
      <c r="VA586"/>
      <c r="VB586"/>
      <c r="VC586"/>
      <c r="VD586"/>
      <c r="VE586"/>
      <c r="VF586"/>
      <c r="VG586"/>
      <c r="VH586"/>
      <c r="VI586"/>
      <c r="VJ586"/>
      <c r="VK586"/>
      <c r="VL586"/>
      <c r="VM586"/>
      <c r="VN586"/>
      <c r="VO586"/>
      <c r="VP586"/>
      <c r="VQ586"/>
      <c r="VR586"/>
      <c r="VS586"/>
      <c r="VT586"/>
      <c r="VU586"/>
      <c r="VV586"/>
      <c r="VW586"/>
      <c r="VX586"/>
      <c r="VY586"/>
      <c r="VZ586"/>
      <c r="WA586"/>
      <c r="WB586"/>
      <c r="WC586"/>
      <c r="WD586"/>
      <c r="WE586"/>
      <c r="WF586"/>
      <c r="WG586"/>
      <c r="WH586"/>
      <c r="WI586"/>
      <c r="WJ586"/>
      <c r="WK586"/>
      <c r="WL586"/>
      <c r="WM586"/>
      <c r="WN586"/>
      <c r="WO586"/>
      <c r="WP586"/>
      <c r="WQ586"/>
      <c r="WR586"/>
      <c r="WS586"/>
      <c r="WT586"/>
      <c r="WU586"/>
      <c r="WV586"/>
      <c r="WW586"/>
      <c r="WX586"/>
      <c r="WY586"/>
      <c r="WZ586"/>
      <c r="XA586"/>
      <c r="XB586"/>
      <c r="XC586"/>
      <c r="XD586"/>
      <c r="XE586"/>
      <c r="XF586"/>
      <c r="XG586"/>
      <c r="XH586"/>
      <c r="XI586"/>
      <c r="XJ586"/>
      <c r="XK586"/>
      <c r="XL586"/>
      <c r="XM586"/>
      <c r="XN586"/>
      <c r="XO586"/>
      <c r="XP586"/>
      <c r="XQ586"/>
      <c r="XR586"/>
      <c r="XS586"/>
      <c r="XT586"/>
      <c r="XU586"/>
      <c r="XV586"/>
      <c r="XW586"/>
      <c r="XX586"/>
      <c r="XY586"/>
      <c r="XZ586"/>
      <c r="YA586"/>
      <c r="YB586"/>
      <c r="YC586"/>
      <c r="YD586"/>
      <c r="YE586"/>
      <c r="YF586"/>
      <c r="YG586"/>
      <c r="YH586"/>
      <c r="YI586"/>
      <c r="YJ586"/>
      <c r="YK586"/>
      <c r="YL586"/>
      <c r="YM586"/>
      <c r="YN586"/>
      <c r="YO586"/>
      <c r="YP586"/>
      <c r="YQ586"/>
      <c r="YR586"/>
      <c r="YS586"/>
      <c r="YT586"/>
      <c r="YU586"/>
      <c r="YV586"/>
      <c r="YW586"/>
      <c r="YX586"/>
      <c r="YY586"/>
      <c r="YZ586"/>
      <c r="ZA586"/>
      <c r="ZB586"/>
      <c r="ZC586"/>
      <c r="ZD586"/>
      <c r="ZE586"/>
      <c r="ZF586"/>
      <c r="ZG586"/>
      <c r="ZH586"/>
      <c r="ZI586"/>
      <c r="ZJ586"/>
      <c r="ZK586"/>
      <c r="ZL586"/>
      <c r="ZM586"/>
      <c r="ZN586"/>
      <c r="ZO586"/>
      <c r="ZP586"/>
      <c r="ZQ586"/>
      <c r="ZR586"/>
      <c r="ZS586"/>
      <c r="ZT586"/>
      <c r="ZU586"/>
      <c r="ZV586"/>
      <c r="ZW586"/>
      <c r="ZX586"/>
      <c r="ZY586"/>
      <c r="ZZ586"/>
      <c r="AAA586"/>
      <c r="AAB586"/>
      <c r="AAC586"/>
      <c r="AAD586"/>
      <c r="AAE586"/>
      <c r="AAF586"/>
      <c r="AAG586"/>
      <c r="AAH586"/>
      <c r="AAI586"/>
      <c r="AAJ586"/>
      <c r="AAK586"/>
      <c r="AAL586"/>
      <c r="AAM586"/>
      <c r="AAN586"/>
      <c r="AAO586"/>
      <c r="AAP586"/>
      <c r="AAQ586"/>
      <c r="AAR586"/>
      <c r="AAS586"/>
      <c r="AAT586"/>
      <c r="AAU586"/>
      <c r="AAV586"/>
      <c r="AAW586"/>
      <c r="AAX586"/>
      <c r="AAY586"/>
      <c r="AAZ586"/>
      <c r="ABA586"/>
      <c r="ABB586"/>
      <c r="ABC586"/>
      <c r="ABD586"/>
      <c r="ABE586"/>
      <c r="ABF586"/>
      <c r="ABG586"/>
      <c r="ABH586"/>
      <c r="ABI586"/>
      <c r="ABJ586"/>
      <c r="ABK586"/>
      <c r="ABL586"/>
      <c r="ABM586"/>
      <c r="ABN586"/>
      <c r="ABO586"/>
      <c r="ABP586"/>
      <c r="ABQ586"/>
      <c r="ABR586"/>
      <c r="ABS586"/>
      <c r="ABT586"/>
      <c r="ABU586"/>
      <c r="ABV586"/>
      <c r="ABW586"/>
      <c r="ABX586"/>
      <c r="ABY586"/>
      <c r="ABZ586"/>
      <c r="ACA586"/>
      <c r="ACB586"/>
      <c r="ACC586"/>
      <c r="ACD586"/>
      <c r="ACE586"/>
      <c r="ACF586"/>
      <c r="ACG586"/>
      <c r="ACH586"/>
      <c r="ACI586"/>
      <c r="ACJ586"/>
      <c r="ACK586"/>
      <c r="ACL586"/>
      <c r="ACM586"/>
      <c r="ACN586"/>
      <c r="ACO586"/>
      <c r="ACP586"/>
      <c r="ACQ586"/>
      <c r="ACR586"/>
      <c r="ACS586"/>
      <c r="ACT586"/>
      <c r="ACU586"/>
      <c r="ACV586"/>
      <c r="ACW586"/>
      <c r="ACX586"/>
      <c r="ACY586"/>
      <c r="ACZ586"/>
      <c r="ADA586"/>
      <c r="ADB586"/>
      <c r="ADC586"/>
      <c r="ADD586"/>
      <c r="ADE586"/>
      <c r="ADF586"/>
      <c r="ADG586"/>
      <c r="ADH586"/>
      <c r="ADI586"/>
      <c r="ADJ586"/>
      <c r="ADK586"/>
      <c r="ADL586"/>
      <c r="ADM586"/>
      <c r="ADN586"/>
      <c r="ADO586"/>
      <c r="ADP586"/>
      <c r="ADQ586"/>
      <c r="ADR586"/>
      <c r="ADS586"/>
      <c r="ADT586"/>
      <c r="ADU586"/>
      <c r="ADV586"/>
      <c r="ADW586"/>
      <c r="ADX586"/>
      <c r="ADY586"/>
      <c r="ADZ586"/>
      <c r="AEA586"/>
      <c r="AEB586"/>
      <c r="AEC586"/>
      <c r="AED586"/>
      <c r="AEE586"/>
      <c r="AEF586"/>
      <c r="AEG586"/>
      <c r="AEH586"/>
      <c r="AEI586"/>
      <c r="AEJ586"/>
      <c r="AEK586"/>
      <c r="AEL586"/>
      <c r="AEM586"/>
      <c r="AEN586"/>
      <c r="AEO586"/>
      <c r="AEP586"/>
      <c r="AEQ586"/>
      <c r="AER586"/>
      <c r="AES586"/>
      <c r="AET586"/>
      <c r="AEU586"/>
      <c r="AEV586"/>
      <c r="AEW586"/>
      <c r="AEX586"/>
      <c r="AEY586"/>
      <c r="AEZ586"/>
      <c r="AFA586"/>
      <c r="AFB586"/>
      <c r="AFC586"/>
      <c r="AFD586"/>
      <c r="AFE586"/>
      <c r="AFF586"/>
      <c r="AFG586"/>
      <c r="AFH586"/>
      <c r="AFI586"/>
      <c r="AFJ586"/>
      <c r="AFK586"/>
      <c r="AFL586"/>
      <c r="AFM586"/>
      <c r="AFN586"/>
      <c r="AFO586"/>
      <c r="AFP586"/>
      <c r="AFQ586"/>
      <c r="AFR586"/>
      <c r="AFS586"/>
      <c r="AFT586"/>
      <c r="AFU586"/>
      <c r="AFV586"/>
      <c r="AFW586"/>
      <c r="AFX586"/>
      <c r="AFY586"/>
      <c r="AFZ586"/>
      <c r="AGA586"/>
      <c r="AGB586"/>
      <c r="AGC586"/>
      <c r="AGD586"/>
      <c r="AGE586"/>
      <c r="AGF586"/>
      <c r="AGG586"/>
      <c r="AGH586"/>
      <c r="AGI586"/>
      <c r="AGJ586"/>
      <c r="AGK586"/>
      <c r="AGL586"/>
      <c r="AGM586"/>
      <c r="AGN586"/>
      <c r="AGO586"/>
      <c r="AGP586"/>
      <c r="AGQ586"/>
      <c r="AGR586"/>
      <c r="AGS586"/>
      <c r="AGT586"/>
      <c r="AGU586"/>
      <c r="AGV586"/>
      <c r="AGW586"/>
      <c r="AGX586"/>
      <c r="AGY586"/>
      <c r="AGZ586"/>
      <c r="AHA586"/>
      <c r="AHB586"/>
      <c r="AHC586"/>
      <c r="AHD586"/>
      <c r="AHE586"/>
      <c r="AHF586"/>
      <c r="AHG586"/>
      <c r="AHH586"/>
      <c r="AHI586"/>
      <c r="AHJ586"/>
      <c r="AHK586"/>
      <c r="AHL586"/>
      <c r="AHM586"/>
      <c r="AHN586"/>
      <c r="AHO586"/>
      <c r="AHP586"/>
      <c r="AHQ586"/>
      <c r="AHR586"/>
      <c r="AHS586"/>
      <c r="AHT586"/>
      <c r="AHU586"/>
      <c r="AHV586"/>
      <c r="AHW586"/>
      <c r="AHX586"/>
      <c r="AHY586"/>
      <c r="AHZ586"/>
      <c r="AIA586"/>
      <c r="AIB586"/>
      <c r="AIC586"/>
      <c r="AID586"/>
      <c r="AIE586"/>
      <c r="AIF586"/>
      <c r="AIG586"/>
      <c r="AIH586"/>
      <c r="AII586"/>
      <c r="AIJ586"/>
      <c r="AIK586"/>
      <c r="AIL586"/>
      <c r="AIM586"/>
      <c r="AIN586"/>
      <c r="AIO586"/>
      <c r="AIP586"/>
      <c r="AIQ586"/>
      <c r="AIR586"/>
      <c r="AIS586"/>
      <c r="AIT586"/>
      <c r="AIU586"/>
      <c r="AIV586"/>
      <c r="AIW586"/>
      <c r="AIX586"/>
      <c r="AIY586"/>
      <c r="AIZ586"/>
      <c r="AJA586"/>
      <c r="AJB586"/>
      <c r="AJC586"/>
      <c r="AJD586"/>
      <c r="AJE586"/>
      <c r="AJF586"/>
      <c r="AJG586"/>
      <c r="AJH586"/>
      <c r="AJI586"/>
      <c r="AJJ586"/>
      <c r="AJK586"/>
      <c r="AJL586"/>
      <c r="AJM586"/>
      <c r="AJN586"/>
      <c r="AJO586"/>
      <c r="AJP586"/>
      <c r="AJQ586"/>
      <c r="AJR586"/>
      <c r="AJS586"/>
      <c r="AJT586"/>
      <c r="AJU586"/>
      <c r="AJV586"/>
      <c r="AJW586"/>
      <c r="AJX586"/>
      <c r="AJY586"/>
      <c r="AJZ586"/>
      <c r="AKA586"/>
      <c r="AKB586"/>
      <c r="AKC586"/>
      <c r="AKD586"/>
      <c r="AKE586"/>
      <c r="AKF586"/>
      <c r="AKG586"/>
      <c r="AKH586"/>
      <c r="AKI586"/>
      <c r="AKJ586"/>
      <c r="AKK586"/>
      <c r="AKL586"/>
      <c r="AKM586"/>
      <c r="AKN586"/>
      <c r="AKO586"/>
      <c r="AKP586"/>
      <c r="AKQ586"/>
      <c r="AKR586"/>
      <c r="AKS586"/>
      <c r="AKT586"/>
      <c r="AKU586"/>
      <c r="AKV586"/>
      <c r="AKW586"/>
      <c r="AKX586"/>
      <c r="AKY586"/>
      <c r="AKZ586"/>
      <c r="ALA586"/>
      <c r="ALB586"/>
      <c r="ALC586"/>
      <c r="ALD586"/>
      <c r="ALE586"/>
      <c r="ALF586"/>
      <c r="ALG586"/>
      <c r="ALH586"/>
      <c r="ALI586"/>
      <c r="ALJ586"/>
      <c r="ALK586"/>
      <c r="ALL586"/>
      <c r="ALM586"/>
      <c r="ALN586"/>
      <c r="ALO586"/>
      <c r="ALP586"/>
      <c r="ALQ586"/>
      <c r="ALR586"/>
      <c r="ALS586"/>
      <c r="ALT586"/>
      <c r="ALU586"/>
      <c r="ALV586"/>
      <c r="ALW586"/>
      <c r="ALX586"/>
      <c r="ALY586"/>
      <c r="ALZ586"/>
      <c r="AMA586"/>
      <c r="AMB586"/>
      <c r="AMC586"/>
      <c r="AMD586"/>
      <c r="AME586"/>
      <c r="AMF586"/>
      <c r="AMG586"/>
      <c r="AMH586"/>
      <c r="AMI586"/>
      <c r="AMJ586"/>
    </row>
    <row r="587" spans="1:1024" outlineLevel="1" x14ac:dyDescent="0.25">
      <c r="A587"/>
      <c r="B587" s="400"/>
      <c r="C587" s="485" t="s">
        <v>608</v>
      </c>
      <c r="D587" s="486"/>
      <c r="E587" s="486"/>
      <c r="F587" s="486"/>
      <c r="G587" s="439"/>
      <c r="H587" s="83"/>
      <c r="I587" s="460"/>
      <c r="J587" s="448"/>
      <c r="K587" s="31"/>
      <c r="L587" s="322"/>
      <c r="M587"/>
      <c r="N587" s="30"/>
      <c r="O587" s="79">
        <f t="shared" si="29"/>
        <v>0</v>
      </c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  <c r="ML587"/>
      <c r="MM587"/>
      <c r="MN587"/>
      <c r="MO587"/>
      <c r="MP587"/>
      <c r="MQ587"/>
      <c r="MR587"/>
      <c r="MS587"/>
      <c r="MT587"/>
      <c r="MU587"/>
      <c r="MV587"/>
      <c r="MW587"/>
      <c r="MX587"/>
      <c r="MY587"/>
      <c r="MZ587"/>
      <c r="NA587"/>
      <c r="NB587"/>
      <c r="NC587"/>
      <c r="ND587"/>
      <c r="NE587"/>
      <c r="NF587"/>
      <c r="NG587"/>
      <c r="NH587"/>
      <c r="NI587"/>
      <c r="NJ587"/>
      <c r="NK587"/>
      <c r="NL587"/>
      <c r="NM587"/>
      <c r="NN587"/>
      <c r="NO587"/>
      <c r="NP587"/>
      <c r="NQ587"/>
      <c r="NR587"/>
      <c r="NS587"/>
      <c r="NT587"/>
      <c r="NU587"/>
      <c r="NV587"/>
      <c r="NW587"/>
      <c r="NX587"/>
      <c r="NY587"/>
      <c r="NZ587"/>
      <c r="OA587"/>
      <c r="OB587"/>
      <c r="OC587"/>
      <c r="OD587"/>
      <c r="OE587"/>
      <c r="OF587"/>
      <c r="OG587"/>
      <c r="OH587"/>
      <c r="OI587"/>
      <c r="OJ587"/>
      <c r="OK587"/>
      <c r="OL587"/>
      <c r="OM587"/>
      <c r="ON587"/>
      <c r="OO587"/>
      <c r="OP587"/>
      <c r="OQ587"/>
      <c r="OR587"/>
      <c r="OS587"/>
      <c r="OT587"/>
      <c r="OU587"/>
      <c r="OV587"/>
      <c r="OW587"/>
      <c r="OX587"/>
      <c r="OY587"/>
      <c r="OZ587"/>
      <c r="PA587"/>
      <c r="PB587"/>
      <c r="PC587"/>
      <c r="PD587"/>
      <c r="PE587"/>
      <c r="PF587"/>
      <c r="PG587"/>
      <c r="PH587"/>
      <c r="PI587"/>
      <c r="PJ587"/>
      <c r="PK587"/>
      <c r="PL587"/>
      <c r="PM587"/>
      <c r="PN587"/>
      <c r="PO587"/>
      <c r="PP587"/>
      <c r="PQ587"/>
      <c r="PR587"/>
      <c r="PS587"/>
      <c r="PT587"/>
      <c r="PU587"/>
      <c r="PV587"/>
      <c r="PW587"/>
      <c r="PX587"/>
      <c r="PY587"/>
      <c r="PZ587"/>
      <c r="QA587"/>
      <c r="QB587"/>
      <c r="QC587"/>
      <c r="QD587"/>
      <c r="QE587"/>
      <c r="QF587"/>
      <c r="QG587"/>
      <c r="QH587"/>
      <c r="QI587"/>
      <c r="QJ587"/>
      <c r="QK587"/>
      <c r="QL587"/>
      <c r="QM587"/>
      <c r="QN587"/>
      <c r="QO587"/>
      <c r="QP587"/>
      <c r="QQ587"/>
      <c r="QR587"/>
      <c r="QS587"/>
      <c r="QT587"/>
      <c r="QU587"/>
      <c r="QV587"/>
      <c r="QW587"/>
      <c r="QX587"/>
      <c r="QY587"/>
      <c r="QZ587"/>
      <c r="RA587"/>
      <c r="RB587"/>
      <c r="RC587"/>
      <c r="RD587"/>
      <c r="RE587"/>
      <c r="RF587"/>
      <c r="RG587"/>
      <c r="RH587"/>
      <c r="RI587"/>
      <c r="RJ587"/>
      <c r="RK587"/>
      <c r="RL587"/>
      <c r="RM587"/>
      <c r="RN587"/>
      <c r="RO587"/>
      <c r="RP587"/>
      <c r="RQ587"/>
      <c r="RR587"/>
      <c r="RS587"/>
      <c r="RT587"/>
      <c r="RU587"/>
      <c r="RV587"/>
      <c r="RW587"/>
      <c r="RX587"/>
      <c r="RY587"/>
      <c r="RZ587"/>
      <c r="SA587"/>
      <c r="SB587"/>
      <c r="SC587"/>
      <c r="SD587"/>
      <c r="SE587"/>
      <c r="SF587"/>
      <c r="SG587"/>
      <c r="SH587"/>
      <c r="SI587"/>
      <c r="SJ587"/>
      <c r="SK587"/>
      <c r="SL587"/>
      <c r="SM587"/>
      <c r="SN587"/>
      <c r="SO587"/>
      <c r="SP587"/>
      <c r="SQ587"/>
      <c r="SR587"/>
      <c r="SS587"/>
      <c r="ST587"/>
      <c r="SU587"/>
      <c r="SV587"/>
      <c r="SW587"/>
      <c r="SX587"/>
      <c r="SY587"/>
      <c r="SZ587"/>
      <c r="TA587"/>
      <c r="TB587"/>
      <c r="TC587"/>
      <c r="TD587"/>
      <c r="TE587"/>
      <c r="TF587"/>
      <c r="TG587"/>
      <c r="TH587"/>
      <c r="TI587"/>
      <c r="TJ587"/>
      <c r="TK587"/>
      <c r="TL587"/>
      <c r="TM587"/>
      <c r="TN587"/>
      <c r="TO587"/>
      <c r="TP587"/>
      <c r="TQ587"/>
      <c r="TR587"/>
      <c r="TS587"/>
      <c r="TT587"/>
      <c r="TU587"/>
      <c r="TV587"/>
      <c r="TW587"/>
      <c r="TX587"/>
      <c r="TY587"/>
      <c r="TZ587"/>
      <c r="UA587"/>
      <c r="UB587"/>
      <c r="UC587"/>
      <c r="UD587"/>
      <c r="UE587"/>
      <c r="UF587"/>
      <c r="UG587"/>
      <c r="UH587"/>
      <c r="UI587"/>
      <c r="UJ587"/>
      <c r="UK587"/>
      <c r="UL587"/>
      <c r="UM587"/>
      <c r="UN587"/>
      <c r="UO587"/>
      <c r="UP587"/>
      <c r="UQ587"/>
      <c r="UR587"/>
      <c r="US587"/>
      <c r="UT587"/>
      <c r="UU587"/>
      <c r="UV587"/>
      <c r="UW587"/>
      <c r="UX587"/>
      <c r="UY587"/>
      <c r="UZ587"/>
      <c r="VA587"/>
      <c r="VB587"/>
      <c r="VC587"/>
      <c r="VD587"/>
      <c r="VE587"/>
      <c r="VF587"/>
      <c r="VG587"/>
      <c r="VH587"/>
      <c r="VI587"/>
      <c r="VJ587"/>
      <c r="VK587"/>
      <c r="VL587"/>
      <c r="VM587"/>
      <c r="VN587"/>
      <c r="VO587"/>
      <c r="VP587"/>
      <c r="VQ587"/>
      <c r="VR587"/>
      <c r="VS587"/>
      <c r="VT587"/>
      <c r="VU587"/>
      <c r="VV587"/>
      <c r="VW587"/>
      <c r="VX587"/>
      <c r="VY587"/>
      <c r="VZ587"/>
      <c r="WA587"/>
      <c r="WB587"/>
      <c r="WC587"/>
      <c r="WD587"/>
      <c r="WE587"/>
      <c r="WF587"/>
      <c r="WG587"/>
      <c r="WH587"/>
      <c r="WI587"/>
      <c r="WJ587"/>
      <c r="WK587"/>
      <c r="WL587"/>
      <c r="WM587"/>
      <c r="WN587"/>
      <c r="WO587"/>
      <c r="WP587"/>
      <c r="WQ587"/>
      <c r="WR587"/>
      <c r="WS587"/>
      <c r="WT587"/>
      <c r="WU587"/>
      <c r="WV587"/>
      <c r="WW587"/>
      <c r="WX587"/>
      <c r="WY587"/>
      <c r="WZ587"/>
      <c r="XA587"/>
      <c r="XB587"/>
      <c r="XC587"/>
      <c r="XD587"/>
      <c r="XE587"/>
      <c r="XF587"/>
      <c r="XG587"/>
      <c r="XH587"/>
      <c r="XI587"/>
      <c r="XJ587"/>
      <c r="XK587"/>
      <c r="XL587"/>
      <c r="XM587"/>
      <c r="XN587"/>
      <c r="XO587"/>
      <c r="XP587"/>
      <c r="XQ587"/>
      <c r="XR587"/>
      <c r="XS587"/>
      <c r="XT587"/>
      <c r="XU587"/>
      <c r="XV587"/>
      <c r="XW587"/>
      <c r="XX587"/>
      <c r="XY587"/>
      <c r="XZ587"/>
      <c r="YA587"/>
      <c r="YB587"/>
      <c r="YC587"/>
      <c r="YD587"/>
      <c r="YE587"/>
      <c r="YF587"/>
      <c r="YG587"/>
      <c r="YH587"/>
      <c r="YI587"/>
      <c r="YJ587"/>
      <c r="YK587"/>
      <c r="YL587"/>
      <c r="YM587"/>
      <c r="YN587"/>
      <c r="YO587"/>
      <c r="YP587"/>
      <c r="YQ587"/>
      <c r="YR587"/>
      <c r="YS587"/>
      <c r="YT587"/>
      <c r="YU587"/>
      <c r="YV587"/>
      <c r="YW587"/>
      <c r="YX587"/>
      <c r="YY587"/>
      <c r="YZ587"/>
      <c r="ZA587"/>
      <c r="ZB587"/>
      <c r="ZC587"/>
      <c r="ZD587"/>
      <c r="ZE587"/>
      <c r="ZF587"/>
      <c r="ZG587"/>
      <c r="ZH587"/>
      <c r="ZI587"/>
      <c r="ZJ587"/>
      <c r="ZK587"/>
      <c r="ZL587"/>
      <c r="ZM587"/>
      <c r="ZN587"/>
      <c r="ZO587"/>
      <c r="ZP587"/>
      <c r="ZQ587"/>
      <c r="ZR587"/>
      <c r="ZS587"/>
      <c r="ZT587"/>
      <c r="ZU587"/>
      <c r="ZV587"/>
      <c r="ZW587"/>
      <c r="ZX587"/>
      <c r="ZY587"/>
      <c r="ZZ587"/>
      <c r="AAA587"/>
      <c r="AAB587"/>
      <c r="AAC587"/>
      <c r="AAD587"/>
      <c r="AAE587"/>
      <c r="AAF587"/>
      <c r="AAG587"/>
      <c r="AAH587"/>
      <c r="AAI587"/>
      <c r="AAJ587"/>
      <c r="AAK587"/>
      <c r="AAL587"/>
      <c r="AAM587"/>
      <c r="AAN587"/>
      <c r="AAO587"/>
      <c r="AAP587"/>
      <c r="AAQ587"/>
      <c r="AAR587"/>
      <c r="AAS587"/>
      <c r="AAT587"/>
      <c r="AAU587"/>
      <c r="AAV587"/>
      <c r="AAW587"/>
      <c r="AAX587"/>
      <c r="AAY587"/>
      <c r="AAZ587"/>
      <c r="ABA587"/>
      <c r="ABB587"/>
      <c r="ABC587"/>
      <c r="ABD587"/>
      <c r="ABE587"/>
      <c r="ABF587"/>
      <c r="ABG587"/>
      <c r="ABH587"/>
      <c r="ABI587"/>
      <c r="ABJ587"/>
      <c r="ABK587"/>
      <c r="ABL587"/>
      <c r="ABM587"/>
      <c r="ABN587"/>
      <c r="ABO587"/>
      <c r="ABP587"/>
      <c r="ABQ587"/>
      <c r="ABR587"/>
      <c r="ABS587"/>
      <c r="ABT587"/>
      <c r="ABU587"/>
      <c r="ABV587"/>
      <c r="ABW587"/>
      <c r="ABX587"/>
      <c r="ABY587"/>
      <c r="ABZ587"/>
      <c r="ACA587"/>
      <c r="ACB587"/>
      <c r="ACC587"/>
      <c r="ACD587"/>
      <c r="ACE587"/>
      <c r="ACF587"/>
      <c r="ACG587"/>
      <c r="ACH587"/>
      <c r="ACI587"/>
      <c r="ACJ587"/>
      <c r="ACK587"/>
      <c r="ACL587"/>
      <c r="ACM587"/>
      <c r="ACN587"/>
      <c r="ACO587"/>
      <c r="ACP587"/>
      <c r="ACQ587"/>
      <c r="ACR587"/>
      <c r="ACS587"/>
      <c r="ACT587"/>
      <c r="ACU587"/>
      <c r="ACV587"/>
      <c r="ACW587"/>
      <c r="ACX587"/>
      <c r="ACY587"/>
      <c r="ACZ587"/>
      <c r="ADA587"/>
      <c r="ADB587"/>
      <c r="ADC587"/>
      <c r="ADD587"/>
      <c r="ADE587"/>
      <c r="ADF587"/>
      <c r="ADG587"/>
      <c r="ADH587"/>
      <c r="ADI587"/>
      <c r="ADJ587"/>
      <c r="ADK587"/>
      <c r="ADL587"/>
      <c r="ADM587"/>
      <c r="ADN587"/>
      <c r="ADO587"/>
      <c r="ADP587"/>
      <c r="ADQ587"/>
      <c r="ADR587"/>
      <c r="ADS587"/>
      <c r="ADT587"/>
      <c r="ADU587"/>
      <c r="ADV587"/>
      <c r="ADW587"/>
      <c r="ADX587"/>
      <c r="ADY587"/>
      <c r="ADZ587"/>
      <c r="AEA587"/>
      <c r="AEB587"/>
      <c r="AEC587"/>
      <c r="AED587"/>
      <c r="AEE587"/>
      <c r="AEF587"/>
      <c r="AEG587"/>
      <c r="AEH587"/>
      <c r="AEI587"/>
      <c r="AEJ587"/>
      <c r="AEK587"/>
      <c r="AEL587"/>
      <c r="AEM587"/>
      <c r="AEN587"/>
      <c r="AEO587"/>
      <c r="AEP587"/>
      <c r="AEQ587"/>
      <c r="AER587"/>
      <c r="AES587"/>
      <c r="AET587"/>
      <c r="AEU587"/>
      <c r="AEV587"/>
      <c r="AEW587"/>
      <c r="AEX587"/>
      <c r="AEY587"/>
      <c r="AEZ587"/>
      <c r="AFA587"/>
      <c r="AFB587"/>
      <c r="AFC587"/>
      <c r="AFD587"/>
      <c r="AFE587"/>
      <c r="AFF587"/>
      <c r="AFG587"/>
      <c r="AFH587"/>
      <c r="AFI587"/>
      <c r="AFJ587"/>
      <c r="AFK587"/>
      <c r="AFL587"/>
      <c r="AFM587"/>
      <c r="AFN587"/>
      <c r="AFO587"/>
      <c r="AFP587"/>
      <c r="AFQ587"/>
      <c r="AFR587"/>
      <c r="AFS587"/>
      <c r="AFT587"/>
      <c r="AFU587"/>
      <c r="AFV587"/>
      <c r="AFW587"/>
      <c r="AFX587"/>
      <c r="AFY587"/>
      <c r="AFZ587"/>
      <c r="AGA587"/>
      <c r="AGB587"/>
      <c r="AGC587"/>
      <c r="AGD587"/>
      <c r="AGE587"/>
      <c r="AGF587"/>
      <c r="AGG587"/>
      <c r="AGH587"/>
      <c r="AGI587"/>
      <c r="AGJ587"/>
      <c r="AGK587"/>
      <c r="AGL587"/>
      <c r="AGM587"/>
      <c r="AGN587"/>
      <c r="AGO587"/>
      <c r="AGP587"/>
      <c r="AGQ587"/>
      <c r="AGR587"/>
      <c r="AGS587"/>
      <c r="AGT587"/>
      <c r="AGU587"/>
      <c r="AGV587"/>
      <c r="AGW587"/>
      <c r="AGX587"/>
      <c r="AGY587"/>
      <c r="AGZ587"/>
      <c r="AHA587"/>
      <c r="AHB587"/>
      <c r="AHC587"/>
      <c r="AHD587"/>
      <c r="AHE587"/>
      <c r="AHF587"/>
      <c r="AHG587"/>
      <c r="AHH587"/>
      <c r="AHI587"/>
      <c r="AHJ587"/>
      <c r="AHK587"/>
      <c r="AHL587"/>
      <c r="AHM587"/>
      <c r="AHN587"/>
      <c r="AHO587"/>
      <c r="AHP587"/>
      <c r="AHQ587"/>
      <c r="AHR587"/>
      <c r="AHS587"/>
      <c r="AHT587"/>
      <c r="AHU587"/>
      <c r="AHV587"/>
      <c r="AHW587"/>
      <c r="AHX587"/>
      <c r="AHY587"/>
      <c r="AHZ587"/>
      <c r="AIA587"/>
      <c r="AIB587"/>
      <c r="AIC587"/>
      <c r="AID587"/>
      <c r="AIE587"/>
      <c r="AIF587"/>
      <c r="AIG587"/>
      <c r="AIH587"/>
      <c r="AII587"/>
      <c r="AIJ587"/>
      <c r="AIK587"/>
      <c r="AIL587"/>
      <c r="AIM587"/>
      <c r="AIN587"/>
      <c r="AIO587"/>
      <c r="AIP587"/>
      <c r="AIQ587"/>
      <c r="AIR587"/>
      <c r="AIS587"/>
      <c r="AIT587"/>
      <c r="AIU587"/>
      <c r="AIV587"/>
      <c r="AIW587"/>
      <c r="AIX587"/>
      <c r="AIY587"/>
      <c r="AIZ587"/>
      <c r="AJA587"/>
      <c r="AJB587"/>
      <c r="AJC587"/>
      <c r="AJD587"/>
      <c r="AJE587"/>
      <c r="AJF587"/>
      <c r="AJG587"/>
      <c r="AJH587"/>
      <c r="AJI587"/>
      <c r="AJJ587"/>
      <c r="AJK587"/>
      <c r="AJL587"/>
      <c r="AJM587"/>
      <c r="AJN587"/>
      <c r="AJO587"/>
      <c r="AJP587"/>
      <c r="AJQ587"/>
      <c r="AJR587"/>
      <c r="AJS587"/>
      <c r="AJT587"/>
      <c r="AJU587"/>
      <c r="AJV587"/>
      <c r="AJW587"/>
      <c r="AJX587"/>
      <c r="AJY587"/>
      <c r="AJZ587"/>
      <c r="AKA587"/>
      <c r="AKB587"/>
      <c r="AKC587"/>
      <c r="AKD587"/>
      <c r="AKE587"/>
      <c r="AKF587"/>
      <c r="AKG587"/>
      <c r="AKH587"/>
      <c r="AKI587"/>
      <c r="AKJ587"/>
      <c r="AKK587"/>
      <c r="AKL587"/>
      <c r="AKM587"/>
      <c r="AKN587"/>
      <c r="AKO587"/>
      <c r="AKP587"/>
      <c r="AKQ587"/>
      <c r="AKR587"/>
      <c r="AKS587"/>
      <c r="AKT587"/>
      <c r="AKU587"/>
      <c r="AKV587"/>
      <c r="AKW587"/>
      <c r="AKX587"/>
      <c r="AKY587"/>
      <c r="AKZ587"/>
      <c r="ALA587"/>
      <c r="ALB587"/>
      <c r="ALC587"/>
      <c r="ALD587"/>
      <c r="ALE587"/>
      <c r="ALF587"/>
      <c r="ALG587"/>
      <c r="ALH587"/>
      <c r="ALI587"/>
      <c r="ALJ587"/>
      <c r="ALK587"/>
      <c r="ALL587"/>
      <c r="ALM587"/>
      <c r="ALN587"/>
      <c r="ALO587"/>
      <c r="ALP587"/>
      <c r="ALQ587"/>
      <c r="ALR587"/>
      <c r="ALS587"/>
      <c r="ALT587"/>
      <c r="ALU587"/>
      <c r="ALV587"/>
      <c r="ALW587"/>
      <c r="ALX587"/>
      <c r="ALY587"/>
      <c r="ALZ587"/>
      <c r="AMA587"/>
      <c r="AMB587"/>
      <c r="AMC587"/>
      <c r="AMD587"/>
      <c r="AME587"/>
      <c r="AMF587"/>
      <c r="AMG587"/>
      <c r="AMH587"/>
      <c r="AMI587"/>
      <c r="AMJ587"/>
    </row>
    <row r="588" spans="1:1024" outlineLevel="1" x14ac:dyDescent="0.25">
      <c r="A588"/>
      <c r="B588" s="400"/>
      <c r="C588" s="485" t="s">
        <v>584</v>
      </c>
      <c r="D588" s="486"/>
      <c r="E588" s="486"/>
      <c r="F588" s="486"/>
      <c r="G588" s="439"/>
      <c r="H588" s="83" t="s">
        <v>883</v>
      </c>
      <c r="I588" s="461">
        <f>(21*20)+10.756</f>
        <v>430.75599999999997</v>
      </c>
      <c r="J588" s="441" t="s">
        <v>251</v>
      </c>
      <c r="K588" s="31" t="s">
        <v>337</v>
      </c>
      <c r="L588" s="322"/>
      <c r="M588"/>
      <c r="N588" s="30"/>
      <c r="O588" s="79">
        <f t="shared" si="29"/>
        <v>0</v>
      </c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  <c r="ML588"/>
      <c r="MM588"/>
      <c r="MN588"/>
      <c r="MO588"/>
      <c r="MP588"/>
      <c r="MQ588"/>
      <c r="MR588"/>
      <c r="MS588"/>
      <c r="MT588"/>
      <c r="MU588"/>
      <c r="MV588"/>
      <c r="MW588"/>
      <c r="MX588"/>
      <c r="MY588"/>
      <c r="MZ588"/>
      <c r="NA588"/>
      <c r="NB588"/>
      <c r="NC588"/>
      <c r="ND588"/>
      <c r="NE588"/>
      <c r="NF588"/>
      <c r="NG588"/>
      <c r="NH588"/>
      <c r="NI588"/>
      <c r="NJ588"/>
      <c r="NK588"/>
      <c r="NL588"/>
      <c r="NM588"/>
      <c r="NN588"/>
      <c r="NO588"/>
      <c r="NP588"/>
      <c r="NQ588"/>
      <c r="NR588"/>
      <c r="NS588"/>
      <c r="NT588"/>
      <c r="NU588"/>
      <c r="NV588"/>
      <c r="NW588"/>
      <c r="NX588"/>
      <c r="NY588"/>
      <c r="NZ588"/>
      <c r="OA588"/>
      <c r="OB588"/>
      <c r="OC588"/>
      <c r="OD588"/>
      <c r="OE588"/>
      <c r="OF588"/>
      <c r="OG588"/>
      <c r="OH588"/>
      <c r="OI588"/>
      <c r="OJ588"/>
      <c r="OK588"/>
      <c r="OL588"/>
      <c r="OM588"/>
      <c r="ON588"/>
      <c r="OO588"/>
      <c r="OP588"/>
      <c r="OQ588"/>
      <c r="OR588"/>
      <c r="OS588"/>
      <c r="OT588"/>
      <c r="OU588"/>
      <c r="OV588"/>
      <c r="OW588"/>
      <c r="OX588"/>
      <c r="OY588"/>
      <c r="OZ588"/>
      <c r="PA588"/>
      <c r="PB588"/>
      <c r="PC588"/>
      <c r="PD588"/>
      <c r="PE588"/>
      <c r="PF588"/>
      <c r="PG588"/>
      <c r="PH588"/>
      <c r="PI588"/>
      <c r="PJ588"/>
      <c r="PK588"/>
      <c r="PL588"/>
      <c r="PM588"/>
      <c r="PN588"/>
      <c r="PO588"/>
      <c r="PP588"/>
      <c r="PQ588"/>
      <c r="PR588"/>
      <c r="PS588"/>
      <c r="PT588"/>
      <c r="PU588"/>
      <c r="PV588"/>
      <c r="PW588"/>
      <c r="PX588"/>
      <c r="PY588"/>
      <c r="PZ588"/>
      <c r="QA588"/>
      <c r="QB588"/>
      <c r="QC588"/>
      <c r="QD588"/>
      <c r="QE588"/>
      <c r="QF588"/>
      <c r="QG588"/>
      <c r="QH588"/>
      <c r="QI588"/>
      <c r="QJ588"/>
      <c r="QK588"/>
      <c r="QL588"/>
      <c r="QM588"/>
      <c r="QN588"/>
      <c r="QO588"/>
      <c r="QP588"/>
      <c r="QQ588"/>
      <c r="QR588"/>
      <c r="QS588"/>
      <c r="QT588"/>
      <c r="QU588"/>
      <c r="QV588"/>
      <c r="QW588"/>
      <c r="QX588"/>
      <c r="QY588"/>
      <c r="QZ588"/>
      <c r="RA588"/>
      <c r="RB588"/>
      <c r="RC588"/>
      <c r="RD588"/>
      <c r="RE588"/>
      <c r="RF588"/>
      <c r="RG588"/>
      <c r="RH588"/>
      <c r="RI588"/>
      <c r="RJ588"/>
      <c r="RK588"/>
      <c r="RL588"/>
      <c r="RM588"/>
      <c r="RN588"/>
      <c r="RO588"/>
      <c r="RP588"/>
      <c r="RQ588"/>
      <c r="RR588"/>
      <c r="RS588"/>
      <c r="RT588"/>
      <c r="RU588"/>
      <c r="RV588"/>
      <c r="RW588"/>
      <c r="RX588"/>
      <c r="RY588"/>
      <c r="RZ588"/>
      <c r="SA588"/>
      <c r="SB588"/>
      <c r="SC588"/>
      <c r="SD588"/>
      <c r="SE588"/>
      <c r="SF588"/>
      <c r="SG588"/>
      <c r="SH588"/>
      <c r="SI588"/>
      <c r="SJ588"/>
      <c r="SK588"/>
      <c r="SL588"/>
      <c r="SM588"/>
      <c r="SN588"/>
      <c r="SO588"/>
      <c r="SP588"/>
      <c r="SQ588"/>
      <c r="SR588"/>
      <c r="SS588"/>
      <c r="ST588"/>
      <c r="SU588"/>
      <c r="SV588"/>
      <c r="SW588"/>
      <c r="SX588"/>
      <c r="SY588"/>
      <c r="SZ588"/>
      <c r="TA588"/>
      <c r="TB588"/>
      <c r="TC588"/>
      <c r="TD588"/>
      <c r="TE588"/>
      <c r="TF588"/>
      <c r="TG588"/>
      <c r="TH588"/>
      <c r="TI588"/>
      <c r="TJ588"/>
      <c r="TK588"/>
      <c r="TL588"/>
      <c r="TM588"/>
      <c r="TN588"/>
      <c r="TO588"/>
      <c r="TP588"/>
      <c r="TQ588"/>
      <c r="TR588"/>
      <c r="TS588"/>
      <c r="TT588"/>
      <c r="TU588"/>
      <c r="TV588"/>
      <c r="TW588"/>
      <c r="TX588"/>
      <c r="TY588"/>
      <c r="TZ588"/>
      <c r="UA588"/>
      <c r="UB588"/>
      <c r="UC588"/>
      <c r="UD588"/>
      <c r="UE588"/>
      <c r="UF588"/>
      <c r="UG588"/>
      <c r="UH588"/>
      <c r="UI588"/>
      <c r="UJ588"/>
      <c r="UK588"/>
      <c r="UL588"/>
      <c r="UM588"/>
      <c r="UN588"/>
      <c r="UO588"/>
      <c r="UP588"/>
      <c r="UQ588"/>
      <c r="UR588"/>
      <c r="US588"/>
      <c r="UT588"/>
      <c r="UU588"/>
      <c r="UV588"/>
      <c r="UW588"/>
      <c r="UX588"/>
      <c r="UY588"/>
      <c r="UZ588"/>
      <c r="VA588"/>
      <c r="VB588"/>
      <c r="VC588"/>
      <c r="VD588"/>
      <c r="VE588"/>
      <c r="VF588"/>
      <c r="VG588"/>
      <c r="VH588"/>
      <c r="VI588"/>
      <c r="VJ588"/>
      <c r="VK588"/>
      <c r="VL588"/>
      <c r="VM588"/>
      <c r="VN588"/>
      <c r="VO588"/>
      <c r="VP588"/>
      <c r="VQ588"/>
      <c r="VR588"/>
      <c r="VS588"/>
      <c r="VT588"/>
      <c r="VU588"/>
      <c r="VV588"/>
      <c r="VW588"/>
      <c r="VX588"/>
      <c r="VY588"/>
      <c r="VZ588"/>
      <c r="WA588"/>
      <c r="WB588"/>
      <c r="WC588"/>
      <c r="WD588"/>
      <c r="WE588"/>
      <c r="WF588"/>
      <c r="WG588"/>
      <c r="WH588"/>
      <c r="WI588"/>
      <c r="WJ588"/>
      <c r="WK588"/>
      <c r="WL588"/>
      <c r="WM588"/>
      <c r="WN588"/>
      <c r="WO588"/>
      <c r="WP588"/>
      <c r="WQ588"/>
      <c r="WR588"/>
      <c r="WS588"/>
      <c r="WT588"/>
      <c r="WU588"/>
      <c r="WV588"/>
      <c r="WW588"/>
      <c r="WX588"/>
      <c r="WY588"/>
      <c r="WZ588"/>
      <c r="XA588"/>
      <c r="XB588"/>
      <c r="XC588"/>
      <c r="XD588"/>
      <c r="XE588"/>
      <c r="XF588"/>
      <c r="XG588"/>
      <c r="XH588"/>
      <c r="XI588"/>
      <c r="XJ588"/>
      <c r="XK588"/>
      <c r="XL588"/>
      <c r="XM588"/>
      <c r="XN588"/>
      <c r="XO588"/>
      <c r="XP588"/>
      <c r="XQ588"/>
      <c r="XR588"/>
      <c r="XS588"/>
      <c r="XT588"/>
      <c r="XU588"/>
      <c r="XV588"/>
      <c r="XW588"/>
      <c r="XX588"/>
      <c r="XY588"/>
      <c r="XZ588"/>
      <c r="YA588"/>
      <c r="YB588"/>
      <c r="YC588"/>
      <c r="YD588"/>
      <c r="YE588"/>
      <c r="YF588"/>
      <c r="YG588"/>
      <c r="YH588"/>
      <c r="YI588"/>
      <c r="YJ588"/>
      <c r="YK588"/>
      <c r="YL588"/>
      <c r="YM588"/>
      <c r="YN588"/>
      <c r="YO588"/>
      <c r="YP588"/>
      <c r="YQ588"/>
      <c r="YR588"/>
      <c r="YS588"/>
      <c r="YT588"/>
      <c r="YU588"/>
      <c r="YV588"/>
      <c r="YW588"/>
      <c r="YX588"/>
      <c r="YY588"/>
      <c r="YZ588"/>
      <c r="ZA588"/>
      <c r="ZB588"/>
      <c r="ZC588"/>
      <c r="ZD588"/>
      <c r="ZE588"/>
      <c r="ZF588"/>
      <c r="ZG588"/>
      <c r="ZH588"/>
      <c r="ZI588"/>
      <c r="ZJ588"/>
      <c r="ZK588"/>
      <c r="ZL588"/>
      <c r="ZM588"/>
      <c r="ZN588"/>
      <c r="ZO588"/>
      <c r="ZP588"/>
      <c r="ZQ588"/>
      <c r="ZR588"/>
      <c r="ZS588"/>
      <c r="ZT588"/>
      <c r="ZU588"/>
      <c r="ZV588"/>
      <c r="ZW588"/>
      <c r="ZX588"/>
      <c r="ZY588"/>
      <c r="ZZ588"/>
      <c r="AAA588"/>
      <c r="AAB588"/>
      <c r="AAC588"/>
      <c r="AAD588"/>
      <c r="AAE588"/>
      <c r="AAF588"/>
      <c r="AAG588"/>
      <c r="AAH588"/>
      <c r="AAI588"/>
      <c r="AAJ588"/>
      <c r="AAK588"/>
      <c r="AAL588"/>
      <c r="AAM588"/>
      <c r="AAN588"/>
      <c r="AAO588"/>
      <c r="AAP588"/>
      <c r="AAQ588"/>
      <c r="AAR588"/>
      <c r="AAS588"/>
      <c r="AAT588"/>
      <c r="AAU588"/>
      <c r="AAV588"/>
      <c r="AAW588"/>
      <c r="AAX588"/>
      <c r="AAY588"/>
      <c r="AAZ588"/>
      <c r="ABA588"/>
      <c r="ABB588"/>
      <c r="ABC588"/>
      <c r="ABD588"/>
      <c r="ABE588"/>
      <c r="ABF588"/>
      <c r="ABG588"/>
      <c r="ABH588"/>
      <c r="ABI588"/>
      <c r="ABJ588"/>
      <c r="ABK588"/>
      <c r="ABL588"/>
      <c r="ABM588"/>
      <c r="ABN588"/>
      <c r="ABO588"/>
      <c r="ABP588"/>
      <c r="ABQ588"/>
      <c r="ABR588"/>
      <c r="ABS588"/>
      <c r="ABT588"/>
      <c r="ABU588"/>
      <c r="ABV588"/>
      <c r="ABW588"/>
      <c r="ABX588"/>
      <c r="ABY588"/>
      <c r="ABZ588"/>
      <c r="ACA588"/>
      <c r="ACB588"/>
      <c r="ACC588"/>
      <c r="ACD588"/>
      <c r="ACE588"/>
      <c r="ACF588"/>
      <c r="ACG588"/>
      <c r="ACH588"/>
      <c r="ACI588"/>
      <c r="ACJ588"/>
      <c r="ACK588"/>
      <c r="ACL588"/>
      <c r="ACM588"/>
      <c r="ACN588"/>
      <c r="ACO588"/>
      <c r="ACP588"/>
      <c r="ACQ588"/>
      <c r="ACR588"/>
      <c r="ACS588"/>
      <c r="ACT588"/>
      <c r="ACU588"/>
      <c r="ACV588"/>
      <c r="ACW588"/>
      <c r="ACX588"/>
      <c r="ACY588"/>
      <c r="ACZ588"/>
      <c r="ADA588"/>
      <c r="ADB588"/>
      <c r="ADC588"/>
      <c r="ADD588"/>
      <c r="ADE588"/>
      <c r="ADF588"/>
      <c r="ADG588"/>
      <c r="ADH588"/>
      <c r="ADI588"/>
      <c r="ADJ588"/>
      <c r="ADK588"/>
      <c r="ADL588"/>
      <c r="ADM588"/>
      <c r="ADN588"/>
      <c r="ADO588"/>
      <c r="ADP588"/>
      <c r="ADQ588"/>
      <c r="ADR588"/>
      <c r="ADS588"/>
      <c r="ADT588"/>
      <c r="ADU588"/>
      <c r="ADV588"/>
      <c r="ADW588"/>
      <c r="ADX588"/>
      <c r="ADY588"/>
      <c r="ADZ588"/>
      <c r="AEA588"/>
      <c r="AEB588"/>
      <c r="AEC588"/>
      <c r="AED588"/>
      <c r="AEE588"/>
      <c r="AEF588"/>
      <c r="AEG588"/>
      <c r="AEH588"/>
      <c r="AEI588"/>
      <c r="AEJ588"/>
      <c r="AEK588"/>
      <c r="AEL588"/>
      <c r="AEM588"/>
      <c r="AEN588"/>
      <c r="AEO588"/>
      <c r="AEP588"/>
      <c r="AEQ588"/>
      <c r="AER588"/>
      <c r="AES588"/>
      <c r="AET588"/>
      <c r="AEU588"/>
      <c r="AEV588"/>
      <c r="AEW588"/>
      <c r="AEX588"/>
      <c r="AEY588"/>
      <c r="AEZ588"/>
      <c r="AFA588"/>
      <c r="AFB588"/>
      <c r="AFC588"/>
      <c r="AFD588"/>
      <c r="AFE588"/>
      <c r="AFF588"/>
      <c r="AFG588"/>
      <c r="AFH588"/>
      <c r="AFI588"/>
      <c r="AFJ588"/>
      <c r="AFK588"/>
      <c r="AFL588"/>
      <c r="AFM588"/>
      <c r="AFN588"/>
      <c r="AFO588"/>
      <c r="AFP588"/>
      <c r="AFQ588"/>
      <c r="AFR588"/>
      <c r="AFS588"/>
      <c r="AFT588"/>
      <c r="AFU588"/>
      <c r="AFV588"/>
      <c r="AFW588"/>
      <c r="AFX588"/>
      <c r="AFY588"/>
      <c r="AFZ588"/>
      <c r="AGA588"/>
      <c r="AGB588"/>
      <c r="AGC588"/>
      <c r="AGD588"/>
      <c r="AGE588"/>
      <c r="AGF588"/>
      <c r="AGG588"/>
      <c r="AGH588"/>
      <c r="AGI588"/>
      <c r="AGJ588"/>
      <c r="AGK588"/>
      <c r="AGL588"/>
      <c r="AGM588"/>
      <c r="AGN588"/>
      <c r="AGO588"/>
      <c r="AGP588"/>
      <c r="AGQ588"/>
      <c r="AGR588"/>
      <c r="AGS588"/>
      <c r="AGT588"/>
      <c r="AGU588"/>
      <c r="AGV588"/>
      <c r="AGW588"/>
      <c r="AGX588"/>
      <c r="AGY588"/>
      <c r="AGZ588"/>
      <c r="AHA588"/>
      <c r="AHB588"/>
      <c r="AHC588"/>
      <c r="AHD588"/>
      <c r="AHE588"/>
      <c r="AHF588"/>
      <c r="AHG588"/>
      <c r="AHH588"/>
      <c r="AHI588"/>
      <c r="AHJ588"/>
      <c r="AHK588"/>
      <c r="AHL588"/>
      <c r="AHM588"/>
      <c r="AHN588"/>
      <c r="AHO588"/>
      <c r="AHP588"/>
      <c r="AHQ588"/>
      <c r="AHR588"/>
      <c r="AHS588"/>
      <c r="AHT588"/>
      <c r="AHU588"/>
      <c r="AHV588"/>
      <c r="AHW588"/>
      <c r="AHX588"/>
      <c r="AHY588"/>
      <c r="AHZ588"/>
      <c r="AIA588"/>
      <c r="AIB588"/>
      <c r="AIC588"/>
      <c r="AID588"/>
      <c r="AIE588"/>
      <c r="AIF588"/>
      <c r="AIG588"/>
      <c r="AIH588"/>
      <c r="AII588"/>
      <c r="AIJ588"/>
      <c r="AIK588"/>
      <c r="AIL588"/>
      <c r="AIM588"/>
      <c r="AIN588"/>
      <c r="AIO588"/>
      <c r="AIP588"/>
      <c r="AIQ588"/>
      <c r="AIR588"/>
      <c r="AIS588"/>
      <c r="AIT588"/>
      <c r="AIU588"/>
      <c r="AIV588"/>
      <c r="AIW588"/>
      <c r="AIX588"/>
      <c r="AIY588"/>
      <c r="AIZ588"/>
      <c r="AJA588"/>
      <c r="AJB588"/>
      <c r="AJC588"/>
      <c r="AJD588"/>
      <c r="AJE588"/>
      <c r="AJF588"/>
      <c r="AJG588"/>
      <c r="AJH588"/>
      <c r="AJI588"/>
      <c r="AJJ588"/>
      <c r="AJK588"/>
      <c r="AJL588"/>
      <c r="AJM588"/>
      <c r="AJN588"/>
      <c r="AJO588"/>
      <c r="AJP588"/>
      <c r="AJQ588"/>
      <c r="AJR588"/>
      <c r="AJS588"/>
      <c r="AJT588"/>
      <c r="AJU588"/>
      <c r="AJV588"/>
      <c r="AJW588"/>
      <c r="AJX588"/>
      <c r="AJY588"/>
      <c r="AJZ588"/>
      <c r="AKA588"/>
      <c r="AKB588"/>
      <c r="AKC588"/>
      <c r="AKD588"/>
      <c r="AKE588"/>
      <c r="AKF588"/>
      <c r="AKG588"/>
      <c r="AKH588"/>
      <c r="AKI588"/>
      <c r="AKJ588"/>
      <c r="AKK588"/>
      <c r="AKL588"/>
      <c r="AKM588"/>
      <c r="AKN588"/>
      <c r="AKO588"/>
      <c r="AKP588"/>
      <c r="AKQ588"/>
      <c r="AKR588"/>
      <c r="AKS588"/>
      <c r="AKT588"/>
      <c r="AKU588"/>
      <c r="AKV588"/>
      <c r="AKW588"/>
      <c r="AKX588"/>
      <c r="AKY588"/>
      <c r="AKZ588"/>
      <c r="ALA588"/>
      <c r="ALB588"/>
      <c r="ALC588"/>
      <c r="ALD588"/>
      <c r="ALE588"/>
      <c r="ALF588"/>
      <c r="ALG588"/>
      <c r="ALH588"/>
      <c r="ALI588"/>
      <c r="ALJ588"/>
      <c r="ALK588"/>
      <c r="ALL588"/>
      <c r="ALM588"/>
      <c r="ALN588"/>
      <c r="ALO588"/>
      <c r="ALP588"/>
      <c r="ALQ588"/>
      <c r="ALR588"/>
      <c r="ALS588"/>
      <c r="ALT588"/>
      <c r="ALU588"/>
      <c r="ALV588"/>
      <c r="ALW588"/>
      <c r="ALX588"/>
      <c r="ALY588"/>
      <c r="ALZ588"/>
      <c r="AMA588"/>
      <c r="AMB588"/>
      <c r="AMC588"/>
      <c r="AMD588"/>
      <c r="AME588"/>
      <c r="AMF588"/>
      <c r="AMG588"/>
      <c r="AMH588"/>
      <c r="AMI588"/>
      <c r="AMJ588"/>
    </row>
    <row r="589" spans="1:1024" outlineLevel="1" x14ac:dyDescent="0.25">
      <c r="A589"/>
      <c r="B589" s="400"/>
      <c r="C589" s="485" t="s">
        <v>604</v>
      </c>
      <c r="D589" s="486"/>
      <c r="E589" s="486"/>
      <c r="F589" s="486"/>
      <c r="G589" s="439"/>
      <c r="H589" s="83" t="s">
        <v>883</v>
      </c>
      <c r="I589" s="461">
        <v>1.5</v>
      </c>
      <c r="J589" s="448"/>
      <c r="K589" s="31" t="s">
        <v>339</v>
      </c>
      <c r="L589" s="322"/>
      <c r="M589"/>
      <c r="N589" s="30"/>
      <c r="O589" s="79">
        <f t="shared" si="29"/>
        <v>0</v>
      </c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  <c r="ML589"/>
      <c r="MM589"/>
      <c r="MN589"/>
      <c r="MO589"/>
      <c r="MP589"/>
      <c r="MQ589"/>
      <c r="MR589"/>
      <c r="MS589"/>
      <c r="MT589"/>
      <c r="MU589"/>
      <c r="MV589"/>
      <c r="MW589"/>
      <c r="MX589"/>
      <c r="MY589"/>
      <c r="MZ589"/>
      <c r="NA589"/>
      <c r="NB589"/>
      <c r="NC589"/>
      <c r="ND589"/>
      <c r="NE589"/>
      <c r="NF589"/>
      <c r="NG589"/>
      <c r="NH589"/>
      <c r="NI589"/>
      <c r="NJ589"/>
      <c r="NK589"/>
      <c r="NL589"/>
      <c r="NM589"/>
      <c r="NN589"/>
      <c r="NO589"/>
      <c r="NP589"/>
      <c r="NQ589"/>
      <c r="NR589"/>
      <c r="NS589"/>
      <c r="NT589"/>
      <c r="NU589"/>
      <c r="NV589"/>
      <c r="NW589"/>
      <c r="NX589"/>
      <c r="NY589"/>
      <c r="NZ589"/>
      <c r="OA589"/>
      <c r="OB589"/>
      <c r="OC589"/>
      <c r="OD589"/>
      <c r="OE589"/>
      <c r="OF589"/>
      <c r="OG589"/>
      <c r="OH589"/>
      <c r="OI589"/>
      <c r="OJ589"/>
      <c r="OK589"/>
      <c r="OL589"/>
      <c r="OM589"/>
      <c r="ON589"/>
      <c r="OO589"/>
      <c r="OP589"/>
      <c r="OQ589"/>
      <c r="OR589"/>
      <c r="OS589"/>
      <c r="OT589"/>
      <c r="OU589"/>
      <c r="OV589"/>
      <c r="OW589"/>
      <c r="OX589"/>
      <c r="OY589"/>
      <c r="OZ589"/>
      <c r="PA589"/>
      <c r="PB589"/>
      <c r="PC589"/>
      <c r="PD589"/>
      <c r="PE589"/>
      <c r="PF589"/>
      <c r="PG589"/>
      <c r="PH589"/>
      <c r="PI589"/>
      <c r="PJ589"/>
      <c r="PK589"/>
      <c r="PL589"/>
      <c r="PM589"/>
      <c r="PN589"/>
      <c r="PO589"/>
      <c r="PP589"/>
      <c r="PQ589"/>
      <c r="PR589"/>
      <c r="PS589"/>
      <c r="PT589"/>
      <c r="PU589"/>
      <c r="PV589"/>
      <c r="PW589"/>
      <c r="PX589"/>
      <c r="PY589"/>
      <c r="PZ589"/>
      <c r="QA589"/>
      <c r="QB589"/>
      <c r="QC589"/>
      <c r="QD589"/>
      <c r="QE589"/>
      <c r="QF589"/>
      <c r="QG589"/>
      <c r="QH589"/>
      <c r="QI589"/>
      <c r="QJ589"/>
      <c r="QK589"/>
      <c r="QL589"/>
      <c r="QM589"/>
      <c r="QN589"/>
      <c r="QO589"/>
      <c r="QP589"/>
      <c r="QQ589"/>
      <c r="QR589"/>
      <c r="QS589"/>
      <c r="QT589"/>
      <c r="QU589"/>
      <c r="QV589"/>
      <c r="QW589"/>
      <c r="QX589"/>
      <c r="QY589"/>
      <c r="QZ589"/>
      <c r="RA589"/>
      <c r="RB589"/>
      <c r="RC589"/>
      <c r="RD589"/>
      <c r="RE589"/>
      <c r="RF589"/>
      <c r="RG589"/>
      <c r="RH589"/>
      <c r="RI589"/>
      <c r="RJ589"/>
      <c r="RK589"/>
      <c r="RL589"/>
      <c r="RM589"/>
      <c r="RN589"/>
      <c r="RO589"/>
      <c r="RP589"/>
      <c r="RQ589"/>
      <c r="RR589"/>
      <c r="RS589"/>
      <c r="RT589"/>
      <c r="RU589"/>
      <c r="RV589"/>
      <c r="RW589"/>
      <c r="RX589"/>
      <c r="RY589"/>
      <c r="RZ589"/>
      <c r="SA589"/>
      <c r="SB589"/>
      <c r="SC589"/>
      <c r="SD589"/>
      <c r="SE589"/>
      <c r="SF589"/>
      <c r="SG589"/>
      <c r="SH589"/>
      <c r="SI589"/>
      <c r="SJ589"/>
      <c r="SK589"/>
      <c r="SL589"/>
      <c r="SM589"/>
      <c r="SN589"/>
      <c r="SO589"/>
      <c r="SP589"/>
      <c r="SQ589"/>
      <c r="SR589"/>
      <c r="SS589"/>
      <c r="ST589"/>
      <c r="SU589"/>
      <c r="SV589"/>
      <c r="SW589"/>
      <c r="SX589"/>
      <c r="SY589"/>
      <c r="SZ589"/>
      <c r="TA589"/>
      <c r="TB589"/>
      <c r="TC589"/>
      <c r="TD589"/>
      <c r="TE589"/>
      <c r="TF589"/>
      <c r="TG589"/>
      <c r="TH589"/>
      <c r="TI589"/>
      <c r="TJ589"/>
      <c r="TK589"/>
      <c r="TL589"/>
      <c r="TM589"/>
      <c r="TN589"/>
      <c r="TO589"/>
      <c r="TP589"/>
      <c r="TQ589"/>
      <c r="TR589"/>
      <c r="TS589"/>
      <c r="TT589"/>
      <c r="TU589"/>
      <c r="TV589"/>
      <c r="TW589"/>
      <c r="TX589"/>
      <c r="TY589"/>
      <c r="TZ589"/>
      <c r="UA589"/>
      <c r="UB589"/>
      <c r="UC589"/>
      <c r="UD589"/>
      <c r="UE589"/>
      <c r="UF589"/>
      <c r="UG589"/>
      <c r="UH589"/>
      <c r="UI589"/>
      <c r="UJ589"/>
      <c r="UK589"/>
      <c r="UL589"/>
      <c r="UM589"/>
      <c r="UN589"/>
      <c r="UO589"/>
      <c r="UP589"/>
      <c r="UQ589"/>
      <c r="UR589"/>
      <c r="US589"/>
      <c r="UT589"/>
      <c r="UU589"/>
      <c r="UV589"/>
      <c r="UW589"/>
      <c r="UX589"/>
      <c r="UY589"/>
      <c r="UZ589"/>
      <c r="VA589"/>
      <c r="VB589"/>
      <c r="VC589"/>
      <c r="VD589"/>
      <c r="VE589"/>
      <c r="VF589"/>
      <c r="VG589"/>
      <c r="VH589"/>
      <c r="VI589"/>
      <c r="VJ589"/>
      <c r="VK589"/>
      <c r="VL589"/>
      <c r="VM589"/>
      <c r="VN589"/>
      <c r="VO589"/>
      <c r="VP589"/>
      <c r="VQ589"/>
      <c r="VR589"/>
      <c r="VS589"/>
      <c r="VT589"/>
      <c r="VU589"/>
      <c r="VV589"/>
      <c r="VW589"/>
      <c r="VX589"/>
      <c r="VY589"/>
      <c r="VZ589"/>
      <c r="WA589"/>
      <c r="WB589"/>
      <c r="WC589"/>
      <c r="WD589"/>
      <c r="WE589"/>
      <c r="WF589"/>
      <c r="WG589"/>
      <c r="WH589"/>
      <c r="WI589"/>
      <c r="WJ589"/>
      <c r="WK589"/>
      <c r="WL589"/>
      <c r="WM589"/>
      <c r="WN589"/>
      <c r="WO589"/>
      <c r="WP589"/>
      <c r="WQ589"/>
      <c r="WR589"/>
      <c r="WS589"/>
      <c r="WT589"/>
      <c r="WU589"/>
      <c r="WV589"/>
      <c r="WW589"/>
      <c r="WX589"/>
      <c r="WY589"/>
      <c r="WZ589"/>
      <c r="XA589"/>
      <c r="XB589"/>
      <c r="XC589"/>
      <c r="XD589"/>
      <c r="XE589"/>
      <c r="XF589"/>
      <c r="XG589"/>
      <c r="XH589"/>
      <c r="XI589"/>
      <c r="XJ589"/>
      <c r="XK589"/>
      <c r="XL589"/>
      <c r="XM589"/>
      <c r="XN589"/>
      <c r="XO589"/>
      <c r="XP589"/>
      <c r="XQ589"/>
      <c r="XR589"/>
      <c r="XS589"/>
      <c r="XT589"/>
      <c r="XU589"/>
      <c r="XV589"/>
      <c r="XW589"/>
      <c r="XX589"/>
      <c r="XY589"/>
      <c r="XZ589"/>
      <c r="YA589"/>
      <c r="YB589"/>
      <c r="YC589"/>
      <c r="YD589"/>
      <c r="YE589"/>
      <c r="YF589"/>
      <c r="YG589"/>
      <c r="YH589"/>
      <c r="YI589"/>
      <c r="YJ589"/>
      <c r="YK589"/>
      <c r="YL589"/>
      <c r="YM589"/>
      <c r="YN589"/>
      <c r="YO589"/>
      <c r="YP589"/>
      <c r="YQ589"/>
      <c r="YR589"/>
      <c r="YS589"/>
      <c r="YT589"/>
      <c r="YU589"/>
      <c r="YV589"/>
      <c r="YW589"/>
      <c r="YX589"/>
      <c r="YY589"/>
      <c r="YZ589"/>
      <c r="ZA589"/>
      <c r="ZB589"/>
      <c r="ZC589"/>
      <c r="ZD589"/>
      <c r="ZE589"/>
      <c r="ZF589"/>
      <c r="ZG589"/>
      <c r="ZH589"/>
      <c r="ZI589"/>
      <c r="ZJ589"/>
      <c r="ZK589"/>
      <c r="ZL589"/>
      <c r="ZM589"/>
      <c r="ZN589"/>
      <c r="ZO589"/>
      <c r="ZP589"/>
      <c r="ZQ589"/>
      <c r="ZR589"/>
      <c r="ZS589"/>
      <c r="ZT589"/>
      <c r="ZU589"/>
      <c r="ZV589"/>
      <c r="ZW589"/>
      <c r="ZX589"/>
      <c r="ZY589"/>
      <c r="ZZ589"/>
      <c r="AAA589"/>
      <c r="AAB589"/>
      <c r="AAC589"/>
      <c r="AAD589"/>
      <c r="AAE589"/>
      <c r="AAF589"/>
      <c r="AAG589"/>
      <c r="AAH589"/>
      <c r="AAI589"/>
      <c r="AAJ589"/>
      <c r="AAK589"/>
      <c r="AAL589"/>
      <c r="AAM589"/>
      <c r="AAN589"/>
      <c r="AAO589"/>
      <c r="AAP589"/>
      <c r="AAQ589"/>
      <c r="AAR589"/>
      <c r="AAS589"/>
      <c r="AAT589"/>
      <c r="AAU589"/>
      <c r="AAV589"/>
      <c r="AAW589"/>
      <c r="AAX589"/>
      <c r="AAY589"/>
      <c r="AAZ589"/>
      <c r="ABA589"/>
      <c r="ABB589"/>
      <c r="ABC589"/>
      <c r="ABD589"/>
      <c r="ABE589"/>
      <c r="ABF589"/>
      <c r="ABG589"/>
      <c r="ABH589"/>
      <c r="ABI589"/>
      <c r="ABJ589"/>
      <c r="ABK589"/>
      <c r="ABL589"/>
      <c r="ABM589"/>
      <c r="ABN589"/>
      <c r="ABO589"/>
      <c r="ABP589"/>
      <c r="ABQ589"/>
      <c r="ABR589"/>
      <c r="ABS589"/>
      <c r="ABT589"/>
      <c r="ABU589"/>
      <c r="ABV589"/>
      <c r="ABW589"/>
      <c r="ABX589"/>
      <c r="ABY589"/>
      <c r="ABZ589"/>
      <c r="ACA589"/>
      <c r="ACB589"/>
      <c r="ACC589"/>
      <c r="ACD589"/>
      <c r="ACE589"/>
      <c r="ACF589"/>
      <c r="ACG589"/>
      <c r="ACH589"/>
      <c r="ACI589"/>
      <c r="ACJ589"/>
      <c r="ACK589"/>
      <c r="ACL589"/>
      <c r="ACM589"/>
      <c r="ACN589"/>
      <c r="ACO589"/>
      <c r="ACP589"/>
      <c r="ACQ589"/>
      <c r="ACR589"/>
      <c r="ACS589"/>
      <c r="ACT589"/>
      <c r="ACU589"/>
      <c r="ACV589"/>
      <c r="ACW589"/>
      <c r="ACX589"/>
      <c r="ACY589"/>
      <c r="ACZ589"/>
      <c r="ADA589"/>
      <c r="ADB589"/>
      <c r="ADC589"/>
      <c r="ADD589"/>
      <c r="ADE589"/>
      <c r="ADF589"/>
      <c r="ADG589"/>
      <c r="ADH589"/>
      <c r="ADI589"/>
      <c r="ADJ589"/>
      <c r="ADK589"/>
      <c r="ADL589"/>
      <c r="ADM589"/>
      <c r="ADN589"/>
      <c r="ADO589"/>
      <c r="ADP589"/>
      <c r="ADQ589"/>
      <c r="ADR589"/>
      <c r="ADS589"/>
      <c r="ADT589"/>
      <c r="ADU589"/>
      <c r="ADV589"/>
      <c r="ADW589"/>
      <c r="ADX589"/>
      <c r="ADY589"/>
      <c r="ADZ589"/>
      <c r="AEA589"/>
      <c r="AEB589"/>
      <c r="AEC589"/>
      <c r="AED589"/>
      <c r="AEE589"/>
      <c r="AEF589"/>
      <c r="AEG589"/>
      <c r="AEH589"/>
      <c r="AEI589"/>
      <c r="AEJ589"/>
      <c r="AEK589"/>
      <c r="AEL589"/>
      <c r="AEM589"/>
      <c r="AEN589"/>
      <c r="AEO589"/>
      <c r="AEP589"/>
      <c r="AEQ589"/>
      <c r="AER589"/>
      <c r="AES589"/>
      <c r="AET589"/>
      <c r="AEU589"/>
      <c r="AEV589"/>
      <c r="AEW589"/>
      <c r="AEX589"/>
      <c r="AEY589"/>
      <c r="AEZ589"/>
      <c r="AFA589"/>
      <c r="AFB589"/>
      <c r="AFC589"/>
      <c r="AFD589"/>
      <c r="AFE589"/>
      <c r="AFF589"/>
      <c r="AFG589"/>
      <c r="AFH589"/>
      <c r="AFI589"/>
      <c r="AFJ589"/>
      <c r="AFK589"/>
      <c r="AFL589"/>
      <c r="AFM589"/>
      <c r="AFN589"/>
      <c r="AFO589"/>
      <c r="AFP589"/>
      <c r="AFQ589"/>
      <c r="AFR589"/>
      <c r="AFS589"/>
      <c r="AFT589"/>
      <c r="AFU589"/>
      <c r="AFV589"/>
      <c r="AFW589"/>
      <c r="AFX589"/>
      <c r="AFY589"/>
      <c r="AFZ589"/>
      <c r="AGA589"/>
      <c r="AGB589"/>
      <c r="AGC589"/>
      <c r="AGD589"/>
      <c r="AGE589"/>
      <c r="AGF589"/>
      <c r="AGG589"/>
      <c r="AGH589"/>
      <c r="AGI589"/>
      <c r="AGJ589"/>
      <c r="AGK589"/>
      <c r="AGL589"/>
      <c r="AGM589"/>
      <c r="AGN589"/>
      <c r="AGO589"/>
      <c r="AGP589"/>
      <c r="AGQ589"/>
      <c r="AGR589"/>
      <c r="AGS589"/>
      <c r="AGT589"/>
      <c r="AGU589"/>
      <c r="AGV589"/>
      <c r="AGW589"/>
      <c r="AGX589"/>
      <c r="AGY589"/>
      <c r="AGZ589"/>
      <c r="AHA589"/>
      <c r="AHB589"/>
      <c r="AHC589"/>
      <c r="AHD589"/>
      <c r="AHE589"/>
      <c r="AHF589"/>
      <c r="AHG589"/>
      <c r="AHH589"/>
      <c r="AHI589"/>
      <c r="AHJ589"/>
      <c r="AHK589"/>
      <c r="AHL589"/>
      <c r="AHM589"/>
      <c r="AHN589"/>
      <c r="AHO589"/>
      <c r="AHP589"/>
      <c r="AHQ589"/>
      <c r="AHR589"/>
      <c r="AHS589"/>
      <c r="AHT589"/>
      <c r="AHU589"/>
      <c r="AHV589"/>
      <c r="AHW589"/>
      <c r="AHX589"/>
      <c r="AHY589"/>
      <c r="AHZ589"/>
      <c r="AIA589"/>
      <c r="AIB589"/>
      <c r="AIC589"/>
      <c r="AID589"/>
      <c r="AIE589"/>
      <c r="AIF589"/>
      <c r="AIG589"/>
      <c r="AIH589"/>
      <c r="AII589"/>
      <c r="AIJ589"/>
      <c r="AIK589"/>
      <c r="AIL589"/>
      <c r="AIM589"/>
      <c r="AIN589"/>
      <c r="AIO589"/>
      <c r="AIP589"/>
      <c r="AIQ589"/>
      <c r="AIR589"/>
      <c r="AIS589"/>
      <c r="AIT589"/>
      <c r="AIU589"/>
      <c r="AIV589"/>
      <c r="AIW589"/>
      <c r="AIX589"/>
      <c r="AIY589"/>
      <c r="AIZ589"/>
      <c r="AJA589"/>
      <c r="AJB589"/>
      <c r="AJC589"/>
      <c r="AJD589"/>
      <c r="AJE589"/>
      <c r="AJF589"/>
      <c r="AJG589"/>
      <c r="AJH589"/>
      <c r="AJI589"/>
      <c r="AJJ589"/>
      <c r="AJK589"/>
      <c r="AJL589"/>
      <c r="AJM589"/>
      <c r="AJN589"/>
      <c r="AJO589"/>
      <c r="AJP589"/>
      <c r="AJQ589"/>
      <c r="AJR589"/>
      <c r="AJS589"/>
      <c r="AJT589"/>
      <c r="AJU589"/>
      <c r="AJV589"/>
      <c r="AJW589"/>
      <c r="AJX589"/>
      <c r="AJY589"/>
      <c r="AJZ589"/>
      <c r="AKA589"/>
      <c r="AKB589"/>
      <c r="AKC589"/>
      <c r="AKD589"/>
      <c r="AKE589"/>
      <c r="AKF589"/>
      <c r="AKG589"/>
      <c r="AKH589"/>
      <c r="AKI589"/>
      <c r="AKJ589"/>
      <c r="AKK589"/>
      <c r="AKL589"/>
      <c r="AKM589"/>
      <c r="AKN589"/>
      <c r="AKO589"/>
      <c r="AKP589"/>
      <c r="AKQ589"/>
      <c r="AKR589"/>
      <c r="AKS589"/>
      <c r="AKT589"/>
      <c r="AKU589"/>
      <c r="AKV589"/>
      <c r="AKW589"/>
      <c r="AKX589"/>
      <c r="AKY589"/>
      <c r="AKZ589"/>
      <c r="ALA589"/>
      <c r="ALB589"/>
      <c r="ALC589"/>
      <c r="ALD589"/>
      <c r="ALE589"/>
      <c r="ALF589"/>
      <c r="ALG589"/>
      <c r="ALH589"/>
      <c r="ALI589"/>
      <c r="ALJ589"/>
      <c r="ALK589"/>
      <c r="ALL589"/>
      <c r="ALM589"/>
      <c r="ALN589"/>
      <c r="ALO589"/>
      <c r="ALP589"/>
      <c r="ALQ589"/>
      <c r="ALR589"/>
      <c r="ALS589"/>
      <c r="ALT589"/>
      <c r="ALU589"/>
      <c r="ALV589"/>
      <c r="ALW589"/>
      <c r="ALX589"/>
      <c r="ALY589"/>
      <c r="ALZ589"/>
      <c r="AMA589"/>
      <c r="AMB589"/>
      <c r="AMC589"/>
      <c r="AMD589"/>
      <c r="AME589"/>
      <c r="AMF589"/>
      <c r="AMG589"/>
      <c r="AMH589"/>
      <c r="AMI589"/>
      <c r="AMJ589"/>
    </row>
    <row r="590" spans="1:1024" outlineLevel="1" x14ac:dyDescent="0.25">
      <c r="A590"/>
      <c r="B590" s="400"/>
      <c r="C590" s="485" t="s">
        <v>605</v>
      </c>
      <c r="D590" s="486"/>
      <c r="E590" s="486"/>
      <c r="F590" s="486"/>
      <c r="G590" s="439"/>
      <c r="H590" s="83" t="s">
        <v>1247</v>
      </c>
      <c r="I590" s="461">
        <v>4</v>
      </c>
      <c r="J590" s="448"/>
      <c r="K590" s="31" t="s">
        <v>374</v>
      </c>
      <c r="L590" s="322"/>
      <c r="M590"/>
      <c r="N590" s="30"/>
      <c r="O590" s="79">
        <f t="shared" si="29"/>
        <v>0</v>
      </c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  <c r="ML590"/>
      <c r="MM590"/>
      <c r="MN590"/>
      <c r="MO590"/>
      <c r="MP590"/>
      <c r="MQ590"/>
      <c r="MR590"/>
      <c r="MS590"/>
      <c r="MT590"/>
      <c r="MU590"/>
      <c r="MV590"/>
      <c r="MW590"/>
      <c r="MX590"/>
      <c r="MY590"/>
      <c r="MZ590"/>
      <c r="NA590"/>
      <c r="NB590"/>
      <c r="NC590"/>
      <c r="ND590"/>
      <c r="NE590"/>
      <c r="NF590"/>
      <c r="NG590"/>
      <c r="NH590"/>
      <c r="NI590"/>
      <c r="NJ590"/>
      <c r="NK590"/>
      <c r="NL590"/>
      <c r="NM590"/>
      <c r="NN590"/>
      <c r="NO590"/>
      <c r="NP590"/>
      <c r="NQ590"/>
      <c r="NR590"/>
      <c r="NS590"/>
      <c r="NT590"/>
      <c r="NU590"/>
      <c r="NV590"/>
      <c r="NW590"/>
      <c r="NX590"/>
      <c r="NY590"/>
      <c r="NZ590"/>
      <c r="OA590"/>
      <c r="OB590"/>
      <c r="OC590"/>
      <c r="OD590"/>
      <c r="OE590"/>
      <c r="OF590"/>
      <c r="OG590"/>
      <c r="OH590"/>
      <c r="OI590"/>
      <c r="OJ590"/>
      <c r="OK590"/>
      <c r="OL590"/>
      <c r="OM590"/>
      <c r="ON590"/>
      <c r="OO590"/>
      <c r="OP590"/>
      <c r="OQ590"/>
      <c r="OR590"/>
      <c r="OS590"/>
      <c r="OT590"/>
      <c r="OU590"/>
      <c r="OV590"/>
      <c r="OW590"/>
      <c r="OX590"/>
      <c r="OY590"/>
      <c r="OZ590"/>
      <c r="PA590"/>
      <c r="PB590"/>
      <c r="PC590"/>
      <c r="PD590"/>
      <c r="PE590"/>
      <c r="PF590"/>
      <c r="PG590"/>
      <c r="PH590"/>
      <c r="PI590"/>
      <c r="PJ590"/>
      <c r="PK590"/>
      <c r="PL590"/>
      <c r="PM590"/>
      <c r="PN590"/>
      <c r="PO590"/>
      <c r="PP590"/>
      <c r="PQ590"/>
      <c r="PR590"/>
      <c r="PS590"/>
      <c r="PT590"/>
      <c r="PU590"/>
      <c r="PV590"/>
      <c r="PW590"/>
      <c r="PX590"/>
      <c r="PY590"/>
      <c r="PZ590"/>
      <c r="QA590"/>
      <c r="QB590"/>
      <c r="QC590"/>
      <c r="QD590"/>
      <c r="QE590"/>
      <c r="QF590"/>
      <c r="QG590"/>
      <c r="QH590"/>
      <c r="QI590"/>
      <c r="QJ590"/>
      <c r="QK590"/>
      <c r="QL590"/>
      <c r="QM590"/>
      <c r="QN590"/>
      <c r="QO590"/>
      <c r="QP590"/>
      <c r="QQ590"/>
      <c r="QR590"/>
      <c r="QS590"/>
      <c r="QT590"/>
      <c r="QU590"/>
      <c r="QV590"/>
      <c r="QW590"/>
      <c r="QX590"/>
      <c r="QY590"/>
      <c r="QZ590"/>
      <c r="RA590"/>
      <c r="RB590"/>
      <c r="RC590"/>
      <c r="RD590"/>
      <c r="RE590"/>
      <c r="RF590"/>
      <c r="RG590"/>
      <c r="RH590"/>
      <c r="RI590"/>
      <c r="RJ590"/>
      <c r="RK590"/>
      <c r="RL590"/>
      <c r="RM590"/>
      <c r="RN590"/>
      <c r="RO590"/>
      <c r="RP590"/>
      <c r="RQ590"/>
      <c r="RR590"/>
      <c r="RS590"/>
      <c r="RT590"/>
      <c r="RU590"/>
      <c r="RV590"/>
      <c r="RW590"/>
      <c r="RX590"/>
      <c r="RY590"/>
      <c r="RZ590"/>
      <c r="SA590"/>
      <c r="SB590"/>
      <c r="SC590"/>
      <c r="SD590"/>
      <c r="SE590"/>
      <c r="SF590"/>
      <c r="SG590"/>
      <c r="SH590"/>
      <c r="SI590"/>
      <c r="SJ590"/>
      <c r="SK590"/>
      <c r="SL590"/>
      <c r="SM590"/>
      <c r="SN590"/>
      <c r="SO590"/>
      <c r="SP590"/>
      <c r="SQ590"/>
      <c r="SR590"/>
      <c r="SS590"/>
      <c r="ST590"/>
      <c r="SU590"/>
      <c r="SV590"/>
      <c r="SW590"/>
      <c r="SX590"/>
      <c r="SY590"/>
      <c r="SZ590"/>
      <c r="TA590"/>
      <c r="TB590"/>
      <c r="TC590"/>
      <c r="TD590"/>
      <c r="TE590"/>
      <c r="TF590"/>
      <c r="TG590"/>
      <c r="TH590"/>
      <c r="TI590"/>
      <c r="TJ590"/>
      <c r="TK590"/>
      <c r="TL590"/>
      <c r="TM590"/>
      <c r="TN590"/>
      <c r="TO590"/>
      <c r="TP590"/>
      <c r="TQ590"/>
      <c r="TR590"/>
      <c r="TS590"/>
      <c r="TT590"/>
      <c r="TU590"/>
      <c r="TV590"/>
      <c r="TW590"/>
      <c r="TX590"/>
      <c r="TY590"/>
      <c r="TZ590"/>
      <c r="UA590"/>
      <c r="UB590"/>
      <c r="UC590"/>
      <c r="UD590"/>
      <c r="UE590"/>
      <c r="UF590"/>
      <c r="UG590"/>
      <c r="UH590"/>
      <c r="UI590"/>
      <c r="UJ590"/>
      <c r="UK590"/>
      <c r="UL590"/>
      <c r="UM590"/>
      <c r="UN590"/>
      <c r="UO590"/>
      <c r="UP590"/>
      <c r="UQ590"/>
      <c r="UR590"/>
      <c r="US590"/>
      <c r="UT590"/>
      <c r="UU590"/>
      <c r="UV590"/>
      <c r="UW590"/>
      <c r="UX590"/>
      <c r="UY590"/>
      <c r="UZ590"/>
      <c r="VA590"/>
      <c r="VB590"/>
      <c r="VC590"/>
      <c r="VD590"/>
      <c r="VE590"/>
      <c r="VF590"/>
      <c r="VG590"/>
      <c r="VH590"/>
      <c r="VI590"/>
      <c r="VJ590"/>
      <c r="VK590"/>
      <c r="VL590"/>
      <c r="VM590"/>
      <c r="VN590"/>
      <c r="VO590"/>
      <c r="VP590"/>
      <c r="VQ590"/>
      <c r="VR590"/>
      <c r="VS590"/>
      <c r="VT590"/>
      <c r="VU590"/>
      <c r="VV590"/>
      <c r="VW590"/>
      <c r="VX590"/>
      <c r="VY590"/>
      <c r="VZ590"/>
      <c r="WA590"/>
      <c r="WB590"/>
      <c r="WC590"/>
      <c r="WD590"/>
      <c r="WE590"/>
      <c r="WF590"/>
      <c r="WG590"/>
      <c r="WH590"/>
      <c r="WI590"/>
      <c r="WJ590"/>
      <c r="WK590"/>
      <c r="WL590"/>
      <c r="WM590"/>
      <c r="WN590"/>
      <c r="WO590"/>
      <c r="WP590"/>
      <c r="WQ590"/>
      <c r="WR590"/>
      <c r="WS590"/>
      <c r="WT590"/>
      <c r="WU590"/>
      <c r="WV590"/>
      <c r="WW590"/>
      <c r="WX590"/>
      <c r="WY590"/>
      <c r="WZ590"/>
      <c r="XA590"/>
      <c r="XB590"/>
      <c r="XC590"/>
      <c r="XD590"/>
      <c r="XE590"/>
      <c r="XF590"/>
      <c r="XG590"/>
      <c r="XH590"/>
      <c r="XI590"/>
      <c r="XJ590"/>
      <c r="XK590"/>
      <c r="XL590"/>
      <c r="XM590"/>
      <c r="XN590"/>
      <c r="XO590"/>
      <c r="XP590"/>
      <c r="XQ590"/>
      <c r="XR590"/>
      <c r="XS590"/>
      <c r="XT590"/>
      <c r="XU590"/>
      <c r="XV590"/>
      <c r="XW590"/>
      <c r="XX590"/>
      <c r="XY590"/>
      <c r="XZ590"/>
      <c r="YA590"/>
      <c r="YB590"/>
      <c r="YC590"/>
      <c r="YD590"/>
      <c r="YE590"/>
      <c r="YF590"/>
      <c r="YG590"/>
      <c r="YH590"/>
      <c r="YI590"/>
      <c r="YJ590"/>
      <c r="YK590"/>
      <c r="YL590"/>
      <c r="YM590"/>
      <c r="YN590"/>
      <c r="YO590"/>
      <c r="YP590"/>
      <c r="YQ590"/>
      <c r="YR590"/>
      <c r="YS590"/>
      <c r="YT590"/>
      <c r="YU590"/>
      <c r="YV590"/>
      <c r="YW590"/>
      <c r="YX590"/>
      <c r="YY590"/>
      <c r="YZ590"/>
      <c r="ZA590"/>
      <c r="ZB590"/>
      <c r="ZC590"/>
      <c r="ZD590"/>
      <c r="ZE590"/>
      <c r="ZF590"/>
      <c r="ZG590"/>
      <c r="ZH590"/>
      <c r="ZI590"/>
      <c r="ZJ590"/>
      <c r="ZK590"/>
      <c r="ZL590"/>
      <c r="ZM590"/>
      <c r="ZN590"/>
      <c r="ZO590"/>
      <c r="ZP590"/>
      <c r="ZQ590"/>
      <c r="ZR590"/>
      <c r="ZS590"/>
      <c r="ZT590"/>
      <c r="ZU590"/>
      <c r="ZV590"/>
      <c r="ZW590"/>
      <c r="ZX590"/>
      <c r="ZY590"/>
      <c r="ZZ590"/>
      <c r="AAA590"/>
      <c r="AAB590"/>
      <c r="AAC590"/>
      <c r="AAD590"/>
      <c r="AAE590"/>
      <c r="AAF590"/>
      <c r="AAG590"/>
      <c r="AAH590"/>
      <c r="AAI590"/>
      <c r="AAJ590"/>
      <c r="AAK590"/>
      <c r="AAL590"/>
      <c r="AAM590"/>
      <c r="AAN590"/>
      <c r="AAO590"/>
      <c r="AAP590"/>
      <c r="AAQ590"/>
      <c r="AAR590"/>
      <c r="AAS590"/>
      <c r="AAT590"/>
      <c r="AAU590"/>
      <c r="AAV590"/>
      <c r="AAW590"/>
      <c r="AAX590"/>
      <c r="AAY590"/>
      <c r="AAZ590"/>
      <c r="ABA590"/>
      <c r="ABB590"/>
      <c r="ABC590"/>
      <c r="ABD590"/>
      <c r="ABE590"/>
      <c r="ABF590"/>
      <c r="ABG590"/>
      <c r="ABH590"/>
      <c r="ABI590"/>
      <c r="ABJ590"/>
      <c r="ABK590"/>
      <c r="ABL590"/>
      <c r="ABM590"/>
      <c r="ABN590"/>
      <c r="ABO590"/>
      <c r="ABP590"/>
      <c r="ABQ590"/>
      <c r="ABR590"/>
      <c r="ABS590"/>
      <c r="ABT590"/>
      <c r="ABU590"/>
      <c r="ABV590"/>
      <c r="ABW590"/>
      <c r="ABX590"/>
      <c r="ABY590"/>
      <c r="ABZ590"/>
      <c r="ACA590"/>
      <c r="ACB590"/>
      <c r="ACC590"/>
      <c r="ACD590"/>
      <c r="ACE590"/>
      <c r="ACF590"/>
      <c r="ACG590"/>
      <c r="ACH590"/>
      <c r="ACI590"/>
      <c r="ACJ590"/>
      <c r="ACK590"/>
      <c r="ACL590"/>
      <c r="ACM590"/>
      <c r="ACN590"/>
      <c r="ACO590"/>
      <c r="ACP590"/>
      <c r="ACQ590"/>
      <c r="ACR590"/>
      <c r="ACS590"/>
      <c r="ACT590"/>
      <c r="ACU590"/>
      <c r="ACV590"/>
      <c r="ACW590"/>
      <c r="ACX590"/>
      <c r="ACY590"/>
      <c r="ACZ590"/>
      <c r="ADA590"/>
      <c r="ADB590"/>
      <c r="ADC590"/>
      <c r="ADD590"/>
      <c r="ADE590"/>
      <c r="ADF590"/>
      <c r="ADG590"/>
      <c r="ADH590"/>
      <c r="ADI590"/>
      <c r="ADJ590"/>
      <c r="ADK590"/>
      <c r="ADL590"/>
      <c r="ADM590"/>
      <c r="ADN590"/>
      <c r="ADO590"/>
      <c r="ADP590"/>
      <c r="ADQ590"/>
      <c r="ADR590"/>
      <c r="ADS590"/>
      <c r="ADT590"/>
      <c r="ADU590"/>
      <c r="ADV590"/>
      <c r="ADW590"/>
      <c r="ADX590"/>
      <c r="ADY590"/>
      <c r="ADZ590"/>
      <c r="AEA590"/>
      <c r="AEB590"/>
      <c r="AEC590"/>
      <c r="AED590"/>
      <c r="AEE590"/>
      <c r="AEF590"/>
      <c r="AEG590"/>
      <c r="AEH590"/>
      <c r="AEI590"/>
      <c r="AEJ590"/>
      <c r="AEK590"/>
      <c r="AEL590"/>
      <c r="AEM590"/>
      <c r="AEN590"/>
      <c r="AEO590"/>
      <c r="AEP590"/>
      <c r="AEQ590"/>
      <c r="AER590"/>
      <c r="AES590"/>
      <c r="AET590"/>
      <c r="AEU590"/>
      <c r="AEV590"/>
      <c r="AEW590"/>
      <c r="AEX590"/>
      <c r="AEY590"/>
      <c r="AEZ590"/>
      <c r="AFA590"/>
      <c r="AFB590"/>
      <c r="AFC590"/>
      <c r="AFD590"/>
      <c r="AFE590"/>
      <c r="AFF590"/>
      <c r="AFG590"/>
      <c r="AFH590"/>
      <c r="AFI590"/>
      <c r="AFJ590"/>
      <c r="AFK590"/>
      <c r="AFL590"/>
      <c r="AFM590"/>
      <c r="AFN590"/>
      <c r="AFO590"/>
      <c r="AFP590"/>
      <c r="AFQ590"/>
      <c r="AFR590"/>
      <c r="AFS590"/>
      <c r="AFT590"/>
      <c r="AFU590"/>
      <c r="AFV590"/>
      <c r="AFW590"/>
      <c r="AFX590"/>
      <c r="AFY590"/>
      <c r="AFZ590"/>
      <c r="AGA590"/>
      <c r="AGB590"/>
      <c r="AGC590"/>
      <c r="AGD590"/>
      <c r="AGE590"/>
      <c r="AGF590"/>
      <c r="AGG590"/>
      <c r="AGH590"/>
      <c r="AGI590"/>
      <c r="AGJ590"/>
      <c r="AGK590"/>
      <c r="AGL590"/>
      <c r="AGM590"/>
      <c r="AGN590"/>
      <c r="AGO590"/>
      <c r="AGP590"/>
      <c r="AGQ590"/>
      <c r="AGR590"/>
      <c r="AGS590"/>
      <c r="AGT590"/>
      <c r="AGU590"/>
      <c r="AGV590"/>
      <c r="AGW590"/>
      <c r="AGX590"/>
      <c r="AGY590"/>
      <c r="AGZ590"/>
      <c r="AHA590"/>
      <c r="AHB590"/>
      <c r="AHC590"/>
      <c r="AHD590"/>
      <c r="AHE590"/>
      <c r="AHF590"/>
      <c r="AHG590"/>
      <c r="AHH590"/>
      <c r="AHI590"/>
      <c r="AHJ590"/>
      <c r="AHK590"/>
      <c r="AHL590"/>
      <c r="AHM590"/>
      <c r="AHN590"/>
      <c r="AHO590"/>
      <c r="AHP590"/>
      <c r="AHQ590"/>
      <c r="AHR590"/>
      <c r="AHS590"/>
      <c r="AHT590"/>
      <c r="AHU590"/>
      <c r="AHV590"/>
      <c r="AHW590"/>
      <c r="AHX590"/>
      <c r="AHY590"/>
      <c r="AHZ590"/>
      <c r="AIA590"/>
      <c r="AIB590"/>
      <c r="AIC590"/>
      <c r="AID590"/>
      <c r="AIE590"/>
      <c r="AIF590"/>
      <c r="AIG590"/>
      <c r="AIH590"/>
      <c r="AII590"/>
      <c r="AIJ590"/>
      <c r="AIK590"/>
      <c r="AIL590"/>
      <c r="AIM590"/>
      <c r="AIN590"/>
      <c r="AIO590"/>
      <c r="AIP590"/>
      <c r="AIQ590"/>
      <c r="AIR590"/>
      <c r="AIS590"/>
      <c r="AIT590"/>
      <c r="AIU590"/>
      <c r="AIV590"/>
      <c r="AIW590"/>
      <c r="AIX590"/>
      <c r="AIY590"/>
      <c r="AIZ590"/>
      <c r="AJA590"/>
      <c r="AJB590"/>
      <c r="AJC590"/>
      <c r="AJD590"/>
      <c r="AJE590"/>
      <c r="AJF590"/>
      <c r="AJG590"/>
      <c r="AJH590"/>
      <c r="AJI590"/>
      <c r="AJJ590"/>
      <c r="AJK590"/>
      <c r="AJL590"/>
      <c r="AJM590"/>
      <c r="AJN590"/>
      <c r="AJO590"/>
      <c r="AJP590"/>
      <c r="AJQ590"/>
      <c r="AJR590"/>
      <c r="AJS590"/>
      <c r="AJT590"/>
      <c r="AJU590"/>
      <c r="AJV590"/>
      <c r="AJW590"/>
      <c r="AJX590"/>
      <c r="AJY590"/>
      <c r="AJZ590"/>
      <c r="AKA590"/>
      <c r="AKB590"/>
      <c r="AKC590"/>
      <c r="AKD590"/>
      <c r="AKE590"/>
      <c r="AKF590"/>
      <c r="AKG590"/>
      <c r="AKH590"/>
      <c r="AKI590"/>
      <c r="AKJ590"/>
      <c r="AKK590"/>
      <c r="AKL590"/>
      <c r="AKM590"/>
      <c r="AKN590"/>
      <c r="AKO590"/>
      <c r="AKP590"/>
      <c r="AKQ590"/>
      <c r="AKR590"/>
      <c r="AKS590"/>
      <c r="AKT590"/>
      <c r="AKU590"/>
      <c r="AKV590"/>
      <c r="AKW590"/>
      <c r="AKX590"/>
      <c r="AKY590"/>
      <c r="AKZ590"/>
      <c r="ALA590"/>
      <c r="ALB590"/>
      <c r="ALC590"/>
      <c r="ALD590"/>
      <c r="ALE590"/>
      <c r="ALF590"/>
      <c r="ALG590"/>
      <c r="ALH590"/>
      <c r="ALI590"/>
      <c r="ALJ590"/>
      <c r="ALK590"/>
      <c r="ALL590"/>
      <c r="ALM590"/>
      <c r="ALN590"/>
      <c r="ALO590"/>
      <c r="ALP590"/>
      <c r="ALQ590"/>
      <c r="ALR590"/>
      <c r="ALS590"/>
      <c r="ALT590"/>
      <c r="ALU590"/>
      <c r="ALV590"/>
      <c r="ALW590"/>
      <c r="ALX590"/>
      <c r="ALY590"/>
      <c r="ALZ590"/>
      <c r="AMA590"/>
      <c r="AMB590"/>
      <c r="AMC590"/>
      <c r="AMD590"/>
      <c r="AME590"/>
      <c r="AMF590"/>
      <c r="AMG590"/>
      <c r="AMH590"/>
      <c r="AMI590"/>
      <c r="AMJ590"/>
    </row>
    <row r="591" spans="1:1024" outlineLevel="1" x14ac:dyDescent="0.25">
      <c r="A591"/>
      <c r="B591" s="400"/>
      <c r="C591" s="485" t="s">
        <v>606</v>
      </c>
      <c r="D591" s="486"/>
      <c r="E591" s="486"/>
      <c r="F591" s="486"/>
      <c r="G591" s="439"/>
      <c r="H591" s="83" t="s">
        <v>883</v>
      </c>
      <c r="I591" s="461">
        <v>0.6</v>
      </c>
      <c r="J591" s="448"/>
      <c r="K591" s="31" t="s">
        <v>342</v>
      </c>
      <c r="L591" s="322"/>
      <c r="M591"/>
      <c r="N591" s="30"/>
      <c r="O591" s="79">
        <f t="shared" si="29"/>
        <v>0</v>
      </c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  <c r="ML591"/>
      <c r="MM591"/>
      <c r="MN591"/>
      <c r="MO591"/>
      <c r="MP591"/>
      <c r="MQ591"/>
      <c r="MR591"/>
      <c r="MS591"/>
      <c r="MT591"/>
      <c r="MU591"/>
      <c r="MV591"/>
      <c r="MW591"/>
      <c r="MX591"/>
      <c r="MY591"/>
      <c r="MZ591"/>
      <c r="NA591"/>
      <c r="NB591"/>
      <c r="NC591"/>
      <c r="ND591"/>
      <c r="NE591"/>
      <c r="NF591"/>
      <c r="NG591"/>
      <c r="NH591"/>
      <c r="NI591"/>
      <c r="NJ591"/>
      <c r="NK591"/>
      <c r="NL591"/>
      <c r="NM591"/>
      <c r="NN591"/>
      <c r="NO591"/>
      <c r="NP591"/>
      <c r="NQ591"/>
      <c r="NR591"/>
      <c r="NS591"/>
      <c r="NT591"/>
      <c r="NU591"/>
      <c r="NV591"/>
      <c r="NW591"/>
      <c r="NX591"/>
      <c r="NY591"/>
      <c r="NZ591"/>
      <c r="OA591"/>
      <c r="OB591"/>
      <c r="OC591"/>
      <c r="OD591"/>
      <c r="OE591"/>
      <c r="OF591"/>
      <c r="OG591"/>
      <c r="OH591"/>
      <c r="OI591"/>
      <c r="OJ591"/>
      <c r="OK591"/>
      <c r="OL591"/>
      <c r="OM591"/>
      <c r="ON591"/>
      <c r="OO591"/>
      <c r="OP591"/>
      <c r="OQ591"/>
      <c r="OR591"/>
      <c r="OS591"/>
      <c r="OT591"/>
      <c r="OU591"/>
      <c r="OV591"/>
      <c r="OW591"/>
      <c r="OX591"/>
      <c r="OY591"/>
      <c r="OZ591"/>
      <c r="PA591"/>
      <c r="PB591"/>
      <c r="PC591"/>
      <c r="PD591"/>
      <c r="PE591"/>
      <c r="PF591"/>
      <c r="PG591"/>
      <c r="PH591"/>
      <c r="PI591"/>
      <c r="PJ591"/>
      <c r="PK591"/>
      <c r="PL591"/>
      <c r="PM591"/>
      <c r="PN591"/>
      <c r="PO591"/>
      <c r="PP591"/>
      <c r="PQ591"/>
      <c r="PR591"/>
      <c r="PS591"/>
      <c r="PT591"/>
      <c r="PU591"/>
      <c r="PV591"/>
      <c r="PW591"/>
      <c r="PX591"/>
      <c r="PY591"/>
      <c r="PZ591"/>
      <c r="QA591"/>
      <c r="QB591"/>
      <c r="QC591"/>
      <c r="QD591"/>
      <c r="QE591"/>
      <c r="QF591"/>
      <c r="QG591"/>
      <c r="QH591"/>
      <c r="QI591"/>
      <c r="QJ591"/>
      <c r="QK591"/>
      <c r="QL591"/>
      <c r="QM591"/>
      <c r="QN591"/>
      <c r="QO591"/>
      <c r="QP591"/>
      <c r="QQ591"/>
      <c r="QR591"/>
      <c r="QS591"/>
      <c r="QT591"/>
      <c r="QU591"/>
      <c r="QV591"/>
      <c r="QW591"/>
      <c r="QX591"/>
      <c r="QY591"/>
      <c r="QZ591"/>
      <c r="RA591"/>
      <c r="RB591"/>
      <c r="RC591"/>
      <c r="RD591"/>
      <c r="RE591"/>
      <c r="RF591"/>
      <c r="RG591"/>
      <c r="RH591"/>
      <c r="RI591"/>
      <c r="RJ591"/>
      <c r="RK591"/>
      <c r="RL591"/>
      <c r="RM591"/>
      <c r="RN591"/>
      <c r="RO591"/>
      <c r="RP591"/>
      <c r="RQ591"/>
      <c r="RR591"/>
      <c r="RS591"/>
      <c r="RT591"/>
      <c r="RU591"/>
      <c r="RV591"/>
      <c r="RW591"/>
      <c r="RX591"/>
      <c r="RY591"/>
      <c r="RZ591"/>
      <c r="SA591"/>
      <c r="SB591"/>
      <c r="SC591"/>
      <c r="SD591"/>
      <c r="SE591"/>
      <c r="SF591"/>
      <c r="SG591"/>
      <c r="SH591"/>
      <c r="SI591"/>
      <c r="SJ591"/>
      <c r="SK591"/>
      <c r="SL591"/>
      <c r="SM591"/>
      <c r="SN591"/>
      <c r="SO591"/>
      <c r="SP591"/>
      <c r="SQ591"/>
      <c r="SR591"/>
      <c r="SS591"/>
      <c r="ST591"/>
      <c r="SU591"/>
      <c r="SV591"/>
      <c r="SW591"/>
      <c r="SX591"/>
      <c r="SY591"/>
      <c r="SZ591"/>
      <c r="TA591"/>
      <c r="TB591"/>
      <c r="TC591"/>
      <c r="TD591"/>
      <c r="TE591"/>
      <c r="TF591"/>
      <c r="TG591"/>
      <c r="TH591"/>
      <c r="TI591"/>
      <c r="TJ591"/>
      <c r="TK591"/>
      <c r="TL591"/>
      <c r="TM591"/>
      <c r="TN591"/>
      <c r="TO591"/>
      <c r="TP591"/>
      <c r="TQ591"/>
      <c r="TR591"/>
      <c r="TS591"/>
      <c r="TT591"/>
      <c r="TU591"/>
      <c r="TV591"/>
      <c r="TW591"/>
      <c r="TX591"/>
      <c r="TY591"/>
      <c r="TZ591"/>
      <c r="UA591"/>
      <c r="UB591"/>
      <c r="UC591"/>
      <c r="UD591"/>
      <c r="UE591"/>
      <c r="UF591"/>
      <c r="UG591"/>
      <c r="UH591"/>
      <c r="UI591"/>
      <c r="UJ591"/>
      <c r="UK591"/>
      <c r="UL591"/>
      <c r="UM591"/>
      <c r="UN591"/>
      <c r="UO591"/>
      <c r="UP591"/>
      <c r="UQ591"/>
      <c r="UR591"/>
      <c r="US591"/>
      <c r="UT591"/>
      <c r="UU591"/>
      <c r="UV591"/>
      <c r="UW591"/>
      <c r="UX591"/>
      <c r="UY591"/>
      <c r="UZ591"/>
      <c r="VA591"/>
      <c r="VB591"/>
      <c r="VC591"/>
      <c r="VD591"/>
      <c r="VE591"/>
      <c r="VF591"/>
      <c r="VG591"/>
      <c r="VH591"/>
      <c r="VI591"/>
      <c r="VJ591"/>
      <c r="VK591"/>
      <c r="VL591"/>
      <c r="VM591"/>
      <c r="VN591"/>
      <c r="VO591"/>
      <c r="VP591"/>
      <c r="VQ591"/>
      <c r="VR591"/>
      <c r="VS591"/>
      <c r="VT591"/>
      <c r="VU591"/>
      <c r="VV591"/>
      <c r="VW591"/>
      <c r="VX591"/>
      <c r="VY591"/>
      <c r="VZ591"/>
      <c r="WA591"/>
      <c r="WB591"/>
      <c r="WC591"/>
      <c r="WD591"/>
      <c r="WE591"/>
      <c r="WF591"/>
      <c r="WG591"/>
      <c r="WH591"/>
      <c r="WI591"/>
      <c r="WJ591"/>
      <c r="WK591"/>
      <c r="WL591"/>
      <c r="WM591"/>
      <c r="WN591"/>
      <c r="WO591"/>
      <c r="WP591"/>
      <c r="WQ591"/>
      <c r="WR591"/>
      <c r="WS591"/>
      <c r="WT591"/>
      <c r="WU591"/>
      <c r="WV591"/>
      <c r="WW591"/>
      <c r="WX591"/>
      <c r="WY591"/>
      <c r="WZ591"/>
      <c r="XA591"/>
      <c r="XB591"/>
      <c r="XC591"/>
      <c r="XD591"/>
      <c r="XE591"/>
      <c r="XF591"/>
      <c r="XG591"/>
      <c r="XH591"/>
      <c r="XI591"/>
      <c r="XJ591"/>
      <c r="XK591"/>
      <c r="XL591"/>
      <c r="XM591"/>
      <c r="XN591"/>
      <c r="XO591"/>
      <c r="XP591"/>
      <c r="XQ591"/>
      <c r="XR591"/>
      <c r="XS591"/>
      <c r="XT591"/>
      <c r="XU591"/>
      <c r="XV591"/>
      <c r="XW591"/>
      <c r="XX591"/>
      <c r="XY591"/>
      <c r="XZ591"/>
      <c r="YA591"/>
      <c r="YB591"/>
      <c r="YC591"/>
      <c r="YD591"/>
      <c r="YE591"/>
      <c r="YF591"/>
      <c r="YG591"/>
      <c r="YH591"/>
      <c r="YI591"/>
      <c r="YJ591"/>
      <c r="YK591"/>
      <c r="YL591"/>
      <c r="YM591"/>
      <c r="YN591"/>
      <c r="YO591"/>
      <c r="YP591"/>
      <c r="YQ591"/>
      <c r="YR591"/>
      <c r="YS591"/>
      <c r="YT591"/>
      <c r="YU591"/>
      <c r="YV591"/>
      <c r="YW591"/>
      <c r="YX591"/>
      <c r="YY591"/>
      <c r="YZ591"/>
      <c r="ZA591"/>
      <c r="ZB591"/>
      <c r="ZC591"/>
      <c r="ZD591"/>
      <c r="ZE591"/>
      <c r="ZF591"/>
      <c r="ZG591"/>
      <c r="ZH591"/>
      <c r="ZI591"/>
      <c r="ZJ591"/>
      <c r="ZK591"/>
      <c r="ZL591"/>
      <c r="ZM591"/>
      <c r="ZN591"/>
      <c r="ZO591"/>
      <c r="ZP591"/>
      <c r="ZQ591"/>
      <c r="ZR591"/>
      <c r="ZS591"/>
      <c r="ZT591"/>
      <c r="ZU591"/>
      <c r="ZV591"/>
      <c r="ZW591"/>
      <c r="ZX591"/>
      <c r="ZY591"/>
      <c r="ZZ591"/>
      <c r="AAA591"/>
      <c r="AAB591"/>
      <c r="AAC591"/>
      <c r="AAD591"/>
      <c r="AAE591"/>
      <c r="AAF591"/>
      <c r="AAG591"/>
      <c r="AAH591"/>
      <c r="AAI591"/>
      <c r="AAJ591"/>
      <c r="AAK591"/>
      <c r="AAL591"/>
      <c r="AAM591"/>
      <c r="AAN591"/>
      <c r="AAO591"/>
      <c r="AAP591"/>
      <c r="AAQ591"/>
      <c r="AAR591"/>
      <c r="AAS591"/>
      <c r="AAT591"/>
      <c r="AAU591"/>
      <c r="AAV591"/>
      <c r="AAW591"/>
      <c r="AAX591"/>
      <c r="AAY591"/>
      <c r="AAZ591"/>
      <c r="ABA591"/>
      <c r="ABB591"/>
      <c r="ABC591"/>
      <c r="ABD591"/>
      <c r="ABE591"/>
      <c r="ABF591"/>
      <c r="ABG591"/>
      <c r="ABH591"/>
      <c r="ABI591"/>
      <c r="ABJ591"/>
      <c r="ABK591"/>
      <c r="ABL591"/>
      <c r="ABM591"/>
      <c r="ABN591"/>
      <c r="ABO591"/>
      <c r="ABP591"/>
      <c r="ABQ591"/>
      <c r="ABR591"/>
      <c r="ABS591"/>
      <c r="ABT591"/>
      <c r="ABU591"/>
      <c r="ABV591"/>
      <c r="ABW591"/>
      <c r="ABX591"/>
      <c r="ABY591"/>
      <c r="ABZ591"/>
      <c r="ACA591"/>
      <c r="ACB591"/>
      <c r="ACC591"/>
      <c r="ACD591"/>
      <c r="ACE591"/>
      <c r="ACF591"/>
      <c r="ACG591"/>
      <c r="ACH591"/>
      <c r="ACI591"/>
      <c r="ACJ591"/>
      <c r="ACK591"/>
      <c r="ACL591"/>
      <c r="ACM591"/>
      <c r="ACN591"/>
      <c r="ACO591"/>
      <c r="ACP591"/>
      <c r="ACQ591"/>
      <c r="ACR591"/>
      <c r="ACS591"/>
      <c r="ACT591"/>
      <c r="ACU591"/>
      <c r="ACV591"/>
      <c r="ACW591"/>
      <c r="ACX591"/>
      <c r="ACY591"/>
      <c r="ACZ591"/>
      <c r="ADA591"/>
      <c r="ADB591"/>
      <c r="ADC591"/>
      <c r="ADD591"/>
      <c r="ADE591"/>
      <c r="ADF591"/>
      <c r="ADG591"/>
      <c r="ADH591"/>
      <c r="ADI591"/>
      <c r="ADJ591"/>
      <c r="ADK591"/>
      <c r="ADL591"/>
      <c r="ADM591"/>
      <c r="ADN591"/>
      <c r="ADO591"/>
      <c r="ADP591"/>
      <c r="ADQ591"/>
      <c r="ADR591"/>
      <c r="ADS591"/>
      <c r="ADT591"/>
      <c r="ADU591"/>
      <c r="ADV591"/>
      <c r="ADW591"/>
      <c r="ADX591"/>
      <c r="ADY591"/>
      <c r="ADZ591"/>
      <c r="AEA591"/>
      <c r="AEB591"/>
      <c r="AEC591"/>
      <c r="AED591"/>
      <c r="AEE591"/>
      <c r="AEF591"/>
      <c r="AEG591"/>
      <c r="AEH591"/>
      <c r="AEI591"/>
      <c r="AEJ591"/>
      <c r="AEK591"/>
      <c r="AEL591"/>
      <c r="AEM591"/>
      <c r="AEN591"/>
      <c r="AEO591"/>
      <c r="AEP591"/>
      <c r="AEQ591"/>
      <c r="AER591"/>
      <c r="AES591"/>
      <c r="AET591"/>
      <c r="AEU591"/>
      <c r="AEV591"/>
      <c r="AEW591"/>
      <c r="AEX591"/>
      <c r="AEY591"/>
      <c r="AEZ591"/>
      <c r="AFA591"/>
      <c r="AFB591"/>
      <c r="AFC591"/>
      <c r="AFD591"/>
      <c r="AFE591"/>
      <c r="AFF591"/>
      <c r="AFG591"/>
      <c r="AFH591"/>
      <c r="AFI591"/>
      <c r="AFJ591"/>
      <c r="AFK591"/>
      <c r="AFL591"/>
      <c r="AFM591"/>
      <c r="AFN591"/>
      <c r="AFO591"/>
      <c r="AFP591"/>
      <c r="AFQ591"/>
      <c r="AFR591"/>
      <c r="AFS591"/>
      <c r="AFT591"/>
      <c r="AFU591"/>
      <c r="AFV591"/>
      <c r="AFW591"/>
      <c r="AFX591"/>
      <c r="AFY591"/>
      <c r="AFZ591"/>
      <c r="AGA591"/>
      <c r="AGB591"/>
      <c r="AGC591"/>
      <c r="AGD591"/>
      <c r="AGE591"/>
      <c r="AGF591"/>
      <c r="AGG591"/>
      <c r="AGH591"/>
      <c r="AGI591"/>
      <c r="AGJ591"/>
      <c r="AGK591"/>
      <c r="AGL591"/>
      <c r="AGM591"/>
      <c r="AGN591"/>
      <c r="AGO591"/>
      <c r="AGP591"/>
      <c r="AGQ591"/>
      <c r="AGR591"/>
      <c r="AGS591"/>
      <c r="AGT591"/>
      <c r="AGU591"/>
      <c r="AGV591"/>
      <c r="AGW591"/>
      <c r="AGX591"/>
      <c r="AGY591"/>
      <c r="AGZ591"/>
      <c r="AHA591"/>
      <c r="AHB591"/>
      <c r="AHC591"/>
      <c r="AHD591"/>
      <c r="AHE591"/>
      <c r="AHF591"/>
      <c r="AHG591"/>
      <c r="AHH591"/>
      <c r="AHI591"/>
      <c r="AHJ591"/>
      <c r="AHK591"/>
      <c r="AHL591"/>
      <c r="AHM591"/>
      <c r="AHN591"/>
      <c r="AHO591"/>
      <c r="AHP591"/>
      <c r="AHQ591"/>
      <c r="AHR591"/>
      <c r="AHS591"/>
      <c r="AHT591"/>
      <c r="AHU591"/>
      <c r="AHV591"/>
      <c r="AHW591"/>
      <c r="AHX591"/>
      <c r="AHY591"/>
      <c r="AHZ591"/>
      <c r="AIA591"/>
      <c r="AIB591"/>
      <c r="AIC591"/>
      <c r="AID591"/>
      <c r="AIE591"/>
      <c r="AIF591"/>
      <c r="AIG591"/>
      <c r="AIH591"/>
      <c r="AII591"/>
      <c r="AIJ591"/>
      <c r="AIK591"/>
      <c r="AIL591"/>
      <c r="AIM591"/>
      <c r="AIN591"/>
      <c r="AIO591"/>
      <c r="AIP591"/>
      <c r="AIQ591"/>
      <c r="AIR591"/>
      <c r="AIS591"/>
      <c r="AIT591"/>
      <c r="AIU591"/>
      <c r="AIV591"/>
      <c r="AIW591"/>
      <c r="AIX591"/>
      <c r="AIY591"/>
      <c r="AIZ591"/>
      <c r="AJA591"/>
      <c r="AJB591"/>
      <c r="AJC591"/>
      <c r="AJD591"/>
      <c r="AJE591"/>
      <c r="AJF591"/>
      <c r="AJG591"/>
      <c r="AJH591"/>
      <c r="AJI591"/>
      <c r="AJJ591"/>
      <c r="AJK591"/>
      <c r="AJL591"/>
      <c r="AJM591"/>
      <c r="AJN591"/>
      <c r="AJO591"/>
      <c r="AJP591"/>
      <c r="AJQ591"/>
      <c r="AJR591"/>
      <c r="AJS591"/>
      <c r="AJT591"/>
      <c r="AJU591"/>
      <c r="AJV591"/>
      <c r="AJW591"/>
      <c r="AJX591"/>
      <c r="AJY591"/>
      <c r="AJZ591"/>
      <c r="AKA591"/>
      <c r="AKB591"/>
      <c r="AKC591"/>
      <c r="AKD591"/>
      <c r="AKE591"/>
      <c r="AKF591"/>
      <c r="AKG591"/>
      <c r="AKH591"/>
      <c r="AKI591"/>
      <c r="AKJ591"/>
      <c r="AKK591"/>
      <c r="AKL591"/>
      <c r="AKM591"/>
      <c r="AKN591"/>
      <c r="AKO591"/>
      <c r="AKP591"/>
      <c r="AKQ591"/>
      <c r="AKR591"/>
      <c r="AKS591"/>
      <c r="AKT591"/>
      <c r="AKU591"/>
      <c r="AKV591"/>
      <c r="AKW591"/>
      <c r="AKX591"/>
      <c r="AKY591"/>
      <c r="AKZ591"/>
      <c r="ALA591"/>
      <c r="ALB591"/>
      <c r="ALC591"/>
      <c r="ALD591"/>
      <c r="ALE591"/>
      <c r="ALF591"/>
      <c r="ALG591"/>
      <c r="ALH591"/>
      <c r="ALI591"/>
      <c r="ALJ591"/>
      <c r="ALK591"/>
      <c r="ALL591"/>
      <c r="ALM591"/>
      <c r="ALN591"/>
      <c r="ALO591"/>
      <c r="ALP591"/>
      <c r="ALQ591"/>
      <c r="ALR591"/>
      <c r="ALS591"/>
      <c r="ALT591"/>
      <c r="ALU591"/>
      <c r="ALV591"/>
      <c r="ALW591"/>
      <c r="ALX591"/>
      <c r="ALY591"/>
      <c r="ALZ591"/>
      <c r="AMA591"/>
      <c r="AMB591"/>
      <c r="AMC591"/>
      <c r="AMD591"/>
      <c r="AME591"/>
      <c r="AMF591"/>
      <c r="AMG591"/>
      <c r="AMH591"/>
      <c r="AMI591"/>
      <c r="AMJ591"/>
    </row>
    <row r="592" spans="1:1024" outlineLevel="1" x14ac:dyDescent="0.25">
      <c r="A592"/>
      <c r="B592" s="400"/>
      <c r="C592" s="611" t="s">
        <v>335</v>
      </c>
      <c r="D592" s="612"/>
      <c r="E592" s="612"/>
      <c r="F592" s="612"/>
      <c r="G592" s="687"/>
      <c r="H592" s="83" t="s">
        <v>883</v>
      </c>
      <c r="I592" s="460">
        <f>((I588/I589)*I591*I590)+1</f>
        <v>690.20959999999991</v>
      </c>
      <c r="J592" s="448"/>
      <c r="K592" s="31" t="s">
        <v>607</v>
      </c>
      <c r="L592" s="322"/>
      <c r="M592"/>
      <c r="N592" s="30"/>
      <c r="O592" s="79">
        <f t="shared" si="29"/>
        <v>0</v>
      </c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  <c r="IW592"/>
      <c r="IX592"/>
      <c r="IY592"/>
      <c r="IZ592"/>
      <c r="JA592"/>
      <c r="JB592"/>
      <c r="JC592"/>
      <c r="JD592"/>
      <c r="JE592"/>
      <c r="JF592"/>
      <c r="JG592"/>
      <c r="JH592"/>
      <c r="JI592"/>
      <c r="JJ592"/>
      <c r="JK592"/>
      <c r="JL592"/>
      <c r="JM592"/>
      <c r="JN592"/>
      <c r="JO592"/>
      <c r="JP592"/>
      <c r="JQ592"/>
      <c r="JR592"/>
      <c r="JS592"/>
      <c r="JT592"/>
      <c r="JU592"/>
      <c r="JV592"/>
      <c r="JW592"/>
      <c r="JX592"/>
      <c r="JY592"/>
      <c r="JZ592"/>
      <c r="KA592"/>
      <c r="KB592"/>
      <c r="KC592"/>
      <c r="KD592"/>
      <c r="KE592"/>
      <c r="KF592"/>
      <c r="KG592"/>
      <c r="KH592"/>
      <c r="KI592"/>
      <c r="KJ592"/>
      <c r="KK592"/>
      <c r="KL592"/>
      <c r="KM592"/>
      <c r="KN592"/>
      <c r="KO592"/>
      <c r="KP592"/>
      <c r="KQ592"/>
      <c r="KR592"/>
      <c r="KS592"/>
      <c r="KT592"/>
      <c r="KU592"/>
      <c r="KV592"/>
      <c r="KW592"/>
      <c r="KX592"/>
      <c r="KY592"/>
      <c r="KZ592"/>
      <c r="LA592"/>
      <c r="LB592"/>
      <c r="LC592"/>
      <c r="LD592"/>
      <c r="LE592"/>
      <c r="LF592"/>
      <c r="LG592"/>
      <c r="LH592"/>
      <c r="LI592"/>
      <c r="LJ592"/>
      <c r="LK592"/>
      <c r="LL592"/>
      <c r="LM592"/>
      <c r="LN592"/>
      <c r="LO592"/>
      <c r="LP592"/>
      <c r="LQ592"/>
      <c r="LR592"/>
      <c r="LS592"/>
      <c r="LT592"/>
      <c r="LU592"/>
      <c r="LV592"/>
      <c r="LW592"/>
      <c r="LX592"/>
      <c r="LY592"/>
      <c r="LZ592"/>
      <c r="MA592"/>
      <c r="MB592"/>
      <c r="MC592"/>
      <c r="MD592"/>
      <c r="ME592"/>
      <c r="MF592"/>
      <c r="MG592"/>
      <c r="MH592"/>
      <c r="MI592"/>
      <c r="MJ592"/>
      <c r="MK592"/>
      <c r="ML592"/>
      <c r="MM592"/>
      <c r="MN592"/>
      <c r="MO592"/>
      <c r="MP592"/>
      <c r="MQ592"/>
      <c r="MR592"/>
      <c r="MS592"/>
      <c r="MT592"/>
      <c r="MU592"/>
      <c r="MV592"/>
      <c r="MW592"/>
      <c r="MX592"/>
      <c r="MY592"/>
      <c r="MZ592"/>
      <c r="NA592"/>
      <c r="NB592"/>
      <c r="NC592"/>
      <c r="ND592"/>
      <c r="NE592"/>
      <c r="NF592"/>
      <c r="NG592"/>
      <c r="NH592"/>
      <c r="NI592"/>
      <c r="NJ592"/>
      <c r="NK592"/>
      <c r="NL592"/>
      <c r="NM592"/>
      <c r="NN592"/>
      <c r="NO592"/>
      <c r="NP592"/>
      <c r="NQ592"/>
      <c r="NR592"/>
      <c r="NS592"/>
      <c r="NT592"/>
      <c r="NU592"/>
      <c r="NV592"/>
      <c r="NW592"/>
      <c r="NX592"/>
      <c r="NY592"/>
      <c r="NZ592"/>
      <c r="OA592"/>
      <c r="OB592"/>
      <c r="OC592"/>
      <c r="OD592"/>
      <c r="OE592"/>
      <c r="OF592"/>
      <c r="OG592"/>
      <c r="OH592"/>
      <c r="OI592"/>
      <c r="OJ592"/>
      <c r="OK592"/>
      <c r="OL592"/>
      <c r="OM592"/>
      <c r="ON592"/>
      <c r="OO592"/>
      <c r="OP592"/>
      <c r="OQ592"/>
      <c r="OR592"/>
      <c r="OS592"/>
      <c r="OT592"/>
      <c r="OU592"/>
      <c r="OV592"/>
      <c r="OW592"/>
      <c r="OX592"/>
      <c r="OY592"/>
      <c r="OZ592"/>
      <c r="PA592"/>
      <c r="PB592"/>
      <c r="PC592"/>
      <c r="PD592"/>
      <c r="PE592"/>
      <c r="PF592"/>
      <c r="PG592"/>
      <c r="PH592"/>
      <c r="PI592"/>
      <c r="PJ592"/>
      <c r="PK592"/>
      <c r="PL592"/>
      <c r="PM592"/>
      <c r="PN592"/>
      <c r="PO592"/>
      <c r="PP592"/>
      <c r="PQ592"/>
      <c r="PR592"/>
      <c r="PS592"/>
      <c r="PT592"/>
      <c r="PU592"/>
      <c r="PV592"/>
      <c r="PW592"/>
      <c r="PX592"/>
      <c r="PY592"/>
      <c r="PZ592"/>
      <c r="QA592"/>
      <c r="QB592"/>
      <c r="QC592"/>
      <c r="QD592"/>
      <c r="QE592"/>
      <c r="QF592"/>
      <c r="QG592"/>
      <c r="QH592"/>
      <c r="QI592"/>
      <c r="QJ592"/>
      <c r="QK592"/>
      <c r="QL592"/>
      <c r="QM592"/>
      <c r="QN592"/>
      <c r="QO592"/>
      <c r="QP592"/>
      <c r="QQ592"/>
      <c r="QR592"/>
      <c r="QS592"/>
      <c r="QT592"/>
      <c r="QU592"/>
      <c r="QV592"/>
      <c r="QW592"/>
      <c r="QX592"/>
      <c r="QY592"/>
      <c r="QZ592"/>
      <c r="RA592"/>
      <c r="RB592"/>
      <c r="RC592"/>
      <c r="RD592"/>
      <c r="RE592"/>
      <c r="RF592"/>
      <c r="RG592"/>
      <c r="RH592"/>
      <c r="RI592"/>
      <c r="RJ592"/>
      <c r="RK592"/>
      <c r="RL592"/>
      <c r="RM592"/>
      <c r="RN592"/>
      <c r="RO592"/>
      <c r="RP592"/>
      <c r="RQ592"/>
      <c r="RR592"/>
      <c r="RS592"/>
      <c r="RT592"/>
      <c r="RU592"/>
      <c r="RV592"/>
      <c r="RW592"/>
      <c r="RX592"/>
      <c r="RY592"/>
      <c r="RZ592"/>
      <c r="SA592"/>
      <c r="SB592"/>
      <c r="SC592"/>
      <c r="SD592"/>
      <c r="SE592"/>
      <c r="SF592"/>
      <c r="SG592"/>
      <c r="SH592"/>
      <c r="SI592"/>
      <c r="SJ592"/>
      <c r="SK592"/>
      <c r="SL592"/>
      <c r="SM592"/>
      <c r="SN592"/>
      <c r="SO592"/>
      <c r="SP592"/>
      <c r="SQ592"/>
      <c r="SR592"/>
      <c r="SS592"/>
      <c r="ST592"/>
      <c r="SU592"/>
      <c r="SV592"/>
      <c r="SW592"/>
      <c r="SX592"/>
      <c r="SY592"/>
      <c r="SZ592"/>
      <c r="TA592"/>
      <c r="TB592"/>
      <c r="TC592"/>
      <c r="TD592"/>
      <c r="TE592"/>
      <c r="TF592"/>
      <c r="TG592"/>
      <c r="TH592"/>
      <c r="TI592"/>
      <c r="TJ592"/>
      <c r="TK592"/>
      <c r="TL592"/>
      <c r="TM592"/>
      <c r="TN592"/>
      <c r="TO592"/>
      <c r="TP592"/>
      <c r="TQ592"/>
      <c r="TR592"/>
      <c r="TS592"/>
      <c r="TT592"/>
      <c r="TU592"/>
      <c r="TV592"/>
      <c r="TW592"/>
      <c r="TX592"/>
      <c r="TY592"/>
      <c r="TZ592"/>
      <c r="UA592"/>
      <c r="UB592"/>
      <c r="UC592"/>
      <c r="UD592"/>
      <c r="UE592"/>
      <c r="UF592"/>
      <c r="UG592"/>
      <c r="UH592"/>
      <c r="UI592"/>
      <c r="UJ592"/>
      <c r="UK592"/>
      <c r="UL592"/>
      <c r="UM592"/>
      <c r="UN592"/>
      <c r="UO592"/>
      <c r="UP592"/>
      <c r="UQ592"/>
      <c r="UR592"/>
      <c r="US592"/>
      <c r="UT592"/>
      <c r="UU592"/>
      <c r="UV592"/>
      <c r="UW592"/>
      <c r="UX592"/>
      <c r="UY592"/>
      <c r="UZ592"/>
      <c r="VA592"/>
      <c r="VB592"/>
      <c r="VC592"/>
      <c r="VD592"/>
      <c r="VE592"/>
      <c r="VF592"/>
      <c r="VG592"/>
      <c r="VH592"/>
      <c r="VI592"/>
      <c r="VJ592"/>
      <c r="VK592"/>
      <c r="VL592"/>
      <c r="VM592"/>
      <c r="VN592"/>
      <c r="VO592"/>
      <c r="VP592"/>
      <c r="VQ592"/>
      <c r="VR592"/>
      <c r="VS592"/>
      <c r="VT592"/>
      <c r="VU592"/>
      <c r="VV592"/>
      <c r="VW592"/>
      <c r="VX592"/>
      <c r="VY592"/>
      <c r="VZ592"/>
      <c r="WA592"/>
      <c r="WB592"/>
      <c r="WC592"/>
      <c r="WD592"/>
      <c r="WE592"/>
      <c r="WF592"/>
      <c r="WG592"/>
      <c r="WH592"/>
      <c r="WI592"/>
      <c r="WJ592"/>
      <c r="WK592"/>
      <c r="WL592"/>
      <c r="WM592"/>
      <c r="WN592"/>
      <c r="WO592"/>
      <c r="WP592"/>
      <c r="WQ592"/>
      <c r="WR592"/>
      <c r="WS592"/>
      <c r="WT592"/>
      <c r="WU592"/>
      <c r="WV592"/>
      <c r="WW592"/>
      <c r="WX592"/>
      <c r="WY592"/>
      <c r="WZ592"/>
      <c r="XA592"/>
      <c r="XB592"/>
      <c r="XC592"/>
      <c r="XD592"/>
      <c r="XE592"/>
      <c r="XF592"/>
      <c r="XG592"/>
      <c r="XH592"/>
      <c r="XI592"/>
      <c r="XJ592"/>
      <c r="XK592"/>
      <c r="XL592"/>
      <c r="XM592"/>
      <c r="XN592"/>
      <c r="XO592"/>
      <c r="XP592"/>
      <c r="XQ592"/>
      <c r="XR592"/>
      <c r="XS592"/>
      <c r="XT592"/>
      <c r="XU592"/>
      <c r="XV592"/>
      <c r="XW592"/>
      <c r="XX592"/>
      <c r="XY592"/>
      <c r="XZ592"/>
      <c r="YA592"/>
      <c r="YB592"/>
      <c r="YC592"/>
      <c r="YD592"/>
      <c r="YE592"/>
      <c r="YF592"/>
      <c r="YG592"/>
      <c r="YH592"/>
      <c r="YI592"/>
      <c r="YJ592"/>
      <c r="YK592"/>
      <c r="YL592"/>
      <c r="YM592"/>
      <c r="YN592"/>
      <c r="YO592"/>
      <c r="YP592"/>
      <c r="YQ592"/>
      <c r="YR592"/>
      <c r="YS592"/>
      <c r="YT592"/>
      <c r="YU592"/>
      <c r="YV592"/>
      <c r="YW592"/>
      <c r="YX592"/>
      <c r="YY592"/>
      <c r="YZ592"/>
      <c r="ZA592"/>
      <c r="ZB592"/>
      <c r="ZC592"/>
      <c r="ZD592"/>
      <c r="ZE592"/>
      <c r="ZF592"/>
      <c r="ZG592"/>
      <c r="ZH592"/>
      <c r="ZI592"/>
      <c r="ZJ592"/>
      <c r="ZK592"/>
      <c r="ZL592"/>
      <c r="ZM592"/>
      <c r="ZN592"/>
      <c r="ZO592"/>
      <c r="ZP592"/>
      <c r="ZQ592"/>
      <c r="ZR592"/>
      <c r="ZS592"/>
      <c r="ZT592"/>
      <c r="ZU592"/>
      <c r="ZV592"/>
      <c r="ZW592"/>
      <c r="ZX592"/>
      <c r="ZY592"/>
      <c r="ZZ592"/>
      <c r="AAA592"/>
      <c r="AAB592"/>
      <c r="AAC592"/>
      <c r="AAD592"/>
      <c r="AAE592"/>
      <c r="AAF592"/>
      <c r="AAG592"/>
      <c r="AAH592"/>
      <c r="AAI592"/>
      <c r="AAJ592"/>
      <c r="AAK592"/>
      <c r="AAL592"/>
      <c r="AAM592"/>
      <c r="AAN592"/>
      <c r="AAO592"/>
      <c r="AAP592"/>
      <c r="AAQ592"/>
      <c r="AAR592"/>
      <c r="AAS592"/>
      <c r="AAT592"/>
      <c r="AAU592"/>
      <c r="AAV592"/>
      <c r="AAW592"/>
      <c r="AAX592"/>
      <c r="AAY592"/>
      <c r="AAZ592"/>
      <c r="ABA592"/>
      <c r="ABB592"/>
      <c r="ABC592"/>
      <c r="ABD592"/>
      <c r="ABE592"/>
      <c r="ABF592"/>
      <c r="ABG592"/>
      <c r="ABH592"/>
      <c r="ABI592"/>
      <c r="ABJ592"/>
      <c r="ABK592"/>
      <c r="ABL592"/>
      <c r="ABM592"/>
      <c r="ABN592"/>
      <c r="ABO592"/>
      <c r="ABP592"/>
      <c r="ABQ592"/>
      <c r="ABR592"/>
      <c r="ABS592"/>
      <c r="ABT592"/>
      <c r="ABU592"/>
      <c r="ABV592"/>
      <c r="ABW592"/>
      <c r="ABX592"/>
      <c r="ABY592"/>
      <c r="ABZ592"/>
      <c r="ACA592"/>
      <c r="ACB592"/>
      <c r="ACC592"/>
      <c r="ACD592"/>
      <c r="ACE592"/>
      <c r="ACF592"/>
      <c r="ACG592"/>
      <c r="ACH592"/>
      <c r="ACI592"/>
      <c r="ACJ592"/>
      <c r="ACK592"/>
      <c r="ACL592"/>
      <c r="ACM592"/>
      <c r="ACN592"/>
      <c r="ACO592"/>
      <c r="ACP592"/>
      <c r="ACQ592"/>
      <c r="ACR592"/>
      <c r="ACS592"/>
      <c r="ACT592"/>
      <c r="ACU592"/>
      <c r="ACV592"/>
      <c r="ACW592"/>
      <c r="ACX592"/>
      <c r="ACY592"/>
      <c r="ACZ592"/>
      <c r="ADA592"/>
      <c r="ADB592"/>
      <c r="ADC592"/>
      <c r="ADD592"/>
      <c r="ADE592"/>
      <c r="ADF592"/>
      <c r="ADG592"/>
      <c r="ADH592"/>
      <c r="ADI592"/>
      <c r="ADJ592"/>
      <c r="ADK592"/>
      <c r="ADL592"/>
      <c r="ADM592"/>
      <c r="ADN592"/>
      <c r="ADO592"/>
      <c r="ADP592"/>
      <c r="ADQ592"/>
      <c r="ADR592"/>
      <c r="ADS592"/>
      <c r="ADT592"/>
      <c r="ADU592"/>
      <c r="ADV592"/>
      <c r="ADW592"/>
      <c r="ADX592"/>
      <c r="ADY592"/>
      <c r="ADZ592"/>
      <c r="AEA592"/>
      <c r="AEB592"/>
      <c r="AEC592"/>
      <c r="AED592"/>
      <c r="AEE592"/>
      <c r="AEF592"/>
      <c r="AEG592"/>
      <c r="AEH592"/>
      <c r="AEI592"/>
      <c r="AEJ592"/>
      <c r="AEK592"/>
      <c r="AEL592"/>
      <c r="AEM592"/>
      <c r="AEN592"/>
      <c r="AEO592"/>
      <c r="AEP592"/>
      <c r="AEQ592"/>
      <c r="AER592"/>
      <c r="AES592"/>
      <c r="AET592"/>
      <c r="AEU592"/>
      <c r="AEV592"/>
      <c r="AEW592"/>
      <c r="AEX592"/>
      <c r="AEY592"/>
      <c r="AEZ592"/>
      <c r="AFA592"/>
      <c r="AFB592"/>
      <c r="AFC592"/>
      <c r="AFD592"/>
      <c r="AFE592"/>
      <c r="AFF592"/>
      <c r="AFG592"/>
      <c r="AFH592"/>
      <c r="AFI592"/>
      <c r="AFJ592"/>
      <c r="AFK592"/>
      <c r="AFL592"/>
      <c r="AFM592"/>
      <c r="AFN592"/>
      <c r="AFO592"/>
      <c r="AFP592"/>
      <c r="AFQ592"/>
      <c r="AFR592"/>
      <c r="AFS592"/>
      <c r="AFT592"/>
      <c r="AFU592"/>
      <c r="AFV592"/>
      <c r="AFW592"/>
      <c r="AFX592"/>
      <c r="AFY592"/>
      <c r="AFZ592"/>
      <c r="AGA592"/>
      <c r="AGB592"/>
      <c r="AGC592"/>
      <c r="AGD592"/>
      <c r="AGE592"/>
      <c r="AGF592"/>
      <c r="AGG592"/>
      <c r="AGH592"/>
      <c r="AGI592"/>
      <c r="AGJ592"/>
      <c r="AGK592"/>
      <c r="AGL592"/>
      <c r="AGM592"/>
      <c r="AGN592"/>
      <c r="AGO592"/>
      <c r="AGP592"/>
      <c r="AGQ592"/>
      <c r="AGR592"/>
      <c r="AGS592"/>
      <c r="AGT592"/>
      <c r="AGU592"/>
      <c r="AGV592"/>
      <c r="AGW592"/>
      <c r="AGX592"/>
      <c r="AGY592"/>
      <c r="AGZ592"/>
      <c r="AHA592"/>
      <c r="AHB592"/>
      <c r="AHC592"/>
      <c r="AHD592"/>
      <c r="AHE592"/>
      <c r="AHF592"/>
      <c r="AHG592"/>
      <c r="AHH592"/>
      <c r="AHI592"/>
      <c r="AHJ592"/>
      <c r="AHK592"/>
      <c r="AHL592"/>
      <c r="AHM592"/>
      <c r="AHN592"/>
      <c r="AHO592"/>
      <c r="AHP592"/>
      <c r="AHQ592"/>
      <c r="AHR592"/>
      <c r="AHS592"/>
      <c r="AHT592"/>
      <c r="AHU592"/>
      <c r="AHV592"/>
      <c r="AHW592"/>
      <c r="AHX592"/>
      <c r="AHY592"/>
      <c r="AHZ592"/>
      <c r="AIA592"/>
      <c r="AIB592"/>
      <c r="AIC592"/>
      <c r="AID592"/>
      <c r="AIE592"/>
      <c r="AIF592"/>
      <c r="AIG592"/>
      <c r="AIH592"/>
      <c r="AII592"/>
      <c r="AIJ592"/>
      <c r="AIK592"/>
      <c r="AIL592"/>
      <c r="AIM592"/>
      <c r="AIN592"/>
      <c r="AIO592"/>
      <c r="AIP592"/>
      <c r="AIQ592"/>
      <c r="AIR592"/>
      <c r="AIS592"/>
      <c r="AIT592"/>
      <c r="AIU592"/>
      <c r="AIV592"/>
      <c r="AIW592"/>
      <c r="AIX592"/>
      <c r="AIY592"/>
      <c r="AIZ592"/>
      <c r="AJA592"/>
      <c r="AJB592"/>
      <c r="AJC592"/>
      <c r="AJD592"/>
      <c r="AJE592"/>
      <c r="AJF592"/>
      <c r="AJG592"/>
      <c r="AJH592"/>
      <c r="AJI592"/>
      <c r="AJJ592"/>
      <c r="AJK592"/>
      <c r="AJL592"/>
      <c r="AJM592"/>
      <c r="AJN592"/>
      <c r="AJO592"/>
      <c r="AJP592"/>
      <c r="AJQ592"/>
      <c r="AJR592"/>
      <c r="AJS592"/>
      <c r="AJT592"/>
      <c r="AJU592"/>
      <c r="AJV592"/>
      <c r="AJW592"/>
      <c r="AJX592"/>
      <c r="AJY592"/>
      <c r="AJZ592"/>
      <c r="AKA592"/>
      <c r="AKB592"/>
      <c r="AKC592"/>
      <c r="AKD592"/>
      <c r="AKE592"/>
      <c r="AKF592"/>
      <c r="AKG592"/>
      <c r="AKH592"/>
      <c r="AKI592"/>
      <c r="AKJ592"/>
      <c r="AKK592"/>
      <c r="AKL592"/>
      <c r="AKM592"/>
      <c r="AKN592"/>
      <c r="AKO592"/>
      <c r="AKP592"/>
      <c r="AKQ592"/>
      <c r="AKR592"/>
      <c r="AKS592"/>
      <c r="AKT592"/>
      <c r="AKU592"/>
      <c r="AKV592"/>
      <c r="AKW592"/>
      <c r="AKX592"/>
      <c r="AKY592"/>
      <c r="AKZ592"/>
      <c r="ALA592"/>
      <c r="ALB592"/>
      <c r="ALC592"/>
      <c r="ALD592"/>
      <c r="ALE592"/>
      <c r="ALF592"/>
      <c r="ALG592"/>
      <c r="ALH592"/>
      <c r="ALI592"/>
      <c r="ALJ592"/>
      <c r="ALK592"/>
      <c r="ALL592"/>
      <c r="ALM592"/>
      <c r="ALN592"/>
      <c r="ALO592"/>
      <c r="ALP592"/>
      <c r="ALQ592"/>
      <c r="ALR592"/>
      <c r="ALS592"/>
      <c r="ALT592"/>
      <c r="ALU592"/>
      <c r="ALV592"/>
      <c r="ALW592"/>
      <c r="ALX592"/>
      <c r="ALY592"/>
      <c r="ALZ592"/>
      <c r="AMA592"/>
      <c r="AMB592"/>
      <c r="AMC592"/>
      <c r="AMD592"/>
      <c r="AME592"/>
      <c r="AMF592"/>
      <c r="AMG592"/>
      <c r="AMH592"/>
      <c r="AMI592"/>
      <c r="AMJ592"/>
    </row>
    <row r="593" spans="1:1024" s="713" customFormat="1" ht="48" customHeight="1" outlineLevel="1" x14ac:dyDescent="0.25">
      <c r="A593" s="708" t="s">
        <v>609</v>
      </c>
      <c r="B593" s="704" t="s">
        <v>230</v>
      </c>
      <c r="C593" s="828" t="str">
        <f>VLOOKUP(A593,ABC_SERVIÇOS,2,0)</f>
        <v>BOMBA SUBMERSÍVEL ELÉTRICA TRIFÁSICA, POTÊNCIA 2,96 HP, Ø ROTOR 144 MM SEMI-ABERTO, BOCAL DE SAÍDA Ø 2, HM/Q = 2 MCA / 38,8 M3/H A 28 MCA /5 M3/H - CHP DIURNO. AF_06/2014</v>
      </c>
      <c r="D593" s="829"/>
      <c r="E593" s="829"/>
      <c r="F593" s="829"/>
      <c r="G593" s="830"/>
      <c r="H593" s="705" t="str">
        <f>VLOOKUP(A593,ABC_SERVIÇOS,3,0)</f>
        <v>HP</v>
      </c>
      <c r="I593" s="706">
        <f>I597</f>
        <v>16896</v>
      </c>
      <c r="J593" s="709" t="s">
        <v>247</v>
      </c>
      <c r="K593" s="710">
        <f>VLOOKUP(A593,ABC_SERVIÇOS,7,0)</f>
        <v>1.81</v>
      </c>
      <c r="L593" s="711">
        <f>ROUND(K593*I593,2)</f>
        <v>30581.759999999998</v>
      </c>
      <c r="M593" s="40" t="str">
        <f>A593</f>
        <v>COMP_079</v>
      </c>
      <c r="N593" s="57"/>
      <c r="O593" s="712">
        <f t="shared" ref="O593:O616" si="30">N593-L593</f>
        <v>-30581.759999999998</v>
      </c>
    </row>
    <row r="594" spans="1:1024" outlineLevel="1" x14ac:dyDescent="0.25">
      <c r="A594"/>
      <c r="B594" s="400"/>
      <c r="C594" s="680" t="s">
        <v>610</v>
      </c>
      <c r="D594" s="692"/>
      <c r="E594" s="692"/>
      <c r="F594" s="692"/>
      <c r="G594" s="693"/>
      <c r="H594" s="83" t="s">
        <v>1275</v>
      </c>
      <c r="I594" s="460">
        <v>12</v>
      </c>
      <c r="J594" s="448"/>
      <c r="K594" s="32"/>
      <c r="L594" s="322"/>
      <c r="M594"/>
      <c r="N594" s="30"/>
      <c r="O594" s="79">
        <f t="shared" si="30"/>
        <v>0</v>
      </c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  <c r="MM594"/>
      <c r="MN594"/>
      <c r="MO594"/>
      <c r="MP594"/>
      <c r="MQ594"/>
      <c r="MR594"/>
      <c r="MS594"/>
      <c r="MT594"/>
      <c r="MU594"/>
      <c r="MV594"/>
      <c r="MW594"/>
      <c r="MX594"/>
      <c r="MY594"/>
      <c r="MZ594"/>
      <c r="NA594"/>
      <c r="NB594"/>
      <c r="NC594"/>
      <c r="ND594"/>
      <c r="NE594"/>
      <c r="NF594"/>
      <c r="NG594"/>
      <c r="NH594"/>
      <c r="NI594"/>
      <c r="NJ594"/>
      <c r="NK594"/>
      <c r="NL594"/>
      <c r="NM594"/>
      <c r="NN594"/>
      <c r="NO594"/>
      <c r="NP594"/>
      <c r="NQ594"/>
      <c r="NR594"/>
      <c r="NS594"/>
      <c r="NT594"/>
      <c r="NU594"/>
      <c r="NV594"/>
      <c r="NW594"/>
      <c r="NX594"/>
      <c r="NY594"/>
      <c r="NZ594"/>
      <c r="OA594"/>
      <c r="OB594"/>
      <c r="OC594"/>
      <c r="OD594"/>
      <c r="OE594"/>
      <c r="OF594"/>
      <c r="OG594"/>
      <c r="OH594"/>
      <c r="OI594"/>
      <c r="OJ594"/>
      <c r="OK594"/>
      <c r="OL594"/>
      <c r="OM594"/>
      <c r="ON594"/>
      <c r="OO594"/>
      <c r="OP594"/>
      <c r="OQ594"/>
      <c r="OR594"/>
      <c r="OS594"/>
      <c r="OT594"/>
      <c r="OU594"/>
      <c r="OV594"/>
      <c r="OW594"/>
      <c r="OX594"/>
      <c r="OY594"/>
      <c r="OZ594"/>
      <c r="PA594"/>
      <c r="PB594"/>
      <c r="PC594"/>
      <c r="PD594"/>
      <c r="PE594"/>
      <c r="PF594"/>
      <c r="PG594"/>
      <c r="PH594"/>
      <c r="PI594"/>
      <c r="PJ594"/>
      <c r="PK594"/>
      <c r="PL594"/>
      <c r="PM594"/>
      <c r="PN594"/>
      <c r="PO594"/>
      <c r="PP594"/>
      <c r="PQ594"/>
      <c r="PR594"/>
      <c r="PS594"/>
      <c r="PT594"/>
      <c r="PU594"/>
      <c r="PV594"/>
      <c r="PW594"/>
      <c r="PX594"/>
      <c r="PY594"/>
      <c r="PZ594"/>
      <c r="QA594"/>
      <c r="QB594"/>
      <c r="QC594"/>
      <c r="QD594"/>
      <c r="QE594"/>
      <c r="QF594"/>
      <c r="QG594"/>
      <c r="QH594"/>
      <c r="QI594"/>
      <c r="QJ594"/>
      <c r="QK594"/>
      <c r="QL594"/>
      <c r="QM594"/>
      <c r="QN594"/>
      <c r="QO594"/>
      <c r="QP594"/>
      <c r="QQ594"/>
      <c r="QR594"/>
      <c r="QS594"/>
      <c r="QT594"/>
      <c r="QU594"/>
      <c r="QV594"/>
      <c r="QW594"/>
      <c r="QX594"/>
      <c r="QY594"/>
      <c r="QZ594"/>
      <c r="RA594"/>
      <c r="RB594"/>
      <c r="RC594"/>
      <c r="RD594"/>
      <c r="RE594"/>
      <c r="RF594"/>
      <c r="RG594"/>
      <c r="RH594"/>
      <c r="RI594"/>
      <c r="RJ594"/>
      <c r="RK594"/>
      <c r="RL594"/>
      <c r="RM594"/>
      <c r="RN594"/>
      <c r="RO594"/>
      <c r="RP594"/>
      <c r="RQ594"/>
      <c r="RR594"/>
      <c r="RS594"/>
      <c r="RT594"/>
      <c r="RU594"/>
      <c r="RV594"/>
      <c r="RW594"/>
      <c r="RX594"/>
      <c r="RY594"/>
      <c r="RZ594"/>
      <c r="SA594"/>
      <c r="SB594"/>
      <c r="SC594"/>
      <c r="SD594"/>
      <c r="SE594"/>
      <c r="SF594"/>
      <c r="SG594"/>
      <c r="SH594"/>
      <c r="SI594"/>
      <c r="SJ594"/>
      <c r="SK594"/>
      <c r="SL594"/>
      <c r="SM594"/>
      <c r="SN594"/>
      <c r="SO594"/>
      <c r="SP594"/>
      <c r="SQ594"/>
      <c r="SR594"/>
      <c r="SS594"/>
      <c r="ST594"/>
      <c r="SU594"/>
      <c r="SV594"/>
      <c r="SW594"/>
      <c r="SX594"/>
      <c r="SY594"/>
      <c r="SZ594"/>
      <c r="TA594"/>
      <c r="TB594"/>
      <c r="TC594"/>
      <c r="TD594"/>
      <c r="TE594"/>
      <c r="TF594"/>
      <c r="TG594"/>
      <c r="TH594"/>
      <c r="TI594"/>
      <c r="TJ594"/>
      <c r="TK594"/>
      <c r="TL594"/>
      <c r="TM594"/>
      <c r="TN594"/>
      <c r="TO594"/>
      <c r="TP594"/>
      <c r="TQ594"/>
      <c r="TR594"/>
      <c r="TS594"/>
      <c r="TT594"/>
      <c r="TU594"/>
      <c r="TV594"/>
      <c r="TW594"/>
      <c r="TX594"/>
      <c r="TY594"/>
      <c r="TZ594"/>
      <c r="UA594"/>
      <c r="UB594"/>
      <c r="UC594"/>
      <c r="UD594"/>
      <c r="UE594"/>
      <c r="UF594"/>
      <c r="UG594"/>
      <c r="UH594"/>
      <c r="UI594"/>
      <c r="UJ594"/>
      <c r="UK594"/>
      <c r="UL594"/>
      <c r="UM594"/>
      <c r="UN594"/>
      <c r="UO594"/>
      <c r="UP594"/>
      <c r="UQ594"/>
      <c r="UR594"/>
      <c r="US594"/>
      <c r="UT594"/>
      <c r="UU594"/>
      <c r="UV594"/>
      <c r="UW594"/>
      <c r="UX594"/>
      <c r="UY594"/>
      <c r="UZ594"/>
      <c r="VA594"/>
      <c r="VB594"/>
      <c r="VC594"/>
      <c r="VD594"/>
      <c r="VE594"/>
      <c r="VF594"/>
      <c r="VG594"/>
      <c r="VH594"/>
      <c r="VI594"/>
      <c r="VJ594"/>
      <c r="VK594"/>
      <c r="VL594"/>
      <c r="VM594"/>
      <c r="VN594"/>
      <c r="VO594"/>
      <c r="VP594"/>
      <c r="VQ594"/>
      <c r="VR594"/>
      <c r="VS594"/>
      <c r="VT594"/>
      <c r="VU594"/>
      <c r="VV594"/>
      <c r="VW594"/>
      <c r="VX594"/>
      <c r="VY594"/>
      <c r="VZ594"/>
      <c r="WA594"/>
      <c r="WB594"/>
      <c r="WC594"/>
      <c r="WD594"/>
      <c r="WE594"/>
      <c r="WF594"/>
      <c r="WG594"/>
      <c r="WH594"/>
      <c r="WI594"/>
      <c r="WJ594"/>
      <c r="WK594"/>
      <c r="WL594"/>
      <c r="WM594"/>
      <c r="WN594"/>
      <c r="WO594"/>
      <c r="WP594"/>
      <c r="WQ594"/>
      <c r="WR594"/>
      <c r="WS594"/>
      <c r="WT594"/>
      <c r="WU594"/>
      <c r="WV594"/>
      <c r="WW594"/>
      <c r="WX594"/>
      <c r="WY594"/>
      <c r="WZ594"/>
      <c r="XA594"/>
      <c r="XB594"/>
      <c r="XC594"/>
      <c r="XD594"/>
      <c r="XE594"/>
      <c r="XF594"/>
      <c r="XG594"/>
      <c r="XH594"/>
      <c r="XI594"/>
      <c r="XJ594"/>
      <c r="XK594"/>
      <c r="XL594"/>
      <c r="XM594"/>
      <c r="XN594"/>
      <c r="XO594"/>
      <c r="XP594"/>
      <c r="XQ594"/>
      <c r="XR594"/>
      <c r="XS594"/>
      <c r="XT594"/>
      <c r="XU594"/>
      <c r="XV594"/>
      <c r="XW594"/>
      <c r="XX594"/>
      <c r="XY594"/>
      <c r="XZ594"/>
      <c r="YA594"/>
      <c r="YB594"/>
      <c r="YC594"/>
      <c r="YD594"/>
      <c r="YE594"/>
      <c r="YF594"/>
      <c r="YG594"/>
      <c r="YH594"/>
      <c r="YI594"/>
      <c r="YJ594"/>
      <c r="YK594"/>
      <c r="YL594"/>
      <c r="YM594"/>
      <c r="YN594"/>
      <c r="YO594"/>
      <c r="YP594"/>
      <c r="YQ594"/>
      <c r="YR594"/>
      <c r="YS594"/>
      <c r="YT594"/>
      <c r="YU594"/>
      <c r="YV594"/>
      <c r="YW594"/>
      <c r="YX594"/>
      <c r="YY594"/>
      <c r="YZ594"/>
      <c r="ZA594"/>
      <c r="ZB594"/>
      <c r="ZC594"/>
      <c r="ZD594"/>
      <c r="ZE594"/>
      <c r="ZF594"/>
      <c r="ZG594"/>
      <c r="ZH594"/>
      <c r="ZI594"/>
      <c r="ZJ594"/>
      <c r="ZK594"/>
      <c r="ZL594"/>
      <c r="ZM594"/>
      <c r="ZN594"/>
      <c r="ZO594"/>
      <c r="ZP594"/>
      <c r="ZQ594"/>
      <c r="ZR594"/>
      <c r="ZS594"/>
      <c r="ZT594"/>
      <c r="ZU594"/>
      <c r="ZV594"/>
      <c r="ZW594"/>
      <c r="ZX594"/>
      <c r="ZY594"/>
      <c r="ZZ594"/>
      <c r="AAA594"/>
      <c r="AAB594"/>
      <c r="AAC594"/>
      <c r="AAD594"/>
      <c r="AAE594"/>
      <c r="AAF594"/>
      <c r="AAG594"/>
      <c r="AAH594"/>
      <c r="AAI594"/>
      <c r="AAJ594"/>
      <c r="AAK594"/>
      <c r="AAL594"/>
      <c r="AAM594"/>
      <c r="AAN594"/>
      <c r="AAO594"/>
      <c r="AAP594"/>
      <c r="AAQ594"/>
      <c r="AAR594"/>
      <c r="AAS594"/>
      <c r="AAT594"/>
      <c r="AAU594"/>
      <c r="AAV594"/>
      <c r="AAW594"/>
      <c r="AAX594"/>
      <c r="AAY594"/>
      <c r="AAZ594"/>
      <c r="ABA594"/>
      <c r="ABB594"/>
      <c r="ABC594"/>
      <c r="ABD594"/>
      <c r="ABE594"/>
      <c r="ABF594"/>
      <c r="ABG594"/>
      <c r="ABH594"/>
      <c r="ABI594"/>
      <c r="ABJ594"/>
      <c r="ABK594"/>
      <c r="ABL594"/>
      <c r="ABM594"/>
      <c r="ABN594"/>
      <c r="ABO594"/>
      <c r="ABP594"/>
      <c r="ABQ594"/>
      <c r="ABR594"/>
      <c r="ABS594"/>
      <c r="ABT594"/>
      <c r="ABU594"/>
      <c r="ABV594"/>
      <c r="ABW594"/>
      <c r="ABX594"/>
      <c r="ABY594"/>
      <c r="ABZ594"/>
      <c r="ACA594"/>
      <c r="ACB594"/>
      <c r="ACC594"/>
      <c r="ACD594"/>
      <c r="ACE594"/>
      <c r="ACF594"/>
      <c r="ACG594"/>
      <c r="ACH594"/>
      <c r="ACI594"/>
      <c r="ACJ594"/>
      <c r="ACK594"/>
      <c r="ACL594"/>
      <c r="ACM594"/>
      <c r="ACN594"/>
      <c r="ACO594"/>
      <c r="ACP594"/>
      <c r="ACQ594"/>
      <c r="ACR594"/>
      <c r="ACS594"/>
      <c r="ACT594"/>
      <c r="ACU594"/>
      <c r="ACV594"/>
      <c r="ACW594"/>
      <c r="ACX594"/>
      <c r="ACY594"/>
      <c r="ACZ594"/>
      <c r="ADA594"/>
      <c r="ADB594"/>
      <c r="ADC594"/>
      <c r="ADD594"/>
      <c r="ADE594"/>
      <c r="ADF594"/>
      <c r="ADG594"/>
      <c r="ADH594"/>
      <c r="ADI594"/>
      <c r="ADJ594"/>
      <c r="ADK594"/>
      <c r="ADL594"/>
      <c r="ADM594"/>
      <c r="ADN594"/>
      <c r="ADO594"/>
      <c r="ADP594"/>
      <c r="ADQ594"/>
      <c r="ADR594"/>
      <c r="ADS594"/>
      <c r="ADT594"/>
      <c r="ADU594"/>
      <c r="ADV594"/>
      <c r="ADW594"/>
      <c r="ADX594"/>
      <c r="ADY594"/>
      <c r="ADZ594"/>
      <c r="AEA594"/>
      <c r="AEB594"/>
      <c r="AEC594"/>
      <c r="AED594"/>
      <c r="AEE594"/>
      <c r="AEF594"/>
      <c r="AEG594"/>
      <c r="AEH594"/>
      <c r="AEI594"/>
      <c r="AEJ594"/>
      <c r="AEK594"/>
      <c r="AEL594"/>
      <c r="AEM594"/>
      <c r="AEN594"/>
      <c r="AEO594"/>
      <c r="AEP594"/>
      <c r="AEQ594"/>
      <c r="AER594"/>
      <c r="AES594"/>
      <c r="AET594"/>
      <c r="AEU594"/>
      <c r="AEV594"/>
      <c r="AEW594"/>
      <c r="AEX594"/>
      <c r="AEY594"/>
      <c r="AEZ594"/>
      <c r="AFA594"/>
      <c r="AFB594"/>
      <c r="AFC594"/>
      <c r="AFD594"/>
      <c r="AFE594"/>
      <c r="AFF594"/>
      <c r="AFG594"/>
      <c r="AFH594"/>
      <c r="AFI594"/>
      <c r="AFJ594"/>
      <c r="AFK594"/>
      <c r="AFL594"/>
      <c r="AFM594"/>
      <c r="AFN594"/>
      <c r="AFO594"/>
      <c r="AFP594"/>
      <c r="AFQ594"/>
      <c r="AFR594"/>
      <c r="AFS594"/>
      <c r="AFT594"/>
      <c r="AFU594"/>
      <c r="AFV594"/>
      <c r="AFW594"/>
      <c r="AFX594"/>
      <c r="AFY594"/>
      <c r="AFZ594"/>
      <c r="AGA594"/>
      <c r="AGB594"/>
      <c r="AGC594"/>
      <c r="AGD594"/>
      <c r="AGE594"/>
      <c r="AGF594"/>
      <c r="AGG594"/>
      <c r="AGH594"/>
      <c r="AGI594"/>
      <c r="AGJ594"/>
      <c r="AGK594"/>
      <c r="AGL594"/>
      <c r="AGM594"/>
      <c r="AGN594"/>
      <c r="AGO594"/>
      <c r="AGP594"/>
      <c r="AGQ594"/>
      <c r="AGR594"/>
      <c r="AGS594"/>
      <c r="AGT594"/>
      <c r="AGU594"/>
      <c r="AGV594"/>
      <c r="AGW594"/>
      <c r="AGX594"/>
      <c r="AGY594"/>
      <c r="AGZ594"/>
      <c r="AHA594"/>
      <c r="AHB594"/>
      <c r="AHC594"/>
      <c r="AHD594"/>
      <c r="AHE594"/>
      <c r="AHF594"/>
      <c r="AHG594"/>
      <c r="AHH594"/>
      <c r="AHI594"/>
      <c r="AHJ594"/>
      <c r="AHK594"/>
      <c r="AHL594"/>
      <c r="AHM594"/>
      <c r="AHN594"/>
      <c r="AHO594"/>
      <c r="AHP594"/>
      <c r="AHQ594"/>
      <c r="AHR594"/>
      <c r="AHS594"/>
      <c r="AHT594"/>
      <c r="AHU594"/>
      <c r="AHV594"/>
      <c r="AHW594"/>
      <c r="AHX594"/>
      <c r="AHY594"/>
      <c r="AHZ594"/>
      <c r="AIA594"/>
      <c r="AIB594"/>
      <c r="AIC594"/>
      <c r="AID594"/>
      <c r="AIE594"/>
      <c r="AIF594"/>
      <c r="AIG594"/>
      <c r="AIH594"/>
      <c r="AII594"/>
      <c r="AIJ594"/>
      <c r="AIK594"/>
      <c r="AIL594"/>
      <c r="AIM594"/>
      <c r="AIN594"/>
      <c r="AIO594"/>
      <c r="AIP594"/>
      <c r="AIQ594"/>
      <c r="AIR594"/>
      <c r="AIS594"/>
      <c r="AIT594"/>
      <c r="AIU594"/>
      <c r="AIV594"/>
      <c r="AIW594"/>
      <c r="AIX594"/>
      <c r="AIY594"/>
      <c r="AIZ594"/>
      <c r="AJA594"/>
      <c r="AJB594"/>
      <c r="AJC594"/>
      <c r="AJD594"/>
      <c r="AJE594"/>
      <c r="AJF594"/>
      <c r="AJG594"/>
      <c r="AJH594"/>
      <c r="AJI594"/>
      <c r="AJJ594"/>
      <c r="AJK594"/>
      <c r="AJL594"/>
      <c r="AJM594"/>
      <c r="AJN594"/>
      <c r="AJO594"/>
      <c r="AJP594"/>
      <c r="AJQ594"/>
      <c r="AJR594"/>
      <c r="AJS594"/>
      <c r="AJT594"/>
      <c r="AJU594"/>
      <c r="AJV594"/>
      <c r="AJW594"/>
      <c r="AJX594"/>
      <c r="AJY594"/>
      <c r="AJZ594"/>
      <c r="AKA594"/>
      <c r="AKB594"/>
      <c r="AKC594"/>
      <c r="AKD594"/>
      <c r="AKE594"/>
      <c r="AKF594"/>
      <c r="AKG594"/>
      <c r="AKH594"/>
      <c r="AKI594"/>
      <c r="AKJ594"/>
      <c r="AKK594"/>
      <c r="AKL594"/>
      <c r="AKM594"/>
      <c r="AKN594"/>
      <c r="AKO594"/>
      <c r="AKP594"/>
      <c r="AKQ594"/>
      <c r="AKR594"/>
      <c r="AKS594"/>
      <c r="AKT594"/>
      <c r="AKU594"/>
      <c r="AKV594"/>
      <c r="AKW594"/>
      <c r="AKX594"/>
      <c r="AKY594"/>
      <c r="AKZ594"/>
      <c r="ALA594"/>
      <c r="ALB594"/>
      <c r="ALC594"/>
      <c r="ALD594"/>
      <c r="ALE594"/>
      <c r="ALF594"/>
      <c r="ALG594"/>
      <c r="ALH594"/>
      <c r="ALI594"/>
      <c r="ALJ594"/>
      <c r="ALK594"/>
      <c r="ALL594"/>
      <c r="ALM594"/>
      <c r="ALN594"/>
      <c r="ALO594"/>
      <c r="ALP594"/>
      <c r="ALQ594"/>
      <c r="ALR594"/>
      <c r="ALS594"/>
      <c r="ALT594"/>
      <c r="ALU594"/>
      <c r="ALV594"/>
      <c r="ALW594"/>
      <c r="ALX594"/>
      <c r="ALY594"/>
      <c r="ALZ594"/>
      <c r="AMA594"/>
      <c r="AMB594"/>
      <c r="AMC594"/>
      <c r="AMD594"/>
      <c r="AME594"/>
      <c r="AMF594"/>
      <c r="AMG594"/>
      <c r="AMH594"/>
      <c r="AMI594"/>
      <c r="AMJ594"/>
    </row>
    <row r="595" spans="1:1024" outlineLevel="1" x14ac:dyDescent="0.25">
      <c r="A595"/>
      <c r="B595" s="400"/>
      <c r="C595" s="485" t="s">
        <v>611</v>
      </c>
      <c r="D595" s="486"/>
      <c r="E595" s="486"/>
      <c r="F595" s="486"/>
      <c r="G595" s="439"/>
      <c r="H595" s="83" t="s">
        <v>952</v>
      </c>
      <c r="I595" s="460">
        <f>8*22</f>
        <v>176</v>
      </c>
      <c r="J595" s="448"/>
      <c r="K595" s="32"/>
      <c r="L595" s="322"/>
      <c r="M595"/>
      <c r="N595" s="30"/>
      <c r="O595" s="79">
        <f t="shared" si="30"/>
        <v>0</v>
      </c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  <c r="MM595"/>
      <c r="MN595"/>
      <c r="MO595"/>
      <c r="MP595"/>
      <c r="MQ595"/>
      <c r="MR595"/>
      <c r="MS595"/>
      <c r="MT595"/>
      <c r="MU595"/>
      <c r="MV595"/>
      <c r="MW595"/>
      <c r="MX595"/>
      <c r="MY595"/>
      <c r="MZ595"/>
      <c r="NA595"/>
      <c r="NB595"/>
      <c r="NC595"/>
      <c r="ND595"/>
      <c r="NE595"/>
      <c r="NF595"/>
      <c r="NG595"/>
      <c r="NH595"/>
      <c r="NI595"/>
      <c r="NJ595"/>
      <c r="NK595"/>
      <c r="NL595"/>
      <c r="NM595"/>
      <c r="NN595"/>
      <c r="NO595"/>
      <c r="NP595"/>
      <c r="NQ595"/>
      <c r="NR595"/>
      <c r="NS595"/>
      <c r="NT595"/>
      <c r="NU595"/>
      <c r="NV595"/>
      <c r="NW595"/>
      <c r="NX595"/>
      <c r="NY595"/>
      <c r="NZ595"/>
      <c r="OA595"/>
      <c r="OB595"/>
      <c r="OC595"/>
      <c r="OD595"/>
      <c r="OE595"/>
      <c r="OF595"/>
      <c r="OG595"/>
      <c r="OH595"/>
      <c r="OI595"/>
      <c r="OJ595"/>
      <c r="OK595"/>
      <c r="OL595"/>
      <c r="OM595"/>
      <c r="ON595"/>
      <c r="OO595"/>
      <c r="OP595"/>
      <c r="OQ595"/>
      <c r="OR595"/>
      <c r="OS595"/>
      <c r="OT595"/>
      <c r="OU595"/>
      <c r="OV595"/>
      <c r="OW595"/>
      <c r="OX595"/>
      <c r="OY595"/>
      <c r="OZ595"/>
      <c r="PA595"/>
      <c r="PB595"/>
      <c r="PC595"/>
      <c r="PD595"/>
      <c r="PE595"/>
      <c r="PF595"/>
      <c r="PG595"/>
      <c r="PH595"/>
      <c r="PI595"/>
      <c r="PJ595"/>
      <c r="PK595"/>
      <c r="PL595"/>
      <c r="PM595"/>
      <c r="PN595"/>
      <c r="PO595"/>
      <c r="PP595"/>
      <c r="PQ595"/>
      <c r="PR595"/>
      <c r="PS595"/>
      <c r="PT595"/>
      <c r="PU595"/>
      <c r="PV595"/>
      <c r="PW595"/>
      <c r="PX595"/>
      <c r="PY595"/>
      <c r="PZ595"/>
      <c r="QA595"/>
      <c r="QB595"/>
      <c r="QC595"/>
      <c r="QD595"/>
      <c r="QE595"/>
      <c r="QF595"/>
      <c r="QG595"/>
      <c r="QH595"/>
      <c r="QI595"/>
      <c r="QJ595"/>
      <c r="QK595"/>
      <c r="QL595"/>
      <c r="QM595"/>
      <c r="QN595"/>
      <c r="QO595"/>
      <c r="QP595"/>
      <c r="QQ595"/>
      <c r="QR595"/>
      <c r="QS595"/>
      <c r="QT595"/>
      <c r="QU595"/>
      <c r="QV595"/>
      <c r="QW595"/>
      <c r="QX595"/>
      <c r="QY595"/>
      <c r="QZ595"/>
      <c r="RA595"/>
      <c r="RB595"/>
      <c r="RC595"/>
      <c r="RD595"/>
      <c r="RE595"/>
      <c r="RF595"/>
      <c r="RG595"/>
      <c r="RH595"/>
      <c r="RI595"/>
      <c r="RJ595"/>
      <c r="RK595"/>
      <c r="RL595"/>
      <c r="RM595"/>
      <c r="RN595"/>
      <c r="RO595"/>
      <c r="RP595"/>
      <c r="RQ595"/>
      <c r="RR595"/>
      <c r="RS595"/>
      <c r="RT595"/>
      <c r="RU595"/>
      <c r="RV595"/>
      <c r="RW595"/>
      <c r="RX595"/>
      <c r="RY595"/>
      <c r="RZ595"/>
      <c r="SA595"/>
      <c r="SB595"/>
      <c r="SC595"/>
      <c r="SD595"/>
      <c r="SE595"/>
      <c r="SF595"/>
      <c r="SG595"/>
      <c r="SH595"/>
      <c r="SI595"/>
      <c r="SJ595"/>
      <c r="SK595"/>
      <c r="SL595"/>
      <c r="SM595"/>
      <c r="SN595"/>
      <c r="SO595"/>
      <c r="SP595"/>
      <c r="SQ595"/>
      <c r="SR595"/>
      <c r="SS595"/>
      <c r="ST595"/>
      <c r="SU595"/>
      <c r="SV595"/>
      <c r="SW595"/>
      <c r="SX595"/>
      <c r="SY595"/>
      <c r="SZ595"/>
      <c r="TA595"/>
      <c r="TB595"/>
      <c r="TC595"/>
      <c r="TD595"/>
      <c r="TE595"/>
      <c r="TF595"/>
      <c r="TG595"/>
      <c r="TH595"/>
      <c r="TI595"/>
      <c r="TJ595"/>
      <c r="TK595"/>
      <c r="TL595"/>
      <c r="TM595"/>
      <c r="TN595"/>
      <c r="TO595"/>
      <c r="TP595"/>
      <c r="TQ595"/>
      <c r="TR595"/>
      <c r="TS595"/>
      <c r="TT595"/>
      <c r="TU595"/>
      <c r="TV595"/>
      <c r="TW595"/>
      <c r="TX595"/>
      <c r="TY595"/>
      <c r="TZ595"/>
      <c r="UA595"/>
      <c r="UB595"/>
      <c r="UC595"/>
      <c r="UD595"/>
      <c r="UE595"/>
      <c r="UF595"/>
      <c r="UG595"/>
      <c r="UH595"/>
      <c r="UI595"/>
      <c r="UJ595"/>
      <c r="UK595"/>
      <c r="UL595"/>
      <c r="UM595"/>
      <c r="UN595"/>
      <c r="UO595"/>
      <c r="UP595"/>
      <c r="UQ595"/>
      <c r="UR595"/>
      <c r="US595"/>
      <c r="UT595"/>
      <c r="UU595"/>
      <c r="UV595"/>
      <c r="UW595"/>
      <c r="UX595"/>
      <c r="UY595"/>
      <c r="UZ595"/>
      <c r="VA595"/>
      <c r="VB595"/>
      <c r="VC595"/>
      <c r="VD595"/>
      <c r="VE595"/>
      <c r="VF595"/>
      <c r="VG595"/>
      <c r="VH595"/>
      <c r="VI595"/>
      <c r="VJ595"/>
      <c r="VK595"/>
      <c r="VL595"/>
      <c r="VM595"/>
      <c r="VN595"/>
      <c r="VO595"/>
      <c r="VP595"/>
      <c r="VQ595"/>
      <c r="VR595"/>
      <c r="VS595"/>
      <c r="VT595"/>
      <c r="VU595"/>
      <c r="VV595"/>
      <c r="VW595"/>
      <c r="VX595"/>
      <c r="VY595"/>
      <c r="VZ595"/>
      <c r="WA595"/>
      <c r="WB595"/>
      <c r="WC595"/>
      <c r="WD595"/>
      <c r="WE595"/>
      <c r="WF595"/>
      <c r="WG595"/>
      <c r="WH595"/>
      <c r="WI595"/>
      <c r="WJ595"/>
      <c r="WK595"/>
      <c r="WL595"/>
      <c r="WM595"/>
      <c r="WN595"/>
      <c r="WO595"/>
      <c r="WP595"/>
      <c r="WQ595"/>
      <c r="WR595"/>
      <c r="WS595"/>
      <c r="WT595"/>
      <c r="WU595"/>
      <c r="WV595"/>
      <c r="WW595"/>
      <c r="WX595"/>
      <c r="WY595"/>
      <c r="WZ595"/>
      <c r="XA595"/>
      <c r="XB595"/>
      <c r="XC595"/>
      <c r="XD595"/>
      <c r="XE595"/>
      <c r="XF595"/>
      <c r="XG595"/>
      <c r="XH595"/>
      <c r="XI595"/>
      <c r="XJ595"/>
      <c r="XK595"/>
      <c r="XL595"/>
      <c r="XM595"/>
      <c r="XN595"/>
      <c r="XO595"/>
      <c r="XP595"/>
      <c r="XQ595"/>
      <c r="XR595"/>
      <c r="XS595"/>
      <c r="XT595"/>
      <c r="XU595"/>
      <c r="XV595"/>
      <c r="XW595"/>
      <c r="XX595"/>
      <c r="XY595"/>
      <c r="XZ595"/>
      <c r="YA595"/>
      <c r="YB595"/>
      <c r="YC595"/>
      <c r="YD595"/>
      <c r="YE595"/>
      <c r="YF595"/>
      <c r="YG595"/>
      <c r="YH595"/>
      <c r="YI595"/>
      <c r="YJ595"/>
      <c r="YK595"/>
      <c r="YL595"/>
      <c r="YM595"/>
      <c r="YN595"/>
      <c r="YO595"/>
      <c r="YP595"/>
      <c r="YQ595"/>
      <c r="YR595"/>
      <c r="YS595"/>
      <c r="YT595"/>
      <c r="YU595"/>
      <c r="YV595"/>
      <c r="YW595"/>
      <c r="YX595"/>
      <c r="YY595"/>
      <c r="YZ595"/>
      <c r="ZA595"/>
      <c r="ZB595"/>
      <c r="ZC595"/>
      <c r="ZD595"/>
      <c r="ZE595"/>
      <c r="ZF595"/>
      <c r="ZG595"/>
      <c r="ZH595"/>
      <c r="ZI595"/>
      <c r="ZJ595"/>
      <c r="ZK595"/>
      <c r="ZL595"/>
      <c r="ZM595"/>
      <c r="ZN595"/>
      <c r="ZO595"/>
      <c r="ZP595"/>
      <c r="ZQ595"/>
      <c r="ZR595"/>
      <c r="ZS595"/>
      <c r="ZT595"/>
      <c r="ZU595"/>
      <c r="ZV595"/>
      <c r="ZW595"/>
      <c r="ZX595"/>
      <c r="ZY595"/>
      <c r="ZZ595"/>
      <c r="AAA595"/>
      <c r="AAB595"/>
      <c r="AAC595"/>
      <c r="AAD595"/>
      <c r="AAE595"/>
      <c r="AAF595"/>
      <c r="AAG595"/>
      <c r="AAH595"/>
      <c r="AAI595"/>
      <c r="AAJ595"/>
      <c r="AAK595"/>
      <c r="AAL595"/>
      <c r="AAM595"/>
      <c r="AAN595"/>
      <c r="AAO595"/>
      <c r="AAP595"/>
      <c r="AAQ595"/>
      <c r="AAR595"/>
      <c r="AAS595"/>
      <c r="AAT595"/>
      <c r="AAU595"/>
      <c r="AAV595"/>
      <c r="AAW595"/>
      <c r="AAX595"/>
      <c r="AAY595"/>
      <c r="AAZ595"/>
      <c r="ABA595"/>
      <c r="ABB595"/>
      <c r="ABC595"/>
      <c r="ABD595"/>
      <c r="ABE595"/>
      <c r="ABF595"/>
      <c r="ABG595"/>
      <c r="ABH595"/>
      <c r="ABI595"/>
      <c r="ABJ595"/>
      <c r="ABK595"/>
      <c r="ABL595"/>
      <c r="ABM595"/>
      <c r="ABN595"/>
      <c r="ABO595"/>
      <c r="ABP595"/>
      <c r="ABQ595"/>
      <c r="ABR595"/>
      <c r="ABS595"/>
      <c r="ABT595"/>
      <c r="ABU595"/>
      <c r="ABV595"/>
      <c r="ABW595"/>
      <c r="ABX595"/>
      <c r="ABY595"/>
      <c r="ABZ595"/>
      <c r="ACA595"/>
      <c r="ACB595"/>
      <c r="ACC595"/>
      <c r="ACD595"/>
      <c r="ACE595"/>
      <c r="ACF595"/>
      <c r="ACG595"/>
      <c r="ACH595"/>
      <c r="ACI595"/>
      <c r="ACJ595"/>
      <c r="ACK595"/>
      <c r="ACL595"/>
      <c r="ACM595"/>
      <c r="ACN595"/>
      <c r="ACO595"/>
      <c r="ACP595"/>
      <c r="ACQ595"/>
      <c r="ACR595"/>
      <c r="ACS595"/>
      <c r="ACT595"/>
      <c r="ACU595"/>
      <c r="ACV595"/>
      <c r="ACW595"/>
      <c r="ACX595"/>
      <c r="ACY595"/>
      <c r="ACZ595"/>
      <c r="ADA595"/>
      <c r="ADB595"/>
      <c r="ADC595"/>
      <c r="ADD595"/>
      <c r="ADE595"/>
      <c r="ADF595"/>
      <c r="ADG595"/>
      <c r="ADH595"/>
      <c r="ADI595"/>
      <c r="ADJ595"/>
      <c r="ADK595"/>
      <c r="ADL595"/>
      <c r="ADM595"/>
      <c r="ADN595"/>
      <c r="ADO595"/>
      <c r="ADP595"/>
      <c r="ADQ595"/>
      <c r="ADR595"/>
      <c r="ADS595"/>
      <c r="ADT595"/>
      <c r="ADU595"/>
      <c r="ADV595"/>
      <c r="ADW595"/>
      <c r="ADX595"/>
      <c r="ADY595"/>
      <c r="ADZ595"/>
      <c r="AEA595"/>
      <c r="AEB595"/>
      <c r="AEC595"/>
      <c r="AED595"/>
      <c r="AEE595"/>
      <c r="AEF595"/>
      <c r="AEG595"/>
      <c r="AEH595"/>
      <c r="AEI595"/>
      <c r="AEJ595"/>
      <c r="AEK595"/>
      <c r="AEL595"/>
      <c r="AEM595"/>
      <c r="AEN595"/>
      <c r="AEO595"/>
      <c r="AEP595"/>
      <c r="AEQ595"/>
      <c r="AER595"/>
      <c r="AES595"/>
      <c r="AET595"/>
      <c r="AEU595"/>
      <c r="AEV595"/>
      <c r="AEW595"/>
      <c r="AEX595"/>
      <c r="AEY595"/>
      <c r="AEZ595"/>
      <c r="AFA595"/>
      <c r="AFB595"/>
      <c r="AFC595"/>
      <c r="AFD595"/>
      <c r="AFE595"/>
      <c r="AFF595"/>
      <c r="AFG595"/>
      <c r="AFH595"/>
      <c r="AFI595"/>
      <c r="AFJ595"/>
      <c r="AFK595"/>
      <c r="AFL595"/>
      <c r="AFM595"/>
      <c r="AFN595"/>
      <c r="AFO595"/>
      <c r="AFP595"/>
      <c r="AFQ595"/>
      <c r="AFR595"/>
      <c r="AFS595"/>
      <c r="AFT595"/>
      <c r="AFU595"/>
      <c r="AFV595"/>
      <c r="AFW595"/>
      <c r="AFX595"/>
      <c r="AFY595"/>
      <c r="AFZ595"/>
      <c r="AGA595"/>
      <c r="AGB595"/>
      <c r="AGC595"/>
      <c r="AGD595"/>
      <c r="AGE595"/>
      <c r="AGF595"/>
      <c r="AGG595"/>
      <c r="AGH595"/>
      <c r="AGI595"/>
      <c r="AGJ595"/>
      <c r="AGK595"/>
      <c r="AGL595"/>
      <c r="AGM595"/>
      <c r="AGN595"/>
      <c r="AGO595"/>
      <c r="AGP595"/>
      <c r="AGQ595"/>
      <c r="AGR595"/>
      <c r="AGS595"/>
      <c r="AGT595"/>
      <c r="AGU595"/>
      <c r="AGV595"/>
      <c r="AGW595"/>
      <c r="AGX595"/>
      <c r="AGY595"/>
      <c r="AGZ595"/>
      <c r="AHA595"/>
      <c r="AHB595"/>
      <c r="AHC595"/>
      <c r="AHD595"/>
      <c r="AHE595"/>
      <c r="AHF595"/>
      <c r="AHG595"/>
      <c r="AHH595"/>
      <c r="AHI595"/>
      <c r="AHJ595"/>
      <c r="AHK595"/>
      <c r="AHL595"/>
      <c r="AHM595"/>
      <c r="AHN595"/>
      <c r="AHO595"/>
      <c r="AHP595"/>
      <c r="AHQ595"/>
      <c r="AHR595"/>
      <c r="AHS595"/>
      <c r="AHT595"/>
      <c r="AHU595"/>
      <c r="AHV595"/>
      <c r="AHW595"/>
      <c r="AHX595"/>
      <c r="AHY595"/>
      <c r="AHZ595"/>
      <c r="AIA595"/>
      <c r="AIB595"/>
      <c r="AIC595"/>
      <c r="AID595"/>
      <c r="AIE595"/>
      <c r="AIF595"/>
      <c r="AIG595"/>
      <c r="AIH595"/>
      <c r="AII595"/>
      <c r="AIJ595"/>
      <c r="AIK595"/>
      <c r="AIL595"/>
      <c r="AIM595"/>
      <c r="AIN595"/>
      <c r="AIO595"/>
      <c r="AIP595"/>
      <c r="AIQ595"/>
      <c r="AIR595"/>
      <c r="AIS595"/>
      <c r="AIT595"/>
      <c r="AIU595"/>
      <c r="AIV595"/>
      <c r="AIW595"/>
      <c r="AIX595"/>
      <c r="AIY595"/>
      <c r="AIZ595"/>
      <c r="AJA595"/>
      <c r="AJB595"/>
      <c r="AJC595"/>
      <c r="AJD595"/>
      <c r="AJE595"/>
      <c r="AJF595"/>
      <c r="AJG595"/>
      <c r="AJH595"/>
      <c r="AJI595"/>
      <c r="AJJ595"/>
      <c r="AJK595"/>
      <c r="AJL595"/>
      <c r="AJM595"/>
      <c r="AJN595"/>
      <c r="AJO595"/>
      <c r="AJP595"/>
      <c r="AJQ595"/>
      <c r="AJR595"/>
      <c r="AJS595"/>
      <c r="AJT595"/>
      <c r="AJU595"/>
      <c r="AJV595"/>
      <c r="AJW595"/>
      <c r="AJX595"/>
      <c r="AJY595"/>
      <c r="AJZ595"/>
      <c r="AKA595"/>
      <c r="AKB595"/>
      <c r="AKC595"/>
      <c r="AKD595"/>
      <c r="AKE595"/>
      <c r="AKF595"/>
      <c r="AKG595"/>
      <c r="AKH595"/>
      <c r="AKI595"/>
      <c r="AKJ595"/>
      <c r="AKK595"/>
      <c r="AKL595"/>
      <c r="AKM595"/>
      <c r="AKN595"/>
      <c r="AKO595"/>
      <c r="AKP595"/>
      <c r="AKQ595"/>
      <c r="AKR595"/>
      <c r="AKS595"/>
      <c r="AKT595"/>
      <c r="AKU595"/>
      <c r="AKV595"/>
      <c r="AKW595"/>
      <c r="AKX595"/>
      <c r="AKY595"/>
      <c r="AKZ595"/>
      <c r="ALA595"/>
      <c r="ALB595"/>
      <c r="ALC595"/>
      <c r="ALD595"/>
      <c r="ALE595"/>
      <c r="ALF595"/>
      <c r="ALG595"/>
      <c r="ALH595"/>
      <c r="ALI595"/>
      <c r="ALJ595"/>
      <c r="ALK595"/>
      <c r="ALL595"/>
      <c r="ALM595"/>
      <c r="ALN595"/>
      <c r="ALO595"/>
      <c r="ALP595"/>
      <c r="ALQ595"/>
      <c r="ALR595"/>
      <c r="ALS595"/>
      <c r="ALT595"/>
      <c r="ALU595"/>
      <c r="ALV595"/>
      <c r="ALW595"/>
      <c r="ALX595"/>
      <c r="ALY595"/>
      <c r="ALZ595"/>
      <c r="AMA595"/>
      <c r="AMB595"/>
      <c r="AMC595"/>
      <c r="AMD595"/>
      <c r="AME595"/>
      <c r="AMF595"/>
      <c r="AMG595"/>
      <c r="AMH595"/>
      <c r="AMI595"/>
      <c r="AMJ595"/>
    </row>
    <row r="596" spans="1:1024" outlineLevel="1" x14ac:dyDescent="0.25">
      <c r="A596"/>
      <c r="B596" s="400"/>
      <c r="C596" s="485" t="s">
        <v>612</v>
      </c>
      <c r="D596" s="486"/>
      <c r="E596" s="486"/>
      <c r="F596" s="486"/>
      <c r="G596" s="439"/>
      <c r="H596" s="83" t="s">
        <v>1247</v>
      </c>
      <c r="I596" s="460">
        <v>8</v>
      </c>
      <c r="J596" s="448"/>
      <c r="K596" s="32"/>
      <c r="L596" s="322"/>
      <c r="M596"/>
      <c r="N596" s="30"/>
      <c r="O596" s="79">
        <f t="shared" si="30"/>
        <v>0</v>
      </c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  <c r="ML596"/>
      <c r="MM596"/>
      <c r="MN596"/>
      <c r="MO596"/>
      <c r="MP596"/>
      <c r="MQ596"/>
      <c r="MR596"/>
      <c r="MS596"/>
      <c r="MT596"/>
      <c r="MU596"/>
      <c r="MV596"/>
      <c r="MW596"/>
      <c r="MX596"/>
      <c r="MY596"/>
      <c r="MZ596"/>
      <c r="NA596"/>
      <c r="NB596"/>
      <c r="NC596"/>
      <c r="ND596"/>
      <c r="NE596"/>
      <c r="NF596"/>
      <c r="NG596"/>
      <c r="NH596"/>
      <c r="NI596"/>
      <c r="NJ596"/>
      <c r="NK596"/>
      <c r="NL596"/>
      <c r="NM596"/>
      <c r="NN596"/>
      <c r="NO596"/>
      <c r="NP596"/>
      <c r="NQ596"/>
      <c r="NR596"/>
      <c r="NS596"/>
      <c r="NT596"/>
      <c r="NU596"/>
      <c r="NV596"/>
      <c r="NW596"/>
      <c r="NX596"/>
      <c r="NY596"/>
      <c r="NZ596"/>
      <c r="OA596"/>
      <c r="OB596"/>
      <c r="OC596"/>
      <c r="OD596"/>
      <c r="OE596"/>
      <c r="OF596"/>
      <c r="OG596"/>
      <c r="OH596"/>
      <c r="OI596"/>
      <c r="OJ596"/>
      <c r="OK596"/>
      <c r="OL596"/>
      <c r="OM596"/>
      <c r="ON596"/>
      <c r="OO596"/>
      <c r="OP596"/>
      <c r="OQ596"/>
      <c r="OR596"/>
      <c r="OS596"/>
      <c r="OT596"/>
      <c r="OU596"/>
      <c r="OV596"/>
      <c r="OW596"/>
      <c r="OX596"/>
      <c r="OY596"/>
      <c r="OZ596"/>
      <c r="PA596"/>
      <c r="PB596"/>
      <c r="PC596"/>
      <c r="PD596"/>
      <c r="PE596"/>
      <c r="PF596"/>
      <c r="PG596"/>
      <c r="PH596"/>
      <c r="PI596"/>
      <c r="PJ596"/>
      <c r="PK596"/>
      <c r="PL596"/>
      <c r="PM596"/>
      <c r="PN596"/>
      <c r="PO596"/>
      <c r="PP596"/>
      <c r="PQ596"/>
      <c r="PR596"/>
      <c r="PS596"/>
      <c r="PT596"/>
      <c r="PU596"/>
      <c r="PV596"/>
      <c r="PW596"/>
      <c r="PX596"/>
      <c r="PY596"/>
      <c r="PZ596"/>
      <c r="QA596"/>
      <c r="QB596"/>
      <c r="QC596"/>
      <c r="QD596"/>
      <c r="QE596"/>
      <c r="QF596"/>
      <c r="QG596"/>
      <c r="QH596"/>
      <c r="QI596"/>
      <c r="QJ596"/>
      <c r="QK596"/>
      <c r="QL596"/>
      <c r="QM596"/>
      <c r="QN596"/>
      <c r="QO596"/>
      <c r="QP596"/>
      <c r="QQ596"/>
      <c r="QR596"/>
      <c r="QS596"/>
      <c r="QT596"/>
      <c r="QU596"/>
      <c r="QV596"/>
      <c r="QW596"/>
      <c r="QX596"/>
      <c r="QY596"/>
      <c r="QZ596"/>
      <c r="RA596"/>
      <c r="RB596"/>
      <c r="RC596"/>
      <c r="RD596"/>
      <c r="RE596"/>
      <c r="RF596"/>
      <c r="RG596"/>
      <c r="RH596"/>
      <c r="RI596"/>
      <c r="RJ596"/>
      <c r="RK596"/>
      <c r="RL596"/>
      <c r="RM596"/>
      <c r="RN596"/>
      <c r="RO596"/>
      <c r="RP596"/>
      <c r="RQ596"/>
      <c r="RR596"/>
      <c r="RS596"/>
      <c r="RT596"/>
      <c r="RU596"/>
      <c r="RV596"/>
      <c r="RW596"/>
      <c r="RX596"/>
      <c r="RY596"/>
      <c r="RZ596"/>
      <c r="SA596"/>
      <c r="SB596"/>
      <c r="SC596"/>
      <c r="SD596"/>
      <c r="SE596"/>
      <c r="SF596"/>
      <c r="SG596"/>
      <c r="SH596"/>
      <c r="SI596"/>
      <c r="SJ596"/>
      <c r="SK596"/>
      <c r="SL596"/>
      <c r="SM596"/>
      <c r="SN596"/>
      <c r="SO596"/>
      <c r="SP596"/>
      <c r="SQ596"/>
      <c r="SR596"/>
      <c r="SS596"/>
      <c r="ST596"/>
      <c r="SU596"/>
      <c r="SV596"/>
      <c r="SW596"/>
      <c r="SX596"/>
      <c r="SY596"/>
      <c r="SZ596"/>
      <c r="TA596"/>
      <c r="TB596"/>
      <c r="TC596"/>
      <c r="TD596"/>
      <c r="TE596"/>
      <c r="TF596"/>
      <c r="TG596"/>
      <c r="TH596"/>
      <c r="TI596"/>
      <c r="TJ596"/>
      <c r="TK596"/>
      <c r="TL596"/>
      <c r="TM596"/>
      <c r="TN596"/>
      <c r="TO596"/>
      <c r="TP596"/>
      <c r="TQ596"/>
      <c r="TR596"/>
      <c r="TS596"/>
      <c r="TT596"/>
      <c r="TU596"/>
      <c r="TV596"/>
      <c r="TW596"/>
      <c r="TX596"/>
      <c r="TY596"/>
      <c r="TZ596"/>
      <c r="UA596"/>
      <c r="UB596"/>
      <c r="UC596"/>
      <c r="UD596"/>
      <c r="UE596"/>
      <c r="UF596"/>
      <c r="UG596"/>
      <c r="UH596"/>
      <c r="UI596"/>
      <c r="UJ596"/>
      <c r="UK596"/>
      <c r="UL596"/>
      <c r="UM596"/>
      <c r="UN596"/>
      <c r="UO596"/>
      <c r="UP596"/>
      <c r="UQ596"/>
      <c r="UR596"/>
      <c r="US596"/>
      <c r="UT596"/>
      <c r="UU596"/>
      <c r="UV596"/>
      <c r="UW596"/>
      <c r="UX596"/>
      <c r="UY596"/>
      <c r="UZ596"/>
      <c r="VA596"/>
      <c r="VB596"/>
      <c r="VC596"/>
      <c r="VD596"/>
      <c r="VE596"/>
      <c r="VF596"/>
      <c r="VG596"/>
      <c r="VH596"/>
      <c r="VI596"/>
      <c r="VJ596"/>
      <c r="VK596"/>
      <c r="VL596"/>
      <c r="VM596"/>
      <c r="VN596"/>
      <c r="VO596"/>
      <c r="VP596"/>
      <c r="VQ596"/>
      <c r="VR596"/>
      <c r="VS596"/>
      <c r="VT596"/>
      <c r="VU596"/>
      <c r="VV596"/>
      <c r="VW596"/>
      <c r="VX596"/>
      <c r="VY596"/>
      <c r="VZ596"/>
      <c r="WA596"/>
      <c r="WB596"/>
      <c r="WC596"/>
      <c r="WD596"/>
      <c r="WE596"/>
      <c r="WF596"/>
      <c r="WG596"/>
      <c r="WH596"/>
      <c r="WI596"/>
      <c r="WJ596"/>
      <c r="WK596"/>
      <c r="WL596"/>
      <c r="WM596"/>
      <c r="WN596"/>
      <c r="WO596"/>
      <c r="WP596"/>
      <c r="WQ596"/>
      <c r="WR596"/>
      <c r="WS596"/>
      <c r="WT596"/>
      <c r="WU596"/>
      <c r="WV596"/>
      <c r="WW596"/>
      <c r="WX596"/>
      <c r="WY596"/>
      <c r="WZ596"/>
      <c r="XA596"/>
      <c r="XB596"/>
      <c r="XC596"/>
      <c r="XD596"/>
      <c r="XE596"/>
      <c r="XF596"/>
      <c r="XG596"/>
      <c r="XH596"/>
      <c r="XI596"/>
      <c r="XJ596"/>
      <c r="XK596"/>
      <c r="XL596"/>
      <c r="XM596"/>
      <c r="XN596"/>
      <c r="XO596"/>
      <c r="XP596"/>
      <c r="XQ596"/>
      <c r="XR596"/>
      <c r="XS596"/>
      <c r="XT596"/>
      <c r="XU596"/>
      <c r="XV596"/>
      <c r="XW596"/>
      <c r="XX596"/>
      <c r="XY596"/>
      <c r="XZ596"/>
      <c r="YA596"/>
      <c r="YB596"/>
      <c r="YC596"/>
      <c r="YD596"/>
      <c r="YE596"/>
      <c r="YF596"/>
      <c r="YG596"/>
      <c r="YH596"/>
      <c r="YI596"/>
      <c r="YJ596"/>
      <c r="YK596"/>
      <c r="YL596"/>
      <c r="YM596"/>
      <c r="YN596"/>
      <c r="YO596"/>
      <c r="YP596"/>
      <c r="YQ596"/>
      <c r="YR596"/>
      <c r="YS596"/>
      <c r="YT596"/>
      <c r="YU596"/>
      <c r="YV596"/>
      <c r="YW596"/>
      <c r="YX596"/>
      <c r="YY596"/>
      <c r="YZ596"/>
      <c r="ZA596"/>
      <c r="ZB596"/>
      <c r="ZC596"/>
      <c r="ZD596"/>
      <c r="ZE596"/>
      <c r="ZF596"/>
      <c r="ZG596"/>
      <c r="ZH596"/>
      <c r="ZI596"/>
      <c r="ZJ596"/>
      <c r="ZK596"/>
      <c r="ZL596"/>
      <c r="ZM596"/>
      <c r="ZN596"/>
      <c r="ZO596"/>
      <c r="ZP596"/>
      <c r="ZQ596"/>
      <c r="ZR596"/>
      <c r="ZS596"/>
      <c r="ZT596"/>
      <c r="ZU596"/>
      <c r="ZV596"/>
      <c r="ZW596"/>
      <c r="ZX596"/>
      <c r="ZY596"/>
      <c r="ZZ596"/>
      <c r="AAA596"/>
      <c r="AAB596"/>
      <c r="AAC596"/>
      <c r="AAD596"/>
      <c r="AAE596"/>
      <c r="AAF596"/>
      <c r="AAG596"/>
      <c r="AAH596"/>
      <c r="AAI596"/>
      <c r="AAJ596"/>
      <c r="AAK596"/>
      <c r="AAL596"/>
      <c r="AAM596"/>
      <c r="AAN596"/>
      <c r="AAO596"/>
      <c r="AAP596"/>
      <c r="AAQ596"/>
      <c r="AAR596"/>
      <c r="AAS596"/>
      <c r="AAT596"/>
      <c r="AAU596"/>
      <c r="AAV596"/>
      <c r="AAW596"/>
      <c r="AAX596"/>
      <c r="AAY596"/>
      <c r="AAZ596"/>
      <c r="ABA596"/>
      <c r="ABB596"/>
      <c r="ABC596"/>
      <c r="ABD596"/>
      <c r="ABE596"/>
      <c r="ABF596"/>
      <c r="ABG596"/>
      <c r="ABH596"/>
      <c r="ABI596"/>
      <c r="ABJ596"/>
      <c r="ABK596"/>
      <c r="ABL596"/>
      <c r="ABM596"/>
      <c r="ABN596"/>
      <c r="ABO596"/>
      <c r="ABP596"/>
      <c r="ABQ596"/>
      <c r="ABR596"/>
      <c r="ABS596"/>
      <c r="ABT596"/>
      <c r="ABU596"/>
      <c r="ABV596"/>
      <c r="ABW596"/>
      <c r="ABX596"/>
      <c r="ABY596"/>
      <c r="ABZ596"/>
      <c r="ACA596"/>
      <c r="ACB596"/>
      <c r="ACC596"/>
      <c r="ACD596"/>
      <c r="ACE596"/>
      <c r="ACF596"/>
      <c r="ACG596"/>
      <c r="ACH596"/>
      <c r="ACI596"/>
      <c r="ACJ596"/>
      <c r="ACK596"/>
      <c r="ACL596"/>
      <c r="ACM596"/>
      <c r="ACN596"/>
      <c r="ACO596"/>
      <c r="ACP596"/>
      <c r="ACQ596"/>
      <c r="ACR596"/>
      <c r="ACS596"/>
      <c r="ACT596"/>
      <c r="ACU596"/>
      <c r="ACV596"/>
      <c r="ACW596"/>
      <c r="ACX596"/>
      <c r="ACY596"/>
      <c r="ACZ596"/>
      <c r="ADA596"/>
      <c r="ADB596"/>
      <c r="ADC596"/>
      <c r="ADD596"/>
      <c r="ADE596"/>
      <c r="ADF596"/>
      <c r="ADG596"/>
      <c r="ADH596"/>
      <c r="ADI596"/>
      <c r="ADJ596"/>
      <c r="ADK596"/>
      <c r="ADL596"/>
      <c r="ADM596"/>
      <c r="ADN596"/>
      <c r="ADO596"/>
      <c r="ADP596"/>
      <c r="ADQ596"/>
      <c r="ADR596"/>
      <c r="ADS596"/>
      <c r="ADT596"/>
      <c r="ADU596"/>
      <c r="ADV596"/>
      <c r="ADW596"/>
      <c r="ADX596"/>
      <c r="ADY596"/>
      <c r="ADZ596"/>
      <c r="AEA596"/>
      <c r="AEB596"/>
      <c r="AEC596"/>
      <c r="AED596"/>
      <c r="AEE596"/>
      <c r="AEF596"/>
      <c r="AEG596"/>
      <c r="AEH596"/>
      <c r="AEI596"/>
      <c r="AEJ596"/>
      <c r="AEK596"/>
      <c r="AEL596"/>
      <c r="AEM596"/>
      <c r="AEN596"/>
      <c r="AEO596"/>
      <c r="AEP596"/>
      <c r="AEQ596"/>
      <c r="AER596"/>
      <c r="AES596"/>
      <c r="AET596"/>
      <c r="AEU596"/>
      <c r="AEV596"/>
      <c r="AEW596"/>
      <c r="AEX596"/>
      <c r="AEY596"/>
      <c r="AEZ596"/>
      <c r="AFA596"/>
      <c r="AFB596"/>
      <c r="AFC596"/>
      <c r="AFD596"/>
      <c r="AFE596"/>
      <c r="AFF596"/>
      <c r="AFG596"/>
      <c r="AFH596"/>
      <c r="AFI596"/>
      <c r="AFJ596"/>
      <c r="AFK596"/>
      <c r="AFL596"/>
      <c r="AFM596"/>
      <c r="AFN596"/>
      <c r="AFO596"/>
      <c r="AFP596"/>
      <c r="AFQ596"/>
      <c r="AFR596"/>
      <c r="AFS596"/>
      <c r="AFT596"/>
      <c r="AFU596"/>
      <c r="AFV596"/>
      <c r="AFW596"/>
      <c r="AFX596"/>
      <c r="AFY596"/>
      <c r="AFZ596"/>
      <c r="AGA596"/>
      <c r="AGB596"/>
      <c r="AGC596"/>
      <c r="AGD596"/>
      <c r="AGE596"/>
      <c r="AGF596"/>
      <c r="AGG596"/>
      <c r="AGH596"/>
      <c r="AGI596"/>
      <c r="AGJ596"/>
      <c r="AGK596"/>
      <c r="AGL596"/>
      <c r="AGM596"/>
      <c r="AGN596"/>
      <c r="AGO596"/>
      <c r="AGP596"/>
      <c r="AGQ596"/>
      <c r="AGR596"/>
      <c r="AGS596"/>
      <c r="AGT596"/>
      <c r="AGU596"/>
      <c r="AGV596"/>
      <c r="AGW596"/>
      <c r="AGX596"/>
      <c r="AGY596"/>
      <c r="AGZ596"/>
      <c r="AHA596"/>
      <c r="AHB596"/>
      <c r="AHC596"/>
      <c r="AHD596"/>
      <c r="AHE596"/>
      <c r="AHF596"/>
      <c r="AHG596"/>
      <c r="AHH596"/>
      <c r="AHI596"/>
      <c r="AHJ596"/>
      <c r="AHK596"/>
      <c r="AHL596"/>
      <c r="AHM596"/>
      <c r="AHN596"/>
      <c r="AHO596"/>
      <c r="AHP596"/>
      <c r="AHQ596"/>
      <c r="AHR596"/>
      <c r="AHS596"/>
      <c r="AHT596"/>
      <c r="AHU596"/>
      <c r="AHV596"/>
      <c r="AHW596"/>
      <c r="AHX596"/>
      <c r="AHY596"/>
      <c r="AHZ596"/>
      <c r="AIA596"/>
      <c r="AIB596"/>
      <c r="AIC596"/>
      <c r="AID596"/>
      <c r="AIE596"/>
      <c r="AIF596"/>
      <c r="AIG596"/>
      <c r="AIH596"/>
      <c r="AII596"/>
      <c r="AIJ596"/>
      <c r="AIK596"/>
      <c r="AIL596"/>
      <c r="AIM596"/>
      <c r="AIN596"/>
      <c r="AIO596"/>
      <c r="AIP596"/>
      <c r="AIQ596"/>
      <c r="AIR596"/>
      <c r="AIS596"/>
      <c r="AIT596"/>
      <c r="AIU596"/>
      <c r="AIV596"/>
      <c r="AIW596"/>
      <c r="AIX596"/>
      <c r="AIY596"/>
      <c r="AIZ596"/>
      <c r="AJA596"/>
      <c r="AJB596"/>
      <c r="AJC596"/>
      <c r="AJD596"/>
      <c r="AJE596"/>
      <c r="AJF596"/>
      <c r="AJG596"/>
      <c r="AJH596"/>
      <c r="AJI596"/>
      <c r="AJJ596"/>
      <c r="AJK596"/>
      <c r="AJL596"/>
      <c r="AJM596"/>
      <c r="AJN596"/>
      <c r="AJO596"/>
      <c r="AJP596"/>
      <c r="AJQ596"/>
      <c r="AJR596"/>
      <c r="AJS596"/>
      <c r="AJT596"/>
      <c r="AJU596"/>
      <c r="AJV596"/>
      <c r="AJW596"/>
      <c r="AJX596"/>
      <c r="AJY596"/>
      <c r="AJZ596"/>
      <c r="AKA596"/>
      <c r="AKB596"/>
      <c r="AKC596"/>
      <c r="AKD596"/>
      <c r="AKE596"/>
      <c r="AKF596"/>
      <c r="AKG596"/>
      <c r="AKH596"/>
      <c r="AKI596"/>
      <c r="AKJ596"/>
      <c r="AKK596"/>
      <c r="AKL596"/>
      <c r="AKM596"/>
      <c r="AKN596"/>
      <c r="AKO596"/>
      <c r="AKP596"/>
      <c r="AKQ596"/>
      <c r="AKR596"/>
      <c r="AKS596"/>
      <c r="AKT596"/>
      <c r="AKU596"/>
      <c r="AKV596"/>
      <c r="AKW596"/>
      <c r="AKX596"/>
      <c r="AKY596"/>
      <c r="AKZ596"/>
      <c r="ALA596"/>
      <c r="ALB596"/>
      <c r="ALC596"/>
      <c r="ALD596"/>
      <c r="ALE596"/>
      <c r="ALF596"/>
      <c r="ALG596"/>
      <c r="ALH596"/>
      <c r="ALI596"/>
      <c r="ALJ596"/>
      <c r="ALK596"/>
      <c r="ALL596"/>
      <c r="ALM596"/>
      <c r="ALN596"/>
      <c r="ALO596"/>
      <c r="ALP596"/>
      <c r="ALQ596"/>
      <c r="ALR596"/>
      <c r="ALS596"/>
      <c r="ALT596"/>
      <c r="ALU596"/>
      <c r="ALV596"/>
      <c r="ALW596"/>
      <c r="ALX596"/>
      <c r="ALY596"/>
      <c r="ALZ596"/>
      <c r="AMA596"/>
      <c r="AMB596"/>
      <c r="AMC596"/>
      <c r="AMD596"/>
      <c r="AME596"/>
      <c r="AMF596"/>
      <c r="AMG596"/>
      <c r="AMH596"/>
      <c r="AMI596"/>
      <c r="AMJ596"/>
    </row>
    <row r="597" spans="1:1024" outlineLevel="1" x14ac:dyDescent="0.25">
      <c r="A597"/>
      <c r="B597" s="400"/>
      <c r="C597" s="611" t="s">
        <v>335</v>
      </c>
      <c r="D597" s="612"/>
      <c r="E597" s="612"/>
      <c r="F597" s="612"/>
      <c r="G597" s="687"/>
      <c r="H597" s="83" t="s">
        <v>925</v>
      </c>
      <c r="I597" s="460">
        <f>I596*I595*I594</f>
        <v>16896</v>
      </c>
      <c r="J597" s="448"/>
      <c r="K597" s="32"/>
      <c r="L597" s="322"/>
      <c r="M597"/>
      <c r="N597" s="30"/>
      <c r="O597" s="79">
        <f t="shared" si="30"/>
        <v>0</v>
      </c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  <c r="IW597"/>
      <c r="IX597"/>
      <c r="IY597"/>
      <c r="IZ597"/>
      <c r="JA597"/>
      <c r="JB597"/>
      <c r="JC597"/>
      <c r="JD597"/>
      <c r="JE597"/>
      <c r="JF597"/>
      <c r="JG597"/>
      <c r="JH597"/>
      <c r="JI597"/>
      <c r="JJ597"/>
      <c r="JK597"/>
      <c r="JL597"/>
      <c r="JM597"/>
      <c r="JN597"/>
      <c r="JO597"/>
      <c r="JP597"/>
      <c r="JQ597"/>
      <c r="JR597"/>
      <c r="JS597"/>
      <c r="JT597"/>
      <c r="JU597"/>
      <c r="JV597"/>
      <c r="JW597"/>
      <c r="JX597"/>
      <c r="JY597"/>
      <c r="JZ597"/>
      <c r="KA597"/>
      <c r="KB597"/>
      <c r="KC597"/>
      <c r="KD597"/>
      <c r="KE597"/>
      <c r="KF597"/>
      <c r="KG597"/>
      <c r="KH597"/>
      <c r="KI597"/>
      <c r="KJ597"/>
      <c r="KK597"/>
      <c r="KL597"/>
      <c r="KM597"/>
      <c r="KN597"/>
      <c r="KO597"/>
      <c r="KP597"/>
      <c r="KQ597"/>
      <c r="KR597"/>
      <c r="KS597"/>
      <c r="KT597"/>
      <c r="KU597"/>
      <c r="KV597"/>
      <c r="KW597"/>
      <c r="KX597"/>
      <c r="KY597"/>
      <c r="KZ597"/>
      <c r="LA597"/>
      <c r="LB597"/>
      <c r="LC597"/>
      <c r="LD597"/>
      <c r="LE597"/>
      <c r="LF597"/>
      <c r="LG597"/>
      <c r="LH597"/>
      <c r="LI597"/>
      <c r="LJ597"/>
      <c r="LK597"/>
      <c r="LL597"/>
      <c r="LM597"/>
      <c r="LN597"/>
      <c r="LO597"/>
      <c r="LP597"/>
      <c r="LQ597"/>
      <c r="LR597"/>
      <c r="LS597"/>
      <c r="LT597"/>
      <c r="LU597"/>
      <c r="LV597"/>
      <c r="LW597"/>
      <c r="LX597"/>
      <c r="LY597"/>
      <c r="LZ597"/>
      <c r="MA597"/>
      <c r="MB597"/>
      <c r="MC597"/>
      <c r="MD597"/>
      <c r="ME597"/>
      <c r="MF597"/>
      <c r="MG597"/>
      <c r="MH597"/>
      <c r="MI597"/>
      <c r="MJ597"/>
      <c r="MK597"/>
      <c r="ML597"/>
      <c r="MM597"/>
      <c r="MN597"/>
      <c r="MO597"/>
      <c r="MP597"/>
      <c r="MQ597"/>
      <c r="MR597"/>
      <c r="MS597"/>
      <c r="MT597"/>
      <c r="MU597"/>
      <c r="MV597"/>
      <c r="MW597"/>
      <c r="MX597"/>
      <c r="MY597"/>
      <c r="MZ597"/>
      <c r="NA597"/>
      <c r="NB597"/>
      <c r="NC597"/>
      <c r="ND597"/>
      <c r="NE597"/>
      <c r="NF597"/>
      <c r="NG597"/>
      <c r="NH597"/>
      <c r="NI597"/>
      <c r="NJ597"/>
      <c r="NK597"/>
      <c r="NL597"/>
      <c r="NM597"/>
      <c r="NN597"/>
      <c r="NO597"/>
      <c r="NP597"/>
      <c r="NQ597"/>
      <c r="NR597"/>
      <c r="NS597"/>
      <c r="NT597"/>
      <c r="NU597"/>
      <c r="NV597"/>
      <c r="NW597"/>
      <c r="NX597"/>
      <c r="NY597"/>
      <c r="NZ597"/>
      <c r="OA597"/>
      <c r="OB597"/>
      <c r="OC597"/>
      <c r="OD597"/>
      <c r="OE597"/>
      <c r="OF597"/>
      <c r="OG597"/>
      <c r="OH597"/>
      <c r="OI597"/>
      <c r="OJ597"/>
      <c r="OK597"/>
      <c r="OL597"/>
      <c r="OM597"/>
      <c r="ON597"/>
      <c r="OO597"/>
      <c r="OP597"/>
      <c r="OQ597"/>
      <c r="OR597"/>
      <c r="OS597"/>
      <c r="OT597"/>
      <c r="OU597"/>
      <c r="OV597"/>
      <c r="OW597"/>
      <c r="OX597"/>
      <c r="OY597"/>
      <c r="OZ597"/>
      <c r="PA597"/>
      <c r="PB597"/>
      <c r="PC597"/>
      <c r="PD597"/>
      <c r="PE597"/>
      <c r="PF597"/>
      <c r="PG597"/>
      <c r="PH597"/>
      <c r="PI597"/>
      <c r="PJ597"/>
      <c r="PK597"/>
      <c r="PL597"/>
      <c r="PM597"/>
      <c r="PN597"/>
      <c r="PO597"/>
      <c r="PP597"/>
      <c r="PQ597"/>
      <c r="PR597"/>
      <c r="PS597"/>
      <c r="PT597"/>
      <c r="PU597"/>
      <c r="PV597"/>
      <c r="PW597"/>
      <c r="PX597"/>
      <c r="PY597"/>
      <c r="PZ597"/>
      <c r="QA597"/>
      <c r="QB597"/>
      <c r="QC597"/>
      <c r="QD597"/>
      <c r="QE597"/>
      <c r="QF597"/>
      <c r="QG597"/>
      <c r="QH597"/>
      <c r="QI597"/>
      <c r="QJ597"/>
      <c r="QK597"/>
      <c r="QL597"/>
      <c r="QM597"/>
      <c r="QN597"/>
      <c r="QO597"/>
      <c r="QP597"/>
      <c r="QQ597"/>
      <c r="QR597"/>
      <c r="QS597"/>
      <c r="QT597"/>
      <c r="QU597"/>
      <c r="QV597"/>
      <c r="QW597"/>
      <c r="QX597"/>
      <c r="QY597"/>
      <c r="QZ597"/>
      <c r="RA597"/>
      <c r="RB597"/>
      <c r="RC597"/>
      <c r="RD597"/>
      <c r="RE597"/>
      <c r="RF597"/>
      <c r="RG597"/>
      <c r="RH597"/>
      <c r="RI597"/>
      <c r="RJ597"/>
      <c r="RK597"/>
      <c r="RL597"/>
      <c r="RM597"/>
      <c r="RN597"/>
      <c r="RO597"/>
      <c r="RP597"/>
      <c r="RQ597"/>
      <c r="RR597"/>
      <c r="RS597"/>
      <c r="RT597"/>
      <c r="RU597"/>
      <c r="RV597"/>
      <c r="RW597"/>
      <c r="RX597"/>
      <c r="RY597"/>
      <c r="RZ597"/>
      <c r="SA597"/>
      <c r="SB597"/>
      <c r="SC597"/>
      <c r="SD597"/>
      <c r="SE597"/>
      <c r="SF597"/>
      <c r="SG597"/>
      <c r="SH597"/>
      <c r="SI597"/>
      <c r="SJ597"/>
      <c r="SK597"/>
      <c r="SL597"/>
      <c r="SM597"/>
      <c r="SN597"/>
      <c r="SO597"/>
      <c r="SP597"/>
      <c r="SQ597"/>
      <c r="SR597"/>
      <c r="SS597"/>
      <c r="ST597"/>
      <c r="SU597"/>
      <c r="SV597"/>
      <c r="SW597"/>
      <c r="SX597"/>
      <c r="SY597"/>
      <c r="SZ597"/>
      <c r="TA597"/>
      <c r="TB597"/>
      <c r="TC597"/>
      <c r="TD597"/>
      <c r="TE597"/>
      <c r="TF597"/>
      <c r="TG597"/>
      <c r="TH597"/>
      <c r="TI597"/>
      <c r="TJ597"/>
      <c r="TK597"/>
      <c r="TL597"/>
      <c r="TM597"/>
      <c r="TN597"/>
      <c r="TO597"/>
      <c r="TP597"/>
      <c r="TQ597"/>
      <c r="TR597"/>
      <c r="TS597"/>
      <c r="TT597"/>
      <c r="TU597"/>
      <c r="TV597"/>
      <c r="TW597"/>
      <c r="TX597"/>
      <c r="TY597"/>
      <c r="TZ597"/>
      <c r="UA597"/>
      <c r="UB597"/>
      <c r="UC597"/>
      <c r="UD597"/>
      <c r="UE597"/>
      <c r="UF597"/>
      <c r="UG597"/>
      <c r="UH597"/>
      <c r="UI597"/>
      <c r="UJ597"/>
      <c r="UK597"/>
      <c r="UL597"/>
      <c r="UM597"/>
      <c r="UN597"/>
      <c r="UO597"/>
      <c r="UP597"/>
      <c r="UQ597"/>
      <c r="UR597"/>
      <c r="US597"/>
      <c r="UT597"/>
      <c r="UU597"/>
      <c r="UV597"/>
      <c r="UW597"/>
      <c r="UX597"/>
      <c r="UY597"/>
      <c r="UZ597"/>
      <c r="VA597"/>
      <c r="VB597"/>
      <c r="VC597"/>
      <c r="VD597"/>
      <c r="VE597"/>
      <c r="VF597"/>
      <c r="VG597"/>
      <c r="VH597"/>
      <c r="VI597"/>
      <c r="VJ597"/>
      <c r="VK597"/>
      <c r="VL597"/>
      <c r="VM597"/>
      <c r="VN597"/>
      <c r="VO597"/>
      <c r="VP597"/>
      <c r="VQ597"/>
      <c r="VR597"/>
      <c r="VS597"/>
      <c r="VT597"/>
      <c r="VU597"/>
      <c r="VV597"/>
      <c r="VW597"/>
      <c r="VX597"/>
      <c r="VY597"/>
      <c r="VZ597"/>
      <c r="WA597"/>
      <c r="WB597"/>
      <c r="WC597"/>
      <c r="WD597"/>
      <c r="WE597"/>
      <c r="WF597"/>
      <c r="WG597"/>
      <c r="WH597"/>
      <c r="WI597"/>
      <c r="WJ597"/>
      <c r="WK597"/>
      <c r="WL597"/>
      <c r="WM597"/>
      <c r="WN597"/>
      <c r="WO597"/>
      <c r="WP597"/>
      <c r="WQ597"/>
      <c r="WR597"/>
      <c r="WS597"/>
      <c r="WT597"/>
      <c r="WU597"/>
      <c r="WV597"/>
      <c r="WW597"/>
      <c r="WX597"/>
      <c r="WY597"/>
      <c r="WZ597"/>
      <c r="XA597"/>
      <c r="XB597"/>
      <c r="XC597"/>
      <c r="XD597"/>
      <c r="XE597"/>
      <c r="XF597"/>
      <c r="XG597"/>
      <c r="XH597"/>
      <c r="XI597"/>
      <c r="XJ597"/>
      <c r="XK597"/>
      <c r="XL597"/>
      <c r="XM597"/>
      <c r="XN597"/>
      <c r="XO597"/>
      <c r="XP597"/>
      <c r="XQ597"/>
      <c r="XR597"/>
      <c r="XS597"/>
      <c r="XT597"/>
      <c r="XU597"/>
      <c r="XV597"/>
      <c r="XW597"/>
      <c r="XX597"/>
      <c r="XY597"/>
      <c r="XZ597"/>
      <c r="YA597"/>
      <c r="YB597"/>
      <c r="YC597"/>
      <c r="YD597"/>
      <c r="YE597"/>
      <c r="YF597"/>
      <c r="YG597"/>
      <c r="YH597"/>
      <c r="YI597"/>
      <c r="YJ597"/>
      <c r="YK597"/>
      <c r="YL597"/>
      <c r="YM597"/>
      <c r="YN597"/>
      <c r="YO597"/>
      <c r="YP597"/>
      <c r="YQ597"/>
      <c r="YR597"/>
      <c r="YS597"/>
      <c r="YT597"/>
      <c r="YU597"/>
      <c r="YV597"/>
      <c r="YW597"/>
      <c r="YX597"/>
      <c r="YY597"/>
      <c r="YZ597"/>
      <c r="ZA597"/>
      <c r="ZB597"/>
      <c r="ZC597"/>
      <c r="ZD597"/>
      <c r="ZE597"/>
      <c r="ZF597"/>
      <c r="ZG597"/>
      <c r="ZH597"/>
      <c r="ZI597"/>
      <c r="ZJ597"/>
      <c r="ZK597"/>
      <c r="ZL597"/>
      <c r="ZM597"/>
      <c r="ZN597"/>
      <c r="ZO597"/>
      <c r="ZP597"/>
      <c r="ZQ597"/>
      <c r="ZR597"/>
      <c r="ZS597"/>
      <c r="ZT597"/>
      <c r="ZU597"/>
      <c r="ZV597"/>
      <c r="ZW597"/>
      <c r="ZX597"/>
      <c r="ZY597"/>
      <c r="ZZ597"/>
      <c r="AAA597"/>
      <c r="AAB597"/>
      <c r="AAC597"/>
      <c r="AAD597"/>
      <c r="AAE597"/>
      <c r="AAF597"/>
      <c r="AAG597"/>
      <c r="AAH597"/>
      <c r="AAI597"/>
      <c r="AAJ597"/>
      <c r="AAK597"/>
      <c r="AAL597"/>
      <c r="AAM597"/>
      <c r="AAN597"/>
      <c r="AAO597"/>
      <c r="AAP597"/>
      <c r="AAQ597"/>
      <c r="AAR597"/>
      <c r="AAS597"/>
      <c r="AAT597"/>
      <c r="AAU597"/>
      <c r="AAV597"/>
      <c r="AAW597"/>
      <c r="AAX597"/>
      <c r="AAY597"/>
      <c r="AAZ597"/>
      <c r="ABA597"/>
      <c r="ABB597"/>
      <c r="ABC597"/>
      <c r="ABD597"/>
      <c r="ABE597"/>
      <c r="ABF597"/>
      <c r="ABG597"/>
      <c r="ABH597"/>
      <c r="ABI597"/>
      <c r="ABJ597"/>
      <c r="ABK597"/>
      <c r="ABL597"/>
      <c r="ABM597"/>
      <c r="ABN597"/>
      <c r="ABO597"/>
      <c r="ABP597"/>
      <c r="ABQ597"/>
      <c r="ABR597"/>
      <c r="ABS597"/>
      <c r="ABT597"/>
      <c r="ABU597"/>
      <c r="ABV597"/>
      <c r="ABW597"/>
      <c r="ABX597"/>
      <c r="ABY597"/>
      <c r="ABZ597"/>
      <c r="ACA597"/>
      <c r="ACB597"/>
      <c r="ACC597"/>
      <c r="ACD597"/>
      <c r="ACE597"/>
      <c r="ACF597"/>
      <c r="ACG597"/>
      <c r="ACH597"/>
      <c r="ACI597"/>
      <c r="ACJ597"/>
      <c r="ACK597"/>
      <c r="ACL597"/>
      <c r="ACM597"/>
      <c r="ACN597"/>
      <c r="ACO597"/>
      <c r="ACP597"/>
      <c r="ACQ597"/>
      <c r="ACR597"/>
      <c r="ACS597"/>
      <c r="ACT597"/>
      <c r="ACU597"/>
      <c r="ACV597"/>
      <c r="ACW597"/>
      <c r="ACX597"/>
      <c r="ACY597"/>
      <c r="ACZ597"/>
      <c r="ADA597"/>
      <c r="ADB597"/>
      <c r="ADC597"/>
      <c r="ADD597"/>
      <c r="ADE597"/>
      <c r="ADF597"/>
      <c r="ADG597"/>
      <c r="ADH597"/>
      <c r="ADI597"/>
      <c r="ADJ597"/>
      <c r="ADK597"/>
      <c r="ADL597"/>
      <c r="ADM597"/>
      <c r="ADN597"/>
      <c r="ADO597"/>
      <c r="ADP597"/>
      <c r="ADQ597"/>
      <c r="ADR597"/>
      <c r="ADS597"/>
      <c r="ADT597"/>
      <c r="ADU597"/>
      <c r="ADV597"/>
      <c r="ADW597"/>
      <c r="ADX597"/>
      <c r="ADY597"/>
      <c r="ADZ597"/>
      <c r="AEA597"/>
      <c r="AEB597"/>
      <c r="AEC597"/>
      <c r="AED597"/>
      <c r="AEE597"/>
      <c r="AEF597"/>
      <c r="AEG597"/>
      <c r="AEH597"/>
      <c r="AEI597"/>
      <c r="AEJ597"/>
      <c r="AEK597"/>
      <c r="AEL597"/>
      <c r="AEM597"/>
      <c r="AEN597"/>
      <c r="AEO597"/>
      <c r="AEP597"/>
      <c r="AEQ597"/>
      <c r="AER597"/>
      <c r="AES597"/>
      <c r="AET597"/>
      <c r="AEU597"/>
      <c r="AEV597"/>
      <c r="AEW597"/>
      <c r="AEX597"/>
      <c r="AEY597"/>
      <c r="AEZ597"/>
      <c r="AFA597"/>
      <c r="AFB597"/>
      <c r="AFC597"/>
      <c r="AFD597"/>
      <c r="AFE597"/>
      <c r="AFF597"/>
      <c r="AFG597"/>
      <c r="AFH597"/>
      <c r="AFI597"/>
      <c r="AFJ597"/>
      <c r="AFK597"/>
      <c r="AFL597"/>
      <c r="AFM597"/>
      <c r="AFN597"/>
      <c r="AFO597"/>
      <c r="AFP597"/>
      <c r="AFQ597"/>
      <c r="AFR597"/>
      <c r="AFS597"/>
      <c r="AFT597"/>
      <c r="AFU597"/>
      <c r="AFV597"/>
      <c r="AFW597"/>
      <c r="AFX597"/>
      <c r="AFY597"/>
      <c r="AFZ597"/>
      <c r="AGA597"/>
      <c r="AGB597"/>
      <c r="AGC597"/>
      <c r="AGD597"/>
      <c r="AGE597"/>
      <c r="AGF597"/>
      <c r="AGG597"/>
      <c r="AGH597"/>
      <c r="AGI597"/>
      <c r="AGJ597"/>
      <c r="AGK597"/>
      <c r="AGL597"/>
      <c r="AGM597"/>
      <c r="AGN597"/>
      <c r="AGO597"/>
      <c r="AGP597"/>
      <c r="AGQ597"/>
      <c r="AGR597"/>
      <c r="AGS597"/>
      <c r="AGT597"/>
      <c r="AGU597"/>
      <c r="AGV597"/>
      <c r="AGW597"/>
      <c r="AGX597"/>
      <c r="AGY597"/>
      <c r="AGZ597"/>
      <c r="AHA597"/>
      <c r="AHB597"/>
      <c r="AHC597"/>
      <c r="AHD597"/>
      <c r="AHE597"/>
      <c r="AHF597"/>
      <c r="AHG597"/>
      <c r="AHH597"/>
      <c r="AHI597"/>
      <c r="AHJ597"/>
      <c r="AHK597"/>
      <c r="AHL597"/>
      <c r="AHM597"/>
      <c r="AHN597"/>
      <c r="AHO597"/>
      <c r="AHP597"/>
      <c r="AHQ597"/>
      <c r="AHR597"/>
      <c r="AHS597"/>
      <c r="AHT597"/>
      <c r="AHU597"/>
      <c r="AHV597"/>
      <c r="AHW597"/>
      <c r="AHX597"/>
      <c r="AHY597"/>
      <c r="AHZ597"/>
      <c r="AIA597"/>
      <c r="AIB597"/>
      <c r="AIC597"/>
      <c r="AID597"/>
      <c r="AIE597"/>
      <c r="AIF597"/>
      <c r="AIG597"/>
      <c r="AIH597"/>
      <c r="AII597"/>
      <c r="AIJ597"/>
      <c r="AIK597"/>
      <c r="AIL597"/>
      <c r="AIM597"/>
      <c r="AIN597"/>
      <c r="AIO597"/>
      <c r="AIP597"/>
      <c r="AIQ597"/>
      <c r="AIR597"/>
      <c r="AIS597"/>
      <c r="AIT597"/>
      <c r="AIU597"/>
      <c r="AIV597"/>
      <c r="AIW597"/>
      <c r="AIX597"/>
      <c r="AIY597"/>
      <c r="AIZ597"/>
      <c r="AJA597"/>
      <c r="AJB597"/>
      <c r="AJC597"/>
      <c r="AJD597"/>
      <c r="AJE597"/>
      <c r="AJF597"/>
      <c r="AJG597"/>
      <c r="AJH597"/>
      <c r="AJI597"/>
      <c r="AJJ597"/>
      <c r="AJK597"/>
      <c r="AJL597"/>
      <c r="AJM597"/>
      <c r="AJN597"/>
      <c r="AJO597"/>
      <c r="AJP597"/>
      <c r="AJQ597"/>
      <c r="AJR597"/>
      <c r="AJS597"/>
      <c r="AJT597"/>
      <c r="AJU597"/>
      <c r="AJV597"/>
      <c r="AJW597"/>
      <c r="AJX597"/>
      <c r="AJY597"/>
      <c r="AJZ597"/>
      <c r="AKA597"/>
      <c r="AKB597"/>
      <c r="AKC597"/>
      <c r="AKD597"/>
      <c r="AKE597"/>
      <c r="AKF597"/>
      <c r="AKG597"/>
      <c r="AKH597"/>
      <c r="AKI597"/>
      <c r="AKJ597"/>
      <c r="AKK597"/>
      <c r="AKL597"/>
      <c r="AKM597"/>
      <c r="AKN597"/>
      <c r="AKO597"/>
      <c r="AKP597"/>
      <c r="AKQ597"/>
      <c r="AKR597"/>
      <c r="AKS597"/>
      <c r="AKT597"/>
      <c r="AKU597"/>
      <c r="AKV597"/>
      <c r="AKW597"/>
      <c r="AKX597"/>
      <c r="AKY597"/>
      <c r="AKZ597"/>
      <c r="ALA597"/>
      <c r="ALB597"/>
      <c r="ALC597"/>
      <c r="ALD597"/>
      <c r="ALE597"/>
      <c r="ALF597"/>
      <c r="ALG597"/>
      <c r="ALH597"/>
      <c r="ALI597"/>
      <c r="ALJ597"/>
      <c r="ALK597"/>
      <c r="ALL597"/>
      <c r="ALM597"/>
      <c r="ALN597"/>
      <c r="ALO597"/>
      <c r="ALP597"/>
      <c r="ALQ597"/>
      <c r="ALR597"/>
      <c r="ALS597"/>
      <c r="ALT597"/>
      <c r="ALU597"/>
      <c r="ALV597"/>
      <c r="ALW597"/>
      <c r="ALX597"/>
      <c r="ALY597"/>
      <c r="ALZ597"/>
      <c r="AMA597"/>
      <c r="AMB597"/>
      <c r="AMC597"/>
      <c r="AMD597"/>
      <c r="AME597"/>
      <c r="AMF597"/>
      <c r="AMG597"/>
      <c r="AMH597"/>
      <c r="AMI597"/>
      <c r="AMJ597"/>
    </row>
    <row r="598" spans="1:1024" s="713" customFormat="1" outlineLevel="1" x14ac:dyDescent="0.25">
      <c r="A598" s="708" t="s">
        <v>545</v>
      </c>
      <c r="B598" s="704" t="s">
        <v>231</v>
      </c>
      <c r="C598" s="828" t="str">
        <f>VLOOKUP(A598,ABC_SERVIÇOS,2,0)</f>
        <v>FORNE, CORTE E DOBRA E ARMAÇÃO DE AÇO CA-60, DIÂMETRO DE 5.0 MM</v>
      </c>
      <c r="D598" s="829"/>
      <c r="E598" s="829"/>
      <c r="F598" s="829"/>
      <c r="G598" s="830"/>
      <c r="H598" s="705" t="str">
        <f>VLOOKUP(A598,ABC_SERVIÇOS,3,0)</f>
        <v>KG</v>
      </c>
      <c r="I598" s="706">
        <f>SUM(I599:I599)</f>
        <v>650</v>
      </c>
      <c r="J598" s="709" t="s">
        <v>247</v>
      </c>
      <c r="K598" s="710">
        <f>VLOOKUP(A598,ABC_SERVIÇOS,7,0)</f>
        <v>9.26</v>
      </c>
      <c r="L598" s="711">
        <f>ROUND(K598*I598,2)</f>
        <v>6019</v>
      </c>
      <c r="M598" s="40" t="str">
        <f>A598</f>
        <v>COMP_059</v>
      </c>
      <c r="N598" s="57"/>
      <c r="O598" s="712">
        <f t="shared" si="30"/>
        <v>-6019</v>
      </c>
    </row>
    <row r="599" spans="1:1024" outlineLevel="1" x14ac:dyDescent="0.25">
      <c r="A599" s="18"/>
      <c r="B599" s="400"/>
      <c r="C599" s="680" t="s">
        <v>1272</v>
      </c>
      <c r="D599" s="691"/>
      <c r="E599" s="747"/>
      <c r="F599" s="691"/>
      <c r="G599" s="746"/>
      <c r="H599" s="103" t="s">
        <v>899</v>
      </c>
      <c r="I599" s="461">
        <v>650</v>
      </c>
      <c r="J599" s="441" t="s">
        <v>547</v>
      </c>
      <c r="K599" s="87"/>
      <c r="L599" s="349"/>
      <c r="M599"/>
      <c r="N599" s="30"/>
      <c r="O599" s="79">
        <f t="shared" si="30"/>
        <v>0</v>
      </c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  <c r="IW599"/>
      <c r="IX599"/>
      <c r="IY599"/>
      <c r="IZ599"/>
      <c r="JA599"/>
      <c r="JB599"/>
      <c r="JC599"/>
      <c r="JD599"/>
      <c r="JE599"/>
      <c r="JF599"/>
      <c r="JG599"/>
      <c r="JH599"/>
      <c r="JI599"/>
      <c r="JJ599"/>
      <c r="JK599"/>
      <c r="JL599"/>
      <c r="JM599"/>
      <c r="JN599"/>
      <c r="JO599"/>
      <c r="JP599"/>
      <c r="JQ599"/>
      <c r="JR599"/>
      <c r="JS599"/>
      <c r="JT599"/>
      <c r="JU599"/>
      <c r="JV599"/>
      <c r="JW599"/>
      <c r="JX599"/>
      <c r="JY599"/>
      <c r="JZ599"/>
      <c r="KA599"/>
      <c r="KB599"/>
      <c r="KC599"/>
      <c r="KD599"/>
      <c r="KE599"/>
      <c r="KF599"/>
      <c r="KG599"/>
      <c r="KH599"/>
      <c r="KI599"/>
      <c r="KJ599"/>
      <c r="KK599"/>
      <c r="KL599"/>
      <c r="KM599"/>
      <c r="KN599"/>
      <c r="KO599"/>
      <c r="KP599"/>
      <c r="KQ599"/>
      <c r="KR599"/>
      <c r="KS599"/>
      <c r="KT599"/>
      <c r="KU599"/>
      <c r="KV599"/>
      <c r="KW599"/>
      <c r="KX599"/>
      <c r="KY599"/>
      <c r="KZ599"/>
      <c r="LA599"/>
      <c r="LB599"/>
      <c r="LC599"/>
      <c r="LD599"/>
      <c r="LE599"/>
      <c r="LF599"/>
      <c r="LG599"/>
      <c r="LH599"/>
      <c r="LI599"/>
      <c r="LJ599"/>
      <c r="LK599"/>
      <c r="LL599"/>
      <c r="LM599"/>
      <c r="LN599"/>
      <c r="LO599"/>
      <c r="LP599"/>
      <c r="LQ599"/>
      <c r="LR599"/>
      <c r="LS599"/>
      <c r="LT599"/>
      <c r="LU599"/>
      <c r="LV599"/>
      <c r="LW599"/>
      <c r="LX599"/>
      <c r="LY599"/>
      <c r="LZ599"/>
      <c r="MA599"/>
      <c r="MB599"/>
      <c r="MC599"/>
      <c r="MD599"/>
      <c r="ME599"/>
      <c r="MF599"/>
      <c r="MG599"/>
      <c r="MH599"/>
      <c r="MI599"/>
      <c r="MJ599"/>
      <c r="MK599"/>
      <c r="ML599"/>
      <c r="MM599"/>
      <c r="MN599"/>
      <c r="MO599"/>
      <c r="MP599"/>
      <c r="MQ599"/>
      <c r="MR599"/>
      <c r="MS599"/>
      <c r="MT599"/>
      <c r="MU599"/>
      <c r="MV599"/>
      <c r="MW599"/>
      <c r="MX599"/>
      <c r="MY599"/>
      <c r="MZ599"/>
      <c r="NA599"/>
      <c r="NB599"/>
      <c r="NC599"/>
      <c r="ND599"/>
      <c r="NE599"/>
      <c r="NF599"/>
      <c r="NG599"/>
      <c r="NH599"/>
      <c r="NI599"/>
      <c r="NJ599"/>
      <c r="NK599"/>
      <c r="NL599"/>
      <c r="NM599"/>
      <c r="NN599"/>
      <c r="NO599"/>
      <c r="NP599"/>
      <c r="NQ599"/>
      <c r="NR599"/>
      <c r="NS599"/>
      <c r="NT599"/>
      <c r="NU599"/>
      <c r="NV599"/>
      <c r="NW599"/>
      <c r="NX599"/>
      <c r="NY599"/>
      <c r="NZ599"/>
      <c r="OA599"/>
      <c r="OB599"/>
      <c r="OC599"/>
      <c r="OD599"/>
      <c r="OE599"/>
      <c r="OF599"/>
      <c r="OG599"/>
      <c r="OH599"/>
      <c r="OI599"/>
      <c r="OJ599"/>
      <c r="OK599"/>
      <c r="OL599"/>
      <c r="OM599"/>
      <c r="ON599"/>
      <c r="OO599"/>
      <c r="OP599"/>
      <c r="OQ599"/>
      <c r="OR599"/>
      <c r="OS599"/>
      <c r="OT599"/>
      <c r="OU599"/>
      <c r="OV599"/>
      <c r="OW599"/>
      <c r="OX599"/>
      <c r="OY599"/>
      <c r="OZ599"/>
      <c r="PA599"/>
      <c r="PB599"/>
      <c r="PC599"/>
      <c r="PD599"/>
      <c r="PE599"/>
      <c r="PF599"/>
      <c r="PG599"/>
      <c r="PH599"/>
      <c r="PI599"/>
      <c r="PJ599"/>
      <c r="PK599"/>
      <c r="PL599"/>
      <c r="PM599"/>
      <c r="PN599"/>
      <c r="PO599"/>
      <c r="PP599"/>
      <c r="PQ599"/>
      <c r="PR599"/>
      <c r="PS599"/>
      <c r="PT599"/>
      <c r="PU599"/>
      <c r="PV599"/>
      <c r="PW599"/>
      <c r="PX599"/>
      <c r="PY599"/>
      <c r="PZ599"/>
      <c r="QA599"/>
      <c r="QB599"/>
      <c r="QC599"/>
      <c r="QD599"/>
      <c r="QE599"/>
      <c r="QF599"/>
      <c r="QG599"/>
      <c r="QH599"/>
      <c r="QI599"/>
      <c r="QJ599"/>
      <c r="QK599"/>
      <c r="QL599"/>
      <c r="QM599"/>
      <c r="QN599"/>
      <c r="QO599"/>
      <c r="QP599"/>
      <c r="QQ599"/>
      <c r="QR599"/>
      <c r="QS599"/>
      <c r="QT599"/>
      <c r="QU599"/>
      <c r="QV599"/>
      <c r="QW599"/>
      <c r="QX599"/>
      <c r="QY599"/>
      <c r="QZ599"/>
      <c r="RA599"/>
      <c r="RB599"/>
      <c r="RC599"/>
      <c r="RD599"/>
      <c r="RE599"/>
      <c r="RF599"/>
      <c r="RG599"/>
      <c r="RH599"/>
      <c r="RI599"/>
      <c r="RJ599"/>
      <c r="RK599"/>
      <c r="RL599"/>
      <c r="RM599"/>
      <c r="RN599"/>
      <c r="RO599"/>
      <c r="RP599"/>
      <c r="RQ599"/>
      <c r="RR599"/>
      <c r="RS599"/>
      <c r="RT599"/>
      <c r="RU599"/>
      <c r="RV599"/>
      <c r="RW599"/>
      <c r="RX599"/>
      <c r="RY599"/>
      <c r="RZ599"/>
      <c r="SA599"/>
      <c r="SB599"/>
      <c r="SC599"/>
      <c r="SD599"/>
      <c r="SE599"/>
      <c r="SF599"/>
      <c r="SG599"/>
      <c r="SH599"/>
      <c r="SI599"/>
      <c r="SJ599"/>
      <c r="SK599"/>
      <c r="SL599"/>
      <c r="SM599"/>
      <c r="SN599"/>
      <c r="SO599"/>
      <c r="SP599"/>
      <c r="SQ599"/>
      <c r="SR599"/>
      <c r="SS599"/>
      <c r="ST599"/>
      <c r="SU599"/>
      <c r="SV599"/>
      <c r="SW599"/>
      <c r="SX599"/>
      <c r="SY599"/>
      <c r="SZ599"/>
      <c r="TA599"/>
      <c r="TB599"/>
      <c r="TC599"/>
      <c r="TD599"/>
      <c r="TE599"/>
      <c r="TF599"/>
      <c r="TG599"/>
      <c r="TH599"/>
      <c r="TI599"/>
      <c r="TJ599"/>
      <c r="TK599"/>
      <c r="TL599"/>
      <c r="TM599"/>
      <c r="TN599"/>
      <c r="TO599"/>
      <c r="TP599"/>
      <c r="TQ599"/>
      <c r="TR599"/>
      <c r="TS599"/>
      <c r="TT599"/>
      <c r="TU599"/>
      <c r="TV599"/>
      <c r="TW599"/>
      <c r="TX599"/>
      <c r="TY599"/>
      <c r="TZ599"/>
      <c r="UA599"/>
      <c r="UB599"/>
      <c r="UC599"/>
      <c r="UD599"/>
      <c r="UE599"/>
      <c r="UF599"/>
      <c r="UG599"/>
      <c r="UH599"/>
      <c r="UI599"/>
      <c r="UJ599"/>
      <c r="UK599"/>
      <c r="UL599"/>
      <c r="UM599"/>
      <c r="UN599"/>
      <c r="UO599"/>
      <c r="UP599"/>
      <c r="UQ599"/>
      <c r="UR599"/>
      <c r="US599"/>
      <c r="UT599"/>
      <c r="UU599"/>
      <c r="UV599"/>
      <c r="UW599"/>
      <c r="UX599"/>
      <c r="UY599"/>
      <c r="UZ599"/>
      <c r="VA599"/>
      <c r="VB599"/>
      <c r="VC599"/>
      <c r="VD599"/>
      <c r="VE599"/>
      <c r="VF599"/>
      <c r="VG599"/>
      <c r="VH599"/>
      <c r="VI599"/>
      <c r="VJ599"/>
      <c r="VK599"/>
      <c r="VL599"/>
      <c r="VM599"/>
      <c r="VN599"/>
      <c r="VO599"/>
      <c r="VP599"/>
      <c r="VQ599"/>
      <c r="VR599"/>
      <c r="VS599"/>
      <c r="VT599"/>
      <c r="VU599"/>
      <c r="VV599"/>
      <c r="VW599"/>
      <c r="VX599"/>
      <c r="VY599"/>
      <c r="VZ599"/>
      <c r="WA599"/>
      <c r="WB599"/>
      <c r="WC599"/>
      <c r="WD599"/>
      <c r="WE599"/>
      <c r="WF599"/>
      <c r="WG599"/>
      <c r="WH599"/>
      <c r="WI599"/>
      <c r="WJ599"/>
      <c r="WK599"/>
      <c r="WL599"/>
      <c r="WM599"/>
      <c r="WN599"/>
      <c r="WO599"/>
      <c r="WP599"/>
      <c r="WQ599"/>
      <c r="WR599"/>
      <c r="WS599"/>
      <c r="WT599"/>
      <c r="WU599"/>
      <c r="WV599"/>
      <c r="WW599"/>
      <c r="WX599"/>
      <c r="WY599"/>
      <c r="WZ599"/>
      <c r="XA599"/>
      <c r="XB599"/>
      <c r="XC599"/>
      <c r="XD599"/>
      <c r="XE599"/>
      <c r="XF599"/>
      <c r="XG599"/>
      <c r="XH599"/>
      <c r="XI599"/>
      <c r="XJ599"/>
      <c r="XK599"/>
      <c r="XL599"/>
      <c r="XM599"/>
      <c r="XN599"/>
      <c r="XO599"/>
      <c r="XP599"/>
      <c r="XQ599"/>
      <c r="XR599"/>
      <c r="XS599"/>
      <c r="XT599"/>
      <c r="XU599"/>
      <c r="XV599"/>
      <c r="XW599"/>
      <c r="XX599"/>
      <c r="XY599"/>
      <c r="XZ599"/>
      <c r="YA599"/>
      <c r="YB599"/>
      <c r="YC599"/>
      <c r="YD599"/>
      <c r="YE599"/>
      <c r="YF599"/>
      <c r="YG599"/>
      <c r="YH599"/>
      <c r="YI599"/>
      <c r="YJ599"/>
      <c r="YK599"/>
      <c r="YL599"/>
      <c r="YM599"/>
      <c r="YN599"/>
      <c r="YO599"/>
      <c r="YP599"/>
      <c r="YQ599"/>
      <c r="YR599"/>
      <c r="YS599"/>
      <c r="YT599"/>
      <c r="YU599"/>
      <c r="YV599"/>
      <c r="YW599"/>
      <c r="YX599"/>
      <c r="YY599"/>
      <c r="YZ599"/>
      <c r="ZA599"/>
      <c r="ZB599"/>
      <c r="ZC599"/>
      <c r="ZD599"/>
      <c r="ZE599"/>
      <c r="ZF599"/>
      <c r="ZG599"/>
      <c r="ZH599"/>
      <c r="ZI599"/>
      <c r="ZJ599"/>
      <c r="ZK599"/>
      <c r="ZL599"/>
      <c r="ZM599"/>
      <c r="ZN599"/>
      <c r="ZO599"/>
      <c r="ZP599"/>
      <c r="ZQ599"/>
      <c r="ZR599"/>
      <c r="ZS599"/>
      <c r="ZT599"/>
      <c r="ZU599"/>
      <c r="ZV599"/>
      <c r="ZW599"/>
      <c r="ZX599"/>
      <c r="ZY599"/>
      <c r="ZZ599"/>
      <c r="AAA599"/>
      <c r="AAB599"/>
      <c r="AAC599"/>
      <c r="AAD599"/>
      <c r="AAE599"/>
      <c r="AAF599"/>
      <c r="AAG599"/>
      <c r="AAH599"/>
      <c r="AAI599"/>
      <c r="AAJ599"/>
      <c r="AAK599"/>
      <c r="AAL599"/>
      <c r="AAM599"/>
      <c r="AAN599"/>
      <c r="AAO599"/>
      <c r="AAP599"/>
      <c r="AAQ599"/>
      <c r="AAR599"/>
      <c r="AAS599"/>
      <c r="AAT599"/>
      <c r="AAU599"/>
      <c r="AAV599"/>
      <c r="AAW599"/>
      <c r="AAX599"/>
      <c r="AAY599"/>
      <c r="AAZ599"/>
      <c r="ABA599"/>
      <c r="ABB599"/>
      <c r="ABC599"/>
      <c r="ABD599"/>
      <c r="ABE599"/>
      <c r="ABF599"/>
      <c r="ABG599"/>
      <c r="ABH599"/>
      <c r="ABI599"/>
      <c r="ABJ599"/>
      <c r="ABK599"/>
      <c r="ABL599"/>
      <c r="ABM599"/>
      <c r="ABN599"/>
      <c r="ABO599"/>
      <c r="ABP599"/>
      <c r="ABQ599"/>
      <c r="ABR599"/>
      <c r="ABS599"/>
      <c r="ABT599"/>
      <c r="ABU599"/>
      <c r="ABV599"/>
      <c r="ABW599"/>
      <c r="ABX599"/>
      <c r="ABY599"/>
      <c r="ABZ599"/>
      <c r="ACA599"/>
      <c r="ACB599"/>
      <c r="ACC599"/>
      <c r="ACD599"/>
      <c r="ACE599"/>
      <c r="ACF599"/>
      <c r="ACG599"/>
      <c r="ACH599"/>
      <c r="ACI599"/>
      <c r="ACJ599"/>
      <c r="ACK599"/>
      <c r="ACL599"/>
      <c r="ACM599"/>
      <c r="ACN599"/>
      <c r="ACO599"/>
      <c r="ACP599"/>
      <c r="ACQ599"/>
      <c r="ACR599"/>
      <c r="ACS599"/>
      <c r="ACT599"/>
      <c r="ACU599"/>
      <c r="ACV599"/>
      <c r="ACW599"/>
      <c r="ACX599"/>
      <c r="ACY599"/>
      <c r="ACZ599"/>
      <c r="ADA599"/>
      <c r="ADB599"/>
      <c r="ADC599"/>
      <c r="ADD599"/>
      <c r="ADE599"/>
      <c r="ADF599"/>
      <c r="ADG599"/>
      <c r="ADH599"/>
      <c r="ADI599"/>
      <c r="ADJ599"/>
      <c r="ADK599"/>
      <c r="ADL599"/>
      <c r="ADM599"/>
      <c r="ADN599"/>
      <c r="ADO599"/>
      <c r="ADP599"/>
      <c r="ADQ599"/>
      <c r="ADR599"/>
      <c r="ADS599"/>
      <c r="ADT599"/>
      <c r="ADU599"/>
      <c r="ADV599"/>
      <c r="ADW599"/>
      <c r="ADX599"/>
      <c r="ADY599"/>
      <c r="ADZ599"/>
      <c r="AEA599"/>
      <c r="AEB599"/>
      <c r="AEC599"/>
      <c r="AED599"/>
      <c r="AEE599"/>
      <c r="AEF599"/>
      <c r="AEG599"/>
      <c r="AEH599"/>
      <c r="AEI599"/>
      <c r="AEJ599"/>
      <c r="AEK599"/>
      <c r="AEL599"/>
      <c r="AEM599"/>
      <c r="AEN599"/>
      <c r="AEO599"/>
      <c r="AEP599"/>
      <c r="AEQ599"/>
      <c r="AER599"/>
      <c r="AES599"/>
      <c r="AET599"/>
      <c r="AEU599"/>
      <c r="AEV599"/>
      <c r="AEW599"/>
      <c r="AEX599"/>
      <c r="AEY599"/>
      <c r="AEZ599"/>
      <c r="AFA599"/>
      <c r="AFB599"/>
      <c r="AFC599"/>
      <c r="AFD599"/>
      <c r="AFE599"/>
      <c r="AFF599"/>
      <c r="AFG599"/>
      <c r="AFH599"/>
      <c r="AFI599"/>
      <c r="AFJ599"/>
      <c r="AFK599"/>
      <c r="AFL599"/>
      <c r="AFM599"/>
      <c r="AFN599"/>
      <c r="AFO599"/>
      <c r="AFP599"/>
      <c r="AFQ599"/>
      <c r="AFR599"/>
      <c r="AFS599"/>
      <c r="AFT599"/>
      <c r="AFU599"/>
      <c r="AFV599"/>
      <c r="AFW599"/>
      <c r="AFX599"/>
      <c r="AFY599"/>
      <c r="AFZ599"/>
      <c r="AGA599"/>
      <c r="AGB599"/>
      <c r="AGC599"/>
      <c r="AGD599"/>
      <c r="AGE599"/>
      <c r="AGF599"/>
      <c r="AGG599"/>
      <c r="AGH599"/>
      <c r="AGI599"/>
      <c r="AGJ599"/>
      <c r="AGK599"/>
      <c r="AGL599"/>
      <c r="AGM599"/>
      <c r="AGN599"/>
      <c r="AGO599"/>
      <c r="AGP599"/>
      <c r="AGQ599"/>
      <c r="AGR599"/>
      <c r="AGS599"/>
      <c r="AGT599"/>
      <c r="AGU599"/>
      <c r="AGV599"/>
      <c r="AGW599"/>
      <c r="AGX599"/>
      <c r="AGY599"/>
      <c r="AGZ599"/>
      <c r="AHA599"/>
      <c r="AHB599"/>
      <c r="AHC599"/>
      <c r="AHD599"/>
      <c r="AHE599"/>
      <c r="AHF599"/>
      <c r="AHG599"/>
      <c r="AHH599"/>
      <c r="AHI599"/>
      <c r="AHJ599"/>
      <c r="AHK599"/>
      <c r="AHL599"/>
      <c r="AHM599"/>
      <c r="AHN599"/>
      <c r="AHO599"/>
      <c r="AHP599"/>
      <c r="AHQ599"/>
      <c r="AHR599"/>
      <c r="AHS599"/>
      <c r="AHT599"/>
      <c r="AHU599"/>
      <c r="AHV599"/>
      <c r="AHW599"/>
      <c r="AHX599"/>
      <c r="AHY599"/>
      <c r="AHZ599"/>
      <c r="AIA599"/>
      <c r="AIB599"/>
      <c r="AIC599"/>
      <c r="AID599"/>
      <c r="AIE599"/>
      <c r="AIF599"/>
      <c r="AIG599"/>
      <c r="AIH599"/>
      <c r="AII599"/>
      <c r="AIJ599"/>
      <c r="AIK599"/>
      <c r="AIL599"/>
      <c r="AIM599"/>
      <c r="AIN599"/>
      <c r="AIO599"/>
      <c r="AIP599"/>
      <c r="AIQ599"/>
      <c r="AIR599"/>
      <c r="AIS599"/>
      <c r="AIT599"/>
      <c r="AIU599"/>
      <c r="AIV599"/>
      <c r="AIW599"/>
      <c r="AIX599"/>
      <c r="AIY599"/>
      <c r="AIZ599"/>
      <c r="AJA599"/>
      <c r="AJB599"/>
      <c r="AJC599"/>
      <c r="AJD599"/>
      <c r="AJE599"/>
      <c r="AJF599"/>
      <c r="AJG599"/>
      <c r="AJH599"/>
      <c r="AJI599"/>
      <c r="AJJ599"/>
      <c r="AJK599"/>
      <c r="AJL599"/>
      <c r="AJM599"/>
      <c r="AJN599"/>
      <c r="AJO599"/>
      <c r="AJP599"/>
      <c r="AJQ599"/>
      <c r="AJR599"/>
      <c r="AJS599"/>
      <c r="AJT599"/>
      <c r="AJU599"/>
      <c r="AJV599"/>
      <c r="AJW599"/>
      <c r="AJX599"/>
      <c r="AJY599"/>
      <c r="AJZ599"/>
      <c r="AKA599"/>
      <c r="AKB599"/>
      <c r="AKC599"/>
      <c r="AKD599"/>
      <c r="AKE599"/>
      <c r="AKF599"/>
      <c r="AKG599"/>
      <c r="AKH599"/>
      <c r="AKI599"/>
      <c r="AKJ599"/>
      <c r="AKK599"/>
      <c r="AKL599"/>
      <c r="AKM599"/>
      <c r="AKN599"/>
      <c r="AKO599"/>
      <c r="AKP599"/>
      <c r="AKQ599"/>
      <c r="AKR599"/>
      <c r="AKS599"/>
      <c r="AKT599"/>
      <c r="AKU599"/>
      <c r="AKV599"/>
      <c r="AKW599"/>
      <c r="AKX599"/>
      <c r="AKY599"/>
      <c r="AKZ599"/>
      <c r="ALA599"/>
      <c r="ALB599"/>
      <c r="ALC599"/>
      <c r="ALD599"/>
      <c r="ALE599"/>
      <c r="ALF599"/>
      <c r="ALG599"/>
      <c r="ALH599"/>
      <c r="ALI599"/>
      <c r="ALJ599"/>
      <c r="ALK599"/>
      <c r="ALL599"/>
      <c r="ALM599"/>
      <c r="ALN599"/>
      <c r="ALO599"/>
      <c r="ALP599"/>
      <c r="ALQ599"/>
      <c r="ALR599"/>
      <c r="ALS599"/>
      <c r="ALT599"/>
      <c r="ALU599"/>
      <c r="ALV599"/>
      <c r="ALW599"/>
      <c r="ALX599"/>
      <c r="ALY599"/>
      <c r="ALZ599"/>
      <c r="AMA599"/>
      <c r="AMB599"/>
      <c r="AMC599"/>
      <c r="AMD599"/>
      <c r="AME599"/>
      <c r="AMF599"/>
      <c r="AMG599"/>
      <c r="AMH599"/>
      <c r="AMI599"/>
      <c r="AMJ599"/>
    </row>
    <row r="600" spans="1:1024" s="713" customFormat="1" outlineLevel="1" x14ac:dyDescent="0.25">
      <c r="A600" s="708" t="s">
        <v>551</v>
      </c>
      <c r="B600" s="704" t="s">
        <v>232</v>
      </c>
      <c r="C600" s="828" t="str">
        <f>VLOOKUP(A600,ABC_SERVIÇOS,2,0)</f>
        <v>FORNE, CORTE E DOBRA E ARMAÇÃO DE AÇO CA-50, DIÂMETRO DE 8.0 MM</v>
      </c>
      <c r="D600" s="829"/>
      <c r="E600" s="829"/>
      <c r="F600" s="829"/>
      <c r="G600" s="830"/>
      <c r="H600" s="705" t="str">
        <f>VLOOKUP(A600,ABC_SERVIÇOS,3,0)</f>
        <v>KG</v>
      </c>
      <c r="I600" s="706">
        <f>SUM(I601:I601)</f>
        <v>14900</v>
      </c>
      <c r="J600" s="709" t="s">
        <v>247</v>
      </c>
      <c r="K600" s="710">
        <f>VLOOKUP(A600,ABC_SERVIÇOS,7,0)</f>
        <v>7.61</v>
      </c>
      <c r="L600" s="711">
        <f>ROUND(K600*I600,2)</f>
        <v>113389</v>
      </c>
      <c r="M600" s="40" t="str">
        <f>A600</f>
        <v>COMP_061</v>
      </c>
      <c r="N600" s="57"/>
      <c r="O600" s="712">
        <f t="shared" si="30"/>
        <v>-113389</v>
      </c>
    </row>
    <row r="601" spans="1:1024" outlineLevel="1" x14ac:dyDescent="0.25">
      <c r="A601" s="18"/>
      <c r="B601" s="400"/>
      <c r="C601" s="680" t="s">
        <v>1272</v>
      </c>
      <c r="D601" s="691"/>
      <c r="E601" s="747"/>
      <c r="F601" s="691"/>
      <c r="G601" s="746"/>
      <c r="H601" s="103" t="s">
        <v>899</v>
      </c>
      <c r="I601" s="461">
        <v>14900</v>
      </c>
      <c r="J601" s="441" t="s">
        <v>547</v>
      </c>
      <c r="K601" s="87"/>
      <c r="L601" s="349"/>
      <c r="M601"/>
      <c r="N601" s="30"/>
      <c r="O601" s="79">
        <f t="shared" si="30"/>
        <v>0</v>
      </c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  <c r="IW601"/>
      <c r="IX601"/>
      <c r="IY601"/>
      <c r="IZ601"/>
      <c r="JA601"/>
      <c r="JB601"/>
      <c r="JC601"/>
      <c r="JD601"/>
      <c r="JE601"/>
      <c r="JF601"/>
      <c r="JG601"/>
      <c r="JH601"/>
      <c r="JI601"/>
      <c r="JJ601"/>
      <c r="JK601"/>
      <c r="JL601"/>
      <c r="JM601"/>
      <c r="JN601"/>
      <c r="JO601"/>
      <c r="JP601"/>
      <c r="JQ601"/>
      <c r="JR601"/>
      <c r="JS601"/>
      <c r="JT601"/>
      <c r="JU601"/>
      <c r="JV601"/>
      <c r="JW601"/>
      <c r="JX601"/>
      <c r="JY601"/>
      <c r="JZ601"/>
      <c r="KA601"/>
      <c r="KB601"/>
      <c r="KC601"/>
      <c r="KD601"/>
      <c r="KE601"/>
      <c r="KF601"/>
      <c r="KG601"/>
      <c r="KH601"/>
      <c r="KI601"/>
      <c r="KJ601"/>
      <c r="KK601"/>
      <c r="KL601"/>
      <c r="KM601"/>
      <c r="KN601"/>
      <c r="KO601"/>
      <c r="KP601"/>
      <c r="KQ601"/>
      <c r="KR601"/>
      <c r="KS601"/>
      <c r="KT601"/>
      <c r="KU601"/>
      <c r="KV601"/>
      <c r="KW601"/>
      <c r="KX601"/>
      <c r="KY601"/>
      <c r="KZ601"/>
      <c r="LA601"/>
      <c r="LB601"/>
      <c r="LC601"/>
      <c r="LD601"/>
      <c r="LE601"/>
      <c r="LF601"/>
      <c r="LG601"/>
      <c r="LH601"/>
      <c r="LI601"/>
      <c r="LJ601"/>
      <c r="LK601"/>
      <c r="LL601"/>
      <c r="LM601"/>
      <c r="LN601"/>
      <c r="LO601"/>
      <c r="LP601"/>
      <c r="LQ601"/>
      <c r="LR601"/>
      <c r="LS601"/>
      <c r="LT601"/>
      <c r="LU601"/>
      <c r="LV601"/>
      <c r="LW601"/>
      <c r="LX601"/>
      <c r="LY601"/>
      <c r="LZ601"/>
      <c r="MA601"/>
      <c r="MB601"/>
      <c r="MC601"/>
      <c r="MD601"/>
      <c r="ME601"/>
      <c r="MF601"/>
      <c r="MG601"/>
      <c r="MH601"/>
      <c r="MI601"/>
      <c r="MJ601"/>
      <c r="MK601"/>
      <c r="ML601"/>
      <c r="MM601"/>
      <c r="MN601"/>
      <c r="MO601"/>
      <c r="MP601"/>
      <c r="MQ601"/>
      <c r="MR601"/>
      <c r="MS601"/>
      <c r="MT601"/>
      <c r="MU601"/>
      <c r="MV601"/>
      <c r="MW601"/>
      <c r="MX601"/>
      <c r="MY601"/>
      <c r="MZ601"/>
      <c r="NA601"/>
      <c r="NB601"/>
      <c r="NC601"/>
      <c r="ND601"/>
      <c r="NE601"/>
      <c r="NF601"/>
      <c r="NG601"/>
      <c r="NH601"/>
      <c r="NI601"/>
      <c r="NJ601"/>
      <c r="NK601"/>
      <c r="NL601"/>
      <c r="NM601"/>
      <c r="NN601"/>
      <c r="NO601"/>
      <c r="NP601"/>
      <c r="NQ601"/>
      <c r="NR601"/>
      <c r="NS601"/>
      <c r="NT601"/>
      <c r="NU601"/>
      <c r="NV601"/>
      <c r="NW601"/>
      <c r="NX601"/>
      <c r="NY601"/>
      <c r="NZ601"/>
      <c r="OA601"/>
      <c r="OB601"/>
      <c r="OC601"/>
      <c r="OD601"/>
      <c r="OE601"/>
      <c r="OF601"/>
      <c r="OG601"/>
      <c r="OH601"/>
      <c r="OI601"/>
      <c r="OJ601"/>
      <c r="OK601"/>
      <c r="OL601"/>
      <c r="OM601"/>
      <c r="ON601"/>
      <c r="OO601"/>
      <c r="OP601"/>
      <c r="OQ601"/>
      <c r="OR601"/>
      <c r="OS601"/>
      <c r="OT601"/>
      <c r="OU601"/>
      <c r="OV601"/>
      <c r="OW601"/>
      <c r="OX601"/>
      <c r="OY601"/>
      <c r="OZ601"/>
      <c r="PA601"/>
      <c r="PB601"/>
      <c r="PC601"/>
      <c r="PD601"/>
      <c r="PE601"/>
      <c r="PF601"/>
      <c r="PG601"/>
      <c r="PH601"/>
      <c r="PI601"/>
      <c r="PJ601"/>
      <c r="PK601"/>
      <c r="PL601"/>
      <c r="PM601"/>
      <c r="PN601"/>
      <c r="PO601"/>
      <c r="PP601"/>
      <c r="PQ601"/>
      <c r="PR601"/>
      <c r="PS601"/>
      <c r="PT601"/>
      <c r="PU601"/>
      <c r="PV601"/>
      <c r="PW601"/>
      <c r="PX601"/>
      <c r="PY601"/>
      <c r="PZ601"/>
      <c r="QA601"/>
      <c r="QB601"/>
      <c r="QC601"/>
      <c r="QD601"/>
      <c r="QE601"/>
      <c r="QF601"/>
      <c r="QG601"/>
      <c r="QH601"/>
      <c r="QI601"/>
      <c r="QJ601"/>
      <c r="QK601"/>
      <c r="QL601"/>
      <c r="QM601"/>
      <c r="QN601"/>
      <c r="QO601"/>
      <c r="QP601"/>
      <c r="QQ601"/>
      <c r="QR601"/>
      <c r="QS601"/>
      <c r="QT601"/>
      <c r="QU601"/>
      <c r="QV601"/>
      <c r="QW601"/>
      <c r="QX601"/>
      <c r="QY601"/>
      <c r="QZ601"/>
      <c r="RA601"/>
      <c r="RB601"/>
      <c r="RC601"/>
      <c r="RD601"/>
      <c r="RE601"/>
      <c r="RF601"/>
      <c r="RG601"/>
      <c r="RH601"/>
      <c r="RI601"/>
      <c r="RJ601"/>
      <c r="RK601"/>
      <c r="RL601"/>
      <c r="RM601"/>
      <c r="RN601"/>
      <c r="RO601"/>
      <c r="RP601"/>
      <c r="RQ601"/>
      <c r="RR601"/>
      <c r="RS601"/>
      <c r="RT601"/>
      <c r="RU601"/>
      <c r="RV601"/>
      <c r="RW601"/>
      <c r="RX601"/>
      <c r="RY601"/>
      <c r="RZ601"/>
      <c r="SA601"/>
      <c r="SB601"/>
      <c r="SC601"/>
      <c r="SD601"/>
      <c r="SE601"/>
      <c r="SF601"/>
      <c r="SG601"/>
      <c r="SH601"/>
      <c r="SI601"/>
      <c r="SJ601"/>
      <c r="SK601"/>
      <c r="SL601"/>
      <c r="SM601"/>
      <c r="SN601"/>
      <c r="SO601"/>
      <c r="SP601"/>
      <c r="SQ601"/>
      <c r="SR601"/>
      <c r="SS601"/>
      <c r="ST601"/>
      <c r="SU601"/>
      <c r="SV601"/>
      <c r="SW601"/>
      <c r="SX601"/>
      <c r="SY601"/>
      <c r="SZ601"/>
      <c r="TA601"/>
      <c r="TB601"/>
      <c r="TC601"/>
      <c r="TD601"/>
      <c r="TE601"/>
      <c r="TF601"/>
      <c r="TG601"/>
      <c r="TH601"/>
      <c r="TI601"/>
      <c r="TJ601"/>
      <c r="TK601"/>
      <c r="TL601"/>
      <c r="TM601"/>
      <c r="TN601"/>
      <c r="TO601"/>
      <c r="TP601"/>
      <c r="TQ601"/>
      <c r="TR601"/>
      <c r="TS601"/>
      <c r="TT601"/>
      <c r="TU601"/>
      <c r="TV601"/>
      <c r="TW601"/>
      <c r="TX601"/>
      <c r="TY601"/>
      <c r="TZ601"/>
      <c r="UA601"/>
      <c r="UB601"/>
      <c r="UC601"/>
      <c r="UD601"/>
      <c r="UE601"/>
      <c r="UF601"/>
      <c r="UG601"/>
      <c r="UH601"/>
      <c r="UI601"/>
      <c r="UJ601"/>
      <c r="UK601"/>
      <c r="UL601"/>
      <c r="UM601"/>
      <c r="UN601"/>
      <c r="UO601"/>
      <c r="UP601"/>
      <c r="UQ601"/>
      <c r="UR601"/>
      <c r="US601"/>
      <c r="UT601"/>
      <c r="UU601"/>
      <c r="UV601"/>
      <c r="UW601"/>
      <c r="UX601"/>
      <c r="UY601"/>
      <c r="UZ601"/>
      <c r="VA601"/>
      <c r="VB601"/>
      <c r="VC601"/>
      <c r="VD601"/>
      <c r="VE601"/>
      <c r="VF601"/>
      <c r="VG601"/>
      <c r="VH601"/>
      <c r="VI601"/>
      <c r="VJ601"/>
      <c r="VK601"/>
      <c r="VL601"/>
      <c r="VM601"/>
      <c r="VN601"/>
      <c r="VO601"/>
      <c r="VP601"/>
      <c r="VQ601"/>
      <c r="VR601"/>
      <c r="VS601"/>
      <c r="VT601"/>
      <c r="VU601"/>
      <c r="VV601"/>
      <c r="VW601"/>
      <c r="VX601"/>
      <c r="VY601"/>
      <c r="VZ601"/>
      <c r="WA601"/>
      <c r="WB601"/>
      <c r="WC601"/>
      <c r="WD601"/>
      <c r="WE601"/>
      <c r="WF601"/>
      <c r="WG601"/>
      <c r="WH601"/>
      <c r="WI601"/>
      <c r="WJ601"/>
      <c r="WK601"/>
      <c r="WL601"/>
      <c r="WM601"/>
      <c r="WN601"/>
      <c r="WO601"/>
      <c r="WP601"/>
      <c r="WQ601"/>
      <c r="WR601"/>
      <c r="WS601"/>
      <c r="WT601"/>
      <c r="WU601"/>
      <c r="WV601"/>
      <c r="WW601"/>
      <c r="WX601"/>
      <c r="WY601"/>
      <c r="WZ601"/>
      <c r="XA601"/>
      <c r="XB601"/>
      <c r="XC601"/>
      <c r="XD601"/>
      <c r="XE601"/>
      <c r="XF601"/>
      <c r="XG601"/>
      <c r="XH601"/>
      <c r="XI601"/>
      <c r="XJ601"/>
      <c r="XK601"/>
      <c r="XL601"/>
      <c r="XM601"/>
      <c r="XN601"/>
      <c r="XO601"/>
      <c r="XP601"/>
      <c r="XQ601"/>
      <c r="XR601"/>
      <c r="XS601"/>
      <c r="XT601"/>
      <c r="XU601"/>
      <c r="XV601"/>
      <c r="XW601"/>
      <c r="XX601"/>
      <c r="XY601"/>
      <c r="XZ601"/>
      <c r="YA601"/>
      <c r="YB601"/>
      <c r="YC601"/>
      <c r="YD601"/>
      <c r="YE601"/>
      <c r="YF601"/>
      <c r="YG601"/>
      <c r="YH601"/>
      <c r="YI601"/>
      <c r="YJ601"/>
      <c r="YK601"/>
      <c r="YL601"/>
      <c r="YM601"/>
      <c r="YN601"/>
      <c r="YO601"/>
      <c r="YP601"/>
      <c r="YQ601"/>
      <c r="YR601"/>
      <c r="YS601"/>
      <c r="YT601"/>
      <c r="YU601"/>
      <c r="YV601"/>
      <c r="YW601"/>
      <c r="YX601"/>
      <c r="YY601"/>
      <c r="YZ601"/>
      <c r="ZA601"/>
      <c r="ZB601"/>
      <c r="ZC601"/>
      <c r="ZD601"/>
      <c r="ZE601"/>
      <c r="ZF601"/>
      <c r="ZG601"/>
      <c r="ZH601"/>
      <c r="ZI601"/>
      <c r="ZJ601"/>
      <c r="ZK601"/>
      <c r="ZL601"/>
      <c r="ZM601"/>
      <c r="ZN601"/>
      <c r="ZO601"/>
      <c r="ZP601"/>
      <c r="ZQ601"/>
      <c r="ZR601"/>
      <c r="ZS601"/>
      <c r="ZT601"/>
      <c r="ZU601"/>
      <c r="ZV601"/>
      <c r="ZW601"/>
      <c r="ZX601"/>
      <c r="ZY601"/>
      <c r="ZZ601"/>
      <c r="AAA601"/>
      <c r="AAB601"/>
      <c r="AAC601"/>
      <c r="AAD601"/>
      <c r="AAE601"/>
      <c r="AAF601"/>
      <c r="AAG601"/>
      <c r="AAH601"/>
      <c r="AAI601"/>
      <c r="AAJ601"/>
      <c r="AAK601"/>
      <c r="AAL601"/>
      <c r="AAM601"/>
      <c r="AAN601"/>
      <c r="AAO601"/>
      <c r="AAP601"/>
      <c r="AAQ601"/>
      <c r="AAR601"/>
      <c r="AAS601"/>
      <c r="AAT601"/>
      <c r="AAU601"/>
      <c r="AAV601"/>
      <c r="AAW601"/>
      <c r="AAX601"/>
      <c r="AAY601"/>
      <c r="AAZ601"/>
      <c r="ABA601"/>
      <c r="ABB601"/>
      <c r="ABC601"/>
      <c r="ABD601"/>
      <c r="ABE601"/>
      <c r="ABF601"/>
      <c r="ABG601"/>
      <c r="ABH601"/>
      <c r="ABI601"/>
      <c r="ABJ601"/>
      <c r="ABK601"/>
      <c r="ABL601"/>
      <c r="ABM601"/>
      <c r="ABN601"/>
      <c r="ABO601"/>
      <c r="ABP601"/>
      <c r="ABQ601"/>
      <c r="ABR601"/>
      <c r="ABS601"/>
      <c r="ABT601"/>
      <c r="ABU601"/>
      <c r="ABV601"/>
      <c r="ABW601"/>
      <c r="ABX601"/>
      <c r="ABY601"/>
      <c r="ABZ601"/>
      <c r="ACA601"/>
      <c r="ACB601"/>
      <c r="ACC601"/>
      <c r="ACD601"/>
      <c r="ACE601"/>
      <c r="ACF601"/>
      <c r="ACG601"/>
      <c r="ACH601"/>
      <c r="ACI601"/>
      <c r="ACJ601"/>
      <c r="ACK601"/>
      <c r="ACL601"/>
      <c r="ACM601"/>
      <c r="ACN601"/>
      <c r="ACO601"/>
      <c r="ACP601"/>
      <c r="ACQ601"/>
      <c r="ACR601"/>
      <c r="ACS601"/>
      <c r="ACT601"/>
      <c r="ACU601"/>
      <c r="ACV601"/>
      <c r="ACW601"/>
      <c r="ACX601"/>
      <c r="ACY601"/>
      <c r="ACZ601"/>
      <c r="ADA601"/>
      <c r="ADB601"/>
      <c r="ADC601"/>
      <c r="ADD601"/>
      <c r="ADE601"/>
      <c r="ADF601"/>
      <c r="ADG601"/>
      <c r="ADH601"/>
      <c r="ADI601"/>
      <c r="ADJ601"/>
      <c r="ADK601"/>
      <c r="ADL601"/>
      <c r="ADM601"/>
      <c r="ADN601"/>
      <c r="ADO601"/>
      <c r="ADP601"/>
      <c r="ADQ601"/>
      <c r="ADR601"/>
      <c r="ADS601"/>
      <c r="ADT601"/>
      <c r="ADU601"/>
      <c r="ADV601"/>
      <c r="ADW601"/>
      <c r="ADX601"/>
      <c r="ADY601"/>
      <c r="ADZ601"/>
      <c r="AEA601"/>
      <c r="AEB601"/>
      <c r="AEC601"/>
      <c r="AED601"/>
      <c r="AEE601"/>
      <c r="AEF601"/>
      <c r="AEG601"/>
      <c r="AEH601"/>
      <c r="AEI601"/>
      <c r="AEJ601"/>
      <c r="AEK601"/>
      <c r="AEL601"/>
      <c r="AEM601"/>
      <c r="AEN601"/>
      <c r="AEO601"/>
      <c r="AEP601"/>
      <c r="AEQ601"/>
      <c r="AER601"/>
      <c r="AES601"/>
      <c r="AET601"/>
      <c r="AEU601"/>
      <c r="AEV601"/>
      <c r="AEW601"/>
      <c r="AEX601"/>
      <c r="AEY601"/>
      <c r="AEZ601"/>
      <c r="AFA601"/>
      <c r="AFB601"/>
      <c r="AFC601"/>
      <c r="AFD601"/>
      <c r="AFE601"/>
      <c r="AFF601"/>
      <c r="AFG601"/>
      <c r="AFH601"/>
      <c r="AFI601"/>
      <c r="AFJ601"/>
      <c r="AFK601"/>
      <c r="AFL601"/>
      <c r="AFM601"/>
      <c r="AFN601"/>
      <c r="AFO601"/>
      <c r="AFP601"/>
      <c r="AFQ601"/>
      <c r="AFR601"/>
      <c r="AFS601"/>
      <c r="AFT601"/>
      <c r="AFU601"/>
      <c r="AFV601"/>
      <c r="AFW601"/>
      <c r="AFX601"/>
      <c r="AFY601"/>
      <c r="AFZ601"/>
      <c r="AGA601"/>
      <c r="AGB601"/>
      <c r="AGC601"/>
      <c r="AGD601"/>
      <c r="AGE601"/>
      <c r="AGF601"/>
      <c r="AGG601"/>
      <c r="AGH601"/>
      <c r="AGI601"/>
      <c r="AGJ601"/>
      <c r="AGK601"/>
      <c r="AGL601"/>
      <c r="AGM601"/>
      <c r="AGN601"/>
      <c r="AGO601"/>
      <c r="AGP601"/>
      <c r="AGQ601"/>
      <c r="AGR601"/>
      <c r="AGS601"/>
      <c r="AGT601"/>
      <c r="AGU601"/>
      <c r="AGV601"/>
      <c r="AGW601"/>
      <c r="AGX601"/>
      <c r="AGY601"/>
      <c r="AGZ601"/>
      <c r="AHA601"/>
      <c r="AHB601"/>
      <c r="AHC601"/>
      <c r="AHD601"/>
      <c r="AHE601"/>
      <c r="AHF601"/>
      <c r="AHG601"/>
      <c r="AHH601"/>
      <c r="AHI601"/>
      <c r="AHJ601"/>
      <c r="AHK601"/>
      <c r="AHL601"/>
      <c r="AHM601"/>
      <c r="AHN601"/>
      <c r="AHO601"/>
      <c r="AHP601"/>
      <c r="AHQ601"/>
      <c r="AHR601"/>
      <c r="AHS601"/>
      <c r="AHT601"/>
      <c r="AHU601"/>
      <c r="AHV601"/>
      <c r="AHW601"/>
      <c r="AHX601"/>
      <c r="AHY601"/>
      <c r="AHZ601"/>
      <c r="AIA601"/>
      <c r="AIB601"/>
      <c r="AIC601"/>
      <c r="AID601"/>
      <c r="AIE601"/>
      <c r="AIF601"/>
      <c r="AIG601"/>
      <c r="AIH601"/>
      <c r="AII601"/>
      <c r="AIJ601"/>
      <c r="AIK601"/>
      <c r="AIL601"/>
      <c r="AIM601"/>
      <c r="AIN601"/>
      <c r="AIO601"/>
      <c r="AIP601"/>
      <c r="AIQ601"/>
      <c r="AIR601"/>
      <c r="AIS601"/>
      <c r="AIT601"/>
      <c r="AIU601"/>
      <c r="AIV601"/>
      <c r="AIW601"/>
      <c r="AIX601"/>
      <c r="AIY601"/>
      <c r="AIZ601"/>
      <c r="AJA601"/>
      <c r="AJB601"/>
      <c r="AJC601"/>
      <c r="AJD601"/>
      <c r="AJE601"/>
      <c r="AJF601"/>
      <c r="AJG601"/>
      <c r="AJH601"/>
      <c r="AJI601"/>
      <c r="AJJ601"/>
      <c r="AJK601"/>
      <c r="AJL601"/>
      <c r="AJM601"/>
      <c r="AJN601"/>
      <c r="AJO601"/>
      <c r="AJP601"/>
      <c r="AJQ601"/>
      <c r="AJR601"/>
      <c r="AJS601"/>
      <c r="AJT601"/>
      <c r="AJU601"/>
      <c r="AJV601"/>
      <c r="AJW601"/>
      <c r="AJX601"/>
      <c r="AJY601"/>
      <c r="AJZ601"/>
      <c r="AKA601"/>
      <c r="AKB601"/>
      <c r="AKC601"/>
      <c r="AKD601"/>
      <c r="AKE601"/>
      <c r="AKF601"/>
      <c r="AKG601"/>
      <c r="AKH601"/>
      <c r="AKI601"/>
      <c r="AKJ601"/>
      <c r="AKK601"/>
      <c r="AKL601"/>
      <c r="AKM601"/>
      <c r="AKN601"/>
      <c r="AKO601"/>
      <c r="AKP601"/>
      <c r="AKQ601"/>
      <c r="AKR601"/>
      <c r="AKS601"/>
      <c r="AKT601"/>
      <c r="AKU601"/>
      <c r="AKV601"/>
      <c r="AKW601"/>
      <c r="AKX601"/>
      <c r="AKY601"/>
      <c r="AKZ601"/>
      <c r="ALA601"/>
      <c r="ALB601"/>
      <c r="ALC601"/>
      <c r="ALD601"/>
      <c r="ALE601"/>
      <c r="ALF601"/>
      <c r="ALG601"/>
      <c r="ALH601"/>
      <c r="ALI601"/>
      <c r="ALJ601"/>
      <c r="ALK601"/>
      <c r="ALL601"/>
      <c r="ALM601"/>
      <c r="ALN601"/>
      <c r="ALO601"/>
      <c r="ALP601"/>
      <c r="ALQ601"/>
      <c r="ALR601"/>
      <c r="ALS601"/>
      <c r="ALT601"/>
      <c r="ALU601"/>
      <c r="ALV601"/>
      <c r="ALW601"/>
      <c r="ALX601"/>
      <c r="ALY601"/>
      <c r="ALZ601"/>
      <c r="AMA601"/>
      <c r="AMB601"/>
      <c r="AMC601"/>
      <c r="AMD601"/>
      <c r="AME601"/>
      <c r="AMF601"/>
      <c r="AMG601"/>
      <c r="AMH601"/>
      <c r="AMI601"/>
      <c r="AMJ601"/>
    </row>
    <row r="602" spans="1:1024" s="713" customFormat="1" outlineLevel="1" x14ac:dyDescent="0.25">
      <c r="A602" s="708" t="s">
        <v>553</v>
      </c>
      <c r="B602" s="704" t="s">
        <v>233</v>
      </c>
      <c r="C602" s="828" t="str">
        <f>VLOOKUP(A602,ABC_SERVIÇOS,2,0)</f>
        <v>FORNE, CORTE E DOBRA E ARMAÇÃO DE AÇO CA-50, DIÂMETRO DE 10.0 MM</v>
      </c>
      <c r="D602" s="829"/>
      <c r="E602" s="829"/>
      <c r="F602" s="829"/>
      <c r="G602" s="830"/>
      <c r="H602" s="705" t="str">
        <f>VLOOKUP(A602,ABC_SERVIÇOS,3,0)</f>
        <v>KG</v>
      </c>
      <c r="I602" s="706">
        <f>SUM(I603:I603)</f>
        <v>72250</v>
      </c>
      <c r="J602" s="709" t="s">
        <v>247</v>
      </c>
      <c r="K602" s="710">
        <f>VLOOKUP(A602,ABC_SERVIÇOS,7,0)</f>
        <v>6.15</v>
      </c>
      <c r="L602" s="711">
        <f>ROUND(K602*I602,2)</f>
        <v>444337.5</v>
      </c>
      <c r="M602" s="40" t="str">
        <f>A602</f>
        <v>COMP_062</v>
      </c>
      <c r="N602" s="57"/>
      <c r="O602" s="712">
        <f t="shared" si="30"/>
        <v>-444337.5</v>
      </c>
    </row>
    <row r="603" spans="1:1024" outlineLevel="1" x14ac:dyDescent="0.25">
      <c r="A603" s="18"/>
      <c r="B603" s="400"/>
      <c r="C603" s="680" t="s">
        <v>1272</v>
      </c>
      <c r="D603" s="691"/>
      <c r="E603" s="747"/>
      <c r="F603" s="691"/>
      <c r="G603" s="746"/>
      <c r="H603" s="103" t="s">
        <v>899</v>
      </c>
      <c r="I603" s="461">
        <v>72250</v>
      </c>
      <c r="J603" s="441" t="s">
        <v>547</v>
      </c>
      <c r="K603" s="87"/>
      <c r="L603" s="349"/>
      <c r="M603"/>
      <c r="N603" s="30"/>
      <c r="O603" s="79">
        <f t="shared" si="30"/>
        <v>0</v>
      </c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  <c r="ML603"/>
      <c r="MM603"/>
      <c r="MN603"/>
      <c r="MO603"/>
      <c r="MP603"/>
      <c r="MQ603"/>
      <c r="MR603"/>
      <c r="MS603"/>
      <c r="MT603"/>
      <c r="MU603"/>
      <c r="MV603"/>
      <c r="MW603"/>
      <c r="MX603"/>
      <c r="MY603"/>
      <c r="MZ603"/>
      <c r="NA603"/>
      <c r="NB603"/>
      <c r="NC603"/>
      <c r="ND603"/>
      <c r="NE603"/>
      <c r="NF603"/>
      <c r="NG603"/>
      <c r="NH603"/>
      <c r="NI603"/>
      <c r="NJ603"/>
      <c r="NK603"/>
      <c r="NL603"/>
      <c r="NM603"/>
      <c r="NN603"/>
      <c r="NO603"/>
      <c r="NP603"/>
      <c r="NQ603"/>
      <c r="NR603"/>
      <c r="NS603"/>
      <c r="NT603"/>
      <c r="NU603"/>
      <c r="NV603"/>
      <c r="NW603"/>
      <c r="NX603"/>
      <c r="NY603"/>
      <c r="NZ603"/>
      <c r="OA603"/>
      <c r="OB603"/>
      <c r="OC603"/>
      <c r="OD603"/>
      <c r="OE603"/>
      <c r="OF603"/>
      <c r="OG603"/>
      <c r="OH603"/>
      <c r="OI603"/>
      <c r="OJ603"/>
      <c r="OK603"/>
      <c r="OL603"/>
      <c r="OM603"/>
      <c r="ON603"/>
      <c r="OO603"/>
      <c r="OP603"/>
      <c r="OQ603"/>
      <c r="OR603"/>
      <c r="OS603"/>
      <c r="OT603"/>
      <c r="OU603"/>
      <c r="OV603"/>
      <c r="OW603"/>
      <c r="OX603"/>
      <c r="OY603"/>
      <c r="OZ603"/>
      <c r="PA603"/>
      <c r="PB603"/>
      <c r="PC603"/>
      <c r="PD603"/>
      <c r="PE603"/>
      <c r="PF603"/>
      <c r="PG603"/>
      <c r="PH603"/>
      <c r="PI603"/>
      <c r="PJ603"/>
      <c r="PK603"/>
      <c r="PL603"/>
      <c r="PM603"/>
      <c r="PN603"/>
      <c r="PO603"/>
      <c r="PP603"/>
      <c r="PQ603"/>
      <c r="PR603"/>
      <c r="PS603"/>
      <c r="PT603"/>
      <c r="PU603"/>
      <c r="PV603"/>
      <c r="PW603"/>
      <c r="PX603"/>
      <c r="PY603"/>
      <c r="PZ603"/>
      <c r="QA603"/>
      <c r="QB603"/>
      <c r="QC603"/>
      <c r="QD603"/>
      <c r="QE603"/>
      <c r="QF603"/>
      <c r="QG603"/>
      <c r="QH603"/>
      <c r="QI603"/>
      <c r="QJ603"/>
      <c r="QK603"/>
      <c r="QL603"/>
      <c r="QM603"/>
      <c r="QN603"/>
      <c r="QO603"/>
      <c r="QP603"/>
      <c r="QQ603"/>
      <c r="QR603"/>
      <c r="QS603"/>
      <c r="QT603"/>
      <c r="QU603"/>
      <c r="QV603"/>
      <c r="QW603"/>
      <c r="QX603"/>
      <c r="QY603"/>
      <c r="QZ603"/>
      <c r="RA603"/>
      <c r="RB603"/>
      <c r="RC603"/>
      <c r="RD603"/>
      <c r="RE603"/>
      <c r="RF603"/>
      <c r="RG603"/>
      <c r="RH603"/>
      <c r="RI603"/>
      <c r="RJ603"/>
      <c r="RK603"/>
      <c r="RL603"/>
      <c r="RM603"/>
      <c r="RN603"/>
      <c r="RO603"/>
      <c r="RP603"/>
      <c r="RQ603"/>
      <c r="RR603"/>
      <c r="RS603"/>
      <c r="RT603"/>
      <c r="RU603"/>
      <c r="RV603"/>
      <c r="RW603"/>
      <c r="RX603"/>
      <c r="RY603"/>
      <c r="RZ603"/>
      <c r="SA603"/>
      <c r="SB603"/>
      <c r="SC603"/>
      <c r="SD603"/>
      <c r="SE603"/>
      <c r="SF603"/>
      <c r="SG603"/>
      <c r="SH603"/>
      <c r="SI603"/>
      <c r="SJ603"/>
      <c r="SK603"/>
      <c r="SL603"/>
      <c r="SM603"/>
      <c r="SN603"/>
      <c r="SO603"/>
      <c r="SP603"/>
      <c r="SQ603"/>
      <c r="SR603"/>
      <c r="SS603"/>
      <c r="ST603"/>
      <c r="SU603"/>
      <c r="SV603"/>
      <c r="SW603"/>
      <c r="SX603"/>
      <c r="SY603"/>
      <c r="SZ603"/>
      <c r="TA603"/>
      <c r="TB603"/>
      <c r="TC603"/>
      <c r="TD603"/>
      <c r="TE603"/>
      <c r="TF603"/>
      <c r="TG603"/>
      <c r="TH603"/>
      <c r="TI603"/>
      <c r="TJ603"/>
      <c r="TK603"/>
      <c r="TL603"/>
      <c r="TM603"/>
      <c r="TN603"/>
      <c r="TO603"/>
      <c r="TP603"/>
      <c r="TQ603"/>
      <c r="TR603"/>
      <c r="TS603"/>
      <c r="TT603"/>
      <c r="TU603"/>
      <c r="TV603"/>
      <c r="TW603"/>
      <c r="TX603"/>
      <c r="TY603"/>
      <c r="TZ603"/>
      <c r="UA603"/>
      <c r="UB603"/>
      <c r="UC603"/>
      <c r="UD603"/>
      <c r="UE603"/>
      <c r="UF603"/>
      <c r="UG603"/>
      <c r="UH603"/>
      <c r="UI603"/>
      <c r="UJ603"/>
      <c r="UK603"/>
      <c r="UL603"/>
      <c r="UM603"/>
      <c r="UN603"/>
      <c r="UO603"/>
      <c r="UP603"/>
      <c r="UQ603"/>
      <c r="UR603"/>
      <c r="US603"/>
      <c r="UT603"/>
      <c r="UU603"/>
      <c r="UV603"/>
      <c r="UW603"/>
      <c r="UX603"/>
      <c r="UY603"/>
      <c r="UZ603"/>
      <c r="VA603"/>
      <c r="VB603"/>
      <c r="VC603"/>
      <c r="VD603"/>
      <c r="VE603"/>
      <c r="VF603"/>
      <c r="VG603"/>
      <c r="VH603"/>
      <c r="VI603"/>
      <c r="VJ603"/>
      <c r="VK603"/>
      <c r="VL603"/>
      <c r="VM603"/>
      <c r="VN603"/>
      <c r="VO603"/>
      <c r="VP603"/>
      <c r="VQ603"/>
      <c r="VR603"/>
      <c r="VS603"/>
      <c r="VT603"/>
      <c r="VU603"/>
      <c r="VV603"/>
      <c r="VW603"/>
      <c r="VX603"/>
      <c r="VY603"/>
      <c r="VZ603"/>
      <c r="WA603"/>
      <c r="WB603"/>
      <c r="WC603"/>
      <c r="WD603"/>
      <c r="WE603"/>
      <c r="WF603"/>
      <c r="WG603"/>
      <c r="WH603"/>
      <c r="WI603"/>
      <c r="WJ603"/>
      <c r="WK603"/>
      <c r="WL603"/>
      <c r="WM603"/>
      <c r="WN603"/>
      <c r="WO603"/>
      <c r="WP603"/>
      <c r="WQ603"/>
      <c r="WR603"/>
      <c r="WS603"/>
      <c r="WT603"/>
      <c r="WU603"/>
      <c r="WV603"/>
      <c r="WW603"/>
      <c r="WX603"/>
      <c r="WY603"/>
      <c r="WZ603"/>
      <c r="XA603"/>
      <c r="XB603"/>
      <c r="XC603"/>
      <c r="XD603"/>
      <c r="XE603"/>
      <c r="XF603"/>
      <c r="XG603"/>
      <c r="XH603"/>
      <c r="XI603"/>
      <c r="XJ603"/>
      <c r="XK603"/>
      <c r="XL603"/>
      <c r="XM603"/>
      <c r="XN603"/>
      <c r="XO603"/>
      <c r="XP603"/>
      <c r="XQ603"/>
      <c r="XR603"/>
      <c r="XS603"/>
      <c r="XT603"/>
      <c r="XU603"/>
      <c r="XV603"/>
      <c r="XW603"/>
      <c r="XX603"/>
      <c r="XY603"/>
      <c r="XZ603"/>
      <c r="YA603"/>
      <c r="YB603"/>
      <c r="YC603"/>
      <c r="YD603"/>
      <c r="YE603"/>
      <c r="YF603"/>
      <c r="YG603"/>
      <c r="YH603"/>
      <c r="YI603"/>
      <c r="YJ603"/>
      <c r="YK603"/>
      <c r="YL603"/>
      <c r="YM603"/>
      <c r="YN603"/>
      <c r="YO603"/>
      <c r="YP603"/>
      <c r="YQ603"/>
      <c r="YR603"/>
      <c r="YS603"/>
      <c r="YT603"/>
      <c r="YU603"/>
      <c r="YV603"/>
      <c r="YW603"/>
      <c r="YX603"/>
      <c r="YY603"/>
      <c r="YZ603"/>
      <c r="ZA603"/>
      <c r="ZB603"/>
      <c r="ZC603"/>
      <c r="ZD603"/>
      <c r="ZE603"/>
      <c r="ZF603"/>
      <c r="ZG603"/>
      <c r="ZH603"/>
      <c r="ZI603"/>
      <c r="ZJ603"/>
      <c r="ZK603"/>
      <c r="ZL603"/>
      <c r="ZM603"/>
      <c r="ZN603"/>
      <c r="ZO603"/>
      <c r="ZP603"/>
      <c r="ZQ603"/>
      <c r="ZR603"/>
      <c r="ZS603"/>
      <c r="ZT603"/>
      <c r="ZU603"/>
      <c r="ZV603"/>
      <c r="ZW603"/>
      <c r="ZX603"/>
      <c r="ZY603"/>
      <c r="ZZ603"/>
      <c r="AAA603"/>
      <c r="AAB603"/>
      <c r="AAC603"/>
      <c r="AAD603"/>
      <c r="AAE603"/>
      <c r="AAF603"/>
      <c r="AAG603"/>
      <c r="AAH603"/>
      <c r="AAI603"/>
      <c r="AAJ603"/>
      <c r="AAK603"/>
      <c r="AAL603"/>
      <c r="AAM603"/>
      <c r="AAN603"/>
      <c r="AAO603"/>
      <c r="AAP603"/>
      <c r="AAQ603"/>
      <c r="AAR603"/>
      <c r="AAS603"/>
      <c r="AAT603"/>
      <c r="AAU603"/>
      <c r="AAV603"/>
      <c r="AAW603"/>
      <c r="AAX603"/>
      <c r="AAY603"/>
      <c r="AAZ603"/>
      <c r="ABA603"/>
      <c r="ABB603"/>
      <c r="ABC603"/>
      <c r="ABD603"/>
      <c r="ABE603"/>
      <c r="ABF603"/>
      <c r="ABG603"/>
      <c r="ABH603"/>
      <c r="ABI603"/>
      <c r="ABJ603"/>
      <c r="ABK603"/>
      <c r="ABL603"/>
      <c r="ABM603"/>
      <c r="ABN603"/>
      <c r="ABO603"/>
      <c r="ABP603"/>
      <c r="ABQ603"/>
      <c r="ABR603"/>
      <c r="ABS603"/>
      <c r="ABT603"/>
      <c r="ABU603"/>
      <c r="ABV603"/>
      <c r="ABW603"/>
      <c r="ABX603"/>
      <c r="ABY603"/>
      <c r="ABZ603"/>
      <c r="ACA603"/>
      <c r="ACB603"/>
      <c r="ACC603"/>
      <c r="ACD603"/>
      <c r="ACE603"/>
      <c r="ACF603"/>
      <c r="ACG603"/>
      <c r="ACH603"/>
      <c r="ACI603"/>
      <c r="ACJ603"/>
      <c r="ACK603"/>
      <c r="ACL603"/>
      <c r="ACM603"/>
      <c r="ACN603"/>
      <c r="ACO603"/>
      <c r="ACP603"/>
      <c r="ACQ603"/>
      <c r="ACR603"/>
      <c r="ACS603"/>
      <c r="ACT603"/>
      <c r="ACU603"/>
      <c r="ACV603"/>
      <c r="ACW603"/>
      <c r="ACX603"/>
      <c r="ACY603"/>
      <c r="ACZ603"/>
      <c r="ADA603"/>
      <c r="ADB603"/>
      <c r="ADC603"/>
      <c r="ADD603"/>
      <c r="ADE603"/>
      <c r="ADF603"/>
      <c r="ADG603"/>
      <c r="ADH603"/>
      <c r="ADI603"/>
      <c r="ADJ603"/>
      <c r="ADK603"/>
      <c r="ADL603"/>
      <c r="ADM603"/>
      <c r="ADN603"/>
      <c r="ADO603"/>
      <c r="ADP603"/>
      <c r="ADQ603"/>
      <c r="ADR603"/>
      <c r="ADS603"/>
      <c r="ADT603"/>
      <c r="ADU603"/>
      <c r="ADV603"/>
      <c r="ADW603"/>
      <c r="ADX603"/>
      <c r="ADY603"/>
      <c r="ADZ603"/>
      <c r="AEA603"/>
      <c r="AEB603"/>
      <c r="AEC603"/>
      <c r="AED603"/>
      <c r="AEE603"/>
      <c r="AEF603"/>
      <c r="AEG603"/>
      <c r="AEH603"/>
      <c r="AEI603"/>
      <c r="AEJ603"/>
      <c r="AEK603"/>
      <c r="AEL603"/>
      <c r="AEM603"/>
      <c r="AEN603"/>
      <c r="AEO603"/>
      <c r="AEP603"/>
      <c r="AEQ603"/>
      <c r="AER603"/>
      <c r="AES603"/>
      <c r="AET603"/>
      <c r="AEU603"/>
      <c r="AEV603"/>
      <c r="AEW603"/>
      <c r="AEX603"/>
      <c r="AEY603"/>
      <c r="AEZ603"/>
      <c r="AFA603"/>
      <c r="AFB603"/>
      <c r="AFC603"/>
      <c r="AFD603"/>
      <c r="AFE603"/>
      <c r="AFF603"/>
      <c r="AFG603"/>
      <c r="AFH603"/>
      <c r="AFI603"/>
      <c r="AFJ603"/>
      <c r="AFK603"/>
      <c r="AFL603"/>
      <c r="AFM603"/>
      <c r="AFN603"/>
      <c r="AFO603"/>
      <c r="AFP603"/>
      <c r="AFQ603"/>
      <c r="AFR603"/>
      <c r="AFS603"/>
      <c r="AFT603"/>
      <c r="AFU603"/>
      <c r="AFV603"/>
      <c r="AFW603"/>
      <c r="AFX603"/>
      <c r="AFY603"/>
      <c r="AFZ603"/>
      <c r="AGA603"/>
      <c r="AGB603"/>
      <c r="AGC603"/>
      <c r="AGD603"/>
      <c r="AGE603"/>
      <c r="AGF603"/>
      <c r="AGG603"/>
      <c r="AGH603"/>
      <c r="AGI603"/>
      <c r="AGJ603"/>
      <c r="AGK603"/>
      <c r="AGL603"/>
      <c r="AGM603"/>
      <c r="AGN603"/>
      <c r="AGO603"/>
      <c r="AGP603"/>
      <c r="AGQ603"/>
      <c r="AGR603"/>
      <c r="AGS603"/>
      <c r="AGT603"/>
      <c r="AGU603"/>
      <c r="AGV603"/>
      <c r="AGW603"/>
      <c r="AGX603"/>
      <c r="AGY603"/>
      <c r="AGZ603"/>
      <c r="AHA603"/>
      <c r="AHB603"/>
      <c r="AHC603"/>
      <c r="AHD603"/>
      <c r="AHE603"/>
      <c r="AHF603"/>
      <c r="AHG603"/>
      <c r="AHH603"/>
      <c r="AHI603"/>
      <c r="AHJ603"/>
      <c r="AHK603"/>
      <c r="AHL603"/>
      <c r="AHM603"/>
      <c r="AHN603"/>
      <c r="AHO603"/>
      <c r="AHP603"/>
      <c r="AHQ603"/>
      <c r="AHR603"/>
      <c r="AHS603"/>
      <c r="AHT603"/>
      <c r="AHU603"/>
      <c r="AHV603"/>
      <c r="AHW603"/>
      <c r="AHX603"/>
      <c r="AHY603"/>
      <c r="AHZ603"/>
      <c r="AIA603"/>
      <c r="AIB603"/>
      <c r="AIC603"/>
      <c r="AID603"/>
      <c r="AIE603"/>
      <c r="AIF603"/>
      <c r="AIG603"/>
      <c r="AIH603"/>
      <c r="AII603"/>
      <c r="AIJ603"/>
      <c r="AIK603"/>
      <c r="AIL603"/>
      <c r="AIM603"/>
      <c r="AIN603"/>
      <c r="AIO603"/>
      <c r="AIP603"/>
      <c r="AIQ603"/>
      <c r="AIR603"/>
      <c r="AIS603"/>
      <c r="AIT603"/>
      <c r="AIU603"/>
      <c r="AIV603"/>
      <c r="AIW603"/>
      <c r="AIX603"/>
      <c r="AIY603"/>
      <c r="AIZ603"/>
      <c r="AJA603"/>
      <c r="AJB603"/>
      <c r="AJC603"/>
      <c r="AJD603"/>
      <c r="AJE603"/>
      <c r="AJF603"/>
      <c r="AJG603"/>
      <c r="AJH603"/>
      <c r="AJI603"/>
      <c r="AJJ603"/>
      <c r="AJK603"/>
      <c r="AJL603"/>
      <c r="AJM603"/>
      <c r="AJN603"/>
      <c r="AJO603"/>
      <c r="AJP603"/>
      <c r="AJQ603"/>
      <c r="AJR603"/>
      <c r="AJS603"/>
      <c r="AJT603"/>
      <c r="AJU603"/>
      <c r="AJV603"/>
      <c r="AJW603"/>
      <c r="AJX603"/>
      <c r="AJY603"/>
      <c r="AJZ603"/>
      <c r="AKA603"/>
      <c r="AKB603"/>
      <c r="AKC603"/>
      <c r="AKD603"/>
      <c r="AKE603"/>
      <c r="AKF603"/>
      <c r="AKG603"/>
      <c r="AKH603"/>
      <c r="AKI603"/>
      <c r="AKJ603"/>
      <c r="AKK603"/>
      <c r="AKL603"/>
      <c r="AKM603"/>
      <c r="AKN603"/>
      <c r="AKO603"/>
      <c r="AKP603"/>
      <c r="AKQ603"/>
      <c r="AKR603"/>
      <c r="AKS603"/>
      <c r="AKT603"/>
      <c r="AKU603"/>
      <c r="AKV603"/>
      <c r="AKW603"/>
      <c r="AKX603"/>
      <c r="AKY603"/>
      <c r="AKZ603"/>
      <c r="ALA603"/>
      <c r="ALB603"/>
      <c r="ALC603"/>
      <c r="ALD603"/>
      <c r="ALE603"/>
      <c r="ALF603"/>
      <c r="ALG603"/>
      <c r="ALH603"/>
      <c r="ALI603"/>
      <c r="ALJ603"/>
      <c r="ALK603"/>
      <c r="ALL603"/>
      <c r="ALM603"/>
      <c r="ALN603"/>
      <c r="ALO603"/>
      <c r="ALP603"/>
      <c r="ALQ603"/>
      <c r="ALR603"/>
      <c r="ALS603"/>
      <c r="ALT603"/>
      <c r="ALU603"/>
      <c r="ALV603"/>
      <c r="ALW603"/>
      <c r="ALX603"/>
      <c r="ALY603"/>
      <c r="ALZ603"/>
      <c r="AMA603"/>
      <c r="AMB603"/>
      <c r="AMC603"/>
      <c r="AMD603"/>
      <c r="AME603"/>
      <c r="AMF603"/>
      <c r="AMG603"/>
      <c r="AMH603"/>
      <c r="AMI603"/>
      <c r="AMJ603"/>
    </row>
    <row r="604" spans="1:1024" s="713" customFormat="1" outlineLevel="1" x14ac:dyDescent="0.25">
      <c r="A604" s="708" t="s">
        <v>554</v>
      </c>
      <c r="B604" s="704" t="s">
        <v>234</v>
      </c>
      <c r="C604" s="828" t="str">
        <f>VLOOKUP(A604,ABC_SERVIÇOS,2,0)</f>
        <v>FORNE, CORTE E DOBRA E ARMAÇÃO DE AÇO CA-50, DIÂMETRO DE 12.5 MM</v>
      </c>
      <c r="D604" s="829"/>
      <c r="E604" s="829"/>
      <c r="F604" s="829"/>
      <c r="G604" s="830"/>
      <c r="H604" s="705" t="str">
        <f>VLOOKUP(A604,ABC_SERVIÇOS,3,0)</f>
        <v>KG</v>
      </c>
      <c r="I604" s="706">
        <f>SUM(I605:I605)</f>
        <v>300</v>
      </c>
      <c r="J604" s="709" t="s">
        <v>247</v>
      </c>
      <c r="K604" s="710">
        <f>VLOOKUP(A604,ABC_SERVIÇOS,7,0)</f>
        <v>5.45</v>
      </c>
      <c r="L604" s="711">
        <f>ROUND(K604*I604,2)</f>
        <v>1635</v>
      </c>
      <c r="M604" s="40" t="str">
        <f>A604</f>
        <v>COMP_063</v>
      </c>
      <c r="N604" s="57"/>
      <c r="O604" s="712">
        <f t="shared" si="30"/>
        <v>-1635</v>
      </c>
    </row>
    <row r="605" spans="1:1024" outlineLevel="1" x14ac:dyDescent="0.25">
      <c r="A605" s="18"/>
      <c r="B605" s="400"/>
      <c r="C605" s="680" t="s">
        <v>1272</v>
      </c>
      <c r="D605" s="691"/>
      <c r="E605" s="747"/>
      <c r="F605" s="691"/>
      <c r="G605" s="748"/>
      <c r="H605" s="103" t="s">
        <v>899</v>
      </c>
      <c r="I605" s="461">
        <v>300</v>
      </c>
      <c r="J605" s="441" t="s">
        <v>547</v>
      </c>
      <c r="K605" s="87"/>
      <c r="L605" s="349"/>
      <c r="M605"/>
      <c r="N605" s="30"/>
      <c r="O605" s="79">
        <f t="shared" si="30"/>
        <v>0</v>
      </c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  <c r="TH605"/>
      <c r="TI605"/>
      <c r="TJ605"/>
      <c r="TK605"/>
      <c r="TL605"/>
      <c r="TM605"/>
      <c r="TN605"/>
      <c r="TO605"/>
      <c r="TP605"/>
      <c r="TQ605"/>
      <c r="TR605"/>
      <c r="TS605"/>
      <c r="TT605"/>
      <c r="TU605"/>
      <c r="TV605"/>
      <c r="TW605"/>
      <c r="TX605"/>
      <c r="TY605"/>
      <c r="TZ605"/>
      <c r="UA605"/>
      <c r="UB605"/>
      <c r="UC605"/>
      <c r="UD605"/>
      <c r="UE605"/>
      <c r="UF605"/>
      <c r="UG605"/>
      <c r="UH605"/>
      <c r="UI605"/>
      <c r="UJ605"/>
      <c r="UK605"/>
      <c r="UL605"/>
      <c r="UM605"/>
      <c r="UN605"/>
      <c r="UO605"/>
      <c r="UP605"/>
      <c r="UQ605"/>
      <c r="UR605"/>
      <c r="US605"/>
      <c r="UT605"/>
      <c r="UU605"/>
      <c r="UV605"/>
      <c r="UW605"/>
      <c r="UX605"/>
      <c r="UY605"/>
      <c r="UZ605"/>
      <c r="VA605"/>
      <c r="VB605"/>
      <c r="VC605"/>
      <c r="VD605"/>
      <c r="VE605"/>
      <c r="VF605"/>
      <c r="VG605"/>
      <c r="VH605"/>
      <c r="VI605"/>
      <c r="VJ605"/>
      <c r="VK605"/>
      <c r="VL605"/>
      <c r="VM605"/>
      <c r="VN605"/>
      <c r="VO605"/>
      <c r="VP605"/>
      <c r="VQ605"/>
      <c r="VR605"/>
      <c r="VS605"/>
      <c r="VT605"/>
      <c r="VU605"/>
      <c r="VV605"/>
      <c r="VW605"/>
      <c r="VX605"/>
      <c r="VY605"/>
      <c r="VZ605"/>
      <c r="WA605"/>
      <c r="WB605"/>
      <c r="WC605"/>
      <c r="WD605"/>
      <c r="WE605"/>
      <c r="WF605"/>
      <c r="WG605"/>
      <c r="WH605"/>
      <c r="WI605"/>
      <c r="WJ605"/>
      <c r="WK605"/>
      <c r="WL605"/>
      <c r="WM605"/>
      <c r="WN605"/>
      <c r="WO605"/>
      <c r="WP605"/>
      <c r="WQ605"/>
      <c r="WR605"/>
      <c r="WS605"/>
      <c r="WT605"/>
      <c r="WU605"/>
      <c r="WV605"/>
      <c r="WW605"/>
      <c r="WX605"/>
      <c r="WY605"/>
      <c r="WZ605"/>
      <c r="XA605"/>
      <c r="XB605"/>
      <c r="XC605"/>
      <c r="XD605"/>
      <c r="XE605"/>
      <c r="XF605"/>
      <c r="XG605"/>
      <c r="XH605"/>
      <c r="XI605"/>
      <c r="XJ605"/>
      <c r="XK605"/>
      <c r="XL605"/>
      <c r="XM605"/>
      <c r="XN605"/>
      <c r="XO605"/>
      <c r="XP605"/>
      <c r="XQ605"/>
      <c r="XR605"/>
      <c r="XS605"/>
      <c r="XT605"/>
      <c r="XU605"/>
      <c r="XV605"/>
      <c r="XW605"/>
      <c r="XX605"/>
      <c r="XY605"/>
      <c r="XZ605"/>
      <c r="YA605"/>
      <c r="YB605"/>
      <c r="YC605"/>
      <c r="YD605"/>
      <c r="YE605"/>
      <c r="YF605"/>
      <c r="YG605"/>
      <c r="YH605"/>
      <c r="YI605"/>
      <c r="YJ605"/>
      <c r="YK605"/>
      <c r="YL605"/>
      <c r="YM605"/>
      <c r="YN605"/>
      <c r="YO605"/>
      <c r="YP605"/>
      <c r="YQ605"/>
      <c r="YR605"/>
      <c r="YS605"/>
      <c r="YT605"/>
      <c r="YU605"/>
      <c r="YV605"/>
      <c r="YW605"/>
      <c r="YX605"/>
      <c r="YY605"/>
      <c r="YZ605"/>
      <c r="ZA605"/>
      <c r="ZB605"/>
      <c r="ZC605"/>
      <c r="ZD605"/>
      <c r="ZE605"/>
      <c r="ZF605"/>
      <c r="ZG605"/>
      <c r="ZH605"/>
      <c r="ZI605"/>
      <c r="ZJ605"/>
      <c r="ZK605"/>
      <c r="ZL605"/>
      <c r="ZM605"/>
      <c r="ZN605"/>
      <c r="ZO605"/>
      <c r="ZP605"/>
      <c r="ZQ605"/>
      <c r="ZR605"/>
      <c r="ZS605"/>
      <c r="ZT605"/>
      <c r="ZU605"/>
      <c r="ZV605"/>
      <c r="ZW605"/>
      <c r="ZX605"/>
      <c r="ZY605"/>
      <c r="ZZ605"/>
      <c r="AAA605"/>
      <c r="AAB605"/>
      <c r="AAC605"/>
      <c r="AAD605"/>
      <c r="AAE605"/>
      <c r="AAF605"/>
      <c r="AAG605"/>
      <c r="AAH605"/>
      <c r="AAI605"/>
      <c r="AAJ605"/>
      <c r="AAK605"/>
      <c r="AAL605"/>
      <c r="AAM605"/>
      <c r="AAN605"/>
      <c r="AAO605"/>
      <c r="AAP605"/>
      <c r="AAQ605"/>
      <c r="AAR605"/>
      <c r="AAS605"/>
      <c r="AAT605"/>
      <c r="AAU605"/>
      <c r="AAV605"/>
      <c r="AAW605"/>
      <c r="AAX605"/>
      <c r="AAY605"/>
      <c r="AAZ605"/>
      <c r="ABA605"/>
      <c r="ABB605"/>
      <c r="ABC605"/>
      <c r="ABD605"/>
      <c r="ABE605"/>
      <c r="ABF605"/>
      <c r="ABG605"/>
      <c r="ABH605"/>
      <c r="ABI605"/>
      <c r="ABJ605"/>
      <c r="ABK605"/>
      <c r="ABL605"/>
      <c r="ABM605"/>
      <c r="ABN605"/>
      <c r="ABO605"/>
      <c r="ABP605"/>
      <c r="ABQ605"/>
      <c r="ABR605"/>
      <c r="ABS605"/>
      <c r="ABT605"/>
      <c r="ABU605"/>
      <c r="ABV605"/>
      <c r="ABW605"/>
      <c r="ABX605"/>
      <c r="ABY605"/>
      <c r="ABZ605"/>
      <c r="ACA605"/>
      <c r="ACB605"/>
      <c r="ACC605"/>
      <c r="ACD605"/>
      <c r="ACE605"/>
      <c r="ACF605"/>
      <c r="ACG605"/>
      <c r="ACH605"/>
      <c r="ACI605"/>
      <c r="ACJ605"/>
      <c r="ACK605"/>
      <c r="ACL605"/>
      <c r="ACM605"/>
      <c r="ACN605"/>
      <c r="ACO605"/>
      <c r="ACP605"/>
      <c r="ACQ605"/>
      <c r="ACR605"/>
      <c r="ACS605"/>
      <c r="ACT605"/>
      <c r="ACU605"/>
      <c r="ACV605"/>
      <c r="ACW605"/>
      <c r="ACX605"/>
      <c r="ACY605"/>
      <c r="ACZ605"/>
      <c r="ADA605"/>
      <c r="ADB605"/>
      <c r="ADC605"/>
      <c r="ADD605"/>
      <c r="ADE605"/>
      <c r="ADF605"/>
      <c r="ADG605"/>
      <c r="ADH605"/>
      <c r="ADI605"/>
      <c r="ADJ605"/>
      <c r="ADK605"/>
      <c r="ADL605"/>
      <c r="ADM605"/>
      <c r="ADN605"/>
      <c r="ADO605"/>
      <c r="ADP605"/>
      <c r="ADQ605"/>
      <c r="ADR605"/>
      <c r="ADS605"/>
      <c r="ADT605"/>
      <c r="ADU605"/>
      <c r="ADV605"/>
      <c r="ADW605"/>
      <c r="ADX605"/>
      <c r="ADY605"/>
      <c r="ADZ605"/>
      <c r="AEA605"/>
      <c r="AEB605"/>
      <c r="AEC605"/>
      <c r="AED605"/>
      <c r="AEE605"/>
      <c r="AEF605"/>
      <c r="AEG605"/>
      <c r="AEH605"/>
      <c r="AEI605"/>
      <c r="AEJ605"/>
      <c r="AEK605"/>
      <c r="AEL605"/>
      <c r="AEM605"/>
      <c r="AEN605"/>
      <c r="AEO605"/>
      <c r="AEP605"/>
      <c r="AEQ605"/>
      <c r="AER605"/>
      <c r="AES605"/>
      <c r="AET605"/>
      <c r="AEU605"/>
      <c r="AEV605"/>
      <c r="AEW605"/>
      <c r="AEX605"/>
      <c r="AEY605"/>
      <c r="AEZ605"/>
      <c r="AFA605"/>
      <c r="AFB605"/>
      <c r="AFC605"/>
      <c r="AFD605"/>
      <c r="AFE605"/>
      <c r="AFF605"/>
      <c r="AFG605"/>
      <c r="AFH605"/>
      <c r="AFI605"/>
      <c r="AFJ605"/>
      <c r="AFK605"/>
      <c r="AFL605"/>
      <c r="AFM605"/>
      <c r="AFN605"/>
      <c r="AFO605"/>
      <c r="AFP605"/>
      <c r="AFQ605"/>
      <c r="AFR605"/>
      <c r="AFS605"/>
      <c r="AFT605"/>
      <c r="AFU605"/>
      <c r="AFV605"/>
      <c r="AFW605"/>
      <c r="AFX605"/>
      <c r="AFY605"/>
      <c r="AFZ605"/>
      <c r="AGA605"/>
      <c r="AGB605"/>
      <c r="AGC605"/>
      <c r="AGD605"/>
      <c r="AGE605"/>
      <c r="AGF605"/>
      <c r="AGG605"/>
      <c r="AGH605"/>
      <c r="AGI605"/>
      <c r="AGJ605"/>
      <c r="AGK605"/>
      <c r="AGL605"/>
      <c r="AGM605"/>
      <c r="AGN605"/>
      <c r="AGO605"/>
      <c r="AGP605"/>
      <c r="AGQ605"/>
      <c r="AGR605"/>
      <c r="AGS605"/>
      <c r="AGT605"/>
      <c r="AGU605"/>
      <c r="AGV605"/>
      <c r="AGW605"/>
      <c r="AGX605"/>
      <c r="AGY605"/>
      <c r="AGZ605"/>
      <c r="AHA605"/>
      <c r="AHB605"/>
      <c r="AHC605"/>
      <c r="AHD605"/>
      <c r="AHE605"/>
      <c r="AHF605"/>
      <c r="AHG605"/>
      <c r="AHH605"/>
      <c r="AHI605"/>
      <c r="AHJ605"/>
      <c r="AHK605"/>
      <c r="AHL605"/>
      <c r="AHM605"/>
      <c r="AHN605"/>
      <c r="AHO605"/>
      <c r="AHP605"/>
      <c r="AHQ605"/>
      <c r="AHR605"/>
      <c r="AHS605"/>
      <c r="AHT605"/>
      <c r="AHU605"/>
      <c r="AHV605"/>
      <c r="AHW605"/>
      <c r="AHX605"/>
      <c r="AHY605"/>
      <c r="AHZ605"/>
      <c r="AIA605"/>
      <c r="AIB605"/>
      <c r="AIC605"/>
      <c r="AID605"/>
      <c r="AIE605"/>
      <c r="AIF605"/>
      <c r="AIG605"/>
      <c r="AIH605"/>
      <c r="AII605"/>
      <c r="AIJ605"/>
      <c r="AIK605"/>
      <c r="AIL605"/>
      <c r="AIM605"/>
      <c r="AIN605"/>
      <c r="AIO605"/>
      <c r="AIP605"/>
      <c r="AIQ605"/>
      <c r="AIR605"/>
      <c r="AIS605"/>
      <c r="AIT605"/>
      <c r="AIU605"/>
      <c r="AIV605"/>
      <c r="AIW605"/>
      <c r="AIX605"/>
      <c r="AIY605"/>
      <c r="AIZ605"/>
      <c r="AJA605"/>
      <c r="AJB605"/>
      <c r="AJC605"/>
      <c r="AJD605"/>
      <c r="AJE605"/>
      <c r="AJF605"/>
      <c r="AJG605"/>
      <c r="AJH605"/>
      <c r="AJI605"/>
      <c r="AJJ605"/>
      <c r="AJK605"/>
      <c r="AJL605"/>
      <c r="AJM605"/>
      <c r="AJN605"/>
      <c r="AJO605"/>
      <c r="AJP605"/>
      <c r="AJQ605"/>
      <c r="AJR605"/>
      <c r="AJS605"/>
      <c r="AJT605"/>
      <c r="AJU605"/>
      <c r="AJV605"/>
      <c r="AJW605"/>
      <c r="AJX605"/>
      <c r="AJY605"/>
      <c r="AJZ605"/>
      <c r="AKA605"/>
      <c r="AKB605"/>
      <c r="AKC605"/>
      <c r="AKD605"/>
      <c r="AKE605"/>
      <c r="AKF605"/>
      <c r="AKG605"/>
      <c r="AKH605"/>
      <c r="AKI605"/>
      <c r="AKJ605"/>
      <c r="AKK605"/>
      <c r="AKL605"/>
      <c r="AKM605"/>
      <c r="AKN605"/>
      <c r="AKO605"/>
      <c r="AKP605"/>
      <c r="AKQ605"/>
      <c r="AKR605"/>
      <c r="AKS605"/>
      <c r="AKT605"/>
      <c r="AKU605"/>
      <c r="AKV605"/>
      <c r="AKW605"/>
      <c r="AKX605"/>
      <c r="AKY605"/>
      <c r="AKZ605"/>
      <c r="ALA605"/>
      <c r="ALB605"/>
      <c r="ALC605"/>
      <c r="ALD605"/>
      <c r="ALE605"/>
      <c r="ALF605"/>
      <c r="ALG605"/>
      <c r="ALH605"/>
      <c r="ALI605"/>
      <c r="ALJ605"/>
      <c r="ALK605"/>
      <c r="ALL605"/>
      <c r="ALM605"/>
      <c r="ALN605"/>
      <c r="ALO605"/>
      <c r="ALP605"/>
      <c r="ALQ605"/>
      <c r="ALR605"/>
      <c r="ALS605"/>
      <c r="ALT605"/>
      <c r="ALU605"/>
      <c r="ALV605"/>
      <c r="ALW605"/>
      <c r="ALX605"/>
      <c r="ALY605"/>
      <c r="ALZ605"/>
      <c r="AMA605"/>
      <c r="AMB605"/>
      <c r="AMC605"/>
      <c r="AMD605"/>
      <c r="AME605"/>
      <c r="AMF605"/>
      <c r="AMG605"/>
      <c r="AMH605"/>
      <c r="AMI605"/>
      <c r="AMJ605"/>
    </row>
    <row r="606" spans="1:1024" s="713" customFormat="1" outlineLevel="1" x14ac:dyDescent="0.25">
      <c r="A606" s="708" t="s">
        <v>613</v>
      </c>
      <c r="B606" s="704" t="s">
        <v>235</v>
      </c>
      <c r="C606" s="828" t="str">
        <f>VLOOKUP(A606,ABC_SERVIÇOS,2,0)</f>
        <v>JUNTA DE DILATACAO ELASTICA (PVC) O-220/6 PRESSAO ATE 30 MCA</v>
      </c>
      <c r="D606" s="829"/>
      <c r="E606" s="829"/>
      <c r="F606" s="829"/>
      <c r="G606" s="830"/>
      <c r="H606" s="705" t="str">
        <f>VLOOKUP(A606,ABC_SERVIÇOS,3,0)</f>
        <v>M</v>
      </c>
      <c r="I606" s="707">
        <f>SUM(I607:I608)</f>
        <v>484</v>
      </c>
      <c r="J606" s="709" t="s">
        <v>247</v>
      </c>
      <c r="K606" s="710">
        <f>VLOOKUP(A606,ABC_SERVIÇOS,7,0)</f>
        <v>94.73</v>
      </c>
      <c r="L606" s="711">
        <f>ROUND(K606*I606,2)</f>
        <v>45849.32</v>
      </c>
      <c r="M606" s="40" t="str">
        <f>A606</f>
        <v>COMP_080</v>
      </c>
      <c r="N606" s="57"/>
      <c r="O606" s="712">
        <f t="shared" si="30"/>
        <v>-45849.32</v>
      </c>
    </row>
    <row r="607" spans="1:1024" outlineLevel="1" x14ac:dyDescent="0.25">
      <c r="A607"/>
      <c r="B607" s="400"/>
      <c r="C607" s="483"/>
      <c r="D607" s="83" t="s">
        <v>614</v>
      </c>
      <c r="E607" s="83" t="s">
        <v>615</v>
      </c>
      <c r="F607" s="83" t="s">
        <v>616</v>
      </c>
      <c r="G607" s="83"/>
      <c r="H607" s="83"/>
      <c r="I607" s="467"/>
      <c r="J607" s="448"/>
      <c r="K607" s="32"/>
      <c r="L607" s="322"/>
      <c r="M607"/>
      <c r="N607" s="30"/>
      <c r="O607" s="79">
        <f t="shared" si="30"/>
        <v>0</v>
      </c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  <c r="TH607"/>
      <c r="TI607"/>
      <c r="TJ607"/>
      <c r="TK607"/>
      <c r="TL607"/>
      <c r="TM607"/>
      <c r="TN607"/>
      <c r="TO607"/>
      <c r="TP607"/>
      <c r="TQ607"/>
      <c r="TR607"/>
      <c r="TS607"/>
      <c r="TT607"/>
      <c r="TU607"/>
      <c r="TV607"/>
      <c r="TW607"/>
      <c r="TX607"/>
      <c r="TY607"/>
      <c r="TZ607"/>
      <c r="UA607"/>
      <c r="UB607"/>
      <c r="UC607"/>
      <c r="UD607"/>
      <c r="UE607"/>
      <c r="UF607"/>
      <c r="UG607"/>
      <c r="UH607"/>
      <c r="UI607"/>
      <c r="UJ607"/>
      <c r="UK607"/>
      <c r="UL607"/>
      <c r="UM607"/>
      <c r="UN607"/>
      <c r="UO607"/>
      <c r="UP607"/>
      <c r="UQ607"/>
      <c r="UR607"/>
      <c r="US607"/>
      <c r="UT607"/>
      <c r="UU607"/>
      <c r="UV607"/>
      <c r="UW607"/>
      <c r="UX607"/>
      <c r="UY607"/>
      <c r="UZ607"/>
      <c r="VA607"/>
      <c r="VB607"/>
      <c r="VC607"/>
      <c r="VD607"/>
      <c r="VE607"/>
      <c r="VF607"/>
      <c r="VG607"/>
      <c r="VH607"/>
      <c r="VI607"/>
      <c r="VJ607"/>
      <c r="VK607"/>
      <c r="VL607"/>
      <c r="VM607"/>
      <c r="VN607"/>
      <c r="VO607"/>
      <c r="VP607"/>
      <c r="VQ607"/>
      <c r="VR607"/>
      <c r="VS607"/>
      <c r="VT607"/>
      <c r="VU607"/>
      <c r="VV607"/>
      <c r="VW607"/>
      <c r="VX607"/>
      <c r="VY607"/>
      <c r="VZ607"/>
      <c r="WA607"/>
      <c r="WB607"/>
      <c r="WC607"/>
      <c r="WD607"/>
      <c r="WE607"/>
      <c r="WF607"/>
      <c r="WG607"/>
      <c r="WH607"/>
      <c r="WI607"/>
      <c r="WJ607"/>
      <c r="WK607"/>
      <c r="WL607"/>
      <c r="WM607"/>
      <c r="WN607"/>
      <c r="WO607"/>
      <c r="WP607"/>
      <c r="WQ607"/>
      <c r="WR607"/>
      <c r="WS607"/>
      <c r="WT607"/>
      <c r="WU607"/>
      <c r="WV607"/>
      <c r="WW607"/>
      <c r="WX607"/>
      <c r="WY607"/>
      <c r="WZ607"/>
      <c r="XA607"/>
      <c r="XB607"/>
      <c r="XC607"/>
      <c r="XD607"/>
      <c r="XE607"/>
      <c r="XF607"/>
      <c r="XG607"/>
      <c r="XH607"/>
      <c r="XI607"/>
      <c r="XJ607"/>
      <c r="XK607"/>
      <c r="XL607"/>
      <c r="XM607"/>
      <c r="XN607"/>
      <c r="XO607"/>
      <c r="XP607"/>
      <c r="XQ607"/>
      <c r="XR607"/>
      <c r="XS607"/>
      <c r="XT607"/>
      <c r="XU607"/>
      <c r="XV607"/>
      <c r="XW607"/>
      <c r="XX607"/>
      <c r="XY607"/>
      <c r="XZ607"/>
      <c r="YA607"/>
      <c r="YB607"/>
      <c r="YC607"/>
      <c r="YD607"/>
      <c r="YE607"/>
      <c r="YF607"/>
      <c r="YG607"/>
      <c r="YH607"/>
      <c r="YI607"/>
      <c r="YJ607"/>
      <c r="YK607"/>
      <c r="YL607"/>
      <c r="YM607"/>
      <c r="YN607"/>
      <c r="YO607"/>
      <c r="YP607"/>
      <c r="YQ607"/>
      <c r="YR607"/>
      <c r="YS607"/>
      <c r="YT607"/>
      <c r="YU607"/>
      <c r="YV607"/>
      <c r="YW607"/>
      <c r="YX607"/>
      <c r="YY607"/>
      <c r="YZ607"/>
      <c r="ZA607"/>
      <c r="ZB607"/>
      <c r="ZC607"/>
      <c r="ZD607"/>
      <c r="ZE607"/>
      <c r="ZF607"/>
      <c r="ZG607"/>
      <c r="ZH607"/>
      <c r="ZI607"/>
      <c r="ZJ607"/>
      <c r="ZK607"/>
      <c r="ZL607"/>
      <c r="ZM607"/>
      <c r="ZN607"/>
      <c r="ZO607"/>
      <c r="ZP607"/>
      <c r="ZQ607"/>
      <c r="ZR607"/>
      <c r="ZS607"/>
      <c r="ZT607"/>
      <c r="ZU607"/>
      <c r="ZV607"/>
      <c r="ZW607"/>
      <c r="ZX607"/>
      <c r="ZY607"/>
      <c r="ZZ607"/>
      <c r="AAA607"/>
      <c r="AAB607"/>
      <c r="AAC607"/>
      <c r="AAD607"/>
      <c r="AAE607"/>
      <c r="AAF607"/>
      <c r="AAG607"/>
      <c r="AAH607"/>
      <c r="AAI607"/>
      <c r="AAJ607"/>
      <c r="AAK607"/>
      <c r="AAL607"/>
      <c r="AAM607"/>
      <c r="AAN607"/>
      <c r="AAO607"/>
      <c r="AAP607"/>
      <c r="AAQ607"/>
      <c r="AAR607"/>
      <c r="AAS607"/>
      <c r="AAT607"/>
      <c r="AAU607"/>
      <c r="AAV607"/>
      <c r="AAW607"/>
      <c r="AAX607"/>
      <c r="AAY607"/>
      <c r="AAZ607"/>
      <c r="ABA607"/>
      <c r="ABB607"/>
      <c r="ABC607"/>
      <c r="ABD607"/>
      <c r="ABE607"/>
      <c r="ABF607"/>
      <c r="ABG607"/>
      <c r="ABH607"/>
      <c r="ABI607"/>
      <c r="ABJ607"/>
      <c r="ABK607"/>
      <c r="ABL607"/>
      <c r="ABM607"/>
      <c r="ABN607"/>
      <c r="ABO607"/>
      <c r="ABP607"/>
      <c r="ABQ607"/>
      <c r="ABR607"/>
      <c r="ABS607"/>
      <c r="ABT607"/>
      <c r="ABU607"/>
      <c r="ABV607"/>
      <c r="ABW607"/>
      <c r="ABX607"/>
      <c r="ABY607"/>
      <c r="ABZ607"/>
      <c r="ACA607"/>
      <c r="ACB607"/>
      <c r="ACC607"/>
      <c r="ACD607"/>
      <c r="ACE607"/>
      <c r="ACF607"/>
      <c r="ACG607"/>
      <c r="ACH607"/>
      <c r="ACI607"/>
      <c r="ACJ607"/>
      <c r="ACK607"/>
      <c r="ACL607"/>
      <c r="ACM607"/>
      <c r="ACN607"/>
      <c r="ACO607"/>
      <c r="ACP607"/>
      <c r="ACQ607"/>
      <c r="ACR607"/>
      <c r="ACS607"/>
      <c r="ACT607"/>
      <c r="ACU607"/>
      <c r="ACV607"/>
      <c r="ACW607"/>
      <c r="ACX607"/>
      <c r="ACY607"/>
      <c r="ACZ607"/>
      <c r="ADA607"/>
      <c r="ADB607"/>
      <c r="ADC607"/>
      <c r="ADD607"/>
      <c r="ADE607"/>
      <c r="ADF607"/>
      <c r="ADG607"/>
      <c r="ADH607"/>
      <c r="ADI607"/>
      <c r="ADJ607"/>
      <c r="ADK607"/>
      <c r="ADL607"/>
      <c r="ADM607"/>
      <c r="ADN607"/>
      <c r="ADO607"/>
      <c r="ADP607"/>
      <c r="ADQ607"/>
      <c r="ADR607"/>
      <c r="ADS607"/>
      <c r="ADT607"/>
      <c r="ADU607"/>
      <c r="ADV607"/>
      <c r="ADW607"/>
      <c r="ADX607"/>
      <c r="ADY607"/>
      <c r="ADZ607"/>
      <c r="AEA607"/>
      <c r="AEB607"/>
      <c r="AEC607"/>
      <c r="AED607"/>
      <c r="AEE607"/>
      <c r="AEF607"/>
      <c r="AEG607"/>
      <c r="AEH607"/>
      <c r="AEI607"/>
      <c r="AEJ607"/>
      <c r="AEK607"/>
      <c r="AEL607"/>
      <c r="AEM607"/>
      <c r="AEN607"/>
      <c r="AEO607"/>
      <c r="AEP607"/>
      <c r="AEQ607"/>
      <c r="AER607"/>
      <c r="AES607"/>
      <c r="AET607"/>
      <c r="AEU607"/>
      <c r="AEV607"/>
      <c r="AEW607"/>
      <c r="AEX607"/>
      <c r="AEY607"/>
      <c r="AEZ607"/>
      <c r="AFA607"/>
      <c r="AFB607"/>
      <c r="AFC607"/>
      <c r="AFD607"/>
      <c r="AFE607"/>
      <c r="AFF607"/>
      <c r="AFG607"/>
      <c r="AFH607"/>
      <c r="AFI607"/>
      <c r="AFJ607"/>
      <c r="AFK607"/>
      <c r="AFL607"/>
      <c r="AFM607"/>
      <c r="AFN607"/>
      <c r="AFO607"/>
      <c r="AFP607"/>
      <c r="AFQ607"/>
      <c r="AFR607"/>
      <c r="AFS607"/>
      <c r="AFT607"/>
      <c r="AFU607"/>
      <c r="AFV607"/>
      <c r="AFW607"/>
      <c r="AFX607"/>
      <c r="AFY607"/>
      <c r="AFZ607"/>
      <c r="AGA607"/>
      <c r="AGB607"/>
      <c r="AGC607"/>
      <c r="AGD607"/>
      <c r="AGE607"/>
      <c r="AGF607"/>
      <c r="AGG607"/>
      <c r="AGH607"/>
      <c r="AGI607"/>
      <c r="AGJ607"/>
      <c r="AGK607"/>
      <c r="AGL607"/>
      <c r="AGM607"/>
      <c r="AGN607"/>
      <c r="AGO607"/>
      <c r="AGP607"/>
      <c r="AGQ607"/>
      <c r="AGR607"/>
      <c r="AGS607"/>
      <c r="AGT607"/>
      <c r="AGU607"/>
      <c r="AGV607"/>
      <c r="AGW607"/>
      <c r="AGX607"/>
      <c r="AGY607"/>
      <c r="AGZ607"/>
      <c r="AHA607"/>
      <c r="AHB607"/>
      <c r="AHC607"/>
      <c r="AHD607"/>
      <c r="AHE607"/>
      <c r="AHF607"/>
      <c r="AHG607"/>
      <c r="AHH607"/>
      <c r="AHI607"/>
      <c r="AHJ607"/>
      <c r="AHK607"/>
      <c r="AHL607"/>
      <c r="AHM607"/>
      <c r="AHN607"/>
      <c r="AHO607"/>
      <c r="AHP607"/>
      <c r="AHQ607"/>
      <c r="AHR607"/>
      <c r="AHS607"/>
      <c r="AHT607"/>
      <c r="AHU607"/>
      <c r="AHV607"/>
      <c r="AHW607"/>
      <c r="AHX607"/>
      <c r="AHY607"/>
      <c r="AHZ607"/>
      <c r="AIA607"/>
      <c r="AIB607"/>
      <c r="AIC607"/>
      <c r="AID607"/>
      <c r="AIE607"/>
      <c r="AIF607"/>
      <c r="AIG607"/>
      <c r="AIH607"/>
      <c r="AII607"/>
      <c r="AIJ607"/>
      <c r="AIK607"/>
      <c r="AIL607"/>
      <c r="AIM607"/>
      <c r="AIN607"/>
      <c r="AIO607"/>
      <c r="AIP607"/>
      <c r="AIQ607"/>
      <c r="AIR607"/>
      <c r="AIS607"/>
      <c r="AIT607"/>
      <c r="AIU607"/>
      <c r="AIV607"/>
      <c r="AIW607"/>
      <c r="AIX607"/>
      <c r="AIY607"/>
      <c r="AIZ607"/>
      <c r="AJA607"/>
      <c r="AJB607"/>
      <c r="AJC607"/>
      <c r="AJD607"/>
      <c r="AJE607"/>
      <c r="AJF607"/>
      <c r="AJG607"/>
      <c r="AJH607"/>
      <c r="AJI607"/>
      <c r="AJJ607"/>
      <c r="AJK607"/>
      <c r="AJL607"/>
      <c r="AJM607"/>
      <c r="AJN607"/>
      <c r="AJO607"/>
      <c r="AJP607"/>
      <c r="AJQ607"/>
      <c r="AJR607"/>
      <c r="AJS607"/>
      <c r="AJT607"/>
      <c r="AJU607"/>
      <c r="AJV607"/>
      <c r="AJW607"/>
      <c r="AJX607"/>
      <c r="AJY607"/>
      <c r="AJZ607"/>
      <c r="AKA607"/>
      <c r="AKB607"/>
      <c r="AKC607"/>
      <c r="AKD607"/>
      <c r="AKE607"/>
      <c r="AKF607"/>
      <c r="AKG607"/>
      <c r="AKH607"/>
      <c r="AKI607"/>
      <c r="AKJ607"/>
      <c r="AKK607"/>
      <c r="AKL607"/>
      <c r="AKM607"/>
      <c r="AKN607"/>
      <c r="AKO607"/>
      <c r="AKP607"/>
      <c r="AKQ607"/>
      <c r="AKR607"/>
      <c r="AKS607"/>
      <c r="AKT607"/>
      <c r="AKU607"/>
      <c r="AKV607"/>
      <c r="AKW607"/>
      <c r="AKX607"/>
      <c r="AKY607"/>
      <c r="AKZ607"/>
      <c r="ALA607"/>
      <c r="ALB607"/>
      <c r="ALC607"/>
      <c r="ALD607"/>
      <c r="ALE607"/>
      <c r="ALF607"/>
      <c r="ALG607"/>
      <c r="ALH607"/>
      <c r="ALI607"/>
      <c r="ALJ607"/>
      <c r="ALK607"/>
      <c r="ALL607"/>
      <c r="ALM607"/>
      <c r="ALN607"/>
      <c r="ALO607"/>
      <c r="ALP607"/>
      <c r="ALQ607"/>
      <c r="ALR607"/>
      <c r="ALS607"/>
      <c r="ALT607"/>
      <c r="ALU607"/>
      <c r="ALV607"/>
      <c r="ALW607"/>
      <c r="ALX607"/>
      <c r="ALY607"/>
      <c r="ALZ607"/>
      <c r="AMA607"/>
      <c r="AMB607"/>
      <c r="AMC607"/>
      <c r="AMD607"/>
      <c r="AME607"/>
      <c r="AMF607"/>
      <c r="AMG607"/>
      <c r="AMH607"/>
      <c r="AMI607"/>
      <c r="AMJ607"/>
    </row>
    <row r="608" spans="1:1024" outlineLevel="1" x14ac:dyDescent="0.25">
      <c r="A608"/>
      <c r="B608" s="400"/>
      <c r="C608" s="483" t="s">
        <v>1273</v>
      </c>
      <c r="D608" s="85">
        <v>8</v>
      </c>
      <c r="E608" s="85">
        <v>7</v>
      </c>
      <c r="F608" s="85">
        <v>22</v>
      </c>
      <c r="G608" s="83"/>
      <c r="H608" s="83" t="s">
        <v>883</v>
      </c>
      <c r="I608" s="467">
        <f>(D608+(E608*2))*F608</f>
        <v>484</v>
      </c>
      <c r="J608" s="448"/>
      <c r="K608" s="32"/>
      <c r="L608" s="322"/>
      <c r="M608"/>
      <c r="N608" s="30"/>
      <c r="O608" s="79">
        <f t="shared" si="30"/>
        <v>0</v>
      </c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  <c r="TH608"/>
      <c r="TI608"/>
      <c r="TJ608"/>
      <c r="TK608"/>
      <c r="TL608"/>
      <c r="TM608"/>
      <c r="TN608"/>
      <c r="TO608"/>
      <c r="TP608"/>
      <c r="TQ608"/>
      <c r="TR608"/>
      <c r="TS608"/>
      <c r="TT608"/>
      <c r="TU608"/>
      <c r="TV608"/>
      <c r="TW608"/>
      <c r="TX608"/>
      <c r="TY608"/>
      <c r="TZ608"/>
      <c r="UA608"/>
      <c r="UB608"/>
      <c r="UC608"/>
      <c r="UD608"/>
      <c r="UE608"/>
      <c r="UF608"/>
      <c r="UG608"/>
      <c r="UH608"/>
      <c r="UI608"/>
      <c r="UJ608"/>
      <c r="UK608"/>
      <c r="UL608"/>
      <c r="UM608"/>
      <c r="UN608"/>
      <c r="UO608"/>
      <c r="UP608"/>
      <c r="UQ608"/>
      <c r="UR608"/>
      <c r="US608"/>
      <c r="UT608"/>
      <c r="UU608"/>
      <c r="UV608"/>
      <c r="UW608"/>
      <c r="UX608"/>
      <c r="UY608"/>
      <c r="UZ608"/>
      <c r="VA608"/>
      <c r="VB608"/>
      <c r="VC608"/>
      <c r="VD608"/>
      <c r="VE608"/>
      <c r="VF608"/>
      <c r="VG608"/>
      <c r="VH608"/>
      <c r="VI608"/>
      <c r="VJ608"/>
      <c r="VK608"/>
      <c r="VL608"/>
      <c r="VM608"/>
      <c r="VN608"/>
      <c r="VO608"/>
      <c r="VP608"/>
      <c r="VQ608"/>
      <c r="VR608"/>
      <c r="VS608"/>
      <c r="VT608"/>
      <c r="VU608"/>
      <c r="VV608"/>
      <c r="VW608"/>
      <c r="VX608"/>
      <c r="VY608"/>
      <c r="VZ608"/>
      <c r="WA608"/>
      <c r="WB608"/>
      <c r="WC608"/>
      <c r="WD608"/>
      <c r="WE608"/>
      <c r="WF608"/>
      <c r="WG608"/>
      <c r="WH608"/>
      <c r="WI608"/>
      <c r="WJ608"/>
      <c r="WK608"/>
      <c r="WL608"/>
      <c r="WM608"/>
      <c r="WN608"/>
      <c r="WO608"/>
      <c r="WP608"/>
      <c r="WQ608"/>
      <c r="WR608"/>
      <c r="WS608"/>
      <c r="WT608"/>
      <c r="WU608"/>
      <c r="WV608"/>
      <c r="WW608"/>
      <c r="WX608"/>
      <c r="WY608"/>
      <c r="WZ608"/>
      <c r="XA608"/>
      <c r="XB608"/>
      <c r="XC608"/>
      <c r="XD608"/>
      <c r="XE608"/>
      <c r="XF608"/>
      <c r="XG608"/>
      <c r="XH608"/>
      <c r="XI608"/>
      <c r="XJ608"/>
      <c r="XK608"/>
      <c r="XL608"/>
      <c r="XM608"/>
      <c r="XN608"/>
      <c r="XO608"/>
      <c r="XP608"/>
      <c r="XQ608"/>
      <c r="XR608"/>
      <c r="XS608"/>
      <c r="XT608"/>
      <c r="XU608"/>
      <c r="XV608"/>
      <c r="XW608"/>
      <c r="XX608"/>
      <c r="XY608"/>
      <c r="XZ608"/>
      <c r="YA608"/>
      <c r="YB608"/>
      <c r="YC608"/>
      <c r="YD608"/>
      <c r="YE608"/>
      <c r="YF608"/>
      <c r="YG608"/>
      <c r="YH608"/>
      <c r="YI608"/>
      <c r="YJ608"/>
      <c r="YK608"/>
      <c r="YL608"/>
      <c r="YM608"/>
      <c r="YN608"/>
      <c r="YO608"/>
      <c r="YP608"/>
      <c r="YQ608"/>
      <c r="YR608"/>
      <c r="YS608"/>
      <c r="YT608"/>
      <c r="YU608"/>
      <c r="YV608"/>
      <c r="YW608"/>
      <c r="YX608"/>
      <c r="YY608"/>
      <c r="YZ608"/>
      <c r="ZA608"/>
      <c r="ZB608"/>
      <c r="ZC608"/>
      <c r="ZD608"/>
      <c r="ZE608"/>
      <c r="ZF608"/>
      <c r="ZG608"/>
      <c r="ZH608"/>
      <c r="ZI608"/>
      <c r="ZJ608"/>
      <c r="ZK608"/>
      <c r="ZL608"/>
      <c r="ZM608"/>
      <c r="ZN608"/>
      <c r="ZO608"/>
      <c r="ZP608"/>
      <c r="ZQ608"/>
      <c r="ZR608"/>
      <c r="ZS608"/>
      <c r="ZT608"/>
      <c r="ZU608"/>
      <c r="ZV608"/>
      <c r="ZW608"/>
      <c r="ZX608"/>
      <c r="ZY608"/>
      <c r="ZZ608"/>
      <c r="AAA608"/>
      <c r="AAB608"/>
      <c r="AAC608"/>
      <c r="AAD608"/>
      <c r="AAE608"/>
      <c r="AAF608"/>
      <c r="AAG608"/>
      <c r="AAH608"/>
      <c r="AAI608"/>
      <c r="AAJ608"/>
      <c r="AAK608"/>
      <c r="AAL608"/>
      <c r="AAM608"/>
      <c r="AAN608"/>
      <c r="AAO608"/>
      <c r="AAP608"/>
      <c r="AAQ608"/>
      <c r="AAR608"/>
      <c r="AAS608"/>
      <c r="AAT608"/>
      <c r="AAU608"/>
      <c r="AAV608"/>
      <c r="AAW608"/>
      <c r="AAX608"/>
      <c r="AAY608"/>
      <c r="AAZ608"/>
      <c r="ABA608"/>
      <c r="ABB608"/>
      <c r="ABC608"/>
      <c r="ABD608"/>
      <c r="ABE608"/>
      <c r="ABF608"/>
      <c r="ABG608"/>
      <c r="ABH608"/>
      <c r="ABI608"/>
      <c r="ABJ608"/>
      <c r="ABK608"/>
      <c r="ABL608"/>
      <c r="ABM608"/>
      <c r="ABN608"/>
      <c r="ABO608"/>
      <c r="ABP608"/>
      <c r="ABQ608"/>
      <c r="ABR608"/>
      <c r="ABS608"/>
      <c r="ABT608"/>
      <c r="ABU608"/>
      <c r="ABV608"/>
      <c r="ABW608"/>
      <c r="ABX608"/>
      <c r="ABY608"/>
      <c r="ABZ608"/>
      <c r="ACA608"/>
      <c r="ACB608"/>
      <c r="ACC608"/>
      <c r="ACD608"/>
      <c r="ACE608"/>
      <c r="ACF608"/>
      <c r="ACG608"/>
      <c r="ACH608"/>
      <c r="ACI608"/>
      <c r="ACJ608"/>
      <c r="ACK608"/>
      <c r="ACL608"/>
      <c r="ACM608"/>
      <c r="ACN608"/>
      <c r="ACO608"/>
      <c r="ACP608"/>
      <c r="ACQ608"/>
      <c r="ACR608"/>
      <c r="ACS608"/>
      <c r="ACT608"/>
      <c r="ACU608"/>
      <c r="ACV608"/>
      <c r="ACW608"/>
      <c r="ACX608"/>
      <c r="ACY608"/>
      <c r="ACZ608"/>
      <c r="ADA608"/>
      <c r="ADB608"/>
      <c r="ADC608"/>
      <c r="ADD608"/>
      <c r="ADE608"/>
      <c r="ADF608"/>
      <c r="ADG608"/>
      <c r="ADH608"/>
      <c r="ADI608"/>
      <c r="ADJ608"/>
      <c r="ADK608"/>
      <c r="ADL608"/>
      <c r="ADM608"/>
      <c r="ADN608"/>
      <c r="ADO608"/>
      <c r="ADP608"/>
      <c r="ADQ608"/>
      <c r="ADR608"/>
      <c r="ADS608"/>
      <c r="ADT608"/>
      <c r="ADU608"/>
      <c r="ADV608"/>
      <c r="ADW608"/>
      <c r="ADX608"/>
      <c r="ADY608"/>
      <c r="ADZ608"/>
      <c r="AEA608"/>
      <c r="AEB608"/>
      <c r="AEC608"/>
      <c r="AED608"/>
      <c r="AEE608"/>
      <c r="AEF608"/>
      <c r="AEG608"/>
      <c r="AEH608"/>
      <c r="AEI608"/>
      <c r="AEJ608"/>
      <c r="AEK608"/>
      <c r="AEL608"/>
      <c r="AEM608"/>
      <c r="AEN608"/>
      <c r="AEO608"/>
      <c r="AEP608"/>
      <c r="AEQ608"/>
      <c r="AER608"/>
      <c r="AES608"/>
      <c r="AET608"/>
      <c r="AEU608"/>
      <c r="AEV608"/>
      <c r="AEW608"/>
      <c r="AEX608"/>
      <c r="AEY608"/>
      <c r="AEZ608"/>
      <c r="AFA608"/>
      <c r="AFB608"/>
      <c r="AFC608"/>
      <c r="AFD608"/>
      <c r="AFE608"/>
      <c r="AFF608"/>
      <c r="AFG608"/>
      <c r="AFH608"/>
      <c r="AFI608"/>
      <c r="AFJ608"/>
      <c r="AFK608"/>
      <c r="AFL608"/>
      <c r="AFM608"/>
      <c r="AFN608"/>
      <c r="AFO608"/>
      <c r="AFP608"/>
      <c r="AFQ608"/>
      <c r="AFR608"/>
      <c r="AFS608"/>
      <c r="AFT608"/>
      <c r="AFU608"/>
      <c r="AFV608"/>
      <c r="AFW608"/>
      <c r="AFX608"/>
      <c r="AFY608"/>
      <c r="AFZ608"/>
      <c r="AGA608"/>
      <c r="AGB608"/>
      <c r="AGC608"/>
      <c r="AGD608"/>
      <c r="AGE608"/>
      <c r="AGF608"/>
      <c r="AGG608"/>
      <c r="AGH608"/>
      <c r="AGI608"/>
      <c r="AGJ608"/>
      <c r="AGK608"/>
      <c r="AGL608"/>
      <c r="AGM608"/>
      <c r="AGN608"/>
      <c r="AGO608"/>
      <c r="AGP608"/>
      <c r="AGQ608"/>
      <c r="AGR608"/>
      <c r="AGS608"/>
      <c r="AGT608"/>
      <c r="AGU608"/>
      <c r="AGV608"/>
      <c r="AGW608"/>
      <c r="AGX608"/>
      <c r="AGY608"/>
      <c r="AGZ608"/>
      <c r="AHA608"/>
      <c r="AHB608"/>
      <c r="AHC608"/>
      <c r="AHD608"/>
      <c r="AHE608"/>
      <c r="AHF608"/>
      <c r="AHG608"/>
      <c r="AHH608"/>
      <c r="AHI608"/>
      <c r="AHJ608"/>
      <c r="AHK608"/>
      <c r="AHL608"/>
      <c r="AHM608"/>
      <c r="AHN608"/>
      <c r="AHO608"/>
      <c r="AHP608"/>
      <c r="AHQ608"/>
      <c r="AHR608"/>
      <c r="AHS608"/>
      <c r="AHT608"/>
      <c r="AHU608"/>
      <c r="AHV608"/>
      <c r="AHW608"/>
      <c r="AHX608"/>
      <c r="AHY608"/>
      <c r="AHZ608"/>
      <c r="AIA608"/>
      <c r="AIB608"/>
      <c r="AIC608"/>
      <c r="AID608"/>
      <c r="AIE608"/>
      <c r="AIF608"/>
      <c r="AIG608"/>
      <c r="AIH608"/>
      <c r="AII608"/>
      <c r="AIJ608"/>
      <c r="AIK608"/>
      <c r="AIL608"/>
      <c r="AIM608"/>
      <c r="AIN608"/>
      <c r="AIO608"/>
      <c r="AIP608"/>
      <c r="AIQ608"/>
      <c r="AIR608"/>
      <c r="AIS608"/>
      <c r="AIT608"/>
      <c r="AIU608"/>
      <c r="AIV608"/>
      <c r="AIW608"/>
      <c r="AIX608"/>
      <c r="AIY608"/>
      <c r="AIZ608"/>
      <c r="AJA608"/>
      <c r="AJB608"/>
      <c r="AJC608"/>
      <c r="AJD608"/>
      <c r="AJE608"/>
      <c r="AJF608"/>
      <c r="AJG608"/>
      <c r="AJH608"/>
      <c r="AJI608"/>
      <c r="AJJ608"/>
      <c r="AJK608"/>
      <c r="AJL608"/>
      <c r="AJM608"/>
      <c r="AJN608"/>
      <c r="AJO608"/>
      <c r="AJP608"/>
      <c r="AJQ608"/>
      <c r="AJR608"/>
      <c r="AJS608"/>
      <c r="AJT608"/>
      <c r="AJU608"/>
      <c r="AJV608"/>
      <c r="AJW608"/>
      <c r="AJX608"/>
      <c r="AJY608"/>
      <c r="AJZ608"/>
      <c r="AKA608"/>
      <c r="AKB608"/>
      <c r="AKC608"/>
      <c r="AKD608"/>
      <c r="AKE608"/>
      <c r="AKF608"/>
      <c r="AKG608"/>
      <c r="AKH608"/>
      <c r="AKI608"/>
      <c r="AKJ608"/>
      <c r="AKK608"/>
      <c r="AKL608"/>
      <c r="AKM608"/>
      <c r="AKN608"/>
      <c r="AKO608"/>
      <c r="AKP608"/>
      <c r="AKQ608"/>
      <c r="AKR608"/>
      <c r="AKS608"/>
      <c r="AKT608"/>
      <c r="AKU608"/>
      <c r="AKV608"/>
      <c r="AKW608"/>
      <c r="AKX608"/>
      <c r="AKY608"/>
      <c r="AKZ608"/>
      <c r="ALA608"/>
      <c r="ALB608"/>
      <c r="ALC608"/>
      <c r="ALD608"/>
      <c r="ALE608"/>
      <c r="ALF608"/>
      <c r="ALG608"/>
      <c r="ALH608"/>
      <c r="ALI608"/>
      <c r="ALJ608"/>
      <c r="ALK608"/>
      <c r="ALL608"/>
      <c r="ALM608"/>
      <c r="ALN608"/>
      <c r="ALO608"/>
      <c r="ALP608"/>
      <c r="ALQ608"/>
      <c r="ALR608"/>
      <c r="ALS608"/>
      <c r="ALT608"/>
      <c r="ALU608"/>
      <c r="ALV608"/>
      <c r="ALW608"/>
      <c r="ALX608"/>
      <c r="ALY608"/>
      <c r="ALZ608"/>
      <c r="AMA608"/>
      <c r="AMB608"/>
      <c r="AMC608"/>
      <c r="AMD608"/>
      <c r="AME608"/>
      <c r="AMF608"/>
      <c r="AMG608"/>
      <c r="AMH608"/>
      <c r="AMI608"/>
      <c r="AMJ608"/>
    </row>
    <row r="609" spans="1:1024" ht="22.5" customHeight="1" outlineLevel="1" x14ac:dyDescent="0.25">
      <c r="A609" s="98" t="s">
        <v>579</v>
      </c>
      <c r="B609" s="704" t="s">
        <v>236</v>
      </c>
      <c r="C609" s="828" t="str">
        <f>VLOOKUP(A609,ABC_SERVIÇOS,2,0)</f>
        <v>ENSAIO DE CONCRETO</v>
      </c>
      <c r="D609" s="829"/>
      <c r="E609" s="829"/>
      <c r="F609" s="829"/>
      <c r="G609" s="830"/>
      <c r="H609" s="705" t="str">
        <f>VLOOKUP(A609,ABC_SERVIÇOS,3,0)</f>
        <v>M3</v>
      </c>
      <c r="I609" s="707">
        <f>SUM(I610:I610)</f>
        <v>2470.0196599999999</v>
      </c>
      <c r="J609" s="446" t="s">
        <v>247</v>
      </c>
      <c r="K609" s="39">
        <f>VLOOKUP(A609,ABC_SERVIÇOS,7,0)</f>
        <v>27.1</v>
      </c>
      <c r="L609" s="324">
        <f>ROUND(K609*I609,2)</f>
        <v>66937.53</v>
      </c>
      <c r="M609" s="18" t="str">
        <f>A609</f>
        <v>COMP_073</v>
      </c>
      <c r="N609" s="30"/>
      <c r="O609" s="79">
        <f t="shared" si="30"/>
        <v>-66937.53</v>
      </c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  <c r="TH609"/>
      <c r="TI609"/>
      <c r="TJ609"/>
      <c r="TK609"/>
      <c r="TL609"/>
      <c r="TM609"/>
      <c r="TN609"/>
      <c r="TO609"/>
      <c r="TP609"/>
      <c r="TQ609"/>
      <c r="TR609"/>
      <c r="TS609"/>
      <c r="TT609"/>
      <c r="TU609"/>
      <c r="TV609"/>
      <c r="TW609"/>
      <c r="TX609"/>
      <c r="TY609"/>
      <c r="TZ609"/>
      <c r="UA609"/>
      <c r="UB609"/>
      <c r="UC609"/>
      <c r="UD609"/>
      <c r="UE609"/>
      <c r="UF609"/>
      <c r="UG609"/>
      <c r="UH609"/>
      <c r="UI609"/>
      <c r="UJ609"/>
      <c r="UK609"/>
      <c r="UL609"/>
      <c r="UM609"/>
      <c r="UN609"/>
      <c r="UO609"/>
      <c r="UP609"/>
      <c r="UQ609"/>
      <c r="UR609"/>
      <c r="US609"/>
      <c r="UT609"/>
      <c r="UU609"/>
      <c r="UV609"/>
      <c r="UW609"/>
      <c r="UX609"/>
      <c r="UY609"/>
      <c r="UZ609"/>
      <c r="VA609"/>
      <c r="VB609"/>
      <c r="VC609"/>
      <c r="VD609"/>
      <c r="VE609"/>
      <c r="VF609"/>
      <c r="VG609"/>
      <c r="VH609"/>
      <c r="VI609"/>
      <c r="VJ609"/>
      <c r="VK609"/>
      <c r="VL609"/>
      <c r="VM609"/>
      <c r="VN609"/>
      <c r="VO609"/>
      <c r="VP609"/>
      <c r="VQ609"/>
      <c r="VR609"/>
      <c r="VS609"/>
      <c r="VT609"/>
      <c r="VU609"/>
      <c r="VV609"/>
      <c r="VW609"/>
      <c r="VX609"/>
      <c r="VY609"/>
      <c r="VZ609"/>
      <c r="WA609"/>
      <c r="WB609"/>
      <c r="WC609"/>
      <c r="WD609"/>
      <c r="WE609"/>
      <c r="WF609"/>
      <c r="WG609"/>
      <c r="WH609"/>
      <c r="WI609"/>
      <c r="WJ609"/>
      <c r="WK609"/>
      <c r="WL609"/>
      <c r="WM609"/>
      <c r="WN609"/>
      <c r="WO609"/>
      <c r="WP609"/>
      <c r="WQ609"/>
      <c r="WR609"/>
      <c r="WS609"/>
      <c r="WT609"/>
      <c r="WU609"/>
      <c r="WV609"/>
      <c r="WW609"/>
      <c r="WX609"/>
      <c r="WY609"/>
      <c r="WZ609"/>
      <c r="XA609"/>
      <c r="XB609"/>
      <c r="XC609"/>
      <c r="XD609"/>
      <c r="XE609"/>
      <c r="XF609"/>
      <c r="XG609"/>
      <c r="XH609"/>
      <c r="XI609"/>
      <c r="XJ609"/>
      <c r="XK609"/>
      <c r="XL609"/>
      <c r="XM609"/>
      <c r="XN609"/>
      <c r="XO609"/>
      <c r="XP609"/>
      <c r="XQ609"/>
      <c r="XR609"/>
      <c r="XS609"/>
      <c r="XT609"/>
      <c r="XU609"/>
      <c r="XV609"/>
      <c r="XW609"/>
      <c r="XX609"/>
      <c r="XY609"/>
      <c r="XZ609"/>
      <c r="YA609"/>
      <c r="YB609"/>
      <c r="YC609"/>
      <c r="YD609"/>
      <c r="YE609"/>
      <c r="YF609"/>
      <c r="YG609"/>
      <c r="YH609"/>
      <c r="YI609"/>
      <c r="YJ609"/>
      <c r="YK609"/>
      <c r="YL609"/>
      <c r="YM609"/>
      <c r="YN609"/>
      <c r="YO609"/>
      <c r="YP609"/>
      <c r="YQ609"/>
      <c r="YR609"/>
      <c r="YS609"/>
      <c r="YT609"/>
      <c r="YU609"/>
      <c r="YV609"/>
      <c r="YW609"/>
      <c r="YX609"/>
      <c r="YY609"/>
      <c r="YZ609"/>
      <c r="ZA609"/>
      <c r="ZB609"/>
      <c r="ZC609"/>
      <c r="ZD609"/>
      <c r="ZE609"/>
      <c r="ZF609"/>
      <c r="ZG609"/>
      <c r="ZH609"/>
      <c r="ZI609"/>
      <c r="ZJ609"/>
      <c r="ZK609"/>
      <c r="ZL609"/>
      <c r="ZM609"/>
      <c r="ZN609"/>
      <c r="ZO609"/>
      <c r="ZP609"/>
      <c r="ZQ609"/>
      <c r="ZR609"/>
      <c r="ZS609"/>
      <c r="ZT609"/>
      <c r="ZU609"/>
      <c r="ZV609"/>
      <c r="ZW609"/>
      <c r="ZX609"/>
      <c r="ZY609"/>
      <c r="ZZ609"/>
      <c r="AAA609"/>
      <c r="AAB609"/>
      <c r="AAC609"/>
      <c r="AAD609"/>
      <c r="AAE609"/>
      <c r="AAF609"/>
      <c r="AAG609"/>
      <c r="AAH609"/>
      <c r="AAI609"/>
      <c r="AAJ609"/>
      <c r="AAK609"/>
      <c r="AAL609"/>
      <c r="AAM609"/>
      <c r="AAN609"/>
      <c r="AAO609"/>
      <c r="AAP609"/>
      <c r="AAQ609"/>
      <c r="AAR609"/>
      <c r="AAS609"/>
      <c r="AAT609"/>
      <c r="AAU609"/>
      <c r="AAV609"/>
      <c r="AAW609"/>
      <c r="AAX609"/>
      <c r="AAY609"/>
      <c r="AAZ609"/>
      <c r="ABA609"/>
      <c r="ABB609"/>
      <c r="ABC609"/>
      <c r="ABD609"/>
      <c r="ABE609"/>
      <c r="ABF609"/>
      <c r="ABG609"/>
      <c r="ABH609"/>
      <c r="ABI609"/>
      <c r="ABJ609"/>
      <c r="ABK609"/>
      <c r="ABL609"/>
      <c r="ABM609"/>
      <c r="ABN609"/>
      <c r="ABO609"/>
      <c r="ABP609"/>
      <c r="ABQ609"/>
      <c r="ABR609"/>
      <c r="ABS609"/>
      <c r="ABT609"/>
      <c r="ABU609"/>
      <c r="ABV609"/>
      <c r="ABW609"/>
      <c r="ABX609"/>
      <c r="ABY609"/>
      <c r="ABZ609"/>
      <c r="ACA609"/>
      <c r="ACB609"/>
      <c r="ACC609"/>
      <c r="ACD609"/>
      <c r="ACE609"/>
      <c r="ACF609"/>
      <c r="ACG609"/>
      <c r="ACH609"/>
      <c r="ACI609"/>
      <c r="ACJ609"/>
      <c r="ACK609"/>
      <c r="ACL609"/>
      <c r="ACM609"/>
      <c r="ACN609"/>
      <c r="ACO609"/>
      <c r="ACP609"/>
      <c r="ACQ609"/>
      <c r="ACR609"/>
      <c r="ACS609"/>
      <c r="ACT609"/>
      <c r="ACU609"/>
      <c r="ACV609"/>
      <c r="ACW609"/>
      <c r="ACX609"/>
      <c r="ACY609"/>
      <c r="ACZ609"/>
      <c r="ADA609"/>
      <c r="ADB609"/>
      <c r="ADC609"/>
      <c r="ADD609"/>
      <c r="ADE609"/>
      <c r="ADF609"/>
      <c r="ADG609"/>
      <c r="ADH609"/>
      <c r="ADI609"/>
      <c r="ADJ609"/>
      <c r="ADK609"/>
      <c r="ADL609"/>
      <c r="ADM609"/>
      <c r="ADN609"/>
      <c r="ADO609"/>
      <c r="ADP609"/>
      <c r="ADQ609"/>
      <c r="ADR609"/>
      <c r="ADS609"/>
      <c r="ADT609"/>
      <c r="ADU609"/>
      <c r="ADV609"/>
      <c r="ADW609"/>
      <c r="ADX609"/>
      <c r="ADY609"/>
      <c r="ADZ609"/>
      <c r="AEA609"/>
      <c r="AEB609"/>
      <c r="AEC609"/>
      <c r="AED609"/>
      <c r="AEE609"/>
      <c r="AEF609"/>
      <c r="AEG609"/>
      <c r="AEH609"/>
      <c r="AEI609"/>
      <c r="AEJ609"/>
      <c r="AEK609"/>
      <c r="AEL609"/>
      <c r="AEM609"/>
      <c r="AEN609"/>
      <c r="AEO609"/>
      <c r="AEP609"/>
      <c r="AEQ609"/>
      <c r="AER609"/>
      <c r="AES609"/>
      <c r="AET609"/>
      <c r="AEU609"/>
      <c r="AEV609"/>
      <c r="AEW609"/>
      <c r="AEX609"/>
      <c r="AEY609"/>
      <c r="AEZ609"/>
      <c r="AFA609"/>
      <c r="AFB609"/>
      <c r="AFC609"/>
      <c r="AFD609"/>
      <c r="AFE609"/>
      <c r="AFF609"/>
      <c r="AFG609"/>
      <c r="AFH609"/>
      <c r="AFI609"/>
      <c r="AFJ609"/>
      <c r="AFK609"/>
      <c r="AFL609"/>
      <c r="AFM609"/>
      <c r="AFN609"/>
      <c r="AFO609"/>
      <c r="AFP609"/>
      <c r="AFQ609"/>
      <c r="AFR609"/>
      <c r="AFS609"/>
      <c r="AFT609"/>
      <c r="AFU609"/>
      <c r="AFV609"/>
      <c r="AFW609"/>
      <c r="AFX609"/>
      <c r="AFY609"/>
      <c r="AFZ609"/>
      <c r="AGA609"/>
      <c r="AGB609"/>
      <c r="AGC609"/>
      <c r="AGD609"/>
      <c r="AGE609"/>
      <c r="AGF609"/>
      <c r="AGG609"/>
      <c r="AGH609"/>
      <c r="AGI609"/>
      <c r="AGJ609"/>
      <c r="AGK609"/>
      <c r="AGL609"/>
      <c r="AGM609"/>
      <c r="AGN609"/>
      <c r="AGO609"/>
      <c r="AGP609"/>
      <c r="AGQ609"/>
      <c r="AGR609"/>
      <c r="AGS609"/>
      <c r="AGT609"/>
      <c r="AGU609"/>
      <c r="AGV609"/>
      <c r="AGW609"/>
      <c r="AGX609"/>
      <c r="AGY609"/>
      <c r="AGZ609"/>
      <c r="AHA609"/>
      <c r="AHB609"/>
      <c r="AHC609"/>
      <c r="AHD609"/>
      <c r="AHE609"/>
      <c r="AHF609"/>
      <c r="AHG609"/>
      <c r="AHH609"/>
      <c r="AHI609"/>
      <c r="AHJ609"/>
      <c r="AHK609"/>
      <c r="AHL609"/>
      <c r="AHM609"/>
      <c r="AHN609"/>
      <c r="AHO609"/>
      <c r="AHP609"/>
      <c r="AHQ609"/>
      <c r="AHR609"/>
      <c r="AHS609"/>
      <c r="AHT609"/>
      <c r="AHU609"/>
      <c r="AHV609"/>
      <c r="AHW609"/>
      <c r="AHX609"/>
      <c r="AHY609"/>
      <c r="AHZ609"/>
      <c r="AIA609"/>
      <c r="AIB609"/>
      <c r="AIC609"/>
      <c r="AID609"/>
      <c r="AIE609"/>
      <c r="AIF609"/>
      <c r="AIG609"/>
      <c r="AIH609"/>
      <c r="AII609"/>
      <c r="AIJ609"/>
      <c r="AIK609"/>
      <c r="AIL609"/>
      <c r="AIM609"/>
      <c r="AIN609"/>
      <c r="AIO609"/>
      <c r="AIP609"/>
      <c r="AIQ609"/>
      <c r="AIR609"/>
      <c r="AIS609"/>
      <c r="AIT609"/>
      <c r="AIU609"/>
      <c r="AIV609"/>
      <c r="AIW609"/>
      <c r="AIX609"/>
      <c r="AIY609"/>
      <c r="AIZ609"/>
      <c r="AJA609"/>
      <c r="AJB609"/>
      <c r="AJC609"/>
      <c r="AJD609"/>
      <c r="AJE609"/>
      <c r="AJF609"/>
      <c r="AJG609"/>
      <c r="AJH609"/>
      <c r="AJI609"/>
      <c r="AJJ609"/>
      <c r="AJK609"/>
      <c r="AJL609"/>
      <c r="AJM609"/>
      <c r="AJN609"/>
      <c r="AJO609"/>
      <c r="AJP609"/>
      <c r="AJQ609"/>
      <c r="AJR609"/>
      <c r="AJS609"/>
      <c r="AJT609"/>
      <c r="AJU609"/>
      <c r="AJV609"/>
      <c r="AJW609"/>
      <c r="AJX609"/>
      <c r="AJY609"/>
      <c r="AJZ609"/>
      <c r="AKA609"/>
      <c r="AKB609"/>
      <c r="AKC609"/>
      <c r="AKD609"/>
      <c r="AKE609"/>
      <c r="AKF609"/>
      <c r="AKG609"/>
      <c r="AKH609"/>
      <c r="AKI609"/>
      <c r="AKJ609"/>
      <c r="AKK609"/>
      <c r="AKL609"/>
      <c r="AKM609"/>
      <c r="AKN609"/>
      <c r="AKO609"/>
      <c r="AKP609"/>
      <c r="AKQ609"/>
      <c r="AKR609"/>
      <c r="AKS609"/>
      <c r="AKT609"/>
      <c r="AKU609"/>
      <c r="AKV609"/>
      <c r="AKW609"/>
      <c r="AKX609"/>
      <c r="AKY609"/>
      <c r="AKZ609"/>
      <c r="ALA609"/>
      <c r="ALB609"/>
      <c r="ALC609"/>
      <c r="ALD609"/>
      <c r="ALE609"/>
      <c r="ALF609"/>
      <c r="ALG609"/>
      <c r="ALH609"/>
      <c r="ALI609"/>
      <c r="ALJ609"/>
      <c r="ALK609"/>
      <c r="ALL609"/>
      <c r="ALM609"/>
      <c r="ALN609"/>
      <c r="ALO609"/>
      <c r="ALP609"/>
      <c r="ALQ609"/>
      <c r="ALR609"/>
      <c r="ALS609"/>
      <c r="ALT609"/>
      <c r="ALU609"/>
      <c r="ALV609"/>
      <c r="ALW609"/>
      <c r="ALX609"/>
      <c r="ALY609"/>
      <c r="ALZ609"/>
      <c r="AMA609"/>
      <c r="AMB609"/>
      <c r="AMC609"/>
      <c r="AMD609"/>
      <c r="AME609"/>
      <c r="AMF609"/>
      <c r="AMG609"/>
      <c r="AMH609"/>
      <c r="AMI609"/>
      <c r="AMJ609"/>
    </row>
    <row r="610" spans="1:1024" outlineLevel="1" x14ac:dyDescent="0.25">
      <c r="A610"/>
      <c r="B610" s="400"/>
      <c r="C610" s="680" t="s">
        <v>1274</v>
      </c>
      <c r="D610" s="692"/>
      <c r="E610" s="692"/>
      <c r="F610" s="692"/>
      <c r="G610" s="693"/>
      <c r="H610" s="83" t="s">
        <v>736</v>
      </c>
      <c r="I610" s="467">
        <f>I545</f>
        <v>2470.0196599999999</v>
      </c>
      <c r="J610" s="448"/>
      <c r="K610" s="32"/>
      <c r="L610" s="322"/>
      <c r="M610"/>
      <c r="N610" s="30"/>
      <c r="O610" s="79">
        <f t="shared" si="30"/>
        <v>0</v>
      </c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  <c r="TH610"/>
      <c r="TI610"/>
      <c r="TJ610"/>
      <c r="TK610"/>
      <c r="TL610"/>
      <c r="TM610"/>
      <c r="TN610"/>
      <c r="TO610"/>
      <c r="TP610"/>
      <c r="TQ610"/>
      <c r="TR610"/>
      <c r="TS610"/>
      <c r="TT610"/>
      <c r="TU610"/>
      <c r="TV610"/>
      <c r="TW610"/>
      <c r="TX610"/>
      <c r="TY610"/>
      <c r="TZ610"/>
      <c r="UA610"/>
      <c r="UB610"/>
      <c r="UC610"/>
      <c r="UD610"/>
      <c r="UE610"/>
      <c r="UF610"/>
      <c r="UG610"/>
      <c r="UH610"/>
      <c r="UI610"/>
      <c r="UJ610"/>
      <c r="UK610"/>
      <c r="UL610"/>
      <c r="UM610"/>
      <c r="UN610"/>
      <c r="UO610"/>
      <c r="UP610"/>
      <c r="UQ610"/>
      <c r="UR610"/>
      <c r="US610"/>
      <c r="UT610"/>
      <c r="UU610"/>
      <c r="UV610"/>
      <c r="UW610"/>
      <c r="UX610"/>
      <c r="UY610"/>
      <c r="UZ610"/>
      <c r="VA610"/>
      <c r="VB610"/>
      <c r="VC610"/>
      <c r="VD610"/>
      <c r="VE610"/>
      <c r="VF610"/>
      <c r="VG610"/>
      <c r="VH610"/>
      <c r="VI610"/>
      <c r="VJ610"/>
      <c r="VK610"/>
      <c r="VL610"/>
      <c r="VM610"/>
      <c r="VN610"/>
      <c r="VO610"/>
      <c r="VP610"/>
      <c r="VQ610"/>
      <c r="VR610"/>
      <c r="VS610"/>
      <c r="VT610"/>
      <c r="VU610"/>
      <c r="VV610"/>
      <c r="VW610"/>
      <c r="VX610"/>
      <c r="VY610"/>
      <c r="VZ610"/>
      <c r="WA610"/>
      <c r="WB610"/>
      <c r="WC610"/>
      <c r="WD610"/>
      <c r="WE610"/>
      <c r="WF610"/>
      <c r="WG610"/>
      <c r="WH610"/>
      <c r="WI610"/>
      <c r="WJ610"/>
      <c r="WK610"/>
      <c r="WL610"/>
      <c r="WM610"/>
      <c r="WN610"/>
      <c r="WO610"/>
      <c r="WP610"/>
      <c r="WQ610"/>
      <c r="WR610"/>
      <c r="WS610"/>
      <c r="WT610"/>
      <c r="WU610"/>
      <c r="WV610"/>
      <c r="WW610"/>
      <c r="WX610"/>
      <c r="WY610"/>
      <c r="WZ610"/>
      <c r="XA610"/>
      <c r="XB610"/>
      <c r="XC610"/>
      <c r="XD610"/>
      <c r="XE610"/>
      <c r="XF610"/>
      <c r="XG610"/>
      <c r="XH610"/>
      <c r="XI610"/>
      <c r="XJ610"/>
      <c r="XK610"/>
      <c r="XL610"/>
      <c r="XM610"/>
      <c r="XN610"/>
      <c r="XO610"/>
      <c r="XP610"/>
      <c r="XQ610"/>
      <c r="XR610"/>
      <c r="XS610"/>
      <c r="XT610"/>
      <c r="XU610"/>
      <c r="XV610"/>
      <c r="XW610"/>
      <c r="XX610"/>
      <c r="XY610"/>
      <c r="XZ610"/>
      <c r="YA610"/>
      <c r="YB610"/>
      <c r="YC610"/>
      <c r="YD610"/>
      <c r="YE610"/>
      <c r="YF610"/>
      <c r="YG610"/>
      <c r="YH610"/>
      <c r="YI610"/>
      <c r="YJ610"/>
      <c r="YK610"/>
      <c r="YL610"/>
      <c r="YM610"/>
      <c r="YN610"/>
      <c r="YO610"/>
      <c r="YP610"/>
      <c r="YQ610"/>
      <c r="YR610"/>
      <c r="YS610"/>
      <c r="YT610"/>
      <c r="YU610"/>
      <c r="YV610"/>
      <c r="YW610"/>
      <c r="YX610"/>
      <c r="YY610"/>
      <c r="YZ610"/>
      <c r="ZA610"/>
      <c r="ZB610"/>
      <c r="ZC610"/>
      <c r="ZD610"/>
      <c r="ZE610"/>
      <c r="ZF610"/>
      <c r="ZG610"/>
      <c r="ZH610"/>
      <c r="ZI610"/>
      <c r="ZJ610"/>
      <c r="ZK610"/>
      <c r="ZL610"/>
      <c r="ZM610"/>
      <c r="ZN610"/>
      <c r="ZO610"/>
      <c r="ZP610"/>
      <c r="ZQ610"/>
      <c r="ZR610"/>
      <c r="ZS610"/>
      <c r="ZT610"/>
      <c r="ZU610"/>
      <c r="ZV610"/>
      <c r="ZW610"/>
      <c r="ZX610"/>
      <c r="ZY610"/>
      <c r="ZZ610"/>
      <c r="AAA610"/>
      <c r="AAB610"/>
      <c r="AAC610"/>
      <c r="AAD610"/>
      <c r="AAE610"/>
      <c r="AAF610"/>
      <c r="AAG610"/>
      <c r="AAH610"/>
      <c r="AAI610"/>
      <c r="AAJ610"/>
      <c r="AAK610"/>
      <c r="AAL610"/>
      <c r="AAM610"/>
      <c r="AAN610"/>
      <c r="AAO610"/>
      <c r="AAP610"/>
      <c r="AAQ610"/>
      <c r="AAR610"/>
      <c r="AAS610"/>
      <c r="AAT610"/>
      <c r="AAU610"/>
      <c r="AAV610"/>
      <c r="AAW610"/>
      <c r="AAX610"/>
      <c r="AAY610"/>
      <c r="AAZ610"/>
      <c r="ABA610"/>
      <c r="ABB610"/>
      <c r="ABC610"/>
      <c r="ABD610"/>
      <c r="ABE610"/>
      <c r="ABF610"/>
      <c r="ABG610"/>
      <c r="ABH610"/>
      <c r="ABI610"/>
      <c r="ABJ610"/>
      <c r="ABK610"/>
      <c r="ABL610"/>
      <c r="ABM610"/>
      <c r="ABN610"/>
      <c r="ABO610"/>
      <c r="ABP610"/>
      <c r="ABQ610"/>
      <c r="ABR610"/>
      <c r="ABS610"/>
      <c r="ABT610"/>
      <c r="ABU610"/>
      <c r="ABV610"/>
      <c r="ABW610"/>
      <c r="ABX610"/>
      <c r="ABY610"/>
      <c r="ABZ610"/>
      <c r="ACA610"/>
      <c r="ACB610"/>
      <c r="ACC610"/>
      <c r="ACD610"/>
      <c r="ACE610"/>
      <c r="ACF610"/>
      <c r="ACG610"/>
      <c r="ACH610"/>
      <c r="ACI610"/>
      <c r="ACJ610"/>
      <c r="ACK610"/>
      <c r="ACL610"/>
      <c r="ACM610"/>
      <c r="ACN610"/>
      <c r="ACO610"/>
      <c r="ACP610"/>
      <c r="ACQ610"/>
      <c r="ACR610"/>
      <c r="ACS610"/>
      <c r="ACT610"/>
      <c r="ACU610"/>
      <c r="ACV610"/>
      <c r="ACW610"/>
      <c r="ACX610"/>
      <c r="ACY610"/>
      <c r="ACZ610"/>
      <c r="ADA610"/>
      <c r="ADB610"/>
      <c r="ADC610"/>
      <c r="ADD610"/>
      <c r="ADE610"/>
      <c r="ADF610"/>
      <c r="ADG610"/>
      <c r="ADH610"/>
      <c r="ADI610"/>
      <c r="ADJ610"/>
      <c r="ADK610"/>
      <c r="ADL610"/>
      <c r="ADM610"/>
      <c r="ADN610"/>
      <c r="ADO610"/>
      <c r="ADP610"/>
      <c r="ADQ610"/>
      <c r="ADR610"/>
      <c r="ADS610"/>
      <c r="ADT610"/>
      <c r="ADU610"/>
      <c r="ADV610"/>
      <c r="ADW610"/>
      <c r="ADX610"/>
      <c r="ADY610"/>
      <c r="ADZ610"/>
      <c r="AEA610"/>
      <c r="AEB610"/>
      <c r="AEC610"/>
      <c r="AED610"/>
      <c r="AEE610"/>
      <c r="AEF610"/>
      <c r="AEG610"/>
      <c r="AEH610"/>
      <c r="AEI610"/>
      <c r="AEJ610"/>
      <c r="AEK610"/>
      <c r="AEL610"/>
      <c r="AEM610"/>
      <c r="AEN610"/>
      <c r="AEO610"/>
      <c r="AEP610"/>
      <c r="AEQ610"/>
      <c r="AER610"/>
      <c r="AES610"/>
      <c r="AET610"/>
      <c r="AEU610"/>
      <c r="AEV610"/>
      <c r="AEW610"/>
      <c r="AEX610"/>
      <c r="AEY610"/>
      <c r="AEZ610"/>
      <c r="AFA610"/>
      <c r="AFB610"/>
      <c r="AFC610"/>
      <c r="AFD610"/>
      <c r="AFE610"/>
      <c r="AFF610"/>
      <c r="AFG610"/>
      <c r="AFH610"/>
      <c r="AFI610"/>
      <c r="AFJ610"/>
      <c r="AFK610"/>
      <c r="AFL610"/>
      <c r="AFM610"/>
      <c r="AFN610"/>
      <c r="AFO610"/>
      <c r="AFP610"/>
      <c r="AFQ610"/>
      <c r="AFR610"/>
      <c r="AFS610"/>
      <c r="AFT610"/>
      <c r="AFU610"/>
      <c r="AFV610"/>
      <c r="AFW610"/>
      <c r="AFX610"/>
      <c r="AFY610"/>
      <c r="AFZ610"/>
      <c r="AGA610"/>
      <c r="AGB610"/>
      <c r="AGC610"/>
      <c r="AGD610"/>
      <c r="AGE610"/>
      <c r="AGF610"/>
      <c r="AGG610"/>
      <c r="AGH610"/>
      <c r="AGI610"/>
      <c r="AGJ610"/>
      <c r="AGK610"/>
      <c r="AGL610"/>
      <c r="AGM610"/>
      <c r="AGN610"/>
      <c r="AGO610"/>
      <c r="AGP610"/>
      <c r="AGQ610"/>
      <c r="AGR610"/>
      <c r="AGS610"/>
      <c r="AGT610"/>
      <c r="AGU610"/>
      <c r="AGV610"/>
      <c r="AGW610"/>
      <c r="AGX610"/>
      <c r="AGY610"/>
      <c r="AGZ610"/>
      <c r="AHA610"/>
      <c r="AHB610"/>
      <c r="AHC610"/>
      <c r="AHD610"/>
      <c r="AHE610"/>
      <c r="AHF610"/>
      <c r="AHG610"/>
      <c r="AHH610"/>
      <c r="AHI610"/>
      <c r="AHJ610"/>
      <c r="AHK610"/>
      <c r="AHL610"/>
      <c r="AHM610"/>
      <c r="AHN610"/>
      <c r="AHO610"/>
      <c r="AHP610"/>
      <c r="AHQ610"/>
      <c r="AHR610"/>
      <c r="AHS610"/>
      <c r="AHT610"/>
      <c r="AHU610"/>
      <c r="AHV610"/>
      <c r="AHW610"/>
      <c r="AHX610"/>
      <c r="AHY610"/>
      <c r="AHZ610"/>
      <c r="AIA610"/>
      <c r="AIB610"/>
      <c r="AIC610"/>
      <c r="AID610"/>
      <c r="AIE610"/>
      <c r="AIF610"/>
      <c r="AIG610"/>
      <c r="AIH610"/>
      <c r="AII610"/>
      <c r="AIJ610"/>
      <c r="AIK610"/>
      <c r="AIL610"/>
      <c r="AIM610"/>
      <c r="AIN610"/>
      <c r="AIO610"/>
      <c r="AIP610"/>
      <c r="AIQ610"/>
      <c r="AIR610"/>
      <c r="AIS610"/>
      <c r="AIT610"/>
      <c r="AIU610"/>
      <c r="AIV610"/>
      <c r="AIW610"/>
      <c r="AIX610"/>
      <c r="AIY610"/>
      <c r="AIZ610"/>
      <c r="AJA610"/>
      <c r="AJB610"/>
      <c r="AJC610"/>
      <c r="AJD610"/>
      <c r="AJE610"/>
      <c r="AJF610"/>
      <c r="AJG610"/>
      <c r="AJH610"/>
      <c r="AJI610"/>
      <c r="AJJ610"/>
      <c r="AJK610"/>
      <c r="AJL610"/>
      <c r="AJM610"/>
      <c r="AJN610"/>
      <c r="AJO610"/>
      <c r="AJP610"/>
      <c r="AJQ610"/>
      <c r="AJR610"/>
      <c r="AJS610"/>
      <c r="AJT610"/>
      <c r="AJU610"/>
      <c r="AJV610"/>
      <c r="AJW610"/>
      <c r="AJX610"/>
      <c r="AJY610"/>
      <c r="AJZ610"/>
      <c r="AKA610"/>
      <c r="AKB610"/>
      <c r="AKC610"/>
      <c r="AKD610"/>
      <c r="AKE610"/>
      <c r="AKF610"/>
      <c r="AKG610"/>
      <c r="AKH610"/>
      <c r="AKI610"/>
      <c r="AKJ610"/>
      <c r="AKK610"/>
      <c r="AKL610"/>
      <c r="AKM610"/>
      <c r="AKN610"/>
      <c r="AKO610"/>
      <c r="AKP610"/>
      <c r="AKQ610"/>
      <c r="AKR610"/>
      <c r="AKS610"/>
      <c r="AKT610"/>
      <c r="AKU610"/>
      <c r="AKV610"/>
      <c r="AKW610"/>
      <c r="AKX610"/>
      <c r="AKY610"/>
      <c r="AKZ610"/>
      <c r="ALA610"/>
      <c r="ALB610"/>
      <c r="ALC610"/>
      <c r="ALD610"/>
      <c r="ALE610"/>
      <c r="ALF610"/>
      <c r="ALG610"/>
      <c r="ALH610"/>
      <c r="ALI610"/>
      <c r="ALJ610"/>
      <c r="ALK610"/>
      <c r="ALL610"/>
      <c r="ALM610"/>
      <c r="ALN610"/>
      <c r="ALO610"/>
      <c r="ALP610"/>
      <c r="ALQ610"/>
      <c r="ALR610"/>
      <c r="ALS610"/>
      <c r="ALT610"/>
      <c r="ALU610"/>
      <c r="ALV610"/>
      <c r="ALW610"/>
      <c r="ALX610"/>
      <c r="ALY610"/>
      <c r="ALZ610"/>
      <c r="AMA610"/>
      <c r="AMB610"/>
      <c r="AMC610"/>
      <c r="AMD610"/>
      <c r="AME610"/>
      <c r="AMF610"/>
      <c r="AMG610"/>
      <c r="AMH610"/>
      <c r="AMI610"/>
      <c r="AMJ610"/>
    </row>
    <row r="611" spans="1:1024" ht="27" customHeight="1" outlineLevel="1" x14ac:dyDescent="0.25">
      <c r="A611" s="98" t="s">
        <v>617</v>
      </c>
      <c r="B611" s="704" t="s">
        <v>237</v>
      </c>
      <c r="C611" s="828" t="str">
        <f>VLOOKUP(A611,ABC_SERVIÇOS,2,0)</f>
        <v>ALVENARIA DE BLOCOS DE CONCRETO ESTRUTURAL 14X19X39 CM, (ESPESSURA 14CM) FBK = 14,0 MPA</v>
      </c>
      <c r="D611" s="829"/>
      <c r="E611" s="829"/>
      <c r="F611" s="829"/>
      <c r="G611" s="830"/>
      <c r="H611" s="705" t="str">
        <f>VLOOKUP(A611,ABC_SERVIÇOS,3,0)</f>
        <v>M2</v>
      </c>
      <c r="I611" s="707">
        <f>I615</f>
        <v>1350</v>
      </c>
      <c r="J611" s="446" t="s">
        <v>247</v>
      </c>
      <c r="K611" s="39">
        <f>VLOOKUP(A611,ABC_SERVIÇOS,7,0)</f>
        <v>65.61</v>
      </c>
      <c r="L611" s="324">
        <f>ROUND(K611*I611,2)</f>
        <v>88573.5</v>
      </c>
      <c r="M611" s="18" t="str">
        <f>A611</f>
        <v>COMP_081</v>
      </c>
      <c r="N611" s="30"/>
      <c r="O611" s="79">
        <f t="shared" si="30"/>
        <v>-88573.5</v>
      </c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  <c r="TH611"/>
      <c r="TI611"/>
      <c r="TJ611"/>
      <c r="TK611"/>
      <c r="TL611"/>
      <c r="TM611"/>
      <c r="TN611"/>
      <c r="TO611"/>
      <c r="TP611"/>
      <c r="TQ611"/>
      <c r="TR611"/>
      <c r="TS611"/>
      <c r="TT611"/>
      <c r="TU611"/>
      <c r="TV611"/>
      <c r="TW611"/>
      <c r="TX611"/>
      <c r="TY611"/>
      <c r="TZ611"/>
      <c r="UA611"/>
      <c r="UB611"/>
      <c r="UC611"/>
      <c r="UD611"/>
      <c r="UE611"/>
      <c r="UF611"/>
      <c r="UG611"/>
      <c r="UH611"/>
      <c r="UI611"/>
      <c r="UJ611"/>
      <c r="UK611"/>
      <c r="UL611"/>
      <c r="UM611"/>
      <c r="UN611"/>
      <c r="UO611"/>
      <c r="UP611"/>
      <c r="UQ611"/>
      <c r="UR611"/>
      <c r="US611"/>
      <c r="UT611"/>
      <c r="UU611"/>
      <c r="UV611"/>
      <c r="UW611"/>
      <c r="UX611"/>
      <c r="UY611"/>
      <c r="UZ611"/>
      <c r="VA611"/>
      <c r="VB611"/>
      <c r="VC611"/>
      <c r="VD611"/>
      <c r="VE611"/>
      <c r="VF611"/>
      <c r="VG611"/>
      <c r="VH611"/>
      <c r="VI611"/>
      <c r="VJ611"/>
      <c r="VK611"/>
      <c r="VL611"/>
      <c r="VM611"/>
      <c r="VN611"/>
      <c r="VO611"/>
      <c r="VP611"/>
      <c r="VQ611"/>
      <c r="VR611"/>
      <c r="VS611"/>
      <c r="VT611"/>
      <c r="VU611"/>
      <c r="VV611"/>
      <c r="VW611"/>
      <c r="VX611"/>
      <c r="VY611"/>
      <c r="VZ611"/>
      <c r="WA611"/>
      <c r="WB611"/>
      <c r="WC611"/>
      <c r="WD611"/>
      <c r="WE611"/>
      <c r="WF611"/>
      <c r="WG611"/>
      <c r="WH611"/>
      <c r="WI611"/>
      <c r="WJ611"/>
      <c r="WK611"/>
      <c r="WL611"/>
      <c r="WM611"/>
      <c r="WN611"/>
      <c r="WO611"/>
      <c r="WP611"/>
      <c r="WQ611"/>
      <c r="WR611"/>
      <c r="WS611"/>
      <c r="WT611"/>
      <c r="WU611"/>
      <c r="WV611"/>
      <c r="WW611"/>
      <c r="WX611"/>
      <c r="WY611"/>
      <c r="WZ611"/>
      <c r="XA611"/>
      <c r="XB611"/>
      <c r="XC611"/>
      <c r="XD611"/>
      <c r="XE611"/>
      <c r="XF611"/>
      <c r="XG611"/>
      <c r="XH611"/>
      <c r="XI611"/>
      <c r="XJ611"/>
      <c r="XK611"/>
      <c r="XL611"/>
      <c r="XM611"/>
      <c r="XN611"/>
      <c r="XO611"/>
      <c r="XP611"/>
      <c r="XQ611"/>
      <c r="XR611"/>
      <c r="XS611"/>
      <c r="XT611"/>
      <c r="XU611"/>
      <c r="XV611"/>
      <c r="XW611"/>
      <c r="XX611"/>
      <c r="XY611"/>
      <c r="XZ611"/>
      <c r="YA611"/>
      <c r="YB611"/>
      <c r="YC611"/>
      <c r="YD611"/>
      <c r="YE611"/>
      <c r="YF611"/>
      <c r="YG611"/>
      <c r="YH611"/>
      <c r="YI611"/>
      <c r="YJ611"/>
      <c r="YK611"/>
      <c r="YL611"/>
      <c r="YM611"/>
      <c r="YN611"/>
      <c r="YO611"/>
      <c r="YP611"/>
      <c r="YQ611"/>
      <c r="YR611"/>
      <c r="YS611"/>
      <c r="YT611"/>
      <c r="YU611"/>
      <c r="YV611"/>
      <c r="YW611"/>
      <c r="YX611"/>
      <c r="YY611"/>
      <c r="YZ611"/>
      <c r="ZA611"/>
      <c r="ZB611"/>
      <c r="ZC611"/>
      <c r="ZD611"/>
      <c r="ZE611"/>
      <c r="ZF611"/>
      <c r="ZG611"/>
      <c r="ZH611"/>
      <c r="ZI611"/>
      <c r="ZJ611"/>
      <c r="ZK611"/>
      <c r="ZL611"/>
      <c r="ZM611"/>
      <c r="ZN611"/>
      <c r="ZO611"/>
      <c r="ZP611"/>
      <c r="ZQ611"/>
      <c r="ZR611"/>
      <c r="ZS611"/>
      <c r="ZT611"/>
      <c r="ZU611"/>
      <c r="ZV611"/>
      <c r="ZW611"/>
      <c r="ZX611"/>
      <c r="ZY611"/>
      <c r="ZZ611"/>
      <c r="AAA611"/>
      <c r="AAB611"/>
      <c r="AAC611"/>
      <c r="AAD611"/>
      <c r="AAE611"/>
      <c r="AAF611"/>
      <c r="AAG611"/>
      <c r="AAH611"/>
      <c r="AAI611"/>
      <c r="AAJ611"/>
      <c r="AAK611"/>
      <c r="AAL611"/>
      <c r="AAM611"/>
      <c r="AAN611"/>
      <c r="AAO611"/>
      <c r="AAP611"/>
      <c r="AAQ611"/>
      <c r="AAR611"/>
      <c r="AAS611"/>
      <c r="AAT611"/>
      <c r="AAU611"/>
      <c r="AAV611"/>
      <c r="AAW611"/>
      <c r="AAX611"/>
      <c r="AAY611"/>
      <c r="AAZ611"/>
      <c r="ABA611"/>
      <c r="ABB611"/>
      <c r="ABC611"/>
      <c r="ABD611"/>
      <c r="ABE611"/>
      <c r="ABF611"/>
      <c r="ABG611"/>
      <c r="ABH611"/>
      <c r="ABI611"/>
      <c r="ABJ611"/>
      <c r="ABK611"/>
      <c r="ABL611"/>
      <c r="ABM611"/>
      <c r="ABN611"/>
      <c r="ABO611"/>
      <c r="ABP611"/>
      <c r="ABQ611"/>
      <c r="ABR611"/>
      <c r="ABS611"/>
      <c r="ABT611"/>
      <c r="ABU611"/>
      <c r="ABV611"/>
      <c r="ABW611"/>
      <c r="ABX611"/>
      <c r="ABY611"/>
      <c r="ABZ611"/>
      <c r="ACA611"/>
      <c r="ACB611"/>
      <c r="ACC611"/>
      <c r="ACD611"/>
      <c r="ACE611"/>
      <c r="ACF611"/>
      <c r="ACG611"/>
      <c r="ACH611"/>
      <c r="ACI611"/>
      <c r="ACJ611"/>
      <c r="ACK611"/>
      <c r="ACL611"/>
      <c r="ACM611"/>
      <c r="ACN611"/>
      <c r="ACO611"/>
      <c r="ACP611"/>
      <c r="ACQ611"/>
      <c r="ACR611"/>
      <c r="ACS611"/>
      <c r="ACT611"/>
      <c r="ACU611"/>
      <c r="ACV611"/>
      <c r="ACW611"/>
      <c r="ACX611"/>
      <c r="ACY611"/>
      <c r="ACZ611"/>
      <c r="ADA611"/>
      <c r="ADB611"/>
      <c r="ADC611"/>
      <c r="ADD611"/>
      <c r="ADE611"/>
      <c r="ADF611"/>
      <c r="ADG611"/>
      <c r="ADH611"/>
      <c r="ADI611"/>
      <c r="ADJ611"/>
      <c r="ADK611"/>
      <c r="ADL611"/>
      <c r="ADM611"/>
      <c r="ADN611"/>
      <c r="ADO611"/>
      <c r="ADP611"/>
      <c r="ADQ611"/>
      <c r="ADR611"/>
      <c r="ADS611"/>
      <c r="ADT611"/>
      <c r="ADU611"/>
      <c r="ADV611"/>
      <c r="ADW611"/>
      <c r="ADX611"/>
      <c r="ADY611"/>
      <c r="ADZ611"/>
      <c r="AEA611"/>
      <c r="AEB611"/>
      <c r="AEC611"/>
      <c r="AED611"/>
      <c r="AEE611"/>
      <c r="AEF611"/>
      <c r="AEG611"/>
      <c r="AEH611"/>
      <c r="AEI611"/>
      <c r="AEJ611"/>
      <c r="AEK611"/>
      <c r="AEL611"/>
      <c r="AEM611"/>
      <c r="AEN611"/>
      <c r="AEO611"/>
      <c r="AEP611"/>
      <c r="AEQ611"/>
      <c r="AER611"/>
      <c r="AES611"/>
      <c r="AET611"/>
      <c r="AEU611"/>
      <c r="AEV611"/>
      <c r="AEW611"/>
      <c r="AEX611"/>
      <c r="AEY611"/>
      <c r="AEZ611"/>
      <c r="AFA611"/>
      <c r="AFB611"/>
      <c r="AFC611"/>
      <c r="AFD611"/>
      <c r="AFE611"/>
      <c r="AFF611"/>
      <c r="AFG611"/>
      <c r="AFH611"/>
      <c r="AFI611"/>
      <c r="AFJ611"/>
      <c r="AFK611"/>
      <c r="AFL611"/>
      <c r="AFM611"/>
      <c r="AFN611"/>
      <c r="AFO611"/>
      <c r="AFP611"/>
      <c r="AFQ611"/>
      <c r="AFR611"/>
      <c r="AFS611"/>
      <c r="AFT611"/>
      <c r="AFU611"/>
      <c r="AFV611"/>
      <c r="AFW611"/>
      <c r="AFX611"/>
      <c r="AFY611"/>
      <c r="AFZ611"/>
      <c r="AGA611"/>
      <c r="AGB611"/>
      <c r="AGC611"/>
      <c r="AGD611"/>
      <c r="AGE611"/>
      <c r="AGF611"/>
      <c r="AGG611"/>
      <c r="AGH611"/>
      <c r="AGI611"/>
      <c r="AGJ611"/>
      <c r="AGK611"/>
      <c r="AGL611"/>
      <c r="AGM611"/>
      <c r="AGN611"/>
      <c r="AGO611"/>
      <c r="AGP611"/>
      <c r="AGQ611"/>
      <c r="AGR611"/>
      <c r="AGS611"/>
      <c r="AGT611"/>
      <c r="AGU611"/>
      <c r="AGV611"/>
      <c r="AGW611"/>
      <c r="AGX611"/>
      <c r="AGY611"/>
      <c r="AGZ611"/>
      <c r="AHA611"/>
      <c r="AHB611"/>
      <c r="AHC611"/>
      <c r="AHD611"/>
      <c r="AHE611"/>
      <c r="AHF611"/>
      <c r="AHG611"/>
      <c r="AHH611"/>
      <c r="AHI611"/>
      <c r="AHJ611"/>
      <c r="AHK611"/>
      <c r="AHL611"/>
      <c r="AHM611"/>
      <c r="AHN611"/>
      <c r="AHO611"/>
      <c r="AHP611"/>
      <c r="AHQ611"/>
      <c r="AHR611"/>
      <c r="AHS611"/>
      <c r="AHT611"/>
      <c r="AHU611"/>
      <c r="AHV611"/>
      <c r="AHW611"/>
      <c r="AHX611"/>
      <c r="AHY611"/>
      <c r="AHZ611"/>
      <c r="AIA611"/>
      <c r="AIB611"/>
      <c r="AIC611"/>
      <c r="AID611"/>
      <c r="AIE611"/>
      <c r="AIF611"/>
      <c r="AIG611"/>
      <c r="AIH611"/>
      <c r="AII611"/>
      <c r="AIJ611"/>
      <c r="AIK611"/>
      <c r="AIL611"/>
      <c r="AIM611"/>
      <c r="AIN611"/>
      <c r="AIO611"/>
      <c r="AIP611"/>
      <c r="AIQ611"/>
      <c r="AIR611"/>
      <c r="AIS611"/>
      <c r="AIT611"/>
      <c r="AIU611"/>
      <c r="AIV611"/>
      <c r="AIW611"/>
      <c r="AIX611"/>
      <c r="AIY611"/>
      <c r="AIZ611"/>
      <c r="AJA611"/>
      <c r="AJB611"/>
      <c r="AJC611"/>
      <c r="AJD611"/>
      <c r="AJE611"/>
      <c r="AJF611"/>
      <c r="AJG611"/>
      <c r="AJH611"/>
      <c r="AJI611"/>
      <c r="AJJ611"/>
      <c r="AJK611"/>
      <c r="AJL611"/>
      <c r="AJM611"/>
      <c r="AJN611"/>
      <c r="AJO611"/>
      <c r="AJP611"/>
      <c r="AJQ611"/>
      <c r="AJR611"/>
      <c r="AJS611"/>
      <c r="AJT611"/>
      <c r="AJU611"/>
      <c r="AJV611"/>
      <c r="AJW611"/>
      <c r="AJX611"/>
      <c r="AJY611"/>
      <c r="AJZ611"/>
      <c r="AKA611"/>
      <c r="AKB611"/>
      <c r="AKC611"/>
      <c r="AKD611"/>
      <c r="AKE611"/>
      <c r="AKF611"/>
      <c r="AKG611"/>
      <c r="AKH611"/>
      <c r="AKI611"/>
      <c r="AKJ611"/>
      <c r="AKK611"/>
      <c r="AKL611"/>
      <c r="AKM611"/>
      <c r="AKN611"/>
      <c r="AKO611"/>
      <c r="AKP611"/>
      <c r="AKQ611"/>
      <c r="AKR611"/>
      <c r="AKS611"/>
      <c r="AKT611"/>
      <c r="AKU611"/>
      <c r="AKV611"/>
      <c r="AKW611"/>
      <c r="AKX611"/>
      <c r="AKY611"/>
      <c r="AKZ611"/>
      <c r="ALA611"/>
      <c r="ALB611"/>
      <c r="ALC611"/>
      <c r="ALD611"/>
      <c r="ALE611"/>
      <c r="ALF611"/>
      <c r="ALG611"/>
      <c r="ALH611"/>
      <c r="ALI611"/>
      <c r="ALJ611"/>
      <c r="ALK611"/>
      <c r="ALL611"/>
      <c r="ALM611"/>
      <c r="ALN611"/>
      <c r="ALO611"/>
      <c r="ALP611"/>
      <c r="ALQ611"/>
      <c r="ALR611"/>
      <c r="ALS611"/>
      <c r="ALT611"/>
      <c r="ALU611"/>
      <c r="ALV611"/>
      <c r="ALW611"/>
      <c r="ALX611"/>
      <c r="ALY611"/>
      <c r="ALZ611"/>
      <c r="AMA611"/>
      <c r="AMB611"/>
      <c r="AMC611"/>
      <c r="AMD611"/>
      <c r="AME611"/>
      <c r="AMF611"/>
      <c r="AMG611"/>
      <c r="AMH611"/>
      <c r="AMI611"/>
      <c r="AMJ611"/>
    </row>
    <row r="612" spans="1:1024" outlineLevel="1" x14ac:dyDescent="0.25">
      <c r="A612"/>
      <c r="B612" s="400"/>
      <c r="C612" s="680" t="s">
        <v>618</v>
      </c>
      <c r="D612" s="692"/>
      <c r="E612" s="692"/>
      <c r="F612" s="692"/>
      <c r="G612" s="693"/>
      <c r="H612" s="83" t="s">
        <v>883</v>
      </c>
      <c r="I612" s="471">
        <v>450</v>
      </c>
      <c r="J612" s="448"/>
      <c r="K612" s="32" t="s">
        <v>337</v>
      </c>
      <c r="L612" s="322"/>
      <c r="M612"/>
      <c r="N612" s="30"/>
      <c r="O612" s="79">
        <f t="shared" si="30"/>
        <v>0</v>
      </c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  <c r="TH612"/>
      <c r="TI612"/>
      <c r="TJ612"/>
      <c r="TK612"/>
      <c r="TL612"/>
      <c r="TM612"/>
      <c r="TN612"/>
      <c r="TO612"/>
      <c r="TP612"/>
      <c r="TQ612"/>
      <c r="TR612"/>
      <c r="TS612"/>
      <c r="TT612"/>
      <c r="TU612"/>
      <c r="TV612"/>
      <c r="TW612"/>
      <c r="TX612"/>
      <c r="TY612"/>
      <c r="TZ612"/>
      <c r="UA612"/>
      <c r="UB612"/>
      <c r="UC612"/>
      <c r="UD612"/>
      <c r="UE612"/>
      <c r="UF612"/>
      <c r="UG612"/>
      <c r="UH612"/>
      <c r="UI612"/>
      <c r="UJ612"/>
      <c r="UK612"/>
      <c r="UL612"/>
      <c r="UM612"/>
      <c r="UN612"/>
      <c r="UO612"/>
      <c r="UP612"/>
      <c r="UQ612"/>
      <c r="UR612"/>
      <c r="US612"/>
      <c r="UT612"/>
      <c r="UU612"/>
      <c r="UV612"/>
      <c r="UW612"/>
      <c r="UX612"/>
      <c r="UY612"/>
      <c r="UZ612"/>
      <c r="VA612"/>
      <c r="VB612"/>
      <c r="VC612"/>
      <c r="VD612"/>
      <c r="VE612"/>
      <c r="VF612"/>
      <c r="VG612"/>
      <c r="VH612"/>
      <c r="VI612"/>
      <c r="VJ612"/>
      <c r="VK612"/>
      <c r="VL612"/>
      <c r="VM612"/>
      <c r="VN612"/>
      <c r="VO612"/>
      <c r="VP612"/>
      <c r="VQ612"/>
      <c r="VR612"/>
      <c r="VS612"/>
      <c r="VT612"/>
      <c r="VU612"/>
      <c r="VV612"/>
      <c r="VW612"/>
      <c r="VX612"/>
      <c r="VY612"/>
      <c r="VZ612"/>
      <c r="WA612"/>
      <c r="WB612"/>
      <c r="WC612"/>
      <c r="WD612"/>
      <c r="WE612"/>
      <c r="WF612"/>
      <c r="WG612"/>
      <c r="WH612"/>
      <c r="WI612"/>
      <c r="WJ612"/>
      <c r="WK612"/>
      <c r="WL612"/>
      <c r="WM612"/>
      <c r="WN612"/>
      <c r="WO612"/>
      <c r="WP612"/>
      <c r="WQ612"/>
      <c r="WR612"/>
      <c r="WS612"/>
      <c r="WT612"/>
      <c r="WU612"/>
      <c r="WV612"/>
      <c r="WW612"/>
      <c r="WX612"/>
      <c r="WY612"/>
      <c r="WZ612"/>
      <c r="XA612"/>
      <c r="XB612"/>
      <c r="XC612"/>
      <c r="XD612"/>
      <c r="XE612"/>
      <c r="XF612"/>
      <c r="XG612"/>
      <c r="XH612"/>
      <c r="XI612"/>
      <c r="XJ612"/>
      <c r="XK612"/>
      <c r="XL612"/>
      <c r="XM612"/>
      <c r="XN612"/>
      <c r="XO612"/>
      <c r="XP612"/>
      <c r="XQ612"/>
      <c r="XR612"/>
      <c r="XS612"/>
      <c r="XT612"/>
      <c r="XU612"/>
      <c r="XV612"/>
      <c r="XW612"/>
      <c r="XX612"/>
      <c r="XY612"/>
      <c r="XZ612"/>
      <c r="YA612"/>
      <c r="YB612"/>
      <c r="YC612"/>
      <c r="YD612"/>
      <c r="YE612"/>
      <c r="YF612"/>
      <c r="YG612"/>
      <c r="YH612"/>
      <c r="YI612"/>
      <c r="YJ612"/>
      <c r="YK612"/>
      <c r="YL612"/>
      <c r="YM612"/>
      <c r="YN612"/>
      <c r="YO612"/>
      <c r="YP612"/>
      <c r="YQ612"/>
      <c r="YR612"/>
      <c r="YS612"/>
      <c r="YT612"/>
      <c r="YU612"/>
      <c r="YV612"/>
      <c r="YW612"/>
      <c r="YX612"/>
      <c r="YY612"/>
      <c r="YZ612"/>
      <c r="ZA612"/>
      <c r="ZB612"/>
      <c r="ZC612"/>
      <c r="ZD612"/>
      <c r="ZE612"/>
      <c r="ZF612"/>
      <c r="ZG612"/>
      <c r="ZH612"/>
      <c r="ZI612"/>
      <c r="ZJ612"/>
      <c r="ZK612"/>
      <c r="ZL612"/>
      <c r="ZM612"/>
      <c r="ZN612"/>
      <c r="ZO612"/>
      <c r="ZP612"/>
      <c r="ZQ612"/>
      <c r="ZR612"/>
      <c r="ZS612"/>
      <c r="ZT612"/>
      <c r="ZU612"/>
      <c r="ZV612"/>
      <c r="ZW612"/>
      <c r="ZX612"/>
      <c r="ZY612"/>
      <c r="ZZ612"/>
      <c r="AAA612"/>
      <c r="AAB612"/>
      <c r="AAC612"/>
      <c r="AAD612"/>
      <c r="AAE612"/>
      <c r="AAF612"/>
      <c r="AAG612"/>
      <c r="AAH612"/>
      <c r="AAI612"/>
      <c r="AAJ612"/>
      <c r="AAK612"/>
      <c r="AAL612"/>
      <c r="AAM612"/>
      <c r="AAN612"/>
      <c r="AAO612"/>
      <c r="AAP612"/>
      <c r="AAQ612"/>
      <c r="AAR612"/>
      <c r="AAS612"/>
      <c r="AAT612"/>
      <c r="AAU612"/>
      <c r="AAV612"/>
      <c r="AAW612"/>
      <c r="AAX612"/>
      <c r="AAY612"/>
      <c r="AAZ612"/>
      <c r="ABA612"/>
      <c r="ABB612"/>
      <c r="ABC612"/>
      <c r="ABD612"/>
      <c r="ABE612"/>
      <c r="ABF612"/>
      <c r="ABG612"/>
      <c r="ABH612"/>
      <c r="ABI612"/>
      <c r="ABJ612"/>
      <c r="ABK612"/>
      <c r="ABL612"/>
      <c r="ABM612"/>
      <c r="ABN612"/>
      <c r="ABO612"/>
      <c r="ABP612"/>
      <c r="ABQ612"/>
      <c r="ABR612"/>
      <c r="ABS612"/>
      <c r="ABT612"/>
      <c r="ABU612"/>
      <c r="ABV612"/>
      <c r="ABW612"/>
      <c r="ABX612"/>
      <c r="ABY612"/>
      <c r="ABZ612"/>
      <c r="ACA612"/>
      <c r="ACB612"/>
      <c r="ACC612"/>
      <c r="ACD612"/>
      <c r="ACE612"/>
      <c r="ACF612"/>
      <c r="ACG612"/>
      <c r="ACH612"/>
      <c r="ACI612"/>
      <c r="ACJ612"/>
      <c r="ACK612"/>
      <c r="ACL612"/>
      <c r="ACM612"/>
      <c r="ACN612"/>
      <c r="ACO612"/>
      <c r="ACP612"/>
      <c r="ACQ612"/>
      <c r="ACR612"/>
      <c r="ACS612"/>
      <c r="ACT612"/>
      <c r="ACU612"/>
      <c r="ACV612"/>
      <c r="ACW612"/>
      <c r="ACX612"/>
      <c r="ACY612"/>
      <c r="ACZ612"/>
      <c r="ADA612"/>
      <c r="ADB612"/>
      <c r="ADC612"/>
      <c r="ADD612"/>
      <c r="ADE612"/>
      <c r="ADF612"/>
      <c r="ADG612"/>
      <c r="ADH612"/>
      <c r="ADI612"/>
      <c r="ADJ612"/>
      <c r="ADK612"/>
      <c r="ADL612"/>
      <c r="ADM612"/>
      <c r="ADN612"/>
      <c r="ADO612"/>
      <c r="ADP612"/>
      <c r="ADQ612"/>
      <c r="ADR612"/>
      <c r="ADS612"/>
      <c r="ADT612"/>
      <c r="ADU612"/>
      <c r="ADV612"/>
      <c r="ADW612"/>
      <c r="ADX612"/>
      <c r="ADY612"/>
      <c r="ADZ612"/>
      <c r="AEA612"/>
      <c r="AEB612"/>
      <c r="AEC612"/>
      <c r="AED612"/>
      <c r="AEE612"/>
      <c r="AEF612"/>
      <c r="AEG612"/>
      <c r="AEH612"/>
      <c r="AEI612"/>
      <c r="AEJ612"/>
      <c r="AEK612"/>
      <c r="AEL612"/>
      <c r="AEM612"/>
      <c r="AEN612"/>
      <c r="AEO612"/>
      <c r="AEP612"/>
      <c r="AEQ612"/>
      <c r="AER612"/>
      <c r="AES612"/>
      <c r="AET612"/>
      <c r="AEU612"/>
      <c r="AEV612"/>
      <c r="AEW612"/>
      <c r="AEX612"/>
      <c r="AEY612"/>
      <c r="AEZ612"/>
      <c r="AFA612"/>
      <c r="AFB612"/>
      <c r="AFC612"/>
      <c r="AFD612"/>
      <c r="AFE612"/>
      <c r="AFF612"/>
      <c r="AFG612"/>
      <c r="AFH612"/>
      <c r="AFI612"/>
      <c r="AFJ612"/>
      <c r="AFK612"/>
      <c r="AFL612"/>
      <c r="AFM612"/>
      <c r="AFN612"/>
      <c r="AFO612"/>
      <c r="AFP612"/>
      <c r="AFQ612"/>
      <c r="AFR612"/>
      <c r="AFS612"/>
      <c r="AFT612"/>
      <c r="AFU612"/>
      <c r="AFV612"/>
      <c r="AFW612"/>
      <c r="AFX612"/>
      <c r="AFY612"/>
      <c r="AFZ612"/>
      <c r="AGA612"/>
      <c r="AGB612"/>
      <c r="AGC612"/>
      <c r="AGD612"/>
      <c r="AGE612"/>
      <c r="AGF612"/>
      <c r="AGG612"/>
      <c r="AGH612"/>
      <c r="AGI612"/>
      <c r="AGJ612"/>
      <c r="AGK612"/>
      <c r="AGL612"/>
      <c r="AGM612"/>
      <c r="AGN612"/>
      <c r="AGO612"/>
      <c r="AGP612"/>
      <c r="AGQ612"/>
      <c r="AGR612"/>
      <c r="AGS612"/>
      <c r="AGT612"/>
      <c r="AGU612"/>
      <c r="AGV612"/>
      <c r="AGW612"/>
      <c r="AGX612"/>
      <c r="AGY612"/>
      <c r="AGZ612"/>
      <c r="AHA612"/>
      <c r="AHB612"/>
      <c r="AHC612"/>
      <c r="AHD612"/>
      <c r="AHE612"/>
      <c r="AHF612"/>
      <c r="AHG612"/>
      <c r="AHH612"/>
      <c r="AHI612"/>
      <c r="AHJ612"/>
      <c r="AHK612"/>
      <c r="AHL612"/>
      <c r="AHM612"/>
      <c r="AHN612"/>
      <c r="AHO612"/>
      <c r="AHP612"/>
      <c r="AHQ612"/>
      <c r="AHR612"/>
      <c r="AHS612"/>
      <c r="AHT612"/>
      <c r="AHU612"/>
      <c r="AHV612"/>
      <c r="AHW612"/>
      <c r="AHX612"/>
      <c r="AHY612"/>
      <c r="AHZ612"/>
      <c r="AIA612"/>
      <c r="AIB612"/>
      <c r="AIC612"/>
      <c r="AID612"/>
      <c r="AIE612"/>
      <c r="AIF612"/>
      <c r="AIG612"/>
      <c r="AIH612"/>
      <c r="AII612"/>
      <c r="AIJ612"/>
      <c r="AIK612"/>
      <c r="AIL612"/>
      <c r="AIM612"/>
      <c r="AIN612"/>
      <c r="AIO612"/>
      <c r="AIP612"/>
      <c r="AIQ612"/>
      <c r="AIR612"/>
      <c r="AIS612"/>
      <c r="AIT612"/>
      <c r="AIU612"/>
      <c r="AIV612"/>
      <c r="AIW612"/>
      <c r="AIX612"/>
      <c r="AIY612"/>
      <c r="AIZ612"/>
      <c r="AJA612"/>
      <c r="AJB612"/>
      <c r="AJC612"/>
      <c r="AJD612"/>
      <c r="AJE612"/>
      <c r="AJF612"/>
      <c r="AJG612"/>
      <c r="AJH612"/>
      <c r="AJI612"/>
      <c r="AJJ612"/>
      <c r="AJK612"/>
      <c r="AJL612"/>
      <c r="AJM612"/>
      <c r="AJN612"/>
      <c r="AJO612"/>
      <c r="AJP612"/>
      <c r="AJQ612"/>
      <c r="AJR612"/>
      <c r="AJS612"/>
      <c r="AJT612"/>
      <c r="AJU612"/>
      <c r="AJV612"/>
      <c r="AJW612"/>
      <c r="AJX612"/>
      <c r="AJY612"/>
      <c r="AJZ612"/>
      <c r="AKA612"/>
      <c r="AKB612"/>
      <c r="AKC612"/>
      <c r="AKD612"/>
      <c r="AKE612"/>
      <c r="AKF612"/>
      <c r="AKG612"/>
      <c r="AKH612"/>
      <c r="AKI612"/>
      <c r="AKJ612"/>
      <c r="AKK612"/>
      <c r="AKL612"/>
      <c r="AKM612"/>
      <c r="AKN612"/>
      <c r="AKO612"/>
      <c r="AKP612"/>
      <c r="AKQ612"/>
      <c r="AKR612"/>
      <c r="AKS612"/>
      <c r="AKT612"/>
      <c r="AKU612"/>
      <c r="AKV612"/>
      <c r="AKW612"/>
      <c r="AKX612"/>
      <c r="AKY612"/>
      <c r="AKZ612"/>
      <c r="ALA612"/>
      <c r="ALB612"/>
      <c r="ALC612"/>
      <c r="ALD612"/>
      <c r="ALE612"/>
      <c r="ALF612"/>
      <c r="ALG612"/>
      <c r="ALH612"/>
      <c r="ALI612"/>
      <c r="ALJ612"/>
      <c r="ALK612"/>
      <c r="ALL612"/>
      <c r="ALM612"/>
      <c r="ALN612"/>
      <c r="ALO612"/>
      <c r="ALP612"/>
      <c r="ALQ612"/>
      <c r="ALR612"/>
      <c r="ALS612"/>
      <c r="ALT612"/>
      <c r="ALU612"/>
      <c r="ALV612"/>
      <c r="ALW612"/>
      <c r="ALX612"/>
      <c r="ALY612"/>
      <c r="ALZ612"/>
      <c r="AMA612"/>
      <c r="AMB612"/>
      <c r="AMC612"/>
      <c r="AMD612"/>
      <c r="AME612"/>
      <c r="AMF612"/>
      <c r="AMG612"/>
      <c r="AMH612"/>
      <c r="AMI612"/>
      <c r="AMJ612"/>
    </row>
    <row r="613" spans="1:1024" outlineLevel="1" x14ac:dyDescent="0.25">
      <c r="A613"/>
      <c r="B613" s="400"/>
      <c r="C613" s="485" t="s">
        <v>619</v>
      </c>
      <c r="D613" s="486"/>
      <c r="E613" s="486"/>
      <c r="F613" s="486"/>
      <c r="G613" s="439"/>
      <c r="H613" s="83" t="s">
        <v>883</v>
      </c>
      <c r="I613" s="471">
        <v>450</v>
      </c>
      <c r="J613" s="448"/>
      <c r="K613" s="32" t="s">
        <v>339</v>
      </c>
      <c r="L613" s="322"/>
      <c r="M613"/>
      <c r="N613" s="30"/>
      <c r="O613" s="79">
        <f t="shared" si="30"/>
        <v>0</v>
      </c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  <c r="TH613"/>
      <c r="TI613"/>
      <c r="TJ613"/>
      <c r="TK613"/>
      <c r="TL613"/>
      <c r="TM613"/>
      <c r="TN613"/>
      <c r="TO613"/>
      <c r="TP613"/>
      <c r="TQ613"/>
      <c r="TR613"/>
      <c r="TS613"/>
      <c r="TT613"/>
      <c r="TU613"/>
      <c r="TV613"/>
      <c r="TW613"/>
      <c r="TX613"/>
      <c r="TY613"/>
      <c r="TZ613"/>
      <c r="UA613"/>
      <c r="UB613"/>
      <c r="UC613"/>
      <c r="UD613"/>
      <c r="UE613"/>
      <c r="UF613"/>
      <c r="UG613"/>
      <c r="UH613"/>
      <c r="UI613"/>
      <c r="UJ613"/>
      <c r="UK613"/>
      <c r="UL613"/>
      <c r="UM613"/>
      <c r="UN613"/>
      <c r="UO613"/>
      <c r="UP613"/>
      <c r="UQ613"/>
      <c r="UR613"/>
      <c r="US613"/>
      <c r="UT613"/>
      <c r="UU613"/>
      <c r="UV613"/>
      <c r="UW613"/>
      <c r="UX613"/>
      <c r="UY613"/>
      <c r="UZ613"/>
      <c r="VA613"/>
      <c r="VB613"/>
      <c r="VC613"/>
      <c r="VD613"/>
      <c r="VE613"/>
      <c r="VF613"/>
      <c r="VG613"/>
      <c r="VH613"/>
      <c r="VI613"/>
      <c r="VJ613"/>
      <c r="VK613"/>
      <c r="VL613"/>
      <c r="VM613"/>
      <c r="VN613"/>
      <c r="VO613"/>
      <c r="VP613"/>
      <c r="VQ613"/>
      <c r="VR613"/>
      <c r="VS613"/>
      <c r="VT613"/>
      <c r="VU613"/>
      <c r="VV613"/>
      <c r="VW613"/>
      <c r="VX613"/>
      <c r="VY613"/>
      <c r="VZ613"/>
      <c r="WA613"/>
      <c r="WB613"/>
      <c r="WC613"/>
      <c r="WD613"/>
      <c r="WE613"/>
      <c r="WF613"/>
      <c r="WG613"/>
      <c r="WH613"/>
      <c r="WI613"/>
      <c r="WJ613"/>
      <c r="WK613"/>
      <c r="WL613"/>
      <c r="WM613"/>
      <c r="WN613"/>
      <c r="WO613"/>
      <c r="WP613"/>
      <c r="WQ613"/>
      <c r="WR613"/>
      <c r="WS613"/>
      <c r="WT613"/>
      <c r="WU613"/>
      <c r="WV613"/>
      <c r="WW613"/>
      <c r="WX613"/>
      <c r="WY613"/>
      <c r="WZ613"/>
      <c r="XA613"/>
      <c r="XB613"/>
      <c r="XC613"/>
      <c r="XD613"/>
      <c r="XE613"/>
      <c r="XF613"/>
      <c r="XG613"/>
      <c r="XH613"/>
      <c r="XI613"/>
      <c r="XJ613"/>
      <c r="XK613"/>
      <c r="XL613"/>
      <c r="XM613"/>
      <c r="XN613"/>
      <c r="XO613"/>
      <c r="XP613"/>
      <c r="XQ613"/>
      <c r="XR613"/>
      <c r="XS613"/>
      <c r="XT613"/>
      <c r="XU613"/>
      <c r="XV613"/>
      <c r="XW613"/>
      <c r="XX613"/>
      <c r="XY613"/>
      <c r="XZ613"/>
      <c r="YA613"/>
      <c r="YB613"/>
      <c r="YC613"/>
      <c r="YD613"/>
      <c r="YE613"/>
      <c r="YF613"/>
      <c r="YG613"/>
      <c r="YH613"/>
      <c r="YI613"/>
      <c r="YJ613"/>
      <c r="YK613"/>
      <c r="YL613"/>
      <c r="YM613"/>
      <c r="YN613"/>
      <c r="YO613"/>
      <c r="YP613"/>
      <c r="YQ613"/>
      <c r="YR613"/>
      <c r="YS613"/>
      <c r="YT613"/>
      <c r="YU613"/>
      <c r="YV613"/>
      <c r="YW613"/>
      <c r="YX613"/>
      <c r="YY613"/>
      <c r="YZ613"/>
      <c r="ZA613"/>
      <c r="ZB613"/>
      <c r="ZC613"/>
      <c r="ZD613"/>
      <c r="ZE613"/>
      <c r="ZF613"/>
      <c r="ZG613"/>
      <c r="ZH613"/>
      <c r="ZI613"/>
      <c r="ZJ613"/>
      <c r="ZK613"/>
      <c r="ZL613"/>
      <c r="ZM613"/>
      <c r="ZN613"/>
      <c r="ZO613"/>
      <c r="ZP613"/>
      <c r="ZQ613"/>
      <c r="ZR613"/>
      <c r="ZS613"/>
      <c r="ZT613"/>
      <c r="ZU613"/>
      <c r="ZV613"/>
      <c r="ZW613"/>
      <c r="ZX613"/>
      <c r="ZY613"/>
      <c r="ZZ613"/>
      <c r="AAA613"/>
      <c r="AAB613"/>
      <c r="AAC613"/>
      <c r="AAD613"/>
      <c r="AAE613"/>
      <c r="AAF613"/>
      <c r="AAG613"/>
      <c r="AAH613"/>
      <c r="AAI613"/>
      <c r="AAJ613"/>
      <c r="AAK613"/>
      <c r="AAL613"/>
      <c r="AAM613"/>
      <c r="AAN613"/>
      <c r="AAO613"/>
      <c r="AAP613"/>
      <c r="AAQ613"/>
      <c r="AAR613"/>
      <c r="AAS613"/>
      <c r="AAT613"/>
      <c r="AAU613"/>
      <c r="AAV613"/>
      <c r="AAW613"/>
      <c r="AAX613"/>
      <c r="AAY613"/>
      <c r="AAZ613"/>
      <c r="ABA613"/>
      <c r="ABB613"/>
      <c r="ABC613"/>
      <c r="ABD613"/>
      <c r="ABE613"/>
      <c r="ABF613"/>
      <c r="ABG613"/>
      <c r="ABH613"/>
      <c r="ABI613"/>
      <c r="ABJ613"/>
      <c r="ABK613"/>
      <c r="ABL613"/>
      <c r="ABM613"/>
      <c r="ABN613"/>
      <c r="ABO613"/>
      <c r="ABP613"/>
      <c r="ABQ613"/>
      <c r="ABR613"/>
      <c r="ABS613"/>
      <c r="ABT613"/>
      <c r="ABU613"/>
      <c r="ABV613"/>
      <c r="ABW613"/>
      <c r="ABX613"/>
      <c r="ABY613"/>
      <c r="ABZ613"/>
      <c r="ACA613"/>
      <c r="ACB613"/>
      <c r="ACC613"/>
      <c r="ACD613"/>
      <c r="ACE613"/>
      <c r="ACF613"/>
      <c r="ACG613"/>
      <c r="ACH613"/>
      <c r="ACI613"/>
      <c r="ACJ613"/>
      <c r="ACK613"/>
      <c r="ACL613"/>
      <c r="ACM613"/>
      <c r="ACN613"/>
      <c r="ACO613"/>
      <c r="ACP613"/>
      <c r="ACQ613"/>
      <c r="ACR613"/>
      <c r="ACS613"/>
      <c r="ACT613"/>
      <c r="ACU613"/>
      <c r="ACV613"/>
      <c r="ACW613"/>
      <c r="ACX613"/>
      <c r="ACY613"/>
      <c r="ACZ613"/>
      <c r="ADA613"/>
      <c r="ADB613"/>
      <c r="ADC613"/>
      <c r="ADD613"/>
      <c r="ADE613"/>
      <c r="ADF613"/>
      <c r="ADG613"/>
      <c r="ADH613"/>
      <c r="ADI613"/>
      <c r="ADJ613"/>
      <c r="ADK613"/>
      <c r="ADL613"/>
      <c r="ADM613"/>
      <c r="ADN613"/>
      <c r="ADO613"/>
      <c r="ADP613"/>
      <c r="ADQ613"/>
      <c r="ADR613"/>
      <c r="ADS613"/>
      <c r="ADT613"/>
      <c r="ADU613"/>
      <c r="ADV613"/>
      <c r="ADW613"/>
      <c r="ADX613"/>
      <c r="ADY613"/>
      <c r="ADZ613"/>
      <c r="AEA613"/>
      <c r="AEB613"/>
      <c r="AEC613"/>
      <c r="AED613"/>
      <c r="AEE613"/>
      <c r="AEF613"/>
      <c r="AEG613"/>
      <c r="AEH613"/>
      <c r="AEI613"/>
      <c r="AEJ613"/>
      <c r="AEK613"/>
      <c r="AEL613"/>
      <c r="AEM613"/>
      <c r="AEN613"/>
      <c r="AEO613"/>
      <c r="AEP613"/>
      <c r="AEQ613"/>
      <c r="AER613"/>
      <c r="AES613"/>
      <c r="AET613"/>
      <c r="AEU613"/>
      <c r="AEV613"/>
      <c r="AEW613"/>
      <c r="AEX613"/>
      <c r="AEY613"/>
      <c r="AEZ613"/>
      <c r="AFA613"/>
      <c r="AFB613"/>
      <c r="AFC613"/>
      <c r="AFD613"/>
      <c r="AFE613"/>
      <c r="AFF613"/>
      <c r="AFG613"/>
      <c r="AFH613"/>
      <c r="AFI613"/>
      <c r="AFJ613"/>
      <c r="AFK613"/>
      <c r="AFL613"/>
      <c r="AFM613"/>
      <c r="AFN613"/>
      <c r="AFO613"/>
      <c r="AFP613"/>
      <c r="AFQ613"/>
      <c r="AFR613"/>
      <c r="AFS613"/>
      <c r="AFT613"/>
      <c r="AFU613"/>
      <c r="AFV613"/>
      <c r="AFW613"/>
      <c r="AFX613"/>
      <c r="AFY613"/>
      <c r="AFZ613"/>
      <c r="AGA613"/>
      <c r="AGB613"/>
      <c r="AGC613"/>
      <c r="AGD613"/>
      <c r="AGE613"/>
      <c r="AGF613"/>
      <c r="AGG613"/>
      <c r="AGH613"/>
      <c r="AGI613"/>
      <c r="AGJ613"/>
      <c r="AGK613"/>
      <c r="AGL613"/>
      <c r="AGM613"/>
      <c r="AGN613"/>
      <c r="AGO613"/>
      <c r="AGP613"/>
      <c r="AGQ613"/>
      <c r="AGR613"/>
      <c r="AGS613"/>
      <c r="AGT613"/>
      <c r="AGU613"/>
      <c r="AGV613"/>
      <c r="AGW613"/>
      <c r="AGX613"/>
      <c r="AGY613"/>
      <c r="AGZ613"/>
      <c r="AHA613"/>
      <c r="AHB613"/>
      <c r="AHC613"/>
      <c r="AHD613"/>
      <c r="AHE613"/>
      <c r="AHF613"/>
      <c r="AHG613"/>
      <c r="AHH613"/>
      <c r="AHI613"/>
      <c r="AHJ613"/>
      <c r="AHK613"/>
      <c r="AHL613"/>
      <c r="AHM613"/>
      <c r="AHN613"/>
      <c r="AHO613"/>
      <c r="AHP613"/>
      <c r="AHQ613"/>
      <c r="AHR613"/>
      <c r="AHS613"/>
      <c r="AHT613"/>
      <c r="AHU613"/>
      <c r="AHV613"/>
      <c r="AHW613"/>
      <c r="AHX613"/>
      <c r="AHY613"/>
      <c r="AHZ613"/>
      <c r="AIA613"/>
      <c r="AIB613"/>
      <c r="AIC613"/>
      <c r="AID613"/>
      <c r="AIE613"/>
      <c r="AIF613"/>
      <c r="AIG613"/>
      <c r="AIH613"/>
      <c r="AII613"/>
      <c r="AIJ613"/>
      <c r="AIK613"/>
      <c r="AIL613"/>
      <c r="AIM613"/>
      <c r="AIN613"/>
      <c r="AIO613"/>
      <c r="AIP613"/>
      <c r="AIQ613"/>
      <c r="AIR613"/>
      <c r="AIS613"/>
      <c r="AIT613"/>
      <c r="AIU613"/>
      <c r="AIV613"/>
      <c r="AIW613"/>
      <c r="AIX613"/>
      <c r="AIY613"/>
      <c r="AIZ613"/>
      <c r="AJA613"/>
      <c r="AJB613"/>
      <c r="AJC613"/>
      <c r="AJD613"/>
      <c r="AJE613"/>
      <c r="AJF613"/>
      <c r="AJG613"/>
      <c r="AJH613"/>
      <c r="AJI613"/>
      <c r="AJJ613"/>
      <c r="AJK613"/>
      <c r="AJL613"/>
      <c r="AJM613"/>
      <c r="AJN613"/>
      <c r="AJO613"/>
      <c r="AJP613"/>
      <c r="AJQ613"/>
      <c r="AJR613"/>
      <c r="AJS613"/>
      <c r="AJT613"/>
      <c r="AJU613"/>
      <c r="AJV613"/>
      <c r="AJW613"/>
      <c r="AJX613"/>
      <c r="AJY613"/>
      <c r="AJZ613"/>
      <c r="AKA613"/>
      <c r="AKB613"/>
      <c r="AKC613"/>
      <c r="AKD613"/>
      <c r="AKE613"/>
      <c r="AKF613"/>
      <c r="AKG613"/>
      <c r="AKH613"/>
      <c r="AKI613"/>
      <c r="AKJ613"/>
      <c r="AKK613"/>
      <c r="AKL613"/>
      <c r="AKM613"/>
      <c r="AKN613"/>
      <c r="AKO613"/>
      <c r="AKP613"/>
      <c r="AKQ613"/>
      <c r="AKR613"/>
      <c r="AKS613"/>
      <c r="AKT613"/>
      <c r="AKU613"/>
      <c r="AKV613"/>
      <c r="AKW613"/>
      <c r="AKX613"/>
      <c r="AKY613"/>
      <c r="AKZ613"/>
      <c r="ALA613"/>
      <c r="ALB613"/>
      <c r="ALC613"/>
      <c r="ALD613"/>
      <c r="ALE613"/>
      <c r="ALF613"/>
      <c r="ALG613"/>
      <c r="ALH613"/>
      <c r="ALI613"/>
      <c r="ALJ613"/>
      <c r="ALK613"/>
      <c r="ALL613"/>
      <c r="ALM613"/>
      <c r="ALN613"/>
      <c r="ALO613"/>
      <c r="ALP613"/>
      <c r="ALQ613"/>
      <c r="ALR613"/>
      <c r="ALS613"/>
      <c r="ALT613"/>
      <c r="ALU613"/>
      <c r="ALV613"/>
      <c r="ALW613"/>
      <c r="ALX613"/>
      <c r="ALY613"/>
      <c r="ALZ613"/>
      <c r="AMA613"/>
      <c r="AMB613"/>
      <c r="AMC613"/>
      <c r="AMD613"/>
      <c r="AME613"/>
      <c r="AMF613"/>
      <c r="AMG613"/>
      <c r="AMH613"/>
      <c r="AMI613"/>
      <c r="AMJ613"/>
    </row>
    <row r="614" spans="1:1024" outlineLevel="1" x14ac:dyDescent="0.25">
      <c r="A614"/>
      <c r="B614" s="400"/>
      <c r="C614" s="485" t="s">
        <v>575</v>
      </c>
      <c r="D614" s="486"/>
      <c r="E614" s="486"/>
      <c r="F614" s="486"/>
      <c r="G614" s="439"/>
      <c r="H614" s="83" t="s">
        <v>883</v>
      </c>
      <c r="I614" s="472">
        <v>1.5</v>
      </c>
      <c r="J614" s="448"/>
      <c r="K614" s="32" t="s">
        <v>374</v>
      </c>
      <c r="L614" s="322"/>
      <c r="M614"/>
      <c r="N614" s="30"/>
      <c r="O614" s="79">
        <f t="shared" si="30"/>
        <v>0</v>
      </c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  <c r="TH614"/>
      <c r="TI614"/>
      <c r="TJ614"/>
      <c r="TK614"/>
      <c r="TL614"/>
      <c r="TM614"/>
      <c r="TN614"/>
      <c r="TO614"/>
      <c r="TP614"/>
      <c r="TQ614"/>
      <c r="TR614"/>
      <c r="TS614"/>
      <c r="TT614"/>
      <c r="TU614"/>
      <c r="TV614"/>
      <c r="TW614"/>
      <c r="TX614"/>
      <c r="TY614"/>
      <c r="TZ614"/>
      <c r="UA614"/>
      <c r="UB614"/>
      <c r="UC614"/>
      <c r="UD614"/>
      <c r="UE614"/>
      <c r="UF614"/>
      <c r="UG614"/>
      <c r="UH614"/>
      <c r="UI614"/>
      <c r="UJ614"/>
      <c r="UK614"/>
      <c r="UL614"/>
      <c r="UM614"/>
      <c r="UN614"/>
      <c r="UO614"/>
      <c r="UP614"/>
      <c r="UQ614"/>
      <c r="UR614"/>
      <c r="US614"/>
      <c r="UT614"/>
      <c r="UU614"/>
      <c r="UV614"/>
      <c r="UW614"/>
      <c r="UX614"/>
      <c r="UY614"/>
      <c r="UZ614"/>
      <c r="VA614"/>
      <c r="VB614"/>
      <c r="VC614"/>
      <c r="VD614"/>
      <c r="VE614"/>
      <c r="VF614"/>
      <c r="VG614"/>
      <c r="VH614"/>
      <c r="VI614"/>
      <c r="VJ614"/>
      <c r="VK614"/>
      <c r="VL614"/>
      <c r="VM614"/>
      <c r="VN614"/>
      <c r="VO614"/>
      <c r="VP614"/>
      <c r="VQ614"/>
      <c r="VR614"/>
      <c r="VS614"/>
      <c r="VT614"/>
      <c r="VU614"/>
      <c r="VV614"/>
      <c r="VW614"/>
      <c r="VX614"/>
      <c r="VY614"/>
      <c r="VZ614"/>
      <c r="WA614"/>
      <c r="WB614"/>
      <c r="WC614"/>
      <c r="WD614"/>
      <c r="WE614"/>
      <c r="WF614"/>
      <c r="WG614"/>
      <c r="WH614"/>
      <c r="WI614"/>
      <c r="WJ614"/>
      <c r="WK614"/>
      <c r="WL614"/>
      <c r="WM614"/>
      <c r="WN614"/>
      <c r="WO614"/>
      <c r="WP614"/>
      <c r="WQ614"/>
      <c r="WR614"/>
      <c r="WS614"/>
      <c r="WT614"/>
      <c r="WU614"/>
      <c r="WV614"/>
      <c r="WW614"/>
      <c r="WX614"/>
      <c r="WY614"/>
      <c r="WZ614"/>
      <c r="XA614"/>
      <c r="XB614"/>
      <c r="XC614"/>
      <c r="XD614"/>
      <c r="XE614"/>
      <c r="XF614"/>
      <c r="XG614"/>
      <c r="XH614"/>
      <c r="XI614"/>
      <c r="XJ614"/>
      <c r="XK614"/>
      <c r="XL614"/>
      <c r="XM614"/>
      <c r="XN614"/>
      <c r="XO614"/>
      <c r="XP614"/>
      <c r="XQ614"/>
      <c r="XR614"/>
      <c r="XS614"/>
      <c r="XT614"/>
      <c r="XU614"/>
      <c r="XV614"/>
      <c r="XW614"/>
      <c r="XX614"/>
      <c r="XY614"/>
      <c r="XZ614"/>
      <c r="YA614"/>
      <c r="YB614"/>
      <c r="YC614"/>
      <c r="YD614"/>
      <c r="YE614"/>
      <c r="YF614"/>
      <c r="YG614"/>
      <c r="YH614"/>
      <c r="YI614"/>
      <c r="YJ614"/>
      <c r="YK614"/>
      <c r="YL614"/>
      <c r="YM614"/>
      <c r="YN614"/>
      <c r="YO614"/>
      <c r="YP614"/>
      <c r="YQ614"/>
      <c r="YR614"/>
      <c r="YS614"/>
      <c r="YT614"/>
      <c r="YU614"/>
      <c r="YV614"/>
      <c r="YW614"/>
      <c r="YX614"/>
      <c r="YY614"/>
      <c r="YZ614"/>
      <c r="ZA614"/>
      <c r="ZB614"/>
      <c r="ZC614"/>
      <c r="ZD614"/>
      <c r="ZE614"/>
      <c r="ZF614"/>
      <c r="ZG614"/>
      <c r="ZH614"/>
      <c r="ZI614"/>
      <c r="ZJ614"/>
      <c r="ZK614"/>
      <c r="ZL614"/>
      <c r="ZM614"/>
      <c r="ZN614"/>
      <c r="ZO614"/>
      <c r="ZP614"/>
      <c r="ZQ614"/>
      <c r="ZR614"/>
      <c r="ZS614"/>
      <c r="ZT614"/>
      <c r="ZU614"/>
      <c r="ZV614"/>
      <c r="ZW614"/>
      <c r="ZX614"/>
      <c r="ZY614"/>
      <c r="ZZ614"/>
      <c r="AAA614"/>
      <c r="AAB614"/>
      <c r="AAC614"/>
      <c r="AAD614"/>
      <c r="AAE614"/>
      <c r="AAF614"/>
      <c r="AAG614"/>
      <c r="AAH614"/>
      <c r="AAI614"/>
      <c r="AAJ614"/>
      <c r="AAK614"/>
      <c r="AAL614"/>
      <c r="AAM614"/>
      <c r="AAN614"/>
      <c r="AAO614"/>
      <c r="AAP614"/>
      <c r="AAQ614"/>
      <c r="AAR614"/>
      <c r="AAS614"/>
      <c r="AAT614"/>
      <c r="AAU614"/>
      <c r="AAV614"/>
      <c r="AAW614"/>
      <c r="AAX614"/>
      <c r="AAY614"/>
      <c r="AAZ614"/>
      <c r="ABA614"/>
      <c r="ABB614"/>
      <c r="ABC614"/>
      <c r="ABD614"/>
      <c r="ABE614"/>
      <c r="ABF614"/>
      <c r="ABG614"/>
      <c r="ABH614"/>
      <c r="ABI614"/>
      <c r="ABJ614"/>
      <c r="ABK614"/>
      <c r="ABL614"/>
      <c r="ABM614"/>
      <c r="ABN614"/>
      <c r="ABO614"/>
      <c r="ABP614"/>
      <c r="ABQ614"/>
      <c r="ABR614"/>
      <c r="ABS614"/>
      <c r="ABT614"/>
      <c r="ABU614"/>
      <c r="ABV614"/>
      <c r="ABW614"/>
      <c r="ABX614"/>
      <c r="ABY614"/>
      <c r="ABZ614"/>
      <c r="ACA614"/>
      <c r="ACB614"/>
      <c r="ACC614"/>
      <c r="ACD614"/>
      <c r="ACE614"/>
      <c r="ACF614"/>
      <c r="ACG614"/>
      <c r="ACH614"/>
      <c r="ACI614"/>
      <c r="ACJ614"/>
      <c r="ACK614"/>
      <c r="ACL614"/>
      <c r="ACM614"/>
      <c r="ACN614"/>
      <c r="ACO614"/>
      <c r="ACP614"/>
      <c r="ACQ614"/>
      <c r="ACR614"/>
      <c r="ACS614"/>
      <c r="ACT614"/>
      <c r="ACU614"/>
      <c r="ACV614"/>
      <c r="ACW614"/>
      <c r="ACX614"/>
      <c r="ACY614"/>
      <c r="ACZ614"/>
      <c r="ADA614"/>
      <c r="ADB614"/>
      <c r="ADC614"/>
      <c r="ADD614"/>
      <c r="ADE614"/>
      <c r="ADF614"/>
      <c r="ADG614"/>
      <c r="ADH614"/>
      <c r="ADI614"/>
      <c r="ADJ614"/>
      <c r="ADK614"/>
      <c r="ADL614"/>
      <c r="ADM614"/>
      <c r="ADN614"/>
      <c r="ADO614"/>
      <c r="ADP614"/>
      <c r="ADQ614"/>
      <c r="ADR614"/>
      <c r="ADS614"/>
      <c r="ADT614"/>
      <c r="ADU614"/>
      <c r="ADV614"/>
      <c r="ADW614"/>
      <c r="ADX614"/>
      <c r="ADY614"/>
      <c r="ADZ614"/>
      <c r="AEA614"/>
      <c r="AEB614"/>
      <c r="AEC614"/>
      <c r="AED614"/>
      <c r="AEE614"/>
      <c r="AEF614"/>
      <c r="AEG614"/>
      <c r="AEH614"/>
      <c r="AEI614"/>
      <c r="AEJ614"/>
      <c r="AEK614"/>
      <c r="AEL614"/>
      <c r="AEM614"/>
      <c r="AEN614"/>
      <c r="AEO614"/>
      <c r="AEP614"/>
      <c r="AEQ614"/>
      <c r="AER614"/>
      <c r="AES614"/>
      <c r="AET614"/>
      <c r="AEU614"/>
      <c r="AEV614"/>
      <c r="AEW614"/>
      <c r="AEX614"/>
      <c r="AEY614"/>
      <c r="AEZ614"/>
      <c r="AFA614"/>
      <c r="AFB614"/>
      <c r="AFC614"/>
      <c r="AFD614"/>
      <c r="AFE614"/>
      <c r="AFF614"/>
      <c r="AFG614"/>
      <c r="AFH614"/>
      <c r="AFI614"/>
      <c r="AFJ614"/>
      <c r="AFK614"/>
      <c r="AFL614"/>
      <c r="AFM614"/>
      <c r="AFN614"/>
      <c r="AFO614"/>
      <c r="AFP614"/>
      <c r="AFQ614"/>
      <c r="AFR614"/>
      <c r="AFS614"/>
      <c r="AFT614"/>
      <c r="AFU614"/>
      <c r="AFV614"/>
      <c r="AFW614"/>
      <c r="AFX614"/>
      <c r="AFY614"/>
      <c r="AFZ614"/>
      <c r="AGA614"/>
      <c r="AGB614"/>
      <c r="AGC614"/>
      <c r="AGD614"/>
      <c r="AGE614"/>
      <c r="AGF614"/>
      <c r="AGG614"/>
      <c r="AGH614"/>
      <c r="AGI614"/>
      <c r="AGJ614"/>
      <c r="AGK614"/>
      <c r="AGL614"/>
      <c r="AGM614"/>
      <c r="AGN614"/>
      <c r="AGO614"/>
      <c r="AGP614"/>
      <c r="AGQ614"/>
      <c r="AGR614"/>
      <c r="AGS614"/>
      <c r="AGT614"/>
      <c r="AGU614"/>
      <c r="AGV614"/>
      <c r="AGW614"/>
      <c r="AGX614"/>
      <c r="AGY614"/>
      <c r="AGZ614"/>
      <c r="AHA614"/>
      <c r="AHB614"/>
      <c r="AHC614"/>
      <c r="AHD614"/>
      <c r="AHE614"/>
      <c r="AHF614"/>
      <c r="AHG614"/>
      <c r="AHH614"/>
      <c r="AHI614"/>
      <c r="AHJ614"/>
      <c r="AHK614"/>
      <c r="AHL614"/>
      <c r="AHM614"/>
      <c r="AHN614"/>
      <c r="AHO614"/>
      <c r="AHP614"/>
      <c r="AHQ614"/>
      <c r="AHR614"/>
      <c r="AHS614"/>
      <c r="AHT614"/>
      <c r="AHU614"/>
      <c r="AHV614"/>
      <c r="AHW614"/>
      <c r="AHX614"/>
      <c r="AHY614"/>
      <c r="AHZ614"/>
      <c r="AIA614"/>
      <c r="AIB614"/>
      <c r="AIC614"/>
      <c r="AID614"/>
      <c r="AIE614"/>
      <c r="AIF614"/>
      <c r="AIG614"/>
      <c r="AIH614"/>
      <c r="AII614"/>
      <c r="AIJ614"/>
      <c r="AIK614"/>
      <c r="AIL614"/>
      <c r="AIM614"/>
      <c r="AIN614"/>
      <c r="AIO614"/>
      <c r="AIP614"/>
      <c r="AIQ614"/>
      <c r="AIR614"/>
      <c r="AIS614"/>
      <c r="AIT614"/>
      <c r="AIU614"/>
      <c r="AIV614"/>
      <c r="AIW614"/>
      <c r="AIX614"/>
      <c r="AIY614"/>
      <c r="AIZ614"/>
      <c r="AJA614"/>
      <c r="AJB614"/>
      <c r="AJC614"/>
      <c r="AJD614"/>
      <c r="AJE614"/>
      <c r="AJF614"/>
      <c r="AJG614"/>
      <c r="AJH614"/>
      <c r="AJI614"/>
      <c r="AJJ614"/>
      <c r="AJK614"/>
      <c r="AJL614"/>
      <c r="AJM614"/>
      <c r="AJN614"/>
      <c r="AJO614"/>
      <c r="AJP614"/>
      <c r="AJQ614"/>
      <c r="AJR614"/>
      <c r="AJS614"/>
      <c r="AJT614"/>
      <c r="AJU614"/>
      <c r="AJV614"/>
      <c r="AJW614"/>
      <c r="AJX614"/>
      <c r="AJY614"/>
      <c r="AJZ614"/>
      <c r="AKA614"/>
      <c r="AKB614"/>
      <c r="AKC614"/>
      <c r="AKD614"/>
      <c r="AKE614"/>
      <c r="AKF614"/>
      <c r="AKG614"/>
      <c r="AKH614"/>
      <c r="AKI614"/>
      <c r="AKJ614"/>
      <c r="AKK614"/>
      <c r="AKL614"/>
      <c r="AKM614"/>
      <c r="AKN614"/>
      <c r="AKO614"/>
      <c r="AKP614"/>
      <c r="AKQ614"/>
      <c r="AKR614"/>
      <c r="AKS614"/>
      <c r="AKT614"/>
      <c r="AKU614"/>
      <c r="AKV614"/>
      <c r="AKW614"/>
      <c r="AKX614"/>
      <c r="AKY614"/>
      <c r="AKZ614"/>
      <c r="ALA614"/>
      <c r="ALB614"/>
      <c r="ALC614"/>
      <c r="ALD614"/>
      <c r="ALE614"/>
      <c r="ALF614"/>
      <c r="ALG614"/>
      <c r="ALH614"/>
      <c r="ALI614"/>
      <c r="ALJ614"/>
      <c r="ALK614"/>
      <c r="ALL614"/>
      <c r="ALM614"/>
      <c r="ALN614"/>
      <c r="ALO614"/>
      <c r="ALP614"/>
      <c r="ALQ614"/>
      <c r="ALR614"/>
      <c r="ALS614"/>
      <c r="ALT614"/>
      <c r="ALU614"/>
      <c r="ALV614"/>
      <c r="ALW614"/>
      <c r="ALX614"/>
      <c r="ALY614"/>
      <c r="ALZ614"/>
      <c r="AMA614"/>
      <c r="AMB614"/>
      <c r="AMC614"/>
      <c r="AMD614"/>
      <c r="AME614"/>
      <c r="AMF614"/>
      <c r="AMG614"/>
      <c r="AMH614"/>
      <c r="AMI614"/>
      <c r="AMJ614"/>
    </row>
    <row r="615" spans="1:1024" outlineLevel="1" x14ac:dyDescent="0.25">
      <c r="A615"/>
      <c r="B615" s="400"/>
      <c r="C615" s="485"/>
      <c r="D615" s="486"/>
      <c r="E615" s="486"/>
      <c r="F615" s="486"/>
      <c r="G615" s="439"/>
      <c r="H615" s="83" t="s">
        <v>275</v>
      </c>
      <c r="I615" s="471">
        <f>SUM(I612:I613)*I614</f>
        <v>1350</v>
      </c>
      <c r="J615" s="448"/>
      <c r="K615" s="32" t="s">
        <v>620</v>
      </c>
      <c r="L615" s="322"/>
      <c r="M615"/>
      <c r="N615" s="30"/>
      <c r="O615" s="79">
        <f t="shared" si="30"/>
        <v>0</v>
      </c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  <c r="TH615"/>
      <c r="TI615"/>
      <c r="TJ615"/>
      <c r="TK615"/>
      <c r="TL615"/>
      <c r="TM615"/>
      <c r="TN615"/>
      <c r="TO615"/>
      <c r="TP615"/>
      <c r="TQ615"/>
      <c r="TR615"/>
      <c r="TS615"/>
      <c r="TT615"/>
      <c r="TU615"/>
      <c r="TV615"/>
      <c r="TW615"/>
      <c r="TX615"/>
      <c r="TY615"/>
      <c r="TZ615"/>
      <c r="UA615"/>
      <c r="UB615"/>
      <c r="UC615"/>
      <c r="UD615"/>
      <c r="UE615"/>
      <c r="UF615"/>
      <c r="UG615"/>
      <c r="UH615"/>
      <c r="UI615"/>
      <c r="UJ615"/>
      <c r="UK615"/>
      <c r="UL615"/>
      <c r="UM615"/>
      <c r="UN615"/>
      <c r="UO615"/>
      <c r="UP615"/>
      <c r="UQ615"/>
      <c r="UR615"/>
      <c r="US615"/>
      <c r="UT615"/>
      <c r="UU615"/>
      <c r="UV615"/>
      <c r="UW615"/>
      <c r="UX615"/>
      <c r="UY615"/>
      <c r="UZ615"/>
      <c r="VA615"/>
      <c r="VB615"/>
      <c r="VC615"/>
      <c r="VD615"/>
      <c r="VE615"/>
      <c r="VF615"/>
      <c r="VG615"/>
      <c r="VH615"/>
      <c r="VI615"/>
      <c r="VJ615"/>
      <c r="VK615"/>
      <c r="VL615"/>
      <c r="VM615"/>
      <c r="VN615"/>
      <c r="VO615"/>
      <c r="VP615"/>
      <c r="VQ615"/>
      <c r="VR615"/>
      <c r="VS615"/>
      <c r="VT615"/>
      <c r="VU615"/>
      <c r="VV615"/>
      <c r="VW615"/>
      <c r="VX615"/>
      <c r="VY615"/>
      <c r="VZ615"/>
      <c r="WA615"/>
      <c r="WB615"/>
      <c r="WC615"/>
      <c r="WD615"/>
      <c r="WE615"/>
      <c r="WF615"/>
      <c r="WG615"/>
      <c r="WH615"/>
      <c r="WI615"/>
      <c r="WJ615"/>
      <c r="WK615"/>
      <c r="WL615"/>
      <c r="WM615"/>
      <c r="WN615"/>
      <c r="WO615"/>
      <c r="WP615"/>
      <c r="WQ615"/>
      <c r="WR615"/>
      <c r="WS615"/>
      <c r="WT615"/>
      <c r="WU615"/>
      <c r="WV615"/>
      <c r="WW615"/>
      <c r="WX615"/>
      <c r="WY615"/>
      <c r="WZ615"/>
      <c r="XA615"/>
      <c r="XB615"/>
      <c r="XC615"/>
      <c r="XD615"/>
      <c r="XE615"/>
      <c r="XF615"/>
      <c r="XG615"/>
      <c r="XH615"/>
      <c r="XI615"/>
      <c r="XJ615"/>
      <c r="XK615"/>
      <c r="XL615"/>
      <c r="XM615"/>
      <c r="XN615"/>
      <c r="XO615"/>
      <c r="XP615"/>
      <c r="XQ615"/>
      <c r="XR615"/>
      <c r="XS615"/>
      <c r="XT615"/>
      <c r="XU615"/>
      <c r="XV615"/>
      <c r="XW615"/>
      <c r="XX615"/>
      <c r="XY615"/>
      <c r="XZ615"/>
      <c r="YA615"/>
      <c r="YB615"/>
      <c r="YC615"/>
      <c r="YD615"/>
      <c r="YE615"/>
      <c r="YF615"/>
      <c r="YG615"/>
      <c r="YH615"/>
      <c r="YI615"/>
      <c r="YJ615"/>
      <c r="YK615"/>
      <c r="YL615"/>
      <c r="YM615"/>
      <c r="YN615"/>
      <c r="YO615"/>
      <c r="YP615"/>
      <c r="YQ615"/>
      <c r="YR615"/>
      <c r="YS615"/>
      <c r="YT615"/>
      <c r="YU615"/>
      <c r="YV615"/>
      <c r="YW615"/>
      <c r="YX615"/>
      <c r="YY615"/>
      <c r="YZ615"/>
      <c r="ZA615"/>
      <c r="ZB615"/>
      <c r="ZC615"/>
      <c r="ZD615"/>
      <c r="ZE615"/>
      <c r="ZF615"/>
      <c r="ZG615"/>
      <c r="ZH615"/>
      <c r="ZI615"/>
      <c r="ZJ615"/>
      <c r="ZK615"/>
      <c r="ZL615"/>
      <c r="ZM615"/>
      <c r="ZN615"/>
      <c r="ZO615"/>
      <c r="ZP615"/>
      <c r="ZQ615"/>
      <c r="ZR615"/>
      <c r="ZS615"/>
      <c r="ZT615"/>
      <c r="ZU615"/>
      <c r="ZV615"/>
      <c r="ZW615"/>
      <c r="ZX615"/>
      <c r="ZY615"/>
      <c r="ZZ615"/>
      <c r="AAA615"/>
      <c r="AAB615"/>
      <c r="AAC615"/>
      <c r="AAD615"/>
      <c r="AAE615"/>
      <c r="AAF615"/>
      <c r="AAG615"/>
      <c r="AAH615"/>
      <c r="AAI615"/>
      <c r="AAJ615"/>
      <c r="AAK615"/>
      <c r="AAL615"/>
      <c r="AAM615"/>
      <c r="AAN615"/>
      <c r="AAO615"/>
      <c r="AAP615"/>
      <c r="AAQ615"/>
      <c r="AAR615"/>
      <c r="AAS615"/>
      <c r="AAT615"/>
      <c r="AAU615"/>
      <c r="AAV615"/>
      <c r="AAW615"/>
      <c r="AAX615"/>
      <c r="AAY615"/>
      <c r="AAZ615"/>
      <c r="ABA615"/>
      <c r="ABB615"/>
      <c r="ABC615"/>
      <c r="ABD615"/>
      <c r="ABE615"/>
      <c r="ABF615"/>
      <c r="ABG615"/>
      <c r="ABH615"/>
      <c r="ABI615"/>
      <c r="ABJ615"/>
      <c r="ABK615"/>
      <c r="ABL615"/>
      <c r="ABM615"/>
      <c r="ABN615"/>
      <c r="ABO615"/>
      <c r="ABP615"/>
      <c r="ABQ615"/>
      <c r="ABR615"/>
      <c r="ABS615"/>
      <c r="ABT615"/>
      <c r="ABU615"/>
      <c r="ABV615"/>
      <c r="ABW615"/>
      <c r="ABX615"/>
      <c r="ABY615"/>
      <c r="ABZ615"/>
      <c r="ACA615"/>
      <c r="ACB615"/>
      <c r="ACC615"/>
      <c r="ACD615"/>
      <c r="ACE615"/>
      <c r="ACF615"/>
      <c r="ACG615"/>
      <c r="ACH615"/>
      <c r="ACI615"/>
      <c r="ACJ615"/>
      <c r="ACK615"/>
      <c r="ACL615"/>
      <c r="ACM615"/>
      <c r="ACN615"/>
      <c r="ACO615"/>
      <c r="ACP615"/>
      <c r="ACQ615"/>
      <c r="ACR615"/>
      <c r="ACS615"/>
      <c r="ACT615"/>
      <c r="ACU615"/>
      <c r="ACV615"/>
      <c r="ACW615"/>
      <c r="ACX615"/>
      <c r="ACY615"/>
      <c r="ACZ615"/>
      <c r="ADA615"/>
      <c r="ADB615"/>
      <c r="ADC615"/>
      <c r="ADD615"/>
      <c r="ADE615"/>
      <c r="ADF615"/>
      <c r="ADG615"/>
      <c r="ADH615"/>
      <c r="ADI615"/>
      <c r="ADJ615"/>
      <c r="ADK615"/>
      <c r="ADL615"/>
      <c r="ADM615"/>
      <c r="ADN615"/>
      <c r="ADO615"/>
      <c r="ADP615"/>
      <c r="ADQ615"/>
      <c r="ADR615"/>
      <c r="ADS615"/>
      <c r="ADT615"/>
      <c r="ADU615"/>
      <c r="ADV615"/>
      <c r="ADW615"/>
      <c r="ADX615"/>
      <c r="ADY615"/>
      <c r="ADZ615"/>
      <c r="AEA615"/>
      <c r="AEB615"/>
      <c r="AEC615"/>
      <c r="AED615"/>
      <c r="AEE615"/>
      <c r="AEF615"/>
      <c r="AEG615"/>
      <c r="AEH615"/>
      <c r="AEI615"/>
      <c r="AEJ615"/>
      <c r="AEK615"/>
      <c r="AEL615"/>
      <c r="AEM615"/>
      <c r="AEN615"/>
      <c r="AEO615"/>
      <c r="AEP615"/>
      <c r="AEQ615"/>
      <c r="AER615"/>
      <c r="AES615"/>
      <c r="AET615"/>
      <c r="AEU615"/>
      <c r="AEV615"/>
      <c r="AEW615"/>
      <c r="AEX615"/>
      <c r="AEY615"/>
      <c r="AEZ615"/>
      <c r="AFA615"/>
      <c r="AFB615"/>
      <c r="AFC615"/>
      <c r="AFD615"/>
      <c r="AFE615"/>
      <c r="AFF615"/>
      <c r="AFG615"/>
      <c r="AFH615"/>
      <c r="AFI615"/>
      <c r="AFJ615"/>
      <c r="AFK615"/>
      <c r="AFL615"/>
      <c r="AFM615"/>
      <c r="AFN615"/>
      <c r="AFO615"/>
      <c r="AFP615"/>
      <c r="AFQ615"/>
      <c r="AFR615"/>
      <c r="AFS615"/>
      <c r="AFT615"/>
      <c r="AFU615"/>
      <c r="AFV615"/>
      <c r="AFW615"/>
      <c r="AFX615"/>
      <c r="AFY615"/>
      <c r="AFZ615"/>
      <c r="AGA615"/>
      <c r="AGB615"/>
      <c r="AGC615"/>
      <c r="AGD615"/>
      <c r="AGE615"/>
      <c r="AGF615"/>
      <c r="AGG615"/>
      <c r="AGH615"/>
      <c r="AGI615"/>
      <c r="AGJ615"/>
      <c r="AGK615"/>
      <c r="AGL615"/>
      <c r="AGM615"/>
      <c r="AGN615"/>
      <c r="AGO615"/>
      <c r="AGP615"/>
      <c r="AGQ615"/>
      <c r="AGR615"/>
      <c r="AGS615"/>
      <c r="AGT615"/>
      <c r="AGU615"/>
      <c r="AGV615"/>
      <c r="AGW615"/>
      <c r="AGX615"/>
      <c r="AGY615"/>
      <c r="AGZ615"/>
      <c r="AHA615"/>
      <c r="AHB615"/>
      <c r="AHC615"/>
      <c r="AHD615"/>
      <c r="AHE615"/>
      <c r="AHF615"/>
      <c r="AHG615"/>
      <c r="AHH615"/>
      <c r="AHI615"/>
      <c r="AHJ615"/>
      <c r="AHK615"/>
      <c r="AHL615"/>
      <c r="AHM615"/>
      <c r="AHN615"/>
      <c r="AHO615"/>
      <c r="AHP615"/>
      <c r="AHQ615"/>
      <c r="AHR615"/>
      <c r="AHS615"/>
      <c r="AHT615"/>
      <c r="AHU615"/>
      <c r="AHV615"/>
      <c r="AHW615"/>
      <c r="AHX615"/>
      <c r="AHY615"/>
      <c r="AHZ615"/>
      <c r="AIA615"/>
      <c r="AIB615"/>
      <c r="AIC615"/>
      <c r="AID615"/>
      <c r="AIE615"/>
      <c r="AIF615"/>
      <c r="AIG615"/>
      <c r="AIH615"/>
      <c r="AII615"/>
      <c r="AIJ615"/>
      <c r="AIK615"/>
      <c r="AIL615"/>
      <c r="AIM615"/>
      <c r="AIN615"/>
      <c r="AIO615"/>
      <c r="AIP615"/>
      <c r="AIQ615"/>
      <c r="AIR615"/>
      <c r="AIS615"/>
      <c r="AIT615"/>
      <c r="AIU615"/>
      <c r="AIV615"/>
      <c r="AIW615"/>
      <c r="AIX615"/>
      <c r="AIY615"/>
      <c r="AIZ615"/>
      <c r="AJA615"/>
      <c r="AJB615"/>
      <c r="AJC615"/>
      <c r="AJD615"/>
      <c r="AJE615"/>
      <c r="AJF615"/>
      <c r="AJG615"/>
      <c r="AJH615"/>
      <c r="AJI615"/>
      <c r="AJJ615"/>
      <c r="AJK615"/>
      <c r="AJL615"/>
      <c r="AJM615"/>
      <c r="AJN615"/>
      <c r="AJO615"/>
      <c r="AJP615"/>
      <c r="AJQ615"/>
      <c r="AJR615"/>
      <c r="AJS615"/>
      <c r="AJT615"/>
      <c r="AJU615"/>
      <c r="AJV615"/>
      <c r="AJW615"/>
      <c r="AJX615"/>
      <c r="AJY615"/>
      <c r="AJZ615"/>
      <c r="AKA615"/>
      <c r="AKB615"/>
      <c r="AKC615"/>
      <c r="AKD615"/>
      <c r="AKE615"/>
      <c r="AKF615"/>
      <c r="AKG615"/>
      <c r="AKH615"/>
      <c r="AKI615"/>
      <c r="AKJ615"/>
      <c r="AKK615"/>
      <c r="AKL615"/>
      <c r="AKM615"/>
      <c r="AKN615"/>
      <c r="AKO615"/>
      <c r="AKP615"/>
      <c r="AKQ615"/>
      <c r="AKR615"/>
      <c r="AKS615"/>
      <c r="AKT615"/>
      <c r="AKU615"/>
      <c r="AKV615"/>
      <c r="AKW615"/>
      <c r="AKX615"/>
      <c r="AKY615"/>
      <c r="AKZ615"/>
      <c r="ALA615"/>
      <c r="ALB615"/>
      <c r="ALC615"/>
      <c r="ALD615"/>
      <c r="ALE615"/>
      <c r="ALF615"/>
      <c r="ALG615"/>
      <c r="ALH615"/>
      <c r="ALI615"/>
      <c r="ALJ615"/>
      <c r="ALK615"/>
      <c r="ALL615"/>
      <c r="ALM615"/>
      <c r="ALN615"/>
      <c r="ALO615"/>
      <c r="ALP615"/>
      <c r="ALQ615"/>
      <c r="ALR615"/>
      <c r="ALS615"/>
      <c r="ALT615"/>
      <c r="ALU615"/>
      <c r="ALV615"/>
      <c r="ALW615"/>
      <c r="ALX615"/>
      <c r="ALY615"/>
      <c r="ALZ615"/>
      <c r="AMA615"/>
      <c r="AMB615"/>
      <c r="AMC615"/>
      <c r="AMD615"/>
      <c r="AME615"/>
      <c r="AMF615"/>
      <c r="AMG615"/>
      <c r="AMH615"/>
      <c r="AMI615"/>
      <c r="AMJ615"/>
    </row>
    <row r="616" spans="1:1024" ht="28.5" customHeight="1" outlineLevel="1" x14ac:dyDescent="0.25">
      <c r="A616" s="98" t="s">
        <v>621</v>
      </c>
      <c r="B616" s="704" t="s">
        <v>238</v>
      </c>
      <c r="C616" s="828" t="str">
        <f>VLOOKUP(A616,ABC_SERVIÇOS,2,0)</f>
        <v xml:space="preserve">CHAPISCO APLICADO SOMENTE EM ESTRUTURAS DE CONCRETO EM ALVENARIAS </v>
      </c>
      <c r="D616" s="829"/>
      <c r="E616" s="829"/>
      <c r="F616" s="829"/>
      <c r="G616" s="830"/>
      <c r="H616" s="705" t="str">
        <f>VLOOKUP(A616,ABC_SERVIÇOS,3,0)</f>
        <v>M2</v>
      </c>
      <c r="I616" s="707">
        <f>I619</f>
        <v>2700</v>
      </c>
      <c r="J616" s="446" t="s">
        <v>247</v>
      </c>
      <c r="K616" s="39">
        <f>VLOOKUP(A616,ABC_SERVIÇOS,7,0)</f>
        <v>6.07</v>
      </c>
      <c r="L616" s="324">
        <f>ROUND(K616*I616,2)</f>
        <v>16389</v>
      </c>
      <c r="M616" s="18" t="str">
        <f>A616</f>
        <v>COMP_082</v>
      </c>
      <c r="N616" s="30"/>
      <c r="O616" s="79">
        <f t="shared" si="30"/>
        <v>-16389</v>
      </c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  <c r="TH616"/>
      <c r="TI616"/>
      <c r="TJ616"/>
      <c r="TK616"/>
      <c r="TL616"/>
      <c r="TM616"/>
      <c r="TN616"/>
      <c r="TO616"/>
      <c r="TP616"/>
      <c r="TQ616"/>
      <c r="TR616"/>
      <c r="TS616"/>
      <c r="TT616"/>
      <c r="TU616"/>
      <c r="TV616"/>
      <c r="TW616"/>
      <c r="TX616"/>
      <c r="TY616"/>
      <c r="TZ616"/>
      <c r="UA616"/>
      <c r="UB616"/>
      <c r="UC616"/>
      <c r="UD616"/>
      <c r="UE616"/>
      <c r="UF616"/>
      <c r="UG616"/>
      <c r="UH616"/>
      <c r="UI616"/>
      <c r="UJ616"/>
      <c r="UK616"/>
      <c r="UL616"/>
      <c r="UM616"/>
      <c r="UN616"/>
      <c r="UO616"/>
      <c r="UP616"/>
      <c r="UQ616"/>
      <c r="UR616"/>
      <c r="US616"/>
      <c r="UT616"/>
      <c r="UU616"/>
      <c r="UV616"/>
      <c r="UW616"/>
      <c r="UX616"/>
      <c r="UY616"/>
      <c r="UZ616"/>
      <c r="VA616"/>
      <c r="VB616"/>
      <c r="VC616"/>
      <c r="VD616"/>
      <c r="VE616"/>
      <c r="VF616"/>
      <c r="VG616"/>
      <c r="VH616"/>
      <c r="VI616"/>
      <c r="VJ616"/>
      <c r="VK616"/>
      <c r="VL616"/>
      <c r="VM616"/>
      <c r="VN616"/>
      <c r="VO616"/>
      <c r="VP616"/>
      <c r="VQ616"/>
      <c r="VR616"/>
      <c r="VS616"/>
      <c r="VT616"/>
      <c r="VU616"/>
      <c r="VV616"/>
      <c r="VW616"/>
      <c r="VX616"/>
      <c r="VY616"/>
      <c r="VZ616"/>
      <c r="WA616"/>
      <c r="WB616"/>
      <c r="WC616"/>
      <c r="WD616"/>
      <c r="WE616"/>
      <c r="WF616"/>
      <c r="WG616"/>
      <c r="WH616"/>
      <c r="WI616"/>
      <c r="WJ616"/>
      <c r="WK616"/>
      <c r="WL616"/>
      <c r="WM616"/>
      <c r="WN616"/>
      <c r="WO616"/>
      <c r="WP616"/>
      <c r="WQ616"/>
      <c r="WR616"/>
      <c r="WS616"/>
      <c r="WT616"/>
      <c r="WU616"/>
      <c r="WV616"/>
      <c r="WW616"/>
      <c r="WX616"/>
      <c r="WY616"/>
      <c r="WZ616"/>
      <c r="XA616"/>
      <c r="XB616"/>
      <c r="XC616"/>
      <c r="XD616"/>
      <c r="XE616"/>
      <c r="XF616"/>
      <c r="XG616"/>
      <c r="XH616"/>
      <c r="XI616"/>
      <c r="XJ616"/>
      <c r="XK616"/>
      <c r="XL616"/>
      <c r="XM616"/>
      <c r="XN616"/>
      <c r="XO616"/>
      <c r="XP616"/>
      <c r="XQ616"/>
      <c r="XR616"/>
      <c r="XS616"/>
      <c r="XT616"/>
      <c r="XU616"/>
      <c r="XV616"/>
      <c r="XW616"/>
      <c r="XX616"/>
      <c r="XY616"/>
      <c r="XZ616"/>
      <c r="YA616"/>
      <c r="YB616"/>
      <c r="YC616"/>
      <c r="YD616"/>
      <c r="YE616"/>
      <c r="YF616"/>
      <c r="YG616"/>
      <c r="YH616"/>
      <c r="YI616"/>
      <c r="YJ616"/>
      <c r="YK616"/>
      <c r="YL616"/>
      <c r="YM616"/>
      <c r="YN616"/>
      <c r="YO616"/>
      <c r="YP616"/>
      <c r="YQ616"/>
      <c r="YR616"/>
      <c r="YS616"/>
      <c r="YT616"/>
      <c r="YU616"/>
      <c r="YV616"/>
      <c r="YW616"/>
      <c r="YX616"/>
      <c r="YY616"/>
      <c r="YZ616"/>
      <c r="ZA616"/>
      <c r="ZB616"/>
      <c r="ZC616"/>
      <c r="ZD616"/>
      <c r="ZE616"/>
      <c r="ZF616"/>
      <c r="ZG616"/>
      <c r="ZH616"/>
      <c r="ZI616"/>
      <c r="ZJ616"/>
      <c r="ZK616"/>
      <c r="ZL616"/>
      <c r="ZM616"/>
      <c r="ZN616"/>
      <c r="ZO616"/>
      <c r="ZP616"/>
      <c r="ZQ616"/>
      <c r="ZR616"/>
      <c r="ZS616"/>
      <c r="ZT616"/>
      <c r="ZU616"/>
      <c r="ZV616"/>
      <c r="ZW616"/>
      <c r="ZX616"/>
      <c r="ZY616"/>
      <c r="ZZ616"/>
      <c r="AAA616"/>
      <c r="AAB616"/>
      <c r="AAC616"/>
      <c r="AAD616"/>
      <c r="AAE616"/>
      <c r="AAF616"/>
      <c r="AAG616"/>
      <c r="AAH616"/>
      <c r="AAI616"/>
      <c r="AAJ616"/>
      <c r="AAK616"/>
      <c r="AAL616"/>
      <c r="AAM616"/>
      <c r="AAN616"/>
      <c r="AAO616"/>
      <c r="AAP616"/>
      <c r="AAQ616"/>
      <c r="AAR616"/>
      <c r="AAS616"/>
      <c r="AAT616"/>
      <c r="AAU616"/>
      <c r="AAV616"/>
      <c r="AAW616"/>
      <c r="AAX616"/>
      <c r="AAY616"/>
      <c r="AAZ616"/>
      <c r="ABA616"/>
      <c r="ABB616"/>
      <c r="ABC616"/>
      <c r="ABD616"/>
      <c r="ABE616"/>
      <c r="ABF616"/>
      <c r="ABG616"/>
      <c r="ABH616"/>
      <c r="ABI616"/>
      <c r="ABJ616"/>
      <c r="ABK616"/>
      <c r="ABL616"/>
      <c r="ABM616"/>
      <c r="ABN616"/>
      <c r="ABO616"/>
      <c r="ABP616"/>
      <c r="ABQ616"/>
      <c r="ABR616"/>
      <c r="ABS616"/>
      <c r="ABT616"/>
      <c r="ABU616"/>
      <c r="ABV616"/>
      <c r="ABW616"/>
      <c r="ABX616"/>
      <c r="ABY616"/>
      <c r="ABZ616"/>
      <c r="ACA616"/>
      <c r="ACB616"/>
      <c r="ACC616"/>
      <c r="ACD616"/>
      <c r="ACE616"/>
      <c r="ACF616"/>
      <c r="ACG616"/>
      <c r="ACH616"/>
      <c r="ACI616"/>
      <c r="ACJ616"/>
      <c r="ACK616"/>
      <c r="ACL616"/>
      <c r="ACM616"/>
      <c r="ACN616"/>
      <c r="ACO616"/>
      <c r="ACP616"/>
      <c r="ACQ616"/>
      <c r="ACR616"/>
      <c r="ACS616"/>
      <c r="ACT616"/>
      <c r="ACU616"/>
      <c r="ACV616"/>
      <c r="ACW616"/>
      <c r="ACX616"/>
      <c r="ACY616"/>
      <c r="ACZ616"/>
      <c r="ADA616"/>
      <c r="ADB616"/>
      <c r="ADC616"/>
      <c r="ADD616"/>
      <c r="ADE616"/>
      <c r="ADF616"/>
      <c r="ADG616"/>
      <c r="ADH616"/>
      <c r="ADI616"/>
      <c r="ADJ616"/>
      <c r="ADK616"/>
      <c r="ADL616"/>
      <c r="ADM616"/>
      <c r="ADN616"/>
      <c r="ADO616"/>
      <c r="ADP616"/>
      <c r="ADQ616"/>
      <c r="ADR616"/>
      <c r="ADS616"/>
      <c r="ADT616"/>
      <c r="ADU616"/>
      <c r="ADV616"/>
      <c r="ADW616"/>
      <c r="ADX616"/>
      <c r="ADY616"/>
      <c r="ADZ616"/>
      <c r="AEA616"/>
      <c r="AEB616"/>
      <c r="AEC616"/>
      <c r="AED616"/>
      <c r="AEE616"/>
      <c r="AEF616"/>
      <c r="AEG616"/>
      <c r="AEH616"/>
      <c r="AEI616"/>
      <c r="AEJ616"/>
      <c r="AEK616"/>
      <c r="AEL616"/>
      <c r="AEM616"/>
      <c r="AEN616"/>
      <c r="AEO616"/>
      <c r="AEP616"/>
      <c r="AEQ616"/>
      <c r="AER616"/>
      <c r="AES616"/>
      <c r="AET616"/>
      <c r="AEU616"/>
      <c r="AEV616"/>
      <c r="AEW616"/>
      <c r="AEX616"/>
      <c r="AEY616"/>
      <c r="AEZ616"/>
      <c r="AFA616"/>
      <c r="AFB616"/>
      <c r="AFC616"/>
      <c r="AFD616"/>
      <c r="AFE616"/>
      <c r="AFF616"/>
      <c r="AFG616"/>
      <c r="AFH616"/>
      <c r="AFI616"/>
      <c r="AFJ616"/>
      <c r="AFK616"/>
      <c r="AFL616"/>
      <c r="AFM616"/>
      <c r="AFN616"/>
      <c r="AFO616"/>
      <c r="AFP616"/>
      <c r="AFQ616"/>
      <c r="AFR616"/>
      <c r="AFS616"/>
      <c r="AFT616"/>
      <c r="AFU616"/>
      <c r="AFV616"/>
      <c r="AFW616"/>
      <c r="AFX616"/>
      <c r="AFY616"/>
      <c r="AFZ616"/>
      <c r="AGA616"/>
      <c r="AGB616"/>
      <c r="AGC616"/>
      <c r="AGD616"/>
      <c r="AGE616"/>
      <c r="AGF616"/>
      <c r="AGG616"/>
      <c r="AGH616"/>
      <c r="AGI616"/>
      <c r="AGJ616"/>
      <c r="AGK616"/>
      <c r="AGL616"/>
      <c r="AGM616"/>
      <c r="AGN616"/>
      <c r="AGO616"/>
      <c r="AGP616"/>
      <c r="AGQ616"/>
      <c r="AGR616"/>
      <c r="AGS616"/>
      <c r="AGT616"/>
      <c r="AGU616"/>
      <c r="AGV616"/>
      <c r="AGW616"/>
      <c r="AGX616"/>
      <c r="AGY616"/>
      <c r="AGZ616"/>
      <c r="AHA616"/>
      <c r="AHB616"/>
      <c r="AHC616"/>
      <c r="AHD616"/>
      <c r="AHE616"/>
      <c r="AHF616"/>
      <c r="AHG616"/>
      <c r="AHH616"/>
      <c r="AHI616"/>
      <c r="AHJ616"/>
      <c r="AHK616"/>
      <c r="AHL616"/>
      <c r="AHM616"/>
      <c r="AHN616"/>
      <c r="AHO616"/>
      <c r="AHP616"/>
      <c r="AHQ616"/>
      <c r="AHR616"/>
      <c r="AHS616"/>
      <c r="AHT616"/>
      <c r="AHU616"/>
      <c r="AHV616"/>
      <c r="AHW616"/>
      <c r="AHX616"/>
      <c r="AHY616"/>
      <c r="AHZ616"/>
      <c r="AIA616"/>
      <c r="AIB616"/>
      <c r="AIC616"/>
      <c r="AID616"/>
      <c r="AIE616"/>
      <c r="AIF616"/>
      <c r="AIG616"/>
      <c r="AIH616"/>
      <c r="AII616"/>
      <c r="AIJ616"/>
      <c r="AIK616"/>
      <c r="AIL616"/>
      <c r="AIM616"/>
      <c r="AIN616"/>
      <c r="AIO616"/>
      <c r="AIP616"/>
      <c r="AIQ616"/>
      <c r="AIR616"/>
      <c r="AIS616"/>
      <c r="AIT616"/>
      <c r="AIU616"/>
      <c r="AIV616"/>
      <c r="AIW616"/>
      <c r="AIX616"/>
      <c r="AIY616"/>
      <c r="AIZ616"/>
      <c r="AJA616"/>
      <c r="AJB616"/>
      <c r="AJC616"/>
      <c r="AJD616"/>
      <c r="AJE616"/>
      <c r="AJF616"/>
      <c r="AJG616"/>
      <c r="AJH616"/>
      <c r="AJI616"/>
      <c r="AJJ616"/>
      <c r="AJK616"/>
      <c r="AJL616"/>
      <c r="AJM616"/>
      <c r="AJN616"/>
      <c r="AJO616"/>
      <c r="AJP616"/>
      <c r="AJQ616"/>
      <c r="AJR616"/>
      <c r="AJS616"/>
      <c r="AJT616"/>
      <c r="AJU616"/>
      <c r="AJV616"/>
      <c r="AJW616"/>
      <c r="AJX616"/>
      <c r="AJY616"/>
      <c r="AJZ616"/>
      <c r="AKA616"/>
      <c r="AKB616"/>
      <c r="AKC616"/>
      <c r="AKD616"/>
      <c r="AKE616"/>
      <c r="AKF616"/>
      <c r="AKG616"/>
      <c r="AKH616"/>
      <c r="AKI616"/>
      <c r="AKJ616"/>
      <c r="AKK616"/>
      <c r="AKL616"/>
      <c r="AKM616"/>
      <c r="AKN616"/>
      <c r="AKO616"/>
      <c r="AKP616"/>
      <c r="AKQ616"/>
      <c r="AKR616"/>
      <c r="AKS616"/>
      <c r="AKT616"/>
      <c r="AKU616"/>
      <c r="AKV616"/>
      <c r="AKW616"/>
      <c r="AKX616"/>
      <c r="AKY616"/>
      <c r="AKZ616"/>
      <c r="ALA616"/>
      <c r="ALB616"/>
      <c r="ALC616"/>
      <c r="ALD616"/>
      <c r="ALE616"/>
      <c r="ALF616"/>
      <c r="ALG616"/>
      <c r="ALH616"/>
      <c r="ALI616"/>
      <c r="ALJ616"/>
      <c r="ALK616"/>
      <c r="ALL616"/>
      <c r="ALM616"/>
      <c r="ALN616"/>
      <c r="ALO616"/>
      <c r="ALP616"/>
      <c r="ALQ616"/>
      <c r="ALR616"/>
      <c r="ALS616"/>
      <c r="ALT616"/>
      <c r="ALU616"/>
      <c r="ALV616"/>
      <c r="ALW616"/>
      <c r="ALX616"/>
      <c r="ALY616"/>
      <c r="ALZ616"/>
      <c r="AMA616"/>
      <c r="AMB616"/>
      <c r="AMC616"/>
      <c r="AMD616"/>
      <c r="AME616"/>
      <c r="AMF616"/>
      <c r="AMG616"/>
      <c r="AMH616"/>
      <c r="AMI616"/>
      <c r="AMJ616"/>
    </row>
    <row r="617" spans="1:1024" outlineLevel="1" x14ac:dyDescent="0.25">
      <c r="A617"/>
      <c r="B617" s="400"/>
      <c r="C617" s="680" t="s">
        <v>1276</v>
      </c>
      <c r="D617" s="692"/>
      <c r="E617" s="692"/>
      <c r="F617" s="692"/>
      <c r="G617" s="693"/>
      <c r="H617" s="83" t="s">
        <v>275</v>
      </c>
      <c r="I617" s="471">
        <f>I611</f>
        <v>1350</v>
      </c>
      <c r="J617" s="456" t="s">
        <v>259</v>
      </c>
      <c r="K617" s="32"/>
      <c r="L617" s="322"/>
      <c r="M617"/>
      <c r="N617" s="30"/>
      <c r="O617" s="79">
        <f t="shared" ref="O617:O640" si="31">N617-L617</f>
        <v>0</v>
      </c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  <c r="TH617"/>
      <c r="TI617"/>
      <c r="TJ617"/>
      <c r="TK617"/>
      <c r="TL617"/>
      <c r="TM617"/>
      <c r="TN617"/>
      <c r="TO617"/>
      <c r="TP617"/>
      <c r="TQ617"/>
      <c r="TR617"/>
      <c r="TS617"/>
      <c r="TT617"/>
      <c r="TU617"/>
      <c r="TV617"/>
      <c r="TW617"/>
      <c r="TX617"/>
      <c r="TY617"/>
      <c r="TZ617"/>
      <c r="UA617"/>
      <c r="UB617"/>
      <c r="UC617"/>
      <c r="UD617"/>
      <c r="UE617"/>
      <c r="UF617"/>
      <c r="UG617"/>
      <c r="UH617"/>
      <c r="UI617"/>
      <c r="UJ617"/>
      <c r="UK617"/>
      <c r="UL617"/>
      <c r="UM617"/>
      <c r="UN617"/>
      <c r="UO617"/>
      <c r="UP617"/>
      <c r="UQ617"/>
      <c r="UR617"/>
      <c r="US617"/>
      <c r="UT617"/>
      <c r="UU617"/>
      <c r="UV617"/>
      <c r="UW617"/>
      <c r="UX617"/>
      <c r="UY617"/>
      <c r="UZ617"/>
      <c r="VA617"/>
      <c r="VB617"/>
      <c r="VC617"/>
      <c r="VD617"/>
      <c r="VE617"/>
      <c r="VF617"/>
      <c r="VG617"/>
      <c r="VH617"/>
      <c r="VI617"/>
      <c r="VJ617"/>
      <c r="VK617"/>
      <c r="VL617"/>
      <c r="VM617"/>
      <c r="VN617"/>
      <c r="VO617"/>
      <c r="VP617"/>
      <c r="VQ617"/>
      <c r="VR617"/>
      <c r="VS617"/>
      <c r="VT617"/>
      <c r="VU617"/>
      <c r="VV617"/>
      <c r="VW617"/>
      <c r="VX617"/>
      <c r="VY617"/>
      <c r="VZ617"/>
      <c r="WA617"/>
      <c r="WB617"/>
      <c r="WC617"/>
      <c r="WD617"/>
      <c r="WE617"/>
      <c r="WF617"/>
      <c r="WG617"/>
      <c r="WH617"/>
      <c r="WI617"/>
      <c r="WJ617"/>
      <c r="WK617"/>
      <c r="WL617"/>
      <c r="WM617"/>
      <c r="WN617"/>
      <c r="WO617"/>
      <c r="WP617"/>
      <c r="WQ617"/>
      <c r="WR617"/>
      <c r="WS617"/>
      <c r="WT617"/>
      <c r="WU617"/>
      <c r="WV617"/>
      <c r="WW617"/>
      <c r="WX617"/>
      <c r="WY617"/>
      <c r="WZ617"/>
      <c r="XA617"/>
      <c r="XB617"/>
      <c r="XC617"/>
      <c r="XD617"/>
      <c r="XE617"/>
      <c r="XF617"/>
      <c r="XG617"/>
      <c r="XH617"/>
      <c r="XI617"/>
      <c r="XJ617"/>
      <c r="XK617"/>
      <c r="XL617"/>
      <c r="XM617"/>
      <c r="XN617"/>
      <c r="XO617"/>
      <c r="XP617"/>
      <c r="XQ617"/>
      <c r="XR617"/>
      <c r="XS617"/>
      <c r="XT617"/>
      <c r="XU617"/>
      <c r="XV617"/>
      <c r="XW617"/>
      <c r="XX617"/>
      <c r="XY617"/>
      <c r="XZ617"/>
      <c r="YA617"/>
      <c r="YB617"/>
      <c r="YC617"/>
      <c r="YD617"/>
      <c r="YE617"/>
      <c r="YF617"/>
      <c r="YG617"/>
      <c r="YH617"/>
      <c r="YI617"/>
      <c r="YJ617"/>
      <c r="YK617"/>
      <c r="YL617"/>
      <c r="YM617"/>
      <c r="YN617"/>
      <c r="YO617"/>
      <c r="YP617"/>
      <c r="YQ617"/>
      <c r="YR617"/>
      <c r="YS617"/>
      <c r="YT617"/>
      <c r="YU617"/>
      <c r="YV617"/>
      <c r="YW617"/>
      <c r="YX617"/>
      <c r="YY617"/>
      <c r="YZ617"/>
      <c r="ZA617"/>
      <c r="ZB617"/>
      <c r="ZC617"/>
      <c r="ZD617"/>
      <c r="ZE617"/>
      <c r="ZF617"/>
      <c r="ZG617"/>
      <c r="ZH617"/>
      <c r="ZI617"/>
      <c r="ZJ617"/>
      <c r="ZK617"/>
      <c r="ZL617"/>
      <c r="ZM617"/>
      <c r="ZN617"/>
      <c r="ZO617"/>
      <c r="ZP617"/>
      <c r="ZQ617"/>
      <c r="ZR617"/>
      <c r="ZS617"/>
      <c r="ZT617"/>
      <c r="ZU617"/>
      <c r="ZV617"/>
      <c r="ZW617"/>
      <c r="ZX617"/>
      <c r="ZY617"/>
      <c r="ZZ617"/>
      <c r="AAA617"/>
      <c r="AAB617"/>
      <c r="AAC617"/>
      <c r="AAD617"/>
      <c r="AAE617"/>
      <c r="AAF617"/>
      <c r="AAG617"/>
      <c r="AAH617"/>
      <c r="AAI617"/>
      <c r="AAJ617"/>
      <c r="AAK617"/>
      <c r="AAL617"/>
      <c r="AAM617"/>
      <c r="AAN617"/>
      <c r="AAO617"/>
      <c r="AAP617"/>
      <c r="AAQ617"/>
      <c r="AAR617"/>
      <c r="AAS617"/>
      <c r="AAT617"/>
      <c r="AAU617"/>
      <c r="AAV617"/>
      <c r="AAW617"/>
      <c r="AAX617"/>
      <c r="AAY617"/>
      <c r="AAZ617"/>
      <c r="ABA617"/>
      <c r="ABB617"/>
      <c r="ABC617"/>
      <c r="ABD617"/>
      <c r="ABE617"/>
      <c r="ABF617"/>
      <c r="ABG617"/>
      <c r="ABH617"/>
      <c r="ABI617"/>
      <c r="ABJ617"/>
      <c r="ABK617"/>
      <c r="ABL617"/>
      <c r="ABM617"/>
      <c r="ABN617"/>
      <c r="ABO617"/>
      <c r="ABP617"/>
      <c r="ABQ617"/>
      <c r="ABR617"/>
      <c r="ABS617"/>
      <c r="ABT617"/>
      <c r="ABU617"/>
      <c r="ABV617"/>
      <c r="ABW617"/>
      <c r="ABX617"/>
      <c r="ABY617"/>
      <c r="ABZ617"/>
      <c r="ACA617"/>
      <c r="ACB617"/>
      <c r="ACC617"/>
      <c r="ACD617"/>
      <c r="ACE617"/>
      <c r="ACF617"/>
      <c r="ACG617"/>
      <c r="ACH617"/>
      <c r="ACI617"/>
      <c r="ACJ617"/>
      <c r="ACK617"/>
      <c r="ACL617"/>
      <c r="ACM617"/>
      <c r="ACN617"/>
      <c r="ACO617"/>
      <c r="ACP617"/>
      <c r="ACQ617"/>
      <c r="ACR617"/>
      <c r="ACS617"/>
      <c r="ACT617"/>
      <c r="ACU617"/>
      <c r="ACV617"/>
      <c r="ACW617"/>
      <c r="ACX617"/>
      <c r="ACY617"/>
      <c r="ACZ617"/>
      <c r="ADA617"/>
      <c r="ADB617"/>
      <c r="ADC617"/>
      <c r="ADD617"/>
      <c r="ADE617"/>
      <c r="ADF617"/>
      <c r="ADG617"/>
      <c r="ADH617"/>
      <c r="ADI617"/>
      <c r="ADJ617"/>
      <c r="ADK617"/>
      <c r="ADL617"/>
      <c r="ADM617"/>
      <c r="ADN617"/>
      <c r="ADO617"/>
      <c r="ADP617"/>
      <c r="ADQ617"/>
      <c r="ADR617"/>
      <c r="ADS617"/>
      <c r="ADT617"/>
      <c r="ADU617"/>
      <c r="ADV617"/>
      <c r="ADW617"/>
      <c r="ADX617"/>
      <c r="ADY617"/>
      <c r="ADZ617"/>
      <c r="AEA617"/>
      <c r="AEB617"/>
      <c r="AEC617"/>
      <c r="AED617"/>
      <c r="AEE617"/>
      <c r="AEF617"/>
      <c r="AEG617"/>
      <c r="AEH617"/>
      <c r="AEI617"/>
      <c r="AEJ617"/>
      <c r="AEK617"/>
      <c r="AEL617"/>
      <c r="AEM617"/>
      <c r="AEN617"/>
      <c r="AEO617"/>
      <c r="AEP617"/>
      <c r="AEQ617"/>
      <c r="AER617"/>
      <c r="AES617"/>
      <c r="AET617"/>
      <c r="AEU617"/>
      <c r="AEV617"/>
      <c r="AEW617"/>
      <c r="AEX617"/>
      <c r="AEY617"/>
      <c r="AEZ617"/>
      <c r="AFA617"/>
      <c r="AFB617"/>
      <c r="AFC617"/>
      <c r="AFD617"/>
      <c r="AFE617"/>
      <c r="AFF617"/>
      <c r="AFG617"/>
      <c r="AFH617"/>
      <c r="AFI617"/>
      <c r="AFJ617"/>
      <c r="AFK617"/>
      <c r="AFL617"/>
      <c r="AFM617"/>
      <c r="AFN617"/>
      <c r="AFO617"/>
      <c r="AFP617"/>
      <c r="AFQ617"/>
      <c r="AFR617"/>
      <c r="AFS617"/>
      <c r="AFT617"/>
      <c r="AFU617"/>
      <c r="AFV617"/>
      <c r="AFW617"/>
      <c r="AFX617"/>
      <c r="AFY617"/>
      <c r="AFZ617"/>
      <c r="AGA617"/>
      <c r="AGB617"/>
      <c r="AGC617"/>
      <c r="AGD617"/>
      <c r="AGE617"/>
      <c r="AGF617"/>
      <c r="AGG617"/>
      <c r="AGH617"/>
      <c r="AGI617"/>
      <c r="AGJ617"/>
      <c r="AGK617"/>
      <c r="AGL617"/>
      <c r="AGM617"/>
      <c r="AGN617"/>
      <c r="AGO617"/>
      <c r="AGP617"/>
      <c r="AGQ617"/>
      <c r="AGR617"/>
      <c r="AGS617"/>
      <c r="AGT617"/>
      <c r="AGU617"/>
      <c r="AGV617"/>
      <c r="AGW617"/>
      <c r="AGX617"/>
      <c r="AGY617"/>
      <c r="AGZ617"/>
      <c r="AHA617"/>
      <c r="AHB617"/>
      <c r="AHC617"/>
      <c r="AHD617"/>
      <c r="AHE617"/>
      <c r="AHF617"/>
      <c r="AHG617"/>
      <c r="AHH617"/>
      <c r="AHI617"/>
      <c r="AHJ617"/>
      <c r="AHK617"/>
      <c r="AHL617"/>
      <c r="AHM617"/>
      <c r="AHN617"/>
      <c r="AHO617"/>
      <c r="AHP617"/>
      <c r="AHQ617"/>
      <c r="AHR617"/>
      <c r="AHS617"/>
      <c r="AHT617"/>
      <c r="AHU617"/>
      <c r="AHV617"/>
      <c r="AHW617"/>
      <c r="AHX617"/>
      <c r="AHY617"/>
      <c r="AHZ617"/>
      <c r="AIA617"/>
      <c r="AIB617"/>
      <c r="AIC617"/>
      <c r="AID617"/>
      <c r="AIE617"/>
      <c r="AIF617"/>
      <c r="AIG617"/>
      <c r="AIH617"/>
      <c r="AII617"/>
      <c r="AIJ617"/>
      <c r="AIK617"/>
      <c r="AIL617"/>
      <c r="AIM617"/>
      <c r="AIN617"/>
      <c r="AIO617"/>
      <c r="AIP617"/>
      <c r="AIQ617"/>
      <c r="AIR617"/>
      <c r="AIS617"/>
      <c r="AIT617"/>
      <c r="AIU617"/>
      <c r="AIV617"/>
      <c r="AIW617"/>
      <c r="AIX617"/>
      <c r="AIY617"/>
      <c r="AIZ617"/>
      <c r="AJA617"/>
      <c r="AJB617"/>
      <c r="AJC617"/>
      <c r="AJD617"/>
      <c r="AJE617"/>
      <c r="AJF617"/>
      <c r="AJG617"/>
      <c r="AJH617"/>
      <c r="AJI617"/>
      <c r="AJJ617"/>
      <c r="AJK617"/>
      <c r="AJL617"/>
      <c r="AJM617"/>
      <c r="AJN617"/>
      <c r="AJO617"/>
      <c r="AJP617"/>
      <c r="AJQ617"/>
      <c r="AJR617"/>
      <c r="AJS617"/>
      <c r="AJT617"/>
      <c r="AJU617"/>
      <c r="AJV617"/>
      <c r="AJW617"/>
      <c r="AJX617"/>
      <c r="AJY617"/>
      <c r="AJZ617"/>
      <c r="AKA617"/>
      <c r="AKB617"/>
      <c r="AKC617"/>
      <c r="AKD617"/>
      <c r="AKE617"/>
      <c r="AKF617"/>
      <c r="AKG617"/>
      <c r="AKH617"/>
      <c r="AKI617"/>
      <c r="AKJ617"/>
      <c r="AKK617"/>
      <c r="AKL617"/>
      <c r="AKM617"/>
      <c r="AKN617"/>
      <c r="AKO617"/>
      <c r="AKP617"/>
      <c r="AKQ617"/>
      <c r="AKR617"/>
      <c r="AKS617"/>
      <c r="AKT617"/>
      <c r="AKU617"/>
      <c r="AKV617"/>
      <c r="AKW617"/>
      <c r="AKX617"/>
      <c r="AKY617"/>
      <c r="AKZ617"/>
      <c r="ALA617"/>
      <c r="ALB617"/>
      <c r="ALC617"/>
      <c r="ALD617"/>
      <c r="ALE617"/>
      <c r="ALF617"/>
      <c r="ALG617"/>
      <c r="ALH617"/>
      <c r="ALI617"/>
      <c r="ALJ617"/>
      <c r="ALK617"/>
      <c r="ALL617"/>
      <c r="ALM617"/>
      <c r="ALN617"/>
      <c r="ALO617"/>
      <c r="ALP617"/>
      <c r="ALQ617"/>
      <c r="ALR617"/>
      <c r="ALS617"/>
      <c r="ALT617"/>
      <c r="ALU617"/>
      <c r="ALV617"/>
      <c r="ALW617"/>
      <c r="ALX617"/>
      <c r="ALY617"/>
      <c r="ALZ617"/>
      <c r="AMA617"/>
      <c r="AMB617"/>
      <c r="AMC617"/>
      <c r="AMD617"/>
      <c r="AME617"/>
      <c r="AMF617"/>
      <c r="AMG617"/>
      <c r="AMH617"/>
      <c r="AMI617"/>
      <c r="AMJ617"/>
    </row>
    <row r="618" spans="1:1024" outlineLevel="1" x14ac:dyDescent="0.25">
      <c r="A618"/>
      <c r="B618" s="400"/>
      <c r="C618" s="485" t="s">
        <v>357</v>
      </c>
      <c r="D618" s="486"/>
      <c r="E618" s="486"/>
      <c r="F618" s="486"/>
      <c r="G618" s="439"/>
      <c r="H618" s="83" t="s">
        <v>1247</v>
      </c>
      <c r="I618" s="471">
        <v>2</v>
      </c>
      <c r="J618" s="456" t="s">
        <v>622</v>
      </c>
      <c r="K618" s="32"/>
      <c r="L618" s="322"/>
      <c r="M618"/>
      <c r="N618" s="30"/>
      <c r="O618" s="79">
        <f t="shared" si="31"/>
        <v>0</v>
      </c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  <c r="TH618"/>
      <c r="TI618"/>
      <c r="TJ618"/>
      <c r="TK618"/>
      <c r="TL618"/>
      <c r="TM618"/>
      <c r="TN618"/>
      <c r="TO618"/>
      <c r="TP618"/>
      <c r="TQ618"/>
      <c r="TR618"/>
      <c r="TS618"/>
      <c r="TT618"/>
      <c r="TU618"/>
      <c r="TV618"/>
      <c r="TW618"/>
      <c r="TX618"/>
      <c r="TY618"/>
      <c r="TZ618"/>
      <c r="UA618"/>
      <c r="UB618"/>
      <c r="UC618"/>
      <c r="UD618"/>
      <c r="UE618"/>
      <c r="UF618"/>
      <c r="UG618"/>
      <c r="UH618"/>
      <c r="UI618"/>
      <c r="UJ618"/>
      <c r="UK618"/>
      <c r="UL618"/>
      <c r="UM618"/>
      <c r="UN618"/>
      <c r="UO618"/>
      <c r="UP618"/>
      <c r="UQ618"/>
      <c r="UR618"/>
      <c r="US618"/>
      <c r="UT618"/>
      <c r="UU618"/>
      <c r="UV618"/>
      <c r="UW618"/>
      <c r="UX618"/>
      <c r="UY618"/>
      <c r="UZ618"/>
      <c r="VA618"/>
      <c r="VB618"/>
      <c r="VC618"/>
      <c r="VD618"/>
      <c r="VE618"/>
      <c r="VF618"/>
      <c r="VG618"/>
      <c r="VH618"/>
      <c r="VI618"/>
      <c r="VJ618"/>
      <c r="VK618"/>
      <c r="VL618"/>
      <c r="VM618"/>
      <c r="VN618"/>
      <c r="VO618"/>
      <c r="VP618"/>
      <c r="VQ618"/>
      <c r="VR618"/>
      <c r="VS618"/>
      <c r="VT618"/>
      <c r="VU618"/>
      <c r="VV618"/>
      <c r="VW618"/>
      <c r="VX618"/>
      <c r="VY618"/>
      <c r="VZ618"/>
      <c r="WA618"/>
      <c r="WB618"/>
      <c r="WC618"/>
      <c r="WD618"/>
      <c r="WE618"/>
      <c r="WF618"/>
      <c r="WG618"/>
      <c r="WH618"/>
      <c r="WI618"/>
      <c r="WJ618"/>
      <c r="WK618"/>
      <c r="WL618"/>
      <c r="WM618"/>
      <c r="WN618"/>
      <c r="WO618"/>
      <c r="WP618"/>
      <c r="WQ618"/>
      <c r="WR618"/>
      <c r="WS618"/>
      <c r="WT618"/>
      <c r="WU618"/>
      <c r="WV618"/>
      <c r="WW618"/>
      <c r="WX618"/>
      <c r="WY618"/>
      <c r="WZ618"/>
      <c r="XA618"/>
      <c r="XB618"/>
      <c r="XC618"/>
      <c r="XD618"/>
      <c r="XE618"/>
      <c r="XF618"/>
      <c r="XG618"/>
      <c r="XH618"/>
      <c r="XI618"/>
      <c r="XJ618"/>
      <c r="XK618"/>
      <c r="XL618"/>
      <c r="XM618"/>
      <c r="XN618"/>
      <c r="XO618"/>
      <c r="XP618"/>
      <c r="XQ618"/>
      <c r="XR618"/>
      <c r="XS618"/>
      <c r="XT618"/>
      <c r="XU618"/>
      <c r="XV618"/>
      <c r="XW618"/>
      <c r="XX618"/>
      <c r="XY618"/>
      <c r="XZ618"/>
      <c r="YA618"/>
      <c r="YB618"/>
      <c r="YC618"/>
      <c r="YD618"/>
      <c r="YE618"/>
      <c r="YF618"/>
      <c r="YG618"/>
      <c r="YH618"/>
      <c r="YI618"/>
      <c r="YJ618"/>
      <c r="YK618"/>
      <c r="YL618"/>
      <c r="YM618"/>
      <c r="YN618"/>
      <c r="YO618"/>
      <c r="YP618"/>
      <c r="YQ618"/>
      <c r="YR618"/>
      <c r="YS618"/>
      <c r="YT618"/>
      <c r="YU618"/>
      <c r="YV618"/>
      <c r="YW618"/>
      <c r="YX618"/>
      <c r="YY618"/>
      <c r="YZ618"/>
      <c r="ZA618"/>
      <c r="ZB618"/>
      <c r="ZC618"/>
      <c r="ZD618"/>
      <c r="ZE618"/>
      <c r="ZF618"/>
      <c r="ZG618"/>
      <c r="ZH618"/>
      <c r="ZI618"/>
      <c r="ZJ618"/>
      <c r="ZK618"/>
      <c r="ZL618"/>
      <c r="ZM618"/>
      <c r="ZN618"/>
      <c r="ZO618"/>
      <c r="ZP618"/>
      <c r="ZQ618"/>
      <c r="ZR618"/>
      <c r="ZS618"/>
      <c r="ZT618"/>
      <c r="ZU618"/>
      <c r="ZV618"/>
      <c r="ZW618"/>
      <c r="ZX618"/>
      <c r="ZY618"/>
      <c r="ZZ618"/>
      <c r="AAA618"/>
      <c r="AAB618"/>
      <c r="AAC618"/>
      <c r="AAD618"/>
      <c r="AAE618"/>
      <c r="AAF618"/>
      <c r="AAG618"/>
      <c r="AAH618"/>
      <c r="AAI618"/>
      <c r="AAJ618"/>
      <c r="AAK618"/>
      <c r="AAL618"/>
      <c r="AAM618"/>
      <c r="AAN618"/>
      <c r="AAO618"/>
      <c r="AAP618"/>
      <c r="AAQ618"/>
      <c r="AAR618"/>
      <c r="AAS618"/>
      <c r="AAT618"/>
      <c r="AAU618"/>
      <c r="AAV618"/>
      <c r="AAW618"/>
      <c r="AAX618"/>
      <c r="AAY618"/>
      <c r="AAZ618"/>
      <c r="ABA618"/>
      <c r="ABB618"/>
      <c r="ABC618"/>
      <c r="ABD618"/>
      <c r="ABE618"/>
      <c r="ABF618"/>
      <c r="ABG618"/>
      <c r="ABH618"/>
      <c r="ABI618"/>
      <c r="ABJ618"/>
      <c r="ABK618"/>
      <c r="ABL618"/>
      <c r="ABM618"/>
      <c r="ABN618"/>
      <c r="ABO618"/>
      <c r="ABP618"/>
      <c r="ABQ618"/>
      <c r="ABR618"/>
      <c r="ABS618"/>
      <c r="ABT618"/>
      <c r="ABU618"/>
      <c r="ABV618"/>
      <c r="ABW618"/>
      <c r="ABX618"/>
      <c r="ABY618"/>
      <c r="ABZ618"/>
      <c r="ACA618"/>
      <c r="ACB618"/>
      <c r="ACC618"/>
      <c r="ACD618"/>
      <c r="ACE618"/>
      <c r="ACF618"/>
      <c r="ACG618"/>
      <c r="ACH618"/>
      <c r="ACI618"/>
      <c r="ACJ618"/>
      <c r="ACK618"/>
      <c r="ACL618"/>
      <c r="ACM618"/>
      <c r="ACN618"/>
      <c r="ACO618"/>
      <c r="ACP618"/>
      <c r="ACQ618"/>
      <c r="ACR618"/>
      <c r="ACS618"/>
      <c r="ACT618"/>
      <c r="ACU618"/>
      <c r="ACV618"/>
      <c r="ACW618"/>
      <c r="ACX618"/>
      <c r="ACY618"/>
      <c r="ACZ618"/>
      <c r="ADA618"/>
      <c r="ADB618"/>
      <c r="ADC618"/>
      <c r="ADD618"/>
      <c r="ADE618"/>
      <c r="ADF618"/>
      <c r="ADG618"/>
      <c r="ADH618"/>
      <c r="ADI618"/>
      <c r="ADJ618"/>
      <c r="ADK618"/>
      <c r="ADL618"/>
      <c r="ADM618"/>
      <c r="ADN618"/>
      <c r="ADO618"/>
      <c r="ADP618"/>
      <c r="ADQ618"/>
      <c r="ADR618"/>
      <c r="ADS618"/>
      <c r="ADT618"/>
      <c r="ADU618"/>
      <c r="ADV618"/>
      <c r="ADW618"/>
      <c r="ADX618"/>
      <c r="ADY618"/>
      <c r="ADZ618"/>
      <c r="AEA618"/>
      <c r="AEB618"/>
      <c r="AEC618"/>
      <c r="AED618"/>
      <c r="AEE618"/>
      <c r="AEF618"/>
      <c r="AEG618"/>
      <c r="AEH618"/>
      <c r="AEI618"/>
      <c r="AEJ618"/>
      <c r="AEK618"/>
      <c r="AEL618"/>
      <c r="AEM618"/>
      <c r="AEN618"/>
      <c r="AEO618"/>
      <c r="AEP618"/>
      <c r="AEQ618"/>
      <c r="AER618"/>
      <c r="AES618"/>
      <c r="AET618"/>
      <c r="AEU618"/>
      <c r="AEV618"/>
      <c r="AEW618"/>
      <c r="AEX618"/>
      <c r="AEY618"/>
      <c r="AEZ618"/>
      <c r="AFA618"/>
      <c r="AFB618"/>
      <c r="AFC618"/>
      <c r="AFD618"/>
      <c r="AFE618"/>
      <c r="AFF618"/>
      <c r="AFG618"/>
      <c r="AFH618"/>
      <c r="AFI618"/>
      <c r="AFJ618"/>
      <c r="AFK618"/>
      <c r="AFL618"/>
      <c r="AFM618"/>
      <c r="AFN618"/>
      <c r="AFO618"/>
      <c r="AFP618"/>
      <c r="AFQ618"/>
      <c r="AFR618"/>
      <c r="AFS618"/>
      <c r="AFT618"/>
      <c r="AFU618"/>
      <c r="AFV618"/>
      <c r="AFW618"/>
      <c r="AFX618"/>
      <c r="AFY618"/>
      <c r="AFZ618"/>
      <c r="AGA618"/>
      <c r="AGB618"/>
      <c r="AGC618"/>
      <c r="AGD618"/>
      <c r="AGE618"/>
      <c r="AGF618"/>
      <c r="AGG618"/>
      <c r="AGH618"/>
      <c r="AGI618"/>
      <c r="AGJ618"/>
      <c r="AGK618"/>
      <c r="AGL618"/>
      <c r="AGM618"/>
      <c r="AGN618"/>
      <c r="AGO618"/>
      <c r="AGP618"/>
      <c r="AGQ618"/>
      <c r="AGR618"/>
      <c r="AGS618"/>
      <c r="AGT618"/>
      <c r="AGU618"/>
      <c r="AGV618"/>
      <c r="AGW618"/>
      <c r="AGX618"/>
      <c r="AGY618"/>
      <c r="AGZ618"/>
      <c r="AHA618"/>
      <c r="AHB618"/>
      <c r="AHC618"/>
      <c r="AHD618"/>
      <c r="AHE618"/>
      <c r="AHF618"/>
      <c r="AHG618"/>
      <c r="AHH618"/>
      <c r="AHI618"/>
      <c r="AHJ618"/>
      <c r="AHK618"/>
      <c r="AHL618"/>
      <c r="AHM618"/>
      <c r="AHN618"/>
      <c r="AHO618"/>
      <c r="AHP618"/>
      <c r="AHQ618"/>
      <c r="AHR618"/>
      <c r="AHS618"/>
      <c r="AHT618"/>
      <c r="AHU618"/>
      <c r="AHV618"/>
      <c r="AHW618"/>
      <c r="AHX618"/>
      <c r="AHY618"/>
      <c r="AHZ618"/>
      <c r="AIA618"/>
      <c r="AIB618"/>
      <c r="AIC618"/>
      <c r="AID618"/>
      <c r="AIE618"/>
      <c r="AIF618"/>
      <c r="AIG618"/>
      <c r="AIH618"/>
      <c r="AII618"/>
      <c r="AIJ618"/>
      <c r="AIK618"/>
      <c r="AIL618"/>
      <c r="AIM618"/>
      <c r="AIN618"/>
      <c r="AIO618"/>
      <c r="AIP618"/>
      <c r="AIQ618"/>
      <c r="AIR618"/>
      <c r="AIS618"/>
      <c r="AIT618"/>
      <c r="AIU618"/>
      <c r="AIV618"/>
      <c r="AIW618"/>
      <c r="AIX618"/>
      <c r="AIY618"/>
      <c r="AIZ618"/>
      <c r="AJA618"/>
      <c r="AJB618"/>
      <c r="AJC618"/>
      <c r="AJD618"/>
      <c r="AJE618"/>
      <c r="AJF618"/>
      <c r="AJG618"/>
      <c r="AJH618"/>
      <c r="AJI618"/>
      <c r="AJJ618"/>
      <c r="AJK618"/>
      <c r="AJL618"/>
      <c r="AJM618"/>
      <c r="AJN618"/>
      <c r="AJO618"/>
      <c r="AJP618"/>
      <c r="AJQ618"/>
      <c r="AJR618"/>
      <c r="AJS618"/>
      <c r="AJT618"/>
      <c r="AJU618"/>
      <c r="AJV618"/>
      <c r="AJW618"/>
      <c r="AJX618"/>
      <c r="AJY618"/>
      <c r="AJZ618"/>
      <c r="AKA618"/>
      <c r="AKB618"/>
      <c r="AKC618"/>
      <c r="AKD618"/>
      <c r="AKE618"/>
      <c r="AKF618"/>
      <c r="AKG618"/>
      <c r="AKH618"/>
      <c r="AKI618"/>
      <c r="AKJ618"/>
      <c r="AKK618"/>
      <c r="AKL618"/>
      <c r="AKM618"/>
      <c r="AKN618"/>
      <c r="AKO618"/>
      <c r="AKP618"/>
      <c r="AKQ618"/>
      <c r="AKR618"/>
      <c r="AKS618"/>
      <c r="AKT618"/>
      <c r="AKU618"/>
      <c r="AKV618"/>
      <c r="AKW618"/>
      <c r="AKX618"/>
      <c r="AKY618"/>
      <c r="AKZ618"/>
      <c r="ALA618"/>
      <c r="ALB618"/>
      <c r="ALC618"/>
      <c r="ALD618"/>
      <c r="ALE618"/>
      <c r="ALF618"/>
      <c r="ALG618"/>
      <c r="ALH618"/>
      <c r="ALI618"/>
      <c r="ALJ618"/>
      <c r="ALK618"/>
      <c r="ALL618"/>
      <c r="ALM618"/>
      <c r="ALN618"/>
      <c r="ALO618"/>
      <c r="ALP618"/>
      <c r="ALQ618"/>
      <c r="ALR618"/>
      <c r="ALS618"/>
      <c r="ALT618"/>
      <c r="ALU618"/>
      <c r="ALV618"/>
      <c r="ALW618"/>
      <c r="ALX618"/>
      <c r="ALY618"/>
      <c r="ALZ618"/>
      <c r="AMA618"/>
      <c r="AMB618"/>
      <c r="AMC618"/>
      <c r="AMD618"/>
      <c r="AME618"/>
      <c r="AMF618"/>
      <c r="AMG618"/>
      <c r="AMH618"/>
      <c r="AMI618"/>
      <c r="AMJ618"/>
    </row>
    <row r="619" spans="1:1024" outlineLevel="1" x14ac:dyDescent="0.25">
      <c r="A619"/>
      <c r="B619" s="501"/>
      <c r="C619" s="489"/>
      <c r="D619" s="644"/>
      <c r="E619" s="644"/>
      <c r="F619" s="644"/>
      <c r="G619" s="645"/>
      <c r="H619" s="367" t="s">
        <v>335</v>
      </c>
      <c r="I619" s="473">
        <f>I618*I617</f>
        <v>2700</v>
      </c>
      <c r="J619" s="457"/>
      <c r="K619" s="116"/>
      <c r="L619" s="359"/>
      <c r="M619"/>
      <c r="N619" s="30"/>
      <c r="O619" s="7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  <c r="TH619"/>
      <c r="TI619"/>
      <c r="TJ619"/>
      <c r="TK619"/>
      <c r="TL619"/>
      <c r="TM619"/>
      <c r="TN619"/>
      <c r="TO619"/>
      <c r="TP619"/>
      <c r="TQ619"/>
      <c r="TR619"/>
      <c r="TS619"/>
      <c r="TT619"/>
      <c r="TU619"/>
      <c r="TV619"/>
      <c r="TW619"/>
      <c r="TX619"/>
      <c r="TY619"/>
      <c r="TZ619"/>
      <c r="UA619"/>
      <c r="UB619"/>
      <c r="UC619"/>
      <c r="UD619"/>
      <c r="UE619"/>
      <c r="UF619"/>
      <c r="UG619"/>
      <c r="UH619"/>
      <c r="UI619"/>
      <c r="UJ619"/>
      <c r="UK619"/>
      <c r="UL619"/>
      <c r="UM619"/>
      <c r="UN619"/>
      <c r="UO619"/>
      <c r="UP619"/>
      <c r="UQ619"/>
      <c r="UR619"/>
      <c r="US619"/>
      <c r="UT619"/>
      <c r="UU619"/>
      <c r="UV619"/>
      <c r="UW619"/>
      <c r="UX619"/>
      <c r="UY619"/>
      <c r="UZ619"/>
      <c r="VA619"/>
      <c r="VB619"/>
      <c r="VC619"/>
      <c r="VD619"/>
      <c r="VE619"/>
      <c r="VF619"/>
      <c r="VG619"/>
      <c r="VH619"/>
      <c r="VI619"/>
      <c r="VJ619"/>
      <c r="VK619"/>
      <c r="VL619"/>
      <c r="VM619"/>
      <c r="VN619"/>
      <c r="VO619"/>
      <c r="VP619"/>
      <c r="VQ619"/>
      <c r="VR619"/>
      <c r="VS619"/>
      <c r="VT619"/>
      <c r="VU619"/>
      <c r="VV619"/>
      <c r="VW619"/>
      <c r="VX619"/>
      <c r="VY619"/>
      <c r="VZ619"/>
      <c r="WA619"/>
      <c r="WB619"/>
      <c r="WC619"/>
      <c r="WD619"/>
      <c r="WE619"/>
      <c r="WF619"/>
      <c r="WG619"/>
      <c r="WH619"/>
      <c r="WI619"/>
      <c r="WJ619"/>
      <c r="WK619"/>
      <c r="WL619"/>
      <c r="WM619"/>
      <c r="WN619"/>
      <c r="WO619"/>
      <c r="WP619"/>
      <c r="WQ619"/>
      <c r="WR619"/>
      <c r="WS619"/>
      <c r="WT619"/>
      <c r="WU619"/>
      <c r="WV619"/>
      <c r="WW619"/>
      <c r="WX619"/>
      <c r="WY619"/>
      <c r="WZ619"/>
      <c r="XA619"/>
      <c r="XB619"/>
      <c r="XC619"/>
      <c r="XD619"/>
      <c r="XE619"/>
      <c r="XF619"/>
      <c r="XG619"/>
      <c r="XH619"/>
      <c r="XI619"/>
      <c r="XJ619"/>
      <c r="XK619"/>
      <c r="XL619"/>
      <c r="XM619"/>
      <c r="XN619"/>
      <c r="XO619"/>
      <c r="XP619"/>
      <c r="XQ619"/>
      <c r="XR619"/>
      <c r="XS619"/>
      <c r="XT619"/>
      <c r="XU619"/>
      <c r="XV619"/>
      <c r="XW619"/>
      <c r="XX619"/>
      <c r="XY619"/>
      <c r="XZ619"/>
      <c r="YA619"/>
      <c r="YB619"/>
      <c r="YC619"/>
      <c r="YD619"/>
      <c r="YE619"/>
      <c r="YF619"/>
      <c r="YG619"/>
      <c r="YH619"/>
      <c r="YI619"/>
      <c r="YJ619"/>
      <c r="YK619"/>
      <c r="YL619"/>
      <c r="YM619"/>
      <c r="YN619"/>
      <c r="YO619"/>
      <c r="YP619"/>
      <c r="YQ619"/>
      <c r="YR619"/>
      <c r="YS619"/>
      <c r="YT619"/>
      <c r="YU619"/>
      <c r="YV619"/>
      <c r="YW619"/>
      <c r="YX619"/>
      <c r="YY619"/>
      <c r="YZ619"/>
      <c r="ZA619"/>
      <c r="ZB619"/>
      <c r="ZC619"/>
      <c r="ZD619"/>
      <c r="ZE619"/>
      <c r="ZF619"/>
      <c r="ZG619"/>
      <c r="ZH619"/>
      <c r="ZI619"/>
      <c r="ZJ619"/>
      <c r="ZK619"/>
      <c r="ZL619"/>
      <c r="ZM619"/>
      <c r="ZN619"/>
      <c r="ZO619"/>
      <c r="ZP619"/>
      <c r="ZQ619"/>
      <c r="ZR619"/>
      <c r="ZS619"/>
      <c r="ZT619"/>
      <c r="ZU619"/>
      <c r="ZV619"/>
      <c r="ZW619"/>
      <c r="ZX619"/>
      <c r="ZY619"/>
      <c r="ZZ619"/>
      <c r="AAA619"/>
      <c r="AAB619"/>
      <c r="AAC619"/>
      <c r="AAD619"/>
      <c r="AAE619"/>
      <c r="AAF619"/>
      <c r="AAG619"/>
      <c r="AAH619"/>
      <c r="AAI619"/>
      <c r="AAJ619"/>
      <c r="AAK619"/>
      <c r="AAL619"/>
      <c r="AAM619"/>
      <c r="AAN619"/>
      <c r="AAO619"/>
      <c r="AAP619"/>
      <c r="AAQ619"/>
      <c r="AAR619"/>
      <c r="AAS619"/>
      <c r="AAT619"/>
      <c r="AAU619"/>
      <c r="AAV619"/>
      <c r="AAW619"/>
      <c r="AAX619"/>
      <c r="AAY619"/>
      <c r="AAZ619"/>
      <c r="ABA619"/>
      <c r="ABB619"/>
      <c r="ABC619"/>
      <c r="ABD619"/>
      <c r="ABE619"/>
      <c r="ABF619"/>
      <c r="ABG619"/>
      <c r="ABH619"/>
      <c r="ABI619"/>
      <c r="ABJ619"/>
      <c r="ABK619"/>
      <c r="ABL619"/>
      <c r="ABM619"/>
      <c r="ABN619"/>
      <c r="ABO619"/>
      <c r="ABP619"/>
      <c r="ABQ619"/>
      <c r="ABR619"/>
      <c r="ABS619"/>
      <c r="ABT619"/>
      <c r="ABU619"/>
      <c r="ABV619"/>
      <c r="ABW619"/>
      <c r="ABX619"/>
      <c r="ABY619"/>
      <c r="ABZ619"/>
      <c r="ACA619"/>
      <c r="ACB619"/>
      <c r="ACC619"/>
      <c r="ACD619"/>
      <c r="ACE619"/>
      <c r="ACF619"/>
      <c r="ACG619"/>
      <c r="ACH619"/>
      <c r="ACI619"/>
      <c r="ACJ619"/>
      <c r="ACK619"/>
      <c r="ACL619"/>
      <c r="ACM619"/>
      <c r="ACN619"/>
      <c r="ACO619"/>
      <c r="ACP619"/>
      <c r="ACQ619"/>
      <c r="ACR619"/>
      <c r="ACS619"/>
      <c r="ACT619"/>
      <c r="ACU619"/>
      <c r="ACV619"/>
      <c r="ACW619"/>
      <c r="ACX619"/>
      <c r="ACY619"/>
      <c r="ACZ619"/>
      <c r="ADA619"/>
      <c r="ADB619"/>
      <c r="ADC619"/>
      <c r="ADD619"/>
      <c r="ADE619"/>
      <c r="ADF619"/>
      <c r="ADG619"/>
      <c r="ADH619"/>
      <c r="ADI619"/>
      <c r="ADJ619"/>
      <c r="ADK619"/>
      <c r="ADL619"/>
      <c r="ADM619"/>
      <c r="ADN619"/>
      <c r="ADO619"/>
      <c r="ADP619"/>
      <c r="ADQ619"/>
      <c r="ADR619"/>
      <c r="ADS619"/>
      <c r="ADT619"/>
      <c r="ADU619"/>
      <c r="ADV619"/>
      <c r="ADW619"/>
      <c r="ADX619"/>
      <c r="ADY619"/>
      <c r="ADZ619"/>
      <c r="AEA619"/>
      <c r="AEB619"/>
      <c r="AEC619"/>
      <c r="AED619"/>
      <c r="AEE619"/>
      <c r="AEF619"/>
      <c r="AEG619"/>
      <c r="AEH619"/>
      <c r="AEI619"/>
      <c r="AEJ619"/>
      <c r="AEK619"/>
      <c r="AEL619"/>
      <c r="AEM619"/>
      <c r="AEN619"/>
      <c r="AEO619"/>
      <c r="AEP619"/>
      <c r="AEQ619"/>
      <c r="AER619"/>
      <c r="AES619"/>
      <c r="AET619"/>
      <c r="AEU619"/>
      <c r="AEV619"/>
      <c r="AEW619"/>
      <c r="AEX619"/>
      <c r="AEY619"/>
      <c r="AEZ619"/>
      <c r="AFA619"/>
      <c r="AFB619"/>
      <c r="AFC619"/>
      <c r="AFD619"/>
      <c r="AFE619"/>
      <c r="AFF619"/>
      <c r="AFG619"/>
      <c r="AFH619"/>
      <c r="AFI619"/>
      <c r="AFJ619"/>
      <c r="AFK619"/>
      <c r="AFL619"/>
      <c r="AFM619"/>
      <c r="AFN619"/>
      <c r="AFO619"/>
      <c r="AFP619"/>
      <c r="AFQ619"/>
      <c r="AFR619"/>
      <c r="AFS619"/>
      <c r="AFT619"/>
      <c r="AFU619"/>
      <c r="AFV619"/>
      <c r="AFW619"/>
      <c r="AFX619"/>
      <c r="AFY619"/>
      <c r="AFZ619"/>
      <c r="AGA619"/>
      <c r="AGB619"/>
      <c r="AGC619"/>
      <c r="AGD619"/>
      <c r="AGE619"/>
      <c r="AGF619"/>
      <c r="AGG619"/>
      <c r="AGH619"/>
      <c r="AGI619"/>
      <c r="AGJ619"/>
      <c r="AGK619"/>
      <c r="AGL619"/>
      <c r="AGM619"/>
      <c r="AGN619"/>
      <c r="AGO619"/>
      <c r="AGP619"/>
      <c r="AGQ619"/>
      <c r="AGR619"/>
      <c r="AGS619"/>
      <c r="AGT619"/>
      <c r="AGU619"/>
      <c r="AGV619"/>
      <c r="AGW619"/>
      <c r="AGX619"/>
      <c r="AGY619"/>
      <c r="AGZ619"/>
      <c r="AHA619"/>
      <c r="AHB619"/>
      <c r="AHC619"/>
      <c r="AHD619"/>
      <c r="AHE619"/>
      <c r="AHF619"/>
      <c r="AHG619"/>
      <c r="AHH619"/>
      <c r="AHI619"/>
      <c r="AHJ619"/>
      <c r="AHK619"/>
      <c r="AHL619"/>
      <c r="AHM619"/>
      <c r="AHN619"/>
      <c r="AHO619"/>
      <c r="AHP619"/>
      <c r="AHQ619"/>
      <c r="AHR619"/>
      <c r="AHS619"/>
      <c r="AHT619"/>
      <c r="AHU619"/>
      <c r="AHV619"/>
      <c r="AHW619"/>
      <c r="AHX619"/>
      <c r="AHY619"/>
      <c r="AHZ619"/>
      <c r="AIA619"/>
      <c r="AIB619"/>
      <c r="AIC619"/>
      <c r="AID619"/>
      <c r="AIE619"/>
      <c r="AIF619"/>
      <c r="AIG619"/>
      <c r="AIH619"/>
      <c r="AII619"/>
      <c r="AIJ619"/>
      <c r="AIK619"/>
      <c r="AIL619"/>
      <c r="AIM619"/>
      <c r="AIN619"/>
      <c r="AIO619"/>
      <c r="AIP619"/>
      <c r="AIQ619"/>
      <c r="AIR619"/>
      <c r="AIS619"/>
      <c r="AIT619"/>
      <c r="AIU619"/>
      <c r="AIV619"/>
      <c r="AIW619"/>
      <c r="AIX619"/>
      <c r="AIY619"/>
      <c r="AIZ619"/>
      <c r="AJA619"/>
      <c r="AJB619"/>
      <c r="AJC619"/>
      <c r="AJD619"/>
      <c r="AJE619"/>
      <c r="AJF619"/>
      <c r="AJG619"/>
      <c r="AJH619"/>
      <c r="AJI619"/>
      <c r="AJJ619"/>
      <c r="AJK619"/>
      <c r="AJL619"/>
      <c r="AJM619"/>
      <c r="AJN619"/>
      <c r="AJO619"/>
      <c r="AJP619"/>
      <c r="AJQ619"/>
      <c r="AJR619"/>
      <c r="AJS619"/>
      <c r="AJT619"/>
      <c r="AJU619"/>
      <c r="AJV619"/>
      <c r="AJW619"/>
      <c r="AJX619"/>
      <c r="AJY619"/>
      <c r="AJZ619"/>
      <c r="AKA619"/>
      <c r="AKB619"/>
      <c r="AKC619"/>
      <c r="AKD619"/>
      <c r="AKE619"/>
      <c r="AKF619"/>
      <c r="AKG619"/>
      <c r="AKH619"/>
      <c r="AKI619"/>
      <c r="AKJ619"/>
      <c r="AKK619"/>
      <c r="AKL619"/>
      <c r="AKM619"/>
      <c r="AKN619"/>
      <c r="AKO619"/>
      <c r="AKP619"/>
      <c r="AKQ619"/>
      <c r="AKR619"/>
      <c r="AKS619"/>
      <c r="AKT619"/>
      <c r="AKU619"/>
      <c r="AKV619"/>
      <c r="AKW619"/>
      <c r="AKX619"/>
      <c r="AKY619"/>
      <c r="AKZ619"/>
      <c r="ALA619"/>
      <c r="ALB619"/>
      <c r="ALC619"/>
      <c r="ALD619"/>
      <c r="ALE619"/>
      <c r="ALF619"/>
      <c r="ALG619"/>
      <c r="ALH619"/>
      <c r="ALI619"/>
      <c r="ALJ619"/>
      <c r="ALK619"/>
      <c r="ALL619"/>
      <c r="ALM619"/>
      <c r="ALN619"/>
      <c r="ALO619"/>
      <c r="ALP619"/>
      <c r="ALQ619"/>
      <c r="ALR619"/>
      <c r="ALS619"/>
      <c r="ALT619"/>
      <c r="ALU619"/>
      <c r="ALV619"/>
      <c r="ALW619"/>
      <c r="ALX619"/>
      <c r="ALY619"/>
      <c r="ALZ619"/>
      <c r="AMA619"/>
      <c r="AMB619"/>
      <c r="AMC619"/>
      <c r="AMD619"/>
      <c r="AME619"/>
      <c r="AMF619"/>
      <c r="AMG619"/>
      <c r="AMH619"/>
      <c r="AMI619"/>
      <c r="AMJ619"/>
    </row>
    <row r="620" spans="1:1024" ht="28.5" customHeight="1" outlineLevel="1" x14ac:dyDescent="0.25">
      <c r="A620" s="98" t="s">
        <v>623</v>
      </c>
      <c r="B620" s="704" t="s">
        <v>239</v>
      </c>
      <c r="C620" s="828" t="str">
        <f>VLOOKUP(A620,ABC_SERVIÇOS,2,0)</f>
        <v>MASSA ÚNICA, PARA RECEBIMENTO DE PINTURA, EM ARGAMASSA TRAÇO 1:2:8 E=2CM</v>
      </c>
      <c r="D620" s="829"/>
      <c r="E620" s="829"/>
      <c r="F620" s="829"/>
      <c r="G620" s="830"/>
      <c r="H620" s="705" t="str">
        <f>VLOOKUP(A620,ABC_SERVIÇOS,3,0)</f>
        <v>M2</v>
      </c>
      <c r="I620" s="706">
        <f>SUM(I621:I621)</f>
        <v>2700</v>
      </c>
      <c r="J620" s="446" t="s">
        <v>247</v>
      </c>
      <c r="K620" s="39">
        <f>VLOOKUP(A620,ABC_SERVIÇOS,7,0)</f>
        <v>25.8</v>
      </c>
      <c r="L620" s="324">
        <f>ROUND(K620*I620,2)</f>
        <v>69660</v>
      </c>
      <c r="M620" s="18" t="str">
        <f>A620</f>
        <v>COMP_083</v>
      </c>
      <c r="N620" s="30"/>
      <c r="O620" s="79">
        <f t="shared" si="31"/>
        <v>-69660</v>
      </c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  <c r="TH620"/>
      <c r="TI620"/>
      <c r="TJ620"/>
      <c r="TK620"/>
      <c r="TL620"/>
      <c r="TM620"/>
      <c r="TN620"/>
      <c r="TO620"/>
      <c r="TP620"/>
      <c r="TQ620"/>
      <c r="TR620"/>
      <c r="TS620"/>
      <c r="TT620"/>
      <c r="TU620"/>
      <c r="TV620"/>
      <c r="TW620"/>
      <c r="TX620"/>
      <c r="TY620"/>
      <c r="TZ620"/>
      <c r="UA620"/>
      <c r="UB620"/>
      <c r="UC620"/>
      <c r="UD620"/>
      <c r="UE620"/>
      <c r="UF620"/>
      <c r="UG620"/>
      <c r="UH620"/>
      <c r="UI620"/>
      <c r="UJ620"/>
      <c r="UK620"/>
      <c r="UL620"/>
      <c r="UM620"/>
      <c r="UN620"/>
      <c r="UO620"/>
      <c r="UP620"/>
      <c r="UQ620"/>
      <c r="UR620"/>
      <c r="US620"/>
      <c r="UT620"/>
      <c r="UU620"/>
      <c r="UV620"/>
      <c r="UW620"/>
      <c r="UX620"/>
      <c r="UY620"/>
      <c r="UZ620"/>
      <c r="VA620"/>
      <c r="VB620"/>
      <c r="VC620"/>
      <c r="VD620"/>
      <c r="VE620"/>
      <c r="VF620"/>
      <c r="VG620"/>
      <c r="VH620"/>
      <c r="VI620"/>
      <c r="VJ620"/>
      <c r="VK620"/>
      <c r="VL620"/>
      <c r="VM620"/>
      <c r="VN620"/>
      <c r="VO620"/>
      <c r="VP620"/>
      <c r="VQ620"/>
      <c r="VR620"/>
      <c r="VS620"/>
      <c r="VT620"/>
      <c r="VU620"/>
      <c r="VV620"/>
      <c r="VW620"/>
      <c r="VX620"/>
      <c r="VY620"/>
      <c r="VZ620"/>
      <c r="WA620"/>
      <c r="WB620"/>
      <c r="WC620"/>
      <c r="WD620"/>
      <c r="WE620"/>
      <c r="WF620"/>
      <c r="WG620"/>
      <c r="WH620"/>
      <c r="WI620"/>
      <c r="WJ620"/>
      <c r="WK620"/>
      <c r="WL620"/>
      <c r="WM620"/>
      <c r="WN620"/>
      <c r="WO620"/>
      <c r="WP620"/>
      <c r="WQ620"/>
      <c r="WR620"/>
      <c r="WS620"/>
      <c r="WT620"/>
      <c r="WU620"/>
      <c r="WV620"/>
      <c r="WW620"/>
      <c r="WX620"/>
      <c r="WY620"/>
      <c r="WZ620"/>
      <c r="XA620"/>
      <c r="XB620"/>
      <c r="XC620"/>
      <c r="XD620"/>
      <c r="XE620"/>
      <c r="XF620"/>
      <c r="XG620"/>
      <c r="XH620"/>
      <c r="XI620"/>
      <c r="XJ620"/>
      <c r="XK620"/>
      <c r="XL620"/>
      <c r="XM620"/>
      <c r="XN620"/>
      <c r="XO620"/>
      <c r="XP620"/>
      <c r="XQ620"/>
      <c r="XR620"/>
      <c r="XS620"/>
      <c r="XT620"/>
      <c r="XU620"/>
      <c r="XV620"/>
      <c r="XW620"/>
      <c r="XX620"/>
      <c r="XY620"/>
      <c r="XZ620"/>
      <c r="YA620"/>
      <c r="YB620"/>
      <c r="YC620"/>
      <c r="YD620"/>
      <c r="YE620"/>
      <c r="YF620"/>
      <c r="YG620"/>
      <c r="YH620"/>
      <c r="YI620"/>
      <c r="YJ620"/>
      <c r="YK620"/>
      <c r="YL620"/>
      <c r="YM620"/>
      <c r="YN620"/>
      <c r="YO620"/>
      <c r="YP620"/>
      <c r="YQ620"/>
      <c r="YR620"/>
      <c r="YS620"/>
      <c r="YT620"/>
      <c r="YU620"/>
      <c r="YV620"/>
      <c r="YW620"/>
      <c r="YX620"/>
      <c r="YY620"/>
      <c r="YZ620"/>
      <c r="ZA620"/>
      <c r="ZB620"/>
      <c r="ZC620"/>
      <c r="ZD620"/>
      <c r="ZE620"/>
      <c r="ZF620"/>
      <c r="ZG620"/>
      <c r="ZH620"/>
      <c r="ZI620"/>
      <c r="ZJ620"/>
      <c r="ZK620"/>
      <c r="ZL620"/>
      <c r="ZM620"/>
      <c r="ZN620"/>
      <c r="ZO620"/>
      <c r="ZP620"/>
      <c r="ZQ620"/>
      <c r="ZR620"/>
      <c r="ZS620"/>
      <c r="ZT620"/>
      <c r="ZU620"/>
      <c r="ZV620"/>
      <c r="ZW620"/>
      <c r="ZX620"/>
      <c r="ZY620"/>
      <c r="ZZ620"/>
      <c r="AAA620"/>
      <c r="AAB620"/>
      <c r="AAC620"/>
      <c r="AAD620"/>
      <c r="AAE620"/>
      <c r="AAF620"/>
      <c r="AAG620"/>
      <c r="AAH620"/>
      <c r="AAI620"/>
      <c r="AAJ620"/>
      <c r="AAK620"/>
      <c r="AAL620"/>
      <c r="AAM620"/>
      <c r="AAN620"/>
      <c r="AAO620"/>
      <c r="AAP620"/>
      <c r="AAQ620"/>
      <c r="AAR620"/>
      <c r="AAS620"/>
      <c r="AAT620"/>
      <c r="AAU620"/>
      <c r="AAV620"/>
      <c r="AAW620"/>
      <c r="AAX620"/>
      <c r="AAY620"/>
      <c r="AAZ620"/>
      <c r="ABA620"/>
      <c r="ABB620"/>
      <c r="ABC620"/>
      <c r="ABD620"/>
      <c r="ABE620"/>
      <c r="ABF620"/>
      <c r="ABG620"/>
      <c r="ABH620"/>
      <c r="ABI620"/>
      <c r="ABJ620"/>
      <c r="ABK620"/>
      <c r="ABL620"/>
      <c r="ABM620"/>
      <c r="ABN620"/>
      <c r="ABO620"/>
      <c r="ABP620"/>
      <c r="ABQ620"/>
      <c r="ABR620"/>
      <c r="ABS620"/>
      <c r="ABT620"/>
      <c r="ABU620"/>
      <c r="ABV620"/>
      <c r="ABW620"/>
      <c r="ABX620"/>
      <c r="ABY620"/>
      <c r="ABZ620"/>
      <c r="ACA620"/>
      <c r="ACB620"/>
      <c r="ACC620"/>
      <c r="ACD620"/>
      <c r="ACE620"/>
      <c r="ACF620"/>
      <c r="ACG620"/>
      <c r="ACH620"/>
      <c r="ACI620"/>
      <c r="ACJ620"/>
      <c r="ACK620"/>
      <c r="ACL620"/>
      <c r="ACM620"/>
      <c r="ACN620"/>
      <c r="ACO620"/>
      <c r="ACP620"/>
      <c r="ACQ620"/>
      <c r="ACR620"/>
      <c r="ACS620"/>
      <c r="ACT620"/>
      <c r="ACU620"/>
      <c r="ACV620"/>
      <c r="ACW620"/>
      <c r="ACX620"/>
      <c r="ACY620"/>
      <c r="ACZ620"/>
      <c r="ADA620"/>
      <c r="ADB620"/>
      <c r="ADC620"/>
      <c r="ADD620"/>
      <c r="ADE620"/>
      <c r="ADF620"/>
      <c r="ADG620"/>
      <c r="ADH620"/>
      <c r="ADI620"/>
      <c r="ADJ620"/>
      <c r="ADK620"/>
      <c r="ADL620"/>
      <c r="ADM620"/>
      <c r="ADN620"/>
      <c r="ADO620"/>
      <c r="ADP620"/>
      <c r="ADQ620"/>
      <c r="ADR620"/>
      <c r="ADS620"/>
      <c r="ADT620"/>
      <c r="ADU620"/>
      <c r="ADV620"/>
      <c r="ADW620"/>
      <c r="ADX620"/>
      <c r="ADY620"/>
      <c r="ADZ620"/>
      <c r="AEA620"/>
      <c r="AEB620"/>
      <c r="AEC620"/>
      <c r="AED620"/>
      <c r="AEE620"/>
      <c r="AEF620"/>
      <c r="AEG620"/>
      <c r="AEH620"/>
      <c r="AEI620"/>
      <c r="AEJ620"/>
      <c r="AEK620"/>
      <c r="AEL620"/>
      <c r="AEM620"/>
      <c r="AEN620"/>
      <c r="AEO620"/>
      <c r="AEP620"/>
      <c r="AEQ620"/>
      <c r="AER620"/>
      <c r="AES620"/>
      <c r="AET620"/>
      <c r="AEU620"/>
      <c r="AEV620"/>
      <c r="AEW620"/>
      <c r="AEX620"/>
      <c r="AEY620"/>
      <c r="AEZ620"/>
      <c r="AFA620"/>
      <c r="AFB620"/>
      <c r="AFC620"/>
      <c r="AFD620"/>
      <c r="AFE620"/>
      <c r="AFF620"/>
      <c r="AFG620"/>
      <c r="AFH620"/>
      <c r="AFI620"/>
      <c r="AFJ620"/>
      <c r="AFK620"/>
      <c r="AFL620"/>
      <c r="AFM620"/>
      <c r="AFN620"/>
      <c r="AFO620"/>
      <c r="AFP620"/>
      <c r="AFQ620"/>
      <c r="AFR620"/>
      <c r="AFS620"/>
      <c r="AFT620"/>
      <c r="AFU620"/>
      <c r="AFV620"/>
      <c r="AFW620"/>
      <c r="AFX620"/>
      <c r="AFY620"/>
      <c r="AFZ620"/>
      <c r="AGA620"/>
      <c r="AGB620"/>
      <c r="AGC620"/>
      <c r="AGD620"/>
      <c r="AGE620"/>
      <c r="AGF620"/>
      <c r="AGG620"/>
      <c r="AGH620"/>
      <c r="AGI620"/>
      <c r="AGJ620"/>
      <c r="AGK620"/>
      <c r="AGL620"/>
      <c r="AGM620"/>
      <c r="AGN620"/>
      <c r="AGO620"/>
      <c r="AGP620"/>
      <c r="AGQ620"/>
      <c r="AGR620"/>
      <c r="AGS620"/>
      <c r="AGT620"/>
      <c r="AGU620"/>
      <c r="AGV620"/>
      <c r="AGW620"/>
      <c r="AGX620"/>
      <c r="AGY620"/>
      <c r="AGZ620"/>
      <c r="AHA620"/>
      <c r="AHB620"/>
      <c r="AHC620"/>
      <c r="AHD620"/>
      <c r="AHE620"/>
      <c r="AHF620"/>
      <c r="AHG620"/>
      <c r="AHH620"/>
      <c r="AHI620"/>
      <c r="AHJ620"/>
      <c r="AHK620"/>
      <c r="AHL620"/>
      <c r="AHM620"/>
      <c r="AHN620"/>
      <c r="AHO620"/>
      <c r="AHP620"/>
      <c r="AHQ620"/>
      <c r="AHR620"/>
      <c r="AHS620"/>
      <c r="AHT620"/>
      <c r="AHU620"/>
      <c r="AHV620"/>
      <c r="AHW620"/>
      <c r="AHX620"/>
      <c r="AHY620"/>
      <c r="AHZ620"/>
      <c r="AIA620"/>
      <c r="AIB620"/>
      <c r="AIC620"/>
      <c r="AID620"/>
      <c r="AIE620"/>
      <c r="AIF620"/>
      <c r="AIG620"/>
      <c r="AIH620"/>
      <c r="AII620"/>
      <c r="AIJ620"/>
      <c r="AIK620"/>
      <c r="AIL620"/>
      <c r="AIM620"/>
      <c r="AIN620"/>
      <c r="AIO620"/>
      <c r="AIP620"/>
      <c r="AIQ620"/>
      <c r="AIR620"/>
      <c r="AIS620"/>
      <c r="AIT620"/>
      <c r="AIU620"/>
      <c r="AIV620"/>
      <c r="AIW620"/>
      <c r="AIX620"/>
      <c r="AIY620"/>
      <c r="AIZ620"/>
      <c r="AJA620"/>
      <c r="AJB620"/>
      <c r="AJC620"/>
      <c r="AJD620"/>
      <c r="AJE620"/>
      <c r="AJF620"/>
      <c r="AJG620"/>
      <c r="AJH620"/>
      <c r="AJI620"/>
      <c r="AJJ620"/>
      <c r="AJK620"/>
      <c r="AJL620"/>
      <c r="AJM620"/>
      <c r="AJN620"/>
      <c r="AJO620"/>
      <c r="AJP620"/>
      <c r="AJQ620"/>
      <c r="AJR620"/>
      <c r="AJS620"/>
      <c r="AJT620"/>
      <c r="AJU620"/>
      <c r="AJV620"/>
      <c r="AJW620"/>
      <c r="AJX620"/>
      <c r="AJY620"/>
      <c r="AJZ620"/>
      <c r="AKA620"/>
      <c r="AKB620"/>
      <c r="AKC620"/>
      <c r="AKD620"/>
      <c r="AKE620"/>
      <c r="AKF620"/>
      <c r="AKG620"/>
      <c r="AKH620"/>
      <c r="AKI620"/>
      <c r="AKJ620"/>
      <c r="AKK620"/>
      <c r="AKL620"/>
      <c r="AKM620"/>
      <c r="AKN620"/>
      <c r="AKO620"/>
      <c r="AKP620"/>
      <c r="AKQ620"/>
      <c r="AKR620"/>
      <c r="AKS620"/>
      <c r="AKT620"/>
      <c r="AKU620"/>
      <c r="AKV620"/>
      <c r="AKW620"/>
      <c r="AKX620"/>
      <c r="AKY620"/>
      <c r="AKZ620"/>
      <c r="ALA620"/>
      <c r="ALB620"/>
      <c r="ALC620"/>
      <c r="ALD620"/>
      <c r="ALE620"/>
      <c r="ALF620"/>
      <c r="ALG620"/>
      <c r="ALH620"/>
      <c r="ALI620"/>
      <c r="ALJ620"/>
      <c r="ALK620"/>
      <c r="ALL620"/>
      <c r="ALM620"/>
      <c r="ALN620"/>
      <c r="ALO620"/>
      <c r="ALP620"/>
      <c r="ALQ620"/>
      <c r="ALR620"/>
      <c r="ALS620"/>
      <c r="ALT620"/>
      <c r="ALU620"/>
      <c r="ALV620"/>
      <c r="ALW620"/>
      <c r="ALX620"/>
      <c r="ALY620"/>
      <c r="ALZ620"/>
      <c r="AMA620"/>
      <c r="AMB620"/>
      <c r="AMC620"/>
      <c r="AMD620"/>
      <c r="AME620"/>
      <c r="AMF620"/>
      <c r="AMG620"/>
      <c r="AMH620"/>
      <c r="AMI620"/>
      <c r="AMJ620"/>
    </row>
    <row r="621" spans="1:1024" ht="15.75" outlineLevel="1" thickBot="1" x14ac:dyDescent="0.3">
      <c r="A621"/>
      <c r="B621" s="500"/>
      <c r="C621" s="754" t="s">
        <v>1277</v>
      </c>
      <c r="D621" s="755"/>
      <c r="E621" s="755"/>
      <c r="F621" s="755"/>
      <c r="G621" s="756"/>
      <c r="H621" s="118" t="s">
        <v>275</v>
      </c>
      <c r="I621" s="753">
        <f>I616</f>
        <v>2700</v>
      </c>
      <c r="J621" s="456" t="s">
        <v>259</v>
      </c>
      <c r="K621" s="32"/>
      <c r="L621" s="322"/>
      <c r="M621"/>
      <c r="N621" s="30"/>
      <c r="O621" s="79">
        <f t="shared" si="31"/>
        <v>0</v>
      </c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  <c r="TH621"/>
      <c r="TI621"/>
      <c r="TJ621"/>
      <c r="TK621"/>
      <c r="TL621"/>
      <c r="TM621"/>
      <c r="TN621"/>
      <c r="TO621"/>
      <c r="TP621"/>
      <c r="TQ621"/>
      <c r="TR621"/>
      <c r="TS621"/>
      <c r="TT621"/>
      <c r="TU621"/>
      <c r="TV621"/>
      <c r="TW621"/>
      <c r="TX621"/>
      <c r="TY621"/>
      <c r="TZ621"/>
      <c r="UA621"/>
      <c r="UB621"/>
      <c r="UC621"/>
      <c r="UD621"/>
      <c r="UE621"/>
      <c r="UF621"/>
      <c r="UG621"/>
      <c r="UH621"/>
      <c r="UI621"/>
      <c r="UJ621"/>
      <c r="UK621"/>
      <c r="UL621"/>
      <c r="UM621"/>
      <c r="UN621"/>
      <c r="UO621"/>
      <c r="UP621"/>
      <c r="UQ621"/>
      <c r="UR621"/>
      <c r="US621"/>
      <c r="UT621"/>
      <c r="UU621"/>
      <c r="UV621"/>
      <c r="UW621"/>
      <c r="UX621"/>
      <c r="UY621"/>
      <c r="UZ621"/>
      <c r="VA621"/>
      <c r="VB621"/>
      <c r="VC621"/>
      <c r="VD621"/>
      <c r="VE621"/>
      <c r="VF621"/>
      <c r="VG621"/>
      <c r="VH621"/>
      <c r="VI621"/>
      <c r="VJ621"/>
      <c r="VK621"/>
      <c r="VL621"/>
      <c r="VM621"/>
      <c r="VN621"/>
      <c r="VO621"/>
      <c r="VP621"/>
      <c r="VQ621"/>
      <c r="VR621"/>
      <c r="VS621"/>
      <c r="VT621"/>
      <c r="VU621"/>
      <c r="VV621"/>
      <c r="VW621"/>
      <c r="VX621"/>
      <c r="VY621"/>
      <c r="VZ621"/>
      <c r="WA621"/>
      <c r="WB621"/>
      <c r="WC621"/>
      <c r="WD621"/>
      <c r="WE621"/>
      <c r="WF621"/>
      <c r="WG621"/>
      <c r="WH621"/>
      <c r="WI621"/>
      <c r="WJ621"/>
      <c r="WK621"/>
      <c r="WL621"/>
      <c r="WM621"/>
      <c r="WN621"/>
      <c r="WO621"/>
      <c r="WP621"/>
      <c r="WQ621"/>
      <c r="WR621"/>
      <c r="WS621"/>
      <c r="WT621"/>
      <c r="WU621"/>
      <c r="WV621"/>
      <c r="WW621"/>
      <c r="WX621"/>
      <c r="WY621"/>
      <c r="WZ621"/>
      <c r="XA621"/>
      <c r="XB621"/>
      <c r="XC621"/>
      <c r="XD621"/>
      <c r="XE621"/>
      <c r="XF621"/>
      <c r="XG621"/>
      <c r="XH621"/>
      <c r="XI621"/>
      <c r="XJ621"/>
      <c r="XK621"/>
      <c r="XL621"/>
      <c r="XM621"/>
      <c r="XN621"/>
      <c r="XO621"/>
      <c r="XP621"/>
      <c r="XQ621"/>
      <c r="XR621"/>
      <c r="XS621"/>
      <c r="XT621"/>
      <c r="XU621"/>
      <c r="XV621"/>
      <c r="XW621"/>
      <c r="XX621"/>
      <c r="XY621"/>
      <c r="XZ621"/>
      <c r="YA621"/>
      <c r="YB621"/>
      <c r="YC621"/>
      <c r="YD621"/>
      <c r="YE621"/>
      <c r="YF621"/>
      <c r="YG621"/>
      <c r="YH621"/>
      <c r="YI621"/>
      <c r="YJ621"/>
      <c r="YK621"/>
      <c r="YL621"/>
      <c r="YM621"/>
      <c r="YN621"/>
      <c r="YO621"/>
      <c r="YP621"/>
      <c r="YQ621"/>
      <c r="YR621"/>
      <c r="YS621"/>
      <c r="YT621"/>
      <c r="YU621"/>
      <c r="YV621"/>
      <c r="YW621"/>
      <c r="YX621"/>
      <c r="YY621"/>
      <c r="YZ621"/>
      <c r="ZA621"/>
      <c r="ZB621"/>
      <c r="ZC621"/>
      <c r="ZD621"/>
      <c r="ZE621"/>
      <c r="ZF621"/>
      <c r="ZG621"/>
      <c r="ZH621"/>
      <c r="ZI621"/>
      <c r="ZJ621"/>
      <c r="ZK621"/>
      <c r="ZL621"/>
      <c r="ZM621"/>
      <c r="ZN621"/>
      <c r="ZO621"/>
      <c r="ZP621"/>
      <c r="ZQ621"/>
      <c r="ZR621"/>
      <c r="ZS621"/>
      <c r="ZT621"/>
      <c r="ZU621"/>
      <c r="ZV621"/>
      <c r="ZW621"/>
      <c r="ZX621"/>
      <c r="ZY621"/>
      <c r="ZZ621"/>
      <c r="AAA621"/>
      <c r="AAB621"/>
      <c r="AAC621"/>
      <c r="AAD621"/>
      <c r="AAE621"/>
      <c r="AAF621"/>
      <c r="AAG621"/>
      <c r="AAH621"/>
      <c r="AAI621"/>
      <c r="AAJ621"/>
      <c r="AAK621"/>
      <c r="AAL621"/>
      <c r="AAM621"/>
      <c r="AAN621"/>
      <c r="AAO621"/>
      <c r="AAP621"/>
      <c r="AAQ621"/>
      <c r="AAR621"/>
      <c r="AAS621"/>
      <c r="AAT621"/>
      <c r="AAU621"/>
      <c r="AAV621"/>
      <c r="AAW621"/>
      <c r="AAX621"/>
      <c r="AAY621"/>
      <c r="AAZ621"/>
      <c r="ABA621"/>
      <c r="ABB621"/>
      <c r="ABC621"/>
      <c r="ABD621"/>
      <c r="ABE621"/>
      <c r="ABF621"/>
      <c r="ABG621"/>
      <c r="ABH621"/>
      <c r="ABI621"/>
      <c r="ABJ621"/>
      <c r="ABK621"/>
      <c r="ABL621"/>
      <c r="ABM621"/>
      <c r="ABN621"/>
      <c r="ABO621"/>
      <c r="ABP621"/>
      <c r="ABQ621"/>
      <c r="ABR621"/>
      <c r="ABS621"/>
      <c r="ABT621"/>
      <c r="ABU621"/>
      <c r="ABV621"/>
      <c r="ABW621"/>
      <c r="ABX621"/>
      <c r="ABY621"/>
      <c r="ABZ621"/>
      <c r="ACA621"/>
      <c r="ACB621"/>
      <c r="ACC621"/>
      <c r="ACD621"/>
      <c r="ACE621"/>
      <c r="ACF621"/>
      <c r="ACG621"/>
      <c r="ACH621"/>
      <c r="ACI621"/>
      <c r="ACJ621"/>
      <c r="ACK621"/>
      <c r="ACL621"/>
      <c r="ACM621"/>
      <c r="ACN621"/>
      <c r="ACO621"/>
      <c r="ACP621"/>
      <c r="ACQ621"/>
      <c r="ACR621"/>
      <c r="ACS621"/>
      <c r="ACT621"/>
      <c r="ACU621"/>
      <c r="ACV621"/>
      <c r="ACW621"/>
      <c r="ACX621"/>
      <c r="ACY621"/>
      <c r="ACZ621"/>
      <c r="ADA621"/>
      <c r="ADB621"/>
      <c r="ADC621"/>
      <c r="ADD621"/>
      <c r="ADE621"/>
      <c r="ADF621"/>
      <c r="ADG621"/>
      <c r="ADH621"/>
      <c r="ADI621"/>
      <c r="ADJ621"/>
      <c r="ADK621"/>
      <c r="ADL621"/>
      <c r="ADM621"/>
      <c r="ADN621"/>
      <c r="ADO621"/>
      <c r="ADP621"/>
      <c r="ADQ621"/>
      <c r="ADR621"/>
      <c r="ADS621"/>
      <c r="ADT621"/>
      <c r="ADU621"/>
      <c r="ADV621"/>
      <c r="ADW621"/>
      <c r="ADX621"/>
      <c r="ADY621"/>
      <c r="ADZ621"/>
      <c r="AEA621"/>
      <c r="AEB621"/>
      <c r="AEC621"/>
      <c r="AED621"/>
      <c r="AEE621"/>
      <c r="AEF621"/>
      <c r="AEG621"/>
      <c r="AEH621"/>
      <c r="AEI621"/>
      <c r="AEJ621"/>
      <c r="AEK621"/>
      <c r="AEL621"/>
      <c r="AEM621"/>
      <c r="AEN621"/>
      <c r="AEO621"/>
      <c r="AEP621"/>
      <c r="AEQ621"/>
      <c r="AER621"/>
      <c r="AES621"/>
      <c r="AET621"/>
      <c r="AEU621"/>
      <c r="AEV621"/>
      <c r="AEW621"/>
      <c r="AEX621"/>
      <c r="AEY621"/>
      <c r="AEZ621"/>
      <c r="AFA621"/>
      <c r="AFB621"/>
      <c r="AFC621"/>
      <c r="AFD621"/>
      <c r="AFE621"/>
      <c r="AFF621"/>
      <c r="AFG621"/>
      <c r="AFH621"/>
      <c r="AFI621"/>
      <c r="AFJ621"/>
      <c r="AFK621"/>
      <c r="AFL621"/>
      <c r="AFM621"/>
      <c r="AFN621"/>
      <c r="AFO621"/>
      <c r="AFP621"/>
      <c r="AFQ621"/>
      <c r="AFR621"/>
      <c r="AFS621"/>
      <c r="AFT621"/>
      <c r="AFU621"/>
      <c r="AFV621"/>
      <c r="AFW621"/>
      <c r="AFX621"/>
      <c r="AFY621"/>
      <c r="AFZ621"/>
      <c r="AGA621"/>
      <c r="AGB621"/>
      <c r="AGC621"/>
      <c r="AGD621"/>
      <c r="AGE621"/>
      <c r="AGF621"/>
      <c r="AGG621"/>
      <c r="AGH621"/>
      <c r="AGI621"/>
      <c r="AGJ621"/>
      <c r="AGK621"/>
      <c r="AGL621"/>
      <c r="AGM621"/>
      <c r="AGN621"/>
      <c r="AGO621"/>
      <c r="AGP621"/>
      <c r="AGQ621"/>
      <c r="AGR621"/>
      <c r="AGS621"/>
      <c r="AGT621"/>
      <c r="AGU621"/>
      <c r="AGV621"/>
      <c r="AGW621"/>
      <c r="AGX621"/>
      <c r="AGY621"/>
      <c r="AGZ621"/>
      <c r="AHA621"/>
      <c r="AHB621"/>
      <c r="AHC621"/>
      <c r="AHD621"/>
      <c r="AHE621"/>
      <c r="AHF621"/>
      <c r="AHG621"/>
      <c r="AHH621"/>
      <c r="AHI621"/>
      <c r="AHJ621"/>
      <c r="AHK621"/>
      <c r="AHL621"/>
      <c r="AHM621"/>
      <c r="AHN621"/>
      <c r="AHO621"/>
      <c r="AHP621"/>
      <c r="AHQ621"/>
      <c r="AHR621"/>
      <c r="AHS621"/>
      <c r="AHT621"/>
      <c r="AHU621"/>
      <c r="AHV621"/>
      <c r="AHW621"/>
      <c r="AHX621"/>
      <c r="AHY621"/>
      <c r="AHZ621"/>
      <c r="AIA621"/>
      <c r="AIB621"/>
      <c r="AIC621"/>
      <c r="AID621"/>
      <c r="AIE621"/>
      <c r="AIF621"/>
      <c r="AIG621"/>
      <c r="AIH621"/>
      <c r="AII621"/>
      <c r="AIJ621"/>
      <c r="AIK621"/>
      <c r="AIL621"/>
      <c r="AIM621"/>
      <c r="AIN621"/>
      <c r="AIO621"/>
      <c r="AIP621"/>
      <c r="AIQ621"/>
      <c r="AIR621"/>
      <c r="AIS621"/>
      <c r="AIT621"/>
      <c r="AIU621"/>
      <c r="AIV621"/>
      <c r="AIW621"/>
      <c r="AIX621"/>
      <c r="AIY621"/>
      <c r="AIZ621"/>
      <c r="AJA621"/>
      <c r="AJB621"/>
      <c r="AJC621"/>
      <c r="AJD621"/>
      <c r="AJE621"/>
      <c r="AJF621"/>
      <c r="AJG621"/>
      <c r="AJH621"/>
      <c r="AJI621"/>
      <c r="AJJ621"/>
      <c r="AJK621"/>
      <c r="AJL621"/>
      <c r="AJM621"/>
      <c r="AJN621"/>
      <c r="AJO621"/>
      <c r="AJP621"/>
      <c r="AJQ621"/>
      <c r="AJR621"/>
      <c r="AJS621"/>
      <c r="AJT621"/>
      <c r="AJU621"/>
      <c r="AJV621"/>
      <c r="AJW621"/>
      <c r="AJX621"/>
      <c r="AJY621"/>
      <c r="AJZ621"/>
      <c r="AKA621"/>
      <c r="AKB621"/>
      <c r="AKC621"/>
      <c r="AKD621"/>
      <c r="AKE621"/>
      <c r="AKF621"/>
      <c r="AKG621"/>
      <c r="AKH621"/>
      <c r="AKI621"/>
      <c r="AKJ621"/>
      <c r="AKK621"/>
      <c r="AKL621"/>
      <c r="AKM621"/>
      <c r="AKN621"/>
      <c r="AKO621"/>
      <c r="AKP621"/>
      <c r="AKQ621"/>
      <c r="AKR621"/>
      <c r="AKS621"/>
      <c r="AKT621"/>
      <c r="AKU621"/>
      <c r="AKV621"/>
      <c r="AKW621"/>
      <c r="AKX621"/>
      <c r="AKY621"/>
      <c r="AKZ621"/>
      <c r="ALA621"/>
      <c r="ALB621"/>
      <c r="ALC621"/>
      <c r="ALD621"/>
      <c r="ALE621"/>
      <c r="ALF621"/>
      <c r="ALG621"/>
      <c r="ALH621"/>
      <c r="ALI621"/>
      <c r="ALJ621"/>
      <c r="ALK621"/>
      <c r="ALL621"/>
      <c r="ALM621"/>
      <c r="ALN621"/>
      <c r="ALO621"/>
      <c r="ALP621"/>
      <c r="ALQ621"/>
      <c r="ALR621"/>
      <c r="ALS621"/>
      <c r="ALT621"/>
      <c r="ALU621"/>
      <c r="ALV621"/>
      <c r="ALW621"/>
      <c r="ALX621"/>
      <c r="ALY621"/>
      <c r="ALZ621"/>
      <c r="AMA621"/>
      <c r="AMB621"/>
      <c r="AMC621"/>
      <c r="AMD621"/>
      <c r="AME621"/>
      <c r="AMF621"/>
      <c r="AMG621"/>
      <c r="AMH621"/>
      <c r="AMI621"/>
      <c r="AMJ621"/>
    </row>
    <row r="622" spans="1:1024" ht="25.5" customHeight="1" outlineLevel="1" thickBot="1" x14ac:dyDescent="0.3">
      <c r="A622"/>
      <c r="B622" s="502" t="s">
        <v>1232</v>
      </c>
      <c r="C622" s="834" t="s">
        <v>1230</v>
      </c>
      <c r="D622" s="835"/>
      <c r="E622" s="835"/>
      <c r="F622" s="835"/>
      <c r="G622" s="835"/>
      <c r="H622" s="491" t="s">
        <v>736</v>
      </c>
      <c r="I622" s="757">
        <f>SUM(I623:I625)</f>
        <v>61.25</v>
      </c>
      <c r="J622" s="750"/>
      <c r="K622" s="751"/>
      <c r="L622" s="341"/>
      <c r="M622"/>
      <c r="N622" s="30"/>
      <c r="O622" s="79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  <c r="TH622"/>
      <c r="TI622"/>
      <c r="TJ622"/>
      <c r="TK622"/>
      <c r="TL622"/>
      <c r="TM622"/>
      <c r="TN622"/>
      <c r="TO622"/>
      <c r="TP622"/>
      <c r="TQ622"/>
      <c r="TR622"/>
      <c r="TS622"/>
      <c r="TT622"/>
      <c r="TU622"/>
      <c r="TV622"/>
      <c r="TW622"/>
      <c r="TX622"/>
      <c r="TY622"/>
      <c r="TZ622"/>
      <c r="UA622"/>
      <c r="UB622"/>
      <c r="UC622"/>
      <c r="UD622"/>
      <c r="UE622"/>
      <c r="UF622"/>
      <c r="UG622"/>
      <c r="UH622"/>
      <c r="UI622"/>
      <c r="UJ622"/>
      <c r="UK622"/>
      <c r="UL622"/>
      <c r="UM622"/>
      <c r="UN622"/>
      <c r="UO622"/>
      <c r="UP622"/>
      <c r="UQ622"/>
      <c r="UR622"/>
      <c r="US622"/>
      <c r="UT622"/>
      <c r="UU622"/>
      <c r="UV622"/>
      <c r="UW622"/>
      <c r="UX622"/>
      <c r="UY622"/>
      <c r="UZ622"/>
      <c r="VA622"/>
      <c r="VB622"/>
      <c r="VC622"/>
      <c r="VD622"/>
      <c r="VE622"/>
      <c r="VF622"/>
      <c r="VG622"/>
      <c r="VH622"/>
      <c r="VI622"/>
      <c r="VJ622"/>
      <c r="VK622"/>
      <c r="VL622"/>
      <c r="VM622"/>
      <c r="VN622"/>
      <c r="VO622"/>
      <c r="VP622"/>
      <c r="VQ622"/>
      <c r="VR622"/>
      <c r="VS622"/>
      <c r="VT622"/>
      <c r="VU622"/>
      <c r="VV622"/>
      <c r="VW622"/>
      <c r="VX622"/>
      <c r="VY622"/>
      <c r="VZ622"/>
      <c r="WA622"/>
      <c r="WB622"/>
      <c r="WC622"/>
      <c r="WD622"/>
      <c r="WE622"/>
      <c r="WF622"/>
      <c r="WG622"/>
      <c r="WH622"/>
      <c r="WI622"/>
      <c r="WJ622"/>
      <c r="WK622"/>
      <c r="WL622"/>
      <c r="WM622"/>
      <c r="WN622"/>
      <c r="WO622"/>
      <c r="WP622"/>
      <c r="WQ622"/>
      <c r="WR622"/>
      <c r="WS622"/>
      <c r="WT622"/>
      <c r="WU622"/>
      <c r="WV622"/>
      <c r="WW622"/>
      <c r="WX622"/>
      <c r="WY622"/>
      <c r="WZ622"/>
      <c r="XA622"/>
      <c r="XB622"/>
      <c r="XC622"/>
      <c r="XD622"/>
      <c r="XE622"/>
      <c r="XF622"/>
      <c r="XG622"/>
      <c r="XH622"/>
      <c r="XI622"/>
      <c r="XJ622"/>
      <c r="XK622"/>
      <c r="XL622"/>
      <c r="XM622"/>
      <c r="XN622"/>
      <c r="XO622"/>
      <c r="XP622"/>
      <c r="XQ622"/>
      <c r="XR622"/>
      <c r="XS622"/>
      <c r="XT622"/>
      <c r="XU622"/>
      <c r="XV622"/>
      <c r="XW622"/>
      <c r="XX622"/>
      <c r="XY622"/>
      <c r="XZ622"/>
      <c r="YA622"/>
      <c r="YB622"/>
      <c r="YC622"/>
      <c r="YD622"/>
      <c r="YE622"/>
      <c r="YF622"/>
      <c r="YG622"/>
      <c r="YH622"/>
      <c r="YI622"/>
      <c r="YJ622"/>
      <c r="YK622"/>
      <c r="YL622"/>
      <c r="YM622"/>
      <c r="YN622"/>
      <c r="YO622"/>
      <c r="YP622"/>
      <c r="YQ622"/>
      <c r="YR622"/>
      <c r="YS622"/>
      <c r="YT622"/>
      <c r="YU622"/>
      <c r="YV622"/>
      <c r="YW622"/>
      <c r="YX622"/>
      <c r="YY622"/>
      <c r="YZ622"/>
      <c r="ZA622"/>
      <c r="ZB622"/>
      <c r="ZC622"/>
      <c r="ZD622"/>
      <c r="ZE622"/>
      <c r="ZF622"/>
      <c r="ZG622"/>
      <c r="ZH622"/>
      <c r="ZI622"/>
      <c r="ZJ622"/>
      <c r="ZK622"/>
      <c r="ZL622"/>
      <c r="ZM622"/>
      <c r="ZN622"/>
      <c r="ZO622"/>
      <c r="ZP622"/>
      <c r="ZQ622"/>
      <c r="ZR622"/>
      <c r="ZS622"/>
      <c r="ZT622"/>
      <c r="ZU622"/>
      <c r="ZV622"/>
      <c r="ZW622"/>
      <c r="ZX622"/>
      <c r="ZY622"/>
      <c r="ZZ622"/>
      <c r="AAA622"/>
      <c r="AAB622"/>
      <c r="AAC622"/>
      <c r="AAD622"/>
      <c r="AAE622"/>
      <c r="AAF622"/>
      <c r="AAG622"/>
      <c r="AAH622"/>
      <c r="AAI622"/>
      <c r="AAJ622"/>
      <c r="AAK622"/>
      <c r="AAL622"/>
      <c r="AAM622"/>
      <c r="AAN622"/>
      <c r="AAO622"/>
      <c r="AAP622"/>
      <c r="AAQ622"/>
      <c r="AAR622"/>
      <c r="AAS622"/>
      <c r="AAT622"/>
      <c r="AAU622"/>
      <c r="AAV622"/>
      <c r="AAW622"/>
      <c r="AAX622"/>
      <c r="AAY622"/>
      <c r="AAZ622"/>
      <c r="ABA622"/>
      <c r="ABB622"/>
      <c r="ABC622"/>
      <c r="ABD622"/>
      <c r="ABE622"/>
      <c r="ABF622"/>
      <c r="ABG622"/>
      <c r="ABH622"/>
      <c r="ABI622"/>
      <c r="ABJ622"/>
      <c r="ABK622"/>
      <c r="ABL622"/>
      <c r="ABM622"/>
      <c r="ABN622"/>
      <c r="ABO622"/>
      <c r="ABP622"/>
      <c r="ABQ622"/>
      <c r="ABR622"/>
      <c r="ABS622"/>
      <c r="ABT622"/>
      <c r="ABU622"/>
      <c r="ABV622"/>
      <c r="ABW622"/>
      <c r="ABX622"/>
      <c r="ABY622"/>
      <c r="ABZ622"/>
      <c r="ACA622"/>
      <c r="ACB622"/>
      <c r="ACC622"/>
      <c r="ACD622"/>
      <c r="ACE622"/>
      <c r="ACF622"/>
      <c r="ACG622"/>
      <c r="ACH622"/>
      <c r="ACI622"/>
      <c r="ACJ622"/>
      <c r="ACK622"/>
      <c r="ACL622"/>
      <c r="ACM622"/>
      <c r="ACN622"/>
      <c r="ACO622"/>
      <c r="ACP622"/>
      <c r="ACQ622"/>
      <c r="ACR622"/>
      <c r="ACS622"/>
      <c r="ACT622"/>
      <c r="ACU622"/>
      <c r="ACV622"/>
      <c r="ACW622"/>
      <c r="ACX622"/>
      <c r="ACY622"/>
      <c r="ACZ622"/>
      <c r="ADA622"/>
      <c r="ADB622"/>
      <c r="ADC622"/>
      <c r="ADD622"/>
      <c r="ADE622"/>
      <c r="ADF622"/>
      <c r="ADG622"/>
      <c r="ADH622"/>
      <c r="ADI622"/>
      <c r="ADJ622"/>
      <c r="ADK622"/>
      <c r="ADL622"/>
      <c r="ADM622"/>
      <c r="ADN622"/>
      <c r="ADO622"/>
      <c r="ADP622"/>
      <c r="ADQ622"/>
      <c r="ADR622"/>
      <c r="ADS622"/>
      <c r="ADT622"/>
      <c r="ADU622"/>
      <c r="ADV622"/>
      <c r="ADW622"/>
      <c r="ADX622"/>
      <c r="ADY622"/>
      <c r="ADZ622"/>
      <c r="AEA622"/>
      <c r="AEB622"/>
      <c r="AEC622"/>
      <c r="AED622"/>
      <c r="AEE622"/>
      <c r="AEF622"/>
      <c r="AEG622"/>
      <c r="AEH622"/>
      <c r="AEI622"/>
      <c r="AEJ622"/>
      <c r="AEK622"/>
      <c r="AEL622"/>
      <c r="AEM622"/>
      <c r="AEN622"/>
      <c r="AEO622"/>
      <c r="AEP622"/>
      <c r="AEQ622"/>
      <c r="AER622"/>
      <c r="AES622"/>
      <c r="AET622"/>
      <c r="AEU622"/>
      <c r="AEV622"/>
      <c r="AEW622"/>
      <c r="AEX622"/>
      <c r="AEY622"/>
      <c r="AEZ622"/>
      <c r="AFA622"/>
      <c r="AFB622"/>
      <c r="AFC622"/>
      <c r="AFD622"/>
      <c r="AFE622"/>
      <c r="AFF622"/>
      <c r="AFG622"/>
      <c r="AFH622"/>
      <c r="AFI622"/>
      <c r="AFJ622"/>
      <c r="AFK622"/>
      <c r="AFL622"/>
      <c r="AFM622"/>
      <c r="AFN622"/>
      <c r="AFO622"/>
      <c r="AFP622"/>
      <c r="AFQ622"/>
      <c r="AFR622"/>
      <c r="AFS622"/>
      <c r="AFT622"/>
      <c r="AFU622"/>
      <c r="AFV622"/>
      <c r="AFW622"/>
      <c r="AFX622"/>
      <c r="AFY622"/>
      <c r="AFZ622"/>
      <c r="AGA622"/>
      <c r="AGB622"/>
      <c r="AGC622"/>
      <c r="AGD622"/>
      <c r="AGE622"/>
      <c r="AGF622"/>
      <c r="AGG622"/>
      <c r="AGH622"/>
      <c r="AGI622"/>
      <c r="AGJ622"/>
      <c r="AGK622"/>
      <c r="AGL622"/>
      <c r="AGM622"/>
      <c r="AGN622"/>
      <c r="AGO622"/>
      <c r="AGP622"/>
      <c r="AGQ622"/>
      <c r="AGR622"/>
      <c r="AGS622"/>
      <c r="AGT622"/>
      <c r="AGU622"/>
      <c r="AGV622"/>
      <c r="AGW622"/>
      <c r="AGX622"/>
      <c r="AGY622"/>
      <c r="AGZ622"/>
      <c r="AHA622"/>
      <c r="AHB622"/>
      <c r="AHC622"/>
      <c r="AHD622"/>
      <c r="AHE622"/>
      <c r="AHF622"/>
      <c r="AHG622"/>
      <c r="AHH622"/>
      <c r="AHI622"/>
      <c r="AHJ622"/>
      <c r="AHK622"/>
      <c r="AHL622"/>
      <c r="AHM622"/>
      <c r="AHN622"/>
      <c r="AHO622"/>
      <c r="AHP622"/>
      <c r="AHQ622"/>
      <c r="AHR622"/>
      <c r="AHS622"/>
      <c r="AHT622"/>
      <c r="AHU622"/>
      <c r="AHV622"/>
      <c r="AHW622"/>
      <c r="AHX622"/>
      <c r="AHY622"/>
      <c r="AHZ622"/>
      <c r="AIA622"/>
      <c r="AIB622"/>
      <c r="AIC622"/>
      <c r="AID622"/>
      <c r="AIE622"/>
      <c r="AIF622"/>
      <c r="AIG622"/>
      <c r="AIH622"/>
      <c r="AII622"/>
      <c r="AIJ622"/>
      <c r="AIK622"/>
      <c r="AIL622"/>
      <c r="AIM622"/>
      <c r="AIN622"/>
      <c r="AIO622"/>
      <c r="AIP622"/>
      <c r="AIQ622"/>
      <c r="AIR622"/>
      <c r="AIS622"/>
      <c r="AIT622"/>
      <c r="AIU622"/>
      <c r="AIV622"/>
      <c r="AIW622"/>
      <c r="AIX622"/>
      <c r="AIY622"/>
      <c r="AIZ622"/>
      <c r="AJA622"/>
      <c r="AJB622"/>
      <c r="AJC622"/>
      <c r="AJD622"/>
      <c r="AJE622"/>
      <c r="AJF622"/>
      <c r="AJG622"/>
      <c r="AJH622"/>
      <c r="AJI622"/>
      <c r="AJJ622"/>
      <c r="AJK622"/>
      <c r="AJL622"/>
      <c r="AJM622"/>
      <c r="AJN622"/>
      <c r="AJO622"/>
      <c r="AJP622"/>
      <c r="AJQ622"/>
      <c r="AJR622"/>
      <c r="AJS622"/>
      <c r="AJT622"/>
      <c r="AJU622"/>
      <c r="AJV622"/>
      <c r="AJW622"/>
      <c r="AJX622"/>
      <c r="AJY622"/>
      <c r="AJZ622"/>
      <c r="AKA622"/>
      <c r="AKB622"/>
      <c r="AKC622"/>
      <c r="AKD622"/>
      <c r="AKE622"/>
      <c r="AKF622"/>
      <c r="AKG622"/>
      <c r="AKH622"/>
      <c r="AKI622"/>
      <c r="AKJ622"/>
      <c r="AKK622"/>
      <c r="AKL622"/>
      <c r="AKM622"/>
      <c r="AKN622"/>
      <c r="AKO622"/>
      <c r="AKP622"/>
      <c r="AKQ622"/>
      <c r="AKR622"/>
      <c r="AKS622"/>
      <c r="AKT622"/>
      <c r="AKU622"/>
      <c r="AKV622"/>
      <c r="AKW622"/>
      <c r="AKX622"/>
      <c r="AKY622"/>
      <c r="AKZ622"/>
      <c r="ALA622"/>
      <c r="ALB622"/>
      <c r="ALC622"/>
      <c r="ALD622"/>
      <c r="ALE622"/>
      <c r="ALF622"/>
      <c r="ALG622"/>
      <c r="ALH622"/>
      <c r="ALI622"/>
      <c r="ALJ622"/>
      <c r="ALK622"/>
      <c r="ALL622"/>
      <c r="ALM622"/>
      <c r="ALN622"/>
      <c r="ALO622"/>
      <c r="ALP622"/>
      <c r="ALQ622"/>
      <c r="ALR622"/>
      <c r="ALS622"/>
      <c r="ALT622"/>
      <c r="ALU622"/>
      <c r="ALV622"/>
      <c r="ALW622"/>
      <c r="ALX622"/>
      <c r="ALY622"/>
      <c r="ALZ622"/>
      <c r="AMA622"/>
      <c r="AMB622"/>
      <c r="AMC622"/>
      <c r="AMD622"/>
      <c r="AME622"/>
      <c r="AMF622"/>
      <c r="AMG622"/>
      <c r="AMH622"/>
      <c r="AMI622"/>
      <c r="AMJ622"/>
    </row>
    <row r="623" spans="1:1024" outlineLevel="1" x14ac:dyDescent="0.25">
      <c r="A623"/>
      <c r="B623" s="398"/>
      <c r="C623" s="787"/>
      <c r="D623" s="788" t="s">
        <v>357</v>
      </c>
      <c r="E623" s="788" t="s">
        <v>1278</v>
      </c>
      <c r="F623" s="788" t="s">
        <v>1279</v>
      </c>
      <c r="G623" s="788" t="s">
        <v>1280</v>
      </c>
      <c r="H623" s="105"/>
      <c r="I623" s="766"/>
      <c r="J623" s="750"/>
      <c r="K623" s="751"/>
      <c r="L623" s="341"/>
      <c r="M623"/>
      <c r="N623" s="30"/>
      <c r="O623" s="79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  <c r="TH623"/>
      <c r="TI623"/>
      <c r="TJ623"/>
      <c r="TK623"/>
      <c r="TL623"/>
      <c r="TM623"/>
      <c r="TN623"/>
      <c r="TO623"/>
      <c r="TP623"/>
      <c r="TQ623"/>
      <c r="TR623"/>
      <c r="TS623"/>
      <c r="TT623"/>
      <c r="TU623"/>
      <c r="TV623"/>
      <c r="TW623"/>
      <c r="TX623"/>
      <c r="TY623"/>
      <c r="TZ623"/>
      <c r="UA623"/>
      <c r="UB623"/>
      <c r="UC623"/>
      <c r="UD623"/>
      <c r="UE623"/>
      <c r="UF623"/>
      <c r="UG623"/>
      <c r="UH623"/>
      <c r="UI623"/>
      <c r="UJ623"/>
      <c r="UK623"/>
      <c r="UL623"/>
      <c r="UM623"/>
      <c r="UN623"/>
      <c r="UO623"/>
      <c r="UP623"/>
      <c r="UQ623"/>
      <c r="UR623"/>
      <c r="US623"/>
      <c r="UT623"/>
      <c r="UU623"/>
      <c r="UV623"/>
      <c r="UW623"/>
      <c r="UX623"/>
      <c r="UY623"/>
      <c r="UZ623"/>
      <c r="VA623"/>
      <c r="VB623"/>
      <c r="VC623"/>
      <c r="VD623"/>
      <c r="VE623"/>
      <c r="VF623"/>
      <c r="VG623"/>
      <c r="VH623"/>
      <c r="VI623"/>
      <c r="VJ623"/>
      <c r="VK623"/>
      <c r="VL623"/>
      <c r="VM623"/>
      <c r="VN623"/>
      <c r="VO623"/>
      <c r="VP623"/>
      <c r="VQ623"/>
      <c r="VR623"/>
      <c r="VS623"/>
      <c r="VT623"/>
      <c r="VU623"/>
      <c r="VV623"/>
      <c r="VW623"/>
      <c r="VX623"/>
      <c r="VY623"/>
      <c r="VZ623"/>
      <c r="WA623"/>
      <c r="WB623"/>
      <c r="WC623"/>
      <c r="WD623"/>
      <c r="WE623"/>
      <c r="WF623"/>
      <c r="WG623"/>
      <c r="WH623"/>
      <c r="WI623"/>
      <c r="WJ623"/>
      <c r="WK623"/>
      <c r="WL623"/>
      <c r="WM623"/>
      <c r="WN623"/>
      <c r="WO623"/>
      <c r="WP623"/>
      <c r="WQ623"/>
      <c r="WR623"/>
      <c r="WS623"/>
      <c r="WT623"/>
      <c r="WU623"/>
      <c r="WV623"/>
      <c r="WW623"/>
      <c r="WX623"/>
      <c r="WY623"/>
      <c r="WZ623"/>
      <c r="XA623"/>
      <c r="XB623"/>
      <c r="XC623"/>
      <c r="XD623"/>
      <c r="XE623"/>
      <c r="XF623"/>
      <c r="XG623"/>
      <c r="XH623"/>
      <c r="XI623"/>
      <c r="XJ623"/>
      <c r="XK623"/>
      <c r="XL623"/>
      <c r="XM623"/>
      <c r="XN623"/>
      <c r="XO623"/>
      <c r="XP623"/>
      <c r="XQ623"/>
      <c r="XR623"/>
      <c r="XS623"/>
      <c r="XT623"/>
      <c r="XU623"/>
      <c r="XV623"/>
      <c r="XW623"/>
      <c r="XX623"/>
      <c r="XY623"/>
      <c r="XZ623"/>
      <c r="YA623"/>
      <c r="YB623"/>
      <c r="YC623"/>
      <c r="YD623"/>
      <c r="YE623"/>
      <c r="YF623"/>
      <c r="YG623"/>
      <c r="YH623"/>
      <c r="YI623"/>
      <c r="YJ623"/>
      <c r="YK623"/>
      <c r="YL623"/>
      <c r="YM623"/>
      <c r="YN623"/>
      <c r="YO623"/>
      <c r="YP623"/>
      <c r="YQ623"/>
      <c r="YR623"/>
      <c r="YS623"/>
      <c r="YT623"/>
      <c r="YU623"/>
      <c r="YV623"/>
      <c r="YW623"/>
      <c r="YX623"/>
      <c r="YY623"/>
      <c r="YZ623"/>
      <c r="ZA623"/>
      <c r="ZB623"/>
      <c r="ZC623"/>
      <c r="ZD623"/>
      <c r="ZE623"/>
      <c r="ZF623"/>
      <c r="ZG623"/>
      <c r="ZH623"/>
      <c r="ZI623"/>
      <c r="ZJ623"/>
      <c r="ZK623"/>
      <c r="ZL623"/>
      <c r="ZM623"/>
      <c r="ZN623"/>
      <c r="ZO623"/>
      <c r="ZP623"/>
      <c r="ZQ623"/>
      <c r="ZR623"/>
      <c r="ZS623"/>
      <c r="ZT623"/>
      <c r="ZU623"/>
      <c r="ZV623"/>
      <c r="ZW623"/>
      <c r="ZX623"/>
      <c r="ZY623"/>
      <c r="ZZ623"/>
      <c r="AAA623"/>
      <c r="AAB623"/>
      <c r="AAC623"/>
      <c r="AAD623"/>
      <c r="AAE623"/>
      <c r="AAF623"/>
      <c r="AAG623"/>
      <c r="AAH623"/>
      <c r="AAI623"/>
      <c r="AAJ623"/>
      <c r="AAK623"/>
      <c r="AAL623"/>
      <c r="AAM623"/>
      <c r="AAN623"/>
      <c r="AAO623"/>
      <c r="AAP623"/>
      <c r="AAQ623"/>
      <c r="AAR623"/>
      <c r="AAS623"/>
      <c r="AAT623"/>
      <c r="AAU623"/>
      <c r="AAV623"/>
      <c r="AAW623"/>
      <c r="AAX623"/>
      <c r="AAY623"/>
      <c r="AAZ623"/>
      <c r="ABA623"/>
      <c r="ABB623"/>
      <c r="ABC623"/>
      <c r="ABD623"/>
      <c r="ABE623"/>
      <c r="ABF623"/>
      <c r="ABG623"/>
      <c r="ABH623"/>
      <c r="ABI623"/>
      <c r="ABJ623"/>
      <c r="ABK623"/>
      <c r="ABL623"/>
      <c r="ABM623"/>
      <c r="ABN623"/>
      <c r="ABO623"/>
      <c r="ABP623"/>
      <c r="ABQ623"/>
      <c r="ABR623"/>
      <c r="ABS623"/>
      <c r="ABT623"/>
      <c r="ABU623"/>
      <c r="ABV623"/>
      <c r="ABW623"/>
      <c r="ABX623"/>
      <c r="ABY623"/>
      <c r="ABZ623"/>
      <c r="ACA623"/>
      <c r="ACB623"/>
      <c r="ACC623"/>
      <c r="ACD623"/>
      <c r="ACE623"/>
      <c r="ACF623"/>
      <c r="ACG623"/>
      <c r="ACH623"/>
      <c r="ACI623"/>
      <c r="ACJ623"/>
      <c r="ACK623"/>
      <c r="ACL623"/>
      <c r="ACM623"/>
      <c r="ACN623"/>
      <c r="ACO623"/>
      <c r="ACP623"/>
      <c r="ACQ623"/>
      <c r="ACR623"/>
      <c r="ACS623"/>
      <c r="ACT623"/>
      <c r="ACU623"/>
      <c r="ACV623"/>
      <c r="ACW623"/>
      <c r="ACX623"/>
      <c r="ACY623"/>
      <c r="ACZ623"/>
      <c r="ADA623"/>
      <c r="ADB623"/>
      <c r="ADC623"/>
      <c r="ADD623"/>
      <c r="ADE623"/>
      <c r="ADF623"/>
      <c r="ADG623"/>
      <c r="ADH623"/>
      <c r="ADI623"/>
      <c r="ADJ623"/>
      <c r="ADK623"/>
      <c r="ADL623"/>
      <c r="ADM623"/>
      <c r="ADN623"/>
      <c r="ADO623"/>
      <c r="ADP623"/>
      <c r="ADQ623"/>
      <c r="ADR623"/>
      <c r="ADS623"/>
      <c r="ADT623"/>
      <c r="ADU623"/>
      <c r="ADV623"/>
      <c r="ADW623"/>
      <c r="ADX623"/>
      <c r="ADY623"/>
      <c r="ADZ623"/>
      <c r="AEA623"/>
      <c r="AEB623"/>
      <c r="AEC623"/>
      <c r="AED623"/>
      <c r="AEE623"/>
      <c r="AEF623"/>
      <c r="AEG623"/>
      <c r="AEH623"/>
      <c r="AEI623"/>
      <c r="AEJ623"/>
      <c r="AEK623"/>
      <c r="AEL623"/>
      <c r="AEM623"/>
      <c r="AEN623"/>
      <c r="AEO623"/>
      <c r="AEP623"/>
      <c r="AEQ623"/>
      <c r="AER623"/>
      <c r="AES623"/>
      <c r="AET623"/>
      <c r="AEU623"/>
      <c r="AEV623"/>
      <c r="AEW623"/>
      <c r="AEX623"/>
      <c r="AEY623"/>
      <c r="AEZ623"/>
      <c r="AFA623"/>
      <c r="AFB623"/>
      <c r="AFC623"/>
      <c r="AFD623"/>
      <c r="AFE623"/>
      <c r="AFF623"/>
      <c r="AFG623"/>
      <c r="AFH623"/>
      <c r="AFI623"/>
      <c r="AFJ623"/>
      <c r="AFK623"/>
      <c r="AFL623"/>
      <c r="AFM623"/>
      <c r="AFN623"/>
      <c r="AFO623"/>
      <c r="AFP623"/>
      <c r="AFQ623"/>
      <c r="AFR623"/>
      <c r="AFS623"/>
      <c r="AFT623"/>
      <c r="AFU623"/>
      <c r="AFV623"/>
      <c r="AFW623"/>
      <c r="AFX623"/>
      <c r="AFY623"/>
      <c r="AFZ623"/>
      <c r="AGA623"/>
      <c r="AGB623"/>
      <c r="AGC623"/>
      <c r="AGD623"/>
      <c r="AGE623"/>
      <c r="AGF623"/>
      <c r="AGG623"/>
      <c r="AGH623"/>
      <c r="AGI623"/>
      <c r="AGJ623"/>
      <c r="AGK623"/>
      <c r="AGL623"/>
      <c r="AGM623"/>
      <c r="AGN623"/>
      <c r="AGO623"/>
      <c r="AGP623"/>
      <c r="AGQ623"/>
      <c r="AGR623"/>
      <c r="AGS623"/>
      <c r="AGT623"/>
      <c r="AGU623"/>
      <c r="AGV623"/>
      <c r="AGW623"/>
      <c r="AGX623"/>
      <c r="AGY623"/>
      <c r="AGZ623"/>
      <c r="AHA623"/>
      <c r="AHB623"/>
      <c r="AHC623"/>
      <c r="AHD623"/>
      <c r="AHE623"/>
      <c r="AHF623"/>
      <c r="AHG623"/>
      <c r="AHH623"/>
      <c r="AHI623"/>
      <c r="AHJ623"/>
      <c r="AHK623"/>
      <c r="AHL623"/>
      <c r="AHM623"/>
      <c r="AHN623"/>
      <c r="AHO623"/>
      <c r="AHP623"/>
      <c r="AHQ623"/>
      <c r="AHR623"/>
      <c r="AHS623"/>
      <c r="AHT623"/>
      <c r="AHU623"/>
      <c r="AHV623"/>
      <c r="AHW623"/>
      <c r="AHX623"/>
      <c r="AHY623"/>
      <c r="AHZ623"/>
      <c r="AIA623"/>
      <c r="AIB623"/>
      <c r="AIC623"/>
      <c r="AID623"/>
      <c r="AIE623"/>
      <c r="AIF623"/>
      <c r="AIG623"/>
      <c r="AIH623"/>
      <c r="AII623"/>
      <c r="AIJ623"/>
      <c r="AIK623"/>
      <c r="AIL623"/>
      <c r="AIM623"/>
      <c r="AIN623"/>
      <c r="AIO623"/>
      <c r="AIP623"/>
      <c r="AIQ623"/>
      <c r="AIR623"/>
      <c r="AIS623"/>
      <c r="AIT623"/>
      <c r="AIU623"/>
      <c r="AIV623"/>
      <c r="AIW623"/>
      <c r="AIX623"/>
      <c r="AIY623"/>
      <c r="AIZ623"/>
      <c r="AJA623"/>
      <c r="AJB623"/>
      <c r="AJC623"/>
      <c r="AJD623"/>
      <c r="AJE623"/>
      <c r="AJF623"/>
      <c r="AJG623"/>
      <c r="AJH623"/>
      <c r="AJI623"/>
      <c r="AJJ623"/>
      <c r="AJK623"/>
      <c r="AJL623"/>
      <c r="AJM623"/>
      <c r="AJN623"/>
      <c r="AJO623"/>
      <c r="AJP623"/>
      <c r="AJQ623"/>
      <c r="AJR623"/>
      <c r="AJS623"/>
      <c r="AJT623"/>
      <c r="AJU623"/>
      <c r="AJV623"/>
      <c r="AJW623"/>
      <c r="AJX623"/>
      <c r="AJY623"/>
      <c r="AJZ623"/>
      <c r="AKA623"/>
      <c r="AKB623"/>
      <c r="AKC623"/>
      <c r="AKD623"/>
      <c r="AKE623"/>
      <c r="AKF623"/>
      <c r="AKG623"/>
      <c r="AKH623"/>
      <c r="AKI623"/>
      <c r="AKJ623"/>
      <c r="AKK623"/>
      <c r="AKL623"/>
      <c r="AKM623"/>
      <c r="AKN623"/>
      <c r="AKO623"/>
      <c r="AKP623"/>
      <c r="AKQ623"/>
      <c r="AKR623"/>
      <c r="AKS623"/>
      <c r="AKT623"/>
      <c r="AKU623"/>
      <c r="AKV623"/>
      <c r="AKW623"/>
      <c r="AKX623"/>
      <c r="AKY623"/>
      <c r="AKZ623"/>
      <c r="ALA623"/>
      <c r="ALB623"/>
      <c r="ALC623"/>
      <c r="ALD623"/>
      <c r="ALE623"/>
      <c r="ALF623"/>
      <c r="ALG623"/>
      <c r="ALH623"/>
      <c r="ALI623"/>
      <c r="ALJ623"/>
      <c r="ALK623"/>
      <c r="ALL623"/>
      <c r="ALM623"/>
      <c r="ALN623"/>
      <c r="ALO623"/>
      <c r="ALP623"/>
      <c r="ALQ623"/>
      <c r="ALR623"/>
      <c r="ALS623"/>
      <c r="ALT623"/>
      <c r="ALU623"/>
      <c r="ALV623"/>
      <c r="ALW623"/>
      <c r="ALX623"/>
      <c r="ALY623"/>
      <c r="ALZ623"/>
      <c r="AMA623"/>
      <c r="AMB623"/>
      <c r="AMC623"/>
      <c r="AMD623"/>
      <c r="AME623"/>
      <c r="AMF623"/>
      <c r="AMG623"/>
      <c r="AMH623"/>
      <c r="AMI623"/>
      <c r="AMJ623"/>
    </row>
    <row r="624" spans="1:1024" outlineLevel="1" x14ac:dyDescent="0.25">
      <c r="A624"/>
      <c r="B624" s="400"/>
      <c r="C624" s="482" t="s">
        <v>1281</v>
      </c>
      <c r="D624" s="84">
        <v>2</v>
      </c>
      <c r="E624" s="84">
        <v>17.5</v>
      </c>
      <c r="F624" s="84">
        <v>0.5</v>
      </c>
      <c r="G624" s="84">
        <v>2.5</v>
      </c>
      <c r="H624" s="83" t="s">
        <v>736</v>
      </c>
      <c r="I624" s="461">
        <v>43.75</v>
      </c>
      <c r="J624" s="750"/>
      <c r="K624" s="751"/>
      <c r="L624" s="341"/>
      <c r="M624"/>
      <c r="N624" s="30"/>
      <c r="O624" s="79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  <c r="TH624"/>
      <c r="TI624"/>
      <c r="TJ624"/>
      <c r="TK624"/>
      <c r="TL624"/>
      <c r="TM624"/>
      <c r="TN624"/>
      <c r="TO624"/>
      <c r="TP624"/>
      <c r="TQ624"/>
      <c r="TR624"/>
      <c r="TS624"/>
      <c r="TT624"/>
      <c r="TU624"/>
      <c r="TV624"/>
      <c r="TW624"/>
      <c r="TX624"/>
      <c r="TY624"/>
      <c r="TZ624"/>
      <c r="UA624"/>
      <c r="UB624"/>
      <c r="UC624"/>
      <c r="UD624"/>
      <c r="UE624"/>
      <c r="UF624"/>
      <c r="UG624"/>
      <c r="UH624"/>
      <c r="UI624"/>
      <c r="UJ624"/>
      <c r="UK624"/>
      <c r="UL624"/>
      <c r="UM624"/>
      <c r="UN624"/>
      <c r="UO624"/>
      <c r="UP624"/>
      <c r="UQ624"/>
      <c r="UR624"/>
      <c r="US624"/>
      <c r="UT624"/>
      <c r="UU624"/>
      <c r="UV624"/>
      <c r="UW624"/>
      <c r="UX624"/>
      <c r="UY624"/>
      <c r="UZ624"/>
      <c r="VA624"/>
      <c r="VB624"/>
      <c r="VC624"/>
      <c r="VD624"/>
      <c r="VE624"/>
      <c r="VF624"/>
      <c r="VG624"/>
      <c r="VH624"/>
      <c r="VI624"/>
      <c r="VJ624"/>
      <c r="VK624"/>
      <c r="VL624"/>
      <c r="VM624"/>
      <c r="VN624"/>
      <c r="VO624"/>
      <c r="VP624"/>
      <c r="VQ624"/>
      <c r="VR624"/>
      <c r="VS624"/>
      <c r="VT624"/>
      <c r="VU624"/>
      <c r="VV624"/>
      <c r="VW624"/>
      <c r="VX624"/>
      <c r="VY624"/>
      <c r="VZ624"/>
      <c r="WA624"/>
      <c r="WB624"/>
      <c r="WC624"/>
      <c r="WD624"/>
      <c r="WE624"/>
      <c r="WF624"/>
      <c r="WG624"/>
      <c r="WH624"/>
      <c r="WI624"/>
      <c r="WJ624"/>
      <c r="WK624"/>
      <c r="WL624"/>
      <c r="WM624"/>
      <c r="WN624"/>
      <c r="WO624"/>
      <c r="WP624"/>
      <c r="WQ624"/>
      <c r="WR624"/>
      <c r="WS624"/>
      <c r="WT624"/>
      <c r="WU624"/>
      <c r="WV624"/>
      <c r="WW624"/>
      <c r="WX624"/>
      <c r="WY624"/>
      <c r="WZ624"/>
      <c r="XA624"/>
      <c r="XB624"/>
      <c r="XC624"/>
      <c r="XD624"/>
      <c r="XE624"/>
      <c r="XF624"/>
      <c r="XG624"/>
      <c r="XH624"/>
      <c r="XI624"/>
      <c r="XJ624"/>
      <c r="XK624"/>
      <c r="XL624"/>
      <c r="XM624"/>
      <c r="XN624"/>
      <c r="XO624"/>
      <c r="XP624"/>
      <c r="XQ624"/>
      <c r="XR624"/>
      <c r="XS624"/>
      <c r="XT624"/>
      <c r="XU624"/>
      <c r="XV624"/>
      <c r="XW624"/>
      <c r="XX624"/>
      <c r="XY624"/>
      <c r="XZ624"/>
      <c r="YA624"/>
      <c r="YB624"/>
      <c r="YC624"/>
      <c r="YD624"/>
      <c r="YE624"/>
      <c r="YF624"/>
      <c r="YG624"/>
      <c r="YH624"/>
      <c r="YI624"/>
      <c r="YJ624"/>
      <c r="YK624"/>
      <c r="YL624"/>
      <c r="YM624"/>
      <c r="YN624"/>
      <c r="YO624"/>
      <c r="YP624"/>
      <c r="YQ624"/>
      <c r="YR624"/>
      <c r="YS624"/>
      <c r="YT624"/>
      <c r="YU624"/>
      <c r="YV624"/>
      <c r="YW624"/>
      <c r="YX624"/>
      <c r="YY624"/>
      <c r="YZ624"/>
      <c r="ZA624"/>
      <c r="ZB624"/>
      <c r="ZC624"/>
      <c r="ZD624"/>
      <c r="ZE624"/>
      <c r="ZF624"/>
      <c r="ZG624"/>
      <c r="ZH624"/>
      <c r="ZI624"/>
      <c r="ZJ624"/>
      <c r="ZK624"/>
      <c r="ZL624"/>
      <c r="ZM624"/>
      <c r="ZN624"/>
      <c r="ZO624"/>
      <c r="ZP624"/>
      <c r="ZQ624"/>
      <c r="ZR624"/>
      <c r="ZS624"/>
      <c r="ZT624"/>
      <c r="ZU624"/>
      <c r="ZV624"/>
      <c r="ZW624"/>
      <c r="ZX624"/>
      <c r="ZY624"/>
      <c r="ZZ624"/>
      <c r="AAA624"/>
      <c r="AAB624"/>
      <c r="AAC624"/>
      <c r="AAD624"/>
      <c r="AAE624"/>
      <c r="AAF624"/>
      <c r="AAG624"/>
      <c r="AAH624"/>
      <c r="AAI624"/>
      <c r="AAJ624"/>
      <c r="AAK624"/>
      <c r="AAL624"/>
      <c r="AAM624"/>
      <c r="AAN624"/>
      <c r="AAO624"/>
      <c r="AAP624"/>
      <c r="AAQ624"/>
      <c r="AAR624"/>
      <c r="AAS624"/>
      <c r="AAT624"/>
      <c r="AAU624"/>
      <c r="AAV624"/>
      <c r="AAW624"/>
      <c r="AAX624"/>
      <c r="AAY624"/>
      <c r="AAZ624"/>
      <c r="ABA624"/>
      <c r="ABB624"/>
      <c r="ABC624"/>
      <c r="ABD624"/>
      <c r="ABE624"/>
      <c r="ABF624"/>
      <c r="ABG624"/>
      <c r="ABH624"/>
      <c r="ABI624"/>
      <c r="ABJ624"/>
      <c r="ABK624"/>
      <c r="ABL624"/>
      <c r="ABM624"/>
      <c r="ABN624"/>
      <c r="ABO624"/>
      <c r="ABP624"/>
      <c r="ABQ624"/>
      <c r="ABR624"/>
      <c r="ABS624"/>
      <c r="ABT624"/>
      <c r="ABU624"/>
      <c r="ABV624"/>
      <c r="ABW624"/>
      <c r="ABX624"/>
      <c r="ABY624"/>
      <c r="ABZ624"/>
      <c r="ACA624"/>
      <c r="ACB624"/>
      <c r="ACC624"/>
      <c r="ACD624"/>
      <c r="ACE624"/>
      <c r="ACF624"/>
      <c r="ACG624"/>
      <c r="ACH624"/>
      <c r="ACI624"/>
      <c r="ACJ624"/>
      <c r="ACK624"/>
      <c r="ACL624"/>
      <c r="ACM624"/>
      <c r="ACN624"/>
      <c r="ACO624"/>
      <c r="ACP624"/>
      <c r="ACQ624"/>
      <c r="ACR624"/>
      <c r="ACS624"/>
      <c r="ACT624"/>
      <c r="ACU624"/>
      <c r="ACV624"/>
      <c r="ACW624"/>
      <c r="ACX624"/>
      <c r="ACY624"/>
      <c r="ACZ624"/>
      <c r="ADA624"/>
      <c r="ADB624"/>
      <c r="ADC624"/>
      <c r="ADD624"/>
      <c r="ADE624"/>
      <c r="ADF624"/>
      <c r="ADG624"/>
      <c r="ADH624"/>
      <c r="ADI624"/>
      <c r="ADJ624"/>
      <c r="ADK624"/>
      <c r="ADL624"/>
      <c r="ADM624"/>
      <c r="ADN624"/>
      <c r="ADO624"/>
      <c r="ADP624"/>
      <c r="ADQ624"/>
      <c r="ADR624"/>
      <c r="ADS624"/>
      <c r="ADT624"/>
      <c r="ADU624"/>
      <c r="ADV624"/>
      <c r="ADW624"/>
      <c r="ADX624"/>
      <c r="ADY624"/>
      <c r="ADZ624"/>
      <c r="AEA624"/>
      <c r="AEB624"/>
      <c r="AEC624"/>
      <c r="AED624"/>
      <c r="AEE624"/>
      <c r="AEF624"/>
      <c r="AEG624"/>
      <c r="AEH624"/>
      <c r="AEI624"/>
      <c r="AEJ624"/>
      <c r="AEK624"/>
      <c r="AEL624"/>
      <c r="AEM624"/>
      <c r="AEN624"/>
      <c r="AEO624"/>
      <c r="AEP624"/>
      <c r="AEQ624"/>
      <c r="AER624"/>
      <c r="AES624"/>
      <c r="AET624"/>
      <c r="AEU624"/>
      <c r="AEV624"/>
      <c r="AEW624"/>
      <c r="AEX624"/>
      <c r="AEY624"/>
      <c r="AEZ624"/>
      <c r="AFA624"/>
      <c r="AFB624"/>
      <c r="AFC624"/>
      <c r="AFD624"/>
      <c r="AFE624"/>
      <c r="AFF624"/>
      <c r="AFG624"/>
      <c r="AFH624"/>
      <c r="AFI624"/>
      <c r="AFJ624"/>
      <c r="AFK624"/>
      <c r="AFL624"/>
      <c r="AFM624"/>
      <c r="AFN624"/>
      <c r="AFO624"/>
      <c r="AFP624"/>
      <c r="AFQ624"/>
      <c r="AFR624"/>
      <c r="AFS624"/>
      <c r="AFT624"/>
      <c r="AFU624"/>
      <c r="AFV624"/>
      <c r="AFW624"/>
      <c r="AFX624"/>
      <c r="AFY624"/>
      <c r="AFZ624"/>
      <c r="AGA624"/>
      <c r="AGB624"/>
      <c r="AGC624"/>
      <c r="AGD624"/>
      <c r="AGE624"/>
      <c r="AGF624"/>
      <c r="AGG624"/>
      <c r="AGH624"/>
      <c r="AGI624"/>
      <c r="AGJ624"/>
      <c r="AGK624"/>
      <c r="AGL624"/>
      <c r="AGM624"/>
      <c r="AGN624"/>
      <c r="AGO624"/>
      <c r="AGP624"/>
      <c r="AGQ624"/>
      <c r="AGR624"/>
      <c r="AGS624"/>
      <c r="AGT624"/>
      <c r="AGU624"/>
      <c r="AGV624"/>
      <c r="AGW624"/>
      <c r="AGX624"/>
      <c r="AGY624"/>
      <c r="AGZ624"/>
      <c r="AHA624"/>
      <c r="AHB624"/>
      <c r="AHC624"/>
      <c r="AHD624"/>
      <c r="AHE624"/>
      <c r="AHF624"/>
      <c r="AHG624"/>
      <c r="AHH624"/>
      <c r="AHI624"/>
      <c r="AHJ624"/>
      <c r="AHK624"/>
      <c r="AHL624"/>
      <c r="AHM624"/>
      <c r="AHN624"/>
      <c r="AHO624"/>
      <c r="AHP624"/>
      <c r="AHQ624"/>
      <c r="AHR624"/>
      <c r="AHS624"/>
      <c r="AHT624"/>
      <c r="AHU624"/>
      <c r="AHV624"/>
      <c r="AHW624"/>
      <c r="AHX624"/>
      <c r="AHY624"/>
      <c r="AHZ624"/>
      <c r="AIA624"/>
      <c r="AIB624"/>
      <c r="AIC624"/>
      <c r="AID624"/>
      <c r="AIE624"/>
      <c r="AIF624"/>
      <c r="AIG624"/>
      <c r="AIH624"/>
      <c r="AII624"/>
      <c r="AIJ624"/>
      <c r="AIK624"/>
      <c r="AIL624"/>
      <c r="AIM624"/>
      <c r="AIN624"/>
      <c r="AIO624"/>
      <c r="AIP624"/>
      <c r="AIQ624"/>
      <c r="AIR624"/>
      <c r="AIS624"/>
      <c r="AIT624"/>
      <c r="AIU624"/>
      <c r="AIV624"/>
      <c r="AIW624"/>
      <c r="AIX624"/>
      <c r="AIY624"/>
      <c r="AIZ624"/>
      <c r="AJA624"/>
      <c r="AJB624"/>
      <c r="AJC624"/>
      <c r="AJD624"/>
      <c r="AJE624"/>
      <c r="AJF624"/>
      <c r="AJG624"/>
      <c r="AJH624"/>
      <c r="AJI624"/>
      <c r="AJJ624"/>
      <c r="AJK624"/>
      <c r="AJL624"/>
      <c r="AJM624"/>
      <c r="AJN624"/>
      <c r="AJO624"/>
      <c r="AJP624"/>
      <c r="AJQ624"/>
      <c r="AJR624"/>
      <c r="AJS624"/>
      <c r="AJT624"/>
      <c r="AJU624"/>
      <c r="AJV624"/>
      <c r="AJW624"/>
      <c r="AJX624"/>
      <c r="AJY624"/>
      <c r="AJZ624"/>
      <c r="AKA624"/>
      <c r="AKB624"/>
      <c r="AKC624"/>
      <c r="AKD624"/>
      <c r="AKE624"/>
      <c r="AKF624"/>
      <c r="AKG624"/>
      <c r="AKH624"/>
      <c r="AKI624"/>
      <c r="AKJ624"/>
      <c r="AKK624"/>
      <c r="AKL624"/>
      <c r="AKM624"/>
      <c r="AKN624"/>
      <c r="AKO624"/>
      <c r="AKP624"/>
      <c r="AKQ624"/>
      <c r="AKR624"/>
      <c r="AKS624"/>
      <c r="AKT624"/>
      <c r="AKU624"/>
      <c r="AKV624"/>
      <c r="AKW624"/>
      <c r="AKX624"/>
      <c r="AKY624"/>
      <c r="AKZ624"/>
      <c r="ALA624"/>
      <c r="ALB624"/>
      <c r="ALC624"/>
      <c r="ALD624"/>
      <c r="ALE624"/>
      <c r="ALF624"/>
      <c r="ALG624"/>
      <c r="ALH624"/>
      <c r="ALI624"/>
      <c r="ALJ624"/>
      <c r="ALK624"/>
      <c r="ALL624"/>
      <c r="ALM624"/>
      <c r="ALN624"/>
      <c r="ALO624"/>
      <c r="ALP624"/>
      <c r="ALQ624"/>
      <c r="ALR624"/>
      <c r="ALS624"/>
      <c r="ALT624"/>
      <c r="ALU624"/>
      <c r="ALV624"/>
      <c r="ALW624"/>
      <c r="ALX624"/>
      <c r="ALY624"/>
      <c r="ALZ624"/>
      <c r="AMA624"/>
      <c r="AMB624"/>
      <c r="AMC624"/>
      <c r="AMD624"/>
      <c r="AME624"/>
      <c r="AMF624"/>
      <c r="AMG624"/>
      <c r="AMH624"/>
      <c r="AMI624"/>
      <c r="AMJ624"/>
    </row>
    <row r="625" spans="1:1024" ht="15.75" outlineLevel="1" thickBot="1" x14ac:dyDescent="0.3">
      <c r="A625"/>
      <c r="B625" s="401"/>
      <c r="C625" s="789" t="s">
        <v>1282</v>
      </c>
      <c r="D625" s="669">
        <v>2</v>
      </c>
      <c r="E625" s="669">
        <v>17.5</v>
      </c>
      <c r="F625" s="669">
        <v>0.5</v>
      </c>
      <c r="G625" s="669">
        <v>1.5</v>
      </c>
      <c r="H625" s="97" t="s">
        <v>736</v>
      </c>
      <c r="I625" s="767">
        <v>17.5</v>
      </c>
      <c r="J625" s="750"/>
      <c r="K625" s="751"/>
      <c r="L625" s="341"/>
      <c r="M625"/>
      <c r="N625" s="30"/>
      <c r="O625" s="79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  <c r="TH625"/>
      <c r="TI625"/>
      <c r="TJ625"/>
      <c r="TK625"/>
      <c r="TL625"/>
      <c r="TM625"/>
      <c r="TN625"/>
      <c r="TO625"/>
      <c r="TP625"/>
      <c r="TQ625"/>
      <c r="TR625"/>
      <c r="TS625"/>
      <c r="TT625"/>
      <c r="TU625"/>
      <c r="TV625"/>
      <c r="TW625"/>
      <c r="TX625"/>
      <c r="TY625"/>
      <c r="TZ625"/>
      <c r="UA625"/>
      <c r="UB625"/>
      <c r="UC625"/>
      <c r="UD625"/>
      <c r="UE625"/>
      <c r="UF625"/>
      <c r="UG625"/>
      <c r="UH625"/>
      <c r="UI625"/>
      <c r="UJ625"/>
      <c r="UK625"/>
      <c r="UL625"/>
      <c r="UM625"/>
      <c r="UN625"/>
      <c r="UO625"/>
      <c r="UP625"/>
      <c r="UQ625"/>
      <c r="UR625"/>
      <c r="US625"/>
      <c r="UT625"/>
      <c r="UU625"/>
      <c r="UV625"/>
      <c r="UW625"/>
      <c r="UX625"/>
      <c r="UY625"/>
      <c r="UZ625"/>
      <c r="VA625"/>
      <c r="VB625"/>
      <c r="VC625"/>
      <c r="VD625"/>
      <c r="VE625"/>
      <c r="VF625"/>
      <c r="VG625"/>
      <c r="VH625"/>
      <c r="VI625"/>
      <c r="VJ625"/>
      <c r="VK625"/>
      <c r="VL625"/>
      <c r="VM625"/>
      <c r="VN625"/>
      <c r="VO625"/>
      <c r="VP625"/>
      <c r="VQ625"/>
      <c r="VR625"/>
      <c r="VS625"/>
      <c r="VT625"/>
      <c r="VU625"/>
      <c r="VV625"/>
      <c r="VW625"/>
      <c r="VX625"/>
      <c r="VY625"/>
      <c r="VZ625"/>
      <c r="WA625"/>
      <c r="WB625"/>
      <c r="WC625"/>
      <c r="WD625"/>
      <c r="WE625"/>
      <c r="WF625"/>
      <c r="WG625"/>
      <c r="WH625"/>
      <c r="WI625"/>
      <c r="WJ625"/>
      <c r="WK625"/>
      <c r="WL625"/>
      <c r="WM625"/>
      <c r="WN625"/>
      <c r="WO625"/>
      <c r="WP625"/>
      <c r="WQ625"/>
      <c r="WR625"/>
      <c r="WS625"/>
      <c r="WT625"/>
      <c r="WU625"/>
      <c r="WV625"/>
      <c r="WW625"/>
      <c r="WX625"/>
      <c r="WY625"/>
      <c r="WZ625"/>
      <c r="XA625"/>
      <c r="XB625"/>
      <c r="XC625"/>
      <c r="XD625"/>
      <c r="XE625"/>
      <c r="XF625"/>
      <c r="XG625"/>
      <c r="XH625"/>
      <c r="XI625"/>
      <c r="XJ625"/>
      <c r="XK625"/>
      <c r="XL625"/>
      <c r="XM625"/>
      <c r="XN625"/>
      <c r="XO625"/>
      <c r="XP625"/>
      <c r="XQ625"/>
      <c r="XR625"/>
      <c r="XS625"/>
      <c r="XT625"/>
      <c r="XU625"/>
      <c r="XV625"/>
      <c r="XW625"/>
      <c r="XX625"/>
      <c r="XY625"/>
      <c r="XZ625"/>
      <c r="YA625"/>
      <c r="YB625"/>
      <c r="YC625"/>
      <c r="YD625"/>
      <c r="YE625"/>
      <c r="YF625"/>
      <c r="YG625"/>
      <c r="YH625"/>
      <c r="YI625"/>
      <c r="YJ625"/>
      <c r="YK625"/>
      <c r="YL625"/>
      <c r="YM625"/>
      <c r="YN625"/>
      <c r="YO625"/>
      <c r="YP625"/>
      <c r="YQ625"/>
      <c r="YR625"/>
      <c r="YS625"/>
      <c r="YT625"/>
      <c r="YU625"/>
      <c r="YV625"/>
      <c r="YW625"/>
      <c r="YX625"/>
      <c r="YY625"/>
      <c r="YZ625"/>
      <c r="ZA625"/>
      <c r="ZB625"/>
      <c r="ZC625"/>
      <c r="ZD625"/>
      <c r="ZE625"/>
      <c r="ZF625"/>
      <c r="ZG625"/>
      <c r="ZH625"/>
      <c r="ZI625"/>
      <c r="ZJ625"/>
      <c r="ZK625"/>
      <c r="ZL625"/>
      <c r="ZM625"/>
      <c r="ZN625"/>
      <c r="ZO625"/>
      <c r="ZP625"/>
      <c r="ZQ625"/>
      <c r="ZR625"/>
      <c r="ZS625"/>
      <c r="ZT625"/>
      <c r="ZU625"/>
      <c r="ZV625"/>
      <c r="ZW625"/>
      <c r="ZX625"/>
      <c r="ZY625"/>
      <c r="ZZ625"/>
      <c r="AAA625"/>
      <c r="AAB625"/>
      <c r="AAC625"/>
      <c r="AAD625"/>
      <c r="AAE625"/>
      <c r="AAF625"/>
      <c r="AAG625"/>
      <c r="AAH625"/>
      <c r="AAI625"/>
      <c r="AAJ625"/>
      <c r="AAK625"/>
      <c r="AAL625"/>
      <c r="AAM625"/>
      <c r="AAN625"/>
      <c r="AAO625"/>
      <c r="AAP625"/>
      <c r="AAQ625"/>
      <c r="AAR625"/>
      <c r="AAS625"/>
      <c r="AAT625"/>
      <c r="AAU625"/>
      <c r="AAV625"/>
      <c r="AAW625"/>
      <c r="AAX625"/>
      <c r="AAY625"/>
      <c r="AAZ625"/>
      <c r="ABA625"/>
      <c r="ABB625"/>
      <c r="ABC625"/>
      <c r="ABD625"/>
      <c r="ABE625"/>
      <c r="ABF625"/>
      <c r="ABG625"/>
      <c r="ABH625"/>
      <c r="ABI625"/>
      <c r="ABJ625"/>
      <c r="ABK625"/>
      <c r="ABL625"/>
      <c r="ABM625"/>
      <c r="ABN625"/>
      <c r="ABO625"/>
      <c r="ABP625"/>
      <c r="ABQ625"/>
      <c r="ABR625"/>
      <c r="ABS625"/>
      <c r="ABT625"/>
      <c r="ABU625"/>
      <c r="ABV625"/>
      <c r="ABW625"/>
      <c r="ABX625"/>
      <c r="ABY625"/>
      <c r="ABZ625"/>
      <c r="ACA625"/>
      <c r="ACB625"/>
      <c r="ACC625"/>
      <c r="ACD625"/>
      <c r="ACE625"/>
      <c r="ACF625"/>
      <c r="ACG625"/>
      <c r="ACH625"/>
      <c r="ACI625"/>
      <c r="ACJ625"/>
      <c r="ACK625"/>
      <c r="ACL625"/>
      <c r="ACM625"/>
      <c r="ACN625"/>
      <c r="ACO625"/>
      <c r="ACP625"/>
      <c r="ACQ625"/>
      <c r="ACR625"/>
      <c r="ACS625"/>
      <c r="ACT625"/>
      <c r="ACU625"/>
      <c r="ACV625"/>
      <c r="ACW625"/>
      <c r="ACX625"/>
      <c r="ACY625"/>
      <c r="ACZ625"/>
      <c r="ADA625"/>
      <c r="ADB625"/>
      <c r="ADC625"/>
      <c r="ADD625"/>
      <c r="ADE625"/>
      <c r="ADF625"/>
      <c r="ADG625"/>
      <c r="ADH625"/>
      <c r="ADI625"/>
      <c r="ADJ625"/>
      <c r="ADK625"/>
      <c r="ADL625"/>
      <c r="ADM625"/>
      <c r="ADN625"/>
      <c r="ADO625"/>
      <c r="ADP625"/>
      <c r="ADQ625"/>
      <c r="ADR625"/>
      <c r="ADS625"/>
      <c r="ADT625"/>
      <c r="ADU625"/>
      <c r="ADV625"/>
      <c r="ADW625"/>
      <c r="ADX625"/>
      <c r="ADY625"/>
      <c r="ADZ625"/>
      <c r="AEA625"/>
      <c r="AEB625"/>
      <c r="AEC625"/>
      <c r="AED625"/>
      <c r="AEE625"/>
      <c r="AEF625"/>
      <c r="AEG625"/>
      <c r="AEH625"/>
      <c r="AEI625"/>
      <c r="AEJ625"/>
      <c r="AEK625"/>
      <c r="AEL625"/>
      <c r="AEM625"/>
      <c r="AEN625"/>
      <c r="AEO625"/>
      <c r="AEP625"/>
      <c r="AEQ625"/>
      <c r="AER625"/>
      <c r="AES625"/>
      <c r="AET625"/>
      <c r="AEU625"/>
      <c r="AEV625"/>
      <c r="AEW625"/>
      <c r="AEX625"/>
      <c r="AEY625"/>
      <c r="AEZ625"/>
      <c r="AFA625"/>
      <c r="AFB625"/>
      <c r="AFC625"/>
      <c r="AFD625"/>
      <c r="AFE625"/>
      <c r="AFF625"/>
      <c r="AFG625"/>
      <c r="AFH625"/>
      <c r="AFI625"/>
      <c r="AFJ625"/>
      <c r="AFK625"/>
      <c r="AFL625"/>
      <c r="AFM625"/>
      <c r="AFN625"/>
      <c r="AFO625"/>
      <c r="AFP625"/>
      <c r="AFQ625"/>
      <c r="AFR625"/>
      <c r="AFS625"/>
      <c r="AFT625"/>
      <c r="AFU625"/>
      <c r="AFV625"/>
      <c r="AFW625"/>
      <c r="AFX625"/>
      <c r="AFY625"/>
      <c r="AFZ625"/>
      <c r="AGA625"/>
      <c r="AGB625"/>
      <c r="AGC625"/>
      <c r="AGD625"/>
      <c r="AGE625"/>
      <c r="AGF625"/>
      <c r="AGG625"/>
      <c r="AGH625"/>
      <c r="AGI625"/>
      <c r="AGJ625"/>
      <c r="AGK625"/>
      <c r="AGL625"/>
      <c r="AGM625"/>
      <c r="AGN625"/>
      <c r="AGO625"/>
      <c r="AGP625"/>
      <c r="AGQ625"/>
      <c r="AGR625"/>
      <c r="AGS625"/>
      <c r="AGT625"/>
      <c r="AGU625"/>
      <c r="AGV625"/>
      <c r="AGW625"/>
      <c r="AGX625"/>
      <c r="AGY625"/>
      <c r="AGZ625"/>
      <c r="AHA625"/>
      <c r="AHB625"/>
      <c r="AHC625"/>
      <c r="AHD625"/>
      <c r="AHE625"/>
      <c r="AHF625"/>
      <c r="AHG625"/>
      <c r="AHH625"/>
      <c r="AHI625"/>
      <c r="AHJ625"/>
      <c r="AHK625"/>
      <c r="AHL625"/>
      <c r="AHM625"/>
      <c r="AHN625"/>
      <c r="AHO625"/>
      <c r="AHP625"/>
      <c r="AHQ625"/>
      <c r="AHR625"/>
      <c r="AHS625"/>
      <c r="AHT625"/>
      <c r="AHU625"/>
      <c r="AHV625"/>
      <c r="AHW625"/>
      <c r="AHX625"/>
      <c r="AHY625"/>
      <c r="AHZ625"/>
      <c r="AIA625"/>
      <c r="AIB625"/>
      <c r="AIC625"/>
      <c r="AID625"/>
      <c r="AIE625"/>
      <c r="AIF625"/>
      <c r="AIG625"/>
      <c r="AIH625"/>
      <c r="AII625"/>
      <c r="AIJ625"/>
      <c r="AIK625"/>
      <c r="AIL625"/>
      <c r="AIM625"/>
      <c r="AIN625"/>
      <c r="AIO625"/>
      <c r="AIP625"/>
      <c r="AIQ625"/>
      <c r="AIR625"/>
      <c r="AIS625"/>
      <c r="AIT625"/>
      <c r="AIU625"/>
      <c r="AIV625"/>
      <c r="AIW625"/>
      <c r="AIX625"/>
      <c r="AIY625"/>
      <c r="AIZ625"/>
      <c r="AJA625"/>
      <c r="AJB625"/>
      <c r="AJC625"/>
      <c r="AJD625"/>
      <c r="AJE625"/>
      <c r="AJF625"/>
      <c r="AJG625"/>
      <c r="AJH625"/>
      <c r="AJI625"/>
      <c r="AJJ625"/>
      <c r="AJK625"/>
      <c r="AJL625"/>
      <c r="AJM625"/>
      <c r="AJN625"/>
      <c r="AJO625"/>
      <c r="AJP625"/>
      <c r="AJQ625"/>
      <c r="AJR625"/>
      <c r="AJS625"/>
      <c r="AJT625"/>
      <c r="AJU625"/>
      <c r="AJV625"/>
      <c r="AJW625"/>
      <c r="AJX625"/>
      <c r="AJY625"/>
      <c r="AJZ625"/>
      <c r="AKA625"/>
      <c r="AKB625"/>
      <c r="AKC625"/>
      <c r="AKD625"/>
      <c r="AKE625"/>
      <c r="AKF625"/>
      <c r="AKG625"/>
      <c r="AKH625"/>
      <c r="AKI625"/>
      <c r="AKJ625"/>
      <c r="AKK625"/>
      <c r="AKL625"/>
      <c r="AKM625"/>
      <c r="AKN625"/>
      <c r="AKO625"/>
      <c r="AKP625"/>
      <c r="AKQ625"/>
      <c r="AKR625"/>
      <c r="AKS625"/>
      <c r="AKT625"/>
      <c r="AKU625"/>
      <c r="AKV625"/>
      <c r="AKW625"/>
      <c r="AKX625"/>
      <c r="AKY625"/>
      <c r="AKZ625"/>
      <c r="ALA625"/>
      <c r="ALB625"/>
      <c r="ALC625"/>
      <c r="ALD625"/>
      <c r="ALE625"/>
      <c r="ALF625"/>
      <c r="ALG625"/>
      <c r="ALH625"/>
      <c r="ALI625"/>
      <c r="ALJ625"/>
      <c r="ALK625"/>
      <c r="ALL625"/>
      <c r="ALM625"/>
      <c r="ALN625"/>
      <c r="ALO625"/>
      <c r="ALP625"/>
      <c r="ALQ625"/>
      <c r="ALR625"/>
      <c r="ALS625"/>
      <c r="ALT625"/>
      <c r="ALU625"/>
      <c r="ALV625"/>
      <c r="ALW625"/>
      <c r="ALX625"/>
      <c r="ALY625"/>
      <c r="ALZ625"/>
      <c r="AMA625"/>
      <c r="AMB625"/>
      <c r="AMC625"/>
      <c r="AMD625"/>
      <c r="AME625"/>
      <c r="AMF625"/>
      <c r="AMG625"/>
      <c r="AMH625"/>
      <c r="AMI625"/>
      <c r="AMJ625"/>
    </row>
    <row r="626" spans="1:1024" ht="25.5" customHeight="1" outlineLevel="1" thickBot="1" x14ac:dyDescent="0.3">
      <c r="A626"/>
      <c r="B626" s="502" t="s">
        <v>1233</v>
      </c>
      <c r="C626" s="834" t="s">
        <v>908</v>
      </c>
      <c r="D626" s="835"/>
      <c r="E626" s="835"/>
      <c r="F626" s="835"/>
      <c r="G626" s="835"/>
      <c r="H626" s="491" t="s">
        <v>736</v>
      </c>
      <c r="I626" s="757">
        <v>61.25</v>
      </c>
      <c r="J626" s="750"/>
      <c r="K626" s="751"/>
      <c r="L626" s="341"/>
      <c r="M626"/>
      <c r="N626" s="30"/>
      <c r="O626" s="79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  <c r="TH626"/>
      <c r="TI626"/>
      <c r="TJ626"/>
      <c r="TK626"/>
      <c r="TL626"/>
      <c r="TM626"/>
      <c r="TN626"/>
      <c r="TO626"/>
      <c r="TP626"/>
      <c r="TQ626"/>
      <c r="TR626"/>
      <c r="TS626"/>
      <c r="TT626"/>
      <c r="TU626"/>
      <c r="TV626"/>
      <c r="TW626"/>
      <c r="TX626"/>
      <c r="TY626"/>
      <c r="TZ626"/>
      <c r="UA626"/>
      <c r="UB626"/>
      <c r="UC626"/>
      <c r="UD626"/>
      <c r="UE626"/>
      <c r="UF626"/>
      <c r="UG626"/>
      <c r="UH626"/>
      <c r="UI626"/>
      <c r="UJ626"/>
      <c r="UK626"/>
      <c r="UL626"/>
      <c r="UM626"/>
      <c r="UN626"/>
      <c r="UO626"/>
      <c r="UP626"/>
      <c r="UQ626"/>
      <c r="UR626"/>
      <c r="US626"/>
      <c r="UT626"/>
      <c r="UU626"/>
      <c r="UV626"/>
      <c r="UW626"/>
      <c r="UX626"/>
      <c r="UY626"/>
      <c r="UZ626"/>
      <c r="VA626"/>
      <c r="VB626"/>
      <c r="VC626"/>
      <c r="VD626"/>
      <c r="VE626"/>
      <c r="VF626"/>
      <c r="VG626"/>
      <c r="VH626"/>
      <c r="VI626"/>
      <c r="VJ626"/>
      <c r="VK626"/>
      <c r="VL626"/>
      <c r="VM626"/>
      <c r="VN626"/>
      <c r="VO626"/>
      <c r="VP626"/>
      <c r="VQ626"/>
      <c r="VR626"/>
      <c r="VS626"/>
      <c r="VT626"/>
      <c r="VU626"/>
      <c r="VV626"/>
      <c r="VW626"/>
      <c r="VX626"/>
      <c r="VY626"/>
      <c r="VZ626"/>
      <c r="WA626"/>
      <c r="WB626"/>
      <c r="WC626"/>
      <c r="WD626"/>
      <c r="WE626"/>
      <c r="WF626"/>
      <c r="WG626"/>
      <c r="WH626"/>
      <c r="WI626"/>
      <c r="WJ626"/>
      <c r="WK626"/>
      <c r="WL626"/>
      <c r="WM626"/>
      <c r="WN626"/>
      <c r="WO626"/>
      <c r="WP626"/>
      <c r="WQ626"/>
      <c r="WR626"/>
      <c r="WS626"/>
      <c r="WT626"/>
      <c r="WU626"/>
      <c r="WV626"/>
      <c r="WW626"/>
      <c r="WX626"/>
      <c r="WY626"/>
      <c r="WZ626"/>
      <c r="XA626"/>
      <c r="XB626"/>
      <c r="XC626"/>
      <c r="XD626"/>
      <c r="XE626"/>
      <c r="XF626"/>
      <c r="XG626"/>
      <c r="XH626"/>
      <c r="XI626"/>
      <c r="XJ626"/>
      <c r="XK626"/>
      <c r="XL626"/>
      <c r="XM626"/>
      <c r="XN626"/>
      <c r="XO626"/>
      <c r="XP626"/>
      <c r="XQ626"/>
      <c r="XR626"/>
      <c r="XS626"/>
      <c r="XT626"/>
      <c r="XU626"/>
      <c r="XV626"/>
      <c r="XW626"/>
      <c r="XX626"/>
      <c r="XY626"/>
      <c r="XZ626"/>
      <c r="YA626"/>
      <c r="YB626"/>
      <c r="YC626"/>
      <c r="YD626"/>
      <c r="YE626"/>
      <c r="YF626"/>
      <c r="YG626"/>
      <c r="YH626"/>
      <c r="YI626"/>
      <c r="YJ626"/>
      <c r="YK626"/>
      <c r="YL626"/>
      <c r="YM626"/>
      <c r="YN626"/>
      <c r="YO626"/>
      <c r="YP626"/>
      <c r="YQ626"/>
      <c r="YR626"/>
      <c r="YS626"/>
      <c r="YT626"/>
      <c r="YU626"/>
      <c r="YV626"/>
      <c r="YW626"/>
      <c r="YX626"/>
      <c r="YY626"/>
      <c r="YZ626"/>
      <c r="ZA626"/>
      <c r="ZB626"/>
      <c r="ZC626"/>
      <c r="ZD626"/>
      <c r="ZE626"/>
      <c r="ZF626"/>
      <c r="ZG626"/>
      <c r="ZH626"/>
      <c r="ZI626"/>
      <c r="ZJ626"/>
      <c r="ZK626"/>
      <c r="ZL626"/>
      <c r="ZM626"/>
      <c r="ZN626"/>
      <c r="ZO626"/>
      <c r="ZP626"/>
      <c r="ZQ626"/>
      <c r="ZR626"/>
      <c r="ZS626"/>
      <c r="ZT626"/>
      <c r="ZU626"/>
      <c r="ZV626"/>
      <c r="ZW626"/>
      <c r="ZX626"/>
      <c r="ZY626"/>
      <c r="ZZ626"/>
      <c r="AAA626"/>
      <c r="AAB626"/>
      <c r="AAC626"/>
      <c r="AAD626"/>
      <c r="AAE626"/>
      <c r="AAF626"/>
      <c r="AAG626"/>
      <c r="AAH626"/>
      <c r="AAI626"/>
      <c r="AAJ626"/>
      <c r="AAK626"/>
      <c r="AAL626"/>
      <c r="AAM626"/>
      <c r="AAN626"/>
      <c r="AAO626"/>
      <c r="AAP626"/>
      <c r="AAQ626"/>
      <c r="AAR626"/>
      <c r="AAS626"/>
      <c r="AAT626"/>
      <c r="AAU626"/>
      <c r="AAV626"/>
      <c r="AAW626"/>
      <c r="AAX626"/>
      <c r="AAY626"/>
      <c r="AAZ626"/>
      <c r="ABA626"/>
      <c r="ABB626"/>
      <c r="ABC626"/>
      <c r="ABD626"/>
      <c r="ABE626"/>
      <c r="ABF626"/>
      <c r="ABG626"/>
      <c r="ABH626"/>
      <c r="ABI626"/>
      <c r="ABJ626"/>
      <c r="ABK626"/>
      <c r="ABL626"/>
      <c r="ABM626"/>
      <c r="ABN626"/>
      <c r="ABO626"/>
      <c r="ABP626"/>
      <c r="ABQ626"/>
      <c r="ABR626"/>
      <c r="ABS626"/>
      <c r="ABT626"/>
      <c r="ABU626"/>
      <c r="ABV626"/>
      <c r="ABW626"/>
      <c r="ABX626"/>
      <c r="ABY626"/>
      <c r="ABZ626"/>
      <c r="ACA626"/>
      <c r="ACB626"/>
      <c r="ACC626"/>
      <c r="ACD626"/>
      <c r="ACE626"/>
      <c r="ACF626"/>
      <c r="ACG626"/>
      <c r="ACH626"/>
      <c r="ACI626"/>
      <c r="ACJ626"/>
      <c r="ACK626"/>
      <c r="ACL626"/>
      <c r="ACM626"/>
      <c r="ACN626"/>
      <c r="ACO626"/>
      <c r="ACP626"/>
      <c r="ACQ626"/>
      <c r="ACR626"/>
      <c r="ACS626"/>
      <c r="ACT626"/>
      <c r="ACU626"/>
      <c r="ACV626"/>
      <c r="ACW626"/>
      <c r="ACX626"/>
      <c r="ACY626"/>
      <c r="ACZ626"/>
      <c r="ADA626"/>
      <c r="ADB626"/>
      <c r="ADC626"/>
      <c r="ADD626"/>
      <c r="ADE626"/>
      <c r="ADF626"/>
      <c r="ADG626"/>
      <c r="ADH626"/>
      <c r="ADI626"/>
      <c r="ADJ626"/>
      <c r="ADK626"/>
      <c r="ADL626"/>
      <c r="ADM626"/>
      <c r="ADN626"/>
      <c r="ADO626"/>
      <c r="ADP626"/>
      <c r="ADQ626"/>
      <c r="ADR626"/>
      <c r="ADS626"/>
      <c r="ADT626"/>
      <c r="ADU626"/>
      <c r="ADV626"/>
      <c r="ADW626"/>
      <c r="ADX626"/>
      <c r="ADY626"/>
      <c r="ADZ626"/>
      <c r="AEA626"/>
      <c r="AEB626"/>
      <c r="AEC626"/>
      <c r="AED626"/>
      <c r="AEE626"/>
      <c r="AEF626"/>
      <c r="AEG626"/>
      <c r="AEH626"/>
      <c r="AEI626"/>
      <c r="AEJ626"/>
      <c r="AEK626"/>
      <c r="AEL626"/>
      <c r="AEM626"/>
      <c r="AEN626"/>
      <c r="AEO626"/>
      <c r="AEP626"/>
      <c r="AEQ626"/>
      <c r="AER626"/>
      <c r="AES626"/>
      <c r="AET626"/>
      <c r="AEU626"/>
      <c r="AEV626"/>
      <c r="AEW626"/>
      <c r="AEX626"/>
      <c r="AEY626"/>
      <c r="AEZ626"/>
      <c r="AFA626"/>
      <c r="AFB626"/>
      <c r="AFC626"/>
      <c r="AFD626"/>
      <c r="AFE626"/>
      <c r="AFF626"/>
      <c r="AFG626"/>
      <c r="AFH626"/>
      <c r="AFI626"/>
      <c r="AFJ626"/>
      <c r="AFK626"/>
      <c r="AFL626"/>
      <c r="AFM626"/>
      <c r="AFN626"/>
      <c r="AFO626"/>
      <c r="AFP626"/>
      <c r="AFQ626"/>
      <c r="AFR626"/>
      <c r="AFS626"/>
      <c r="AFT626"/>
      <c r="AFU626"/>
      <c r="AFV626"/>
      <c r="AFW626"/>
      <c r="AFX626"/>
      <c r="AFY626"/>
      <c r="AFZ626"/>
      <c r="AGA626"/>
      <c r="AGB626"/>
      <c r="AGC626"/>
      <c r="AGD626"/>
      <c r="AGE626"/>
      <c r="AGF626"/>
      <c r="AGG626"/>
      <c r="AGH626"/>
      <c r="AGI626"/>
      <c r="AGJ626"/>
      <c r="AGK626"/>
      <c r="AGL626"/>
      <c r="AGM626"/>
      <c r="AGN626"/>
      <c r="AGO626"/>
      <c r="AGP626"/>
      <c r="AGQ626"/>
      <c r="AGR626"/>
      <c r="AGS626"/>
      <c r="AGT626"/>
      <c r="AGU626"/>
      <c r="AGV626"/>
      <c r="AGW626"/>
      <c r="AGX626"/>
      <c r="AGY626"/>
      <c r="AGZ626"/>
      <c r="AHA626"/>
      <c r="AHB626"/>
      <c r="AHC626"/>
      <c r="AHD626"/>
      <c r="AHE626"/>
      <c r="AHF626"/>
      <c r="AHG626"/>
      <c r="AHH626"/>
      <c r="AHI626"/>
      <c r="AHJ626"/>
      <c r="AHK626"/>
      <c r="AHL626"/>
      <c r="AHM626"/>
      <c r="AHN626"/>
      <c r="AHO626"/>
      <c r="AHP626"/>
      <c r="AHQ626"/>
      <c r="AHR626"/>
      <c r="AHS626"/>
      <c r="AHT626"/>
      <c r="AHU626"/>
      <c r="AHV626"/>
      <c r="AHW626"/>
      <c r="AHX626"/>
      <c r="AHY626"/>
      <c r="AHZ626"/>
      <c r="AIA626"/>
      <c r="AIB626"/>
      <c r="AIC626"/>
      <c r="AID626"/>
      <c r="AIE626"/>
      <c r="AIF626"/>
      <c r="AIG626"/>
      <c r="AIH626"/>
      <c r="AII626"/>
      <c r="AIJ626"/>
      <c r="AIK626"/>
      <c r="AIL626"/>
      <c r="AIM626"/>
      <c r="AIN626"/>
      <c r="AIO626"/>
      <c r="AIP626"/>
      <c r="AIQ626"/>
      <c r="AIR626"/>
      <c r="AIS626"/>
      <c r="AIT626"/>
      <c r="AIU626"/>
      <c r="AIV626"/>
      <c r="AIW626"/>
      <c r="AIX626"/>
      <c r="AIY626"/>
      <c r="AIZ626"/>
      <c r="AJA626"/>
      <c r="AJB626"/>
      <c r="AJC626"/>
      <c r="AJD626"/>
      <c r="AJE626"/>
      <c r="AJF626"/>
      <c r="AJG626"/>
      <c r="AJH626"/>
      <c r="AJI626"/>
      <c r="AJJ626"/>
      <c r="AJK626"/>
      <c r="AJL626"/>
      <c r="AJM626"/>
      <c r="AJN626"/>
      <c r="AJO626"/>
      <c r="AJP626"/>
      <c r="AJQ626"/>
      <c r="AJR626"/>
      <c r="AJS626"/>
      <c r="AJT626"/>
      <c r="AJU626"/>
      <c r="AJV626"/>
      <c r="AJW626"/>
      <c r="AJX626"/>
      <c r="AJY626"/>
      <c r="AJZ626"/>
      <c r="AKA626"/>
      <c r="AKB626"/>
      <c r="AKC626"/>
      <c r="AKD626"/>
      <c r="AKE626"/>
      <c r="AKF626"/>
      <c r="AKG626"/>
      <c r="AKH626"/>
      <c r="AKI626"/>
      <c r="AKJ626"/>
      <c r="AKK626"/>
      <c r="AKL626"/>
      <c r="AKM626"/>
      <c r="AKN626"/>
      <c r="AKO626"/>
      <c r="AKP626"/>
      <c r="AKQ626"/>
      <c r="AKR626"/>
      <c r="AKS626"/>
      <c r="AKT626"/>
      <c r="AKU626"/>
      <c r="AKV626"/>
      <c r="AKW626"/>
      <c r="AKX626"/>
      <c r="AKY626"/>
      <c r="AKZ626"/>
      <c r="ALA626"/>
      <c r="ALB626"/>
      <c r="ALC626"/>
      <c r="ALD626"/>
      <c r="ALE626"/>
      <c r="ALF626"/>
      <c r="ALG626"/>
      <c r="ALH626"/>
      <c r="ALI626"/>
      <c r="ALJ626"/>
      <c r="ALK626"/>
      <c r="ALL626"/>
      <c r="ALM626"/>
      <c r="ALN626"/>
      <c r="ALO626"/>
      <c r="ALP626"/>
      <c r="ALQ626"/>
      <c r="ALR626"/>
      <c r="ALS626"/>
      <c r="ALT626"/>
      <c r="ALU626"/>
      <c r="ALV626"/>
      <c r="ALW626"/>
      <c r="ALX626"/>
      <c r="ALY626"/>
      <c r="ALZ626"/>
      <c r="AMA626"/>
      <c r="AMB626"/>
      <c r="AMC626"/>
      <c r="AMD626"/>
      <c r="AME626"/>
      <c r="AMF626"/>
      <c r="AMG626"/>
      <c r="AMH626"/>
      <c r="AMI626"/>
      <c r="AMJ626"/>
    </row>
    <row r="627" spans="1:1024" ht="15.75" outlineLevel="1" thickBot="1" x14ac:dyDescent="0.3">
      <c r="A627"/>
      <c r="B627" s="402"/>
      <c r="C627" s="752" t="s">
        <v>1283</v>
      </c>
      <c r="D627" s="659"/>
      <c r="E627" s="659"/>
      <c r="F627" s="659"/>
      <c r="G627" s="659"/>
      <c r="H627" s="367" t="s">
        <v>736</v>
      </c>
      <c r="I627" s="768">
        <v>61.25</v>
      </c>
      <c r="J627" s="750"/>
      <c r="K627" s="751"/>
      <c r="L627" s="341"/>
      <c r="M627"/>
      <c r="N627" s="30"/>
      <c r="O627" s="79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  <c r="TH627"/>
      <c r="TI627"/>
      <c r="TJ627"/>
      <c r="TK627"/>
      <c r="TL627"/>
      <c r="TM627"/>
      <c r="TN627"/>
      <c r="TO627"/>
      <c r="TP627"/>
      <c r="TQ627"/>
      <c r="TR627"/>
      <c r="TS627"/>
      <c r="TT627"/>
      <c r="TU627"/>
      <c r="TV627"/>
      <c r="TW627"/>
      <c r="TX627"/>
      <c r="TY627"/>
      <c r="TZ627"/>
      <c r="UA627"/>
      <c r="UB627"/>
      <c r="UC627"/>
      <c r="UD627"/>
      <c r="UE627"/>
      <c r="UF627"/>
      <c r="UG627"/>
      <c r="UH627"/>
      <c r="UI627"/>
      <c r="UJ627"/>
      <c r="UK627"/>
      <c r="UL627"/>
      <c r="UM627"/>
      <c r="UN627"/>
      <c r="UO627"/>
      <c r="UP627"/>
      <c r="UQ627"/>
      <c r="UR627"/>
      <c r="US627"/>
      <c r="UT627"/>
      <c r="UU627"/>
      <c r="UV627"/>
      <c r="UW627"/>
      <c r="UX627"/>
      <c r="UY627"/>
      <c r="UZ627"/>
      <c r="VA627"/>
      <c r="VB627"/>
      <c r="VC627"/>
      <c r="VD627"/>
      <c r="VE627"/>
      <c r="VF627"/>
      <c r="VG627"/>
      <c r="VH627"/>
      <c r="VI627"/>
      <c r="VJ627"/>
      <c r="VK627"/>
      <c r="VL627"/>
      <c r="VM627"/>
      <c r="VN627"/>
      <c r="VO627"/>
      <c r="VP627"/>
      <c r="VQ627"/>
      <c r="VR627"/>
      <c r="VS627"/>
      <c r="VT627"/>
      <c r="VU627"/>
      <c r="VV627"/>
      <c r="VW627"/>
      <c r="VX627"/>
      <c r="VY627"/>
      <c r="VZ627"/>
      <c r="WA627"/>
      <c r="WB627"/>
      <c r="WC627"/>
      <c r="WD627"/>
      <c r="WE627"/>
      <c r="WF627"/>
      <c r="WG627"/>
      <c r="WH627"/>
      <c r="WI627"/>
      <c r="WJ627"/>
      <c r="WK627"/>
      <c r="WL627"/>
      <c r="WM627"/>
      <c r="WN627"/>
      <c r="WO627"/>
      <c r="WP627"/>
      <c r="WQ627"/>
      <c r="WR627"/>
      <c r="WS627"/>
      <c r="WT627"/>
      <c r="WU627"/>
      <c r="WV627"/>
      <c r="WW627"/>
      <c r="WX627"/>
      <c r="WY627"/>
      <c r="WZ627"/>
      <c r="XA627"/>
      <c r="XB627"/>
      <c r="XC627"/>
      <c r="XD627"/>
      <c r="XE627"/>
      <c r="XF627"/>
      <c r="XG627"/>
      <c r="XH627"/>
      <c r="XI627"/>
      <c r="XJ627"/>
      <c r="XK627"/>
      <c r="XL627"/>
      <c r="XM627"/>
      <c r="XN627"/>
      <c r="XO627"/>
      <c r="XP627"/>
      <c r="XQ627"/>
      <c r="XR627"/>
      <c r="XS627"/>
      <c r="XT627"/>
      <c r="XU627"/>
      <c r="XV627"/>
      <c r="XW627"/>
      <c r="XX627"/>
      <c r="XY627"/>
      <c r="XZ627"/>
      <c r="YA627"/>
      <c r="YB627"/>
      <c r="YC627"/>
      <c r="YD627"/>
      <c r="YE627"/>
      <c r="YF627"/>
      <c r="YG627"/>
      <c r="YH627"/>
      <c r="YI627"/>
      <c r="YJ627"/>
      <c r="YK627"/>
      <c r="YL627"/>
      <c r="YM627"/>
      <c r="YN627"/>
      <c r="YO627"/>
      <c r="YP627"/>
      <c r="YQ627"/>
      <c r="YR627"/>
      <c r="YS627"/>
      <c r="YT627"/>
      <c r="YU627"/>
      <c r="YV627"/>
      <c r="YW627"/>
      <c r="YX627"/>
      <c r="YY627"/>
      <c r="YZ627"/>
      <c r="ZA627"/>
      <c r="ZB627"/>
      <c r="ZC627"/>
      <c r="ZD627"/>
      <c r="ZE627"/>
      <c r="ZF627"/>
      <c r="ZG627"/>
      <c r="ZH627"/>
      <c r="ZI627"/>
      <c r="ZJ627"/>
      <c r="ZK627"/>
      <c r="ZL627"/>
      <c r="ZM627"/>
      <c r="ZN627"/>
      <c r="ZO627"/>
      <c r="ZP627"/>
      <c r="ZQ627"/>
      <c r="ZR627"/>
      <c r="ZS627"/>
      <c r="ZT627"/>
      <c r="ZU627"/>
      <c r="ZV627"/>
      <c r="ZW627"/>
      <c r="ZX627"/>
      <c r="ZY627"/>
      <c r="ZZ627"/>
      <c r="AAA627"/>
      <c r="AAB627"/>
      <c r="AAC627"/>
      <c r="AAD627"/>
      <c r="AAE627"/>
      <c r="AAF627"/>
      <c r="AAG627"/>
      <c r="AAH627"/>
      <c r="AAI627"/>
      <c r="AAJ627"/>
      <c r="AAK627"/>
      <c r="AAL627"/>
      <c r="AAM627"/>
      <c r="AAN627"/>
      <c r="AAO627"/>
      <c r="AAP627"/>
      <c r="AAQ627"/>
      <c r="AAR627"/>
      <c r="AAS627"/>
      <c r="AAT627"/>
      <c r="AAU627"/>
      <c r="AAV627"/>
      <c r="AAW627"/>
      <c r="AAX627"/>
      <c r="AAY627"/>
      <c r="AAZ627"/>
      <c r="ABA627"/>
      <c r="ABB627"/>
      <c r="ABC627"/>
      <c r="ABD627"/>
      <c r="ABE627"/>
      <c r="ABF627"/>
      <c r="ABG627"/>
      <c r="ABH627"/>
      <c r="ABI627"/>
      <c r="ABJ627"/>
      <c r="ABK627"/>
      <c r="ABL627"/>
      <c r="ABM627"/>
      <c r="ABN627"/>
      <c r="ABO627"/>
      <c r="ABP627"/>
      <c r="ABQ627"/>
      <c r="ABR627"/>
      <c r="ABS627"/>
      <c r="ABT627"/>
      <c r="ABU627"/>
      <c r="ABV627"/>
      <c r="ABW627"/>
      <c r="ABX627"/>
      <c r="ABY627"/>
      <c r="ABZ627"/>
      <c r="ACA627"/>
      <c r="ACB627"/>
      <c r="ACC627"/>
      <c r="ACD627"/>
      <c r="ACE627"/>
      <c r="ACF627"/>
      <c r="ACG627"/>
      <c r="ACH627"/>
      <c r="ACI627"/>
      <c r="ACJ627"/>
      <c r="ACK627"/>
      <c r="ACL627"/>
      <c r="ACM627"/>
      <c r="ACN627"/>
      <c r="ACO627"/>
      <c r="ACP627"/>
      <c r="ACQ627"/>
      <c r="ACR627"/>
      <c r="ACS627"/>
      <c r="ACT627"/>
      <c r="ACU627"/>
      <c r="ACV627"/>
      <c r="ACW627"/>
      <c r="ACX627"/>
      <c r="ACY627"/>
      <c r="ACZ627"/>
      <c r="ADA627"/>
      <c r="ADB627"/>
      <c r="ADC627"/>
      <c r="ADD627"/>
      <c r="ADE627"/>
      <c r="ADF627"/>
      <c r="ADG627"/>
      <c r="ADH627"/>
      <c r="ADI627"/>
      <c r="ADJ627"/>
      <c r="ADK627"/>
      <c r="ADL627"/>
      <c r="ADM627"/>
      <c r="ADN627"/>
      <c r="ADO627"/>
      <c r="ADP627"/>
      <c r="ADQ627"/>
      <c r="ADR627"/>
      <c r="ADS627"/>
      <c r="ADT627"/>
      <c r="ADU627"/>
      <c r="ADV627"/>
      <c r="ADW627"/>
      <c r="ADX627"/>
      <c r="ADY627"/>
      <c r="ADZ627"/>
      <c r="AEA627"/>
      <c r="AEB627"/>
      <c r="AEC627"/>
      <c r="AED627"/>
      <c r="AEE627"/>
      <c r="AEF627"/>
      <c r="AEG627"/>
      <c r="AEH627"/>
      <c r="AEI627"/>
      <c r="AEJ627"/>
      <c r="AEK627"/>
      <c r="AEL627"/>
      <c r="AEM627"/>
      <c r="AEN627"/>
      <c r="AEO627"/>
      <c r="AEP627"/>
      <c r="AEQ627"/>
      <c r="AER627"/>
      <c r="AES627"/>
      <c r="AET627"/>
      <c r="AEU627"/>
      <c r="AEV627"/>
      <c r="AEW627"/>
      <c r="AEX627"/>
      <c r="AEY627"/>
      <c r="AEZ627"/>
      <c r="AFA627"/>
      <c r="AFB627"/>
      <c r="AFC627"/>
      <c r="AFD627"/>
      <c r="AFE627"/>
      <c r="AFF627"/>
      <c r="AFG627"/>
      <c r="AFH627"/>
      <c r="AFI627"/>
      <c r="AFJ627"/>
      <c r="AFK627"/>
      <c r="AFL627"/>
      <c r="AFM627"/>
      <c r="AFN627"/>
      <c r="AFO627"/>
      <c r="AFP627"/>
      <c r="AFQ627"/>
      <c r="AFR627"/>
      <c r="AFS627"/>
      <c r="AFT627"/>
      <c r="AFU627"/>
      <c r="AFV627"/>
      <c r="AFW627"/>
      <c r="AFX627"/>
      <c r="AFY627"/>
      <c r="AFZ627"/>
      <c r="AGA627"/>
      <c r="AGB627"/>
      <c r="AGC627"/>
      <c r="AGD627"/>
      <c r="AGE627"/>
      <c r="AGF627"/>
      <c r="AGG627"/>
      <c r="AGH627"/>
      <c r="AGI627"/>
      <c r="AGJ627"/>
      <c r="AGK627"/>
      <c r="AGL627"/>
      <c r="AGM627"/>
      <c r="AGN627"/>
      <c r="AGO627"/>
      <c r="AGP627"/>
      <c r="AGQ627"/>
      <c r="AGR627"/>
      <c r="AGS627"/>
      <c r="AGT627"/>
      <c r="AGU627"/>
      <c r="AGV627"/>
      <c r="AGW627"/>
      <c r="AGX627"/>
      <c r="AGY627"/>
      <c r="AGZ627"/>
      <c r="AHA627"/>
      <c r="AHB627"/>
      <c r="AHC627"/>
      <c r="AHD627"/>
      <c r="AHE627"/>
      <c r="AHF627"/>
      <c r="AHG627"/>
      <c r="AHH627"/>
      <c r="AHI627"/>
      <c r="AHJ627"/>
      <c r="AHK627"/>
      <c r="AHL627"/>
      <c r="AHM627"/>
      <c r="AHN627"/>
      <c r="AHO627"/>
      <c r="AHP627"/>
      <c r="AHQ627"/>
      <c r="AHR627"/>
      <c r="AHS627"/>
      <c r="AHT627"/>
      <c r="AHU627"/>
      <c r="AHV627"/>
      <c r="AHW627"/>
      <c r="AHX627"/>
      <c r="AHY627"/>
      <c r="AHZ627"/>
      <c r="AIA627"/>
      <c r="AIB627"/>
      <c r="AIC627"/>
      <c r="AID627"/>
      <c r="AIE627"/>
      <c r="AIF627"/>
      <c r="AIG627"/>
      <c r="AIH627"/>
      <c r="AII627"/>
      <c r="AIJ627"/>
      <c r="AIK627"/>
      <c r="AIL627"/>
      <c r="AIM627"/>
      <c r="AIN627"/>
      <c r="AIO627"/>
      <c r="AIP627"/>
      <c r="AIQ627"/>
      <c r="AIR627"/>
      <c r="AIS627"/>
      <c r="AIT627"/>
      <c r="AIU627"/>
      <c r="AIV627"/>
      <c r="AIW627"/>
      <c r="AIX627"/>
      <c r="AIY627"/>
      <c r="AIZ627"/>
      <c r="AJA627"/>
      <c r="AJB627"/>
      <c r="AJC627"/>
      <c r="AJD627"/>
      <c r="AJE627"/>
      <c r="AJF627"/>
      <c r="AJG627"/>
      <c r="AJH627"/>
      <c r="AJI627"/>
      <c r="AJJ627"/>
      <c r="AJK627"/>
      <c r="AJL627"/>
      <c r="AJM627"/>
      <c r="AJN627"/>
      <c r="AJO627"/>
      <c r="AJP627"/>
      <c r="AJQ627"/>
      <c r="AJR627"/>
      <c r="AJS627"/>
      <c r="AJT627"/>
      <c r="AJU627"/>
      <c r="AJV627"/>
      <c r="AJW627"/>
      <c r="AJX627"/>
      <c r="AJY627"/>
      <c r="AJZ627"/>
      <c r="AKA627"/>
      <c r="AKB627"/>
      <c r="AKC627"/>
      <c r="AKD627"/>
      <c r="AKE627"/>
      <c r="AKF627"/>
      <c r="AKG627"/>
      <c r="AKH627"/>
      <c r="AKI627"/>
      <c r="AKJ627"/>
      <c r="AKK627"/>
      <c r="AKL627"/>
      <c r="AKM627"/>
      <c r="AKN627"/>
      <c r="AKO627"/>
      <c r="AKP627"/>
      <c r="AKQ627"/>
      <c r="AKR627"/>
      <c r="AKS627"/>
      <c r="AKT627"/>
      <c r="AKU627"/>
      <c r="AKV627"/>
      <c r="AKW627"/>
      <c r="AKX627"/>
      <c r="AKY627"/>
      <c r="AKZ627"/>
      <c r="ALA627"/>
      <c r="ALB627"/>
      <c r="ALC627"/>
      <c r="ALD627"/>
      <c r="ALE627"/>
      <c r="ALF627"/>
      <c r="ALG627"/>
      <c r="ALH627"/>
      <c r="ALI627"/>
      <c r="ALJ627"/>
      <c r="ALK627"/>
      <c r="ALL627"/>
      <c r="ALM627"/>
      <c r="ALN627"/>
      <c r="ALO627"/>
      <c r="ALP627"/>
      <c r="ALQ627"/>
      <c r="ALR627"/>
      <c r="ALS627"/>
      <c r="ALT627"/>
      <c r="ALU627"/>
      <c r="ALV627"/>
      <c r="ALW627"/>
      <c r="ALX627"/>
      <c r="ALY627"/>
      <c r="ALZ627"/>
      <c r="AMA627"/>
      <c r="AMB627"/>
      <c r="AMC627"/>
      <c r="AMD627"/>
      <c r="AME627"/>
      <c r="AMF627"/>
      <c r="AMG627"/>
      <c r="AMH627"/>
      <c r="AMI627"/>
      <c r="AMJ627"/>
    </row>
    <row r="628" spans="1:1024" ht="15.75" outlineLevel="1" thickBot="1" x14ac:dyDescent="0.3">
      <c r="A628"/>
      <c r="B628" s="502" t="s">
        <v>1234</v>
      </c>
      <c r="C628" s="834" t="s">
        <v>1239</v>
      </c>
      <c r="D628" s="835"/>
      <c r="E628" s="835"/>
      <c r="F628" s="835"/>
      <c r="G628" s="837"/>
      <c r="H628" s="491" t="s">
        <v>899</v>
      </c>
      <c r="I628" s="757">
        <v>274.05</v>
      </c>
      <c r="J628" s="750"/>
      <c r="K628" s="751"/>
      <c r="L628" s="341"/>
      <c r="M628"/>
      <c r="N628" s="30"/>
      <c r="O628" s="79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  <c r="TH628"/>
      <c r="TI628"/>
      <c r="TJ628"/>
      <c r="TK628"/>
      <c r="TL628"/>
      <c r="TM628"/>
      <c r="TN628"/>
      <c r="TO628"/>
      <c r="TP628"/>
      <c r="TQ628"/>
      <c r="TR628"/>
      <c r="TS628"/>
      <c r="TT628"/>
      <c r="TU628"/>
      <c r="TV628"/>
      <c r="TW628"/>
      <c r="TX628"/>
      <c r="TY628"/>
      <c r="TZ628"/>
      <c r="UA628"/>
      <c r="UB628"/>
      <c r="UC628"/>
      <c r="UD628"/>
      <c r="UE628"/>
      <c r="UF628"/>
      <c r="UG628"/>
      <c r="UH628"/>
      <c r="UI628"/>
      <c r="UJ628"/>
      <c r="UK628"/>
      <c r="UL628"/>
      <c r="UM628"/>
      <c r="UN628"/>
      <c r="UO628"/>
      <c r="UP628"/>
      <c r="UQ628"/>
      <c r="UR628"/>
      <c r="US628"/>
      <c r="UT628"/>
      <c r="UU628"/>
      <c r="UV628"/>
      <c r="UW628"/>
      <c r="UX628"/>
      <c r="UY628"/>
      <c r="UZ628"/>
      <c r="VA628"/>
      <c r="VB628"/>
      <c r="VC628"/>
      <c r="VD628"/>
      <c r="VE628"/>
      <c r="VF628"/>
      <c r="VG628"/>
      <c r="VH628"/>
      <c r="VI628"/>
      <c r="VJ628"/>
      <c r="VK628"/>
      <c r="VL628"/>
      <c r="VM628"/>
      <c r="VN628"/>
      <c r="VO628"/>
      <c r="VP628"/>
      <c r="VQ628"/>
      <c r="VR628"/>
      <c r="VS628"/>
      <c r="VT628"/>
      <c r="VU628"/>
      <c r="VV628"/>
      <c r="VW628"/>
      <c r="VX628"/>
      <c r="VY628"/>
      <c r="VZ628"/>
      <c r="WA628"/>
      <c r="WB628"/>
      <c r="WC628"/>
      <c r="WD628"/>
      <c r="WE628"/>
      <c r="WF628"/>
      <c r="WG628"/>
      <c r="WH628"/>
      <c r="WI628"/>
      <c r="WJ628"/>
      <c r="WK628"/>
      <c r="WL628"/>
      <c r="WM628"/>
      <c r="WN628"/>
      <c r="WO628"/>
      <c r="WP628"/>
      <c r="WQ628"/>
      <c r="WR628"/>
      <c r="WS628"/>
      <c r="WT628"/>
      <c r="WU628"/>
      <c r="WV628"/>
      <c r="WW628"/>
      <c r="WX628"/>
      <c r="WY628"/>
      <c r="WZ628"/>
      <c r="XA628"/>
      <c r="XB628"/>
      <c r="XC628"/>
      <c r="XD628"/>
      <c r="XE628"/>
      <c r="XF628"/>
      <c r="XG628"/>
      <c r="XH628"/>
      <c r="XI628"/>
      <c r="XJ628"/>
      <c r="XK628"/>
      <c r="XL628"/>
      <c r="XM628"/>
      <c r="XN628"/>
      <c r="XO628"/>
      <c r="XP628"/>
      <c r="XQ628"/>
      <c r="XR628"/>
      <c r="XS628"/>
      <c r="XT628"/>
      <c r="XU628"/>
      <c r="XV628"/>
      <c r="XW628"/>
      <c r="XX628"/>
      <c r="XY628"/>
      <c r="XZ628"/>
      <c r="YA628"/>
      <c r="YB628"/>
      <c r="YC628"/>
      <c r="YD628"/>
      <c r="YE628"/>
      <c r="YF628"/>
      <c r="YG628"/>
      <c r="YH628"/>
      <c r="YI628"/>
      <c r="YJ628"/>
      <c r="YK628"/>
      <c r="YL628"/>
      <c r="YM628"/>
      <c r="YN628"/>
      <c r="YO628"/>
      <c r="YP628"/>
      <c r="YQ628"/>
      <c r="YR628"/>
      <c r="YS628"/>
      <c r="YT628"/>
      <c r="YU628"/>
      <c r="YV628"/>
      <c r="YW628"/>
      <c r="YX628"/>
      <c r="YY628"/>
      <c r="YZ628"/>
      <c r="ZA628"/>
      <c r="ZB628"/>
      <c r="ZC628"/>
      <c r="ZD628"/>
      <c r="ZE628"/>
      <c r="ZF628"/>
      <c r="ZG628"/>
      <c r="ZH628"/>
      <c r="ZI628"/>
      <c r="ZJ628"/>
      <c r="ZK628"/>
      <c r="ZL628"/>
      <c r="ZM628"/>
      <c r="ZN628"/>
      <c r="ZO628"/>
      <c r="ZP628"/>
      <c r="ZQ628"/>
      <c r="ZR628"/>
      <c r="ZS628"/>
      <c r="ZT628"/>
      <c r="ZU628"/>
      <c r="ZV628"/>
      <c r="ZW628"/>
      <c r="ZX628"/>
      <c r="ZY628"/>
      <c r="ZZ628"/>
      <c r="AAA628"/>
      <c r="AAB628"/>
      <c r="AAC628"/>
      <c r="AAD628"/>
      <c r="AAE628"/>
      <c r="AAF628"/>
      <c r="AAG628"/>
      <c r="AAH628"/>
      <c r="AAI628"/>
      <c r="AAJ628"/>
      <c r="AAK628"/>
      <c r="AAL628"/>
      <c r="AAM628"/>
      <c r="AAN628"/>
      <c r="AAO628"/>
      <c r="AAP628"/>
      <c r="AAQ628"/>
      <c r="AAR628"/>
      <c r="AAS628"/>
      <c r="AAT628"/>
      <c r="AAU628"/>
      <c r="AAV628"/>
      <c r="AAW628"/>
      <c r="AAX628"/>
      <c r="AAY628"/>
      <c r="AAZ628"/>
      <c r="ABA628"/>
      <c r="ABB628"/>
      <c r="ABC628"/>
      <c r="ABD628"/>
      <c r="ABE628"/>
      <c r="ABF628"/>
      <c r="ABG628"/>
      <c r="ABH628"/>
      <c r="ABI628"/>
      <c r="ABJ628"/>
      <c r="ABK628"/>
      <c r="ABL628"/>
      <c r="ABM628"/>
      <c r="ABN628"/>
      <c r="ABO628"/>
      <c r="ABP628"/>
      <c r="ABQ628"/>
      <c r="ABR628"/>
      <c r="ABS628"/>
      <c r="ABT628"/>
      <c r="ABU628"/>
      <c r="ABV628"/>
      <c r="ABW628"/>
      <c r="ABX628"/>
      <c r="ABY628"/>
      <c r="ABZ628"/>
      <c r="ACA628"/>
      <c r="ACB628"/>
      <c r="ACC628"/>
      <c r="ACD628"/>
      <c r="ACE628"/>
      <c r="ACF628"/>
      <c r="ACG628"/>
      <c r="ACH628"/>
      <c r="ACI628"/>
      <c r="ACJ628"/>
      <c r="ACK628"/>
      <c r="ACL628"/>
      <c r="ACM628"/>
      <c r="ACN628"/>
      <c r="ACO628"/>
      <c r="ACP628"/>
      <c r="ACQ628"/>
      <c r="ACR628"/>
      <c r="ACS628"/>
      <c r="ACT628"/>
      <c r="ACU628"/>
      <c r="ACV628"/>
      <c r="ACW628"/>
      <c r="ACX628"/>
      <c r="ACY628"/>
      <c r="ACZ628"/>
      <c r="ADA628"/>
      <c r="ADB628"/>
      <c r="ADC628"/>
      <c r="ADD628"/>
      <c r="ADE628"/>
      <c r="ADF628"/>
      <c r="ADG628"/>
      <c r="ADH628"/>
      <c r="ADI628"/>
      <c r="ADJ628"/>
      <c r="ADK628"/>
      <c r="ADL628"/>
      <c r="ADM628"/>
      <c r="ADN628"/>
      <c r="ADO628"/>
      <c r="ADP628"/>
      <c r="ADQ628"/>
      <c r="ADR628"/>
      <c r="ADS628"/>
      <c r="ADT628"/>
      <c r="ADU628"/>
      <c r="ADV628"/>
      <c r="ADW628"/>
      <c r="ADX628"/>
      <c r="ADY628"/>
      <c r="ADZ628"/>
      <c r="AEA628"/>
      <c r="AEB628"/>
      <c r="AEC628"/>
      <c r="AED628"/>
      <c r="AEE628"/>
      <c r="AEF628"/>
      <c r="AEG628"/>
      <c r="AEH628"/>
      <c r="AEI628"/>
      <c r="AEJ628"/>
      <c r="AEK628"/>
      <c r="AEL628"/>
      <c r="AEM628"/>
      <c r="AEN628"/>
      <c r="AEO628"/>
      <c r="AEP628"/>
      <c r="AEQ628"/>
      <c r="AER628"/>
      <c r="AES628"/>
      <c r="AET628"/>
      <c r="AEU628"/>
      <c r="AEV628"/>
      <c r="AEW628"/>
      <c r="AEX628"/>
      <c r="AEY628"/>
      <c r="AEZ628"/>
      <c r="AFA628"/>
      <c r="AFB628"/>
      <c r="AFC628"/>
      <c r="AFD628"/>
      <c r="AFE628"/>
      <c r="AFF628"/>
      <c r="AFG628"/>
      <c r="AFH628"/>
      <c r="AFI628"/>
      <c r="AFJ628"/>
      <c r="AFK628"/>
      <c r="AFL628"/>
      <c r="AFM628"/>
      <c r="AFN628"/>
      <c r="AFO628"/>
      <c r="AFP628"/>
      <c r="AFQ628"/>
      <c r="AFR628"/>
      <c r="AFS628"/>
      <c r="AFT628"/>
      <c r="AFU628"/>
      <c r="AFV628"/>
      <c r="AFW628"/>
      <c r="AFX628"/>
      <c r="AFY628"/>
      <c r="AFZ628"/>
      <c r="AGA628"/>
      <c r="AGB628"/>
      <c r="AGC628"/>
      <c r="AGD628"/>
      <c r="AGE628"/>
      <c r="AGF628"/>
      <c r="AGG628"/>
      <c r="AGH628"/>
      <c r="AGI628"/>
      <c r="AGJ628"/>
      <c r="AGK628"/>
      <c r="AGL628"/>
      <c r="AGM628"/>
      <c r="AGN628"/>
      <c r="AGO628"/>
      <c r="AGP628"/>
      <c r="AGQ628"/>
      <c r="AGR628"/>
      <c r="AGS628"/>
      <c r="AGT628"/>
      <c r="AGU628"/>
      <c r="AGV628"/>
      <c r="AGW628"/>
      <c r="AGX628"/>
      <c r="AGY628"/>
      <c r="AGZ628"/>
      <c r="AHA628"/>
      <c r="AHB628"/>
      <c r="AHC628"/>
      <c r="AHD628"/>
      <c r="AHE628"/>
      <c r="AHF628"/>
      <c r="AHG628"/>
      <c r="AHH628"/>
      <c r="AHI628"/>
      <c r="AHJ628"/>
      <c r="AHK628"/>
      <c r="AHL628"/>
      <c r="AHM628"/>
      <c r="AHN628"/>
      <c r="AHO628"/>
      <c r="AHP628"/>
      <c r="AHQ628"/>
      <c r="AHR628"/>
      <c r="AHS628"/>
      <c r="AHT628"/>
      <c r="AHU628"/>
      <c r="AHV628"/>
      <c r="AHW628"/>
      <c r="AHX628"/>
      <c r="AHY628"/>
      <c r="AHZ628"/>
      <c r="AIA628"/>
      <c r="AIB628"/>
      <c r="AIC628"/>
      <c r="AID628"/>
      <c r="AIE628"/>
      <c r="AIF628"/>
      <c r="AIG628"/>
      <c r="AIH628"/>
      <c r="AII628"/>
      <c r="AIJ628"/>
      <c r="AIK628"/>
      <c r="AIL628"/>
      <c r="AIM628"/>
      <c r="AIN628"/>
      <c r="AIO628"/>
      <c r="AIP628"/>
      <c r="AIQ628"/>
      <c r="AIR628"/>
      <c r="AIS628"/>
      <c r="AIT628"/>
      <c r="AIU628"/>
      <c r="AIV628"/>
      <c r="AIW628"/>
      <c r="AIX628"/>
      <c r="AIY628"/>
      <c r="AIZ628"/>
      <c r="AJA628"/>
      <c r="AJB628"/>
      <c r="AJC628"/>
      <c r="AJD628"/>
      <c r="AJE628"/>
      <c r="AJF628"/>
      <c r="AJG628"/>
      <c r="AJH628"/>
      <c r="AJI628"/>
      <c r="AJJ628"/>
      <c r="AJK628"/>
      <c r="AJL628"/>
      <c r="AJM628"/>
      <c r="AJN628"/>
      <c r="AJO628"/>
      <c r="AJP628"/>
      <c r="AJQ628"/>
      <c r="AJR628"/>
      <c r="AJS628"/>
      <c r="AJT628"/>
      <c r="AJU628"/>
      <c r="AJV628"/>
      <c r="AJW628"/>
      <c r="AJX628"/>
      <c r="AJY628"/>
      <c r="AJZ628"/>
      <c r="AKA628"/>
      <c r="AKB628"/>
      <c r="AKC628"/>
      <c r="AKD628"/>
      <c r="AKE628"/>
      <c r="AKF628"/>
      <c r="AKG628"/>
      <c r="AKH628"/>
      <c r="AKI628"/>
      <c r="AKJ628"/>
      <c r="AKK628"/>
      <c r="AKL628"/>
      <c r="AKM628"/>
      <c r="AKN628"/>
      <c r="AKO628"/>
      <c r="AKP628"/>
      <c r="AKQ628"/>
      <c r="AKR628"/>
      <c r="AKS628"/>
      <c r="AKT628"/>
      <c r="AKU628"/>
      <c r="AKV628"/>
      <c r="AKW628"/>
      <c r="AKX628"/>
      <c r="AKY628"/>
      <c r="AKZ628"/>
      <c r="ALA628"/>
      <c r="ALB628"/>
      <c r="ALC628"/>
      <c r="ALD628"/>
      <c r="ALE628"/>
      <c r="ALF628"/>
      <c r="ALG628"/>
      <c r="ALH628"/>
      <c r="ALI628"/>
      <c r="ALJ628"/>
      <c r="ALK628"/>
      <c r="ALL628"/>
      <c r="ALM628"/>
      <c r="ALN628"/>
      <c r="ALO628"/>
      <c r="ALP628"/>
      <c r="ALQ628"/>
      <c r="ALR628"/>
      <c r="ALS628"/>
      <c r="ALT628"/>
      <c r="ALU628"/>
      <c r="ALV628"/>
      <c r="ALW628"/>
      <c r="ALX628"/>
      <c r="ALY628"/>
      <c r="ALZ628"/>
      <c r="AMA628"/>
      <c r="AMB628"/>
      <c r="AMC628"/>
      <c r="AMD628"/>
      <c r="AME628"/>
      <c r="AMF628"/>
      <c r="AMG628"/>
      <c r="AMH628"/>
      <c r="AMI628"/>
      <c r="AMJ628"/>
    </row>
    <row r="629" spans="1:1024" outlineLevel="1" x14ac:dyDescent="0.25">
      <c r="A629"/>
      <c r="B629" s="760"/>
      <c r="C629" s="792"/>
      <c r="D629" s="762"/>
      <c r="E629" s="762"/>
      <c r="F629" s="763"/>
      <c r="G629" s="764" t="s">
        <v>1278</v>
      </c>
      <c r="H629" s="105" t="s">
        <v>883</v>
      </c>
      <c r="I629" s="766">
        <v>17.5</v>
      </c>
      <c r="J629" s="750"/>
      <c r="K629" s="751"/>
      <c r="L629" s="341"/>
      <c r="M629"/>
      <c r="N629" s="30"/>
      <c r="O629" s="7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  <c r="TH629"/>
      <c r="TI629"/>
      <c r="TJ629"/>
      <c r="TK629"/>
      <c r="TL629"/>
      <c r="TM629"/>
      <c r="TN629"/>
      <c r="TO629"/>
      <c r="TP629"/>
      <c r="TQ629"/>
      <c r="TR629"/>
      <c r="TS629"/>
      <c r="TT629"/>
      <c r="TU629"/>
      <c r="TV629"/>
      <c r="TW629"/>
      <c r="TX629"/>
      <c r="TY629"/>
      <c r="TZ629"/>
      <c r="UA629"/>
      <c r="UB629"/>
      <c r="UC629"/>
      <c r="UD629"/>
      <c r="UE629"/>
      <c r="UF629"/>
      <c r="UG629"/>
      <c r="UH629"/>
      <c r="UI629"/>
      <c r="UJ629"/>
      <c r="UK629"/>
      <c r="UL629"/>
      <c r="UM629"/>
      <c r="UN629"/>
      <c r="UO629"/>
      <c r="UP629"/>
      <c r="UQ629"/>
      <c r="UR629"/>
      <c r="US629"/>
      <c r="UT629"/>
      <c r="UU629"/>
      <c r="UV629"/>
      <c r="UW629"/>
      <c r="UX629"/>
      <c r="UY629"/>
      <c r="UZ629"/>
      <c r="VA629"/>
      <c r="VB629"/>
      <c r="VC629"/>
      <c r="VD629"/>
      <c r="VE629"/>
      <c r="VF629"/>
      <c r="VG629"/>
      <c r="VH629"/>
      <c r="VI629"/>
      <c r="VJ629"/>
      <c r="VK629"/>
      <c r="VL629"/>
      <c r="VM629"/>
      <c r="VN629"/>
      <c r="VO629"/>
      <c r="VP629"/>
      <c r="VQ629"/>
      <c r="VR629"/>
      <c r="VS629"/>
      <c r="VT629"/>
      <c r="VU629"/>
      <c r="VV629"/>
      <c r="VW629"/>
      <c r="VX629"/>
      <c r="VY629"/>
      <c r="VZ629"/>
      <c r="WA629"/>
      <c r="WB629"/>
      <c r="WC629"/>
      <c r="WD629"/>
      <c r="WE629"/>
      <c r="WF629"/>
      <c r="WG629"/>
      <c r="WH629"/>
      <c r="WI629"/>
      <c r="WJ629"/>
      <c r="WK629"/>
      <c r="WL629"/>
      <c r="WM629"/>
      <c r="WN629"/>
      <c r="WO629"/>
      <c r="WP629"/>
      <c r="WQ629"/>
      <c r="WR629"/>
      <c r="WS629"/>
      <c r="WT629"/>
      <c r="WU629"/>
      <c r="WV629"/>
      <c r="WW629"/>
      <c r="WX629"/>
      <c r="WY629"/>
      <c r="WZ629"/>
      <c r="XA629"/>
      <c r="XB629"/>
      <c r="XC629"/>
      <c r="XD629"/>
      <c r="XE629"/>
      <c r="XF629"/>
      <c r="XG629"/>
      <c r="XH629"/>
      <c r="XI629"/>
      <c r="XJ629"/>
      <c r="XK629"/>
      <c r="XL629"/>
      <c r="XM629"/>
      <c r="XN629"/>
      <c r="XO629"/>
      <c r="XP629"/>
      <c r="XQ629"/>
      <c r="XR629"/>
      <c r="XS629"/>
      <c r="XT629"/>
      <c r="XU629"/>
      <c r="XV629"/>
      <c r="XW629"/>
      <c r="XX629"/>
      <c r="XY629"/>
      <c r="XZ629"/>
      <c r="YA629"/>
      <c r="YB629"/>
      <c r="YC629"/>
      <c r="YD629"/>
      <c r="YE629"/>
      <c r="YF629"/>
      <c r="YG629"/>
      <c r="YH629"/>
      <c r="YI629"/>
      <c r="YJ629"/>
      <c r="YK629"/>
      <c r="YL629"/>
      <c r="YM629"/>
      <c r="YN629"/>
      <c r="YO629"/>
      <c r="YP629"/>
      <c r="YQ629"/>
      <c r="YR629"/>
      <c r="YS629"/>
      <c r="YT629"/>
      <c r="YU629"/>
      <c r="YV629"/>
      <c r="YW629"/>
      <c r="YX629"/>
      <c r="YY629"/>
      <c r="YZ629"/>
      <c r="ZA629"/>
      <c r="ZB629"/>
      <c r="ZC629"/>
      <c r="ZD629"/>
      <c r="ZE629"/>
      <c r="ZF629"/>
      <c r="ZG629"/>
      <c r="ZH629"/>
      <c r="ZI629"/>
      <c r="ZJ629"/>
      <c r="ZK629"/>
      <c r="ZL629"/>
      <c r="ZM629"/>
      <c r="ZN629"/>
      <c r="ZO629"/>
      <c r="ZP629"/>
      <c r="ZQ629"/>
      <c r="ZR629"/>
      <c r="ZS629"/>
      <c r="ZT629"/>
      <c r="ZU629"/>
      <c r="ZV629"/>
      <c r="ZW629"/>
      <c r="ZX629"/>
      <c r="ZY629"/>
      <c r="ZZ629"/>
      <c r="AAA629"/>
      <c r="AAB629"/>
      <c r="AAC629"/>
      <c r="AAD629"/>
      <c r="AAE629"/>
      <c r="AAF629"/>
      <c r="AAG629"/>
      <c r="AAH629"/>
      <c r="AAI629"/>
      <c r="AAJ629"/>
      <c r="AAK629"/>
      <c r="AAL629"/>
      <c r="AAM629"/>
      <c r="AAN629"/>
      <c r="AAO629"/>
      <c r="AAP629"/>
      <c r="AAQ629"/>
      <c r="AAR629"/>
      <c r="AAS629"/>
      <c r="AAT629"/>
      <c r="AAU629"/>
      <c r="AAV629"/>
      <c r="AAW629"/>
      <c r="AAX629"/>
      <c r="AAY629"/>
      <c r="AAZ629"/>
      <c r="ABA629"/>
      <c r="ABB629"/>
      <c r="ABC629"/>
      <c r="ABD629"/>
      <c r="ABE629"/>
      <c r="ABF629"/>
      <c r="ABG629"/>
      <c r="ABH629"/>
      <c r="ABI629"/>
      <c r="ABJ629"/>
      <c r="ABK629"/>
      <c r="ABL629"/>
      <c r="ABM629"/>
      <c r="ABN629"/>
      <c r="ABO629"/>
      <c r="ABP629"/>
      <c r="ABQ629"/>
      <c r="ABR629"/>
      <c r="ABS629"/>
      <c r="ABT629"/>
      <c r="ABU629"/>
      <c r="ABV629"/>
      <c r="ABW629"/>
      <c r="ABX629"/>
      <c r="ABY629"/>
      <c r="ABZ629"/>
      <c r="ACA629"/>
      <c r="ACB629"/>
      <c r="ACC629"/>
      <c r="ACD629"/>
      <c r="ACE629"/>
      <c r="ACF629"/>
      <c r="ACG629"/>
      <c r="ACH629"/>
      <c r="ACI629"/>
      <c r="ACJ629"/>
      <c r="ACK629"/>
      <c r="ACL629"/>
      <c r="ACM629"/>
      <c r="ACN629"/>
      <c r="ACO629"/>
      <c r="ACP629"/>
      <c r="ACQ629"/>
      <c r="ACR629"/>
      <c r="ACS629"/>
      <c r="ACT629"/>
      <c r="ACU629"/>
      <c r="ACV629"/>
      <c r="ACW629"/>
      <c r="ACX629"/>
      <c r="ACY629"/>
      <c r="ACZ629"/>
      <c r="ADA629"/>
      <c r="ADB629"/>
      <c r="ADC629"/>
      <c r="ADD629"/>
      <c r="ADE629"/>
      <c r="ADF629"/>
      <c r="ADG629"/>
      <c r="ADH629"/>
      <c r="ADI629"/>
      <c r="ADJ629"/>
      <c r="ADK629"/>
      <c r="ADL629"/>
      <c r="ADM629"/>
      <c r="ADN629"/>
      <c r="ADO629"/>
      <c r="ADP629"/>
      <c r="ADQ629"/>
      <c r="ADR629"/>
      <c r="ADS629"/>
      <c r="ADT629"/>
      <c r="ADU629"/>
      <c r="ADV629"/>
      <c r="ADW629"/>
      <c r="ADX629"/>
      <c r="ADY629"/>
      <c r="ADZ629"/>
      <c r="AEA629"/>
      <c r="AEB629"/>
      <c r="AEC629"/>
      <c r="AED629"/>
      <c r="AEE629"/>
      <c r="AEF629"/>
      <c r="AEG629"/>
      <c r="AEH629"/>
      <c r="AEI629"/>
      <c r="AEJ629"/>
      <c r="AEK629"/>
      <c r="AEL629"/>
      <c r="AEM629"/>
      <c r="AEN629"/>
      <c r="AEO629"/>
      <c r="AEP629"/>
      <c r="AEQ629"/>
      <c r="AER629"/>
      <c r="AES629"/>
      <c r="AET629"/>
      <c r="AEU629"/>
      <c r="AEV629"/>
      <c r="AEW629"/>
      <c r="AEX629"/>
      <c r="AEY629"/>
      <c r="AEZ629"/>
      <c r="AFA629"/>
      <c r="AFB629"/>
      <c r="AFC629"/>
      <c r="AFD629"/>
      <c r="AFE629"/>
      <c r="AFF629"/>
      <c r="AFG629"/>
      <c r="AFH629"/>
      <c r="AFI629"/>
      <c r="AFJ629"/>
      <c r="AFK629"/>
      <c r="AFL629"/>
      <c r="AFM629"/>
      <c r="AFN629"/>
      <c r="AFO629"/>
      <c r="AFP629"/>
      <c r="AFQ629"/>
      <c r="AFR629"/>
      <c r="AFS629"/>
      <c r="AFT629"/>
      <c r="AFU629"/>
      <c r="AFV629"/>
      <c r="AFW629"/>
      <c r="AFX629"/>
      <c r="AFY629"/>
      <c r="AFZ629"/>
      <c r="AGA629"/>
      <c r="AGB629"/>
      <c r="AGC629"/>
      <c r="AGD629"/>
      <c r="AGE629"/>
      <c r="AGF629"/>
      <c r="AGG629"/>
      <c r="AGH629"/>
      <c r="AGI629"/>
      <c r="AGJ629"/>
      <c r="AGK629"/>
      <c r="AGL629"/>
      <c r="AGM629"/>
      <c r="AGN629"/>
      <c r="AGO629"/>
      <c r="AGP629"/>
      <c r="AGQ629"/>
      <c r="AGR629"/>
      <c r="AGS629"/>
      <c r="AGT629"/>
      <c r="AGU629"/>
      <c r="AGV629"/>
      <c r="AGW629"/>
      <c r="AGX629"/>
      <c r="AGY629"/>
      <c r="AGZ629"/>
      <c r="AHA629"/>
      <c r="AHB629"/>
      <c r="AHC629"/>
      <c r="AHD629"/>
      <c r="AHE629"/>
      <c r="AHF629"/>
      <c r="AHG629"/>
      <c r="AHH629"/>
      <c r="AHI629"/>
      <c r="AHJ629"/>
      <c r="AHK629"/>
      <c r="AHL629"/>
      <c r="AHM629"/>
      <c r="AHN629"/>
      <c r="AHO629"/>
      <c r="AHP629"/>
      <c r="AHQ629"/>
      <c r="AHR629"/>
      <c r="AHS629"/>
      <c r="AHT629"/>
      <c r="AHU629"/>
      <c r="AHV629"/>
      <c r="AHW629"/>
      <c r="AHX629"/>
      <c r="AHY629"/>
      <c r="AHZ629"/>
      <c r="AIA629"/>
      <c r="AIB629"/>
      <c r="AIC629"/>
      <c r="AID629"/>
      <c r="AIE629"/>
      <c r="AIF629"/>
      <c r="AIG629"/>
      <c r="AIH629"/>
      <c r="AII629"/>
      <c r="AIJ629"/>
      <c r="AIK629"/>
      <c r="AIL629"/>
      <c r="AIM629"/>
      <c r="AIN629"/>
      <c r="AIO629"/>
      <c r="AIP629"/>
      <c r="AIQ629"/>
      <c r="AIR629"/>
      <c r="AIS629"/>
      <c r="AIT629"/>
      <c r="AIU629"/>
      <c r="AIV629"/>
      <c r="AIW629"/>
      <c r="AIX629"/>
      <c r="AIY629"/>
      <c r="AIZ629"/>
      <c r="AJA629"/>
      <c r="AJB629"/>
      <c r="AJC629"/>
      <c r="AJD629"/>
      <c r="AJE629"/>
      <c r="AJF629"/>
      <c r="AJG629"/>
      <c r="AJH629"/>
      <c r="AJI629"/>
      <c r="AJJ629"/>
      <c r="AJK629"/>
      <c r="AJL629"/>
      <c r="AJM629"/>
      <c r="AJN629"/>
      <c r="AJO629"/>
      <c r="AJP629"/>
      <c r="AJQ629"/>
      <c r="AJR629"/>
      <c r="AJS629"/>
      <c r="AJT629"/>
      <c r="AJU629"/>
      <c r="AJV629"/>
      <c r="AJW629"/>
      <c r="AJX629"/>
      <c r="AJY629"/>
      <c r="AJZ629"/>
      <c r="AKA629"/>
      <c r="AKB629"/>
      <c r="AKC629"/>
      <c r="AKD629"/>
      <c r="AKE629"/>
      <c r="AKF629"/>
      <c r="AKG629"/>
      <c r="AKH629"/>
      <c r="AKI629"/>
      <c r="AKJ629"/>
      <c r="AKK629"/>
      <c r="AKL629"/>
      <c r="AKM629"/>
      <c r="AKN629"/>
      <c r="AKO629"/>
      <c r="AKP629"/>
      <c r="AKQ629"/>
      <c r="AKR629"/>
      <c r="AKS629"/>
      <c r="AKT629"/>
      <c r="AKU629"/>
      <c r="AKV629"/>
      <c r="AKW629"/>
      <c r="AKX629"/>
      <c r="AKY629"/>
      <c r="AKZ629"/>
      <c r="ALA629"/>
      <c r="ALB629"/>
      <c r="ALC629"/>
      <c r="ALD629"/>
      <c r="ALE629"/>
      <c r="ALF629"/>
      <c r="ALG629"/>
      <c r="ALH629"/>
      <c r="ALI629"/>
      <c r="ALJ629"/>
      <c r="ALK629"/>
      <c r="ALL629"/>
      <c r="ALM629"/>
      <c r="ALN629"/>
      <c r="ALO629"/>
      <c r="ALP629"/>
      <c r="ALQ629"/>
      <c r="ALR629"/>
      <c r="ALS629"/>
      <c r="ALT629"/>
      <c r="ALU629"/>
      <c r="ALV629"/>
      <c r="ALW629"/>
      <c r="ALX629"/>
      <c r="ALY629"/>
      <c r="ALZ629"/>
      <c r="AMA629"/>
      <c r="AMB629"/>
      <c r="AMC629"/>
      <c r="AMD629"/>
      <c r="AME629"/>
      <c r="AMF629"/>
      <c r="AMG629"/>
      <c r="AMH629"/>
      <c r="AMI629"/>
      <c r="AMJ629"/>
    </row>
    <row r="630" spans="1:1024" outlineLevel="1" x14ac:dyDescent="0.25">
      <c r="A630"/>
      <c r="B630" s="613"/>
      <c r="C630" s="793"/>
      <c r="D630" s="486"/>
      <c r="E630" s="486"/>
      <c r="F630" s="439"/>
      <c r="G630" s="91" t="s">
        <v>1285</v>
      </c>
      <c r="H630" s="83" t="s">
        <v>1261</v>
      </c>
      <c r="I630" s="461">
        <v>0.63</v>
      </c>
      <c r="J630" s="750"/>
      <c r="K630" s="751"/>
      <c r="L630" s="341"/>
      <c r="M630"/>
      <c r="N630" s="30"/>
      <c r="O630" s="79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  <c r="TH630"/>
      <c r="TI630"/>
      <c r="TJ630"/>
      <c r="TK630"/>
      <c r="TL630"/>
      <c r="TM630"/>
      <c r="TN630"/>
      <c r="TO630"/>
      <c r="TP630"/>
      <c r="TQ630"/>
      <c r="TR630"/>
      <c r="TS630"/>
      <c r="TT630"/>
      <c r="TU630"/>
      <c r="TV630"/>
      <c r="TW630"/>
      <c r="TX630"/>
      <c r="TY630"/>
      <c r="TZ630"/>
      <c r="UA630"/>
      <c r="UB630"/>
      <c r="UC630"/>
      <c r="UD630"/>
      <c r="UE630"/>
      <c r="UF630"/>
      <c r="UG630"/>
      <c r="UH630"/>
      <c r="UI630"/>
      <c r="UJ630"/>
      <c r="UK630"/>
      <c r="UL630"/>
      <c r="UM630"/>
      <c r="UN630"/>
      <c r="UO630"/>
      <c r="UP630"/>
      <c r="UQ630"/>
      <c r="UR630"/>
      <c r="US630"/>
      <c r="UT630"/>
      <c r="UU630"/>
      <c r="UV630"/>
      <c r="UW630"/>
      <c r="UX630"/>
      <c r="UY630"/>
      <c r="UZ630"/>
      <c r="VA630"/>
      <c r="VB630"/>
      <c r="VC630"/>
      <c r="VD630"/>
      <c r="VE630"/>
      <c r="VF630"/>
      <c r="VG630"/>
      <c r="VH630"/>
      <c r="VI630"/>
      <c r="VJ630"/>
      <c r="VK630"/>
      <c r="VL630"/>
      <c r="VM630"/>
      <c r="VN630"/>
      <c r="VO630"/>
      <c r="VP630"/>
      <c r="VQ630"/>
      <c r="VR630"/>
      <c r="VS630"/>
      <c r="VT630"/>
      <c r="VU630"/>
      <c r="VV630"/>
      <c r="VW630"/>
      <c r="VX630"/>
      <c r="VY630"/>
      <c r="VZ630"/>
      <c r="WA630"/>
      <c r="WB630"/>
      <c r="WC630"/>
      <c r="WD630"/>
      <c r="WE630"/>
      <c r="WF630"/>
      <c r="WG630"/>
      <c r="WH630"/>
      <c r="WI630"/>
      <c r="WJ630"/>
      <c r="WK630"/>
      <c r="WL630"/>
      <c r="WM630"/>
      <c r="WN630"/>
      <c r="WO630"/>
      <c r="WP630"/>
      <c r="WQ630"/>
      <c r="WR630"/>
      <c r="WS630"/>
      <c r="WT630"/>
      <c r="WU630"/>
      <c r="WV630"/>
      <c r="WW630"/>
      <c r="WX630"/>
      <c r="WY630"/>
      <c r="WZ630"/>
      <c r="XA630"/>
      <c r="XB630"/>
      <c r="XC630"/>
      <c r="XD630"/>
      <c r="XE630"/>
      <c r="XF630"/>
      <c r="XG630"/>
      <c r="XH630"/>
      <c r="XI630"/>
      <c r="XJ630"/>
      <c r="XK630"/>
      <c r="XL630"/>
      <c r="XM630"/>
      <c r="XN630"/>
      <c r="XO630"/>
      <c r="XP630"/>
      <c r="XQ630"/>
      <c r="XR630"/>
      <c r="XS630"/>
      <c r="XT630"/>
      <c r="XU630"/>
      <c r="XV630"/>
      <c r="XW630"/>
      <c r="XX630"/>
      <c r="XY630"/>
      <c r="XZ630"/>
      <c r="YA630"/>
      <c r="YB630"/>
      <c r="YC630"/>
      <c r="YD630"/>
      <c r="YE630"/>
      <c r="YF630"/>
      <c r="YG630"/>
      <c r="YH630"/>
      <c r="YI630"/>
      <c r="YJ630"/>
      <c r="YK630"/>
      <c r="YL630"/>
      <c r="YM630"/>
      <c r="YN630"/>
      <c r="YO630"/>
      <c r="YP630"/>
      <c r="YQ630"/>
      <c r="YR630"/>
      <c r="YS630"/>
      <c r="YT630"/>
      <c r="YU630"/>
      <c r="YV630"/>
      <c r="YW630"/>
      <c r="YX630"/>
      <c r="YY630"/>
      <c r="YZ630"/>
      <c r="ZA630"/>
      <c r="ZB630"/>
      <c r="ZC630"/>
      <c r="ZD630"/>
      <c r="ZE630"/>
      <c r="ZF630"/>
      <c r="ZG630"/>
      <c r="ZH630"/>
      <c r="ZI630"/>
      <c r="ZJ630"/>
      <c r="ZK630"/>
      <c r="ZL630"/>
      <c r="ZM630"/>
      <c r="ZN630"/>
      <c r="ZO630"/>
      <c r="ZP630"/>
      <c r="ZQ630"/>
      <c r="ZR630"/>
      <c r="ZS630"/>
      <c r="ZT630"/>
      <c r="ZU630"/>
      <c r="ZV630"/>
      <c r="ZW630"/>
      <c r="ZX630"/>
      <c r="ZY630"/>
      <c r="ZZ630"/>
      <c r="AAA630"/>
      <c r="AAB630"/>
      <c r="AAC630"/>
      <c r="AAD630"/>
      <c r="AAE630"/>
      <c r="AAF630"/>
      <c r="AAG630"/>
      <c r="AAH630"/>
      <c r="AAI630"/>
      <c r="AAJ630"/>
      <c r="AAK630"/>
      <c r="AAL630"/>
      <c r="AAM630"/>
      <c r="AAN630"/>
      <c r="AAO630"/>
      <c r="AAP630"/>
      <c r="AAQ630"/>
      <c r="AAR630"/>
      <c r="AAS630"/>
      <c r="AAT630"/>
      <c r="AAU630"/>
      <c r="AAV630"/>
      <c r="AAW630"/>
      <c r="AAX630"/>
      <c r="AAY630"/>
      <c r="AAZ630"/>
      <c r="ABA630"/>
      <c r="ABB630"/>
      <c r="ABC630"/>
      <c r="ABD630"/>
      <c r="ABE630"/>
      <c r="ABF630"/>
      <c r="ABG630"/>
      <c r="ABH630"/>
      <c r="ABI630"/>
      <c r="ABJ630"/>
      <c r="ABK630"/>
      <c r="ABL630"/>
      <c r="ABM630"/>
      <c r="ABN630"/>
      <c r="ABO630"/>
      <c r="ABP630"/>
      <c r="ABQ630"/>
      <c r="ABR630"/>
      <c r="ABS630"/>
      <c r="ABT630"/>
      <c r="ABU630"/>
      <c r="ABV630"/>
      <c r="ABW630"/>
      <c r="ABX630"/>
      <c r="ABY630"/>
      <c r="ABZ630"/>
      <c r="ACA630"/>
      <c r="ACB630"/>
      <c r="ACC630"/>
      <c r="ACD630"/>
      <c r="ACE630"/>
      <c r="ACF630"/>
      <c r="ACG630"/>
      <c r="ACH630"/>
      <c r="ACI630"/>
      <c r="ACJ630"/>
      <c r="ACK630"/>
      <c r="ACL630"/>
      <c r="ACM630"/>
      <c r="ACN630"/>
      <c r="ACO630"/>
      <c r="ACP630"/>
      <c r="ACQ630"/>
      <c r="ACR630"/>
      <c r="ACS630"/>
      <c r="ACT630"/>
      <c r="ACU630"/>
      <c r="ACV630"/>
      <c r="ACW630"/>
      <c r="ACX630"/>
      <c r="ACY630"/>
      <c r="ACZ630"/>
      <c r="ADA630"/>
      <c r="ADB630"/>
      <c r="ADC630"/>
      <c r="ADD630"/>
      <c r="ADE630"/>
      <c r="ADF630"/>
      <c r="ADG630"/>
      <c r="ADH630"/>
      <c r="ADI630"/>
      <c r="ADJ630"/>
      <c r="ADK630"/>
      <c r="ADL630"/>
      <c r="ADM630"/>
      <c r="ADN630"/>
      <c r="ADO630"/>
      <c r="ADP630"/>
      <c r="ADQ630"/>
      <c r="ADR630"/>
      <c r="ADS630"/>
      <c r="ADT630"/>
      <c r="ADU630"/>
      <c r="ADV630"/>
      <c r="ADW630"/>
      <c r="ADX630"/>
      <c r="ADY630"/>
      <c r="ADZ630"/>
      <c r="AEA630"/>
      <c r="AEB630"/>
      <c r="AEC630"/>
      <c r="AED630"/>
      <c r="AEE630"/>
      <c r="AEF630"/>
      <c r="AEG630"/>
      <c r="AEH630"/>
      <c r="AEI630"/>
      <c r="AEJ630"/>
      <c r="AEK630"/>
      <c r="AEL630"/>
      <c r="AEM630"/>
      <c r="AEN630"/>
      <c r="AEO630"/>
      <c r="AEP630"/>
      <c r="AEQ630"/>
      <c r="AER630"/>
      <c r="AES630"/>
      <c r="AET630"/>
      <c r="AEU630"/>
      <c r="AEV630"/>
      <c r="AEW630"/>
      <c r="AEX630"/>
      <c r="AEY630"/>
      <c r="AEZ630"/>
      <c r="AFA630"/>
      <c r="AFB630"/>
      <c r="AFC630"/>
      <c r="AFD630"/>
      <c r="AFE630"/>
      <c r="AFF630"/>
      <c r="AFG630"/>
      <c r="AFH630"/>
      <c r="AFI630"/>
      <c r="AFJ630"/>
      <c r="AFK630"/>
      <c r="AFL630"/>
      <c r="AFM630"/>
      <c r="AFN630"/>
      <c r="AFO630"/>
      <c r="AFP630"/>
      <c r="AFQ630"/>
      <c r="AFR630"/>
      <c r="AFS630"/>
      <c r="AFT630"/>
      <c r="AFU630"/>
      <c r="AFV630"/>
      <c r="AFW630"/>
      <c r="AFX630"/>
      <c r="AFY630"/>
      <c r="AFZ630"/>
      <c r="AGA630"/>
      <c r="AGB630"/>
      <c r="AGC630"/>
      <c r="AGD630"/>
      <c r="AGE630"/>
      <c r="AGF630"/>
      <c r="AGG630"/>
      <c r="AGH630"/>
      <c r="AGI630"/>
      <c r="AGJ630"/>
      <c r="AGK630"/>
      <c r="AGL630"/>
      <c r="AGM630"/>
      <c r="AGN630"/>
      <c r="AGO630"/>
      <c r="AGP630"/>
      <c r="AGQ630"/>
      <c r="AGR630"/>
      <c r="AGS630"/>
      <c r="AGT630"/>
      <c r="AGU630"/>
      <c r="AGV630"/>
      <c r="AGW630"/>
      <c r="AGX630"/>
      <c r="AGY630"/>
      <c r="AGZ630"/>
      <c r="AHA630"/>
      <c r="AHB630"/>
      <c r="AHC630"/>
      <c r="AHD630"/>
      <c r="AHE630"/>
      <c r="AHF630"/>
      <c r="AHG630"/>
      <c r="AHH630"/>
      <c r="AHI630"/>
      <c r="AHJ630"/>
      <c r="AHK630"/>
      <c r="AHL630"/>
      <c r="AHM630"/>
      <c r="AHN630"/>
      <c r="AHO630"/>
      <c r="AHP630"/>
      <c r="AHQ630"/>
      <c r="AHR630"/>
      <c r="AHS630"/>
      <c r="AHT630"/>
      <c r="AHU630"/>
      <c r="AHV630"/>
      <c r="AHW630"/>
      <c r="AHX630"/>
      <c r="AHY630"/>
      <c r="AHZ630"/>
      <c r="AIA630"/>
      <c r="AIB630"/>
      <c r="AIC630"/>
      <c r="AID630"/>
      <c r="AIE630"/>
      <c r="AIF630"/>
      <c r="AIG630"/>
      <c r="AIH630"/>
      <c r="AII630"/>
      <c r="AIJ630"/>
      <c r="AIK630"/>
      <c r="AIL630"/>
      <c r="AIM630"/>
      <c r="AIN630"/>
      <c r="AIO630"/>
      <c r="AIP630"/>
      <c r="AIQ630"/>
      <c r="AIR630"/>
      <c r="AIS630"/>
      <c r="AIT630"/>
      <c r="AIU630"/>
      <c r="AIV630"/>
      <c r="AIW630"/>
      <c r="AIX630"/>
      <c r="AIY630"/>
      <c r="AIZ630"/>
      <c r="AJA630"/>
      <c r="AJB630"/>
      <c r="AJC630"/>
      <c r="AJD630"/>
      <c r="AJE630"/>
      <c r="AJF630"/>
      <c r="AJG630"/>
      <c r="AJH630"/>
      <c r="AJI630"/>
      <c r="AJJ630"/>
      <c r="AJK630"/>
      <c r="AJL630"/>
      <c r="AJM630"/>
      <c r="AJN630"/>
      <c r="AJO630"/>
      <c r="AJP630"/>
      <c r="AJQ630"/>
      <c r="AJR630"/>
      <c r="AJS630"/>
      <c r="AJT630"/>
      <c r="AJU630"/>
      <c r="AJV630"/>
      <c r="AJW630"/>
      <c r="AJX630"/>
      <c r="AJY630"/>
      <c r="AJZ630"/>
      <c r="AKA630"/>
      <c r="AKB630"/>
      <c r="AKC630"/>
      <c r="AKD630"/>
      <c r="AKE630"/>
      <c r="AKF630"/>
      <c r="AKG630"/>
      <c r="AKH630"/>
      <c r="AKI630"/>
      <c r="AKJ630"/>
      <c r="AKK630"/>
      <c r="AKL630"/>
      <c r="AKM630"/>
      <c r="AKN630"/>
      <c r="AKO630"/>
      <c r="AKP630"/>
      <c r="AKQ630"/>
      <c r="AKR630"/>
      <c r="AKS630"/>
      <c r="AKT630"/>
      <c r="AKU630"/>
      <c r="AKV630"/>
      <c r="AKW630"/>
      <c r="AKX630"/>
      <c r="AKY630"/>
      <c r="AKZ630"/>
      <c r="ALA630"/>
      <c r="ALB630"/>
      <c r="ALC630"/>
      <c r="ALD630"/>
      <c r="ALE630"/>
      <c r="ALF630"/>
      <c r="ALG630"/>
      <c r="ALH630"/>
      <c r="ALI630"/>
      <c r="ALJ630"/>
      <c r="ALK630"/>
      <c r="ALL630"/>
      <c r="ALM630"/>
      <c r="ALN630"/>
      <c r="ALO630"/>
      <c r="ALP630"/>
      <c r="ALQ630"/>
      <c r="ALR630"/>
      <c r="ALS630"/>
      <c r="ALT630"/>
      <c r="ALU630"/>
      <c r="ALV630"/>
      <c r="ALW630"/>
      <c r="ALX630"/>
      <c r="ALY630"/>
      <c r="ALZ630"/>
      <c r="AMA630"/>
      <c r="AMB630"/>
      <c r="AMC630"/>
      <c r="AMD630"/>
      <c r="AME630"/>
      <c r="AMF630"/>
      <c r="AMG630"/>
      <c r="AMH630"/>
      <c r="AMI630"/>
      <c r="AMJ630"/>
    </row>
    <row r="631" spans="1:1024" outlineLevel="1" x14ac:dyDescent="0.25">
      <c r="A631"/>
      <c r="B631" s="613"/>
      <c r="C631" s="793"/>
      <c r="D631" s="486"/>
      <c r="E631" s="486"/>
      <c r="F631" s="439"/>
      <c r="G631" s="759" t="s">
        <v>1284</v>
      </c>
      <c r="H631" s="83" t="s">
        <v>883</v>
      </c>
      <c r="I631" s="461">
        <v>0.2</v>
      </c>
      <c r="J631" s="750"/>
      <c r="K631" s="751"/>
      <c r="L631" s="341"/>
      <c r="M631"/>
      <c r="N631" s="30"/>
      <c r="O631" s="79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  <c r="TH631"/>
      <c r="TI631"/>
      <c r="TJ631"/>
      <c r="TK631"/>
      <c r="TL631"/>
      <c r="TM631"/>
      <c r="TN631"/>
      <c r="TO631"/>
      <c r="TP631"/>
      <c r="TQ631"/>
      <c r="TR631"/>
      <c r="TS631"/>
      <c r="TT631"/>
      <c r="TU631"/>
      <c r="TV631"/>
      <c r="TW631"/>
      <c r="TX631"/>
      <c r="TY631"/>
      <c r="TZ631"/>
      <c r="UA631"/>
      <c r="UB631"/>
      <c r="UC631"/>
      <c r="UD631"/>
      <c r="UE631"/>
      <c r="UF631"/>
      <c r="UG631"/>
      <c r="UH631"/>
      <c r="UI631"/>
      <c r="UJ631"/>
      <c r="UK631"/>
      <c r="UL631"/>
      <c r="UM631"/>
      <c r="UN631"/>
      <c r="UO631"/>
      <c r="UP631"/>
      <c r="UQ631"/>
      <c r="UR631"/>
      <c r="US631"/>
      <c r="UT631"/>
      <c r="UU631"/>
      <c r="UV631"/>
      <c r="UW631"/>
      <c r="UX631"/>
      <c r="UY631"/>
      <c r="UZ631"/>
      <c r="VA631"/>
      <c r="VB631"/>
      <c r="VC631"/>
      <c r="VD631"/>
      <c r="VE631"/>
      <c r="VF631"/>
      <c r="VG631"/>
      <c r="VH631"/>
      <c r="VI631"/>
      <c r="VJ631"/>
      <c r="VK631"/>
      <c r="VL631"/>
      <c r="VM631"/>
      <c r="VN631"/>
      <c r="VO631"/>
      <c r="VP631"/>
      <c r="VQ631"/>
      <c r="VR631"/>
      <c r="VS631"/>
      <c r="VT631"/>
      <c r="VU631"/>
      <c r="VV631"/>
      <c r="VW631"/>
      <c r="VX631"/>
      <c r="VY631"/>
      <c r="VZ631"/>
      <c r="WA631"/>
      <c r="WB631"/>
      <c r="WC631"/>
      <c r="WD631"/>
      <c r="WE631"/>
      <c r="WF631"/>
      <c r="WG631"/>
      <c r="WH631"/>
      <c r="WI631"/>
      <c r="WJ631"/>
      <c r="WK631"/>
      <c r="WL631"/>
      <c r="WM631"/>
      <c r="WN631"/>
      <c r="WO631"/>
      <c r="WP631"/>
      <c r="WQ631"/>
      <c r="WR631"/>
      <c r="WS631"/>
      <c r="WT631"/>
      <c r="WU631"/>
      <c r="WV631"/>
      <c r="WW631"/>
      <c r="WX631"/>
      <c r="WY631"/>
      <c r="WZ631"/>
      <c r="XA631"/>
      <c r="XB631"/>
      <c r="XC631"/>
      <c r="XD631"/>
      <c r="XE631"/>
      <c r="XF631"/>
      <c r="XG631"/>
      <c r="XH631"/>
      <c r="XI631"/>
      <c r="XJ631"/>
      <c r="XK631"/>
      <c r="XL631"/>
      <c r="XM631"/>
      <c r="XN631"/>
      <c r="XO631"/>
      <c r="XP631"/>
      <c r="XQ631"/>
      <c r="XR631"/>
      <c r="XS631"/>
      <c r="XT631"/>
      <c r="XU631"/>
      <c r="XV631"/>
      <c r="XW631"/>
      <c r="XX631"/>
      <c r="XY631"/>
      <c r="XZ631"/>
      <c r="YA631"/>
      <c r="YB631"/>
      <c r="YC631"/>
      <c r="YD631"/>
      <c r="YE631"/>
      <c r="YF631"/>
      <c r="YG631"/>
      <c r="YH631"/>
      <c r="YI631"/>
      <c r="YJ631"/>
      <c r="YK631"/>
      <c r="YL631"/>
      <c r="YM631"/>
      <c r="YN631"/>
      <c r="YO631"/>
      <c r="YP631"/>
      <c r="YQ631"/>
      <c r="YR631"/>
      <c r="YS631"/>
      <c r="YT631"/>
      <c r="YU631"/>
      <c r="YV631"/>
      <c r="YW631"/>
      <c r="YX631"/>
      <c r="YY631"/>
      <c r="YZ631"/>
      <c r="ZA631"/>
      <c r="ZB631"/>
      <c r="ZC631"/>
      <c r="ZD631"/>
      <c r="ZE631"/>
      <c r="ZF631"/>
      <c r="ZG631"/>
      <c r="ZH631"/>
      <c r="ZI631"/>
      <c r="ZJ631"/>
      <c r="ZK631"/>
      <c r="ZL631"/>
      <c r="ZM631"/>
      <c r="ZN631"/>
      <c r="ZO631"/>
      <c r="ZP631"/>
      <c r="ZQ631"/>
      <c r="ZR631"/>
      <c r="ZS631"/>
      <c r="ZT631"/>
      <c r="ZU631"/>
      <c r="ZV631"/>
      <c r="ZW631"/>
      <c r="ZX631"/>
      <c r="ZY631"/>
      <c r="ZZ631"/>
      <c r="AAA631"/>
      <c r="AAB631"/>
      <c r="AAC631"/>
      <c r="AAD631"/>
      <c r="AAE631"/>
      <c r="AAF631"/>
      <c r="AAG631"/>
      <c r="AAH631"/>
      <c r="AAI631"/>
      <c r="AAJ631"/>
      <c r="AAK631"/>
      <c r="AAL631"/>
      <c r="AAM631"/>
      <c r="AAN631"/>
      <c r="AAO631"/>
      <c r="AAP631"/>
      <c r="AAQ631"/>
      <c r="AAR631"/>
      <c r="AAS631"/>
      <c r="AAT631"/>
      <c r="AAU631"/>
      <c r="AAV631"/>
      <c r="AAW631"/>
      <c r="AAX631"/>
      <c r="AAY631"/>
      <c r="AAZ631"/>
      <c r="ABA631"/>
      <c r="ABB631"/>
      <c r="ABC631"/>
      <c r="ABD631"/>
      <c r="ABE631"/>
      <c r="ABF631"/>
      <c r="ABG631"/>
      <c r="ABH631"/>
      <c r="ABI631"/>
      <c r="ABJ631"/>
      <c r="ABK631"/>
      <c r="ABL631"/>
      <c r="ABM631"/>
      <c r="ABN631"/>
      <c r="ABO631"/>
      <c r="ABP631"/>
      <c r="ABQ631"/>
      <c r="ABR631"/>
      <c r="ABS631"/>
      <c r="ABT631"/>
      <c r="ABU631"/>
      <c r="ABV631"/>
      <c r="ABW631"/>
      <c r="ABX631"/>
      <c r="ABY631"/>
      <c r="ABZ631"/>
      <c r="ACA631"/>
      <c r="ACB631"/>
      <c r="ACC631"/>
      <c r="ACD631"/>
      <c r="ACE631"/>
      <c r="ACF631"/>
      <c r="ACG631"/>
      <c r="ACH631"/>
      <c r="ACI631"/>
      <c r="ACJ631"/>
      <c r="ACK631"/>
      <c r="ACL631"/>
      <c r="ACM631"/>
      <c r="ACN631"/>
      <c r="ACO631"/>
      <c r="ACP631"/>
      <c r="ACQ631"/>
      <c r="ACR631"/>
      <c r="ACS631"/>
      <c r="ACT631"/>
      <c r="ACU631"/>
      <c r="ACV631"/>
      <c r="ACW631"/>
      <c r="ACX631"/>
      <c r="ACY631"/>
      <c r="ACZ631"/>
      <c r="ADA631"/>
      <c r="ADB631"/>
      <c r="ADC631"/>
      <c r="ADD631"/>
      <c r="ADE631"/>
      <c r="ADF631"/>
      <c r="ADG631"/>
      <c r="ADH631"/>
      <c r="ADI631"/>
      <c r="ADJ631"/>
      <c r="ADK631"/>
      <c r="ADL631"/>
      <c r="ADM631"/>
      <c r="ADN631"/>
      <c r="ADO631"/>
      <c r="ADP631"/>
      <c r="ADQ631"/>
      <c r="ADR631"/>
      <c r="ADS631"/>
      <c r="ADT631"/>
      <c r="ADU631"/>
      <c r="ADV631"/>
      <c r="ADW631"/>
      <c r="ADX631"/>
      <c r="ADY631"/>
      <c r="ADZ631"/>
      <c r="AEA631"/>
      <c r="AEB631"/>
      <c r="AEC631"/>
      <c r="AED631"/>
      <c r="AEE631"/>
      <c r="AEF631"/>
      <c r="AEG631"/>
      <c r="AEH631"/>
      <c r="AEI631"/>
      <c r="AEJ631"/>
      <c r="AEK631"/>
      <c r="AEL631"/>
      <c r="AEM631"/>
      <c r="AEN631"/>
      <c r="AEO631"/>
      <c r="AEP631"/>
      <c r="AEQ631"/>
      <c r="AER631"/>
      <c r="AES631"/>
      <c r="AET631"/>
      <c r="AEU631"/>
      <c r="AEV631"/>
      <c r="AEW631"/>
      <c r="AEX631"/>
      <c r="AEY631"/>
      <c r="AEZ631"/>
      <c r="AFA631"/>
      <c r="AFB631"/>
      <c r="AFC631"/>
      <c r="AFD631"/>
      <c r="AFE631"/>
      <c r="AFF631"/>
      <c r="AFG631"/>
      <c r="AFH631"/>
      <c r="AFI631"/>
      <c r="AFJ631"/>
      <c r="AFK631"/>
      <c r="AFL631"/>
      <c r="AFM631"/>
      <c r="AFN631"/>
      <c r="AFO631"/>
      <c r="AFP631"/>
      <c r="AFQ631"/>
      <c r="AFR631"/>
      <c r="AFS631"/>
      <c r="AFT631"/>
      <c r="AFU631"/>
      <c r="AFV631"/>
      <c r="AFW631"/>
      <c r="AFX631"/>
      <c r="AFY631"/>
      <c r="AFZ631"/>
      <c r="AGA631"/>
      <c r="AGB631"/>
      <c r="AGC631"/>
      <c r="AGD631"/>
      <c r="AGE631"/>
      <c r="AGF631"/>
      <c r="AGG631"/>
      <c r="AGH631"/>
      <c r="AGI631"/>
      <c r="AGJ631"/>
      <c r="AGK631"/>
      <c r="AGL631"/>
      <c r="AGM631"/>
      <c r="AGN631"/>
      <c r="AGO631"/>
      <c r="AGP631"/>
      <c r="AGQ631"/>
      <c r="AGR631"/>
      <c r="AGS631"/>
      <c r="AGT631"/>
      <c r="AGU631"/>
      <c r="AGV631"/>
      <c r="AGW631"/>
      <c r="AGX631"/>
      <c r="AGY631"/>
      <c r="AGZ631"/>
      <c r="AHA631"/>
      <c r="AHB631"/>
      <c r="AHC631"/>
      <c r="AHD631"/>
      <c r="AHE631"/>
      <c r="AHF631"/>
      <c r="AHG631"/>
      <c r="AHH631"/>
      <c r="AHI631"/>
      <c r="AHJ631"/>
      <c r="AHK631"/>
      <c r="AHL631"/>
      <c r="AHM631"/>
      <c r="AHN631"/>
      <c r="AHO631"/>
      <c r="AHP631"/>
      <c r="AHQ631"/>
      <c r="AHR631"/>
      <c r="AHS631"/>
      <c r="AHT631"/>
      <c r="AHU631"/>
      <c r="AHV631"/>
      <c r="AHW631"/>
      <c r="AHX631"/>
      <c r="AHY631"/>
      <c r="AHZ631"/>
      <c r="AIA631"/>
      <c r="AIB631"/>
      <c r="AIC631"/>
      <c r="AID631"/>
      <c r="AIE631"/>
      <c r="AIF631"/>
      <c r="AIG631"/>
      <c r="AIH631"/>
      <c r="AII631"/>
      <c r="AIJ631"/>
      <c r="AIK631"/>
      <c r="AIL631"/>
      <c r="AIM631"/>
      <c r="AIN631"/>
      <c r="AIO631"/>
      <c r="AIP631"/>
      <c r="AIQ631"/>
      <c r="AIR631"/>
      <c r="AIS631"/>
      <c r="AIT631"/>
      <c r="AIU631"/>
      <c r="AIV631"/>
      <c r="AIW631"/>
      <c r="AIX631"/>
      <c r="AIY631"/>
      <c r="AIZ631"/>
      <c r="AJA631"/>
      <c r="AJB631"/>
      <c r="AJC631"/>
      <c r="AJD631"/>
      <c r="AJE631"/>
      <c r="AJF631"/>
      <c r="AJG631"/>
      <c r="AJH631"/>
      <c r="AJI631"/>
      <c r="AJJ631"/>
      <c r="AJK631"/>
      <c r="AJL631"/>
      <c r="AJM631"/>
      <c r="AJN631"/>
      <c r="AJO631"/>
      <c r="AJP631"/>
      <c r="AJQ631"/>
      <c r="AJR631"/>
      <c r="AJS631"/>
      <c r="AJT631"/>
      <c r="AJU631"/>
      <c r="AJV631"/>
      <c r="AJW631"/>
      <c r="AJX631"/>
      <c r="AJY631"/>
      <c r="AJZ631"/>
      <c r="AKA631"/>
      <c r="AKB631"/>
      <c r="AKC631"/>
      <c r="AKD631"/>
      <c r="AKE631"/>
      <c r="AKF631"/>
      <c r="AKG631"/>
      <c r="AKH631"/>
      <c r="AKI631"/>
      <c r="AKJ631"/>
      <c r="AKK631"/>
      <c r="AKL631"/>
      <c r="AKM631"/>
      <c r="AKN631"/>
      <c r="AKO631"/>
      <c r="AKP631"/>
      <c r="AKQ631"/>
      <c r="AKR631"/>
      <c r="AKS631"/>
      <c r="AKT631"/>
      <c r="AKU631"/>
      <c r="AKV631"/>
      <c r="AKW631"/>
      <c r="AKX631"/>
      <c r="AKY631"/>
      <c r="AKZ631"/>
      <c r="ALA631"/>
      <c r="ALB631"/>
      <c r="ALC631"/>
      <c r="ALD631"/>
      <c r="ALE631"/>
      <c r="ALF631"/>
      <c r="ALG631"/>
      <c r="ALH631"/>
      <c r="ALI631"/>
      <c r="ALJ631"/>
      <c r="ALK631"/>
      <c r="ALL631"/>
      <c r="ALM631"/>
      <c r="ALN631"/>
      <c r="ALO631"/>
      <c r="ALP631"/>
      <c r="ALQ631"/>
      <c r="ALR631"/>
      <c r="ALS631"/>
      <c r="ALT631"/>
      <c r="ALU631"/>
      <c r="ALV631"/>
      <c r="ALW631"/>
      <c r="ALX631"/>
      <c r="ALY631"/>
      <c r="ALZ631"/>
      <c r="AMA631"/>
      <c r="AMB631"/>
      <c r="AMC631"/>
      <c r="AMD631"/>
      <c r="AME631"/>
      <c r="AMF631"/>
      <c r="AMG631"/>
      <c r="AMH631"/>
      <c r="AMI631"/>
      <c r="AMJ631"/>
    </row>
    <row r="632" spans="1:1024" ht="15.75" outlineLevel="1" thickBot="1" x14ac:dyDescent="0.3">
      <c r="A632"/>
      <c r="B632" s="615"/>
      <c r="C632" s="791"/>
      <c r="D632" s="494"/>
      <c r="E632" s="494"/>
      <c r="F632" s="652"/>
      <c r="G632" s="93" t="s">
        <v>1286</v>
      </c>
      <c r="H632" s="97" t="s">
        <v>1247</v>
      </c>
      <c r="I632" s="767">
        <v>87</v>
      </c>
      <c r="J632" s="750"/>
      <c r="K632" s="751"/>
      <c r="L632" s="341"/>
      <c r="M632"/>
      <c r="N632" s="30"/>
      <c r="O632" s="79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  <c r="TH632"/>
      <c r="TI632"/>
      <c r="TJ632"/>
      <c r="TK632"/>
      <c r="TL632"/>
      <c r="TM632"/>
      <c r="TN632"/>
      <c r="TO632"/>
      <c r="TP632"/>
      <c r="TQ632"/>
      <c r="TR632"/>
      <c r="TS632"/>
      <c r="TT632"/>
      <c r="TU632"/>
      <c r="TV632"/>
      <c r="TW632"/>
      <c r="TX632"/>
      <c r="TY632"/>
      <c r="TZ632"/>
      <c r="UA632"/>
      <c r="UB632"/>
      <c r="UC632"/>
      <c r="UD632"/>
      <c r="UE632"/>
      <c r="UF632"/>
      <c r="UG632"/>
      <c r="UH632"/>
      <c r="UI632"/>
      <c r="UJ632"/>
      <c r="UK632"/>
      <c r="UL632"/>
      <c r="UM632"/>
      <c r="UN632"/>
      <c r="UO632"/>
      <c r="UP632"/>
      <c r="UQ632"/>
      <c r="UR632"/>
      <c r="US632"/>
      <c r="UT632"/>
      <c r="UU632"/>
      <c r="UV632"/>
      <c r="UW632"/>
      <c r="UX632"/>
      <c r="UY632"/>
      <c r="UZ632"/>
      <c r="VA632"/>
      <c r="VB632"/>
      <c r="VC632"/>
      <c r="VD632"/>
      <c r="VE632"/>
      <c r="VF632"/>
      <c r="VG632"/>
      <c r="VH632"/>
      <c r="VI632"/>
      <c r="VJ632"/>
      <c r="VK632"/>
      <c r="VL632"/>
      <c r="VM632"/>
      <c r="VN632"/>
      <c r="VO632"/>
      <c r="VP632"/>
      <c r="VQ632"/>
      <c r="VR632"/>
      <c r="VS632"/>
      <c r="VT632"/>
      <c r="VU632"/>
      <c r="VV632"/>
      <c r="VW632"/>
      <c r="VX632"/>
      <c r="VY632"/>
      <c r="VZ632"/>
      <c r="WA632"/>
      <c r="WB632"/>
      <c r="WC632"/>
      <c r="WD632"/>
      <c r="WE632"/>
      <c r="WF632"/>
      <c r="WG632"/>
      <c r="WH632"/>
      <c r="WI632"/>
      <c r="WJ632"/>
      <c r="WK632"/>
      <c r="WL632"/>
      <c r="WM632"/>
      <c r="WN632"/>
      <c r="WO632"/>
      <c r="WP632"/>
      <c r="WQ632"/>
      <c r="WR632"/>
      <c r="WS632"/>
      <c r="WT632"/>
      <c r="WU632"/>
      <c r="WV632"/>
      <c r="WW632"/>
      <c r="WX632"/>
      <c r="WY632"/>
      <c r="WZ632"/>
      <c r="XA632"/>
      <c r="XB632"/>
      <c r="XC632"/>
      <c r="XD632"/>
      <c r="XE632"/>
      <c r="XF632"/>
      <c r="XG632"/>
      <c r="XH632"/>
      <c r="XI632"/>
      <c r="XJ632"/>
      <c r="XK632"/>
      <c r="XL632"/>
      <c r="XM632"/>
      <c r="XN632"/>
      <c r="XO632"/>
      <c r="XP632"/>
      <c r="XQ632"/>
      <c r="XR632"/>
      <c r="XS632"/>
      <c r="XT632"/>
      <c r="XU632"/>
      <c r="XV632"/>
      <c r="XW632"/>
      <c r="XX632"/>
      <c r="XY632"/>
      <c r="XZ632"/>
      <c r="YA632"/>
      <c r="YB632"/>
      <c r="YC632"/>
      <c r="YD632"/>
      <c r="YE632"/>
      <c r="YF632"/>
      <c r="YG632"/>
      <c r="YH632"/>
      <c r="YI632"/>
      <c r="YJ632"/>
      <c r="YK632"/>
      <c r="YL632"/>
      <c r="YM632"/>
      <c r="YN632"/>
      <c r="YO632"/>
      <c r="YP632"/>
      <c r="YQ632"/>
      <c r="YR632"/>
      <c r="YS632"/>
      <c r="YT632"/>
      <c r="YU632"/>
      <c r="YV632"/>
      <c r="YW632"/>
      <c r="YX632"/>
      <c r="YY632"/>
      <c r="YZ632"/>
      <c r="ZA632"/>
      <c r="ZB632"/>
      <c r="ZC632"/>
      <c r="ZD632"/>
      <c r="ZE632"/>
      <c r="ZF632"/>
      <c r="ZG632"/>
      <c r="ZH632"/>
      <c r="ZI632"/>
      <c r="ZJ632"/>
      <c r="ZK632"/>
      <c r="ZL632"/>
      <c r="ZM632"/>
      <c r="ZN632"/>
      <c r="ZO632"/>
      <c r="ZP632"/>
      <c r="ZQ632"/>
      <c r="ZR632"/>
      <c r="ZS632"/>
      <c r="ZT632"/>
      <c r="ZU632"/>
      <c r="ZV632"/>
      <c r="ZW632"/>
      <c r="ZX632"/>
      <c r="ZY632"/>
      <c r="ZZ632"/>
      <c r="AAA632"/>
      <c r="AAB632"/>
      <c r="AAC632"/>
      <c r="AAD632"/>
      <c r="AAE632"/>
      <c r="AAF632"/>
      <c r="AAG632"/>
      <c r="AAH632"/>
      <c r="AAI632"/>
      <c r="AAJ632"/>
      <c r="AAK632"/>
      <c r="AAL632"/>
      <c r="AAM632"/>
      <c r="AAN632"/>
      <c r="AAO632"/>
      <c r="AAP632"/>
      <c r="AAQ632"/>
      <c r="AAR632"/>
      <c r="AAS632"/>
      <c r="AAT632"/>
      <c r="AAU632"/>
      <c r="AAV632"/>
      <c r="AAW632"/>
      <c r="AAX632"/>
      <c r="AAY632"/>
      <c r="AAZ632"/>
      <c r="ABA632"/>
      <c r="ABB632"/>
      <c r="ABC632"/>
      <c r="ABD632"/>
      <c r="ABE632"/>
      <c r="ABF632"/>
      <c r="ABG632"/>
      <c r="ABH632"/>
      <c r="ABI632"/>
      <c r="ABJ632"/>
      <c r="ABK632"/>
      <c r="ABL632"/>
      <c r="ABM632"/>
      <c r="ABN632"/>
      <c r="ABO632"/>
      <c r="ABP632"/>
      <c r="ABQ632"/>
      <c r="ABR632"/>
      <c r="ABS632"/>
      <c r="ABT632"/>
      <c r="ABU632"/>
      <c r="ABV632"/>
      <c r="ABW632"/>
      <c r="ABX632"/>
      <c r="ABY632"/>
      <c r="ABZ632"/>
      <c r="ACA632"/>
      <c r="ACB632"/>
      <c r="ACC632"/>
      <c r="ACD632"/>
      <c r="ACE632"/>
      <c r="ACF632"/>
      <c r="ACG632"/>
      <c r="ACH632"/>
      <c r="ACI632"/>
      <c r="ACJ632"/>
      <c r="ACK632"/>
      <c r="ACL632"/>
      <c r="ACM632"/>
      <c r="ACN632"/>
      <c r="ACO632"/>
      <c r="ACP632"/>
      <c r="ACQ632"/>
      <c r="ACR632"/>
      <c r="ACS632"/>
      <c r="ACT632"/>
      <c r="ACU632"/>
      <c r="ACV632"/>
      <c r="ACW632"/>
      <c r="ACX632"/>
      <c r="ACY632"/>
      <c r="ACZ632"/>
      <c r="ADA632"/>
      <c r="ADB632"/>
      <c r="ADC632"/>
      <c r="ADD632"/>
      <c r="ADE632"/>
      <c r="ADF632"/>
      <c r="ADG632"/>
      <c r="ADH632"/>
      <c r="ADI632"/>
      <c r="ADJ632"/>
      <c r="ADK632"/>
      <c r="ADL632"/>
      <c r="ADM632"/>
      <c r="ADN632"/>
      <c r="ADO632"/>
      <c r="ADP632"/>
      <c r="ADQ632"/>
      <c r="ADR632"/>
      <c r="ADS632"/>
      <c r="ADT632"/>
      <c r="ADU632"/>
      <c r="ADV632"/>
      <c r="ADW632"/>
      <c r="ADX632"/>
      <c r="ADY632"/>
      <c r="ADZ632"/>
      <c r="AEA632"/>
      <c r="AEB632"/>
      <c r="AEC632"/>
      <c r="AED632"/>
      <c r="AEE632"/>
      <c r="AEF632"/>
      <c r="AEG632"/>
      <c r="AEH632"/>
      <c r="AEI632"/>
      <c r="AEJ632"/>
      <c r="AEK632"/>
      <c r="AEL632"/>
      <c r="AEM632"/>
      <c r="AEN632"/>
      <c r="AEO632"/>
      <c r="AEP632"/>
      <c r="AEQ632"/>
      <c r="AER632"/>
      <c r="AES632"/>
      <c r="AET632"/>
      <c r="AEU632"/>
      <c r="AEV632"/>
      <c r="AEW632"/>
      <c r="AEX632"/>
      <c r="AEY632"/>
      <c r="AEZ632"/>
      <c r="AFA632"/>
      <c r="AFB632"/>
      <c r="AFC632"/>
      <c r="AFD632"/>
      <c r="AFE632"/>
      <c r="AFF632"/>
      <c r="AFG632"/>
      <c r="AFH632"/>
      <c r="AFI632"/>
      <c r="AFJ632"/>
      <c r="AFK632"/>
      <c r="AFL632"/>
      <c r="AFM632"/>
      <c r="AFN632"/>
      <c r="AFO632"/>
      <c r="AFP632"/>
      <c r="AFQ632"/>
      <c r="AFR632"/>
      <c r="AFS632"/>
      <c r="AFT632"/>
      <c r="AFU632"/>
      <c r="AFV632"/>
      <c r="AFW632"/>
      <c r="AFX632"/>
      <c r="AFY632"/>
      <c r="AFZ632"/>
      <c r="AGA632"/>
      <c r="AGB632"/>
      <c r="AGC632"/>
      <c r="AGD632"/>
      <c r="AGE632"/>
      <c r="AGF632"/>
      <c r="AGG632"/>
      <c r="AGH632"/>
      <c r="AGI632"/>
      <c r="AGJ632"/>
      <c r="AGK632"/>
      <c r="AGL632"/>
      <c r="AGM632"/>
      <c r="AGN632"/>
      <c r="AGO632"/>
      <c r="AGP632"/>
      <c r="AGQ632"/>
      <c r="AGR632"/>
      <c r="AGS632"/>
      <c r="AGT632"/>
      <c r="AGU632"/>
      <c r="AGV632"/>
      <c r="AGW632"/>
      <c r="AGX632"/>
      <c r="AGY632"/>
      <c r="AGZ632"/>
      <c r="AHA632"/>
      <c r="AHB632"/>
      <c r="AHC632"/>
      <c r="AHD632"/>
      <c r="AHE632"/>
      <c r="AHF632"/>
      <c r="AHG632"/>
      <c r="AHH632"/>
      <c r="AHI632"/>
      <c r="AHJ632"/>
      <c r="AHK632"/>
      <c r="AHL632"/>
      <c r="AHM632"/>
      <c r="AHN632"/>
      <c r="AHO632"/>
      <c r="AHP632"/>
      <c r="AHQ632"/>
      <c r="AHR632"/>
      <c r="AHS632"/>
      <c r="AHT632"/>
      <c r="AHU632"/>
      <c r="AHV632"/>
      <c r="AHW632"/>
      <c r="AHX632"/>
      <c r="AHY632"/>
      <c r="AHZ632"/>
      <c r="AIA632"/>
      <c r="AIB632"/>
      <c r="AIC632"/>
      <c r="AID632"/>
      <c r="AIE632"/>
      <c r="AIF632"/>
      <c r="AIG632"/>
      <c r="AIH632"/>
      <c r="AII632"/>
      <c r="AIJ632"/>
      <c r="AIK632"/>
      <c r="AIL632"/>
      <c r="AIM632"/>
      <c r="AIN632"/>
      <c r="AIO632"/>
      <c r="AIP632"/>
      <c r="AIQ632"/>
      <c r="AIR632"/>
      <c r="AIS632"/>
      <c r="AIT632"/>
      <c r="AIU632"/>
      <c r="AIV632"/>
      <c r="AIW632"/>
      <c r="AIX632"/>
      <c r="AIY632"/>
      <c r="AIZ632"/>
      <c r="AJA632"/>
      <c r="AJB632"/>
      <c r="AJC632"/>
      <c r="AJD632"/>
      <c r="AJE632"/>
      <c r="AJF632"/>
      <c r="AJG632"/>
      <c r="AJH632"/>
      <c r="AJI632"/>
      <c r="AJJ632"/>
      <c r="AJK632"/>
      <c r="AJL632"/>
      <c r="AJM632"/>
      <c r="AJN632"/>
      <c r="AJO632"/>
      <c r="AJP632"/>
      <c r="AJQ632"/>
      <c r="AJR632"/>
      <c r="AJS632"/>
      <c r="AJT632"/>
      <c r="AJU632"/>
      <c r="AJV632"/>
      <c r="AJW632"/>
      <c r="AJX632"/>
      <c r="AJY632"/>
      <c r="AJZ632"/>
      <c r="AKA632"/>
      <c r="AKB632"/>
      <c r="AKC632"/>
      <c r="AKD632"/>
      <c r="AKE632"/>
      <c r="AKF632"/>
      <c r="AKG632"/>
      <c r="AKH632"/>
      <c r="AKI632"/>
      <c r="AKJ632"/>
      <c r="AKK632"/>
      <c r="AKL632"/>
      <c r="AKM632"/>
      <c r="AKN632"/>
      <c r="AKO632"/>
      <c r="AKP632"/>
      <c r="AKQ632"/>
      <c r="AKR632"/>
      <c r="AKS632"/>
      <c r="AKT632"/>
      <c r="AKU632"/>
      <c r="AKV632"/>
      <c r="AKW632"/>
      <c r="AKX632"/>
      <c r="AKY632"/>
      <c r="AKZ632"/>
      <c r="ALA632"/>
      <c r="ALB632"/>
      <c r="ALC632"/>
      <c r="ALD632"/>
      <c r="ALE632"/>
      <c r="ALF632"/>
      <c r="ALG632"/>
      <c r="ALH632"/>
      <c r="ALI632"/>
      <c r="ALJ632"/>
      <c r="ALK632"/>
      <c r="ALL632"/>
      <c r="ALM632"/>
      <c r="ALN632"/>
      <c r="ALO632"/>
      <c r="ALP632"/>
      <c r="ALQ632"/>
      <c r="ALR632"/>
      <c r="ALS632"/>
      <c r="ALT632"/>
      <c r="ALU632"/>
      <c r="ALV632"/>
      <c r="ALW632"/>
      <c r="ALX632"/>
      <c r="ALY632"/>
      <c r="ALZ632"/>
      <c r="AMA632"/>
      <c r="AMB632"/>
      <c r="AMC632"/>
      <c r="AMD632"/>
      <c r="AME632"/>
      <c r="AMF632"/>
      <c r="AMG632"/>
      <c r="AMH632"/>
      <c r="AMI632"/>
      <c r="AMJ632"/>
    </row>
    <row r="633" spans="1:1024" ht="38.25" customHeight="1" outlineLevel="1" thickBot="1" x14ac:dyDescent="0.3">
      <c r="A633"/>
      <c r="B633" s="502" t="s">
        <v>1235</v>
      </c>
      <c r="C633" s="834" t="s">
        <v>1240</v>
      </c>
      <c r="D633" s="835"/>
      <c r="E633" s="835"/>
      <c r="F633" s="835"/>
      <c r="G633" s="836"/>
      <c r="H633" s="620" t="s">
        <v>275</v>
      </c>
      <c r="I633" s="758">
        <f>I634+I635+I636</f>
        <v>269</v>
      </c>
      <c r="J633" s="750"/>
      <c r="K633" s="751"/>
      <c r="L633" s="341"/>
      <c r="M633"/>
      <c r="N633" s="30"/>
      <c r="O633" s="79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  <c r="TH633"/>
      <c r="TI633"/>
      <c r="TJ633"/>
      <c r="TK633"/>
      <c r="TL633"/>
      <c r="TM633"/>
      <c r="TN633"/>
      <c r="TO633"/>
      <c r="TP633"/>
      <c r="TQ633"/>
      <c r="TR633"/>
      <c r="TS633"/>
      <c r="TT633"/>
      <c r="TU633"/>
      <c r="TV633"/>
      <c r="TW633"/>
      <c r="TX633"/>
      <c r="TY633"/>
      <c r="TZ633"/>
      <c r="UA633"/>
      <c r="UB633"/>
      <c r="UC633"/>
      <c r="UD633"/>
      <c r="UE633"/>
      <c r="UF633"/>
      <c r="UG633"/>
      <c r="UH633"/>
      <c r="UI633"/>
      <c r="UJ633"/>
      <c r="UK633"/>
      <c r="UL633"/>
      <c r="UM633"/>
      <c r="UN633"/>
      <c r="UO633"/>
      <c r="UP633"/>
      <c r="UQ633"/>
      <c r="UR633"/>
      <c r="US633"/>
      <c r="UT633"/>
      <c r="UU633"/>
      <c r="UV633"/>
      <c r="UW633"/>
      <c r="UX633"/>
      <c r="UY633"/>
      <c r="UZ633"/>
      <c r="VA633"/>
      <c r="VB633"/>
      <c r="VC633"/>
      <c r="VD633"/>
      <c r="VE633"/>
      <c r="VF633"/>
      <c r="VG633"/>
      <c r="VH633"/>
      <c r="VI633"/>
      <c r="VJ633"/>
      <c r="VK633"/>
      <c r="VL633"/>
      <c r="VM633"/>
      <c r="VN633"/>
      <c r="VO633"/>
      <c r="VP633"/>
      <c r="VQ633"/>
      <c r="VR633"/>
      <c r="VS633"/>
      <c r="VT633"/>
      <c r="VU633"/>
      <c r="VV633"/>
      <c r="VW633"/>
      <c r="VX633"/>
      <c r="VY633"/>
      <c r="VZ633"/>
      <c r="WA633"/>
      <c r="WB633"/>
      <c r="WC633"/>
      <c r="WD633"/>
      <c r="WE633"/>
      <c r="WF633"/>
      <c r="WG633"/>
      <c r="WH633"/>
      <c r="WI633"/>
      <c r="WJ633"/>
      <c r="WK633"/>
      <c r="WL633"/>
      <c r="WM633"/>
      <c r="WN633"/>
      <c r="WO633"/>
      <c r="WP633"/>
      <c r="WQ633"/>
      <c r="WR633"/>
      <c r="WS633"/>
      <c r="WT633"/>
      <c r="WU633"/>
      <c r="WV633"/>
      <c r="WW633"/>
      <c r="WX633"/>
      <c r="WY633"/>
      <c r="WZ633"/>
      <c r="XA633"/>
      <c r="XB633"/>
      <c r="XC633"/>
      <c r="XD633"/>
      <c r="XE633"/>
      <c r="XF633"/>
      <c r="XG633"/>
      <c r="XH633"/>
      <c r="XI633"/>
      <c r="XJ633"/>
      <c r="XK633"/>
      <c r="XL633"/>
      <c r="XM633"/>
      <c r="XN633"/>
      <c r="XO633"/>
      <c r="XP633"/>
      <c r="XQ633"/>
      <c r="XR633"/>
      <c r="XS633"/>
      <c r="XT633"/>
      <c r="XU633"/>
      <c r="XV633"/>
      <c r="XW633"/>
      <c r="XX633"/>
      <c r="XY633"/>
      <c r="XZ633"/>
      <c r="YA633"/>
      <c r="YB633"/>
      <c r="YC633"/>
      <c r="YD633"/>
      <c r="YE633"/>
      <c r="YF633"/>
      <c r="YG633"/>
      <c r="YH633"/>
      <c r="YI633"/>
      <c r="YJ633"/>
      <c r="YK633"/>
      <c r="YL633"/>
      <c r="YM633"/>
      <c r="YN633"/>
      <c r="YO633"/>
      <c r="YP633"/>
      <c r="YQ633"/>
      <c r="YR633"/>
      <c r="YS633"/>
      <c r="YT633"/>
      <c r="YU633"/>
      <c r="YV633"/>
      <c r="YW633"/>
      <c r="YX633"/>
      <c r="YY633"/>
      <c r="YZ633"/>
      <c r="ZA633"/>
      <c r="ZB633"/>
      <c r="ZC633"/>
      <c r="ZD633"/>
      <c r="ZE633"/>
      <c r="ZF633"/>
      <c r="ZG633"/>
      <c r="ZH633"/>
      <c r="ZI633"/>
      <c r="ZJ633"/>
      <c r="ZK633"/>
      <c r="ZL633"/>
      <c r="ZM633"/>
      <c r="ZN633"/>
      <c r="ZO633"/>
      <c r="ZP633"/>
      <c r="ZQ633"/>
      <c r="ZR633"/>
      <c r="ZS633"/>
      <c r="ZT633"/>
      <c r="ZU633"/>
      <c r="ZV633"/>
      <c r="ZW633"/>
      <c r="ZX633"/>
      <c r="ZY633"/>
      <c r="ZZ633"/>
      <c r="AAA633"/>
      <c r="AAB633"/>
      <c r="AAC633"/>
      <c r="AAD633"/>
      <c r="AAE633"/>
      <c r="AAF633"/>
      <c r="AAG633"/>
      <c r="AAH633"/>
      <c r="AAI633"/>
      <c r="AAJ633"/>
      <c r="AAK633"/>
      <c r="AAL633"/>
      <c r="AAM633"/>
      <c r="AAN633"/>
      <c r="AAO633"/>
      <c r="AAP633"/>
      <c r="AAQ633"/>
      <c r="AAR633"/>
      <c r="AAS633"/>
      <c r="AAT633"/>
      <c r="AAU633"/>
      <c r="AAV633"/>
      <c r="AAW633"/>
      <c r="AAX633"/>
      <c r="AAY633"/>
      <c r="AAZ633"/>
      <c r="ABA633"/>
      <c r="ABB633"/>
      <c r="ABC633"/>
      <c r="ABD633"/>
      <c r="ABE633"/>
      <c r="ABF633"/>
      <c r="ABG633"/>
      <c r="ABH633"/>
      <c r="ABI633"/>
      <c r="ABJ633"/>
      <c r="ABK633"/>
      <c r="ABL633"/>
      <c r="ABM633"/>
      <c r="ABN633"/>
      <c r="ABO633"/>
      <c r="ABP633"/>
      <c r="ABQ633"/>
      <c r="ABR633"/>
      <c r="ABS633"/>
      <c r="ABT633"/>
      <c r="ABU633"/>
      <c r="ABV633"/>
      <c r="ABW633"/>
      <c r="ABX633"/>
      <c r="ABY633"/>
      <c r="ABZ633"/>
      <c r="ACA633"/>
      <c r="ACB633"/>
      <c r="ACC633"/>
      <c r="ACD633"/>
      <c r="ACE633"/>
      <c r="ACF633"/>
      <c r="ACG633"/>
      <c r="ACH633"/>
      <c r="ACI633"/>
      <c r="ACJ633"/>
      <c r="ACK633"/>
      <c r="ACL633"/>
      <c r="ACM633"/>
      <c r="ACN633"/>
      <c r="ACO633"/>
      <c r="ACP633"/>
      <c r="ACQ633"/>
      <c r="ACR633"/>
      <c r="ACS633"/>
      <c r="ACT633"/>
      <c r="ACU633"/>
      <c r="ACV633"/>
      <c r="ACW633"/>
      <c r="ACX633"/>
      <c r="ACY633"/>
      <c r="ACZ633"/>
      <c r="ADA633"/>
      <c r="ADB633"/>
      <c r="ADC633"/>
      <c r="ADD633"/>
      <c r="ADE633"/>
      <c r="ADF633"/>
      <c r="ADG633"/>
      <c r="ADH633"/>
      <c r="ADI633"/>
      <c r="ADJ633"/>
      <c r="ADK633"/>
      <c r="ADL633"/>
      <c r="ADM633"/>
      <c r="ADN633"/>
      <c r="ADO633"/>
      <c r="ADP633"/>
      <c r="ADQ633"/>
      <c r="ADR633"/>
      <c r="ADS633"/>
      <c r="ADT633"/>
      <c r="ADU633"/>
      <c r="ADV633"/>
      <c r="ADW633"/>
      <c r="ADX633"/>
      <c r="ADY633"/>
      <c r="ADZ633"/>
      <c r="AEA633"/>
      <c r="AEB633"/>
      <c r="AEC633"/>
      <c r="AED633"/>
      <c r="AEE633"/>
      <c r="AEF633"/>
      <c r="AEG633"/>
      <c r="AEH633"/>
      <c r="AEI633"/>
      <c r="AEJ633"/>
      <c r="AEK633"/>
      <c r="AEL633"/>
      <c r="AEM633"/>
      <c r="AEN633"/>
      <c r="AEO633"/>
      <c r="AEP633"/>
      <c r="AEQ633"/>
      <c r="AER633"/>
      <c r="AES633"/>
      <c r="AET633"/>
      <c r="AEU633"/>
      <c r="AEV633"/>
      <c r="AEW633"/>
      <c r="AEX633"/>
      <c r="AEY633"/>
      <c r="AEZ633"/>
      <c r="AFA633"/>
      <c r="AFB633"/>
      <c r="AFC633"/>
      <c r="AFD633"/>
      <c r="AFE633"/>
      <c r="AFF633"/>
      <c r="AFG633"/>
      <c r="AFH633"/>
      <c r="AFI633"/>
      <c r="AFJ633"/>
      <c r="AFK633"/>
      <c r="AFL633"/>
      <c r="AFM633"/>
      <c r="AFN633"/>
      <c r="AFO633"/>
      <c r="AFP633"/>
      <c r="AFQ633"/>
      <c r="AFR633"/>
      <c r="AFS633"/>
      <c r="AFT633"/>
      <c r="AFU633"/>
      <c r="AFV633"/>
      <c r="AFW633"/>
      <c r="AFX633"/>
      <c r="AFY633"/>
      <c r="AFZ633"/>
      <c r="AGA633"/>
      <c r="AGB633"/>
      <c r="AGC633"/>
      <c r="AGD633"/>
      <c r="AGE633"/>
      <c r="AGF633"/>
      <c r="AGG633"/>
      <c r="AGH633"/>
      <c r="AGI633"/>
      <c r="AGJ633"/>
      <c r="AGK633"/>
      <c r="AGL633"/>
      <c r="AGM633"/>
      <c r="AGN633"/>
      <c r="AGO633"/>
      <c r="AGP633"/>
      <c r="AGQ633"/>
      <c r="AGR633"/>
      <c r="AGS633"/>
      <c r="AGT633"/>
      <c r="AGU633"/>
      <c r="AGV633"/>
      <c r="AGW633"/>
      <c r="AGX633"/>
      <c r="AGY633"/>
      <c r="AGZ633"/>
      <c r="AHA633"/>
      <c r="AHB633"/>
      <c r="AHC633"/>
      <c r="AHD633"/>
      <c r="AHE633"/>
      <c r="AHF633"/>
      <c r="AHG633"/>
      <c r="AHH633"/>
      <c r="AHI633"/>
      <c r="AHJ633"/>
      <c r="AHK633"/>
      <c r="AHL633"/>
      <c r="AHM633"/>
      <c r="AHN633"/>
      <c r="AHO633"/>
      <c r="AHP633"/>
      <c r="AHQ633"/>
      <c r="AHR633"/>
      <c r="AHS633"/>
      <c r="AHT633"/>
      <c r="AHU633"/>
      <c r="AHV633"/>
      <c r="AHW633"/>
      <c r="AHX633"/>
      <c r="AHY633"/>
      <c r="AHZ633"/>
      <c r="AIA633"/>
      <c r="AIB633"/>
      <c r="AIC633"/>
      <c r="AID633"/>
      <c r="AIE633"/>
      <c r="AIF633"/>
      <c r="AIG633"/>
      <c r="AIH633"/>
      <c r="AII633"/>
      <c r="AIJ633"/>
      <c r="AIK633"/>
      <c r="AIL633"/>
      <c r="AIM633"/>
      <c r="AIN633"/>
      <c r="AIO633"/>
      <c r="AIP633"/>
      <c r="AIQ633"/>
      <c r="AIR633"/>
      <c r="AIS633"/>
      <c r="AIT633"/>
      <c r="AIU633"/>
      <c r="AIV633"/>
      <c r="AIW633"/>
      <c r="AIX633"/>
      <c r="AIY633"/>
      <c r="AIZ633"/>
      <c r="AJA633"/>
      <c r="AJB633"/>
      <c r="AJC633"/>
      <c r="AJD633"/>
      <c r="AJE633"/>
      <c r="AJF633"/>
      <c r="AJG633"/>
      <c r="AJH633"/>
      <c r="AJI633"/>
      <c r="AJJ633"/>
      <c r="AJK633"/>
      <c r="AJL633"/>
      <c r="AJM633"/>
      <c r="AJN633"/>
      <c r="AJO633"/>
      <c r="AJP633"/>
      <c r="AJQ633"/>
      <c r="AJR633"/>
      <c r="AJS633"/>
      <c r="AJT633"/>
      <c r="AJU633"/>
      <c r="AJV633"/>
      <c r="AJW633"/>
      <c r="AJX633"/>
      <c r="AJY633"/>
      <c r="AJZ633"/>
      <c r="AKA633"/>
      <c r="AKB633"/>
      <c r="AKC633"/>
      <c r="AKD633"/>
      <c r="AKE633"/>
      <c r="AKF633"/>
      <c r="AKG633"/>
      <c r="AKH633"/>
      <c r="AKI633"/>
      <c r="AKJ633"/>
      <c r="AKK633"/>
      <c r="AKL633"/>
      <c r="AKM633"/>
      <c r="AKN633"/>
      <c r="AKO633"/>
      <c r="AKP633"/>
      <c r="AKQ633"/>
      <c r="AKR633"/>
      <c r="AKS633"/>
      <c r="AKT633"/>
      <c r="AKU633"/>
      <c r="AKV633"/>
      <c r="AKW633"/>
      <c r="AKX633"/>
      <c r="AKY633"/>
      <c r="AKZ633"/>
      <c r="ALA633"/>
      <c r="ALB633"/>
      <c r="ALC633"/>
      <c r="ALD633"/>
      <c r="ALE633"/>
      <c r="ALF633"/>
      <c r="ALG633"/>
      <c r="ALH633"/>
      <c r="ALI633"/>
      <c r="ALJ633"/>
      <c r="ALK633"/>
      <c r="ALL633"/>
      <c r="ALM633"/>
      <c r="ALN633"/>
      <c r="ALO633"/>
      <c r="ALP633"/>
      <c r="ALQ633"/>
      <c r="ALR633"/>
      <c r="ALS633"/>
      <c r="ALT633"/>
      <c r="ALU633"/>
      <c r="ALV633"/>
      <c r="ALW633"/>
      <c r="ALX633"/>
      <c r="ALY633"/>
      <c r="ALZ633"/>
      <c r="AMA633"/>
      <c r="AMB633"/>
      <c r="AMC633"/>
      <c r="AMD633"/>
      <c r="AME633"/>
      <c r="AMF633"/>
      <c r="AMG633"/>
      <c r="AMH633"/>
      <c r="AMI633"/>
      <c r="AMJ633"/>
    </row>
    <row r="634" spans="1:1024" outlineLevel="1" x14ac:dyDescent="0.25">
      <c r="A634"/>
      <c r="B634" s="760"/>
      <c r="C634" s="610" t="s">
        <v>1287</v>
      </c>
      <c r="D634" s="493"/>
      <c r="E634" s="493"/>
      <c r="F634" s="493"/>
      <c r="G634" s="761"/>
      <c r="H634" s="25" t="s">
        <v>275</v>
      </c>
      <c r="I634" s="769">
        <v>90</v>
      </c>
      <c r="J634" s="750"/>
      <c r="K634" s="751"/>
      <c r="L634" s="341"/>
      <c r="M634"/>
      <c r="N634" s="30"/>
      <c r="O634" s="79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  <c r="TH634"/>
      <c r="TI634"/>
      <c r="TJ634"/>
      <c r="TK634"/>
      <c r="TL634"/>
      <c r="TM634"/>
      <c r="TN634"/>
      <c r="TO634"/>
      <c r="TP634"/>
      <c r="TQ634"/>
      <c r="TR634"/>
      <c r="TS634"/>
      <c r="TT634"/>
      <c r="TU634"/>
      <c r="TV634"/>
      <c r="TW634"/>
      <c r="TX634"/>
      <c r="TY634"/>
      <c r="TZ634"/>
      <c r="UA634"/>
      <c r="UB634"/>
      <c r="UC634"/>
      <c r="UD634"/>
      <c r="UE634"/>
      <c r="UF634"/>
      <c r="UG634"/>
      <c r="UH634"/>
      <c r="UI634"/>
      <c r="UJ634"/>
      <c r="UK634"/>
      <c r="UL634"/>
      <c r="UM634"/>
      <c r="UN634"/>
      <c r="UO634"/>
      <c r="UP634"/>
      <c r="UQ634"/>
      <c r="UR634"/>
      <c r="US634"/>
      <c r="UT634"/>
      <c r="UU634"/>
      <c r="UV634"/>
      <c r="UW634"/>
      <c r="UX634"/>
      <c r="UY634"/>
      <c r="UZ634"/>
      <c r="VA634"/>
      <c r="VB634"/>
      <c r="VC634"/>
      <c r="VD634"/>
      <c r="VE634"/>
      <c r="VF634"/>
      <c r="VG634"/>
      <c r="VH634"/>
      <c r="VI634"/>
      <c r="VJ634"/>
      <c r="VK634"/>
      <c r="VL634"/>
      <c r="VM634"/>
      <c r="VN634"/>
      <c r="VO634"/>
      <c r="VP634"/>
      <c r="VQ634"/>
      <c r="VR634"/>
      <c r="VS634"/>
      <c r="VT634"/>
      <c r="VU634"/>
      <c r="VV634"/>
      <c r="VW634"/>
      <c r="VX634"/>
      <c r="VY634"/>
      <c r="VZ634"/>
      <c r="WA634"/>
      <c r="WB634"/>
      <c r="WC634"/>
      <c r="WD634"/>
      <c r="WE634"/>
      <c r="WF634"/>
      <c r="WG634"/>
      <c r="WH634"/>
      <c r="WI634"/>
      <c r="WJ634"/>
      <c r="WK634"/>
      <c r="WL634"/>
      <c r="WM634"/>
      <c r="WN634"/>
      <c r="WO634"/>
      <c r="WP634"/>
      <c r="WQ634"/>
      <c r="WR634"/>
      <c r="WS634"/>
      <c r="WT634"/>
      <c r="WU634"/>
      <c r="WV634"/>
      <c r="WW634"/>
      <c r="WX634"/>
      <c r="WY634"/>
      <c r="WZ634"/>
      <c r="XA634"/>
      <c r="XB634"/>
      <c r="XC634"/>
      <c r="XD634"/>
      <c r="XE634"/>
      <c r="XF634"/>
      <c r="XG634"/>
      <c r="XH634"/>
      <c r="XI634"/>
      <c r="XJ634"/>
      <c r="XK634"/>
      <c r="XL634"/>
      <c r="XM634"/>
      <c r="XN634"/>
      <c r="XO634"/>
      <c r="XP634"/>
      <c r="XQ634"/>
      <c r="XR634"/>
      <c r="XS634"/>
      <c r="XT634"/>
      <c r="XU634"/>
      <c r="XV634"/>
      <c r="XW634"/>
      <c r="XX634"/>
      <c r="XY634"/>
      <c r="XZ634"/>
      <c r="YA634"/>
      <c r="YB634"/>
      <c r="YC634"/>
      <c r="YD634"/>
      <c r="YE634"/>
      <c r="YF634"/>
      <c r="YG634"/>
      <c r="YH634"/>
      <c r="YI634"/>
      <c r="YJ634"/>
      <c r="YK634"/>
      <c r="YL634"/>
      <c r="YM634"/>
      <c r="YN634"/>
      <c r="YO634"/>
      <c r="YP634"/>
      <c r="YQ634"/>
      <c r="YR634"/>
      <c r="YS634"/>
      <c r="YT634"/>
      <c r="YU634"/>
      <c r="YV634"/>
      <c r="YW634"/>
      <c r="YX634"/>
      <c r="YY634"/>
      <c r="YZ634"/>
      <c r="ZA634"/>
      <c r="ZB634"/>
      <c r="ZC634"/>
      <c r="ZD634"/>
      <c r="ZE634"/>
      <c r="ZF634"/>
      <c r="ZG634"/>
      <c r="ZH634"/>
      <c r="ZI634"/>
      <c r="ZJ634"/>
      <c r="ZK634"/>
      <c r="ZL634"/>
      <c r="ZM634"/>
      <c r="ZN634"/>
      <c r="ZO634"/>
      <c r="ZP634"/>
      <c r="ZQ634"/>
      <c r="ZR634"/>
      <c r="ZS634"/>
      <c r="ZT634"/>
      <c r="ZU634"/>
      <c r="ZV634"/>
      <c r="ZW634"/>
      <c r="ZX634"/>
      <c r="ZY634"/>
      <c r="ZZ634"/>
      <c r="AAA634"/>
      <c r="AAB634"/>
      <c r="AAC634"/>
      <c r="AAD634"/>
      <c r="AAE634"/>
      <c r="AAF634"/>
      <c r="AAG634"/>
      <c r="AAH634"/>
      <c r="AAI634"/>
      <c r="AAJ634"/>
      <c r="AAK634"/>
      <c r="AAL634"/>
      <c r="AAM634"/>
      <c r="AAN634"/>
      <c r="AAO634"/>
      <c r="AAP634"/>
      <c r="AAQ634"/>
      <c r="AAR634"/>
      <c r="AAS634"/>
      <c r="AAT634"/>
      <c r="AAU634"/>
      <c r="AAV634"/>
      <c r="AAW634"/>
      <c r="AAX634"/>
      <c r="AAY634"/>
      <c r="AAZ634"/>
      <c r="ABA634"/>
      <c r="ABB634"/>
      <c r="ABC634"/>
      <c r="ABD634"/>
      <c r="ABE634"/>
      <c r="ABF634"/>
      <c r="ABG634"/>
      <c r="ABH634"/>
      <c r="ABI634"/>
      <c r="ABJ634"/>
      <c r="ABK634"/>
      <c r="ABL634"/>
      <c r="ABM634"/>
      <c r="ABN634"/>
      <c r="ABO634"/>
      <c r="ABP634"/>
      <c r="ABQ634"/>
      <c r="ABR634"/>
      <c r="ABS634"/>
      <c r="ABT634"/>
      <c r="ABU634"/>
      <c r="ABV634"/>
      <c r="ABW634"/>
      <c r="ABX634"/>
      <c r="ABY634"/>
      <c r="ABZ634"/>
      <c r="ACA634"/>
      <c r="ACB634"/>
      <c r="ACC634"/>
      <c r="ACD634"/>
      <c r="ACE634"/>
      <c r="ACF634"/>
      <c r="ACG634"/>
      <c r="ACH634"/>
      <c r="ACI634"/>
      <c r="ACJ634"/>
      <c r="ACK634"/>
      <c r="ACL634"/>
      <c r="ACM634"/>
      <c r="ACN634"/>
      <c r="ACO634"/>
      <c r="ACP634"/>
      <c r="ACQ634"/>
      <c r="ACR634"/>
      <c r="ACS634"/>
      <c r="ACT634"/>
      <c r="ACU634"/>
      <c r="ACV634"/>
      <c r="ACW634"/>
      <c r="ACX634"/>
      <c r="ACY634"/>
      <c r="ACZ634"/>
      <c r="ADA634"/>
      <c r="ADB634"/>
      <c r="ADC634"/>
      <c r="ADD634"/>
      <c r="ADE634"/>
      <c r="ADF634"/>
      <c r="ADG634"/>
      <c r="ADH634"/>
      <c r="ADI634"/>
      <c r="ADJ634"/>
      <c r="ADK634"/>
      <c r="ADL634"/>
      <c r="ADM634"/>
      <c r="ADN634"/>
      <c r="ADO634"/>
      <c r="ADP634"/>
      <c r="ADQ634"/>
      <c r="ADR634"/>
      <c r="ADS634"/>
      <c r="ADT634"/>
      <c r="ADU634"/>
      <c r="ADV634"/>
      <c r="ADW634"/>
      <c r="ADX634"/>
      <c r="ADY634"/>
      <c r="ADZ634"/>
      <c r="AEA634"/>
      <c r="AEB634"/>
      <c r="AEC634"/>
      <c r="AED634"/>
      <c r="AEE634"/>
      <c r="AEF634"/>
      <c r="AEG634"/>
      <c r="AEH634"/>
      <c r="AEI634"/>
      <c r="AEJ634"/>
      <c r="AEK634"/>
      <c r="AEL634"/>
      <c r="AEM634"/>
      <c r="AEN634"/>
      <c r="AEO634"/>
      <c r="AEP634"/>
      <c r="AEQ634"/>
      <c r="AER634"/>
      <c r="AES634"/>
      <c r="AET634"/>
      <c r="AEU634"/>
      <c r="AEV634"/>
      <c r="AEW634"/>
      <c r="AEX634"/>
      <c r="AEY634"/>
      <c r="AEZ634"/>
      <c r="AFA634"/>
      <c r="AFB634"/>
      <c r="AFC634"/>
      <c r="AFD634"/>
      <c r="AFE634"/>
      <c r="AFF634"/>
      <c r="AFG634"/>
      <c r="AFH634"/>
      <c r="AFI634"/>
      <c r="AFJ634"/>
      <c r="AFK634"/>
      <c r="AFL634"/>
      <c r="AFM634"/>
      <c r="AFN634"/>
      <c r="AFO634"/>
      <c r="AFP634"/>
      <c r="AFQ634"/>
      <c r="AFR634"/>
      <c r="AFS634"/>
      <c r="AFT634"/>
      <c r="AFU634"/>
      <c r="AFV634"/>
      <c r="AFW634"/>
      <c r="AFX634"/>
      <c r="AFY634"/>
      <c r="AFZ634"/>
      <c r="AGA634"/>
      <c r="AGB634"/>
      <c r="AGC634"/>
      <c r="AGD634"/>
      <c r="AGE634"/>
      <c r="AGF634"/>
      <c r="AGG634"/>
      <c r="AGH634"/>
      <c r="AGI634"/>
      <c r="AGJ634"/>
      <c r="AGK634"/>
      <c r="AGL634"/>
      <c r="AGM634"/>
      <c r="AGN634"/>
      <c r="AGO634"/>
      <c r="AGP634"/>
      <c r="AGQ634"/>
      <c r="AGR634"/>
      <c r="AGS634"/>
      <c r="AGT634"/>
      <c r="AGU634"/>
      <c r="AGV634"/>
      <c r="AGW634"/>
      <c r="AGX634"/>
      <c r="AGY634"/>
      <c r="AGZ634"/>
      <c r="AHA634"/>
      <c r="AHB634"/>
      <c r="AHC634"/>
      <c r="AHD634"/>
      <c r="AHE634"/>
      <c r="AHF634"/>
      <c r="AHG634"/>
      <c r="AHH634"/>
      <c r="AHI634"/>
      <c r="AHJ634"/>
      <c r="AHK634"/>
      <c r="AHL634"/>
      <c r="AHM634"/>
      <c r="AHN634"/>
      <c r="AHO634"/>
      <c r="AHP634"/>
      <c r="AHQ634"/>
      <c r="AHR634"/>
      <c r="AHS634"/>
      <c r="AHT634"/>
      <c r="AHU634"/>
      <c r="AHV634"/>
      <c r="AHW634"/>
      <c r="AHX634"/>
      <c r="AHY634"/>
      <c r="AHZ634"/>
      <c r="AIA634"/>
      <c r="AIB634"/>
      <c r="AIC634"/>
      <c r="AID634"/>
      <c r="AIE634"/>
      <c r="AIF634"/>
      <c r="AIG634"/>
      <c r="AIH634"/>
      <c r="AII634"/>
      <c r="AIJ634"/>
      <c r="AIK634"/>
      <c r="AIL634"/>
      <c r="AIM634"/>
      <c r="AIN634"/>
      <c r="AIO634"/>
      <c r="AIP634"/>
      <c r="AIQ634"/>
      <c r="AIR634"/>
      <c r="AIS634"/>
      <c r="AIT634"/>
      <c r="AIU634"/>
      <c r="AIV634"/>
      <c r="AIW634"/>
      <c r="AIX634"/>
      <c r="AIY634"/>
      <c r="AIZ634"/>
      <c r="AJA634"/>
      <c r="AJB634"/>
      <c r="AJC634"/>
      <c r="AJD634"/>
      <c r="AJE634"/>
      <c r="AJF634"/>
      <c r="AJG634"/>
      <c r="AJH634"/>
      <c r="AJI634"/>
      <c r="AJJ634"/>
      <c r="AJK634"/>
      <c r="AJL634"/>
      <c r="AJM634"/>
      <c r="AJN634"/>
      <c r="AJO634"/>
      <c r="AJP634"/>
      <c r="AJQ634"/>
      <c r="AJR634"/>
      <c r="AJS634"/>
      <c r="AJT634"/>
      <c r="AJU634"/>
      <c r="AJV634"/>
      <c r="AJW634"/>
      <c r="AJX634"/>
      <c r="AJY634"/>
      <c r="AJZ634"/>
      <c r="AKA634"/>
      <c r="AKB634"/>
      <c r="AKC634"/>
      <c r="AKD634"/>
      <c r="AKE634"/>
      <c r="AKF634"/>
      <c r="AKG634"/>
      <c r="AKH634"/>
      <c r="AKI634"/>
      <c r="AKJ634"/>
      <c r="AKK634"/>
      <c r="AKL634"/>
      <c r="AKM634"/>
      <c r="AKN634"/>
      <c r="AKO634"/>
      <c r="AKP634"/>
      <c r="AKQ634"/>
      <c r="AKR634"/>
      <c r="AKS634"/>
      <c r="AKT634"/>
      <c r="AKU634"/>
      <c r="AKV634"/>
      <c r="AKW634"/>
      <c r="AKX634"/>
      <c r="AKY634"/>
      <c r="AKZ634"/>
      <c r="ALA634"/>
      <c r="ALB634"/>
      <c r="ALC634"/>
      <c r="ALD634"/>
      <c r="ALE634"/>
      <c r="ALF634"/>
      <c r="ALG634"/>
      <c r="ALH634"/>
      <c r="ALI634"/>
      <c r="ALJ634"/>
      <c r="ALK634"/>
      <c r="ALL634"/>
      <c r="ALM634"/>
      <c r="ALN634"/>
      <c r="ALO634"/>
      <c r="ALP634"/>
      <c r="ALQ634"/>
      <c r="ALR634"/>
      <c r="ALS634"/>
      <c r="ALT634"/>
      <c r="ALU634"/>
      <c r="ALV634"/>
      <c r="ALW634"/>
      <c r="ALX634"/>
      <c r="ALY634"/>
      <c r="ALZ634"/>
      <c r="AMA634"/>
      <c r="AMB634"/>
      <c r="AMC634"/>
      <c r="AMD634"/>
      <c r="AME634"/>
      <c r="AMF634"/>
      <c r="AMG634"/>
      <c r="AMH634"/>
      <c r="AMI634"/>
      <c r="AMJ634"/>
    </row>
    <row r="635" spans="1:1024" outlineLevel="1" x14ac:dyDescent="0.25">
      <c r="A635"/>
      <c r="B635" s="613"/>
      <c r="C635" s="485" t="s">
        <v>782</v>
      </c>
      <c r="D635" s="486"/>
      <c r="E635" s="486"/>
      <c r="F635" s="486"/>
      <c r="G635" s="439"/>
      <c r="H635" s="80" t="s">
        <v>275</v>
      </c>
      <c r="I635" s="770">
        <v>140</v>
      </c>
      <c r="J635" s="750"/>
      <c r="K635" s="751"/>
      <c r="L635" s="341"/>
      <c r="M635"/>
      <c r="N635" s="30"/>
      <c r="O635" s="79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  <c r="TH635"/>
      <c r="TI635"/>
      <c r="TJ635"/>
      <c r="TK635"/>
      <c r="TL635"/>
      <c r="TM635"/>
      <c r="TN635"/>
      <c r="TO635"/>
      <c r="TP635"/>
      <c r="TQ635"/>
      <c r="TR635"/>
      <c r="TS635"/>
      <c r="TT635"/>
      <c r="TU635"/>
      <c r="TV635"/>
      <c r="TW635"/>
      <c r="TX635"/>
      <c r="TY635"/>
      <c r="TZ635"/>
      <c r="UA635"/>
      <c r="UB635"/>
      <c r="UC635"/>
      <c r="UD635"/>
      <c r="UE635"/>
      <c r="UF635"/>
      <c r="UG635"/>
      <c r="UH635"/>
      <c r="UI635"/>
      <c r="UJ635"/>
      <c r="UK635"/>
      <c r="UL635"/>
      <c r="UM635"/>
      <c r="UN635"/>
      <c r="UO635"/>
      <c r="UP635"/>
      <c r="UQ635"/>
      <c r="UR635"/>
      <c r="US635"/>
      <c r="UT635"/>
      <c r="UU635"/>
      <c r="UV635"/>
      <c r="UW635"/>
      <c r="UX635"/>
      <c r="UY635"/>
      <c r="UZ635"/>
      <c r="VA635"/>
      <c r="VB635"/>
      <c r="VC635"/>
      <c r="VD635"/>
      <c r="VE635"/>
      <c r="VF635"/>
      <c r="VG635"/>
      <c r="VH635"/>
      <c r="VI635"/>
      <c r="VJ635"/>
      <c r="VK635"/>
      <c r="VL635"/>
      <c r="VM635"/>
      <c r="VN635"/>
      <c r="VO635"/>
      <c r="VP635"/>
      <c r="VQ635"/>
      <c r="VR635"/>
      <c r="VS635"/>
      <c r="VT635"/>
      <c r="VU635"/>
      <c r="VV635"/>
      <c r="VW635"/>
      <c r="VX635"/>
      <c r="VY635"/>
      <c r="VZ635"/>
      <c r="WA635"/>
      <c r="WB635"/>
      <c r="WC635"/>
      <c r="WD635"/>
      <c r="WE635"/>
      <c r="WF635"/>
      <c r="WG635"/>
      <c r="WH635"/>
      <c r="WI635"/>
      <c r="WJ635"/>
      <c r="WK635"/>
      <c r="WL635"/>
      <c r="WM635"/>
      <c r="WN635"/>
      <c r="WO635"/>
      <c r="WP635"/>
      <c r="WQ635"/>
      <c r="WR635"/>
      <c r="WS635"/>
      <c r="WT635"/>
      <c r="WU635"/>
      <c r="WV635"/>
      <c r="WW635"/>
      <c r="WX635"/>
      <c r="WY635"/>
      <c r="WZ635"/>
      <c r="XA635"/>
      <c r="XB635"/>
      <c r="XC635"/>
      <c r="XD635"/>
      <c r="XE635"/>
      <c r="XF635"/>
      <c r="XG635"/>
      <c r="XH635"/>
      <c r="XI635"/>
      <c r="XJ635"/>
      <c r="XK635"/>
      <c r="XL635"/>
      <c r="XM635"/>
      <c r="XN635"/>
      <c r="XO635"/>
      <c r="XP635"/>
      <c r="XQ635"/>
      <c r="XR635"/>
      <c r="XS635"/>
      <c r="XT635"/>
      <c r="XU635"/>
      <c r="XV635"/>
      <c r="XW635"/>
      <c r="XX635"/>
      <c r="XY635"/>
      <c r="XZ635"/>
      <c r="YA635"/>
      <c r="YB635"/>
      <c r="YC635"/>
      <c r="YD635"/>
      <c r="YE635"/>
      <c r="YF635"/>
      <c r="YG635"/>
      <c r="YH635"/>
      <c r="YI635"/>
      <c r="YJ635"/>
      <c r="YK635"/>
      <c r="YL635"/>
      <c r="YM635"/>
      <c r="YN635"/>
      <c r="YO635"/>
      <c r="YP635"/>
      <c r="YQ635"/>
      <c r="YR635"/>
      <c r="YS635"/>
      <c r="YT635"/>
      <c r="YU635"/>
      <c r="YV635"/>
      <c r="YW635"/>
      <c r="YX635"/>
      <c r="YY635"/>
      <c r="YZ635"/>
      <c r="ZA635"/>
      <c r="ZB635"/>
      <c r="ZC635"/>
      <c r="ZD635"/>
      <c r="ZE635"/>
      <c r="ZF635"/>
      <c r="ZG635"/>
      <c r="ZH635"/>
      <c r="ZI635"/>
      <c r="ZJ635"/>
      <c r="ZK635"/>
      <c r="ZL635"/>
      <c r="ZM635"/>
      <c r="ZN635"/>
      <c r="ZO635"/>
      <c r="ZP635"/>
      <c r="ZQ635"/>
      <c r="ZR635"/>
      <c r="ZS635"/>
      <c r="ZT635"/>
      <c r="ZU635"/>
      <c r="ZV635"/>
      <c r="ZW635"/>
      <c r="ZX635"/>
      <c r="ZY635"/>
      <c r="ZZ635"/>
      <c r="AAA635"/>
      <c r="AAB635"/>
      <c r="AAC635"/>
      <c r="AAD635"/>
      <c r="AAE635"/>
      <c r="AAF635"/>
      <c r="AAG635"/>
      <c r="AAH635"/>
      <c r="AAI635"/>
      <c r="AAJ635"/>
      <c r="AAK635"/>
      <c r="AAL635"/>
      <c r="AAM635"/>
      <c r="AAN635"/>
      <c r="AAO635"/>
      <c r="AAP635"/>
      <c r="AAQ635"/>
      <c r="AAR635"/>
      <c r="AAS635"/>
      <c r="AAT635"/>
      <c r="AAU635"/>
      <c r="AAV635"/>
      <c r="AAW635"/>
      <c r="AAX635"/>
      <c r="AAY635"/>
      <c r="AAZ635"/>
      <c r="ABA635"/>
      <c r="ABB635"/>
      <c r="ABC635"/>
      <c r="ABD635"/>
      <c r="ABE635"/>
      <c r="ABF635"/>
      <c r="ABG635"/>
      <c r="ABH635"/>
      <c r="ABI635"/>
      <c r="ABJ635"/>
      <c r="ABK635"/>
      <c r="ABL635"/>
      <c r="ABM635"/>
      <c r="ABN635"/>
      <c r="ABO635"/>
      <c r="ABP635"/>
      <c r="ABQ635"/>
      <c r="ABR635"/>
      <c r="ABS635"/>
      <c r="ABT635"/>
      <c r="ABU635"/>
      <c r="ABV635"/>
      <c r="ABW635"/>
      <c r="ABX635"/>
      <c r="ABY635"/>
      <c r="ABZ635"/>
      <c r="ACA635"/>
      <c r="ACB635"/>
      <c r="ACC635"/>
      <c r="ACD635"/>
      <c r="ACE635"/>
      <c r="ACF635"/>
      <c r="ACG635"/>
      <c r="ACH635"/>
      <c r="ACI635"/>
      <c r="ACJ635"/>
      <c r="ACK635"/>
      <c r="ACL635"/>
      <c r="ACM635"/>
      <c r="ACN635"/>
      <c r="ACO635"/>
      <c r="ACP635"/>
      <c r="ACQ635"/>
      <c r="ACR635"/>
      <c r="ACS635"/>
      <c r="ACT635"/>
      <c r="ACU635"/>
      <c r="ACV635"/>
      <c r="ACW635"/>
      <c r="ACX635"/>
      <c r="ACY635"/>
      <c r="ACZ635"/>
      <c r="ADA635"/>
      <c r="ADB635"/>
      <c r="ADC635"/>
      <c r="ADD635"/>
      <c r="ADE635"/>
      <c r="ADF635"/>
      <c r="ADG635"/>
      <c r="ADH635"/>
      <c r="ADI635"/>
      <c r="ADJ635"/>
      <c r="ADK635"/>
      <c r="ADL635"/>
      <c r="ADM635"/>
      <c r="ADN635"/>
      <c r="ADO635"/>
      <c r="ADP635"/>
      <c r="ADQ635"/>
      <c r="ADR635"/>
      <c r="ADS635"/>
      <c r="ADT635"/>
      <c r="ADU635"/>
      <c r="ADV635"/>
      <c r="ADW635"/>
      <c r="ADX635"/>
      <c r="ADY635"/>
      <c r="ADZ635"/>
      <c r="AEA635"/>
      <c r="AEB635"/>
      <c r="AEC635"/>
      <c r="AED635"/>
      <c r="AEE635"/>
      <c r="AEF635"/>
      <c r="AEG635"/>
      <c r="AEH635"/>
      <c r="AEI635"/>
      <c r="AEJ635"/>
      <c r="AEK635"/>
      <c r="AEL635"/>
      <c r="AEM635"/>
      <c r="AEN635"/>
      <c r="AEO635"/>
      <c r="AEP635"/>
      <c r="AEQ635"/>
      <c r="AER635"/>
      <c r="AES635"/>
      <c r="AET635"/>
      <c r="AEU635"/>
      <c r="AEV635"/>
      <c r="AEW635"/>
      <c r="AEX635"/>
      <c r="AEY635"/>
      <c r="AEZ635"/>
      <c r="AFA635"/>
      <c r="AFB635"/>
      <c r="AFC635"/>
      <c r="AFD635"/>
      <c r="AFE635"/>
      <c r="AFF635"/>
      <c r="AFG635"/>
      <c r="AFH635"/>
      <c r="AFI635"/>
      <c r="AFJ635"/>
      <c r="AFK635"/>
      <c r="AFL635"/>
      <c r="AFM635"/>
      <c r="AFN635"/>
      <c r="AFO635"/>
      <c r="AFP635"/>
      <c r="AFQ635"/>
      <c r="AFR635"/>
      <c r="AFS635"/>
      <c r="AFT635"/>
      <c r="AFU635"/>
      <c r="AFV635"/>
      <c r="AFW635"/>
      <c r="AFX635"/>
      <c r="AFY635"/>
      <c r="AFZ635"/>
      <c r="AGA635"/>
      <c r="AGB635"/>
      <c r="AGC635"/>
      <c r="AGD635"/>
      <c r="AGE635"/>
      <c r="AGF635"/>
      <c r="AGG635"/>
      <c r="AGH635"/>
      <c r="AGI635"/>
      <c r="AGJ635"/>
      <c r="AGK635"/>
      <c r="AGL635"/>
      <c r="AGM635"/>
      <c r="AGN635"/>
      <c r="AGO635"/>
      <c r="AGP635"/>
      <c r="AGQ635"/>
      <c r="AGR635"/>
      <c r="AGS635"/>
      <c r="AGT635"/>
      <c r="AGU635"/>
      <c r="AGV635"/>
      <c r="AGW635"/>
      <c r="AGX635"/>
      <c r="AGY635"/>
      <c r="AGZ635"/>
      <c r="AHA635"/>
      <c r="AHB635"/>
      <c r="AHC635"/>
      <c r="AHD635"/>
      <c r="AHE635"/>
      <c r="AHF635"/>
      <c r="AHG635"/>
      <c r="AHH635"/>
      <c r="AHI635"/>
      <c r="AHJ635"/>
      <c r="AHK635"/>
      <c r="AHL635"/>
      <c r="AHM635"/>
      <c r="AHN635"/>
      <c r="AHO635"/>
      <c r="AHP635"/>
      <c r="AHQ635"/>
      <c r="AHR635"/>
      <c r="AHS635"/>
      <c r="AHT635"/>
      <c r="AHU635"/>
      <c r="AHV635"/>
      <c r="AHW635"/>
      <c r="AHX635"/>
      <c r="AHY635"/>
      <c r="AHZ635"/>
      <c r="AIA635"/>
      <c r="AIB635"/>
      <c r="AIC635"/>
      <c r="AID635"/>
      <c r="AIE635"/>
      <c r="AIF635"/>
      <c r="AIG635"/>
      <c r="AIH635"/>
      <c r="AII635"/>
      <c r="AIJ635"/>
      <c r="AIK635"/>
      <c r="AIL635"/>
      <c r="AIM635"/>
      <c r="AIN635"/>
      <c r="AIO635"/>
      <c r="AIP635"/>
      <c r="AIQ635"/>
      <c r="AIR635"/>
      <c r="AIS635"/>
      <c r="AIT635"/>
      <c r="AIU635"/>
      <c r="AIV635"/>
      <c r="AIW635"/>
      <c r="AIX635"/>
      <c r="AIY635"/>
      <c r="AIZ635"/>
      <c r="AJA635"/>
      <c r="AJB635"/>
      <c r="AJC635"/>
      <c r="AJD635"/>
      <c r="AJE635"/>
      <c r="AJF635"/>
      <c r="AJG635"/>
      <c r="AJH635"/>
      <c r="AJI635"/>
      <c r="AJJ635"/>
      <c r="AJK635"/>
      <c r="AJL635"/>
      <c r="AJM635"/>
      <c r="AJN635"/>
      <c r="AJO635"/>
      <c r="AJP635"/>
      <c r="AJQ635"/>
      <c r="AJR635"/>
      <c r="AJS635"/>
      <c r="AJT635"/>
      <c r="AJU635"/>
      <c r="AJV635"/>
      <c r="AJW635"/>
      <c r="AJX635"/>
      <c r="AJY635"/>
      <c r="AJZ635"/>
      <c r="AKA635"/>
      <c r="AKB635"/>
      <c r="AKC635"/>
      <c r="AKD635"/>
      <c r="AKE635"/>
      <c r="AKF635"/>
      <c r="AKG635"/>
      <c r="AKH635"/>
      <c r="AKI635"/>
      <c r="AKJ635"/>
      <c r="AKK635"/>
      <c r="AKL635"/>
      <c r="AKM635"/>
      <c r="AKN635"/>
      <c r="AKO635"/>
      <c r="AKP635"/>
      <c r="AKQ635"/>
      <c r="AKR635"/>
      <c r="AKS635"/>
      <c r="AKT635"/>
      <c r="AKU635"/>
      <c r="AKV635"/>
      <c r="AKW635"/>
      <c r="AKX635"/>
      <c r="AKY635"/>
      <c r="AKZ635"/>
      <c r="ALA635"/>
      <c r="ALB635"/>
      <c r="ALC635"/>
      <c r="ALD635"/>
      <c r="ALE635"/>
      <c r="ALF635"/>
      <c r="ALG635"/>
      <c r="ALH635"/>
      <c r="ALI635"/>
      <c r="ALJ635"/>
      <c r="ALK635"/>
      <c r="ALL635"/>
      <c r="ALM635"/>
      <c r="ALN635"/>
      <c r="ALO635"/>
      <c r="ALP635"/>
      <c r="ALQ635"/>
      <c r="ALR635"/>
      <c r="ALS635"/>
      <c r="ALT635"/>
      <c r="ALU635"/>
      <c r="ALV635"/>
      <c r="ALW635"/>
      <c r="ALX635"/>
      <c r="ALY635"/>
      <c r="ALZ635"/>
      <c r="AMA635"/>
      <c r="AMB635"/>
      <c r="AMC635"/>
      <c r="AMD635"/>
      <c r="AME635"/>
      <c r="AMF635"/>
      <c r="AMG635"/>
      <c r="AMH635"/>
      <c r="AMI635"/>
      <c r="AMJ635"/>
    </row>
    <row r="636" spans="1:1024" ht="15.75" outlineLevel="1" thickBot="1" x14ac:dyDescent="0.3">
      <c r="A636"/>
      <c r="B636" s="615"/>
      <c r="C636" s="520" t="s">
        <v>1282</v>
      </c>
      <c r="D636" s="494"/>
      <c r="E636" s="494"/>
      <c r="F636" s="494"/>
      <c r="G636" s="652"/>
      <c r="H636" s="97" t="s">
        <v>275</v>
      </c>
      <c r="I636" s="767">
        <v>39</v>
      </c>
      <c r="J636" s="750"/>
      <c r="K636" s="751"/>
      <c r="L636" s="341"/>
      <c r="M636"/>
      <c r="N636" s="30"/>
      <c r="O636" s="79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  <c r="TH636"/>
      <c r="TI636"/>
      <c r="TJ636"/>
      <c r="TK636"/>
      <c r="TL636"/>
      <c r="TM636"/>
      <c r="TN636"/>
      <c r="TO636"/>
      <c r="TP636"/>
      <c r="TQ636"/>
      <c r="TR636"/>
      <c r="TS636"/>
      <c r="TT636"/>
      <c r="TU636"/>
      <c r="TV636"/>
      <c r="TW636"/>
      <c r="TX636"/>
      <c r="TY636"/>
      <c r="TZ636"/>
      <c r="UA636"/>
      <c r="UB636"/>
      <c r="UC636"/>
      <c r="UD636"/>
      <c r="UE636"/>
      <c r="UF636"/>
      <c r="UG636"/>
      <c r="UH636"/>
      <c r="UI636"/>
      <c r="UJ636"/>
      <c r="UK636"/>
      <c r="UL636"/>
      <c r="UM636"/>
      <c r="UN636"/>
      <c r="UO636"/>
      <c r="UP636"/>
      <c r="UQ636"/>
      <c r="UR636"/>
      <c r="US636"/>
      <c r="UT636"/>
      <c r="UU636"/>
      <c r="UV636"/>
      <c r="UW636"/>
      <c r="UX636"/>
      <c r="UY636"/>
      <c r="UZ636"/>
      <c r="VA636"/>
      <c r="VB636"/>
      <c r="VC636"/>
      <c r="VD636"/>
      <c r="VE636"/>
      <c r="VF636"/>
      <c r="VG636"/>
      <c r="VH636"/>
      <c r="VI636"/>
      <c r="VJ636"/>
      <c r="VK636"/>
      <c r="VL636"/>
      <c r="VM636"/>
      <c r="VN636"/>
      <c r="VO636"/>
      <c r="VP636"/>
      <c r="VQ636"/>
      <c r="VR636"/>
      <c r="VS636"/>
      <c r="VT636"/>
      <c r="VU636"/>
      <c r="VV636"/>
      <c r="VW636"/>
      <c r="VX636"/>
      <c r="VY636"/>
      <c r="VZ636"/>
      <c r="WA636"/>
      <c r="WB636"/>
      <c r="WC636"/>
      <c r="WD636"/>
      <c r="WE636"/>
      <c r="WF636"/>
      <c r="WG636"/>
      <c r="WH636"/>
      <c r="WI636"/>
      <c r="WJ636"/>
      <c r="WK636"/>
      <c r="WL636"/>
      <c r="WM636"/>
      <c r="WN636"/>
      <c r="WO636"/>
      <c r="WP636"/>
      <c r="WQ636"/>
      <c r="WR636"/>
      <c r="WS636"/>
      <c r="WT636"/>
      <c r="WU636"/>
      <c r="WV636"/>
      <c r="WW636"/>
      <c r="WX636"/>
      <c r="WY636"/>
      <c r="WZ636"/>
      <c r="XA636"/>
      <c r="XB636"/>
      <c r="XC636"/>
      <c r="XD636"/>
      <c r="XE636"/>
      <c r="XF636"/>
      <c r="XG636"/>
      <c r="XH636"/>
      <c r="XI636"/>
      <c r="XJ636"/>
      <c r="XK636"/>
      <c r="XL636"/>
      <c r="XM636"/>
      <c r="XN636"/>
      <c r="XO636"/>
      <c r="XP636"/>
      <c r="XQ636"/>
      <c r="XR636"/>
      <c r="XS636"/>
      <c r="XT636"/>
      <c r="XU636"/>
      <c r="XV636"/>
      <c r="XW636"/>
      <c r="XX636"/>
      <c r="XY636"/>
      <c r="XZ636"/>
      <c r="YA636"/>
      <c r="YB636"/>
      <c r="YC636"/>
      <c r="YD636"/>
      <c r="YE636"/>
      <c r="YF636"/>
      <c r="YG636"/>
      <c r="YH636"/>
      <c r="YI636"/>
      <c r="YJ636"/>
      <c r="YK636"/>
      <c r="YL636"/>
      <c r="YM636"/>
      <c r="YN636"/>
      <c r="YO636"/>
      <c r="YP636"/>
      <c r="YQ636"/>
      <c r="YR636"/>
      <c r="YS636"/>
      <c r="YT636"/>
      <c r="YU636"/>
      <c r="YV636"/>
      <c r="YW636"/>
      <c r="YX636"/>
      <c r="YY636"/>
      <c r="YZ636"/>
      <c r="ZA636"/>
      <c r="ZB636"/>
      <c r="ZC636"/>
      <c r="ZD636"/>
      <c r="ZE636"/>
      <c r="ZF636"/>
      <c r="ZG636"/>
      <c r="ZH636"/>
      <c r="ZI636"/>
      <c r="ZJ636"/>
      <c r="ZK636"/>
      <c r="ZL636"/>
      <c r="ZM636"/>
      <c r="ZN636"/>
      <c r="ZO636"/>
      <c r="ZP636"/>
      <c r="ZQ636"/>
      <c r="ZR636"/>
      <c r="ZS636"/>
      <c r="ZT636"/>
      <c r="ZU636"/>
      <c r="ZV636"/>
      <c r="ZW636"/>
      <c r="ZX636"/>
      <c r="ZY636"/>
      <c r="ZZ636"/>
      <c r="AAA636"/>
      <c r="AAB636"/>
      <c r="AAC636"/>
      <c r="AAD636"/>
      <c r="AAE636"/>
      <c r="AAF636"/>
      <c r="AAG636"/>
      <c r="AAH636"/>
      <c r="AAI636"/>
      <c r="AAJ636"/>
      <c r="AAK636"/>
      <c r="AAL636"/>
      <c r="AAM636"/>
      <c r="AAN636"/>
      <c r="AAO636"/>
      <c r="AAP636"/>
      <c r="AAQ636"/>
      <c r="AAR636"/>
      <c r="AAS636"/>
      <c r="AAT636"/>
      <c r="AAU636"/>
      <c r="AAV636"/>
      <c r="AAW636"/>
      <c r="AAX636"/>
      <c r="AAY636"/>
      <c r="AAZ636"/>
      <c r="ABA636"/>
      <c r="ABB636"/>
      <c r="ABC636"/>
      <c r="ABD636"/>
      <c r="ABE636"/>
      <c r="ABF636"/>
      <c r="ABG636"/>
      <c r="ABH636"/>
      <c r="ABI636"/>
      <c r="ABJ636"/>
      <c r="ABK636"/>
      <c r="ABL636"/>
      <c r="ABM636"/>
      <c r="ABN636"/>
      <c r="ABO636"/>
      <c r="ABP636"/>
      <c r="ABQ636"/>
      <c r="ABR636"/>
      <c r="ABS636"/>
      <c r="ABT636"/>
      <c r="ABU636"/>
      <c r="ABV636"/>
      <c r="ABW636"/>
      <c r="ABX636"/>
      <c r="ABY636"/>
      <c r="ABZ636"/>
      <c r="ACA636"/>
      <c r="ACB636"/>
      <c r="ACC636"/>
      <c r="ACD636"/>
      <c r="ACE636"/>
      <c r="ACF636"/>
      <c r="ACG636"/>
      <c r="ACH636"/>
      <c r="ACI636"/>
      <c r="ACJ636"/>
      <c r="ACK636"/>
      <c r="ACL636"/>
      <c r="ACM636"/>
      <c r="ACN636"/>
      <c r="ACO636"/>
      <c r="ACP636"/>
      <c r="ACQ636"/>
      <c r="ACR636"/>
      <c r="ACS636"/>
      <c r="ACT636"/>
      <c r="ACU636"/>
      <c r="ACV636"/>
      <c r="ACW636"/>
      <c r="ACX636"/>
      <c r="ACY636"/>
      <c r="ACZ636"/>
      <c r="ADA636"/>
      <c r="ADB636"/>
      <c r="ADC636"/>
      <c r="ADD636"/>
      <c r="ADE636"/>
      <c r="ADF636"/>
      <c r="ADG636"/>
      <c r="ADH636"/>
      <c r="ADI636"/>
      <c r="ADJ636"/>
      <c r="ADK636"/>
      <c r="ADL636"/>
      <c r="ADM636"/>
      <c r="ADN636"/>
      <c r="ADO636"/>
      <c r="ADP636"/>
      <c r="ADQ636"/>
      <c r="ADR636"/>
      <c r="ADS636"/>
      <c r="ADT636"/>
      <c r="ADU636"/>
      <c r="ADV636"/>
      <c r="ADW636"/>
      <c r="ADX636"/>
      <c r="ADY636"/>
      <c r="ADZ636"/>
      <c r="AEA636"/>
      <c r="AEB636"/>
      <c r="AEC636"/>
      <c r="AED636"/>
      <c r="AEE636"/>
      <c r="AEF636"/>
      <c r="AEG636"/>
      <c r="AEH636"/>
      <c r="AEI636"/>
      <c r="AEJ636"/>
      <c r="AEK636"/>
      <c r="AEL636"/>
      <c r="AEM636"/>
      <c r="AEN636"/>
      <c r="AEO636"/>
      <c r="AEP636"/>
      <c r="AEQ636"/>
      <c r="AER636"/>
      <c r="AES636"/>
      <c r="AET636"/>
      <c r="AEU636"/>
      <c r="AEV636"/>
      <c r="AEW636"/>
      <c r="AEX636"/>
      <c r="AEY636"/>
      <c r="AEZ636"/>
      <c r="AFA636"/>
      <c r="AFB636"/>
      <c r="AFC636"/>
      <c r="AFD636"/>
      <c r="AFE636"/>
      <c r="AFF636"/>
      <c r="AFG636"/>
      <c r="AFH636"/>
      <c r="AFI636"/>
      <c r="AFJ636"/>
      <c r="AFK636"/>
      <c r="AFL636"/>
      <c r="AFM636"/>
      <c r="AFN636"/>
      <c r="AFO636"/>
      <c r="AFP636"/>
      <c r="AFQ636"/>
      <c r="AFR636"/>
      <c r="AFS636"/>
      <c r="AFT636"/>
      <c r="AFU636"/>
      <c r="AFV636"/>
      <c r="AFW636"/>
      <c r="AFX636"/>
      <c r="AFY636"/>
      <c r="AFZ636"/>
      <c r="AGA636"/>
      <c r="AGB636"/>
      <c r="AGC636"/>
      <c r="AGD636"/>
      <c r="AGE636"/>
      <c r="AGF636"/>
      <c r="AGG636"/>
      <c r="AGH636"/>
      <c r="AGI636"/>
      <c r="AGJ636"/>
      <c r="AGK636"/>
      <c r="AGL636"/>
      <c r="AGM636"/>
      <c r="AGN636"/>
      <c r="AGO636"/>
      <c r="AGP636"/>
      <c r="AGQ636"/>
      <c r="AGR636"/>
      <c r="AGS636"/>
      <c r="AGT636"/>
      <c r="AGU636"/>
      <c r="AGV636"/>
      <c r="AGW636"/>
      <c r="AGX636"/>
      <c r="AGY636"/>
      <c r="AGZ636"/>
      <c r="AHA636"/>
      <c r="AHB636"/>
      <c r="AHC636"/>
      <c r="AHD636"/>
      <c r="AHE636"/>
      <c r="AHF636"/>
      <c r="AHG636"/>
      <c r="AHH636"/>
      <c r="AHI636"/>
      <c r="AHJ636"/>
      <c r="AHK636"/>
      <c r="AHL636"/>
      <c r="AHM636"/>
      <c r="AHN636"/>
      <c r="AHO636"/>
      <c r="AHP636"/>
      <c r="AHQ636"/>
      <c r="AHR636"/>
      <c r="AHS636"/>
      <c r="AHT636"/>
      <c r="AHU636"/>
      <c r="AHV636"/>
      <c r="AHW636"/>
      <c r="AHX636"/>
      <c r="AHY636"/>
      <c r="AHZ636"/>
      <c r="AIA636"/>
      <c r="AIB636"/>
      <c r="AIC636"/>
      <c r="AID636"/>
      <c r="AIE636"/>
      <c r="AIF636"/>
      <c r="AIG636"/>
      <c r="AIH636"/>
      <c r="AII636"/>
      <c r="AIJ636"/>
      <c r="AIK636"/>
      <c r="AIL636"/>
      <c r="AIM636"/>
      <c r="AIN636"/>
      <c r="AIO636"/>
      <c r="AIP636"/>
      <c r="AIQ636"/>
      <c r="AIR636"/>
      <c r="AIS636"/>
      <c r="AIT636"/>
      <c r="AIU636"/>
      <c r="AIV636"/>
      <c r="AIW636"/>
      <c r="AIX636"/>
      <c r="AIY636"/>
      <c r="AIZ636"/>
      <c r="AJA636"/>
      <c r="AJB636"/>
      <c r="AJC636"/>
      <c r="AJD636"/>
      <c r="AJE636"/>
      <c r="AJF636"/>
      <c r="AJG636"/>
      <c r="AJH636"/>
      <c r="AJI636"/>
      <c r="AJJ636"/>
      <c r="AJK636"/>
      <c r="AJL636"/>
      <c r="AJM636"/>
      <c r="AJN636"/>
      <c r="AJO636"/>
      <c r="AJP636"/>
      <c r="AJQ636"/>
      <c r="AJR636"/>
      <c r="AJS636"/>
      <c r="AJT636"/>
      <c r="AJU636"/>
      <c r="AJV636"/>
      <c r="AJW636"/>
      <c r="AJX636"/>
      <c r="AJY636"/>
      <c r="AJZ636"/>
      <c r="AKA636"/>
      <c r="AKB636"/>
      <c r="AKC636"/>
      <c r="AKD636"/>
      <c r="AKE636"/>
      <c r="AKF636"/>
      <c r="AKG636"/>
      <c r="AKH636"/>
      <c r="AKI636"/>
      <c r="AKJ636"/>
      <c r="AKK636"/>
      <c r="AKL636"/>
      <c r="AKM636"/>
      <c r="AKN636"/>
      <c r="AKO636"/>
      <c r="AKP636"/>
      <c r="AKQ636"/>
      <c r="AKR636"/>
      <c r="AKS636"/>
      <c r="AKT636"/>
      <c r="AKU636"/>
      <c r="AKV636"/>
      <c r="AKW636"/>
      <c r="AKX636"/>
      <c r="AKY636"/>
      <c r="AKZ636"/>
      <c r="ALA636"/>
      <c r="ALB636"/>
      <c r="ALC636"/>
      <c r="ALD636"/>
      <c r="ALE636"/>
      <c r="ALF636"/>
      <c r="ALG636"/>
      <c r="ALH636"/>
      <c r="ALI636"/>
      <c r="ALJ636"/>
      <c r="ALK636"/>
      <c r="ALL636"/>
      <c r="ALM636"/>
      <c r="ALN636"/>
      <c r="ALO636"/>
      <c r="ALP636"/>
      <c r="ALQ636"/>
      <c r="ALR636"/>
      <c r="ALS636"/>
      <c r="ALT636"/>
      <c r="ALU636"/>
      <c r="ALV636"/>
      <c r="ALW636"/>
      <c r="ALX636"/>
      <c r="ALY636"/>
      <c r="ALZ636"/>
      <c r="AMA636"/>
      <c r="AMB636"/>
      <c r="AMC636"/>
      <c r="AMD636"/>
      <c r="AME636"/>
      <c r="AMF636"/>
      <c r="AMG636"/>
      <c r="AMH636"/>
      <c r="AMI636"/>
      <c r="AMJ636"/>
    </row>
    <row r="637" spans="1:1024" ht="25.5" customHeight="1" outlineLevel="1" thickBot="1" x14ac:dyDescent="0.3">
      <c r="A637"/>
      <c r="B637" s="502" t="s">
        <v>1236</v>
      </c>
      <c r="C637" s="834" t="s">
        <v>1242</v>
      </c>
      <c r="D637" s="835"/>
      <c r="E637" s="835"/>
      <c r="F637" s="835"/>
      <c r="G637" s="835"/>
      <c r="H637" s="620" t="s">
        <v>736</v>
      </c>
      <c r="I637" s="758">
        <v>126</v>
      </c>
      <c r="J637" s="750"/>
      <c r="K637" s="751"/>
      <c r="L637" s="341"/>
      <c r="M637"/>
      <c r="N637" s="30"/>
      <c r="O637" s="79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  <c r="ML637"/>
      <c r="MM637"/>
      <c r="MN637"/>
      <c r="MO637"/>
      <c r="MP637"/>
      <c r="MQ637"/>
      <c r="MR637"/>
      <c r="MS637"/>
      <c r="MT637"/>
      <c r="MU637"/>
      <c r="MV637"/>
      <c r="MW637"/>
      <c r="MX637"/>
      <c r="MY637"/>
      <c r="MZ637"/>
      <c r="NA637"/>
      <c r="NB637"/>
      <c r="NC637"/>
      <c r="ND637"/>
      <c r="NE637"/>
      <c r="NF637"/>
      <c r="NG637"/>
      <c r="NH637"/>
      <c r="NI637"/>
      <c r="NJ637"/>
      <c r="NK637"/>
      <c r="NL637"/>
      <c r="NM637"/>
      <c r="NN637"/>
      <c r="NO637"/>
      <c r="NP637"/>
      <c r="NQ637"/>
      <c r="NR637"/>
      <c r="NS637"/>
      <c r="NT637"/>
      <c r="NU637"/>
      <c r="NV637"/>
      <c r="NW637"/>
      <c r="NX637"/>
      <c r="NY637"/>
      <c r="NZ637"/>
      <c r="OA637"/>
      <c r="OB637"/>
      <c r="OC637"/>
      <c r="OD637"/>
      <c r="OE637"/>
      <c r="OF637"/>
      <c r="OG637"/>
      <c r="OH637"/>
      <c r="OI637"/>
      <c r="OJ637"/>
      <c r="OK637"/>
      <c r="OL637"/>
      <c r="OM637"/>
      <c r="ON637"/>
      <c r="OO637"/>
      <c r="OP637"/>
      <c r="OQ637"/>
      <c r="OR637"/>
      <c r="OS637"/>
      <c r="OT637"/>
      <c r="OU637"/>
      <c r="OV637"/>
      <c r="OW637"/>
      <c r="OX637"/>
      <c r="OY637"/>
      <c r="OZ637"/>
      <c r="PA637"/>
      <c r="PB637"/>
      <c r="PC637"/>
      <c r="PD637"/>
      <c r="PE637"/>
      <c r="PF637"/>
      <c r="PG637"/>
      <c r="PH637"/>
      <c r="PI637"/>
      <c r="PJ637"/>
      <c r="PK637"/>
      <c r="PL637"/>
      <c r="PM637"/>
      <c r="PN637"/>
      <c r="PO637"/>
      <c r="PP637"/>
      <c r="PQ637"/>
      <c r="PR637"/>
      <c r="PS637"/>
      <c r="PT637"/>
      <c r="PU637"/>
      <c r="PV637"/>
      <c r="PW637"/>
      <c r="PX637"/>
      <c r="PY637"/>
      <c r="PZ637"/>
      <c r="QA637"/>
      <c r="QB637"/>
      <c r="QC637"/>
      <c r="QD637"/>
      <c r="QE637"/>
      <c r="QF637"/>
      <c r="QG637"/>
      <c r="QH637"/>
      <c r="QI637"/>
      <c r="QJ637"/>
      <c r="QK637"/>
      <c r="QL637"/>
      <c r="QM637"/>
      <c r="QN637"/>
      <c r="QO637"/>
      <c r="QP637"/>
      <c r="QQ637"/>
      <c r="QR637"/>
      <c r="QS637"/>
      <c r="QT637"/>
      <c r="QU637"/>
      <c r="QV637"/>
      <c r="QW637"/>
      <c r="QX637"/>
      <c r="QY637"/>
      <c r="QZ637"/>
      <c r="RA637"/>
      <c r="RB637"/>
      <c r="RC637"/>
      <c r="RD637"/>
      <c r="RE637"/>
      <c r="RF637"/>
      <c r="RG637"/>
      <c r="RH637"/>
      <c r="RI637"/>
      <c r="RJ637"/>
      <c r="RK637"/>
      <c r="RL637"/>
      <c r="RM637"/>
      <c r="RN637"/>
      <c r="RO637"/>
      <c r="RP637"/>
      <c r="RQ637"/>
      <c r="RR637"/>
      <c r="RS637"/>
      <c r="RT637"/>
      <c r="RU637"/>
      <c r="RV637"/>
      <c r="RW637"/>
      <c r="RX637"/>
      <c r="RY637"/>
      <c r="RZ637"/>
      <c r="SA637"/>
      <c r="SB637"/>
      <c r="SC637"/>
      <c r="SD637"/>
      <c r="SE637"/>
      <c r="SF637"/>
      <c r="SG637"/>
      <c r="SH637"/>
      <c r="SI637"/>
      <c r="SJ637"/>
      <c r="SK637"/>
      <c r="SL637"/>
      <c r="SM637"/>
      <c r="SN637"/>
      <c r="SO637"/>
      <c r="SP637"/>
      <c r="SQ637"/>
      <c r="SR637"/>
      <c r="SS637"/>
      <c r="ST637"/>
      <c r="SU637"/>
      <c r="SV637"/>
      <c r="SW637"/>
      <c r="SX637"/>
      <c r="SY637"/>
      <c r="SZ637"/>
      <c r="TA637"/>
      <c r="TB637"/>
      <c r="TC637"/>
      <c r="TD637"/>
      <c r="TE637"/>
      <c r="TF637"/>
      <c r="TG637"/>
      <c r="TH637"/>
      <c r="TI637"/>
      <c r="TJ637"/>
      <c r="TK637"/>
      <c r="TL637"/>
      <c r="TM637"/>
      <c r="TN637"/>
      <c r="TO637"/>
      <c r="TP637"/>
      <c r="TQ637"/>
      <c r="TR637"/>
      <c r="TS637"/>
      <c r="TT637"/>
      <c r="TU637"/>
      <c r="TV637"/>
      <c r="TW637"/>
      <c r="TX637"/>
      <c r="TY637"/>
      <c r="TZ637"/>
      <c r="UA637"/>
      <c r="UB637"/>
      <c r="UC637"/>
      <c r="UD637"/>
      <c r="UE637"/>
      <c r="UF637"/>
      <c r="UG637"/>
      <c r="UH637"/>
      <c r="UI637"/>
      <c r="UJ637"/>
      <c r="UK637"/>
      <c r="UL637"/>
      <c r="UM637"/>
      <c r="UN637"/>
      <c r="UO637"/>
      <c r="UP637"/>
      <c r="UQ637"/>
      <c r="UR637"/>
      <c r="US637"/>
      <c r="UT637"/>
      <c r="UU637"/>
      <c r="UV637"/>
      <c r="UW637"/>
      <c r="UX637"/>
      <c r="UY637"/>
      <c r="UZ637"/>
      <c r="VA637"/>
      <c r="VB637"/>
      <c r="VC637"/>
      <c r="VD637"/>
      <c r="VE637"/>
      <c r="VF637"/>
      <c r="VG637"/>
      <c r="VH637"/>
      <c r="VI637"/>
      <c r="VJ637"/>
      <c r="VK637"/>
      <c r="VL637"/>
      <c r="VM637"/>
      <c r="VN637"/>
      <c r="VO637"/>
      <c r="VP637"/>
      <c r="VQ637"/>
      <c r="VR637"/>
      <c r="VS637"/>
      <c r="VT637"/>
      <c r="VU637"/>
      <c r="VV637"/>
      <c r="VW637"/>
      <c r="VX637"/>
      <c r="VY637"/>
      <c r="VZ637"/>
      <c r="WA637"/>
      <c r="WB637"/>
      <c r="WC637"/>
      <c r="WD637"/>
      <c r="WE637"/>
      <c r="WF637"/>
      <c r="WG637"/>
      <c r="WH637"/>
      <c r="WI637"/>
      <c r="WJ637"/>
      <c r="WK637"/>
      <c r="WL637"/>
      <c r="WM637"/>
      <c r="WN637"/>
      <c r="WO637"/>
      <c r="WP637"/>
      <c r="WQ637"/>
      <c r="WR637"/>
      <c r="WS637"/>
      <c r="WT637"/>
      <c r="WU637"/>
      <c r="WV637"/>
      <c r="WW637"/>
      <c r="WX637"/>
      <c r="WY637"/>
      <c r="WZ637"/>
      <c r="XA637"/>
      <c r="XB637"/>
      <c r="XC637"/>
      <c r="XD637"/>
      <c r="XE637"/>
      <c r="XF637"/>
      <c r="XG637"/>
      <c r="XH637"/>
      <c r="XI637"/>
      <c r="XJ637"/>
      <c r="XK637"/>
      <c r="XL637"/>
      <c r="XM637"/>
      <c r="XN637"/>
      <c r="XO637"/>
      <c r="XP637"/>
      <c r="XQ637"/>
      <c r="XR637"/>
      <c r="XS637"/>
      <c r="XT637"/>
      <c r="XU637"/>
      <c r="XV637"/>
      <c r="XW637"/>
      <c r="XX637"/>
      <c r="XY637"/>
      <c r="XZ637"/>
      <c r="YA637"/>
      <c r="YB637"/>
      <c r="YC637"/>
      <c r="YD637"/>
      <c r="YE637"/>
      <c r="YF637"/>
      <c r="YG637"/>
      <c r="YH637"/>
      <c r="YI637"/>
      <c r="YJ637"/>
      <c r="YK637"/>
      <c r="YL637"/>
      <c r="YM637"/>
      <c r="YN637"/>
      <c r="YO637"/>
      <c r="YP637"/>
      <c r="YQ637"/>
      <c r="YR637"/>
      <c r="YS637"/>
      <c r="YT637"/>
      <c r="YU637"/>
      <c r="YV637"/>
      <c r="YW637"/>
      <c r="YX637"/>
      <c r="YY637"/>
      <c r="YZ637"/>
      <c r="ZA637"/>
      <c r="ZB637"/>
      <c r="ZC637"/>
      <c r="ZD637"/>
      <c r="ZE637"/>
      <c r="ZF637"/>
      <c r="ZG637"/>
      <c r="ZH637"/>
      <c r="ZI637"/>
      <c r="ZJ637"/>
      <c r="ZK637"/>
      <c r="ZL637"/>
      <c r="ZM637"/>
      <c r="ZN637"/>
      <c r="ZO637"/>
      <c r="ZP637"/>
      <c r="ZQ637"/>
      <c r="ZR637"/>
      <c r="ZS637"/>
      <c r="ZT637"/>
      <c r="ZU637"/>
      <c r="ZV637"/>
      <c r="ZW637"/>
      <c r="ZX637"/>
      <c r="ZY637"/>
      <c r="ZZ637"/>
      <c r="AAA637"/>
      <c r="AAB637"/>
      <c r="AAC637"/>
      <c r="AAD637"/>
      <c r="AAE637"/>
      <c r="AAF637"/>
      <c r="AAG637"/>
      <c r="AAH637"/>
      <c r="AAI637"/>
      <c r="AAJ637"/>
      <c r="AAK637"/>
      <c r="AAL637"/>
      <c r="AAM637"/>
      <c r="AAN637"/>
      <c r="AAO637"/>
      <c r="AAP637"/>
      <c r="AAQ637"/>
      <c r="AAR637"/>
      <c r="AAS637"/>
      <c r="AAT637"/>
      <c r="AAU637"/>
      <c r="AAV637"/>
      <c r="AAW637"/>
      <c r="AAX637"/>
      <c r="AAY637"/>
      <c r="AAZ637"/>
      <c r="ABA637"/>
      <c r="ABB637"/>
      <c r="ABC637"/>
      <c r="ABD637"/>
      <c r="ABE637"/>
      <c r="ABF637"/>
      <c r="ABG637"/>
      <c r="ABH637"/>
      <c r="ABI637"/>
      <c r="ABJ637"/>
      <c r="ABK637"/>
      <c r="ABL637"/>
      <c r="ABM637"/>
      <c r="ABN637"/>
      <c r="ABO637"/>
      <c r="ABP637"/>
      <c r="ABQ637"/>
      <c r="ABR637"/>
      <c r="ABS637"/>
      <c r="ABT637"/>
      <c r="ABU637"/>
      <c r="ABV637"/>
      <c r="ABW637"/>
      <c r="ABX637"/>
      <c r="ABY637"/>
      <c r="ABZ637"/>
      <c r="ACA637"/>
      <c r="ACB637"/>
      <c r="ACC637"/>
      <c r="ACD637"/>
      <c r="ACE637"/>
      <c r="ACF637"/>
      <c r="ACG637"/>
      <c r="ACH637"/>
      <c r="ACI637"/>
      <c r="ACJ637"/>
      <c r="ACK637"/>
      <c r="ACL637"/>
      <c r="ACM637"/>
      <c r="ACN637"/>
      <c r="ACO637"/>
      <c r="ACP637"/>
      <c r="ACQ637"/>
      <c r="ACR637"/>
      <c r="ACS637"/>
      <c r="ACT637"/>
      <c r="ACU637"/>
      <c r="ACV637"/>
      <c r="ACW637"/>
      <c r="ACX637"/>
      <c r="ACY637"/>
      <c r="ACZ637"/>
      <c r="ADA637"/>
      <c r="ADB637"/>
      <c r="ADC637"/>
      <c r="ADD637"/>
      <c r="ADE637"/>
      <c r="ADF637"/>
      <c r="ADG637"/>
      <c r="ADH637"/>
      <c r="ADI637"/>
      <c r="ADJ637"/>
      <c r="ADK637"/>
      <c r="ADL637"/>
      <c r="ADM637"/>
      <c r="ADN637"/>
      <c r="ADO637"/>
      <c r="ADP637"/>
      <c r="ADQ637"/>
      <c r="ADR637"/>
      <c r="ADS637"/>
      <c r="ADT637"/>
      <c r="ADU637"/>
      <c r="ADV637"/>
      <c r="ADW637"/>
      <c r="ADX637"/>
      <c r="ADY637"/>
      <c r="ADZ637"/>
      <c r="AEA637"/>
      <c r="AEB637"/>
      <c r="AEC637"/>
      <c r="AED637"/>
      <c r="AEE637"/>
      <c r="AEF637"/>
      <c r="AEG637"/>
      <c r="AEH637"/>
      <c r="AEI637"/>
      <c r="AEJ637"/>
      <c r="AEK637"/>
      <c r="AEL637"/>
      <c r="AEM637"/>
      <c r="AEN637"/>
      <c r="AEO637"/>
      <c r="AEP637"/>
      <c r="AEQ637"/>
      <c r="AER637"/>
      <c r="AES637"/>
      <c r="AET637"/>
      <c r="AEU637"/>
      <c r="AEV637"/>
      <c r="AEW637"/>
      <c r="AEX637"/>
      <c r="AEY637"/>
      <c r="AEZ637"/>
      <c r="AFA637"/>
      <c r="AFB637"/>
      <c r="AFC637"/>
      <c r="AFD637"/>
      <c r="AFE637"/>
      <c r="AFF637"/>
      <c r="AFG637"/>
      <c r="AFH637"/>
      <c r="AFI637"/>
      <c r="AFJ637"/>
      <c r="AFK637"/>
      <c r="AFL637"/>
      <c r="AFM637"/>
      <c r="AFN637"/>
      <c r="AFO637"/>
      <c r="AFP637"/>
      <c r="AFQ637"/>
      <c r="AFR637"/>
      <c r="AFS637"/>
      <c r="AFT637"/>
      <c r="AFU637"/>
      <c r="AFV637"/>
      <c r="AFW637"/>
      <c r="AFX637"/>
      <c r="AFY637"/>
      <c r="AFZ637"/>
      <c r="AGA637"/>
      <c r="AGB637"/>
      <c r="AGC637"/>
      <c r="AGD637"/>
      <c r="AGE637"/>
      <c r="AGF637"/>
      <c r="AGG637"/>
      <c r="AGH637"/>
      <c r="AGI637"/>
      <c r="AGJ637"/>
      <c r="AGK637"/>
      <c r="AGL637"/>
      <c r="AGM637"/>
      <c r="AGN637"/>
      <c r="AGO637"/>
      <c r="AGP637"/>
      <c r="AGQ637"/>
      <c r="AGR637"/>
      <c r="AGS637"/>
      <c r="AGT637"/>
      <c r="AGU637"/>
      <c r="AGV637"/>
      <c r="AGW637"/>
      <c r="AGX637"/>
      <c r="AGY637"/>
      <c r="AGZ637"/>
      <c r="AHA637"/>
      <c r="AHB637"/>
      <c r="AHC637"/>
      <c r="AHD637"/>
      <c r="AHE637"/>
      <c r="AHF637"/>
      <c r="AHG637"/>
      <c r="AHH637"/>
      <c r="AHI637"/>
      <c r="AHJ637"/>
      <c r="AHK637"/>
      <c r="AHL637"/>
      <c r="AHM637"/>
      <c r="AHN637"/>
      <c r="AHO637"/>
      <c r="AHP637"/>
      <c r="AHQ637"/>
      <c r="AHR637"/>
      <c r="AHS637"/>
      <c r="AHT637"/>
      <c r="AHU637"/>
      <c r="AHV637"/>
      <c r="AHW637"/>
      <c r="AHX637"/>
      <c r="AHY637"/>
      <c r="AHZ637"/>
      <c r="AIA637"/>
      <c r="AIB637"/>
      <c r="AIC637"/>
      <c r="AID637"/>
      <c r="AIE637"/>
      <c r="AIF637"/>
      <c r="AIG637"/>
      <c r="AIH637"/>
      <c r="AII637"/>
      <c r="AIJ637"/>
      <c r="AIK637"/>
      <c r="AIL637"/>
      <c r="AIM637"/>
      <c r="AIN637"/>
      <c r="AIO637"/>
      <c r="AIP637"/>
      <c r="AIQ637"/>
      <c r="AIR637"/>
      <c r="AIS637"/>
      <c r="AIT637"/>
      <c r="AIU637"/>
      <c r="AIV637"/>
      <c r="AIW637"/>
      <c r="AIX637"/>
      <c r="AIY637"/>
      <c r="AIZ637"/>
      <c r="AJA637"/>
      <c r="AJB637"/>
      <c r="AJC637"/>
      <c r="AJD637"/>
      <c r="AJE637"/>
      <c r="AJF637"/>
      <c r="AJG637"/>
      <c r="AJH637"/>
      <c r="AJI637"/>
      <c r="AJJ637"/>
      <c r="AJK637"/>
      <c r="AJL637"/>
      <c r="AJM637"/>
      <c r="AJN637"/>
      <c r="AJO637"/>
      <c r="AJP637"/>
      <c r="AJQ637"/>
      <c r="AJR637"/>
      <c r="AJS637"/>
      <c r="AJT637"/>
      <c r="AJU637"/>
      <c r="AJV637"/>
      <c r="AJW637"/>
      <c r="AJX637"/>
      <c r="AJY637"/>
      <c r="AJZ637"/>
      <c r="AKA637"/>
      <c r="AKB637"/>
      <c r="AKC637"/>
      <c r="AKD637"/>
      <c r="AKE637"/>
      <c r="AKF637"/>
      <c r="AKG637"/>
      <c r="AKH637"/>
      <c r="AKI637"/>
      <c r="AKJ637"/>
      <c r="AKK637"/>
      <c r="AKL637"/>
      <c r="AKM637"/>
      <c r="AKN637"/>
      <c r="AKO637"/>
      <c r="AKP637"/>
      <c r="AKQ637"/>
      <c r="AKR637"/>
      <c r="AKS637"/>
      <c r="AKT637"/>
      <c r="AKU637"/>
      <c r="AKV637"/>
      <c r="AKW637"/>
      <c r="AKX637"/>
      <c r="AKY637"/>
      <c r="AKZ637"/>
      <c r="ALA637"/>
      <c r="ALB637"/>
      <c r="ALC637"/>
      <c r="ALD637"/>
      <c r="ALE637"/>
      <c r="ALF637"/>
      <c r="ALG637"/>
      <c r="ALH637"/>
      <c r="ALI637"/>
      <c r="ALJ637"/>
      <c r="ALK637"/>
      <c r="ALL637"/>
      <c r="ALM637"/>
      <c r="ALN637"/>
      <c r="ALO637"/>
      <c r="ALP637"/>
      <c r="ALQ637"/>
      <c r="ALR637"/>
      <c r="ALS637"/>
      <c r="ALT637"/>
      <c r="ALU637"/>
      <c r="ALV637"/>
      <c r="ALW637"/>
      <c r="ALX637"/>
      <c r="ALY637"/>
      <c r="ALZ637"/>
      <c r="AMA637"/>
      <c r="AMB637"/>
      <c r="AMC637"/>
      <c r="AMD637"/>
      <c r="AME637"/>
      <c r="AMF637"/>
      <c r="AMG637"/>
      <c r="AMH637"/>
      <c r="AMI637"/>
      <c r="AMJ637"/>
    </row>
    <row r="638" spans="1:1024" outlineLevel="1" x14ac:dyDescent="0.25">
      <c r="A638"/>
      <c r="B638" s="402"/>
      <c r="C638" s="790" t="s">
        <v>1287</v>
      </c>
      <c r="D638" s="493"/>
      <c r="E638" s="493"/>
      <c r="F638" s="493"/>
      <c r="G638" s="493"/>
      <c r="H638" s="99" t="s">
        <v>736</v>
      </c>
      <c r="I638" s="771">
        <v>30</v>
      </c>
      <c r="J638" s="750"/>
      <c r="K638" s="751"/>
      <c r="L638" s="341"/>
      <c r="M638"/>
      <c r="N638" s="30"/>
      <c r="O638" s="79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  <c r="JD638"/>
      <c r="JE638"/>
      <c r="JF638"/>
      <c r="JG638"/>
      <c r="JH638"/>
      <c r="JI638"/>
      <c r="JJ638"/>
      <c r="JK638"/>
      <c r="JL638"/>
      <c r="JM638"/>
      <c r="JN638"/>
      <c r="JO638"/>
      <c r="JP638"/>
      <c r="JQ638"/>
      <c r="JR638"/>
      <c r="JS638"/>
      <c r="JT638"/>
      <c r="JU638"/>
      <c r="JV638"/>
      <c r="JW638"/>
      <c r="JX638"/>
      <c r="JY638"/>
      <c r="JZ638"/>
      <c r="KA638"/>
      <c r="KB638"/>
      <c r="KC638"/>
      <c r="KD638"/>
      <c r="KE638"/>
      <c r="KF638"/>
      <c r="KG638"/>
      <c r="KH638"/>
      <c r="KI638"/>
      <c r="KJ638"/>
      <c r="KK638"/>
      <c r="KL638"/>
      <c r="KM638"/>
      <c r="KN638"/>
      <c r="KO638"/>
      <c r="KP638"/>
      <c r="KQ638"/>
      <c r="KR638"/>
      <c r="KS638"/>
      <c r="KT638"/>
      <c r="KU638"/>
      <c r="KV638"/>
      <c r="KW638"/>
      <c r="KX638"/>
      <c r="KY638"/>
      <c r="KZ638"/>
      <c r="LA638"/>
      <c r="LB638"/>
      <c r="LC638"/>
      <c r="LD638"/>
      <c r="LE638"/>
      <c r="LF638"/>
      <c r="LG638"/>
      <c r="LH638"/>
      <c r="LI638"/>
      <c r="LJ638"/>
      <c r="LK638"/>
      <c r="LL638"/>
      <c r="LM638"/>
      <c r="LN638"/>
      <c r="LO638"/>
      <c r="LP638"/>
      <c r="LQ638"/>
      <c r="LR638"/>
      <c r="LS638"/>
      <c r="LT638"/>
      <c r="LU638"/>
      <c r="LV638"/>
      <c r="LW638"/>
      <c r="LX638"/>
      <c r="LY638"/>
      <c r="LZ638"/>
      <c r="MA638"/>
      <c r="MB638"/>
      <c r="MC638"/>
      <c r="MD638"/>
      <c r="ME638"/>
      <c r="MF638"/>
      <c r="MG638"/>
      <c r="MH638"/>
      <c r="MI638"/>
      <c r="MJ638"/>
      <c r="MK638"/>
      <c r="ML638"/>
      <c r="MM638"/>
      <c r="MN638"/>
      <c r="MO638"/>
      <c r="MP638"/>
      <c r="MQ638"/>
      <c r="MR638"/>
      <c r="MS638"/>
      <c r="MT638"/>
      <c r="MU638"/>
      <c r="MV638"/>
      <c r="MW638"/>
      <c r="MX638"/>
      <c r="MY638"/>
      <c r="MZ638"/>
      <c r="NA638"/>
      <c r="NB638"/>
      <c r="NC638"/>
      <c r="ND638"/>
      <c r="NE638"/>
      <c r="NF638"/>
      <c r="NG638"/>
      <c r="NH638"/>
      <c r="NI638"/>
      <c r="NJ638"/>
      <c r="NK638"/>
      <c r="NL638"/>
      <c r="NM638"/>
      <c r="NN638"/>
      <c r="NO638"/>
      <c r="NP638"/>
      <c r="NQ638"/>
      <c r="NR638"/>
      <c r="NS638"/>
      <c r="NT638"/>
      <c r="NU638"/>
      <c r="NV638"/>
      <c r="NW638"/>
      <c r="NX638"/>
      <c r="NY638"/>
      <c r="NZ638"/>
      <c r="OA638"/>
      <c r="OB638"/>
      <c r="OC638"/>
      <c r="OD638"/>
      <c r="OE638"/>
      <c r="OF638"/>
      <c r="OG638"/>
      <c r="OH638"/>
      <c r="OI638"/>
      <c r="OJ638"/>
      <c r="OK638"/>
      <c r="OL638"/>
      <c r="OM638"/>
      <c r="ON638"/>
      <c r="OO638"/>
      <c r="OP638"/>
      <c r="OQ638"/>
      <c r="OR638"/>
      <c r="OS638"/>
      <c r="OT638"/>
      <c r="OU638"/>
      <c r="OV638"/>
      <c r="OW638"/>
      <c r="OX638"/>
      <c r="OY638"/>
      <c r="OZ638"/>
      <c r="PA638"/>
      <c r="PB638"/>
      <c r="PC638"/>
      <c r="PD638"/>
      <c r="PE638"/>
      <c r="PF638"/>
      <c r="PG638"/>
      <c r="PH638"/>
      <c r="PI638"/>
      <c r="PJ638"/>
      <c r="PK638"/>
      <c r="PL638"/>
      <c r="PM638"/>
      <c r="PN638"/>
      <c r="PO638"/>
      <c r="PP638"/>
      <c r="PQ638"/>
      <c r="PR638"/>
      <c r="PS638"/>
      <c r="PT638"/>
      <c r="PU638"/>
      <c r="PV638"/>
      <c r="PW638"/>
      <c r="PX638"/>
      <c r="PY638"/>
      <c r="PZ638"/>
      <c r="QA638"/>
      <c r="QB638"/>
      <c r="QC638"/>
      <c r="QD638"/>
      <c r="QE638"/>
      <c r="QF638"/>
      <c r="QG638"/>
      <c r="QH638"/>
      <c r="QI638"/>
      <c r="QJ638"/>
      <c r="QK638"/>
      <c r="QL638"/>
      <c r="QM638"/>
      <c r="QN638"/>
      <c r="QO638"/>
      <c r="QP638"/>
      <c r="QQ638"/>
      <c r="QR638"/>
      <c r="QS638"/>
      <c r="QT638"/>
      <c r="QU638"/>
      <c r="QV638"/>
      <c r="QW638"/>
      <c r="QX638"/>
      <c r="QY638"/>
      <c r="QZ638"/>
      <c r="RA638"/>
      <c r="RB638"/>
      <c r="RC638"/>
      <c r="RD638"/>
      <c r="RE638"/>
      <c r="RF638"/>
      <c r="RG638"/>
      <c r="RH638"/>
      <c r="RI638"/>
      <c r="RJ638"/>
      <c r="RK638"/>
      <c r="RL638"/>
      <c r="RM638"/>
      <c r="RN638"/>
      <c r="RO638"/>
      <c r="RP638"/>
      <c r="RQ638"/>
      <c r="RR638"/>
      <c r="RS638"/>
      <c r="RT638"/>
      <c r="RU638"/>
      <c r="RV638"/>
      <c r="RW638"/>
      <c r="RX638"/>
      <c r="RY638"/>
      <c r="RZ638"/>
      <c r="SA638"/>
      <c r="SB638"/>
      <c r="SC638"/>
      <c r="SD638"/>
      <c r="SE638"/>
      <c r="SF638"/>
      <c r="SG638"/>
      <c r="SH638"/>
      <c r="SI638"/>
      <c r="SJ638"/>
      <c r="SK638"/>
      <c r="SL638"/>
      <c r="SM638"/>
      <c r="SN638"/>
      <c r="SO638"/>
      <c r="SP638"/>
      <c r="SQ638"/>
      <c r="SR638"/>
      <c r="SS638"/>
      <c r="ST638"/>
      <c r="SU638"/>
      <c r="SV638"/>
      <c r="SW638"/>
      <c r="SX638"/>
      <c r="SY638"/>
      <c r="SZ638"/>
      <c r="TA638"/>
      <c r="TB638"/>
      <c r="TC638"/>
      <c r="TD638"/>
      <c r="TE638"/>
      <c r="TF638"/>
      <c r="TG638"/>
      <c r="TH638"/>
      <c r="TI638"/>
      <c r="TJ638"/>
      <c r="TK638"/>
      <c r="TL638"/>
      <c r="TM638"/>
      <c r="TN638"/>
      <c r="TO638"/>
      <c r="TP638"/>
      <c r="TQ638"/>
      <c r="TR638"/>
      <c r="TS638"/>
      <c r="TT638"/>
      <c r="TU638"/>
      <c r="TV638"/>
      <c r="TW638"/>
      <c r="TX638"/>
      <c r="TY638"/>
      <c r="TZ638"/>
      <c r="UA638"/>
      <c r="UB638"/>
      <c r="UC638"/>
      <c r="UD638"/>
      <c r="UE638"/>
      <c r="UF638"/>
      <c r="UG638"/>
      <c r="UH638"/>
      <c r="UI638"/>
      <c r="UJ638"/>
      <c r="UK638"/>
      <c r="UL638"/>
      <c r="UM638"/>
      <c r="UN638"/>
      <c r="UO638"/>
      <c r="UP638"/>
      <c r="UQ638"/>
      <c r="UR638"/>
      <c r="US638"/>
      <c r="UT638"/>
      <c r="UU638"/>
      <c r="UV638"/>
      <c r="UW638"/>
      <c r="UX638"/>
      <c r="UY638"/>
      <c r="UZ638"/>
      <c r="VA638"/>
      <c r="VB638"/>
      <c r="VC638"/>
      <c r="VD638"/>
      <c r="VE638"/>
      <c r="VF638"/>
      <c r="VG638"/>
      <c r="VH638"/>
      <c r="VI638"/>
      <c r="VJ638"/>
      <c r="VK638"/>
      <c r="VL638"/>
      <c r="VM638"/>
      <c r="VN638"/>
      <c r="VO638"/>
      <c r="VP638"/>
      <c r="VQ638"/>
      <c r="VR638"/>
      <c r="VS638"/>
      <c r="VT638"/>
      <c r="VU638"/>
      <c r="VV638"/>
      <c r="VW638"/>
      <c r="VX638"/>
      <c r="VY638"/>
      <c r="VZ638"/>
      <c r="WA638"/>
      <c r="WB638"/>
      <c r="WC638"/>
      <c r="WD638"/>
      <c r="WE638"/>
      <c r="WF638"/>
      <c r="WG638"/>
      <c r="WH638"/>
      <c r="WI638"/>
      <c r="WJ638"/>
      <c r="WK638"/>
      <c r="WL638"/>
      <c r="WM638"/>
      <c r="WN638"/>
      <c r="WO638"/>
      <c r="WP638"/>
      <c r="WQ638"/>
      <c r="WR638"/>
      <c r="WS638"/>
      <c r="WT638"/>
      <c r="WU638"/>
      <c r="WV638"/>
      <c r="WW638"/>
      <c r="WX638"/>
      <c r="WY638"/>
      <c r="WZ638"/>
      <c r="XA638"/>
      <c r="XB638"/>
      <c r="XC638"/>
      <c r="XD638"/>
      <c r="XE638"/>
      <c r="XF638"/>
      <c r="XG638"/>
      <c r="XH638"/>
      <c r="XI638"/>
      <c r="XJ638"/>
      <c r="XK638"/>
      <c r="XL638"/>
      <c r="XM638"/>
      <c r="XN638"/>
      <c r="XO638"/>
      <c r="XP638"/>
      <c r="XQ638"/>
      <c r="XR638"/>
      <c r="XS638"/>
      <c r="XT638"/>
      <c r="XU638"/>
      <c r="XV638"/>
      <c r="XW638"/>
      <c r="XX638"/>
      <c r="XY638"/>
      <c r="XZ638"/>
      <c r="YA638"/>
      <c r="YB638"/>
      <c r="YC638"/>
      <c r="YD638"/>
      <c r="YE638"/>
      <c r="YF638"/>
      <c r="YG638"/>
      <c r="YH638"/>
      <c r="YI638"/>
      <c r="YJ638"/>
      <c r="YK638"/>
      <c r="YL638"/>
      <c r="YM638"/>
      <c r="YN638"/>
      <c r="YO638"/>
      <c r="YP638"/>
      <c r="YQ638"/>
      <c r="YR638"/>
      <c r="YS638"/>
      <c r="YT638"/>
      <c r="YU638"/>
      <c r="YV638"/>
      <c r="YW638"/>
      <c r="YX638"/>
      <c r="YY638"/>
      <c r="YZ638"/>
      <c r="ZA638"/>
      <c r="ZB638"/>
      <c r="ZC638"/>
      <c r="ZD638"/>
      <c r="ZE638"/>
      <c r="ZF638"/>
      <c r="ZG638"/>
      <c r="ZH638"/>
      <c r="ZI638"/>
      <c r="ZJ638"/>
      <c r="ZK638"/>
      <c r="ZL638"/>
      <c r="ZM638"/>
      <c r="ZN638"/>
      <c r="ZO638"/>
      <c r="ZP638"/>
      <c r="ZQ638"/>
      <c r="ZR638"/>
      <c r="ZS638"/>
      <c r="ZT638"/>
      <c r="ZU638"/>
      <c r="ZV638"/>
      <c r="ZW638"/>
      <c r="ZX638"/>
      <c r="ZY638"/>
      <c r="ZZ638"/>
      <c r="AAA638"/>
      <c r="AAB638"/>
      <c r="AAC638"/>
      <c r="AAD638"/>
      <c r="AAE638"/>
      <c r="AAF638"/>
      <c r="AAG638"/>
      <c r="AAH638"/>
      <c r="AAI638"/>
      <c r="AAJ638"/>
      <c r="AAK638"/>
      <c r="AAL638"/>
      <c r="AAM638"/>
      <c r="AAN638"/>
      <c r="AAO638"/>
      <c r="AAP638"/>
      <c r="AAQ638"/>
      <c r="AAR638"/>
      <c r="AAS638"/>
      <c r="AAT638"/>
      <c r="AAU638"/>
      <c r="AAV638"/>
      <c r="AAW638"/>
      <c r="AAX638"/>
      <c r="AAY638"/>
      <c r="AAZ638"/>
      <c r="ABA638"/>
      <c r="ABB638"/>
      <c r="ABC638"/>
      <c r="ABD638"/>
      <c r="ABE638"/>
      <c r="ABF638"/>
      <c r="ABG638"/>
      <c r="ABH638"/>
      <c r="ABI638"/>
      <c r="ABJ638"/>
      <c r="ABK638"/>
      <c r="ABL638"/>
      <c r="ABM638"/>
      <c r="ABN638"/>
      <c r="ABO638"/>
      <c r="ABP638"/>
      <c r="ABQ638"/>
      <c r="ABR638"/>
      <c r="ABS638"/>
      <c r="ABT638"/>
      <c r="ABU638"/>
      <c r="ABV638"/>
      <c r="ABW638"/>
      <c r="ABX638"/>
      <c r="ABY638"/>
      <c r="ABZ638"/>
      <c r="ACA638"/>
      <c r="ACB638"/>
      <c r="ACC638"/>
      <c r="ACD638"/>
      <c r="ACE638"/>
      <c r="ACF638"/>
      <c r="ACG638"/>
      <c r="ACH638"/>
      <c r="ACI638"/>
      <c r="ACJ638"/>
      <c r="ACK638"/>
      <c r="ACL638"/>
      <c r="ACM638"/>
      <c r="ACN638"/>
      <c r="ACO638"/>
      <c r="ACP638"/>
      <c r="ACQ638"/>
      <c r="ACR638"/>
      <c r="ACS638"/>
      <c r="ACT638"/>
      <c r="ACU638"/>
      <c r="ACV638"/>
      <c r="ACW638"/>
      <c r="ACX638"/>
      <c r="ACY638"/>
      <c r="ACZ638"/>
      <c r="ADA638"/>
      <c r="ADB638"/>
      <c r="ADC638"/>
      <c r="ADD638"/>
      <c r="ADE638"/>
      <c r="ADF638"/>
      <c r="ADG638"/>
      <c r="ADH638"/>
      <c r="ADI638"/>
      <c r="ADJ638"/>
      <c r="ADK638"/>
      <c r="ADL638"/>
      <c r="ADM638"/>
      <c r="ADN638"/>
      <c r="ADO638"/>
      <c r="ADP638"/>
      <c r="ADQ638"/>
      <c r="ADR638"/>
      <c r="ADS638"/>
      <c r="ADT638"/>
      <c r="ADU638"/>
      <c r="ADV638"/>
      <c r="ADW638"/>
      <c r="ADX638"/>
      <c r="ADY638"/>
      <c r="ADZ638"/>
      <c r="AEA638"/>
      <c r="AEB638"/>
      <c r="AEC638"/>
      <c r="AED638"/>
      <c r="AEE638"/>
      <c r="AEF638"/>
      <c r="AEG638"/>
      <c r="AEH638"/>
      <c r="AEI638"/>
      <c r="AEJ638"/>
      <c r="AEK638"/>
      <c r="AEL638"/>
      <c r="AEM638"/>
      <c r="AEN638"/>
      <c r="AEO638"/>
      <c r="AEP638"/>
      <c r="AEQ638"/>
      <c r="AER638"/>
      <c r="AES638"/>
      <c r="AET638"/>
      <c r="AEU638"/>
      <c r="AEV638"/>
      <c r="AEW638"/>
      <c r="AEX638"/>
      <c r="AEY638"/>
      <c r="AEZ638"/>
      <c r="AFA638"/>
      <c r="AFB638"/>
      <c r="AFC638"/>
      <c r="AFD638"/>
      <c r="AFE638"/>
      <c r="AFF638"/>
      <c r="AFG638"/>
      <c r="AFH638"/>
      <c r="AFI638"/>
      <c r="AFJ638"/>
      <c r="AFK638"/>
      <c r="AFL638"/>
      <c r="AFM638"/>
      <c r="AFN638"/>
      <c r="AFO638"/>
      <c r="AFP638"/>
      <c r="AFQ638"/>
      <c r="AFR638"/>
      <c r="AFS638"/>
      <c r="AFT638"/>
      <c r="AFU638"/>
      <c r="AFV638"/>
      <c r="AFW638"/>
      <c r="AFX638"/>
      <c r="AFY638"/>
      <c r="AFZ638"/>
      <c r="AGA638"/>
      <c r="AGB638"/>
      <c r="AGC638"/>
      <c r="AGD638"/>
      <c r="AGE638"/>
      <c r="AGF638"/>
      <c r="AGG638"/>
      <c r="AGH638"/>
      <c r="AGI638"/>
      <c r="AGJ638"/>
      <c r="AGK638"/>
      <c r="AGL638"/>
      <c r="AGM638"/>
      <c r="AGN638"/>
      <c r="AGO638"/>
      <c r="AGP638"/>
      <c r="AGQ638"/>
      <c r="AGR638"/>
      <c r="AGS638"/>
      <c r="AGT638"/>
      <c r="AGU638"/>
      <c r="AGV638"/>
      <c r="AGW638"/>
      <c r="AGX638"/>
      <c r="AGY638"/>
      <c r="AGZ638"/>
      <c r="AHA638"/>
      <c r="AHB638"/>
      <c r="AHC638"/>
      <c r="AHD638"/>
      <c r="AHE638"/>
      <c r="AHF638"/>
      <c r="AHG638"/>
      <c r="AHH638"/>
      <c r="AHI638"/>
      <c r="AHJ638"/>
      <c r="AHK638"/>
      <c r="AHL638"/>
      <c r="AHM638"/>
      <c r="AHN638"/>
      <c r="AHO638"/>
      <c r="AHP638"/>
      <c r="AHQ638"/>
      <c r="AHR638"/>
      <c r="AHS638"/>
      <c r="AHT638"/>
      <c r="AHU638"/>
      <c r="AHV638"/>
      <c r="AHW638"/>
      <c r="AHX638"/>
      <c r="AHY638"/>
      <c r="AHZ638"/>
      <c r="AIA638"/>
      <c r="AIB638"/>
      <c r="AIC638"/>
      <c r="AID638"/>
      <c r="AIE638"/>
      <c r="AIF638"/>
      <c r="AIG638"/>
      <c r="AIH638"/>
      <c r="AII638"/>
      <c r="AIJ638"/>
      <c r="AIK638"/>
      <c r="AIL638"/>
      <c r="AIM638"/>
      <c r="AIN638"/>
      <c r="AIO638"/>
      <c r="AIP638"/>
      <c r="AIQ638"/>
      <c r="AIR638"/>
      <c r="AIS638"/>
      <c r="AIT638"/>
      <c r="AIU638"/>
      <c r="AIV638"/>
      <c r="AIW638"/>
      <c r="AIX638"/>
      <c r="AIY638"/>
      <c r="AIZ638"/>
      <c r="AJA638"/>
      <c r="AJB638"/>
      <c r="AJC638"/>
      <c r="AJD638"/>
      <c r="AJE638"/>
      <c r="AJF638"/>
      <c r="AJG638"/>
      <c r="AJH638"/>
      <c r="AJI638"/>
      <c r="AJJ638"/>
      <c r="AJK638"/>
      <c r="AJL638"/>
      <c r="AJM638"/>
      <c r="AJN638"/>
      <c r="AJO638"/>
      <c r="AJP638"/>
      <c r="AJQ638"/>
      <c r="AJR638"/>
      <c r="AJS638"/>
      <c r="AJT638"/>
      <c r="AJU638"/>
      <c r="AJV638"/>
      <c r="AJW638"/>
      <c r="AJX638"/>
      <c r="AJY638"/>
      <c r="AJZ638"/>
      <c r="AKA638"/>
      <c r="AKB638"/>
      <c r="AKC638"/>
      <c r="AKD638"/>
      <c r="AKE638"/>
      <c r="AKF638"/>
      <c r="AKG638"/>
      <c r="AKH638"/>
      <c r="AKI638"/>
      <c r="AKJ638"/>
      <c r="AKK638"/>
      <c r="AKL638"/>
      <c r="AKM638"/>
      <c r="AKN638"/>
      <c r="AKO638"/>
      <c r="AKP638"/>
      <c r="AKQ638"/>
      <c r="AKR638"/>
      <c r="AKS638"/>
      <c r="AKT638"/>
      <c r="AKU638"/>
      <c r="AKV638"/>
      <c r="AKW638"/>
      <c r="AKX638"/>
      <c r="AKY638"/>
      <c r="AKZ638"/>
      <c r="ALA638"/>
      <c r="ALB638"/>
      <c r="ALC638"/>
      <c r="ALD638"/>
      <c r="ALE638"/>
      <c r="ALF638"/>
      <c r="ALG638"/>
      <c r="ALH638"/>
      <c r="ALI638"/>
      <c r="ALJ638"/>
      <c r="ALK638"/>
      <c r="ALL638"/>
      <c r="ALM638"/>
      <c r="ALN638"/>
      <c r="ALO638"/>
      <c r="ALP638"/>
      <c r="ALQ638"/>
      <c r="ALR638"/>
      <c r="ALS638"/>
      <c r="ALT638"/>
      <c r="ALU638"/>
      <c r="ALV638"/>
      <c r="ALW638"/>
      <c r="ALX638"/>
      <c r="ALY638"/>
      <c r="ALZ638"/>
      <c r="AMA638"/>
      <c r="AMB638"/>
      <c r="AMC638"/>
      <c r="AMD638"/>
      <c r="AME638"/>
      <c r="AMF638"/>
      <c r="AMG638"/>
      <c r="AMH638"/>
      <c r="AMI638"/>
      <c r="AMJ638"/>
    </row>
    <row r="639" spans="1:1024" ht="15.75" outlineLevel="1" thickBot="1" x14ac:dyDescent="0.3">
      <c r="A639"/>
      <c r="B639" s="402"/>
      <c r="C639" s="791" t="s">
        <v>782</v>
      </c>
      <c r="D639" s="494"/>
      <c r="E639" s="494"/>
      <c r="F639" s="494"/>
      <c r="G639" s="644"/>
      <c r="H639" s="765" t="s">
        <v>736</v>
      </c>
      <c r="I639" s="772">
        <v>96</v>
      </c>
      <c r="J639" s="750"/>
      <c r="K639" s="751"/>
      <c r="L639" s="341"/>
      <c r="M639"/>
      <c r="N639" s="30"/>
      <c r="O639" s="7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  <c r="TH639"/>
      <c r="TI639"/>
      <c r="TJ639"/>
      <c r="TK639"/>
      <c r="TL639"/>
      <c r="TM639"/>
      <c r="TN639"/>
      <c r="TO639"/>
      <c r="TP639"/>
      <c r="TQ639"/>
      <c r="TR639"/>
      <c r="TS639"/>
      <c r="TT639"/>
      <c r="TU639"/>
      <c r="TV639"/>
      <c r="TW639"/>
      <c r="TX639"/>
      <c r="TY639"/>
      <c r="TZ639"/>
      <c r="UA639"/>
      <c r="UB639"/>
      <c r="UC639"/>
      <c r="UD639"/>
      <c r="UE639"/>
      <c r="UF639"/>
      <c r="UG639"/>
      <c r="UH639"/>
      <c r="UI639"/>
      <c r="UJ639"/>
      <c r="UK639"/>
      <c r="UL639"/>
      <c r="UM639"/>
      <c r="UN639"/>
      <c r="UO639"/>
      <c r="UP639"/>
      <c r="UQ639"/>
      <c r="UR639"/>
      <c r="US639"/>
      <c r="UT639"/>
      <c r="UU639"/>
      <c r="UV639"/>
      <c r="UW639"/>
      <c r="UX639"/>
      <c r="UY639"/>
      <c r="UZ639"/>
      <c r="VA639"/>
      <c r="VB639"/>
      <c r="VC639"/>
      <c r="VD639"/>
      <c r="VE639"/>
      <c r="VF639"/>
      <c r="VG639"/>
      <c r="VH639"/>
      <c r="VI639"/>
      <c r="VJ639"/>
      <c r="VK639"/>
      <c r="VL639"/>
      <c r="VM639"/>
      <c r="VN639"/>
      <c r="VO639"/>
      <c r="VP639"/>
      <c r="VQ639"/>
      <c r="VR639"/>
      <c r="VS639"/>
      <c r="VT639"/>
      <c r="VU639"/>
      <c r="VV639"/>
      <c r="VW639"/>
      <c r="VX639"/>
      <c r="VY639"/>
      <c r="VZ639"/>
      <c r="WA639"/>
      <c r="WB639"/>
      <c r="WC639"/>
      <c r="WD639"/>
      <c r="WE639"/>
      <c r="WF639"/>
      <c r="WG639"/>
      <c r="WH639"/>
      <c r="WI639"/>
      <c r="WJ639"/>
      <c r="WK639"/>
      <c r="WL639"/>
      <c r="WM639"/>
      <c r="WN639"/>
      <c r="WO639"/>
      <c r="WP639"/>
      <c r="WQ639"/>
      <c r="WR639"/>
      <c r="WS639"/>
      <c r="WT639"/>
      <c r="WU639"/>
      <c r="WV639"/>
      <c r="WW639"/>
      <c r="WX639"/>
      <c r="WY639"/>
      <c r="WZ639"/>
      <c r="XA639"/>
      <c r="XB639"/>
      <c r="XC639"/>
      <c r="XD639"/>
      <c r="XE639"/>
      <c r="XF639"/>
      <c r="XG639"/>
      <c r="XH639"/>
      <c r="XI639"/>
      <c r="XJ639"/>
      <c r="XK639"/>
      <c r="XL639"/>
      <c r="XM639"/>
      <c r="XN639"/>
      <c r="XO639"/>
      <c r="XP639"/>
      <c r="XQ639"/>
      <c r="XR639"/>
      <c r="XS639"/>
      <c r="XT639"/>
      <c r="XU639"/>
      <c r="XV639"/>
      <c r="XW639"/>
      <c r="XX639"/>
      <c r="XY639"/>
      <c r="XZ639"/>
      <c r="YA639"/>
      <c r="YB639"/>
      <c r="YC639"/>
      <c r="YD639"/>
      <c r="YE639"/>
      <c r="YF639"/>
      <c r="YG639"/>
      <c r="YH639"/>
      <c r="YI639"/>
      <c r="YJ639"/>
      <c r="YK639"/>
      <c r="YL639"/>
      <c r="YM639"/>
      <c r="YN639"/>
      <c r="YO639"/>
      <c r="YP639"/>
      <c r="YQ639"/>
      <c r="YR639"/>
      <c r="YS639"/>
      <c r="YT639"/>
      <c r="YU639"/>
      <c r="YV639"/>
      <c r="YW639"/>
      <c r="YX639"/>
      <c r="YY639"/>
      <c r="YZ639"/>
      <c r="ZA639"/>
      <c r="ZB639"/>
      <c r="ZC639"/>
      <c r="ZD639"/>
      <c r="ZE639"/>
      <c r="ZF639"/>
      <c r="ZG639"/>
      <c r="ZH639"/>
      <c r="ZI639"/>
      <c r="ZJ639"/>
      <c r="ZK639"/>
      <c r="ZL639"/>
      <c r="ZM639"/>
      <c r="ZN639"/>
      <c r="ZO639"/>
      <c r="ZP639"/>
      <c r="ZQ639"/>
      <c r="ZR639"/>
      <c r="ZS639"/>
      <c r="ZT639"/>
      <c r="ZU639"/>
      <c r="ZV639"/>
      <c r="ZW639"/>
      <c r="ZX639"/>
      <c r="ZY639"/>
      <c r="ZZ639"/>
      <c r="AAA639"/>
      <c r="AAB639"/>
      <c r="AAC639"/>
      <c r="AAD639"/>
      <c r="AAE639"/>
      <c r="AAF639"/>
      <c r="AAG639"/>
      <c r="AAH639"/>
      <c r="AAI639"/>
      <c r="AAJ639"/>
      <c r="AAK639"/>
      <c r="AAL639"/>
      <c r="AAM639"/>
      <c r="AAN639"/>
      <c r="AAO639"/>
      <c r="AAP639"/>
      <c r="AAQ639"/>
      <c r="AAR639"/>
      <c r="AAS639"/>
      <c r="AAT639"/>
      <c r="AAU639"/>
      <c r="AAV639"/>
      <c r="AAW639"/>
      <c r="AAX639"/>
      <c r="AAY639"/>
      <c r="AAZ639"/>
      <c r="ABA639"/>
      <c r="ABB639"/>
      <c r="ABC639"/>
      <c r="ABD639"/>
      <c r="ABE639"/>
      <c r="ABF639"/>
      <c r="ABG639"/>
      <c r="ABH639"/>
      <c r="ABI639"/>
      <c r="ABJ639"/>
      <c r="ABK639"/>
      <c r="ABL639"/>
      <c r="ABM639"/>
      <c r="ABN639"/>
      <c r="ABO639"/>
      <c r="ABP639"/>
      <c r="ABQ639"/>
      <c r="ABR639"/>
      <c r="ABS639"/>
      <c r="ABT639"/>
      <c r="ABU639"/>
      <c r="ABV639"/>
      <c r="ABW639"/>
      <c r="ABX639"/>
      <c r="ABY639"/>
      <c r="ABZ639"/>
      <c r="ACA639"/>
      <c r="ACB639"/>
      <c r="ACC639"/>
      <c r="ACD639"/>
      <c r="ACE639"/>
      <c r="ACF639"/>
      <c r="ACG639"/>
      <c r="ACH639"/>
      <c r="ACI639"/>
      <c r="ACJ639"/>
      <c r="ACK639"/>
      <c r="ACL639"/>
      <c r="ACM639"/>
      <c r="ACN639"/>
      <c r="ACO639"/>
      <c r="ACP639"/>
      <c r="ACQ639"/>
      <c r="ACR639"/>
      <c r="ACS639"/>
      <c r="ACT639"/>
      <c r="ACU639"/>
      <c r="ACV639"/>
      <c r="ACW639"/>
      <c r="ACX639"/>
      <c r="ACY639"/>
      <c r="ACZ639"/>
      <c r="ADA639"/>
      <c r="ADB639"/>
      <c r="ADC639"/>
      <c r="ADD639"/>
      <c r="ADE639"/>
      <c r="ADF639"/>
      <c r="ADG639"/>
      <c r="ADH639"/>
      <c r="ADI639"/>
      <c r="ADJ639"/>
      <c r="ADK639"/>
      <c r="ADL639"/>
      <c r="ADM639"/>
      <c r="ADN639"/>
      <c r="ADO639"/>
      <c r="ADP639"/>
      <c r="ADQ639"/>
      <c r="ADR639"/>
      <c r="ADS639"/>
      <c r="ADT639"/>
      <c r="ADU639"/>
      <c r="ADV639"/>
      <c r="ADW639"/>
      <c r="ADX639"/>
      <c r="ADY639"/>
      <c r="ADZ639"/>
      <c r="AEA639"/>
      <c r="AEB639"/>
      <c r="AEC639"/>
      <c r="AED639"/>
      <c r="AEE639"/>
      <c r="AEF639"/>
      <c r="AEG639"/>
      <c r="AEH639"/>
      <c r="AEI639"/>
      <c r="AEJ639"/>
      <c r="AEK639"/>
      <c r="AEL639"/>
      <c r="AEM639"/>
      <c r="AEN639"/>
      <c r="AEO639"/>
      <c r="AEP639"/>
      <c r="AEQ639"/>
      <c r="AER639"/>
      <c r="AES639"/>
      <c r="AET639"/>
      <c r="AEU639"/>
      <c r="AEV639"/>
      <c r="AEW639"/>
      <c r="AEX639"/>
      <c r="AEY639"/>
      <c r="AEZ639"/>
      <c r="AFA639"/>
      <c r="AFB639"/>
      <c r="AFC639"/>
      <c r="AFD639"/>
      <c r="AFE639"/>
      <c r="AFF639"/>
      <c r="AFG639"/>
      <c r="AFH639"/>
      <c r="AFI639"/>
      <c r="AFJ639"/>
      <c r="AFK639"/>
      <c r="AFL639"/>
      <c r="AFM639"/>
      <c r="AFN639"/>
      <c r="AFO639"/>
      <c r="AFP639"/>
      <c r="AFQ639"/>
      <c r="AFR639"/>
      <c r="AFS639"/>
      <c r="AFT639"/>
      <c r="AFU639"/>
      <c r="AFV639"/>
      <c r="AFW639"/>
      <c r="AFX639"/>
      <c r="AFY639"/>
      <c r="AFZ639"/>
      <c r="AGA639"/>
      <c r="AGB639"/>
      <c r="AGC639"/>
      <c r="AGD639"/>
      <c r="AGE639"/>
      <c r="AGF639"/>
      <c r="AGG639"/>
      <c r="AGH639"/>
      <c r="AGI639"/>
      <c r="AGJ639"/>
      <c r="AGK639"/>
      <c r="AGL639"/>
      <c r="AGM639"/>
      <c r="AGN639"/>
      <c r="AGO639"/>
      <c r="AGP639"/>
      <c r="AGQ639"/>
      <c r="AGR639"/>
      <c r="AGS639"/>
      <c r="AGT639"/>
      <c r="AGU639"/>
      <c r="AGV639"/>
      <c r="AGW639"/>
      <c r="AGX639"/>
      <c r="AGY639"/>
      <c r="AGZ639"/>
      <c r="AHA639"/>
      <c r="AHB639"/>
      <c r="AHC639"/>
      <c r="AHD639"/>
      <c r="AHE639"/>
      <c r="AHF639"/>
      <c r="AHG639"/>
      <c r="AHH639"/>
      <c r="AHI639"/>
      <c r="AHJ639"/>
      <c r="AHK639"/>
      <c r="AHL639"/>
      <c r="AHM639"/>
      <c r="AHN639"/>
      <c r="AHO639"/>
      <c r="AHP639"/>
      <c r="AHQ639"/>
      <c r="AHR639"/>
      <c r="AHS639"/>
      <c r="AHT639"/>
      <c r="AHU639"/>
      <c r="AHV639"/>
      <c r="AHW639"/>
      <c r="AHX639"/>
      <c r="AHY639"/>
      <c r="AHZ639"/>
      <c r="AIA639"/>
      <c r="AIB639"/>
      <c r="AIC639"/>
      <c r="AID639"/>
      <c r="AIE639"/>
      <c r="AIF639"/>
      <c r="AIG639"/>
      <c r="AIH639"/>
      <c r="AII639"/>
      <c r="AIJ639"/>
      <c r="AIK639"/>
      <c r="AIL639"/>
      <c r="AIM639"/>
      <c r="AIN639"/>
      <c r="AIO639"/>
      <c r="AIP639"/>
      <c r="AIQ639"/>
      <c r="AIR639"/>
      <c r="AIS639"/>
      <c r="AIT639"/>
      <c r="AIU639"/>
      <c r="AIV639"/>
      <c r="AIW639"/>
      <c r="AIX639"/>
      <c r="AIY639"/>
      <c r="AIZ639"/>
      <c r="AJA639"/>
      <c r="AJB639"/>
      <c r="AJC639"/>
      <c r="AJD639"/>
      <c r="AJE639"/>
      <c r="AJF639"/>
      <c r="AJG639"/>
      <c r="AJH639"/>
      <c r="AJI639"/>
      <c r="AJJ639"/>
      <c r="AJK639"/>
      <c r="AJL639"/>
      <c r="AJM639"/>
      <c r="AJN639"/>
      <c r="AJO639"/>
      <c r="AJP639"/>
      <c r="AJQ639"/>
      <c r="AJR639"/>
      <c r="AJS639"/>
      <c r="AJT639"/>
      <c r="AJU639"/>
      <c r="AJV639"/>
      <c r="AJW639"/>
      <c r="AJX639"/>
      <c r="AJY639"/>
      <c r="AJZ639"/>
      <c r="AKA639"/>
      <c r="AKB639"/>
      <c r="AKC639"/>
      <c r="AKD639"/>
      <c r="AKE639"/>
      <c r="AKF639"/>
      <c r="AKG639"/>
      <c r="AKH639"/>
      <c r="AKI639"/>
      <c r="AKJ639"/>
      <c r="AKK639"/>
      <c r="AKL639"/>
      <c r="AKM639"/>
      <c r="AKN639"/>
      <c r="AKO639"/>
      <c r="AKP639"/>
      <c r="AKQ639"/>
      <c r="AKR639"/>
      <c r="AKS639"/>
      <c r="AKT639"/>
      <c r="AKU639"/>
      <c r="AKV639"/>
      <c r="AKW639"/>
      <c r="AKX639"/>
      <c r="AKY639"/>
      <c r="AKZ639"/>
      <c r="ALA639"/>
      <c r="ALB639"/>
      <c r="ALC639"/>
      <c r="ALD639"/>
      <c r="ALE639"/>
      <c r="ALF639"/>
      <c r="ALG639"/>
      <c r="ALH639"/>
      <c r="ALI639"/>
      <c r="ALJ639"/>
      <c r="ALK639"/>
      <c r="ALL639"/>
      <c r="ALM639"/>
      <c r="ALN639"/>
      <c r="ALO639"/>
      <c r="ALP639"/>
      <c r="ALQ639"/>
      <c r="ALR639"/>
      <c r="ALS639"/>
      <c r="ALT639"/>
      <c r="ALU639"/>
      <c r="ALV639"/>
      <c r="ALW639"/>
      <c r="ALX639"/>
      <c r="ALY639"/>
      <c r="ALZ639"/>
      <c r="AMA639"/>
      <c r="AMB639"/>
      <c r="AMC639"/>
      <c r="AMD639"/>
      <c r="AME639"/>
      <c r="AMF639"/>
      <c r="AMG639"/>
      <c r="AMH639"/>
      <c r="AMI639"/>
      <c r="AMJ639"/>
    </row>
    <row r="640" spans="1:1024" ht="29.25" customHeight="1" thickBot="1" x14ac:dyDescent="0.3">
      <c r="A640"/>
      <c r="B640" s="403">
        <v>10</v>
      </c>
      <c r="C640" s="481" t="s">
        <v>240</v>
      </c>
      <c r="D640" s="410"/>
      <c r="E640" s="410"/>
      <c r="F640" s="410"/>
      <c r="G640" s="410"/>
      <c r="H640" s="410"/>
      <c r="I640" s="512"/>
      <c r="J640" s="53"/>
      <c r="K640" s="21"/>
      <c r="L640" s="320">
        <f>SUM(L641:L643)</f>
        <v>24165.41</v>
      </c>
      <c r="M640"/>
      <c r="N640" s="30">
        <f>PQP_REVISADO!H175</f>
        <v>24165.41</v>
      </c>
      <c r="O640" s="79">
        <f t="shared" si="31"/>
        <v>0</v>
      </c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  <c r="TH640"/>
      <c r="TI640"/>
      <c r="TJ640"/>
      <c r="TK640"/>
      <c r="TL640"/>
      <c r="TM640"/>
      <c r="TN640"/>
      <c r="TO640"/>
      <c r="TP640"/>
      <c r="TQ640"/>
      <c r="TR640"/>
      <c r="TS640"/>
      <c r="TT640"/>
      <c r="TU640"/>
      <c r="TV640"/>
      <c r="TW640"/>
      <c r="TX640"/>
      <c r="TY640"/>
      <c r="TZ640"/>
      <c r="UA640"/>
      <c r="UB640"/>
      <c r="UC640"/>
      <c r="UD640"/>
      <c r="UE640"/>
      <c r="UF640"/>
      <c r="UG640"/>
      <c r="UH640"/>
      <c r="UI640"/>
      <c r="UJ640"/>
      <c r="UK640"/>
      <c r="UL640"/>
      <c r="UM640"/>
      <c r="UN640"/>
      <c r="UO640"/>
      <c r="UP640"/>
      <c r="UQ640"/>
      <c r="UR640"/>
      <c r="US640"/>
      <c r="UT640"/>
      <c r="UU640"/>
      <c r="UV640"/>
      <c r="UW640"/>
      <c r="UX640"/>
      <c r="UY640"/>
      <c r="UZ640"/>
      <c r="VA640"/>
      <c r="VB640"/>
      <c r="VC640"/>
      <c r="VD640"/>
      <c r="VE640"/>
      <c r="VF640"/>
      <c r="VG640"/>
      <c r="VH640"/>
      <c r="VI640"/>
      <c r="VJ640"/>
      <c r="VK640"/>
      <c r="VL640"/>
      <c r="VM640"/>
      <c r="VN640"/>
      <c r="VO640"/>
      <c r="VP640"/>
      <c r="VQ640"/>
      <c r="VR640"/>
      <c r="VS640"/>
      <c r="VT640"/>
      <c r="VU640"/>
      <c r="VV640"/>
      <c r="VW640"/>
      <c r="VX640"/>
      <c r="VY640"/>
      <c r="VZ640"/>
      <c r="WA640"/>
      <c r="WB640"/>
      <c r="WC640"/>
      <c r="WD640"/>
      <c r="WE640"/>
      <c r="WF640"/>
      <c r="WG640"/>
      <c r="WH640"/>
      <c r="WI640"/>
      <c r="WJ640"/>
      <c r="WK640"/>
      <c r="WL640"/>
      <c r="WM640"/>
      <c r="WN640"/>
      <c r="WO640"/>
      <c r="WP640"/>
      <c r="WQ640"/>
      <c r="WR640"/>
      <c r="WS640"/>
      <c r="WT640"/>
      <c r="WU640"/>
      <c r="WV640"/>
      <c r="WW640"/>
      <c r="WX640"/>
      <c r="WY640"/>
      <c r="WZ640"/>
      <c r="XA640"/>
      <c r="XB640"/>
      <c r="XC640"/>
      <c r="XD640"/>
      <c r="XE640"/>
      <c r="XF640"/>
      <c r="XG640"/>
      <c r="XH640"/>
      <c r="XI640"/>
      <c r="XJ640"/>
      <c r="XK640"/>
      <c r="XL640"/>
      <c r="XM640"/>
      <c r="XN640"/>
      <c r="XO640"/>
      <c r="XP640"/>
      <c r="XQ640"/>
      <c r="XR640"/>
      <c r="XS640"/>
      <c r="XT640"/>
      <c r="XU640"/>
      <c r="XV640"/>
      <c r="XW640"/>
      <c r="XX640"/>
      <c r="XY640"/>
      <c r="XZ640"/>
      <c r="YA640"/>
      <c r="YB640"/>
      <c r="YC640"/>
      <c r="YD640"/>
      <c r="YE640"/>
      <c r="YF640"/>
      <c r="YG640"/>
      <c r="YH640"/>
      <c r="YI640"/>
      <c r="YJ640"/>
      <c r="YK640"/>
      <c r="YL640"/>
      <c r="YM640"/>
      <c r="YN640"/>
      <c r="YO640"/>
      <c r="YP640"/>
      <c r="YQ640"/>
      <c r="YR640"/>
      <c r="YS640"/>
      <c r="YT640"/>
      <c r="YU640"/>
      <c r="YV640"/>
      <c r="YW640"/>
      <c r="YX640"/>
      <c r="YY640"/>
      <c r="YZ640"/>
      <c r="ZA640"/>
      <c r="ZB640"/>
      <c r="ZC640"/>
      <c r="ZD640"/>
      <c r="ZE640"/>
      <c r="ZF640"/>
      <c r="ZG640"/>
      <c r="ZH640"/>
      <c r="ZI640"/>
      <c r="ZJ640"/>
      <c r="ZK640"/>
      <c r="ZL640"/>
      <c r="ZM640"/>
      <c r="ZN640"/>
      <c r="ZO640"/>
      <c r="ZP640"/>
      <c r="ZQ640"/>
      <c r="ZR640"/>
      <c r="ZS640"/>
      <c r="ZT640"/>
      <c r="ZU640"/>
      <c r="ZV640"/>
      <c r="ZW640"/>
      <c r="ZX640"/>
      <c r="ZY640"/>
      <c r="ZZ640"/>
      <c r="AAA640"/>
      <c r="AAB640"/>
      <c r="AAC640"/>
      <c r="AAD640"/>
      <c r="AAE640"/>
      <c r="AAF640"/>
      <c r="AAG640"/>
      <c r="AAH640"/>
      <c r="AAI640"/>
      <c r="AAJ640"/>
      <c r="AAK640"/>
      <c r="AAL640"/>
      <c r="AAM640"/>
      <c r="AAN640"/>
      <c r="AAO640"/>
      <c r="AAP640"/>
      <c r="AAQ640"/>
      <c r="AAR640"/>
      <c r="AAS640"/>
      <c r="AAT640"/>
      <c r="AAU640"/>
      <c r="AAV640"/>
      <c r="AAW640"/>
      <c r="AAX640"/>
      <c r="AAY640"/>
      <c r="AAZ640"/>
      <c r="ABA640"/>
      <c r="ABB640"/>
      <c r="ABC640"/>
      <c r="ABD640"/>
      <c r="ABE640"/>
      <c r="ABF640"/>
      <c r="ABG640"/>
      <c r="ABH640"/>
      <c r="ABI640"/>
      <c r="ABJ640"/>
      <c r="ABK640"/>
      <c r="ABL640"/>
      <c r="ABM640"/>
      <c r="ABN640"/>
      <c r="ABO640"/>
      <c r="ABP640"/>
      <c r="ABQ640"/>
      <c r="ABR640"/>
      <c r="ABS640"/>
      <c r="ABT640"/>
      <c r="ABU640"/>
      <c r="ABV640"/>
      <c r="ABW640"/>
      <c r="ABX640"/>
      <c r="ABY640"/>
      <c r="ABZ640"/>
      <c r="ACA640"/>
      <c r="ACB640"/>
      <c r="ACC640"/>
      <c r="ACD640"/>
      <c r="ACE640"/>
      <c r="ACF640"/>
      <c r="ACG640"/>
      <c r="ACH640"/>
      <c r="ACI640"/>
      <c r="ACJ640"/>
      <c r="ACK640"/>
      <c r="ACL640"/>
      <c r="ACM640"/>
      <c r="ACN640"/>
      <c r="ACO640"/>
      <c r="ACP640"/>
      <c r="ACQ640"/>
      <c r="ACR640"/>
      <c r="ACS640"/>
      <c r="ACT640"/>
      <c r="ACU640"/>
      <c r="ACV640"/>
      <c r="ACW640"/>
      <c r="ACX640"/>
      <c r="ACY640"/>
      <c r="ACZ640"/>
      <c r="ADA640"/>
      <c r="ADB640"/>
      <c r="ADC640"/>
      <c r="ADD640"/>
      <c r="ADE640"/>
      <c r="ADF640"/>
      <c r="ADG640"/>
      <c r="ADH640"/>
      <c r="ADI640"/>
      <c r="ADJ640"/>
      <c r="ADK640"/>
      <c r="ADL640"/>
      <c r="ADM640"/>
      <c r="ADN640"/>
      <c r="ADO640"/>
      <c r="ADP640"/>
      <c r="ADQ640"/>
      <c r="ADR640"/>
      <c r="ADS640"/>
      <c r="ADT640"/>
      <c r="ADU640"/>
      <c r="ADV640"/>
      <c r="ADW640"/>
      <c r="ADX640"/>
      <c r="ADY640"/>
      <c r="ADZ640"/>
      <c r="AEA640"/>
      <c r="AEB640"/>
      <c r="AEC640"/>
      <c r="AED640"/>
      <c r="AEE640"/>
      <c r="AEF640"/>
      <c r="AEG640"/>
      <c r="AEH640"/>
      <c r="AEI640"/>
      <c r="AEJ640"/>
      <c r="AEK640"/>
      <c r="AEL640"/>
      <c r="AEM640"/>
      <c r="AEN640"/>
      <c r="AEO640"/>
      <c r="AEP640"/>
      <c r="AEQ640"/>
      <c r="AER640"/>
      <c r="AES640"/>
      <c r="AET640"/>
      <c r="AEU640"/>
      <c r="AEV640"/>
      <c r="AEW640"/>
      <c r="AEX640"/>
      <c r="AEY640"/>
      <c r="AEZ640"/>
      <c r="AFA640"/>
      <c r="AFB640"/>
      <c r="AFC640"/>
      <c r="AFD640"/>
      <c r="AFE640"/>
      <c r="AFF640"/>
      <c r="AFG640"/>
      <c r="AFH640"/>
      <c r="AFI640"/>
      <c r="AFJ640"/>
      <c r="AFK640"/>
      <c r="AFL640"/>
      <c r="AFM640"/>
      <c r="AFN640"/>
      <c r="AFO640"/>
      <c r="AFP640"/>
      <c r="AFQ640"/>
      <c r="AFR640"/>
      <c r="AFS640"/>
      <c r="AFT640"/>
      <c r="AFU640"/>
      <c r="AFV640"/>
      <c r="AFW640"/>
      <c r="AFX640"/>
      <c r="AFY640"/>
      <c r="AFZ640"/>
      <c r="AGA640"/>
      <c r="AGB640"/>
      <c r="AGC640"/>
      <c r="AGD640"/>
      <c r="AGE640"/>
      <c r="AGF640"/>
      <c r="AGG640"/>
      <c r="AGH640"/>
      <c r="AGI640"/>
      <c r="AGJ640"/>
      <c r="AGK640"/>
      <c r="AGL640"/>
      <c r="AGM640"/>
      <c r="AGN640"/>
      <c r="AGO640"/>
      <c r="AGP640"/>
      <c r="AGQ640"/>
      <c r="AGR640"/>
      <c r="AGS640"/>
      <c r="AGT640"/>
      <c r="AGU640"/>
      <c r="AGV640"/>
      <c r="AGW640"/>
      <c r="AGX640"/>
      <c r="AGY640"/>
      <c r="AGZ640"/>
      <c r="AHA640"/>
      <c r="AHB640"/>
      <c r="AHC640"/>
      <c r="AHD640"/>
      <c r="AHE640"/>
      <c r="AHF640"/>
      <c r="AHG640"/>
      <c r="AHH640"/>
      <c r="AHI640"/>
      <c r="AHJ640"/>
      <c r="AHK640"/>
      <c r="AHL640"/>
      <c r="AHM640"/>
      <c r="AHN640"/>
      <c r="AHO640"/>
      <c r="AHP640"/>
      <c r="AHQ640"/>
      <c r="AHR640"/>
      <c r="AHS640"/>
      <c r="AHT640"/>
      <c r="AHU640"/>
      <c r="AHV640"/>
      <c r="AHW640"/>
      <c r="AHX640"/>
      <c r="AHY640"/>
      <c r="AHZ640"/>
      <c r="AIA640"/>
      <c r="AIB640"/>
      <c r="AIC640"/>
      <c r="AID640"/>
      <c r="AIE640"/>
      <c r="AIF640"/>
      <c r="AIG640"/>
      <c r="AIH640"/>
      <c r="AII640"/>
      <c r="AIJ640"/>
      <c r="AIK640"/>
      <c r="AIL640"/>
      <c r="AIM640"/>
      <c r="AIN640"/>
      <c r="AIO640"/>
      <c r="AIP640"/>
      <c r="AIQ640"/>
      <c r="AIR640"/>
      <c r="AIS640"/>
      <c r="AIT640"/>
      <c r="AIU640"/>
      <c r="AIV640"/>
      <c r="AIW640"/>
      <c r="AIX640"/>
      <c r="AIY640"/>
      <c r="AIZ640"/>
      <c r="AJA640"/>
      <c r="AJB640"/>
      <c r="AJC640"/>
      <c r="AJD640"/>
      <c r="AJE640"/>
      <c r="AJF640"/>
      <c r="AJG640"/>
      <c r="AJH640"/>
      <c r="AJI640"/>
      <c r="AJJ640"/>
      <c r="AJK640"/>
      <c r="AJL640"/>
      <c r="AJM640"/>
      <c r="AJN640"/>
      <c r="AJO640"/>
      <c r="AJP640"/>
      <c r="AJQ640"/>
      <c r="AJR640"/>
      <c r="AJS640"/>
      <c r="AJT640"/>
      <c r="AJU640"/>
      <c r="AJV640"/>
      <c r="AJW640"/>
      <c r="AJX640"/>
      <c r="AJY640"/>
      <c r="AJZ640"/>
      <c r="AKA640"/>
      <c r="AKB640"/>
      <c r="AKC640"/>
      <c r="AKD640"/>
      <c r="AKE640"/>
      <c r="AKF640"/>
      <c r="AKG640"/>
      <c r="AKH640"/>
      <c r="AKI640"/>
      <c r="AKJ640"/>
      <c r="AKK640"/>
      <c r="AKL640"/>
      <c r="AKM640"/>
      <c r="AKN640"/>
      <c r="AKO640"/>
      <c r="AKP640"/>
      <c r="AKQ640"/>
      <c r="AKR640"/>
      <c r="AKS640"/>
      <c r="AKT640"/>
      <c r="AKU640"/>
      <c r="AKV640"/>
      <c r="AKW640"/>
      <c r="AKX640"/>
      <c r="AKY640"/>
      <c r="AKZ640"/>
      <c r="ALA640"/>
      <c r="ALB640"/>
      <c r="ALC640"/>
      <c r="ALD640"/>
      <c r="ALE640"/>
      <c r="ALF640"/>
      <c r="ALG640"/>
      <c r="ALH640"/>
      <c r="ALI640"/>
      <c r="ALJ640"/>
      <c r="ALK640"/>
      <c r="ALL640"/>
      <c r="ALM640"/>
      <c r="ALN640"/>
      <c r="ALO640"/>
      <c r="ALP640"/>
      <c r="ALQ640"/>
      <c r="ALR640"/>
      <c r="ALS640"/>
      <c r="ALT640"/>
      <c r="ALU640"/>
      <c r="ALV640"/>
      <c r="ALW640"/>
      <c r="ALX640"/>
      <c r="ALY640"/>
      <c r="ALZ640"/>
      <c r="AMA640"/>
      <c r="AMB640"/>
      <c r="AMC640"/>
      <c r="AMD640"/>
      <c r="AME640"/>
      <c r="AMF640"/>
      <c r="AMG640"/>
      <c r="AMH640"/>
      <c r="AMI640"/>
      <c r="AMJ640"/>
    </row>
    <row r="641" spans="1:1024" ht="27.75" customHeight="1" outlineLevel="1" x14ac:dyDescent="0.25">
      <c r="A641" s="98" t="s">
        <v>624</v>
      </c>
      <c r="B641" s="701" t="s">
        <v>1288</v>
      </c>
      <c r="C641" s="831" t="str">
        <f>VLOOKUP(A641,ABC_SERVIÇOS,2,0)</f>
        <v>LIMPEZA FINAL DA OBRA</v>
      </c>
      <c r="D641" s="832"/>
      <c r="E641" s="832"/>
      <c r="F641" s="832"/>
      <c r="G641" s="833"/>
      <c r="H641" s="702" t="str">
        <f>VLOOKUP(A641,ABC_SERVIÇOS,3,0)</f>
        <v>M2</v>
      </c>
      <c r="I641" s="703">
        <f>I642*I643</f>
        <v>12922.679999999998</v>
      </c>
      <c r="J641" s="445" t="s">
        <v>247</v>
      </c>
      <c r="K641" s="100">
        <f>VLOOKUP(A641,ABC_SERVIÇOS,7,0)</f>
        <v>1.87</v>
      </c>
      <c r="L641" s="350">
        <f>ROUND(K641*I641,2)</f>
        <v>24165.41</v>
      </c>
      <c r="M641" s="18" t="str">
        <f>A641</f>
        <v>COMP_091</v>
      </c>
      <c r="N641" s="30"/>
      <c r="O641" s="74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  <c r="TH641"/>
      <c r="TI641"/>
      <c r="TJ641"/>
      <c r="TK641"/>
      <c r="TL641"/>
      <c r="TM641"/>
      <c r="TN641"/>
      <c r="TO641"/>
      <c r="TP641"/>
      <c r="TQ641"/>
      <c r="TR641"/>
      <c r="TS641"/>
      <c r="TT641"/>
      <c r="TU641"/>
      <c r="TV641"/>
      <c r="TW641"/>
      <c r="TX641"/>
      <c r="TY641"/>
      <c r="TZ641"/>
      <c r="UA641"/>
      <c r="UB641"/>
      <c r="UC641"/>
      <c r="UD641"/>
      <c r="UE641"/>
      <c r="UF641"/>
      <c r="UG641"/>
      <c r="UH641"/>
      <c r="UI641"/>
      <c r="UJ641"/>
      <c r="UK641"/>
      <c r="UL641"/>
      <c r="UM641"/>
      <c r="UN641"/>
      <c r="UO641"/>
      <c r="UP641"/>
      <c r="UQ641"/>
      <c r="UR641"/>
      <c r="US641"/>
      <c r="UT641"/>
      <c r="UU641"/>
      <c r="UV641"/>
      <c r="UW641"/>
      <c r="UX641"/>
      <c r="UY641"/>
      <c r="UZ641"/>
      <c r="VA641"/>
      <c r="VB641"/>
      <c r="VC641"/>
      <c r="VD641"/>
      <c r="VE641"/>
      <c r="VF641"/>
      <c r="VG641"/>
      <c r="VH641"/>
      <c r="VI641"/>
      <c r="VJ641"/>
      <c r="VK641"/>
      <c r="VL641"/>
      <c r="VM641"/>
      <c r="VN641"/>
      <c r="VO641"/>
      <c r="VP641"/>
      <c r="VQ641"/>
      <c r="VR641"/>
      <c r="VS641"/>
      <c r="VT641"/>
      <c r="VU641"/>
      <c r="VV641"/>
      <c r="VW641"/>
      <c r="VX641"/>
      <c r="VY641"/>
      <c r="VZ641"/>
      <c r="WA641"/>
      <c r="WB641"/>
      <c r="WC641"/>
      <c r="WD641"/>
      <c r="WE641"/>
      <c r="WF641"/>
      <c r="WG641"/>
      <c r="WH641"/>
      <c r="WI641"/>
      <c r="WJ641"/>
      <c r="WK641"/>
      <c r="WL641"/>
      <c r="WM641"/>
      <c r="WN641"/>
      <c r="WO641"/>
      <c r="WP641"/>
      <c r="WQ641"/>
      <c r="WR641"/>
      <c r="WS641"/>
      <c r="WT641"/>
      <c r="WU641"/>
      <c r="WV641"/>
      <c r="WW641"/>
      <c r="WX641"/>
      <c r="WY641"/>
      <c r="WZ641"/>
      <c r="XA641"/>
      <c r="XB641"/>
      <c r="XC641"/>
      <c r="XD641"/>
      <c r="XE641"/>
      <c r="XF641"/>
      <c r="XG641"/>
      <c r="XH641"/>
      <c r="XI641"/>
      <c r="XJ641"/>
      <c r="XK641"/>
      <c r="XL641"/>
      <c r="XM641"/>
      <c r="XN641"/>
      <c r="XO641"/>
      <c r="XP641"/>
      <c r="XQ641"/>
      <c r="XR641"/>
      <c r="XS641"/>
      <c r="XT641"/>
      <c r="XU641"/>
      <c r="XV641"/>
      <c r="XW641"/>
      <c r="XX641"/>
      <c r="XY641"/>
      <c r="XZ641"/>
      <c r="YA641"/>
      <c r="YB641"/>
      <c r="YC641"/>
      <c r="YD641"/>
      <c r="YE641"/>
      <c r="YF641"/>
      <c r="YG641"/>
      <c r="YH641"/>
      <c r="YI641"/>
      <c r="YJ641"/>
      <c r="YK641"/>
      <c r="YL641"/>
      <c r="YM641"/>
      <c r="YN641"/>
      <c r="YO641"/>
      <c r="YP641"/>
      <c r="YQ641"/>
      <c r="YR641"/>
      <c r="YS641"/>
      <c r="YT641"/>
      <c r="YU641"/>
      <c r="YV641"/>
      <c r="YW641"/>
      <c r="YX641"/>
      <c r="YY641"/>
      <c r="YZ641"/>
      <c r="ZA641"/>
      <c r="ZB641"/>
      <c r="ZC641"/>
      <c r="ZD641"/>
      <c r="ZE641"/>
      <c r="ZF641"/>
      <c r="ZG641"/>
      <c r="ZH641"/>
      <c r="ZI641"/>
      <c r="ZJ641"/>
      <c r="ZK641"/>
      <c r="ZL641"/>
      <c r="ZM641"/>
      <c r="ZN641"/>
      <c r="ZO641"/>
      <c r="ZP641"/>
      <c r="ZQ641"/>
      <c r="ZR641"/>
      <c r="ZS641"/>
      <c r="ZT641"/>
      <c r="ZU641"/>
      <c r="ZV641"/>
      <c r="ZW641"/>
      <c r="ZX641"/>
      <c r="ZY641"/>
      <c r="ZZ641"/>
      <c r="AAA641"/>
      <c r="AAB641"/>
      <c r="AAC641"/>
      <c r="AAD641"/>
      <c r="AAE641"/>
      <c r="AAF641"/>
      <c r="AAG641"/>
      <c r="AAH641"/>
      <c r="AAI641"/>
      <c r="AAJ641"/>
      <c r="AAK641"/>
      <c r="AAL641"/>
      <c r="AAM641"/>
      <c r="AAN641"/>
      <c r="AAO641"/>
      <c r="AAP641"/>
      <c r="AAQ641"/>
      <c r="AAR641"/>
      <c r="AAS641"/>
      <c r="AAT641"/>
      <c r="AAU641"/>
      <c r="AAV641"/>
      <c r="AAW641"/>
      <c r="AAX641"/>
      <c r="AAY641"/>
      <c r="AAZ641"/>
      <c r="ABA641"/>
      <c r="ABB641"/>
      <c r="ABC641"/>
      <c r="ABD641"/>
      <c r="ABE641"/>
      <c r="ABF641"/>
      <c r="ABG641"/>
      <c r="ABH641"/>
      <c r="ABI641"/>
      <c r="ABJ641"/>
      <c r="ABK641"/>
      <c r="ABL641"/>
      <c r="ABM641"/>
      <c r="ABN641"/>
      <c r="ABO641"/>
      <c r="ABP641"/>
      <c r="ABQ641"/>
      <c r="ABR641"/>
      <c r="ABS641"/>
      <c r="ABT641"/>
      <c r="ABU641"/>
      <c r="ABV641"/>
      <c r="ABW641"/>
      <c r="ABX641"/>
      <c r="ABY641"/>
      <c r="ABZ641"/>
      <c r="ACA641"/>
      <c r="ACB641"/>
      <c r="ACC641"/>
      <c r="ACD641"/>
      <c r="ACE641"/>
      <c r="ACF641"/>
      <c r="ACG641"/>
      <c r="ACH641"/>
      <c r="ACI641"/>
      <c r="ACJ641"/>
      <c r="ACK641"/>
      <c r="ACL641"/>
      <c r="ACM641"/>
      <c r="ACN641"/>
      <c r="ACO641"/>
      <c r="ACP641"/>
      <c r="ACQ641"/>
      <c r="ACR641"/>
      <c r="ACS641"/>
      <c r="ACT641"/>
      <c r="ACU641"/>
      <c r="ACV641"/>
      <c r="ACW641"/>
      <c r="ACX641"/>
      <c r="ACY641"/>
      <c r="ACZ641"/>
      <c r="ADA641"/>
      <c r="ADB641"/>
      <c r="ADC641"/>
      <c r="ADD641"/>
      <c r="ADE641"/>
      <c r="ADF641"/>
      <c r="ADG641"/>
      <c r="ADH641"/>
      <c r="ADI641"/>
      <c r="ADJ641"/>
      <c r="ADK641"/>
      <c r="ADL641"/>
      <c r="ADM641"/>
      <c r="ADN641"/>
      <c r="ADO641"/>
      <c r="ADP641"/>
      <c r="ADQ641"/>
      <c r="ADR641"/>
      <c r="ADS641"/>
      <c r="ADT641"/>
      <c r="ADU641"/>
      <c r="ADV641"/>
      <c r="ADW641"/>
      <c r="ADX641"/>
      <c r="ADY641"/>
      <c r="ADZ641"/>
      <c r="AEA641"/>
      <c r="AEB641"/>
      <c r="AEC641"/>
      <c r="AED641"/>
      <c r="AEE641"/>
      <c r="AEF641"/>
      <c r="AEG641"/>
      <c r="AEH641"/>
      <c r="AEI641"/>
      <c r="AEJ641"/>
      <c r="AEK641"/>
      <c r="AEL641"/>
      <c r="AEM641"/>
      <c r="AEN641"/>
      <c r="AEO641"/>
      <c r="AEP641"/>
      <c r="AEQ641"/>
      <c r="AER641"/>
      <c r="AES641"/>
      <c r="AET641"/>
      <c r="AEU641"/>
      <c r="AEV641"/>
      <c r="AEW641"/>
      <c r="AEX641"/>
      <c r="AEY641"/>
      <c r="AEZ641"/>
      <c r="AFA641"/>
      <c r="AFB641"/>
      <c r="AFC641"/>
      <c r="AFD641"/>
      <c r="AFE641"/>
      <c r="AFF641"/>
      <c r="AFG641"/>
      <c r="AFH641"/>
      <c r="AFI641"/>
      <c r="AFJ641"/>
      <c r="AFK641"/>
      <c r="AFL641"/>
      <c r="AFM641"/>
      <c r="AFN641"/>
      <c r="AFO641"/>
      <c r="AFP641"/>
      <c r="AFQ641"/>
      <c r="AFR641"/>
      <c r="AFS641"/>
      <c r="AFT641"/>
      <c r="AFU641"/>
      <c r="AFV641"/>
      <c r="AFW641"/>
      <c r="AFX641"/>
      <c r="AFY641"/>
      <c r="AFZ641"/>
      <c r="AGA641"/>
      <c r="AGB641"/>
      <c r="AGC641"/>
      <c r="AGD641"/>
      <c r="AGE641"/>
      <c r="AGF641"/>
      <c r="AGG641"/>
      <c r="AGH641"/>
      <c r="AGI641"/>
      <c r="AGJ641"/>
      <c r="AGK641"/>
      <c r="AGL641"/>
      <c r="AGM641"/>
      <c r="AGN641"/>
      <c r="AGO641"/>
      <c r="AGP641"/>
      <c r="AGQ641"/>
      <c r="AGR641"/>
      <c r="AGS641"/>
      <c r="AGT641"/>
      <c r="AGU641"/>
      <c r="AGV641"/>
      <c r="AGW641"/>
      <c r="AGX641"/>
      <c r="AGY641"/>
      <c r="AGZ641"/>
      <c r="AHA641"/>
      <c r="AHB641"/>
      <c r="AHC641"/>
      <c r="AHD641"/>
      <c r="AHE641"/>
      <c r="AHF641"/>
      <c r="AHG641"/>
      <c r="AHH641"/>
      <c r="AHI641"/>
      <c r="AHJ641"/>
      <c r="AHK641"/>
      <c r="AHL641"/>
      <c r="AHM641"/>
      <c r="AHN641"/>
      <c r="AHO641"/>
      <c r="AHP641"/>
      <c r="AHQ641"/>
      <c r="AHR641"/>
      <c r="AHS641"/>
      <c r="AHT641"/>
      <c r="AHU641"/>
      <c r="AHV641"/>
      <c r="AHW641"/>
      <c r="AHX641"/>
      <c r="AHY641"/>
      <c r="AHZ641"/>
      <c r="AIA641"/>
      <c r="AIB641"/>
      <c r="AIC641"/>
      <c r="AID641"/>
      <c r="AIE641"/>
      <c r="AIF641"/>
      <c r="AIG641"/>
      <c r="AIH641"/>
      <c r="AII641"/>
      <c r="AIJ641"/>
      <c r="AIK641"/>
      <c r="AIL641"/>
      <c r="AIM641"/>
      <c r="AIN641"/>
      <c r="AIO641"/>
      <c r="AIP641"/>
      <c r="AIQ641"/>
      <c r="AIR641"/>
      <c r="AIS641"/>
      <c r="AIT641"/>
      <c r="AIU641"/>
      <c r="AIV641"/>
      <c r="AIW641"/>
      <c r="AIX641"/>
      <c r="AIY641"/>
      <c r="AIZ641"/>
      <c r="AJA641"/>
      <c r="AJB641"/>
      <c r="AJC641"/>
      <c r="AJD641"/>
      <c r="AJE641"/>
      <c r="AJF641"/>
      <c r="AJG641"/>
      <c r="AJH641"/>
      <c r="AJI641"/>
      <c r="AJJ641"/>
      <c r="AJK641"/>
      <c r="AJL641"/>
      <c r="AJM641"/>
      <c r="AJN641"/>
      <c r="AJO641"/>
      <c r="AJP641"/>
      <c r="AJQ641"/>
      <c r="AJR641"/>
      <c r="AJS641"/>
      <c r="AJT641"/>
      <c r="AJU641"/>
      <c r="AJV641"/>
      <c r="AJW641"/>
      <c r="AJX641"/>
      <c r="AJY641"/>
      <c r="AJZ641"/>
      <c r="AKA641"/>
      <c r="AKB641"/>
      <c r="AKC641"/>
      <c r="AKD641"/>
      <c r="AKE641"/>
      <c r="AKF641"/>
      <c r="AKG641"/>
      <c r="AKH641"/>
      <c r="AKI641"/>
      <c r="AKJ641"/>
      <c r="AKK641"/>
      <c r="AKL641"/>
      <c r="AKM641"/>
      <c r="AKN641"/>
      <c r="AKO641"/>
      <c r="AKP641"/>
      <c r="AKQ641"/>
      <c r="AKR641"/>
      <c r="AKS641"/>
      <c r="AKT641"/>
      <c r="AKU641"/>
      <c r="AKV641"/>
      <c r="AKW641"/>
      <c r="AKX641"/>
      <c r="AKY641"/>
      <c r="AKZ641"/>
      <c r="ALA641"/>
      <c r="ALB641"/>
      <c r="ALC641"/>
      <c r="ALD641"/>
      <c r="ALE641"/>
      <c r="ALF641"/>
      <c r="ALG641"/>
      <c r="ALH641"/>
      <c r="ALI641"/>
      <c r="ALJ641"/>
      <c r="ALK641"/>
      <c r="ALL641"/>
      <c r="ALM641"/>
      <c r="ALN641"/>
      <c r="ALO641"/>
      <c r="ALP641"/>
      <c r="ALQ641"/>
      <c r="ALR641"/>
      <c r="ALS641"/>
      <c r="ALT641"/>
      <c r="ALU641"/>
      <c r="ALV641"/>
      <c r="ALW641"/>
      <c r="ALX641"/>
      <c r="ALY641"/>
      <c r="ALZ641"/>
      <c r="AMA641"/>
      <c r="AMB641"/>
      <c r="AMC641"/>
      <c r="AMD641"/>
      <c r="AME641"/>
      <c r="AMF641"/>
      <c r="AMG641"/>
      <c r="AMH641"/>
      <c r="AMI641"/>
      <c r="AMJ641"/>
    </row>
    <row r="642" spans="1:1024" outlineLevel="1" x14ac:dyDescent="0.25">
      <c r="B642" s="400"/>
      <c r="C642" s="680" t="s">
        <v>584</v>
      </c>
      <c r="D642" s="692"/>
      <c r="E642" s="692"/>
      <c r="F642" s="692"/>
      <c r="G642" s="693"/>
      <c r="H642" s="83" t="s">
        <v>883</v>
      </c>
      <c r="I642" s="460">
        <f>(21*20)+10.756</f>
        <v>430.75599999999997</v>
      </c>
      <c r="J642" s="441" t="s">
        <v>251</v>
      </c>
      <c r="K642" s="87"/>
      <c r="L642" s="349"/>
      <c r="N642" s="30"/>
      <c r="O642" s="74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  <c r="TH642"/>
      <c r="TI642"/>
      <c r="TJ642"/>
      <c r="TK642"/>
      <c r="TL642"/>
      <c r="TM642"/>
      <c r="TN642"/>
      <c r="TO642"/>
      <c r="TP642"/>
      <c r="TQ642"/>
      <c r="TR642"/>
      <c r="TS642"/>
      <c r="TT642"/>
      <c r="TU642"/>
      <c r="TV642"/>
      <c r="TW642"/>
      <c r="TX642"/>
      <c r="TY642"/>
      <c r="TZ642"/>
      <c r="UA642"/>
      <c r="UB642"/>
      <c r="UC642"/>
      <c r="UD642"/>
      <c r="UE642"/>
      <c r="UF642"/>
      <c r="UG642"/>
      <c r="UH642"/>
      <c r="UI642"/>
      <c r="UJ642"/>
      <c r="UK642"/>
      <c r="UL642"/>
      <c r="UM642"/>
      <c r="UN642"/>
      <c r="UO642"/>
      <c r="UP642"/>
      <c r="UQ642"/>
      <c r="UR642"/>
      <c r="US642"/>
      <c r="UT642"/>
      <c r="UU642"/>
      <c r="UV642"/>
      <c r="UW642"/>
      <c r="UX642"/>
      <c r="UY642"/>
      <c r="UZ642"/>
      <c r="VA642"/>
      <c r="VB642"/>
      <c r="VC642"/>
      <c r="VD642"/>
      <c r="VE642"/>
      <c r="VF642"/>
      <c r="VG642"/>
      <c r="VH642"/>
      <c r="VI642"/>
      <c r="VJ642"/>
      <c r="VK642"/>
      <c r="VL642"/>
      <c r="VM642"/>
      <c r="VN642"/>
      <c r="VO642"/>
      <c r="VP642"/>
      <c r="VQ642"/>
      <c r="VR642"/>
      <c r="VS642"/>
      <c r="VT642"/>
      <c r="VU642"/>
      <c r="VV642"/>
      <c r="VW642"/>
      <c r="VX642"/>
      <c r="VY642"/>
      <c r="VZ642"/>
      <c r="WA642"/>
      <c r="WB642"/>
      <c r="WC642"/>
      <c r="WD642"/>
      <c r="WE642"/>
      <c r="WF642"/>
      <c r="WG642"/>
      <c r="WH642"/>
      <c r="WI642"/>
      <c r="WJ642"/>
      <c r="WK642"/>
      <c r="WL642"/>
      <c r="WM642"/>
      <c r="WN642"/>
      <c r="WO642"/>
      <c r="WP642"/>
      <c r="WQ642"/>
      <c r="WR642"/>
      <c r="WS642"/>
      <c r="WT642"/>
      <c r="WU642"/>
      <c r="WV642"/>
      <c r="WW642"/>
      <c r="WX642"/>
      <c r="WY642"/>
      <c r="WZ642"/>
      <c r="XA642"/>
      <c r="XB642"/>
      <c r="XC642"/>
      <c r="XD642"/>
      <c r="XE642"/>
      <c r="XF642"/>
      <c r="XG642"/>
      <c r="XH642"/>
      <c r="XI642"/>
      <c r="XJ642"/>
      <c r="XK642"/>
      <c r="XL642"/>
      <c r="XM642"/>
      <c r="XN642"/>
      <c r="XO642"/>
      <c r="XP642"/>
      <c r="XQ642"/>
      <c r="XR642"/>
      <c r="XS642"/>
      <c r="XT642"/>
      <c r="XU642"/>
      <c r="XV642"/>
      <c r="XW642"/>
      <c r="XX642"/>
      <c r="XY642"/>
      <c r="XZ642"/>
      <c r="YA642"/>
      <c r="YB642"/>
      <c r="YC642"/>
      <c r="YD642"/>
      <c r="YE642"/>
      <c r="YF642"/>
      <c r="YG642"/>
      <c r="YH642"/>
      <c r="YI642"/>
      <c r="YJ642"/>
      <c r="YK642"/>
      <c r="YL642"/>
      <c r="YM642"/>
      <c r="YN642"/>
      <c r="YO642"/>
      <c r="YP642"/>
      <c r="YQ642"/>
      <c r="YR642"/>
      <c r="YS642"/>
      <c r="YT642"/>
      <c r="YU642"/>
      <c r="YV642"/>
      <c r="YW642"/>
      <c r="YX642"/>
      <c r="YY642"/>
      <c r="YZ642"/>
      <c r="ZA642"/>
      <c r="ZB642"/>
      <c r="ZC642"/>
      <c r="ZD642"/>
      <c r="ZE642"/>
      <c r="ZF642"/>
      <c r="ZG642"/>
      <c r="ZH642"/>
      <c r="ZI642"/>
      <c r="ZJ642"/>
      <c r="ZK642"/>
      <c r="ZL642"/>
      <c r="ZM642"/>
      <c r="ZN642"/>
      <c r="ZO642"/>
      <c r="ZP642"/>
      <c r="ZQ642"/>
      <c r="ZR642"/>
      <c r="ZS642"/>
      <c r="ZT642"/>
      <c r="ZU642"/>
      <c r="ZV642"/>
      <c r="ZW642"/>
      <c r="ZX642"/>
      <c r="ZY642"/>
      <c r="ZZ642"/>
      <c r="AAA642"/>
      <c r="AAB642"/>
      <c r="AAC642"/>
      <c r="AAD642"/>
      <c r="AAE642"/>
      <c r="AAF642"/>
      <c r="AAG642"/>
      <c r="AAH642"/>
      <c r="AAI642"/>
      <c r="AAJ642"/>
      <c r="AAK642"/>
      <c r="AAL642"/>
      <c r="AAM642"/>
      <c r="AAN642"/>
      <c r="AAO642"/>
      <c r="AAP642"/>
      <c r="AAQ642"/>
      <c r="AAR642"/>
      <c r="AAS642"/>
      <c r="AAT642"/>
      <c r="AAU642"/>
      <c r="AAV642"/>
      <c r="AAW642"/>
      <c r="AAX642"/>
      <c r="AAY642"/>
      <c r="AAZ642"/>
      <c r="ABA642"/>
      <c r="ABB642"/>
      <c r="ABC642"/>
      <c r="ABD642"/>
      <c r="ABE642"/>
      <c r="ABF642"/>
      <c r="ABG642"/>
      <c r="ABH642"/>
      <c r="ABI642"/>
      <c r="ABJ642"/>
      <c r="ABK642"/>
      <c r="ABL642"/>
      <c r="ABM642"/>
      <c r="ABN642"/>
      <c r="ABO642"/>
      <c r="ABP642"/>
      <c r="ABQ642"/>
      <c r="ABR642"/>
      <c r="ABS642"/>
      <c r="ABT642"/>
      <c r="ABU642"/>
      <c r="ABV642"/>
      <c r="ABW642"/>
      <c r="ABX642"/>
      <c r="ABY642"/>
      <c r="ABZ642"/>
      <c r="ACA642"/>
      <c r="ACB642"/>
      <c r="ACC642"/>
      <c r="ACD642"/>
      <c r="ACE642"/>
      <c r="ACF642"/>
      <c r="ACG642"/>
      <c r="ACH642"/>
      <c r="ACI642"/>
      <c r="ACJ642"/>
      <c r="ACK642"/>
      <c r="ACL642"/>
      <c r="ACM642"/>
      <c r="ACN642"/>
      <c r="ACO642"/>
      <c r="ACP642"/>
      <c r="ACQ642"/>
      <c r="ACR642"/>
      <c r="ACS642"/>
      <c r="ACT642"/>
      <c r="ACU642"/>
      <c r="ACV642"/>
      <c r="ACW642"/>
      <c r="ACX642"/>
      <c r="ACY642"/>
      <c r="ACZ642"/>
      <c r="ADA642"/>
      <c r="ADB642"/>
      <c r="ADC642"/>
      <c r="ADD642"/>
      <c r="ADE642"/>
      <c r="ADF642"/>
      <c r="ADG642"/>
      <c r="ADH642"/>
      <c r="ADI642"/>
      <c r="ADJ642"/>
      <c r="ADK642"/>
      <c r="ADL642"/>
      <c r="ADM642"/>
      <c r="ADN642"/>
      <c r="ADO642"/>
      <c r="ADP642"/>
      <c r="ADQ642"/>
      <c r="ADR642"/>
      <c r="ADS642"/>
      <c r="ADT642"/>
      <c r="ADU642"/>
      <c r="ADV642"/>
      <c r="ADW642"/>
      <c r="ADX642"/>
      <c r="ADY642"/>
      <c r="ADZ642"/>
      <c r="AEA642"/>
      <c r="AEB642"/>
      <c r="AEC642"/>
      <c r="AED642"/>
      <c r="AEE642"/>
      <c r="AEF642"/>
      <c r="AEG642"/>
      <c r="AEH642"/>
      <c r="AEI642"/>
      <c r="AEJ642"/>
      <c r="AEK642"/>
      <c r="AEL642"/>
      <c r="AEM642"/>
      <c r="AEN642"/>
      <c r="AEO642"/>
      <c r="AEP642"/>
      <c r="AEQ642"/>
      <c r="AER642"/>
      <c r="AES642"/>
      <c r="AET642"/>
      <c r="AEU642"/>
      <c r="AEV642"/>
      <c r="AEW642"/>
      <c r="AEX642"/>
      <c r="AEY642"/>
      <c r="AEZ642"/>
      <c r="AFA642"/>
      <c r="AFB642"/>
      <c r="AFC642"/>
      <c r="AFD642"/>
      <c r="AFE642"/>
      <c r="AFF642"/>
      <c r="AFG642"/>
      <c r="AFH642"/>
      <c r="AFI642"/>
      <c r="AFJ642"/>
      <c r="AFK642"/>
      <c r="AFL642"/>
      <c r="AFM642"/>
      <c r="AFN642"/>
      <c r="AFO642"/>
      <c r="AFP642"/>
      <c r="AFQ642"/>
      <c r="AFR642"/>
      <c r="AFS642"/>
      <c r="AFT642"/>
      <c r="AFU642"/>
      <c r="AFV642"/>
      <c r="AFW642"/>
      <c r="AFX642"/>
      <c r="AFY642"/>
      <c r="AFZ642"/>
      <c r="AGA642"/>
      <c r="AGB642"/>
      <c r="AGC642"/>
      <c r="AGD642"/>
      <c r="AGE642"/>
      <c r="AGF642"/>
      <c r="AGG642"/>
      <c r="AGH642"/>
      <c r="AGI642"/>
      <c r="AGJ642"/>
      <c r="AGK642"/>
      <c r="AGL642"/>
      <c r="AGM642"/>
      <c r="AGN642"/>
      <c r="AGO642"/>
      <c r="AGP642"/>
      <c r="AGQ642"/>
      <c r="AGR642"/>
      <c r="AGS642"/>
      <c r="AGT642"/>
      <c r="AGU642"/>
      <c r="AGV642"/>
      <c r="AGW642"/>
      <c r="AGX642"/>
      <c r="AGY642"/>
      <c r="AGZ642"/>
      <c r="AHA642"/>
      <c r="AHB642"/>
      <c r="AHC642"/>
      <c r="AHD642"/>
      <c r="AHE642"/>
      <c r="AHF642"/>
      <c r="AHG642"/>
      <c r="AHH642"/>
      <c r="AHI642"/>
      <c r="AHJ642"/>
      <c r="AHK642"/>
      <c r="AHL642"/>
      <c r="AHM642"/>
      <c r="AHN642"/>
      <c r="AHO642"/>
      <c r="AHP642"/>
      <c r="AHQ642"/>
      <c r="AHR642"/>
      <c r="AHS642"/>
      <c r="AHT642"/>
      <c r="AHU642"/>
      <c r="AHV642"/>
      <c r="AHW642"/>
      <c r="AHX642"/>
      <c r="AHY642"/>
      <c r="AHZ642"/>
      <c r="AIA642"/>
      <c r="AIB642"/>
      <c r="AIC642"/>
      <c r="AID642"/>
      <c r="AIE642"/>
      <c r="AIF642"/>
      <c r="AIG642"/>
      <c r="AIH642"/>
      <c r="AII642"/>
      <c r="AIJ642"/>
      <c r="AIK642"/>
      <c r="AIL642"/>
      <c r="AIM642"/>
      <c r="AIN642"/>
      <c r="AIO642"/>
      <c r="AIP642"/>
      <c r="AIQ642"/>
      <c r="AIR642"/>
      <c r="AIS642"/>
      <c r="AIT642"/>
      <c r="AIU642"/>
      <c r="AIV642"/>
      <c r="AIW642"/>
      <c r="AIX642"/>
      <c r="AIY642"/>
      <c r="AIZ642"/>
      <c r="AJA642"/>
      <c r="AJB642"/>
      <c r="AJC642"/>
      <c r="AJD642"/>
      <c r="AJE642"/>
      <c r="AJF642"/>
      <c r="AJG642"/>
      <c r="AJH642"/>
      <c r="AJI642"/>
      <c r="AJJ642"/>
      <c r="AJK642"/>
      <c r="AJL642"/>
      <c r="AJM642"/>
      <c r="AJN642"/>
      <c r="AJO642"/>
      <c r="AJP642"/>
      <c r="AJQ642"/>
      <c r="AJR642"/>
      <c r="AJS642"/>
      <c r="AJT642"/>
      <c r="AJU642"/>
      <c r="AJV642"/>
      <c r="AJW642"/>
      <c r="AJX642"/>
      <c r="AJY642"/>
      <c r="AJZ642"/>
      <c r="AKA642"/>
      <c r="AKB642"/>
      <c r="AKC642"/>
      <c r="AKD642"/>
      <c r="AKE642"/>
      <c r="AKF642"/>
      <c r="AKG642"/>
      <c r="AKH642"/>
      <c r="AKI642"/>
      <c r="AKJ642"/>
      <c r="AKK642"/>
      <c r="AKL642"/>
      <c r="AKM642"/>
      <c r="AKN642"/>
      <c r="AKO642"/>
      <c r="AKP642"/>
      <c r="AKQ642"/>
      <c r="AKR642"/>
      <c r="AKS642"/>
      <c r="AKT642"/>
      <c r="AKU642"/>
      <c r="AKV642"/>
      <c r="AKW642"/>
      <c r="AKX642"/>
      <c r="AKY642"/>
      <c r="AKZ642"/>
      <c r="ALA642"/>
      <c r="ALB642"/>
      <c r="ALC642"/>
      <c r="ALD642"/>
      <c r="ALE642"/>
      <c r="ALF642"/>
      <c r="ALG642"/>
      <c r="ALH642"/>
      <c r="ALI642"/>
      <c r="ALJ642"/>
      <c r="ALK642"/>
      <c r="ALL642"/>
      <c r="ALM642"/>
      <c r="ALN642"/>
      <c r="ALO642"/>
      <c r="ALP642"/>
      <c r="ALQ642"/>
      <c r="ALR642"/>
      <c r="ALS642"/>
      <c r="ALT642"/>
      <c r="ALU642"/>
      <c r="ALV642"/>
      <c r="ALW642"/>
      <c r="ALX642"/>
      <c r="ALY642"/>
      <c r="ALZ642"/>
      <c r="AMA642"/>
      <c r="AMB642"/>
      <c r="AMC642"/>
      <c r="AMD642"/>
      <c r="AME642"/>
      <c r="AMF642"/>
      <c r="AMG642"/>
      <c r="AMH642"/>
      <c r="AMI642"/>
      <c r="AMJ642"/>
    </row>
    <row r="643" spans="1:1024" ht="15.75" outlineLevel="1" thickBot="1" x14ac:dyDescent="0.3">
      <c r="B643" s="500"/>
      <c r="C643" s="489" t="s">
        <v>326</v>
      </c>
      <c r="D643" s="644"/>
      <c r="E643" s="644"/>
      <c r="F643" s="644"/>
      <c r="G643" s="645"/>
      <c r="H643" s="118" t="s">
        <v>883</v>
      </c>
      <c r="I643" s="468">
        <v>30</v>
      </c>
      <c r="J643" s="441" t="s">
        <v>251</v>
      </c>
      <c r="K643" s="87"/>
      <c r="L643" s="349"/>
      <c r="N643" s="30"/>
      <c r="O643" s="74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  <c r="TH643"/>
      <c r="TI643"/>
      <c r="TJ643"/>
      <c r="TK643"/>
      <c r="TL643"/>
      <c r="TM643"/>
      <c r="TN643"/>
      <c r="TO643"/>
      <c r="TP643"/>
      <c r="TQ643"/>
      <c r="TR643"/>
      <c r="TS643"/>
      <c r="TT643"/>
      <c r="TU643"/>
      <c r="TV643"/>
      <c r="TW643"/>
      <c r="TX643"/>
      <c r="TY643"/>
      <c r="TZ643"/>
      <c r="UA643"/>
      <c r="UB643"/>
      <c r="UC643"/>
      <c r="UD643"/>
      <c r="UE643"/>
      <c r="UF643"/>
      <c r="UG643"/>
      <c r="UH643"/>
      <c r="UI643"/>
      <c r="UJ643"/>
      <c r="UK643"/>
      <c r="UL643"/>
      <c r="UM643"/>
      <c r="UN643"/>
      <c r="UO643"/>
      <c r="UP643"/>
      <c r="UQ643"/>
      <c r="UR643"/>
      <c r="US643"/>
      <c r="UT643"/>
      <c r="UU643"/>
      <c r="UV643"/>
      <c r="UW643"/>
      <c r="UX643"/>
      <c r="UY643"/>
      <c r="UZ643"/>
      <c r="VA643"/>
      <c r="VB643"/>
      <c r="VC643"/>
      <c r="VD643"/>
      <c r="VE643"/>
      <c r="VF643"/>
      <c r="VG643"/>
      <c r="VH643"/>
      <c r="VI643"/>
      <c r="VJ643"/>
      <c r="VK643"/>
      <c r="VL643"/>
      <c r="VM643"/>
      <c r="VN643"/>
      <c r="VO643"/>
      <c r="VP643"/>
      <c r="VQ643"/>
      <c r="VR643"/>
      <c r="VS643"/>
      <c r="VT643"/>
      <c r="VU643"/>
      <c r="VV643"/>
      <c r="VW643"/>
      <c r="VX643"/>
      <c r="VY643"/>
      <c r="VZ643"/>
      <c r="WA643"/>
      <c r="WB643"/>
      <c r="WC643"/>
      <c r="WD643"/>
      <c r="WE643"/>
      <c r="WF643"/>
      <c r="WG643"/>
      <c r="WH643"/>
      <c r="WI643"/>
      <c r="WJ643"/>
      <c r="WK643"/>
      <c r="WL643"/>
      <c r="WM643"/>
      <c r="WN643"/>
      <c r="WO643"/>
      <c r="WP643"/>
      <c r="WQ643"/>
      <c r="WR643"/>
      <c r="WS643"/>
      <c r="WT643"/>
      <c r="WU643"/>
      <c r="WV643"/>
      <c r="WW643"/>
      <c r="WX643"/>
      <c r="WY643"/>
      <c r="WZ643"/>
      <c r="XA643"/>
      <c r="XB643"/>
      <c r="XC643"/>
      <c r="XD643"/>
      <c r="XE643"/>
      <c r="XF643"/>
      <c r="XG643"/>
      <c r="XH643"/>
      <c r="XI643"/>
      <c r="XJ643"/>
      <c r="XK643"/>
      <c r="XL643"/>
      <c r="XM643"/>
      <c r="XN643"/>
      <c r="XO643"/>
      <c r="XP643"/>
      <c r="XQ643"/>
      <c r="XR643"/>
      <c r="XS643"/>
      <c r="XT643"/>
      <c r="XU643"/>
      <c r="XV643"/>
      <c r="XW643"/>
      <c r="XX643"/>
      <c r="XY643"/>
      <c r="XZ643"/>
      <c r="YA643"/>
      <c r="YB643"/>
      <c r="YC643"/>
      <c r="YD643"/>
      <c r="YE643"/>
      <c r="YF643"/>
      <c r="YG643"/>
      <c r="YH643"/>
      <c r="YI643"/>
      <c r="YJ643"/>
      <c r="YK643"/>
      <c r="YL643"/>
      <c r="YM643"/>
      <c r="YN643"/>
      <c r="YO643"/>
      <c r="YP643"/>
      <c r="YQ643"/>
      <c r="YR643"/>
      <c r="YS643"/>
      <c r="YT643"/>
      <c r="YU643"/>
      <c r="YV643"/>
      <c r="YW643"/>
      <c r="YX643"/>
      <c r="YY643"/>
      <c r="YZ643"/>
      <c r="ZA643"/>
      <c r="ZB643"/>
      <c r="ZC643"/>
      <c r="ZD643"/>
      <c r="ZE643"/>
      <c r="ZF643"/>
      <c r="ZG643"/>
      <c r="ZH643"/>
      <c r="ZI643"/>
      <c r="ZJ643"/>
      <c r="ZK643"/>
      <c r="ZL643"/>
      <c r="ZM643"/>
      <c r="ZN643"/>
      <c r="ZO643"/>
      <c r="ZP643"/>
      <c r="ZQ643"/>
      <c r="ZR643"/>
      <c r="ZS643"/>
      <c r="ZT643"/>
      <c r="ZU643"/>
      <c r="ZV643"/>
      <c r="ZW643"/>
      <c r="ZX643"/>
      <c r="ZY643"/>
      <c r="ZZ643"/>
      <c r="AAA643"/>
      <c r="AAB643"/>
      <c r="AAC643"/>
      <c r="AAD643"/>
      <c r="AAE643"/>
      <c r="AAF643"/>
      <c r="AAG643"/>
      <c r="AAH643"/>
      <c r="AAI643"/>
      <c r="AAJ643"/>
      <c r="AAK643"/>
      <c r="AAL643"/>
      <c r="AAM643"/>
      <c r="AAN643"/>
      <c r="AAO643"/>
      <c r="AAP643"/>
      <c r="AAQ643"/>
      <c r="AAR643"/>
      <c r="AAS643"/>
      <c r="AAT643"/>
      <c r="AAU643"/>
      <c r="AAV643"/>
      <c r="AAW643"/>
      <c r="AAX643"/>
      <c r="AAY643"/>
      <c r="AAZ643"/>
      <c r="ABA643"/>
      <c r="ABB643"/>
      <c r="ABC643"/>
      <c r="ABD643"/>
      <c r="ABE643"/>
      <c r="ABF643"/>
      <c r="ABG643"/>
      <c r="ABH643"/>
      <c r="ABI643"/>
      <c r="ABJ643"/>
      <c r="ABK643"/>
      <c r="ABL643"/>
      <c r="ABM643"/>
      <c r="ABN643"/>
      <c r="ABO643"/>
      <c r="ABP643"/>
      <c r="ABQ643"/>
      <c r="ABR643"/>
      <c r="ABS643"/>
      <c r="ABT643"/>
      <c r="ABU643"/>
      <c r="ABV643"/>
      <c r="ABW643"/>
      <c r="ABX643"/>
      <c r="ABY643"/>
      <c r="ABZ643"/>
      <c r="ACA643"/>
      <c r="ACB643"/>
      <c r="ACC643"/>
      <c r="ACD643"/>
      <c r="ACE643"/>
      <c r="ACF643"/>
      <c r="ACG643"/>
      <c r="ACH643"/>
      <c r="ACI643"/>
      <c r="ACJ643"/>
      <c r="ACK643"/>
      <c r="ACL643"/>
      <c r="ACM643"/>
      <c r="ACN643"/>
      <c r="ACO643"/>
      <c r="ACP643"/>
      <c r="ACQ643"/>
      <c r="ACR643"/>
      <c r="ACS643"/>
      <c r="ACT643"/>
      <c r="ACU643"/>
      <c r="ACV643"/>
      <c r="ACW643"/>
      <c r="ACX643"/>
      <c r="ACY643"/>
      <c r="ACZ643"/>
      <c r="ADA643"/>
      <c r="ADB643"/>
      <c r="ADC643"/>
      <c r="ADD643"/>
      <c r="ADE643"/>
      <c r="ADF643"/>
      <c r="ADG643"/>
      <c r="ADH643"/>
      <c r="ADI643"/>
      <c r="ADJ643"/>
      <c r="ADK643"/>
      <c r="ADL643"/>
      <c r="ADM643"/>
      <c r="ADN643"/>
      <c r="ADO643"/>
      <c r="ADP643"/>
      <c r="ADQ643"/>
      <c r="ADR643"/>
      <c r="ADS643"/>
      <c r="ADT643"/>
      <c r="ADU643"/>
      <c r="ADV643"/>
      <c r="ADW643"/>
      <c r="ADX643"/>
      <c r="ADY643"/>
      <c r="ADZ643"/>
      <c r="AEA643"/>
      <c r="AEB643"/>
      <c r="AEC643"/>
      <c r="AED643"/>
      <c r="AEE643"/>
      <c r="AEF643"/>
      <c r="AEG643"/>
      <c r="AEH643"/>
      <c r="AEI643"/>
      <c r="AEJ643"/>
      <c r="AEK643"/>
      <c r="AEL643"/>
      <c r="AEM643"/>
      <c r="AEN643"/>
      <c r="AEO643"/>
      <c r="AEP643"/>
      <c r="AEQ643"/>
      <c r="AER643"/>
      <c r="AES643"/>
      <c r="AET643"/>
      <c r="AEU643"/>
      <c r="AEV643"/>
      <c r="AEW643"/>
      <c r="AEX643"/>
      <c r="AEY643"/>
      <c r="AEZ643"/>
      <c r="AFA643"/>
      <c r="AFB643"/>
      <c r="AFC643"/>
      <c r="AFD643"/>
      <c r="AFE643"/>
      <c r="AFF643"/>
      <c r="AFG643"/>
      <c r="AFH643"/>
      <c r="AFI643"/>
      <c r="AFJ643"/>
      <c r="AFK643"/>
      <c r="AFL643"/>
      <c r="AFM643"/>
      <c r="AFN643"/>
      <c r="AFO643"/>
      <c r="AFP643"/>
      <c r="AFQ643"/>
      <c r="AFR643"/>
      <c r="AFS643"/>
      <c r="AFT643"/>
      <c r="AFU643"/>
      <c r="AFV643"/>
      <c r="AFW643"/>
      <c r="AFX643"/>
      <c r="AFY643"/>
      <c r="AFZ643"/>
      <c r="AGA643"/>
      <c r="AGB643"/>
      <c r="AGC643"/>
      <c r="AGD643"/>
      <c r="AGE643"/>
      <c r="AGF643"/>
      <c r="AGG643"/>
      <c r="AGH643"/>
      <c r="AGI643"/>
      <c r="AGJ643"/>
      <c r="AGK643"/>
      <c r="AGL643"/>
      <c r="AGM643"/>
      <c r="AGN643"/>
      <c r="AGO643"/>
      <c r="AGP643"/>
      <c r="AGQ643"/>
      <c r="AGR643"/>
      <c r="AGS643"/>
      <c r="AGT643"/>
      <c r="AGU643"/>
      <c r="AGV643"/>
      <c r="AGW643"/>
      <c r="AGX643"/>
      <c r="AGY643"/>
      <c r="AGZ643"/>
      <c r="AHA643"/>
      <c r="AHB643"/>
      <c r="AHC643"/>
      <c r="AHD643"/>
      <c r="AHE643"/>
      <c r="AHF643"/>
      <c r="AHG643"/>
      <c r="AHH643"/>
      <c r="AHI643"/>
      <c r="AHJ643"/>
      <c r="AHK643"/>
      <c r="AHL643"/>
      <c r="AHM643"/>
      <c r="AHN643"/>
      <c r="AHO643"/>
      <c r="AHP643"/>
      <c r="AHQ643"/>
      <c r="AHR643"/>
      <c r="AHS643"/>
      <c r="AHT643"/>
      <c r="AHU643"/>
      <c r="AHV643"/>
      <c r="AHW643"/>
      <c r="AHX643"/>
      <c r="AHY643"/>
      <c r="AHZ643"/>
      <c r="AIA643"/>
      <c r="AIB643"/>
      <c r="AIC643"/>
      <c r="AID643"/>
      <c r="AIE643"/>
      <c r="AIF643"/>
      <c r="AIG643"/>
      <c r="AIH643"/>
      <c r="AII643"/>
      <c r="AIJ643"/>
      <c r="AIK643"/>
      <c r="AIL643"/>
      <c r="AIM643"/>
      <c r="AIN643"/>
      <c r="AIO643"/>
      <c r="AIP643"/>
      <c r="AIQ643"/>
      <c r="AIR643"/>
      <c r="AIS643"/>
      <c r="AIT643"/>
      <c r="AIU643"/>
      <c r="AIV643"/>
      <c r="AIW643"/>
      <c r="AIX643"/>
      <c r="AIY643"/>
      <c r="AIZ643"/>
      <c r="AJA643"/>
      <c r="AJB643"/>
      <c r="AJC643"/>
      <c r="AJD643"/>
      <c r="AJE643"/>
      <c r="AJF643"/>
      <c r="AJG643"/>
      <c r="AJH643"/>
      <c r="AJI643"/>
      <c r="AJJ643"/>
      <c r="AJK643"/>
      <c r="AJL643"/>
      <c r="AJM643"/>
      <c r="AJN643"/>
      <c r="AJO643"/>
      <c r="AJP643"/>
      <c r="AJQ643"/>
      <c r="AJR643"/>
      <c r="AJS643"/>
      <c r="AJT643"/>
      <c r="AJU643"/>
      <c r="AJV643"/>
      <c r="AJW643"/>
      <c r="AJX643"/>
      <c r="AJY643"/>
      <c r="AJZ643"/>
      <c r="AKA643"/>
      <c r="AKB643"/>
      <c r="AKC643"/>
      <c r="AKD643"/>
      <c r="AKE643"/>
      <c r="AKF643"/>
      <c r="AKG643"/>
      <c r="AKH643"/>
      <c r="AKI643"/>
      <c r="AKJ643"/>
      <c r="AKK643"/>
      <c r="AKL643"/>
      <c r="AKM643"/>
      <c r="AKN643"/>
      <c r="AKO643"/>
      <c r="AKP643"/>
      <c r="AKQ643"/>
      <c r="AKR643"/>
      <c r="AKS643"/>
      <c r="AKT643"/>
      <c r="AKU643"/>
      <c r="AKV643"/>
      <c r="AKW643"/>
      <c r="AKX643"/>
      <c r="AKY643"/>
      <c r="AKZ643"/>
      <c r="ALA643"/>
      <c r="ALB643"/>
      <c r="ALC643"/>
      <c r="ALD643"/>
      <c r="ALE643"/>
      <c r="ALF643"/>
      <c r="ALG643"/>
      <c r="ALH643"/>
      <c r="ALI643"/>
      <c r="ALJ643"/>
      <c r="ALK643"/>
      <c r="ALL643"/>
      <c r="ALM643"/>
      <c r="ALN643"/>
      <c r="ALO643"/>
      <c r="ALP643"/>
      <c r="ALQ643"/>
      <c r="ALR643"/>
      <c r="ALS643"/>
      <c r="ALT643"/>
      <c r="ALU643"/>
      <c r="ALV643"/>
      <c r="ALW643"/>
      <c r="ALX643"/>
      <c r="ALY643"/>
      <c r="ALZ643"/>
      <c r="AMA643"/>
      <c r="AMB643"/>
      <c r="AMC643"/>
      <c r="AMD643"/>
      <c r="AME643"/>
      <c r="AMF643"/>
      <c r="AMG643"/>
      <c r="AMH643"/>
      <c r="AMI643"/>
      <c r="AMJ643"/>
    </row>
    <row r="644" spans="1:1024" ht="20.25" customHeight="1" x14ac:dyDescent="0.25">
      <c r="B644" s="733"/>
      <c r="C644" s="623"/>
      <c r="D644" s="617"/>
      <c r="E644" s="617"/>
      <c r="F644" s="617"/>
      <c r="G644" s="617"/>
      <c r="H644" s="617"/>
      <c r="I644" s="734"/>
      <c r="J644" s="127"/>
      <c r="K644" s="64" t="s">
        <v>241</v>
      </c>
      <c r="L644" s="329">
        <f>SUM(L12,L93,L114,L167,L219,L328,L414,L432,L524,L640)</f>
        <v>16045897.039999999</v>
      </c>
      <c r="N644" s="30"/>
      <c r="O644" s="7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  <c r="TH644"/>
      <c r="TI644"/>
      <c r="TJ644"/>
      <c r="TK644"/>
      <c r="TL644"/>
      <c r="TM644"/>
      <c r="TN644"/>
      <c r="TO644"/>
      <c r="TP644"/>
      <c r="TQ644"/>
      <c r="TR644"/>
      <c r="TS644"/>
      <c r="TT644"/>
      <c r="TU644"/>
      <c r="TV644"/>
      <c r="TW644"/>
      <c r="TX644"/>
      <c r="TY644"/>
      <c r="TZ644"/>
      <c r="UA644"/>
      <c r="UB644"/>
      <c r="UC644"/>
      <c r="UD644"/>
      <c r="UE644"/>
      <c r="UF644"/>
      <c r="UG644"/>
      <c r="UH644"/>
      <c r="UI644"/>
      <c r="UJ644"/>
      <c r="UK644"/>
      <c r="UL644"/>
      <c r="UM644"/>
      <c r="UN644"/>
      <c r="UO644"/>
      <c r="UP644"/>
      <c r="UQ644"/>
      <c r="UR644"/>
      <c r="US644"/>
      <c r="UT644"/>
      <c r="UU644"/>
      <c r="UV644"/>
      <c r="UW644"/>
      <c r="UX644"/>
      <c r="UY644"/>
      <c r="UZ644"/>
      <c r="VA644"/>
      <c r="VB644"/>
      <c r="VC644"/>
      <c r="VD644"/>
      <c r="VE644"/>
      <c r="VF644"/>
      <c r="VG644"/>
      <c r="VH644"/>
      <c r="VI644"/>
      <c r="VJ644"/>
      <c r="VK644"/>
      <c r="VL644"/>
      <c r="VM644"/>
      <c r="VN644"/>
      <c r="VO644"/>
      <c r="VP644"/>
      <c r="VQ644"/>
      <c r="VR644"/>
      <c r="VS644"/>
      <c r="VT644"/>
      <c r="VU644"/>
      <c r="VV644"/>
      <c r="VW644"/>
      <c r="VX644"/>
      <c r="VY644"/>
      <c r="VZ644"/>
      <c r="WA644"/>
      <c r="WB644"/>
      <c r="WC644"/>
      <c r="WD644"/>
      <c r="WE644"/>
      <c r="WF644"/>
      <c r="WG644"/>
      <c r="WH644"/>
      <c r="WI644"/>
      <c r="WJ644"/>
      <c r="WK644"/>
      <c r="WL644"/>
      <c r="WM644"/>
      <c r="WN644"/>
      <c r="WO644"/>
      <c r="WP644"/>
      <c r="WQ644"/>
      <c r="WR644"/>
      <c r="WS644"/>
      <c r="WT644"/>
      <c r="WU644"/>
      <c r="WV644"/>
      <c r="WW644"/>
      <c r="WX644"/>
      <c r="WY644"/>
      <c r="WZ644"/>
      <c r="XA644"/>
      <c r="XB644"/>
      <c r="XC644"/>
      <c r="XD644"/>
      <c r="XE644"/>
      <c r="XF644"/>
      <c r="XG644"/>
      <c r="XH644"/>
      <c r="XI644"/>
      <c r="XJ644"/>
      <c r="XK644"/>
      <c r="XL644"/>
      <c r="XM644"/>
      <c r="XN644"/>
      <c r="XO644"/>
      <c r="XP644"/>
      <c r="XQ644"/>
      <c r="XR644"/>
      <c r="XS644"/>
      <c r="XT644"/>
      <c r="XU644"/>
      <c r="XV644"/>
      <c r="XW644"/>
      <c r="XX644"/>
      <c r="XY644"/>
      <c r="XZ644"/>
      <c r="YA644"/>
      <c r="YB644"/>
      <c r="YC644"/>
      <c r="YD644"/>
      <c r="YE644"/>
      <c r="YF644"/>
      <c r="YG644"/>
      <c r="YH644"/>
      <c r="YI644"/>
      <c r="YJ644"/>
      <c r="YK644"/>
      <c r="YL644"/>
      <c r="YM644"/>
      <c r="YN644"/>
      <c r="YO644"/>
      <c r="YP644"/>
      <c r="YQ644"/>
      <c r="YR644"/>
      <c r="YS644"/>
      <c r="YT644"/>
      <c r="YU644"/>
      <c r="YV644"/>
      <c r="YW644"/>
      <c r="YX644"/>
      <c r="YY644"/>
      <c r="YZ644"/>
      <c r="ZA644"/>
      <c r="ZB644"/>
      <c r="ZC644"/>
      <c r="ZD644"/>
      <c r="ZE644"/>
      <c r="ZF644"/>
      <c r="ZG644"/>
      <c r="ZH644"/>
      <c r="ZI644"/>
      <c r="ZJ644"/>
      <c r="ZK644"/>
      <c r="ZL644"/>
      <c r="ZM644"/>
      <c r="ZN644"/>
      <c r="ZO644"/>
      <c r="ZP644"/>
      <c r="ZQ644"/>
      <c r="ZR644"/>
      <c r="ZS644"/>
      <c r="ZT644"/>
      <c r="ZU644"/>
      <c r="ZV644"/>
      <c r="ZW644"/>
      <c r="ZX644"/>
      <c r="ZY644"/>
      <c r="ZZ644"/>
      <c r="AAA644"/>
      <c r="AAB644"/>
      <c r="AAC644"/>
      <c r="AAD644"/>
      <c r="AAE644"/>
      <c r="AAF644"/>
      <c r="AAG644"/>
      <c r="AAH644"/>
      <c r="AAI644"/>
      <c r="AAJ644"/>
      <c r="AAK644"/>
      <c r="AAL644"/>
      <c r="AAM644"/>
      <c r="AAN644"/>
      <c r="AAO644"/>
      <c r="AAP644"/>
      <c r="AAQ644"/>
      <c r="AAR644"/>
      <c r="AAS644"/>
      <c r="AAT644"/>
      <c r="AAU644"/>
      <c r="AAV644"/>
      <c r="AAW644"/>
      <c r="AAX644"/>
      <c r="AAY644"/>
      <c r="AAZ644"/>
      <c r="ABA644"/>
      <c r="ABB644"/>
      <c r="ABC644"/>
      <c r="ABD644"/>
      <c r="ABE644"/>
      <c r="ABF644"/>
      <c r="ABG644"/>
      <c r="ABH644"/>
      <c r="ABI644"/>
      <c r="ABJ644"/>
      <c r="ABK644"/>
      <c r="ABL644"/>
      <c r="ABM644"/>
      <c r="ABN644"/>
      <c r="ABO644"/>
      <c r="ABP644"/>
      <c r="ABQ644"/>
      <c r="ABR644"/>
      <c r="ABS644"/>
      <c r="ABT644"/>
      <c r="ABU644"/>
      <c r="ABV644"/>
      <c r="ABW644"/>
      <c r="ABX644"/>
      <c r="ABY644"/>
      <c r="ABZ644"/>
      <c r="ACA644"/>
      <c r="ACB644"/>
      <c r="ACC644"/>
      <c r="ACD644"/>
      <c r="ACE644"/>
      <c r="ACF644"/>
      <c r="ACG644"/>
      <c r="ACH644"/>
      <c r="ACI644"/>
      <c r="ACJ644"/>
      <c r="ACK644"/>
      <c r="ACL644"/>
      <c r="ACM644"/>
      <c r="ACN644"/>
      <c r="ACO644"/>
      <c r="ACP644"/>
      <c r="ACQ644"/>
      <c r="ACR644"/>
      <c r="ACS644"/>
      <c r="ACT644"/>
      <c r="ACU644"/>
      <c r="ACV644"/>
      <c r="ACW644"/>
      <c r="ACX644"/>
      <c r="ACY644"/>
      <c r="ACZ644"/>
      <c r="ADA644"/>
      <c r="ADB644"/>
      <c r="ADC644"/>
      <c r="ADD644"/>
      <c r="ADE644"/>
      <c r="ADF644"/>
      <c r="ADG644"/>
      <c r="ADH644"/>
      <c r="ADI644"/>
      <c r="ADJ644"/>
      <c r="ADK644"/>
      <c r="ADL644"/>
      <c r="ADM644"/>
      <c r="ADN644"/>
      <c r="ADO644"/>
      <c r="ADP644"/>
      <c r="ADQ644"/>
      <c r="ADR644"/>
      <c r="ADS644"/>
      <c r="ADT644"/>
      <c r="ADU644"/>
      <c r="ADV644"/>
      <c r="ADW644"/>
      <c r="ADX644"/>
      <c r="ADY644"/>
      <c r="ADZ644"/>
      <c r="AEA644"/>
      <c r="AEB644"/>
      <c r="AEC644"/>
      <c r="AED644"/>
      <c r="AEE644"/>
      <c r="AEF644"/>
      <c r="AEG644"/>
      <c r="AEH644"/>
      <c r="AEI644"/>
      <c r="AEJ644"/>
      <c r="AEK644"/>
      <c r="AEL644"/>
      <c r="AEM644"/>
      <c r="AEN644"/>
      <c r="AEO644"/>
      <c r="AEP644"/>
      <c r="AEQ644"/>
      <c r="AER644"/>
      <c r="AES644"/>
      <c r="AET644"/>
      <c r="AEU644"/>
      <c r="AEV644"/>
      <c r="AEW644"/>
      <c r="AEX644"/>
      <c r="AEY644"/>
      <c r="AEZ644"/>
      <c r="AFA644"/>
      <c r="AFB644"/>
      <c r="AFC644"/>
      <c r="AFD644"/>
      <c r="AFE644"/>
      <c r="AFF644"/>
      <c r="AFG644"/>
      <c r="AFH644"/>
      <c r="AFI644"/>
      <c r="AFJ644"/>
      <c r="AFK644"/>
      <c r="AFL644"/>
      <c r="AFM644"/>
      <c r="AFN644"/>
      <c r="AFO644"/>
      <c r="AFP644"/>
      <c r="AFQ644"/>
      <c r="AFR644"/>
      <c r="AFS644"/>
      <c r="AFT644"/>
      <c r="AFU644"/>
      <c r="AFV644"/>
      <c r="AFW644"/>
      <c r="AFX644"/>
      <c r="AFY644"/>
      <c r="AFZ644"/>
      <c r="AGA644"/>
      <c r="AGB644"/>
      <c r="AGC644"/>
      <c r="AGD644"/>
      <c r="AGE644"/>
      <c r="AGF644"/>
      <c r="AGG644"/>
      <c r="AGH644"/>
      <c r="AGI644"/>
      <c r="AGJ644"/>
      <c r="AGK644"/>
      <c r="AGL644"/>
      <c r="AGM644"/>
      <c r="AGN644"/>
      <c r="AGO644"/>
      <c r="AGP644"/>
      <c r="AGQ644"/>
      <c r="AGR644"/>
      <c r="AGS644"/>
      <c r="AGT644"/>
      <c r="AGU644"/>
      <c r="AGV644"/>
      <c r="AGW644"/>
      <c r="AGX644"/>
      <c r="AGY644"/>
      <c r="AGZ644"/>
      <c r="AHA644"/>
      <c r="AHB644"/>
      <c r="AHC644"/>
      <c r="AHD644"/>
      <c r="AHE644"/>
      <c r="AHF644"/>
      <c r="AHG644"/>
      <c r="AHH644"/>
      <c r="AHI644"/>
      <c r="AHJ644"/>
      <c r="AHK644"/>
      <c r="AHL644"/>
      <c r="AHM644"/>
      <c r="AHN644"/>
      <c r="AHO644"/>
      <c r="AHP644"/>
      <c r="AHQ644"/>
      <c r="AHR644"/>
      <c r="AHS644"/>
      <c r="AHT644"/>
      <c r="AHU644"/>
      <c r="AHV644"/>
      <c r="AHW644"/>
      <c r="AHX644"/>
      <c r="AHY644"/>
      <c r="AHZ644"/>
      <c r="AIA644"/>
      <c r="AIB644"/>
      <c r="AIC644"/>
      <c r="AID644"/>
      <c r="AIE644"/>
      <c r="AIF644"/>
      <c r="AIG644"/>
      <c r="AIH644"/>
      <c r="AII644"/>
      <c r="AIJ644"/>
      <c r="AIK644"/>
      <c r="AIL644"/>
      <c r="AIM644"/>
      <c r="AIN644"/>
      <c r="AIO644"/>
      <c r="AIP644"/>
      <c r="AIQ644"/>
      <c r="AIR644"/>
      <c r="AIS644"/>
      <c r="AIT644"/>
      <c r="AIU644"/>
      <c r="AIV644"/>
      <c r="AIW644"/>
      <c r="AIX644"/>
      <c r="AIY644"/>
      <c r="AIZ644"/>
      <c r="AJA644"/>
      <c r="AJB644"/>
      <c r="AJC644"/>
      <c r="AJD644"/>
      <c r="AJE644"/>
      <c r="AJF644"/>
      <c r="AJG644"/>
      <c r="AJH644"/>
      <c r="AJI644"/>
      <c r="AJJ644"/>
      <c r="AJK644"/>
      <c r="AJL644"/>
      <c r="AJM644"/>
      <c r="AJN644"/>
      <c r="AJO644"/>
      <c r="AJP644"/>
      <c r="AJQ644"/>
      <c r="AJR644"/>
      <c r="AJS644"/>
      <c r="AJT644"/>
      <c r="AJU644"/>
      <c r="AJV644"/>
      <c r="AJW644"/>
      <c r="AJX644"/>
      <c r="AJY644"/>
      <c r="AJZ644"/>
      <c r="AKA644"/>
      <c r="AKB644"/>
      <c r="AKC644"/>
      <c r="AKD644"/>
      <c r="AKE644"/>
      <c r="AKF644"/>
      <c r="AKG644"/>
      <c r="AKH644"/>
      <c r="AKI644"/>
      <c r="AKJ644"/>
      <c r="AKK644"/>
      <c r="AKL644"/>
      <c r="AKM644"/>
      <c r="AKN644"/>
      <c r="AKO644"/>
      <c r="AKP644"/>
      <c r="AKQ644"/>
      <c r="AKR644"/>
      <c r="AKS644"/>
      <c r="AKT644"/>
      <c r="AKU644"/>
      <c r="AKV644"/>
      <c r="AKW644"/>
      <c r="AKX644"/>
      <c r="AKY644"/>
      <c r="AKZ644"/>
      <c r="ALA644"/>
      <c r="ALB644"/>
      <c r="ALC644"/>
      <c r="ALD644"/>
      <c r="ALE644"/>
      <c r="ALF644"/>
      <c r="ALG644"/>
      <c r="ALH644"/>
      <c r="ALI644"/>
      <c r="ALJ644"/>
      <c r="ALK644"/>
      <c r="ALL644"/>
      <c r="ALM644"/>
      <c r="ALN644"/>
      <c r="ALO644"/>
      <c r="ALP644"/>
      <c r="ALQ644"/>
      <c r="ALR644"/>
      <c r="ALS644"/>
      <c r="ALT644"/>
      <c r="ALU644"/>
      <c r="ALV644"/>
      <c r="ALW644"/>
      <c r="ALX644"/>
      <c r="ALY644"/>
      <c r="ALZ644"/>
      <c r="AMA644"/>
      <c r="AMB644"/>
      <c r="AMC644"/>
      <c r="AMD644"/>
      <c r="AME644"/>
      <c r="AMF644"/>
      <c r="AMG644"/>
      <c r="AMH644"/>
      <c r="AMI644"/>
      <c r="AMJ644"/>
    </row>
    <row r="645" spans="1:1024" ht="20.25" customHeight="1" x14ac:dyDescent="0.25">
      <c r="B645" s="402"/>
      <c r="C645" s="337" t="s">
        <v>1220</v>
      </c>
      <c r="D645" s="366"/>
      <c r="E645" s="366"/>
      <c r="F645" s="366"/>
      <c r="G645" s="366"/>
      <c r="H645" s="366"/>
      <c r="I645" s="735"/>
      <c r="J645" s="127"/>
      <c r="K645" s="64" t="s">
        <v>242</v>
      </c>
      <c r="L645" s="330">
        <f>ROUND(L644*0.273,2)</f>
        <v>4380529.8899999997</v>
      </c>
      <c r="N645" s="30"/>
      <c r="O645" s="74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  <c r="AET645"/>
      <c r="AEU645"/>
      <c r="AEV645"/>
      <c r="AEW645"/>
      <c r="AEX645"/>
      <c r="AEY645"/>
      <c r="AEZ645"/>
      <c r="AFA645"/>
      <c r="AFB645"/>
      <c r="AFC645"/>
      <c r="AFD645"/>
      <c r="AFE645"/>
      <c r="AFF645"/>
      <c r="AFG645"/>
      <c r="AFH645"/>
      <c r="AFI645"/>
      <c r="AFJ645"/>
      <c r="AFK645"/>
      <c r="AFL645"/>
      <c r="AFM645"/>
      <c r="AFN645"/>
      <c r="AFO645"/>
      <c r="AFP645"/>
      <c r="AFQ645"/>
      <c r="AFR645"/>
      <c r="AFS645"/>
      <c r="AFT645"/>
      <c r="AFU645"/>
      <c r="AFV645"/>
      <c r="AFW645"/>
      <c r="AFX645"/>
      <c r="AFY645"/>
      <c r="AFZ645"/>
      <c r="AGA645"/>
      <c r="AGB645"/>
      <c r="AGC645"/>
      <c r="AGD645"/>
      <c r="AGE645"/>
      <c r="AGF645"/>
      <c r="AGG645"/>
      <c r="AGH645"/>
      <c r="AGI645"/>
      <c r="AGJ645"/>
      <c r="AGK645"/>
      <c r="AGL645"/>
      <c r="AGM645"/>
      <c r="AGN645"/>
      <c r="AGO645"/>
      <c r="AGP645"/>
      <c r="AGQ645"/>
      <c r="AGR645"/>
      <c r="AGS645"/>
      <c r="AGT645"/>
      <c r="AGU645"/>
      <c r="AGV645"/>
      <c r="AGW645"/>
      <c r="AGX645"/>
      <c r="AGY645"/>
      <c r="AGZ645"/>
      <c r="AHA645"/>
      <c r="AHB645"/>
      <c r="AHC645"/>
      <c r="AHD645"/>
      <c r="AHE645"/>
      <c r="AHF645"/>
      <c r="AHG645"/>
      <c r="AHH645"/>
      <c r="AHI645"/>
      <c r="AHJ645"/>
      <c r="AHK645"/>
      <c r="AHL645"/>
      <c r="AHM645"/>
      <c r="AHN645"/>
      <c r="AHO645"/>
      <c r="AHP645"/>
      <c r="AHQ645"/>
      <c r="AHR645"/>
      <c r="AHS645"/>
      <c r="AHT645"/>
      <c r="AHU645"/>
      <c r="AHV645"/>
      <c r="AHW645"/>
      <c r="AHX645"/>
      <c r="AHY645"/>
      <c r="AHZ645"/>
      <c r="AIA645"/>
      <c r="AIB645"/>
      <c r="AIC645"/>
      <c r="AID645"/>
      <c r="AIE645"/>
      <c r="AIF645"/>
      <c r="AIG645"/>
      <c r="AIH645"/>
      <c r="AII645"/>
      <c r="AIJ645"/>
      <c r="AIK645"/>
      <c r="AIL645"/>
      <c r="AIM645"/>
      <c r="AIN645"/>
      <c r="AIO645"/>
      <c r="AIP645"/>
      <c r="AIQ645"/>
      <c r="AIR645"/>
      <c r="AIS645"/>
      <c r="AIT645"/>
      <c r="AIU645"/>
      <c r="AIV645"/>
      <c r="AIW645"/>
      <c r="AIX645"/>
      <c r="AIY645"/>
      <c r="AIZ645"/>
      <c r="AJA645"/>
      <c r="AJB645"/>
      <c r="AJC645"/>
      <c r="AJD645"/>
      <c r="AJE645"/>
      <c r="AJF645"/>
      <c r="AJG645"/>
      <c r="AJH645"/>
      <c r="AJI645"/>
      <c r="AJJ645"/>
      <c r="AJK645"/>
      <c r="AJL645"/>
      <c r="AJM645"/>
      <c r="AJN645"/>
      <c r="AJO645"/>
      <c r="AJP645"/>
      <c r="AJQ645"/>
      <c r="AJR645"/>
      <c r="AJS645"/>
      <c r="AJT645"/>
      <c r="AJU645"/>
      <c r="AJV645"/>
      <c r="AJW645"/>
      <c r="AJX645"/>
      <c r="AJY645"/>
      <c r="AJZ645"/>
      <c r="AKA645"/>
      <c r="AKB645"/>
      <c r="AKC645"/>
      <c r="AKD645"/>
      <c r="AKE645"/>
      <c r="AKF645"/>
      <c r="AKG645"/>
      <c r="AKH645"/>
      <c r="AKI645"/>
      <c r="AKJ645"/>
      <c r="AKK645"/>
      <c r="AKL645"/>
      <c r="AKM645"/>
      <c r="AKN645"/>
      <c r="AKO645"/>
      <c r="AKP645"/>
      <c r="AKQ645"/>
      <c r="AKR645"/>
      <c r="AKS645"/>
      <c r="AKT645"/>
      <c r="AKU645"/>
      <c r="AKV645"/>
      <c r="AKW645"/>
      <c r="AKX645"/>
      <c r="AKY645"/>
      <c r="AKZ645"/>
      <c r="ALA645"/>
      <c r="ALB645"/>
      <c r="ALC645"/>
      <c r="ALD645"/>
      <c r="ALE645"/>
      <c r="ALF645"/>
      <c r="ALG645"/>
      <c r="ALH645"/>
      <c r="ALI645"/>
      <c r="ALJ645"/>
      <c r="ALK645"/>
      <c r="ALL645"/>
      <c r="ALM645"/>
      <c r="ALN645"/>
      <c r="ALO645"/>
      <c r="ALP645"/>
      <c r="ALQ645"/>
      <c r="ALR645"/>
      <c r="ALS645"/>
      <c r="ALT645"/>
      <c r="ALU645"/>
      <c r="ALV645"/>
      <c r="ALW645"/>
      <c r="ALX645"/>
      <c r="ALY645"/>
      <c r="ALZ645"/>
      <c r="AMA645"/>
      <c r="AMB645"/>
      <c r="AMC645"/>
      <c r="AMD645"/>
      <c r="AME645"/>
      <c r="AMF645"/>
      <c r="AMG645"/>
      <c r="AMH645"/>
      <c r="AMI645"/>
      <c r="AMJ645"/>
    </row>
    <row r="646" spans="1:1024" ht="20.25" customHeight="1" thickBot="1" x14ac:dyDescent="0.3">
      <c r="B646" s="402"/>
      <c r="C646" s="339" t="s">
        <v>1217</v>
      </c>
      <c r="D646" s="366"/>
      <c r="E646" s="366"/>
      <c r="F646" s="366"/>
      <c r="G646" s="366"/>
      <c r="H646" s="366"/>
      <c r="I646" s="735"/>
      <c r="J646" s="361"/>
      <c r="K646" s="331" t="s">
        <v>241</v>
      </c>
      <c r="L646" s="332">
        <f>SUM(L645,L644)</f>
        <v>20426426.93</v>
      </c>
      <c r="N646" s="30"/>
      <c r="O646" s="74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  <c r="TH646"/>
      <c r="TI646"/>
      <c r="TJ646"/>
      <c r="TK646"/>
      <c r="TL646"/>
      <c r="TM646"/>
      <c r="TN646"/>
      <c r="TO646"/>
      <c r="TP646"/>
      <c r="TQ646"/>
      <c r="TR646"/>
      <c r="TS646"/>
      <c r="TT646"/>
      <c r="TU646"/>
      <c r="TV646"/>
      <c r="TW646"/>
      <c r="TX646"/>
      <c r="TY646"/>
      <c r="TZ646"/>
      <c r="UA646"/>
      <c r="UB646"/>
      <c r="UC646"/>
      <c r="UD646"/>
      <c r="UE646"/>
      <c r="UF646"/>
      <c r="UG646"/>
      <c r="UH646"/>
      <c r="UI646"/>
      <c r="UJ646"/>
      <c r="UK646"/>
      <c r="UL646"/>
      <c r="UM646"/>
      <c r="UN646"/>
      <c r="UO646"/>
      <c r="UP646"/>
      <c r="UQ646"/>
      <c r="UR646"/>
      <c r="US646"/>
      <c r="UT646"/>
      <c r="UU646"/>
      <c r="UV646"/>
      <c r="UW646"/>
      <c r="UX646"/>
      <c r="UY646"/>
      <c r="UZ646"/>
      <c r="VA646"/>
      <c r="VB646"/>
      <c r="VC646"/>
      <c r="VD646"/>
      <c r="VE646"/>
      <c r="VF646"/>
      <c r="VG646"/>
      <c r="VH646"/>
      <c r="VI646"/>
      <c r="VJ646"/>
      <c r="VK646"/>
      <c r="VL646"/>
      <c r="VM646"/>
      <c r="VN646"/>
      <c r="VO646"/>
      <c r="VP646"/>
      <c r="VQ646"/>
      <c r="VR646"/>
      <c r="VS646"/>
      <c r="VT646"/>
      <c r="VU646"/>
      <c r="VV646"/>
      <c r="VW646"/>
      <c r="VX646"/>
      <c r="VY646"/>
      <c r="VZ646"/>
      <c r="WA646"/>
      <c r="WB646"/>
      <c r="WC646"/>
      <c r="WD646"/>
      <c r="WE646"/>
      <c r="WF646"/>
      <c r="WG646"/>
      <c r="WH646"/>
      <c r="WI646"/>
      <c r="WJ646"/>
      <c r="WK646"/>
      <c r="WL646"/>
      <c r="WM646"/>
      <c r="WN646"/>
      <c r="WO646"/>
      <c r="WP646"/>
      <c r="WQ646"/>
      <c r="WR646"/>
      <c r="WS646"/>
      <c r="WT646"/>
      <c r="WU646"/>
      <c r="WV646"/>
      <c r="WW646"/>
      <c r="WX646"/>
      <c r="WY646"/>
      <c r="WZ646"/>
      <c r="XA646"/>
      <c r="XB646"/>
      <c r="XC646"/>
      <c r="XD646"/>
      <c r="XE646"/>
      <c r="XF646"/>
      <c r="XG646"/>
      <c r="XH646"/>
      <c r="XI646"/>
      <c r="XJ646"/>
      <c r="XK646"/>
      <c r="XL646"/>
      <c r="XM646"/>
      <c r="XN646"/>
      <c r="XO646"/>
      <c r="XP646"/>
      <c r="XQ646"/>
      <c r="XR646"/>
      <c r="XS646"/>
      <c r="XT646"/>
      <c r="XU646"/>
      <c r="XV646"/>
      <c r="XW646"/>
      <c r="XX646"/>
      <c r="XY646"/>
      <c r="XZ646"/>
      <c r="YA646"/>
      <c r="YB646"/>
      <c r="YC646"/>
      <c r="YD646"/>
      <c r="YE646"/>
      <c r="YF646"/>
      <c r="YG646"/>
      <c r="YH646"/>
      <c r="YI646"/>
      <c r="YJ646"/>
      <c r="YK646"/>
      <c r="YL646"/>
      <c r="YM646"/>
      <c r="YN646"/>
      <c r="YO646"/>
      <c r="YP646"/>
      <c r="YQ646"/>
      <c r="YR646"/>
      <c r="YS646"/>
      <c r="YT646"/>
      <c r="YU646"/>
      <c r="YV646"/>
      <c r="YW646"/>
      <c r="YX646"/>
      <c r="YY646"/>
      <c r="YZ646"/>
      <c r="ZA646"/>
      <c r="ZB646"/>
      <c r="ZC646"/>
      <c r="ZD646"/>
      <c r="ZE646"/>
      <c r="ZF646"/>
      <c r="ZG646"/>
      <c r="ZH646"/>
      <c r="ZI646"/>
      <c r="ZJ646"/>
      <c r="ZK646"/>
      <c r="ZL646"/>
      <c r="ZM646"/>
      <c r="ZN646"/>
      <c r="ZO646"/>
      <c r="ZP646"/>
      <c r="ZQ646"/>
      <c r="ZR646"/>
      <c r="ZS646"/>
      <c r="ZT646"/>
      <c r="ZU646"/>
      <c r="ZV646"/>
      <c r="ZW646"/>
      <c r="ZX646"/>
      <c r="ZY646"/>
      <c r="ZZ646"/>
      <c r="AAA646"/>
      <c r="AAB646"/>
      <c r="AAC646"/>
      <c r="AAD646"/>
      <c r="AAE646"/>
      <c r="AAF646"/>
      <c r="AAG646"/>
      <c r="AAH646"/>
      <c r="AAI646"/>
      <c r="AAJ646"/>
      <c r="AAK646"/>
      <c r="AAL646"/>
      <c r="AAM646"/>
      <c r="AAN646"/>
      <c r="AAO646"/>
      <c r="AAP646"/>
      <c r="AAQ646"/>
      <c r="AAR646"/>
      <c r="AAS646"/>
      <c r="AAT646"/>
      <c r="AAU646"/>
      <c r="AAV646"/>
      <c r="AAW646"/>
      <c r="AAX646"/>
      <c r="AAY646"/>
      <c r="AAZ646"/>
      <c r="ABA646"/>
      <c r="ABB646"/>
      <c r="ABC646"/>
      <c r="ABD646"/>
      <c r="ABE646"/>
      <c r="ABF646"/>
      <c r="ABG646"/>
      <c r="ABH646"/>
      <c r="ABI646"/>
      <c r="ABJ646"/>
      <c r="ABK646"/>
      <c r="ABL646"/>
      <c r="ABM646"/>
      <c r="ABN646"/>
      <c r="ABO646"/>
      <c r="ABP646"/>
      <c r="ABQ646"/>
      <c r="ABR646"/>
      <c r="ABS646"/>
      <c r="ABT646"/>
      <c r="ABU646"/>
      <c r="ABV646"/>
      <c r="ABW646"/>
      <c r="ABX646"/>
      <c r="ABY646"/>
      <c r="ABZ646"/>
      <c r="ACA646"/>
      <c r="ACB646"/>
      <c r="ACC646"/>
      <c r="ACD646"/>
      <c r="ACE646"/>
      <c r="ACF646"/>
      <c r="ACG646"/>
      <c r="ACH646"/>
      <c r="ACI646"/>
      <c r="ACJ646"/>
      <c r="ACK646"/>
      <c r="ACL646"/>
      <c r="ACM646"/>
      <c r="ACN646"/>
      <c r="ACO646"/>
      <c r="ACP646"/>
      <c r="ACQ646"/>
      <c r="ACR646"/>
      <c r="ACS646"/>
      <c r="ACT646"/>
      <c r="ACU646"/>
      <c r="ACV646"/>
      <c r="ACW646"/>
      <c r="ACX646"/>
      <c r="ACY646"/>
      <c r="ACZ646"/>
      <c r="ADA646"/>
      <c r="ADB646"/>
      <c r="ADC646"/>
      <c r="ADD646"/>
      <c r="ADE646"/>
      <c r="ADF646"/>
      <c r="ADG646"/>
      <c r="ADH646"/>
      <c r="ADI646"/>
      <c r="ADJ646"/>
      <c r="ADK646"/>
      <c r="ADL646"/>
      <c r="ADM646"/>
      <c r="ADN646"/>
      <c r="ADO646"/>
      <c r="ADP646"/>
      <c r="ADQ646"/>
      <c r="ADR646"/>
      <c r="ADS646"/>
      <c r="ADT646"/>
      <c r="ADU646"/>
      <c r="ADV646"/>
      <c r="ADW646"/>
      <c r="ADX646"/>
      <c r="ADY646"/>
      <c r="ADZ646"/>
      <c r="AEA646"/>
      <c r="AEB646"/>
      <c r="AEC646"/>
      <c r="AED646"/>
      <c r="AEE646"/>
      <c r="AEF646"/>
      <c r="AEG646"/>
      <c r="AEH646"/>
      <c r="AEI646"/>
      <c r="AEJ646"/>
      <c r="AEK646"/>
      <c r="AEL646"/>
      <c r="AEM646"/>
      <c r="AEN646"/>
      <c r="AEO646"/>
      <c r="AEP646"/>
      <c r="AEQ646"/>
      <c r="AER646"/>
      <c r="AES646"/>
      <c r="AET646"/>
      <c r="AEU646"/>
      <c r="AEV646"/>
      <c r="AEW646"/>
      <c r="AEX646"/>
      <c r="AEY646"/>
      <c r="AEZ646"/>
      <c r="AFA646"/>
      <c r="AFB646"/>
      <c r="AFC646"/>
      <c r="AFD646"/>
      <c r="AFE646"/>
      <c r="AFF646"/>
      <c r="AFG646"/>
      <c r="AFH646"/>
      <c r="AFI646"/>
      <c r="AFJ646"/>
      <c r="AFK646"/>
      <c r="AFL646"/>
      <c r="AFM646"/>
      <c r="AFN646"/>
      <c r="AFO646"/>
      <c r="AFP646"/>
      <c r="AFQ646"/>
      <c r="AFR646"/>
      <c r="AFS646"/>
      <c r="AFT646"/>
      <c r="AFU646"/>
      <c r="AFV646"/>
      <c r="AFW646"/>
      <c r="AFX646"/>
      <c r="AFY646"/>
      <c r="AFZ646"/>
      <c r="AGA646"/>
      <c r="AGB646"/>
      <c r="AGC646"/>
      <c r="AGD646"/>
      <c r="AGE646"/>
      <c r="AGF646"/>
      <c r="AGG646"/>
      <c r="AGH646"/>
      <c r="AGI646"/>
      <c r="AGJ646"/>
      <c r="AGK646"/>
      <c r="AGL646"/>
      <c r="AGM646"/>
      <c r="AGN646"/>
      <c r="AGO646"/>
      <c r="AGP646"/>
      <c r="AGQ646"/>
      <c r="AGR646"/>
      <c r="AGS646"/>
      <c r="AGT646"/>
      <c r="AGU646"/>
      <c r="AGV646"/>
      <c r="AGW646"/>
      <c r="AGX646"/>
      <c r="AGY646"/>
      <c r="AGZ646"/>
      <c r="AHA646"/>
      <c r="AHB646"/>
      <c r="AHC646"/>
      <c r="AHD646"/>
      <c r="AHE646"/>
      <c r="AHF646"/>
      <c r="AHG646"/>
      <c r="AHH646"/>
      <c r="AHI646"/>
      <c r="AHJ646"/>
      <c r="AHK646"/>
      <c r="AHL646"/>
      <c r="AHM646"/>
      <c r="AHN646"/>
      <c r="AHO646"/>
      <c r="AHP646"/>
      <c r="AHQ646"/>
      <c r="AHR646"/>
      <c r="AHS646"/>
      <c r="AHT646"/>
      <c r="AHU646"/>
      <c r="AHV646"/>
      <c r="AHW646"/>
      <c r="AHX646"/>
      <c r="AHY646"/>
      <c r="AHZ646"/>
      <c r="AIA646"/>
      <c r="AIB646"/>
      <c r="AIC646"/>
      <c r="AID646"/>
      <c r="AIE646"/>
      <c r="AIF646"/>
      <c r="AIG646"/>
      <c r="AIH646"/>
      <c r="AII646"/>
      <c r="AIJ646"/>
      <c r="AIK646"/>
      <c r="AIL646"/>
      <c r="AIM646"/>
      <c r="AIN646"/>
      <c r="AIO646"/>
      <c r="AIP646"/>
      <c r="AIQ646"/>
      <c r="AIR646"/>
      <c r="AIS646"/>
      <c r="AIT646"/>
      <c r="AIU646"/>
      <c r="AIV646"/>
      <c r="AIW646"/>
      <c r="AIX646"/>
      <c r="AIY646"/>
      <c r="AIZ646"/>
      <c r="AJA646"/>
      <c r="AJB646"/>
      <c r="AJC646"/>
      <c r="AJD646"/>
      <c r="AJE646"/>
      <c r="AJF646"/>
      <c r="AJG646"/>
      <c r="AJH646"/>
      <c r="AJI646"/>
      <c r="AJJ646"/>
      <c r="AJK646"/>
      <c r="AJL646"/>
      <c r="AJM646"/>
      <c r="AJN646"/>
      <c r="AJO646"/>
      <c r="AJP646"/>
      <c r="AJQ646"/>
      <c r="AJR646"/>
      <c r="AJS646"/>
      <c r="AJT646"/>
      <c r="AJU646"/>
      <c r="AJV646"/>
      <c r="AJW646"/>
      <c r="AJX646"/>
      <c r="AJY646"/>
      <c r="AJZ646"/>
      <c r="AKA646"/>
      <c r="AKB646"/>
      <c r="AKC646"/>
      <c r="AKD646"/>
      <c r="AKE646"/>
      <c r="AKF646"/>
      <c r="AKG646"/>
      <c r="AKH646"/>
      <c r="AKI646"/>
      <c r="AKJ646"/>
      <c r="AKK646"/>
      <c r="AKL646"/>
      <c r="AKM646"/>
      <c r="AKN646"/>
      <c r="AKO646"/>
      <c r="AKP646"/>
      <c r="AKQ646"/>
      <c r="AKR646"/>
      <c r="AKS646"/>
      <c r="AKT646"/>
      <c r="AKU646"/>
      <c r="AKV646"/>
      <c r="AKW646"/>
      <c r="AKX646"/>
      <c r="AKY646"/>
      <c r="AKZ646"/>
      <c r="ALA646"/>
      <c r="ALB646"/>
      <c r="ALC646"/>
      <c r="ALD646"/>
      <c r="ALE646"/>
      <c r="ALF646"/>
      <c r="ALG646"/>
      <c r="ALH646"/>
      <c r="ALI646"/>
      <c r="ALJ646"/>
      <c r="ALK646"/>
      <c r="ALL646"/>
      <c r="ALM646"/>
      <c r="ALN646"/>
      <c r="ALO646"/>
      <c r="ALP646"/>
      <c r="ALQ646"/>
      <c r="ALR646"/>
      <c r="ALS646"/>
      <c r="ALT646"/>
      <c r="ALU646"/>
      <c r="ALV646"/>
      <c r="ALW646"/>
      <c r="ALX646"/>
      <c r="ALY646"/>
      <c r="ALZ646"/>
      <c r="AMA646"/>
      <c r="AMB646"/>
      <c r="AMC646"/>
      <c r="AMD646"/>
      <c r="AME646"/>
      <c r="AMF646"/>
      <c r="AMG646"/>
      <c r="AMH646"/>
      <c r="AMI646"/>
      <c r="AMJ646"/>
    </row>
    <row r="647" spans="1:1024" ht="18" x14ac:dyDescent="0.25">
      <c r="B647" s="402"/>
      <c r="C647" s="339" t="s">
        <v>1218</v>
      </c>
      <c r="D647" s="366"/>
      <c r="E647" s="366"/>
      <c r="F647" s="366"/>
      <c r="G647" s="366"/>
      <c r="H647" s="366"/>
      <c r="I647" s="735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  <c r="TH647"/>
      <c r="TI647"/>
      <c r="TJ647"/>
      <c r="TK647"/>
      <c r="TL647"/>
      <c r="TM647"/>
      <c r="TN647"/>
      <c r="TO647"/>
      <c r="TP647"/>
      <c r="TQ647"/>
      <c r="TR647"/>
      <c r="TS647"/>
      <c r="TT647"/>
      <c r="TU647"/>
      <c r="TV647"/>
      <c r="TW647"/>
      <c r="TX647"/>
      <c r="TY647"/>
      <c r="TZ647"/>
      <c r="UA647"/>
      <c r="UB647"/>
      <c r="UC647"/>
      <c r="UD647"/>
      <c r="UE647"/>
      <c r="UF647"/>
      <c r="UG647"/>
      <c r="UH647"/>
      <c r="UI647"/>
      <c r="UJ647"/>
      <c r="UK647"/>
      <c r="UL647"/>
      <c r="UM647"/>
      <c r="UN647"/>
      <c r="UO647"/>
      <c r="UP647"/>
      <c r="UQ647"/>
      <c r="UR647"/>
      <c r="US647"/>
      <c r="UT647"/>
      <c r="UU647"/>
      <c r="UV647"/>
      <c r="UW647"/>
      <c r="UX647"/>
      <c r="UY647"/>
      <c r="UZ647"/>
      <c r="VA647"/>
      <c r="VB647"/>
      <c r="VC647"/>
      <c r="VD647"/>
      <c r="VE647"/>
      <c r="VF647"/>
      <c r="VG647"/>
      <c r="VH647"/>
      <c r="VI647"/>
      <c r="VJ647"/>
      <c r="VK647"/>
      <c r="VL647"/>
      <c r="VM647"/>
      <c r="VN647"/>
      <c r="VO647"/>
      <c r="VP647"/>
      <c r="VQ647"/>
      <c r="VR647"/>
      <c r="VS647"/>
      <c r="VT647"/>
      <c r="VU647"/>
      <c r="VV647"/>
      <c r="VW647"/>
      <c r="VX647"/>
      <c r="VY647"/>
      <c r="VZ647"/>
      <c r="WA647"/>
      <c r="WB647"/>
      <c r="WC647"/>
      <c r="WD647"/>
      <c r="WE647"/>
      <c r="WF647"/>
      <c r="WG647"/>
      <c r="WH647"/>
      <c r="WI647"/>
      <c r="WJ647"/>
      <c r="WK647"/>
      <c r="WL647"/>
      <c r="WM647"/>
      <c r="WN647"/>
      <c r="WO647"/>
      <c r="WP647"/>
      <c r="WQ647"/>
      <c r="WR647"/>
      <c r="WS647"/>
      <c r="WT647"/>
      <c r="WU647"/>
      <c r="WV647"/>
      <c r="WW647"/>
      <c r="WX647"/>
      <c r="WY647"/>
      <c r="WZ647"/>
      <c r="XA647"/>
      <c r="XB647"/>
      <c r="XC647"/>
      <c r="XD647"/>
      <c r="XE647"/>
      <c r="XF647"/>
      <c r="XG647"/>
      <c r="XH647"/>
      <c r="XI647"/>
      <c r="XJ647"/>
      <c r="XK647"/>
      <c r="XL647"/>
      <c r="XM647"/>
      <c r="XN647"/>
      <c r="XO647"/>
      <c r="XP647"/>
      <c r="XQ647"/>
      <c r="XR647"/>
      <c r="XS647"/>
      <c r="XT647"/>
      <c r="XU647"/>
      <c r="XV647"/>
      <c r="XW647"/>
      <c r="XX647"/>
      <c r="XY647"/>
      <c r="XZ647"/>
      <c r="YA647"/>
      <c r="YB647"/>
      <c r="YC647"/>
      <c r="YD647"/>
      <c r="YE647"/>
      <c r="YF647"/>
      <c r="YG647"/>
      <c r="YH647"/>
      <c r="YI647"/>
      <c r="YJ647"/>
      <c r="YK647"/>
      <c r="YL647"/>
      <c r="YM647"/>
      <c r="YN647"/>
      <c r="YO647"/>
      <c r="YP647"/>
      <c r="YQ647"/>
      <c r="YR647"/>
      <c r="YS647"/>
      <c r="YT647"/>
      <c r="YU647"/>
      <c r="YV647"/>
      <c r="YW647"/>
      <c r="YX647"/>
      <c r="YY647"/>
      <c r="YZ647"/>
      <c r="ZA647"/>
      <c r="ZB647"/>
      <c r="ZC647"/>
      <c r="ZD647"/>
      <c r="ZE647"/>
      <c r="ZF647"/>
      <c r="ZG647"/>
      <c r="ZH647"/>
      <c r="ZI647"/>
      <c r="ZJ647"/>
      <c r="ZK647"/>
      <c r="ZL647"/>
      <c r="ZM647"/>
      <c r="ZN647"/>
      <c r="ZO647"/>
      <c r="ZP647"/>
      <c r="ZQ647"/>
      <c r="ZR647"/>
      <c r="ZS647"/>
      <c r="ZT647"/>
      <c r="ZU647"/>
      <c r="ZV647"/>
      <c r="ZW647"/>
      <c r="ZX647"/>
      <c r="ZY647"/>
      <c r="ZZ647"/>
      <c r="AAA647"/>
      <c r="AAB647"/>
      <c r="AAC647"/>
      <c r="AAD647"/>
      <c r="AAE647"/>
      <c r="AAF647"/>
      <c r="AAG647"/>
      <c r="AAH647"/>
      <c r="AAI647"/>
      <c r="AAJ647"/>
      <c r="AAK647"/>
      <c r="AAL647"/>
      <c r="AAM647"/>
      <c r="AAN647"/>
      <c r="AAO647"/>
      <c r="AAP647"/>
      <c r="AAQ647"/>
      <c r="AAR647"/>
      <c r="AAS647"/>
      <c r="AAT647"/>
      <c r="AAU647"/>
      <c r="AAV647"/>
      <c r="AAW647"/>
      <c r="AAX647"/>
      <c r="AAY647"/>
      <c r="AAZ647"/>
      <c r="ABA647"/>
      <c r="ABB647"/>
      <c r="ABC647"/>
      <c r="ABD647"/>
      <c r="ABE647"/>
      <c r="ABF647"/>
      <c r="ABG647"/>
      <c r="ABH647"/>
      <c r="ABI647"/>
      <c r="ABJ647"/>
      <c r="ABK647"/>
      <c r="ABL647"/>
      <c r="ABM647"/>
      <c r="ABN647"/>
      <c r="ABO647"/>
      <c r="ABP647"/>
      <c r="ABQ647"/>
      <c r="ABR647"/>
      <c r="ABS647"/>
      <c r="ABT647"/>
      <c r="ABU647"/>
      <c r="ABV647"/>
      <c r="ABW647"/>
      <c r="ABX647"/>
      <c r="ABY647"/>
      <c r="ABZ647"/>
      <c r="ACA647"/>
      <c r="ACB647"/>
      <c r="ACC647"/>
      <c r="ACD647"/>
      <c r="ACE647"/>
      <c r="ACF647"/>
      <c r="ACG647"/>
      <c r="ACH647"/>
      <c r="ACI647"/>
      <c r="ACJ647"/>
      <c r="ACK647"/>
      <c r="ACL647"/>
      <c r="ACM647"/>
      <c r="ACN647"/>
      <c r="ACO647"/>
      <c r="ACP647"/>
      <c r="ACQ647"/>
      <c r="ACR647"/>
      <c r="ACS647"/>
      <c r="ACT647"/>
      <c r="ACU647"/>
      <c r="ACV647"/>
      <c r="ACW647"/>
      <c r="ACX647"/>
      <c r="ACY647"/>
      <c r="ACZ647"/>
      <c r="ADA647"/>
      <c r="ADB647"/>
      <c r="ADC647"/>
      <c r="ADD647"/>
      <c r="ADE647"/>
      <c r="ADF647"/>
      <c r="ADG647"/>
      <c r="ADH647"/>
      <c r="ADI647"/>
      <c r="ADJ647"/>
      <c r="ADK647"/>
      <c r="ADL647"/>
      <c r="ADM647"/>
      <c r="ADN647"/>
      <c r="ADO647"/>
      <c r="ADP647"/>
      <c r="ADQ647"/>
      <c r="ADR647"/>
      <c r="ADS647"/>
      <c r="ADT647"/>
      <c r="ADU647"/>
      <c r="ADV647"/>
      <c r="ADW647"/>
      <c r="ADX647"/>
      <c r="ADY647"/>
      <c r="ADZ647"/>
      <c r="AEA647"/>
      <c r="AEB647"/>
      <c r="AEC647"/>
      <c r="AED647"/>
      <c r="AEE647"/>
      <c r="AEF647"/>
      <c r="AEG647"/>
      <c r="AEH647"/>
      <c r="AEI647"/>
      <c r="AEJ647"/>
      <c r="AEK647"/>
      <c r="AEL647"/>
      <c r="AEM647"/>
      <c r="AEN647"/>
      <c r="AEO647"/>
      <c r="AEP647"/>
      <c r="AEQ647"/>
      <c r="AER647"/>
      <c r="AES647"/>
      <c r="AET647"/>
      <c r="AEU647"/>
      <c r="AEV647"/>
      <c r="AEW647"/>
      <c r="AEX647"/>
      <c r="AEY647"/>
      <c r="AEZ647"/>
      <c r="AFA647"/>
      <c r="AFB647"/>
      <c r="AFC647"/>
      <c r="AFD647"/>
      <c r="AFE647"/>
      <c r="AFF647"/>
      <c r="AFG647"/>
      <c r="AFH647"/>
      <c r="AFI647"/>
      <c r="AFJ647"/>
      <c r="AFK647"/>
      <c r="AFL647"/>
      <c r="AFM647"/>
      <c r="AFN647"/>
      <c r="AFO647"/>
      <c r="AFP647"/>
      <c r="AFQ647"/>
      <c r="AFR647"/>
      <c r="AFS647"/>
      <c r="AFT647"/>
      <c r="AFU647"/>
      <c r="AFV647"/>
      <c r="AFW647"/>
      <c r="AFX647"/>
      <c r="AFY647"/>
      <c r="AFZ647"/>
      <c r="AGA647"/>
      <c r="AGB647"/>
      <c r="AGC647"/>
      <c r="AGD647"/>
      <c r="AGE647"/>
      <c r="AGF647"/>
      <c r="AGG647"/>
      <c r="AGH647"/>
      <c r="AGI647"/>
      <c r="AGJ647"/>
      <c r="AGK647"/>
      <c r="AGL647"/>
      <c r="AGM647"/>
      <c r="AGN647"/>
      <c r="AGO647"/>
      <c r="AGP647"/>
      <c r="AGQ647"/>
      <c r="AGR647"/>
      <c r="AGS647"/>
      <c r="AGT647"/>
      <c r="AGU647"/>
      <c r="AGV647"/>
      <c r="AGW647"/>
      <c r="AGX647"/>
      <c r="AGY647"/>
      <c r="AGZ647"/>
      <c r="AHA647"/>
      <c r="AHB647"/>
      <c r="AHC647"/>
      <c r="AHD647"/>
      <c r="AHE647"/>
      <c r="AHF647"/>
      <c r="AHG647"/>
      <c r="AHH647"/>
      <c r="AHI647"/>
      <c r="AHJ647"/>
      <c r="AHK647"/>
      <c r="AHL647"/>
      <c r="AHM647"/>
      <c r="AHN647"/>
      <c r="AHO647"/>
      <c r="AHP647"/>
      <c r="AHQ647"/>
      <c r="AHR647"/>
      <c r="AHS647"/>
      <c r="AHT647"/>
      <c r="AHU647"/>
      <c r="AHV647"/>
      <c r="AHW647"/>
      <c r="AHX647"/>
      <c r="AHY647"/>
      <c r="AHZ647"/>
      <c r="AIA647"/>
      <c r="AIB647"/>
      <c r="AIC647"/>
      <c r="AID647"/>
      <c r="AIE647"/>
      <c r="AIF647"/>
      <c r="AIG647"/>
      <c r="AIH647"/>
      <c r="AII647"/>
      <c r="AIJ647"/>
      <c r="AIK647"/>
      <c r="AIL647"/>
      <c r="AIM647"/>
      <c r="AIN647"/>
      <c r="AIO647"/>
      <c r="AIP647"/>
      <c r="AIQ647"/>
      <c r="AIR647"/>
      <c r="AIS647"/>
      <c r="AIT647"/>
      <c r="AIU647"/>
      <c r="AIV647"/>
      <c r="AIW647"/>
      <c r="AIX647"/>
      <c r="AIY647"/>
      <c r="AIZ647"/>
      <c r="AJA647"/>
      <c r="AJB647"/>
      <c r="AJC647"/>
      <c r="AJD647"/>
      <c r="AJE647"/>
      <c r="AJF647"/>
      <c r="AJG647"/>
      <c r="AJH647"/>
      <c r="AJI647"/>
      <c r="AJJ647"/>
      <c r="AJK647"/>
      <c r="AJL647"/>
      <c r="AJM647"/>
      <c r="AJN647"/>
      <c r="AJO647"/>
      <c r="AJP647"/>
      <c r="AJQ647"/>
      <c r="AJR647"/>
      <c r="AJS647"/>
      <c r="AJT647"/>
      <c r="AJU647"/>
      <c r="AJV647"/>
      <c r="AJW647"/>
      <c r="AJX647"/>
      <c r="AJY647"/>
      <c r="AJZ647"/>
      <c r="AKA647"/>
      <c r="AKB647"/>
      <c r="AKC647"/>
      <c r="AKD647"/>
      <c r="AKE647"/>
      <c r="AKF647"/>
      <c r="AKG647"/>
      <c r="AKH647"/>
      <c r="AKI647"/>
      <c r="AKJ647"/>
      <c r="AKK647"/>
      <c r="AKL647"/>
      <c r="AKM647"/>
      <c r="AKN647"/>
      <c r="AKO647"/>
      <c r="AKP647"/>
      <c r="AKQ647"/>
      <c r="AKR647"/>
      <c r="AKS647"/>
      <c r="AKT647"/>
      <c r="AKU647"/>
      <c r="AKV647"/>
      <c r="AKW647"/>
      <c r="AKX647"/>
      <c r="AKY647"/>
      <c r="AKZ647"/>
      <c r="ALA647"/>
      <c r="ALB647"/>
      <c r="ALC647"/>
      <c r="ALD647"/>
      <c r="ALE647"/>
      <c r="ALF647"/>
      <c r="ALG647"/>
      <c r="ALH647"/>
      <c r="ALI647"/>
      <c r="ALJ647"/>
      <c r="ALK647"/>
      <c r="ALL647"/>
      <c r="ALM647"/>
      <c r="ALN647"/>
      <c r="ALO647"/>
      <c r="ALP647"/>
      <c r="ALQ647"/>
      <c r="ALR647"/>
      <c r="ALS647"/>
      <c r="ALT647"/>
      <c r="ALU647"/>
      <c r="ALV647"/>
      <c r="ALW647"/>
      <c r="ALX647"/>
      <c r="ALY647"/>
      <c r="ALZ647"/>
      <c r="AMA647"/>
      <c r="AMB647"/>
      <c r="AMC647"/>
      <c r="AMD647"/>
      <c r="AME647"/>
      <c r="AMF647"/>
      <c r="AMG647"/>
      <c r="AMH647"/>
      <c r="AMI647"/>
      <c r="AMJ647"/>
    </row>
    <row r="648" spans="1:1024" ht="15.75" thickBot="1" x14ac:dyDescent="0.3">
      <c r="B648" s="396"/>
      <c r="C648" s="343" t="s">
        <v>1219</v>
      </c>
      <c r="D648" s="393"/>
      <c r="E648" s="393"/>
      <c r="F648" s="393"/>
      <c r="G648" s="393"/>
      <c r="H648" s="393"/>
      <c r="I648" s="436"/>
    </row>
    <row r="654" spans="1:1024" ht="14.45" customHeight="1" x14ac:dyDescent="0.25">
      <c r="A654"/>
      <c r="C654"/>
      <c r="F654"/>
      <c r="G654"/>
      <c r="H654" s="679"/>
      <c r="I654" s="679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  <c r="TH654"/>
      <c r="TI654"/>
      <c r="TJ654"/>
      <c r="TK654"/>
      <c r="TL654"/>
      <c r="TM654"/>
      <c r="TN654"/>
      <c r="TO654"/>
      <c r="TP654"/>
      <c r="TQ654"/>
      <c r="TR654"/>
      <c r="TS654"/>
      <c r="TT654"/>
      <c r="TU654"/>
      <c r="TV654"/>
      <c r="TW654"/>
      <c r="TX654"/>
      <c r="TY654"/>
      <c r="TZ654"/>
      <c r="UA654"/>
      <c r="UB654"/>
      <c r="UC654"/>
      <c r="UD654"/>
      <c r="UE654"/>
      <c r="UF654"/>
      <c r="UG654"/>
      <c r="UH654"/>
      <c r="UI654"/>
      <c r="UJ654"/>
      <c r="UK654"/>
      <c r="UL654"/>
      <c r="UM654"/>
      <c r="UN654"/>
      <c r="UO654"/>
      <c r="UP654"/>
      <c r="UQ654"/>
      <c r="UR654"/>
      <c r="US654"/>
      <c r="UT654"/>
      <c r="UU654"/>
      <c r="UV654"/>
      <c r="UW654"/>
      <c r="UX654"/>
      <c r="UY654"/>
      <c r="UZ654"/>
      <c r="VA654"/>
      <c r="VB654"/>
      <c r="VC654"/>
      <c r="VD654"/>
      <c r="VE654"/>
      <c r="VF654"/>
      <c r="VG654"/>
      <c r="VH654"/>
      <c r="VI654"/>
      <c r="VJ654"/>
      <c r="VK654"/>
      <c r="VL654"/>
      <c r="VM654"/>
      <c r="VN654"/>
      <c r="VO654"/>
      <c r="VP654"/>
      <c r="VQ654"/>
      <c r="VR654"/>
      <c r="VS654"/>
      <c r="VT654"/>
      <c r="VU654"/>
      <c r="VV654"/>
      <c r="VW654"/>
      <c r="VX654"/>
      <c r="VY654"/>
      <c r="VZ654"/>
      <c r="WA654"/>
      <c r="WB654"/>
      <c r="WC654"/>
      <c r="WD654"/>
      <c r="WE654"/>
      <c r="WF654"/>
      <c r="WG654"/>
      <c r="WH654"/>
      <c r="WI654"/>
      <c r="WJ654"/>
      <c r="WK654"/>
      <c r="WL654"/>
      <c r="WM654"/>
      <c r="WN654"/>
      <c r="WO654"/>
      <c r="WP654"/>
      <c r="WQ654"/>
      <c r="WR654"/>
      <c r="WS654"/>
      <c r="WT654"/>
      <c r="WU654"/>
      <c r="WV654"/>
      <c r="WW654"/>
      <c r="WX654"/>
      <c r="WY654"/>
      <c r="WZ654"/>
      <c r="XA654"/>
      <c r="XB654"/>
      <c r="XC654"/>
      <c r="XD654"/>
      <c r="XE654"/>
      <c r="XF654"/>
      <c r="XG654"/>
      <c r="XH654"/>
      <c r="XI654"/>
      <c r="XJ654"/>
      <c r="XK654"/>
      <c r="XL654"/>
      <c r="XM654"/>
      <c r="XN654"/>
      <c r="XO654"/>
      <c r="XP654"/>
      <c r="XQ654"/>
      <c r="XR654"/>
      <c r="XS654"/>
      <c r="XT654"/>
      <c r="XU654"/>
      <c r="XV654"/>
      <c r="XW654"/>
      <c r="XX654"/>
      <c r="XY654"/>
      <c r="XZ654"/>
      <c r="YA654"/>
      <c r="YB654"/>
      <c r="YC654"/>
      <c r="YD654"/>
      <c r="YE654"/>
      <c r="YF654"/>
      <c r="YG654"/>
      <c r="YH654"/>
      <c r="YI654"/>
      <c r="YJ654"/>
      <c r="YK654"/>
      <c r="YL654"/>
      <c r="YM654"/>
      <c r="YN654"/>
      <c r="YO654"/>
      <c r="YP654"/>
      <c r="YQ654"/>
      <c r="YR654"/>
      <c r="YS654"/>
      <c r="YT654"/>
      <c r="YU654"/>
      <c r="YV654"/>
      <c r="YW654"/>
      <c r="YX654"/>
      <c r="YY654"/>
      <c r="YZ654"/>
      <c r="ZA654"/>
      <c r="ZB654"/>
      <c r="ZC654"/>
      <c r="ZD654"/>
      <c r="ZE654"/>
      <c r="ZF654"/>
      <c r="ZG654"/>
      <c r="ZH654"/>
      <c r="ZI654"/>
      <c r="ZJ654"/>
      <c r="ZK654"/>
      <c r="ZL654"/>
      <c r="ZM654"/>
      <c r="ZN654"/>
      <c r="ZO654"/>
      <c r="ZP654"/>
      <c r="ZQ654"/>
      <c r="ZR654"/>
      <c r="ZS654"/>
      <c r="ZT654"/>
      <c r="ZU654"/>
      <c r="ZV654"/>
      <c r="ZW654"/>
      <c r="ZX654"/>
      <c r="ZY654"/>
      <c r="ZZ654"/>
      <c r="AAA654"/>
      <c r="AAB654"/>
      <c r="AAC654"/>
      <c r="AAD654"/>
      <c r="AAE654"/>
      <c r="AAF654"/>
      <c r="AAG654"/>
      <c r="AAH654"/>
      <c r="AAI654"/>
      <c r="AAJ654"/>
      <c r="AAK654"/>
      <c r="AAL654"/>
      <c r="AAM654"/>
      <c r="AAN654"/>
      <c r="AAO654"/>
      <c r="AAP654"/>
      <c r="AAQ654"/>
      <c r="AAR654"/>
      <c r="AAS654"/>
      <c r="AAT654"/>
      <c r="AAU654"/>
      <c r="AAV654"/>
      <c r="AAW654"/>
      <c r="AAX654"/>
      <c r="AAY654"/>
      <c r="AAZ654"/>
      <c r="ABA654"/>
      <c r="ABB654"/>
      <c r="ABC654"/>
      <c r="ABD654"/>
      <c r="ABE654"/>
      <c r="ABF654"/>
      <c r="ABG654"/>
      <c r="ABH654"/>
      <c r="ABI654"/>
      <c r="ABJ654"/>
      <c r="ABK654"/>
      <c r="ABL654"/>
      <c r="ABM654"/>
      <c r="ABN654"/>
      <c r="ABO654"/>
      <c r="ABP654"/>
      <c r="ABQ654"/>
      <c r="ABR654"/>
      <c r="ABS654"/>
      <c r="ABT654"/>
      <c r="ABU654"/>
      <c r="ABV654"/>
      <c r="ABW654"/>
      <c r="ABX654"/>
      <c r="ABY654"/>
      <c r="ABZ654"/>
      <c r="ACA654"/>
      <c r="ACB654"/>
      <c r="ACC654"/>
      <c r="ACD654"/>
      <c r="ACE654"/>
      <c r="ACF654"/>
      <c r="ACG654"/>
      <c r="ACH654"/>
      <c r="ACI654"/>
      <c r="ACJ654"/>
      <c r="ACK654"/>
      <c r="ACL654"/>
      <c r="ACM654"/>
      <c r="ACN654"/>
      <c r="ACO654"/>
      <c r="ACP654"/>
      <c r="ACQ654"/>
      <c r="ACR654"/>
      <c r="ACS654"/>
      <c r="ACT654"/>
      <c r="ACU654"/>
      <c r="ACV654"/>
      <c r="ACW654"/>
      <c r="ACX654"/>
      <c r="ACY654"/>
      <c r="ACZ654"/>
      <c r="ADA654"/>
      <c r="ADB654"/>
      <c r="ADC654"/>
      <c r="ADD654"/>
      <c r="ADE654"/>
      <c r="ADF654"/>
      <c r="ADG654"/>
      <c r="ADH654"/>
      <c r="ADI654"/>
      <c r="ADJ654"/>
      <c r="ADK654"/>
      <c r="ADL654"/>
      <c r="ADM654"/>
      <c r="ADN654"/>
      <c r="ADO654"/>
      <c r="ADP654"/>
      <c r="ADQ654"/>
      <c r="ADR654"/>
      <c r="ADS654"/>
      <c r="ADT654"/>
      <c r="ADU654"/>
      <c r="ADV654"/>
      <c r="ADW654"/>
      <c r="ADX654"/>
      <c r="ADY654"/>
      <c r="ADZ654"/>
      <c r="AEA654"/>
      <c r="AEB654"/>
      <c r="AEC654"/>
      <c r="AED654"/>
      <c r="AEE654"/>
      <c r="AEF654"/>
      <c r="AEG654"/>
      <c r="AEH654"/>
      <c r="AEI654"/>
      <c r="AEJ654"/>
      <c r="AEK654"/>
      <c r="AEL654"/>
      <c r="AEM654"/>
      <c r="AEN654"/>
      <c r="AEO654"/>
      <c r="AEP654"/>
      <c r="AEQ654"/>
      <c r="AER654"/>
      <c r="AES654"/>
      <c r="AET654"/>
      <c r="AEU654"/>
      <c r="AEV654"/>
      <c r="AEW654"/>
      <c r="AEX654"/>
      <c r="AEY654"/>
      <c r="AEZ654"/>
      <c r="AFA654"/>
      <c r="AFB654"/>
      <c r="AFC654"/>
      <c r="AFD654"/>
      <c r="AFE654"/>
      <c r="AFF654"/>
      <c r="AFG654"/>
      <c r="AFH654"/>
      <c r="AFI654"/>
      <c r="AFJ654"/>
      <c r="AFK654"/>
      <c r="AFL654"/>
      <c r="AFM654"/>
      <c r="AFN654"/>
      <c r="AFO654"/>
      <c r="AFP654"/>
      <c r="AFQ654"/>
      <c r="AFR654"/>
      <c r="AFS654"/>
      <c r="AFT654"/>
      <c r="AFU654"/>
      <c r="AFV654"/>
      <c r="AFW654"/>
      <c r="AFX654"/>
      <c r="AFY654"/>
      <c r="AFZ654"/>
      <c r="AGA654"/>
      <c r="AGB654"/>
      <c r="AGC654"/>
      <c r="AGD654"/>
      <c r="AGE654"/>
      <c r="AGF654"/>
      <c r="AGG654"/>
      <c r="AGH654"/>
      <c r="AGI654"/>
      <c r="AGJ654"/>
      <c r="AGK654"/>
      <c r="AGL654"/>
      <c r="AGM654"/>
      <c r="AGN654"/>
      <c r="AGO654"/>
      <c r="AGP654"/>
      <c r="AGQ654"/>
      <c r="AGR654"/>
      <c r="AGS654"/>
      <c r="AGT654"/>
      <c r="AGU654"/>
      <c r="AGV654"/>
      <c r="AGW654"/>
      <c r="AGX654"/>
      <c r="AGY654"/>
      <c r="AGZ654"/>
      <c r="AHA654"/>
      <c r="AHB654"/>
      <c r="AHC654"/>
      <c r="AHD654"/>
      <c r="AHE654"/>
      <c r="AHF654"/>
      <c r="AHG654"/>
      <c r="AHH654"/>
      <c r="AHI654"/>
      <c r="AHJ654"/>
      <c r="AHK654"/>
      <c r="AHL654"/>
      <c r="AHM654"/>
      <c r="AHN654"/>
      <c r="AHO654"/>
      <c r="AHP654"/>
      <c r="AHQ654"/>
      <c r="AHR654"/>
      <c r="AHS654"/>
      <c r="AHT654"/>
      <c r="AHU654"/>
      <c r="AHV654"/>
      <c r="AHW654"/>
      <c r="AHX654"/>
      <c r="AHY654"/>
      <c r="AHZ654"/>
      <c r="AIA654"/>
      <c r="AIB654"/>
      <c r="AIC654"/>
      <c r="AID654"/>
      <c r="AIE654"/>
      <c r="AIF654"/>
      <c r="AIG654"/>
      <c r="AIH654"/>
      <c r="AII654"/>
      <c r="AIJ654"/>
      <c r="AIK654"/>
      <c r="AIL654"/>
      <c r="AIM654"/>
      <c r="AIN654"/>
      <c r="AIO654"/>
      <c r="AIP654"/>
      <c r="AIQ654"/>
      <c r="AIR654"/>
      <c r="AIS654"/>
      <c r="AIT654"/>
      <c r="AIU654"/>
      <c r="AIV654"/>
      <c r="AIW654"/>
      <c r="AIX654"/>
      <c r="AIY654"/>
      <c r="AIZ654"/>
      <c r="AJA654"/>
      <c r="AJB654"/>
      <c r="AJC654"/>
      <c r="AJD654"/>
      <c r="AJE654"/>
      <c r="AJF654"/>
      <c r="AJG654"/>
      <c r="AJH654"/>
      <c r="AJI654"/>
      <c r="AJJ654"/>
      <c r="AJK654"/>
      <c r="AJL654"/>
      <c r="AJM654"/>
      <c r="AJN654"/>
      <c r="AJO654"/>
      <c r="AJP654"/>
      <c r="AJQ654"/>
      <c r="AJR654"/>
      <c r="AJS654"/>
      <c r="AJT654"/>
      <c r="AJU654"/>
      <c r="AJV654"/>
      <c r="AJW654"/>
      <c r="AJX654"/>
      <c r="AJY654"/>
      <c r="AJZ654"/>
      <c r="AKA654"/>
      <c r="AKB654"/>
      <c r="AKC654"/>
      <c r="AKD654"/>
      <c r="AKE654"/>
      <c r="AKF654"/>
      <c r="AKG654"/>
      <c r="AKH654"/>
      <c r="AKI654"/>
      <c r="AKJ654"/>
      <c r="AKK654"/>
      <c r="AKL654"/>
      <c r="AKM654"/>
      <c r="AKN654"/>
      <c r="AKO654"/>
      <c r="AKP654"/>
      <c r="AKQ654"/>
      <c r="AKR654"/>
      <c r="AKS654"/>
      <c r="AKT654"/>
      <c r="AKU654"/>
      <c r="AKV654"/>
      <c r="AKW654"/>
      <c r="AKX654"/>
      <c r="AKY654"/>
      <c r="AKZ654"/>
      <c r="ALA654"/>
      <c r="ALB654"/>
      <c r="ALC654"/>
      <c r="ALD654"/>
      <c r="ALE654"/>
      <c r="ALF654"/>
      <c r="ALG654"/>
      <c r="ALH654"/>
      <c r="ALI654"/>
      <c r="ALJ654"/>
      <c r="ALK654"/>
      <c r="ALL654"/>
      <c r="ALM654"/>
      <c r="ALN654"/>
      <c r="ALO654"/>
      <c r="ALP654"/>
      <c r="ALQ654"/>
      <c r="ALR654"/>
      <c r="ALS654"/>
      <c r="ALT654"/>
      <c r="ALU654"/>
      <c r="ALV654"/>
      <c r="ALW654"/>
      <c r="ALX654"/>
      <c r="ALY654"/>
      <c r="ALZ654"/>
      <c r="AMA654"/>
      <c r="AMB654"/>
      <c r="AMC654"/>
      <c r="AMD654"/>
      <c r="AME654"/>
      <c r="AMF654"/>
      <c r="AMG654"/>
      <c r="AMH654"/>
      <c r="AMI654"/>
      <c r="AMJ654"/>
    </row>
    <row r="655" spans="1:1024" ht="14.45" customHeight="1" x14ac:dyDescent="0.25">
      <c r="A655"/>
      <c r="C655"/>
      <c r="F655"/>
      <c r="G655"/>
      <c r="H655" s="679"/>
      <c r="I655" s="679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  <c r="TH655"/>
      <c r="TI655"/>
      <c r="TJ655"/>
      <c r="TK655"/>
      <c r="TL655"/>
      <c r="TM655"/>
      <c r="TN655"/>
      <c r="TO655"/>
      <c r="TP655"/>
      <c r="TQ655"/>
      <c r="TR655"/>
      <c r="TS655"/>
      <c r="TT655"/>
      <c r="TU655"/>
      <c r="TV655"/>
      <c r="TW655"/>
      <c r="TX655"/>
      <c r="TY655"/>
      <c r="TZ655"/>
      <c r="UA655"/>
      <c r="UB655"/>
      <c r="UC655"/>
      <c r="UD655"/>
      <c r="UE655"/>
      <c r="UF655"/>
      <c r="UG655"/>
      <c r="UH655"/>
      <c r="UI655"/>
      <c r="UJ655"/>
      <c r="UK655"/>
      <c r="UL655"/>
      <c r="UM655"/>
      <c r="UN655"/>
      <c r="UO655"/>
      <c r="UP655"/>
      <c r="UQ655"/>
      <c r="UR655"/>
      <c r="US655"/>
      <c r="UT655"/>
      <c r="UU655"/>
      <c r="UV655"/>
      <c r="UW655"/>
      <c r="UX655"/>
      <c r="UY655"/>
      <c r="UZ655"/>
      <c r="VA655"/>
      <c r="VB655"/>
      <c r="VC655"/>
      <c r="VD655"/>
      <c r="VE655"/>
      <c r="VF655"/>
      <c r="VG655"/>
      <c r="VH655"/>
      <c r="VI655"/>
      <c r="VJ655"/>
      <c r="VK655"/>
      <c r="VL655"/>
      <c r="VM655"/>
      <c r="VN655"/>
      <c r="VO655"/>
      <c r="VP655"/>
      <c r="VQ655"/>
      <c r="VR655"/>
      <c r="VS655"/>
      <c r="VT655"/>
      <c r="VU655"/>
      <c r="VV655"/>
      <c r="VW655"/>
      <c r="VX655"/>
      <c r="VY655"/>
      <c r="VZ655"/>
      <c r="WA655"/>
      <c r="WB655"/>
      <c r="WC655"/>
      <c r="WD655"/>
      <c r="WE655"/>
      <c r="WF655"/>
      <c r="WG655"/>
      <c r="WH655"/>
      <c r="WI655"/>
      <c r="WJ655"/>
      <c r="WK655"/>
      <c r="WL655"/>
      <c r="WM655"/>
      <c r="WN655"/>
      <c r="WO655"/>
      <c r="WP655"/>
      <c r="WQ655"/>
      <c r="WR655"/>
      <c r="WS655"/>
      <c r="WT655"/>
      <c r="WU655"/>
      <c r="WV655"/>
      <c r="WW655"/>
      <c r="WX655"/>
      <c r="WY655"/>
      <c r="WZ655"/>
      <c r="XA655"/>
      <c r="XB655"/>
      <c r="XC655"/>
      <c r="XD655"/>
      <c r="XE655"/>
      <c r="XF655"/>
      <c r="XG655"/>
      <c r="XH655"/>
      <c r="XI655"/>
      <c r="XJ655"/>
      <c r="XK655"/>
      <c r="XL655"/>
      <c r="XM655"/>
      <c r="XN655"/>
      <c r="XO655"/>
      <c r="XP655"/>
      <c r="XQ655"/>
      <c r="XR655"/>
      <c r="XS655"/>
      <c r="XT655"/>
      <c r="XU655"/>
      <c r="XV655"/>
      <c r="XW655"/>
      <c r="XX655"/>
      <c r="XY655"/>
      <c r="XZ655"/>
      <c r="YA655"/>
      <c r="YB655"/>
      <c r="YC655"/>
      <c r="YD655"/>
      <c r="YE655"/>
      <c r="YF655"/>
      <c r="YG655"/>
      <c r="YH655"/>
      <c r="YI655"/>
      <c r="YJ655"/>
      <c r="YK655"/>
      <c r="YL655"/>
      <c r="YM655"/>
      <c r="YN655"/>
      <c r="YO655"/>
      <c r="YP655"/>
      <c r="YQ655"/>
      <c r="YR655"/>
      <c r="YS655"/>
      <c r="YT655"/>
      <c r="YU655"/>
      <c r="YV655"/>
      <c r="YW655"/>
      <c r="YX655"/>
      <c r="YY655"/>
      <c r="YZ655"/>
      <c r="ZA655"/>
      <c r="ZB655"/>
      <c r="ZC655"/>
      <c r="ZD655"/>
      <c r="ZE655"/>
      <c r="ZF655"/>
      <c r="ZG655"/>
      <c r="ZH655"/>
      <c r="ZI655"/>
      <c r="ZJ655"/>
      <c r="ZK655"/>
      <c r="ZL655"/>
      <c r="ZM655"/>
      <c r="ZN655"/>
      <c r="ZO655"/>
      <c r="ZP655"/>
      <c r="ZQ655"/>
      <c r="ZR655"/>
      <c r="ZS655"/>
      <c r="ZT655"/>
      <c r="ZU655"/>
      <c r="ZV655"/>
      <c r="ZW655"/>
      <c r="ZX655"/>
      <c r="ZY655"/>
      <c r="ZZ655"/>
      <c r="AAA655"/>
      <c r="AAB655"/>
      <c r="AAC655"/>
      <c r="AAD655"/>
      <c r="AAE655"/>
      <c r="AAF655"/>
      <c r="AAG655"/>
      <c r="AAH655"/>
      <c r="AAI655"/>
      <c r="AAJ655"/>
      <c r="AAK655"/>
      <c r="AAL655"/>
      <c r="AAM655"/>
      <c r="AAN655"/>
      <c r="AAO655"/>
      <c r="AAP655"/>
      <c r="AAQ655"/>
      <c r="AAR655"/>
      <c r="AAS655"/>
      <c r="AAT655"/>
      <c r="AAU655"/>
      <c r="AAV655"/>
      <c r="AAW655"/>
      <c r="AAX655"/>
      <c r="AAY655"/>
      <c r="AAZ655"/>
      <c r="ABA655"/>
      <c r="ABB655"/>
      <c r="ABC655"/>
      <c r="ABD655"/>
      <c r="ABE655"/>
      <c r="ABF655"/>
      <c r="ABG655"/>
      <c r="ABH655"/>
      <c r="ABI655"/>
      <c r="ABJ655"/>
      <c r="ABK655"/>
      <c r="ABL655"/>
      <c r="ABM655"/>
      <c r="ABN655"/>
      <c r="ABO655"/>
      <c r="ABP655"/>
      <c r="ABQ655"/>
      <c r="ABR655"/>
      <c r="ABS655"/>
      <c r="ABT655"/>
      <c r="ABU655"/>
      <c r="ABV655"/>
      <c r="ABW655"/>
      <c r="ABX655"/>
      <c r="ABY655"/>
      <c r="ABZ655"/>
      <c r="ACA655"/>
      <c r="ACB655"/>
      <c r="ACC655"/>
      <c r="ACD655"/>
      <c r="ACE655"/>
      <c r="ACF655"/>
      <c r="ACG655"/>
      <c r="ACH655"/>
      <c r="ACI655"/>
      <c r="ACJ655"/>
      <c r="ACK655"/>
      <c r="ACL655"/>
      <c r="ACM655"/>
      <c r="ACN655"/>
      <c r="ACO655"/>
      <c r="ACP655"/>
      <c r="ACQ655"/>
      <c r="ACR655"/>
      <c r="ACS655"/>
      <c r="ACT655"/>
      <c r="ACU655"/>
      <c r="ACV655"/>
      <c r="ACW655"/>
      <c r="ACX655"/>
      <c r="ACY655"/>
      <c r="ACZ655"/>
      <c r="ADA655"/>
      <c r="ADB655"/>
      <c r="ADC655"/>
      <c r="ADD655"/>
      <c r="ADE655"/>
      <c r="ADF655"/>
      <c r="ADG655"/>
      <c r="ADH655"/>
      <c r="ADI655"/>
      <c r="ADJ655"/>
      <c r="ADK655"/>
      <c r="ADL655"/>
      <c r="ADM655"/>
      <c r="ADN655"/>
      <c r="ADO655"/>
      <c r="ADP655"/>
      <c r="ADQ655"/>
      <c r="ADR655"/>
      <c r="ADS655"/>
      <c r="ADT655"/>
      <c r="ADU655"/>
      <c r="ADV655"/>
      <c r="ADW655"/>
      <c r="ADX655"/>
      <c r="ADY655"/>
      <c r="ADZ655"/>
      <c r="AEA655"/>
      <c r="AEB655"/>
      <c r="AEC655"/>
      <c r="AED655"/>
      <c r="AEE655"/>
      <c r="AEF655"/>
      <c r="AEG655"/>
      <c r="AEH655"/>
      <c r="AEI655"/>
      <c r="AEJ655"/>
      <c r="AEK655"/>
      <c r="AEL655"/>
      <c r="AEM655"/>
      <c r="AEN655"/>
      <c r="AEO655"/>
      <c r="AEP655"/>
      <c r="AEQ655"/>
      <c r="AER655"/>
      <c r="AES655"/>
      <c r="AET655"/>
      <c r="AEU655"/>
      <c r="AEV655"/>
      <c r="AEW655"/>
      <c r="AEX655"/>
      <c r="AEY655"/>
      <c r="AEZ655"/>
      <c r="AFA655"/>
      <c r="AFB655"/>
      <c r="AFC655"/>
      <c r="AFD655"/>
      <c r="AFE655"/>
      <c r="AFF655"/>
      <c r="AFG655"/>
      <c r="AFH655"/>
      <c r="AFI655"/>
      <c r="AFJ655"/>
      <c r="AFK655"/>
      <c r="AFL655"/>
      <c r="AFM655"/>
      <c r="AFN655"/>
      <c r="AFO655"/>
      <c r="AFP655"/>
      <c r="AFQ655"/>
      <c r="AFR655"/>
      <c r="AFS655"/>
      <c r="AFT655"/>
      <c r="AFU655"/>
      <c r="AFV655"/>
      <c r="AFW655"/>
      <c r="AFX655"/>
      <c r="AFY655"/>
      <c r="AFZ655"/>
      <c r="AGA655"/>
      <c r="AGB655"/>
      <c r="AGC655"/>
      <c r="AGD655"/>
      <c r="AGE655"/>
      <c r="AGF655"/>
      <c r="AGG655"/>
      <c r="AGH655"/>
      <c r="AGI655"/>
      <c r="AGJ655"/>
      <c r="AGK655"/>
      <c r="AGL655"/>
      <c r="AGM655"/>
      <c r="AGN655"/>
      <c r="AGO655"/>
      <c r="AGP655"/>
      <c r="AGQ655"/>
      <c r="AGR655"/>
      <c r="AGS655"/>
      <c r="AGT655"/>
      <c r="AGU655"/>
      <c r="AGV655"/>
      <c r="AGW655"/>
      <c r="AGX655"/>
      <c r="AGY655"/>
      <c r="AGZ655"/>
      <c r="AHA655"/>
      <c r="AHB655"/>
      <c r="AHC655"/>
      <c r="AHD655"/>
      <c r="AHE655"/>
      <c r="AHF655"/>
      <c r="AHG655"/>
      <c r="AHH655"/>
      <c r="AHI655"/>
      <c r="AHJ655"/>
      <c r="AHK655"/>
      <c r="AHL655"/>
      <c r="AHM655"/>
      <c r="AHN655"/>
      <c r="AHO655"/>
      <c r="AHP655"/>
      <c r="AHQ655"/>
      <c r="AHR655"/>
      <c r="AHS655"/>
      <c r="AHT655"/>
      <c r="AHU655"/>
      <c r="AHV655"/>
      <c r="AHW655"/>
      <c r="AHX655"/>
      <c r="AHY655"/>
      <c r="AHZ655"/>
      <c r="AIA655"/>
      <c r="AIB655"/>
      <c r="AIC655"/>
      <c r="AID655"/>
      <c r="AIE655"/>
      <c r="AIF655"/>
      <c r="AIG655"/>
      <c r="AIH655"/>
      <c r="AII655"/>
      <c r="AIJ655"/>
      <c r="AIK655"/>
      <c r="AIL655"/>
      <c r="AIM655"/>
      <c r="AIN655"/>
      <c r="AIO655"/>
      <c r="AIP655"/>
      <c r="AIQ655"/>
      <c r="AIR655"/>
      <c r="AIS655"/>
      <c r="AIT655"/>
      <c r="AIU655"/>
      <c r="AIV655"/>
      <c r="AIW655"/>
      <c r="AIX655"/>
      <c r="AIY655"/>
      <c r="AIZ655"/>
      <c r="AJA655"/>
      <c r="AJB655"/>
      <c r="AJC655"/>
      <c r="AJD655"/>
      <c r="AJE655"/>
      <c r="AJF655"/>
      <c r="AJG655"/>
      <c r="AJH655"/>
      <c r="AJI655"/>
      <c r="AJJ655"/>
      <c r="AJK655"/>
      <c r="AJL655"/>
      <c r="AJM655"/>
      <c r="AJN655"/>
      <c r="AJO655"/>
      <c r="AJP655"/>
      <c r="AJQ655"/>
      <c r="AJR655"/>
      <c r="AJS655"/>
      <c r="AJT655"/>
      <c r="AJU655"/>
      <c r="AJV655"/>
      <c r="AJW655"/>
      <c r="AJX655"/>
      <c r="AJY655"/>
      <c r="AJZ655"/>
      <c r="AKA655"/>
      <c r="AKB655"/>
      <c r="AKC655"/>
      <c r="AKD655"/>
      <c r="AKE655"/>
      <c r="AKF655"/>
      <c r="AKG655"/>
      <c r="AKH655"/>
      <c r="AKI655"/>
      <c r="AKJ655"/>
      <c r="AKK655"/>
      <c r="AKL655"/>
      <c r="AKM655"/>
      <c r="AKN655"/>
      <c r="AKO655"/>
      <c r="AKP655"/>
      <c r="AKQ655"/>
      <c r="AKR655"/>
      <c r="AKS655"/>
      <c r="AKT655"/>
      <c r="AKU655"/>
      <c r="AKV655"/>
      <c r="AKW655"/>
      <c r="AKX655"/>
      <c r="AKY655"/>
      <c r="AKZ655"/>
      <c r="ALA655"/>
      <c r="ALB655"/>
      <c r="ALC655"/>
      <c r="ALD655"/>
      <c r="ALE655"/>
      <c r="ALF655"/>
      <c r="ALG655"/>
      <c r="ALH655"/>
      <c r="ALI655"/>
      <c r="ALJ655"/>
      <c r="ALK655"/>
      <c r="ALL655"/>
      <c r="ALM655"/>
      <c r="ALN655"/>
      <c r="ALO655"/>
      <c r="ALP655"/>
      <c r="ALQ655"/>
      <c r="ALR655"/>
      <c r="ALS655"/>
      <c r="ALT655"/>
      <c r="ALU655"/>
      <c r="ALV655"/>
      <c r="ALW655"/>
      <c r="ALX655"/>
      <c r="ALY655"/>
      <c r="ALZ655"/>
      <c r="AMA655"/>
      <c r="AMB655"/>
      <c r="AMC655"/>
      <c r="AMD655"/>
      <c r="AME655"/>
      <c r="AMF655"/>
      <c r="AMG655"/>
      <c r="AMH655"/>
      <c r="AMI655"/>
      <c r="AMJ655"/>
    </row>
    <row r="656" spans="1:1024" ht="14.45" customHeight="1" x14ac:dyDescent="0.25">
      <c r="A656"/>
      <c r="B656" s="679"/>
      <c r="C656"/>
      <c r="D656"/>
      <c r="E656"/>
      <c r="F656"/>
      <c r="G656"/>
      <c r="H656" s="679"/>
      <c r="I656" s="679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  <c r="TH656"/>
      <c r="TI656"/>
      <c r="TJ656"/>
      <c r="TK656"/>
      <c r="TL656"/>
      <c r="TM656"/>
      <c r="TN656"/>
      <c r="TO656"/>
      <c r="TP656"/>
      <c r="TQ656"/>
      <c r="TR656"/>
      <c r="TS656"/>
      <c r="TT656"/>
      <c r="TU656"/>
      <c r="TV656"/>
      <c r="TW656"/>
      <c r="TX656"/>
      <c r="TY656"/>
      <c r="TZ656"/>
      <c r="UA656"/>
      <c r="UB656"/>
      <c r="UC656"/>
      <c r="UD656"/>
      <c r="UE656"/>
      <c r="UF656"/>
      <c r="UG656"/>
      <c r="UH656"/>
      <c r="UI656"/>
      <c r="UJ656"/>
      <c r="UK656"/>
      <c r="UL656"/>
      <c r="UM656"/>
      <c r="UN656"/>
      <c r="UO656"/>
      <c r="UP656"/>
      <c r="UQ656"/>
      <c r="UR656"/>
      <c r="US656"/>
      <c r="UT656"/>
      <c r="UU656"/>
      <c r="UV656"/>
      <c r="UW656"/>
      <c r="UX656"/>
      <c r="UY656"/>
      <c r="UZ656"/>
      <c r="VA656"/>
      <c r="VB656"/>
      <c r="VC656"/>
      <c r="VD656"/>
      <c r="VE656"/>
      <c r="VF656"/>
      <c r="VG656"/>
      <c r="VH656"/>
      <c r="VI656"/>
      <c r="VJ656"/>
      <c r="VK656"/>
      <c r="VL656"/>
      <c r="VM656"/>
      <c r="VN656"/>
      <c r="VO656"/>
      <c r="VP656"/>
      <c r="VQ656"/>
      <c r="VR656"/>
      <c r="VS656"/>
      <c r="VT656"/>
      <c r="VU656"/>
      <c r="VV656"/>
      <c r="VW656"/>
      <c r="VX656"/>
      <c r="VY656"/>
      <c r="VZ656"/>
      <c r="WA656"/>
      <c r="WB656"/>
      <c r="WC656"/>
      <c r="WD656"/>
      <c r="WE656"/>
      <c r="WF656"/>
      <c r="WG656"/>
      <c r="WH656"/>
      <c r="WI656"/>
      <c r="WJ656"/>
      <c r="WK656"/>
      <c r="WL656"/>
      <c r="WM656"/>
      <c r="WN656"/>
      <c r="WO656"/>
      <c r="WP656"/>
      <c r="WQ656"/>
      <c r="WR656"/>
      <c r="WS656"/>
      <c r="WT656"/>
      <c r="WU656"/>
      <c r="WV656"/>
      <c r="WW656"/>
      <c r="WX656"/>
      <c r="WY656"/>
      <c r="WZ656"/>
      <c r="XA656"/>
      <c r="XB656"/>
      <c r="XC656"/>
      <c r="XD656"/>
      <c r="XE656"/>
      <c r="XF656"/>
      <c r="XG656"/>
      <c r="XH656"/>
      <c r="XI656"/>
      <c r="XJ656"/>
      <c r="XK656"/>
      <c r="XL656"/>
      <c r="XM656"/>
      <c r="XN656"/>
      <c r="XO656"/>
      <c r="XP656"/>
      <c r="XQ656"/>
      <c r="XR656"/>
      <c r="XS656"/>
      <c r="XT656"/>
      <c r="XU656"/>
      <c r="XV656"/>
      <c r="XW656"/>
      <c r="XX656"/>
      <c r="XY656"/>
      <c r="XZ656"/>
      <c r="YA656"/>
      <c r="YB656"/>
      <c r="YC656"/>
      <c r="YD656"/>
      <c r="YE656"/>
      <c r="YF656"/>
      <c r="YG656"/>
      <c r="YH656"/>
      <c r="YI656"/>
      <c r="YJ656"/>
      <c r="YK656"/>
      <c r="YL656"/>
      <c r="YM656"/>
      <c r="YN656"/>
      <c r="YO656"/>
      <c r="YP656"/>
      <c r="YQ656"/>
      <c r="YR656"/>
      <c r="YS656"/>
      <c r="YT656"/>
      <c r="YU656"/>
      <c r="YV656"/>
      <c r="YW656"/>
      <c r="YX656"/>
      <c r="YY656"/>
      <c r="YZ656"/>
      <c r="ZA656"/>
      <c r="ZB656"/>
      <c r="ZC656"/>
      <c r="ZD656"/>
      <c r="ZE656"/>
      <c r="ZF656"/>
      <c r="ZG656"/>
      <c r="ZH656"/>
      <c r="ZI656"/>
      <c r="ZJ656"/>
      <c r="ZK656"/>
      <c r="ZL656"/>
      <c r="ZM656"/>
      <c r="ZN656"/>
      <c r="ZO656"/>
      <c r="ZP656"/>
      <c r="ZQ656"/>
      <c r="ZR656"/>
      <c r="ZS656"/>
      <c r="ZT656"/>
      <c r="ZU656"/>
      <c r="ZV656"/>
      <c r="ZW656"/>
      <c r="ZX656"/>
      <c r="ZY656"/>
      <c r="ZZ656"/>
      <c r="AAA656"/>
      <c r="AAB656"/>
      <c r="AAC656"/>
      <c r="AAD656"/>
      <c r="AAE656"/>
      <c r="AAF656"/>
      <c r="AAG656"/>
      <c r="AAH656"/>
      <c r="AAI656"/>
      <c r="AAJ656"/>
      <c r="AAK656"/>
      <c r="AAL656"/>
      <c r="AAM656"/>
      <c r="AAN656"/>
      <c r="AAO656"/>
      <c r="AAP656"/>
      <c r="AAQ656"/>
      <c r="AAR656"/>
      <c r="AAS656"/>
      <c r="AAT656"/>
      <c r="AAU656"/>
      <c r="AAV656"/>
      <c r="AAW656"/>
      <c r="AAX656"/>
      <c r="AAY656"/>
      <c r="AAZ656"/>
      <c r="ABA656"/>
      <c r="ABB656"/>
      <c r="ABC656"/>
      <c r="ABD656"/>
      <c r="ABE656"/>
      <c r="ABF656"/>
      <c r="ABG656"/>
      <c r="ABH656"/>
      <c r="ABI656"/>
      <c r="ABJ656"/>
      <c r="ABK656"/>
      <c r="ABL656"/>
      <c r="ABM656"/>
      <c r="ABN656"/>
      <c r="ABO656"/>
      <c r="ABP656"/>
      <c r="ABQ656"/>
      <c r="ABR656"/>
      <c r="ABS656"/>
      <c r="ABT656"/>
      <c r="ABU656"/>
      <c r="ABV656"/>
      <c r="ABW656"/>
      <c r="ABX656"/>
      <c r="ABY656"/>
      <c r="ABZ656"/>
      <c r="ACA656"/>
      <c r="ACB656"/>
      <c r="ACC656"/>
      <c r="ACD656"/>
      <c r="ACE656"/>
      <c r="ACF656"/>
      <c r="ACG656"/>
      <c r="ACH656"/>
      <c r="ACI656"/>
      <c r="ACJ656"/>
      <c r="ACK656"/>
      <c r="ACL656"/>
      <c r="ACM656"/>
      <c r="ACN656"/>
      <c r="ACO656"/>
      <c r="ACP656"/>
      <c r="ACQ656"/>
      <c r="ACR656"/>
      <c r="ACS656"/>
      <c r="ACT656"/>
      <c r="ACU656"/>
      <c r="ACV656"/>
      <c r="ACW656"/>
      <c r="ACX656"/>
      <c r="ACY656"/>
      <c r="ACZ656"/>
      <c r="ADA656"/>
      <c r="ADB656"/>
      <c r="ADC656"/>
      <c r="ADD656"/>
      <c r="ADE656"/>
      <c r="ADF656"/>
      <c r="ADG656"/>
      <c r="ADH656"/>
      <c r="ADI656"/>
      <c r="ADJ656"/>
      <c r="ADK656"/>
      <c r="ADL656"/>
      <c r="ADM656"/>
      <c r="ADN656"/>
      <c r="ADO656"/>
      <c r="ADP656"/>
      <c r="ADQ656"/>
      <c r="ADR656"/>
      <c r="ADS656"/>
      <c r="ADT656"/>
      <c r="ADU656"/>
      <c r="ADV656"/>
      <c r="ADW656"/>
      <c r="ADX656"/>
      <c r="ADY656"/>
      <c r="ADZ656"/>
      <c r="AEA656"/>
      <c r="AEB656"/>
      <c r="AEC656"/>
      <c r="AED656"/>
      <c r="AEE656"/>
      <c r="AEF656"/>
      <c r="AEG656"/>
      <c r="AEH656"/>
      <c r="AEI656"/>
      <c r="AEJ656"/>
      <c r="AEK656"/>
      <c r="AEL656"/>
      <c r="AEM656"/>
      <c r="AEN656"/>
      <c r="AEO656"/>
      <c r="AEP656"/>
      <c r="AEQ656"/>
      <c r="AER656"/>
      <c r="AES656"/>
      <c r="AET656"/>
      <c r="AEU656"/>
      <c r="AEV656"/>
      <c r="AEW656"/>
      <c r="AEX656"/>
      <c r="AEY656"/>
      <c r="AEZ656"/>
      <c r="AFA656"/>
      <c r="AFB656"/>
      <c r="AFC656"/>
      <c r="AFD656"/>
      <c r="AFE656"/>
      <c r="AFF656"/>
      <c r="AFG656"/>
      <c r="AFH656"/>
      <c r="AFI656"/>
      <c r="AFJ656"/>
      <c r="AFK656"/>
      <c r="AFL656"/>
      <c r="AFM656"/>
      <c r="AFN656"/>
      <c r="AFO656"/>
      <c r="AFP656"/>
      <c r="AFQ656"/>
      <c r="AFR656"/>
      <c r="AFS656"/>
      <c r="AFT656"/>
      <c r="AFU656"/>
      <c r="AFV656"/>
      <c r="AFW656"/>
      <c r="AFX656"/>
      <c r="AFY656"/>
      <c r="AFZ656"/>
      <c r="AGA656"/>
      <c r="AGB656"/>
      <c r="AGC656"/>
      <c r="AGD656"/>
      <c r="AGE656"/>
      <c r="AGF656"/>
      <c r="AGG656"/>
      <c r="AGH656"/>
      <c r="AGI656"/>
      <c r="AGJ656"/>
      <c r="AGK656"/>
      <c r="AGL656"/>
      <c r="AGM656"/>
      <c r="AGN656"/>
      <c r="AGO656"/>
      <c r="AGP656"/>
      <c r="AGQ656"/>
      <c r="AGR656"/>
      <c r="AGS656"/>
      <c r="AGT656"/>
      <c r="AGU656"/>
      <c r="AGV656"/>
      <c r="AGW656"/>
      <c r="AGX656"/>
      <c r="AGY656"/>
      <c r="AGZ656"/>
      <c r="AHA656"/>
      <c r="AHB656"/>
      <c r="AHC656"/>
      <c r="AHD656"/>
      <c r="AHE656"/>
      <c r="AHF656"/>
      <c r="AHG656"/>
      <c r="AHH656"/>
      <c r="AHI656"/>
      <c r="AHJ656"/>
      <c r="AHK656"/>
      <c r="AHL656"/>
      <c r="AHM656"/>
      <c r="AHN656"/>
      <c r="AHO656"/>
      <c r="AHP656"/>
      <c r="AHQ656"/>
      <c r="AHR656"/>
      <c r="AHS656"/>
      <c r="AHT656"/>
      <c r="AHU656"/>
      <c r="AHV656"/>
      <c r="AHW656"/>
      <c r="AHX656"/>
      <c r="AHY656"/>
      <c r="AHZ656"/>
      <c r="AIA656"/>
      <c r="AIB656"/>
      <c r="AIC656"/>
      <c r="AID656"/>
      <c r="AIE656"/>
      <c r="AIF656"/>
      <c r="AIG656"/>
      <c r="AIH656"/>
      <c r="AII656"/>
      <c r="AIJ656"/>
      <c r="AIK656"/>
      <c r="AIL656"/>
      <c r="AIM656"/>
      <c r="AIN656"/>
      <c r="AIO656"/>
      <c r="AIP656"/>
      <c r="AIQ656"/>
      <c r="AIR656"/>
      <c r="AIS656"/>
      <c r="AIT656"/>
      <c r="AIU656"/>
      <c r="AIV656"/>
      <c r="AIW656"/>
      <c r="AIX656"/>
      <c r="AIY656"/>
      <c r="AIZ656"/>
      <c r="AJA656"/>
      <c r="AJB656"/>
      <c r="AJC656"/>
      <c r="AJD656"/>
      <c r="AJE656"/>
      <c r="AJF656"/>
      <c r="AJG656"/>
      <c r="AJH656"/>
      <c r="AJI656"/>
      <c r="AJJ656"/>
      <c r="AJK656"/>
      <c r="AJL656"/>
      <c r="AJM656"/>
      <c r="AJN656"/>
      <c r="AJO656"/>
      <c r="AJP656"/>
      <c r="AJQ656"/>
      <c r="AJR656"/>
      <c r="AJS656"/>
      <c r="AJT656"/>
      <c r="AJU656"/>
      <c r="AJV656"/>
      <c r="AJW656"/>
      <c r="AJX656"/>
      <c r="AJY656"/>
      <c r="AJZ656"/>
      <c r="AKA656"/>
      <c r="AKB656"/>
      <c r="AKC656"/>
      <c r="AKD656"/>
      <c r="AKE656"/>
      <c r="AKF656"/>
      <c r="AKG656"/>
      <c r="AKH656"/>
      <c r="AKI656"/>
      <c r="AKJ656"/>
      <c r="AKK656"/>
      <c r="AKL656"/>
      <c r="AKM656"/>
      <c r="AKN656"/>
      <c r="AKO656"/>
      <c r="AKP656"/>
      <c r="AKQ656"/>
      <c r="AKR656"/>
      <c r="AKS656"/>
      <c r="AKT656"/>
      <c r="AKU656"/>
      <c r="AKV656"/>
      <c r="AKW656"/>
      <c r="AKX656"/>
      <c r="AKY656"/>
      <c r="AKZ656"/>
      <c r="ALA656"/>
      <c r="ALB656"/>
      <c r="ALC656"/>
      <c r="ALD656"/>
      <c r="ALE656"/>
      <c r="ALF656"/>
      <c r="ALG656"/>
      <c r="ALH656"/>
      <c r="ALI656"/>
      <c r="ALJ656"/>
      <c r="ALK656"/>
      <c r="ALL656"/>
      <c r="ALM656"/>
      <c r="ALN656"/>
      <c r="ALO656"/>
      <c r="ALP656"/>
      <c r="ALQ656"/>
      <c r="ALR656"/>
      <c r="ALS656"/>
      <c r="ALT656"/>
      <c r="ALU656"/>
      <c r="ALV656"/>
      <c r="ALW656"/>
      <c r="ALX656"/>
      <c r="ALY656"/>
      <c r="ALZ656"/>
      <c r="AMA656"/>
      <c r="AMB656"/>
      <c r="AMC656"/>
      <c r="AMD656"/>
      <c r="AME656"/>
      <c r="AMF656"/>
      <c r="AMG656"/>
      <c r="AMH656"/>
      <c r="AMI656"/>
      <c r="AMJ656"/>
    </row>
    <row r="657" spans="1:1024" ht="14.45" customHeight="1" x14ac:dyDescent="0.25">
      <c r="A657"/>
      <c r="B657" s="679"/>
      <c r="C657"/>
      <c r="D657"/>
      <c r="E657"/>
      <c r="F657"/>
      <c r="G657"/>
      <c r="H657" s="679"/>
      <c r="I657" s="679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  <c r="TH657"/>
      <c r="TI657"/>
      <c r="TJ657"/>
      <c r="TK657"/>
      <c r="TL657"/>
      <c r="TM657"/>
      <c r="TN657"/>
      <c r="TO657"/>
      <c r="TP657"/>
      <c r="TQ657"/>
      <c r="TR657"/>
      <c r="TS657"/>
      <c r="TT657"/>
      <c r="TU657"/>
      <c r="TV657"/>
      <c r="TW657"/>
      <c r="TX657"/>
      <c r="TY657"/>
      <c r="TZ657"/>
      <c r="UA657"/>
      <c r="UB657"/>
      <c r="UC657"/>
      <c r="UD657"/>
      <c r="UE657"/>
      <c r="UF657"/>
      <c r="UG657"/>
      <c r="UH657"/>
      <c r="UI657"/>
      <c r="UJ657"/>
      <c r="UK657"/>
      <c r="UL657"/>
      <c r="UM657"/>
      <c r="UN657"/>
      <c r="UO657"/>
      <c r="UP657"/>
      <c r="UQ657"/>
      <c r="UR657"/>
      <c r="US657"/>
      <c r="UT657"/>
      <c r="UU657"/>
      <c r="UV657"/>
      <c r="UW657"/>
      <c r="UX657"/>
      <c r="UY657"/>
      <c r="UZ657"/>
      <c r="VA657"/>
      <c r="VB657"/>
      <c r="VC657"/>
      <c r="VD657"/>
      <c r="VE657"/>
      <c r="VF657"/>
      <c r="VG657"/>
      <c r="VH657"/>
      <c r="VI657"/>
      <c r="VJ657"/>
      <c r="VK657"/>
      <c r="VL657"/>
      <c r="VM657"/>
      <c r="VN657"/>
      <c r="VO657"/>
      <c r="VP657"/>
      <c r="VQ657"/>
      <c r="VR657"/>
      <c r="VS657"/>
      <c r="VT657"/>
      <c r="VU657"/>
      <c r="VV657"/>
      <c r="VW657"/>
      <c r="VX657"/>
      <c r="VY657"/>
      <c r="VZ657"/>
      <c r="WA657"/>
      <c r="WB657"/>
      <c r="WC657"/>
      <c r="WD657"/>
      <c r="WE657"/>
      <c r="WF657"/>
      <c r="WG657"/>
      <c r="WH657"/>
      <c r="WI657"/>
      <c r="WJ657"/>
      <c r="WK657"/>
      <c r="WL657"/>
      <c r="WM657"/>
      <c r="WN657"/>
      <c r="WO657"/>
      <c r="WP657"/>
      <c r="WQ657"/>
      <c r="WR657"/>
      <c r="WS657"/>
      <c r="WT657"/>
      <c r="WU657"/>
      <c r="WV657"/>
      <c r="WW657"/>
      <c r="WX657"/>
      <c r="WY657"/>
      <c r="WZ657"/>
      <c r="XA657"/>
      <c r="XB657"/>
      <c r="XC657"/>
      <c r="XD657"/>
      <c r="XE657"/>
      <c r="XF657"/>
      <c r="XG657"/>
      <c r="XH657"/>
      <c r="XI657"/>
      <c r="XJ657"/>
      <c r="XK657"/>
      <c r="XL657"/>
      <c r="XM657"/>
      <c r="XN657"/>
      <c r="XO657"/>
      <c r="XP657"/>
      <c r="XQ657"/>
      <c r="XR657"/>
      <c r="XS657"/>
      <c r="XT657"/>
      <c r="XU657"/>
      <c r="XV657"/>
      <c r="XW657"/>
      <c r="XX657"/>
      <c r="XY657"/>
      <c r="XZ657"/>
      <c r="YA657"/>
      <c r="YB657"/>
      <c r="YC657"/>
      <c r="YD657"/>
      <c r="YE657"/>
      <c r="YF657"/>
      <c r="YG657"/>
      <c r="YH657"/>
      <c r="YI657"/>
      <c r="YJ657"/>
      <c r="YK657"/>
      <c r="YL657"/>
      <c r="YM657"/>
      <c r="YN657"/>
      <c r="YO657"/>
      <c r="YP657"/>
      <c r="YQ657"/>
      <c r="YR657"/>
      <c r="YS657"/>
      <c r="YT657"/>
      <c r="YU657"/>
      <c r="YV657"/>
      <c r="YW657"/>
      <c r="YX657"/>
      <c r="YY657"/>
      <c r="YZ657"/>
      <c r="ZA657"/>
      <c r="ZB657"/>
      <c r="ZC657"/>
      <c r="ZD657"/>
      <c r="ZE657"/>
      <c r="ZF657"/>
      <c r="ZG657"/>
      <c r="ZH657"/>
      <c r="ZI657"/>
      <c r="ZJ657"/>
      <c r="ZK657"/>
      <c r="ZL657"/>
      <c r="ZM657"/>
      <c r="ZN657"/>
      <c r="ZO657"/>
      <c r="ZP657"/>
      <c r="ZQ657"/>
      <c r="ZR657"/>
      <c r="ZS657"/>
      <c r="ZT657"/>
      <c r="ZU657"/>
      <c r="ZV657"/>
      <c r="ZW657"/>
      <c r="ZX657"/>
      <c r="ZY657"/>
      <c r="ZZ657"/>
      <c r="AAA657"/>
      <c r="AAB657"/>
      <c r="AAC657"/>
      <c r="AAD657"/>
      <c r="AAE657"/>
      <c r="AAF657"/>
      <c r="AAG657"/>
      <c r="AAH657"/>
      <c r="AAI657"/>
      <c r="AAJ657"/>
      <c r="AAK657"/>
      <c r="AAL657"/>
      <c r="AAM657"/>
      <c r="AAN657"/>
      <c r="AAO657"/>
      <c r="AAP657"/>
      <c r="AAQ657"/>
      <c r="AAR657"/>
      <c r="AAS657"/>
      <c r="AAT657"/>
      <c r="AAU657"/>
      <c r="AAV657"/>
      <c r="AAW657"/>
      <c r="AAX657"/>
      <c r="AAY657"/>
      <c r="AAZ657"/>
      <c r="ABA657"/>
      <c r="ABB657"/>
      <c r="ABC657"/>
      <c r="ABD657"/>
      <c r="ABE657"/>
      <c r="ABF657"/>
      <c r="ABG657"/>
      <c r="ABH657"/>
      <c r="ABI657"/>
      <c r="ABJ657"/>
      <c r="ABK657"/>
      <c r="ABL657"/>
      <c r="ABM657"/>
      <c r="ABN657"/>
      <c r="ABO657"/>
      <c r="ABP657"/>
      <c r="ABQ657"/>
      <c r="ABR657"/>
      <c r="ABS657"/>
      <c r="ABT657"/>
      <c r="ABU657"/>
      <c r="ABV657"/>
      <c r="ABW657"/>
      <c r="ABX657"/>
      <c r="ABY657"/>
      <c r="ABZ657"/>
      <c r="ACA657"/>
      <c r="ACB657"/>
      <c r="ACC657"/>
      <c r="ACD657"/>
      <c r="ACE657"/>
      <c r="ACF657"/>
      <c r="ACG657"/>
      <c r="ACH657"/>
      <c r="ACI657"/>
      <c r="ACJ657"/>
      <c r="ACK657"/>
      <c r="ACL657"/>
      <c r="ACM657"/>
      <c r="ACN657"/>
      <c r="ACO657"/>
      <c r="ACP657"/>
      <c r="ACQ657"/>
      <c r="ACR657"/>
      <c r="ACS657"/>
      <c r="ACT657"/>
      <c r="ACU657"/>
      <c r="ACV657"/>
      <c r="ACW657"/>
      <c r="ACX657"/>
      <c r="ACY657"/>
      <c r="ACZ657"/>
      <c r="ADA657"/>
      <c r="ADB657"/>
      <c r="ADC657"/>
      <c r="ADD657"/>
      <c r="ADE657"/>
      <c r="ADF657"/>
      <c r="ADG657"/>
      <c r="ADH657"/>
      <c r="ADI657"/>
      <c r="ADJ657"/>
      <c r="ADK657"/>
      <c r="ADL657"/>
      <c r="ADM657"/>
      <c r="ADN657"/>
      <c r="ADO657"/>
      <c r="ADP657"/>
      <c r="ADQ657"/>
      <c r="ADR657"/>
      <c r="ADS657"/>
      <c r="ADT657"/>
      <c r="ADU657"/>
      <c r="ADV657"/>
      <c r="ADW657"/>
      <c r="ADX657"/>
      <c r="ADY657"/>
      <c r="ADZ657"/>
      <c r="AEA657"/>
      <c r="AEB657"/>
      <c r="AEC657"/>
      <c r="AED657"/>
      <c r="AEE657"/>
      <c r="AEF657"/>
      <c r="AEG657"/>
      <c r="AEH657"/>
      <c r="AEI657"/>
      <c r="AEJ657"/>
      <c r="AEK657"/>
      <c r="AEL657"/>
      <c r="AEM657"/>
      <c r="AEN657"/>
      <c r="AEO657"/>
      <c r="AEP657"/>
      <c r="AEQ657"/>
      <c r="AER657"/>
      <c r="AES657"/>
      <c r="AET657"/>
      <c r="AEU657"/>
      <c r="AEV657"/>
      <c r="AEW657"/>
      <c r="AEX657"/>
      <c r="AEY657"/>
      <c r="AEZ657"/>
      <c r="AFA657"/>
      <c r="AFB657"/>
      <c r="AFC657"/>
      <c r="AFD657"/>
      <c r="AFE657"/>
      <c r="AFF657"/>
      <c r="AFG657"/>
      <c r="AFH657"/>
      <c r="AFI657"/>
      <c r="AFJ657"/>
      <c r="AFK657"/>
      <c r="AFL657"/>
      <c r="AFM657"/>
      <c r="AFN657"/>
      <c r="AFO657"/>
      <c r="AFP657"/>
      <c r="AFQ657"/>
      <c r="AFR657"/>
      <c r="AFS657"/>
      <c r="AFT657"/>
      <c r="AFU657"/>
      <c r="AFV657"/>
      <c r="AFW657"/>
      <c r="AFX657"/>
      <c r="AFY657"/>
      <c r="AFZ657"/>
      <c r="AGA657"/>
      <c r="AGB657"/>
      <c r="AGC657"/>
      <c r="AGD657"/>
      <c r="AGE657"/>
      <c r="AGF657"/>
      <c r="AGG657"/>
      <c r="AGH657"/>
      <c r="AGI657"/>
      <c r="AGJ657"/>
      <c r="AGK657"/>
      <c r="AGL657"/>
      <c r="AGM657"/>
      <c r="AGN657"/>
      <c r="AGO657"/>
      <c r="AGP657"/>
      <c r="AGQ657"/>
      <c r="AGR657"/>
      <c r="AGS657"/>
      <c r="AGT657"/>
      <c r="AGU657"/>
      <c r="AGV657"/>
      <c r="AGW657"/>
      <c r="AGX657"/>
      <c r="AGY657"/>
      <c r="AGZ657"/>
      <c r="AHA657"/>
      <c r="AHB657"/>
      <c r="AHC657"/>
      <c r="AHD657"/>
      <c r="AHE657"/>
      <c r="AHF657"/>
      <c r="AHG657"/>
      <c r="AHH657"/>
      <c r="AHI657"/>
      <c r="AHJ657"/>
      <c r="AHK657"/>
      <c r="AHL657"/>
      <c r="AHM657"/>
      <c r="AHN657"/>
      <c r="AHO657"/>
      <c r="AHP657"/>
      <c r="AHQ657"/>
      <c r="AHR657"/>
      <c r="AHS657"/>
      <c r="AHT657"/>
      <c r="AHU657"/>
      <c r="AHV657"/>
      <c r="AHW657"/>
      <c r="AHX657"/>
      <c r="AHY657"/>
      <c r="AHZ657"/>
      <c r="AIA657"/>
      <c r="AIB657"/>
      <c r="AIC657"/>
      <c r="AID657"/>
      <c r="AIE657"/>
      <c r="AIF657"/>
      <c r="AIG657"/>
      <c r="AIH657"/>
      <c r="AII657"/>
      <c r="AIJ657"/>
      <c r="AIK657"/>
      <c r="AIL657"/>
      <c r="AIM657"/>
      <c r="AIN657"/>
      <c r="AIO657"/>
      <c r="AIP657"/>
      <c r="AIQ657"/>
      <c r="AIR657"/>
      <c r="AIS657"/>
      <c r="AIT657"/>
      <c r="AIU657"/>
      <c r="AIV657"/>
      <c r="AIW657"/>
      <c r="AIX657"/>
      <c r="AIY657"/>
      <c r="AIZ657"/>
      <c r="AJA657"/>
      <c r="AJB657"/>
      <c r="AJC657"/>
      <c r="AJD657"/>
      <c r="AJE657"/>
      <c r="AJF657"/>
      <c r="AJG657"/>
      <c r="AJH657"/>
      <c r="AJI657"/>
      <c r="AJJ657"/>
      <c r="AJK657"/>
      <c r="AJL657"/>
      <c r="AJM657"/>
      <c r="AJN657"/>
      <c r="AJO657"/>
      <c r="AJP657"/>
      <c r="AJQ657"/>
      <c r="AJR657"/>
      <c r="AJS657"/>
      <c r="AJT657"/>
      <c r="AJU657"/>
      <c r="AJV657"/>
      <c r="AJW657"/>
      <c r="AJX657"/>
      <c r="AJY657"/>
      <c r="AJZ657"/>
      <c r="AKA657"/>
      <c r="AKB657"/>
      <c r="AKC657"/>
      <c r="AKD657"/>
      <c r="AKE657"/>
      <c r="AKF657"/>
      <c r="AKG657"/>
      <c r="AKH657"/>
      <c r="AKI657"/>
      <c r="AKJ657"/>
      <c r="AKK657"/>
      <c r="AKL657"/>
      <c r="AKM657"/>
      <c r="AKN657"/>
      <c r="AKO657"/>
      <c r="AKP657"/>
      <c r="AKQ657"/>
      <c r="AKR657"/>
      <c r="AKS657"/>
      <c r="AKT657"/>
      <c r="AKU657"/>
      <c r="AKV657"/>
      <c r="AKW657"/>
      <c r="AKX657"/>
      <c r="AKY657"/>
      <c r="AKZ657"/>
      <c r="ALA657"/>
      <c r="ALB657"/>
      <c r="ALC657"/>
      <c r="ALD657"/>
      <c r="ALE657"/>
      <c r="ALF657"/>
      <c r="ALG657"/>
      <c r="ALH657"/>
      <c r="ALI657"/>
      <c r="ALJ657"/>
      <c r="ALK657"/>
      <c r="ALL657"/>
      <c r="ALM657"/>
      <c r="ALN657"/>
      <c r="ALO657"/>
      <c r="ALP657"/>
      <c r="ALQ657"/>
      <c r="ALR657"/>
      <c r="ALS657"/>
      <c r="ALT657"/>
      <c r="ALU657"/>
      <c r="ALV657"/>
      <c r="ALW657"/>
      <c r="ALX657"/>
      <c r="ALY657"/>
      <c r="ALZ657"/>
      <c r="AMA657"/>
      <c r="AMB657"/>
      <c r="AMC657"/>
      <c r="AMD657"/>
      <c r="AME657"/>
      <c r="AMF657"/>
      <c r="AMG657"/>
      <c r="AMH657"/>
      <c r="AMI657"/>
      <c r="AMJ657"/>
    </row>
    <row r="658" spans="1:1024" ht="14.45" customHeight="1" x14ac:dyDescent="0.25">
      <c r="A658"/>
      <c r="B658" s="679"/>
      <c r="C658"/>
      <c r="D658"/>
      <c r="E658"/>
      <c r="F658"/>
      <c r="G658"/>
      <c r="H658" s="679"/>
      <c r="I658" s="679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  <c r="TH658"/>
      <c r="TI658"/>
      <c r="TJ658"/>
      <c r="TK658"/>
      <c r="TL658"/>
      <c r="TM658"/>
      <c r="TN658"/>
      <c r="TO658"/>
      <c r="TP658"/>
      <c r="TQ658"/>
      <c r="TR658"/>
      <c r="TS658"/>
      <c r="TT658"/>
      <c r="TU658"/>
      <c r="TV658"/>
      <c r="TW658"/>
      <c r="TX658"/>
      <c r="TY658"/>
      <c r="TZ658"/>
      <c r="UA658"/>
      <c r="UB658"/>
      <c r="UC658"/>
      <c r="UD658"/>
      <c r="UE658"/>
      <c r="UF658"/>
      <c r="UG658"/>
      <c r="UH658"/>
      <c r="UI658"/>
      <c r="UJ658"/>
      <c r="UK658"/>
      <c r="UL658"/>
      <c r="UM658"/>
      <c r="UN658"/>
      <c r="UO658"/>
      <c r="UP658"/>
      <c r="UQ658"/>
      <c r="UR658"/>
      <c r="US658"/>
      <c r="UT658"/>
      <c r="UU658"/>
      <c r="UV658"/>
      <c r="UW658"/>
      <c r="UX658"/>
      <c r="UY658"/>
      <c r="UZ658"/>
      <c r="VA658"/>
      <c r="VB658"/>
      <c r="VC658"/>
      <c r="VD658"/>
      <c r="VE658"/>
      <c r="VF658"/>
      <c r="VG658"/>
      <c r="VH658"/>
      <c r="VI658"/>
      <c r="VJ658"/>
      <c r="VK658"/>
      <c r="VL658"/>
      <c r="VM658"/>
      <c r="VN658"/>
      <c r="VO658"/>
      <c r="VP658"/>
      <c r="VQ658"/>
      <c r="VR658"/>
      <c r="VS658"/>
      <c r="VT658"/>
      <c r="VU658"/>
      <c r="VV658"/>
      <c r="VW658"/>
      <c r="VX658"/>
      <c r="VY658"/>
      <c r="VZ658"/>
      <c r="WA658"/>
      <c r="WB658"/>
      <c r="WC658"/>
      <c r="WD658"/>
      <c r="WE658"/>
      <c r="WF658"/>
      <c r="WG658"/>
      <c r="WH658"/>
      <c r="WI658"/>
      <c r="WJ658"/>
      <c r="WK658"/>
      <c r="WL658"/>
      <c r="WM658"/>
      <c r="WN658"/>
      <c r="WO658"/>
      <c r="WP658"/>
      <c r="WQ658"/>
      <c r="WR658"/>
      <c r="WS658"/>
      <c r="WT658"/>
      <c r="WU658"/>
      <c r="WV658"/>
      <c r="WW658"/>
      <c r="WX658"/>
      <c r="WY658"/>
      <c r="WZ658"/>
      <c r="XA658"/>
      <c r="XB658"/>
      <c r="XC658"/>
      <c r="XD658"/>
      <c r="XE658"/>
      <c r="XF658"/>
      <c r="XG658"/>
      <c r="XH658"/>
      <c r="XI658"/>
      <c r="XJ658"/>
      <c r="XK658"/>
      <c r="XL658"/>
      <c r="XM658"/>
      <c r="XN658"/>
      <c r="XO658"/>
      <c r="XP658"/>
      <c r="XQ658"/>
      <c r="XR658"/>
      <c r="XS658"/>
      <c r="XT658"/>
      <c r="XU658"/>
      <c r="XV658"/>
      <c r="XW658"/>
      <c r="XX658"/>
      <c r="XY658"/>
      <c r="XZ658"/>
      <c r="YA658"/>
      <c r="YB658"/>
      <c r="YC658"/>
      <c r="YD658"/>
      <c r="YE658"/>
      <c r="YF658"/>
      <c r="YG658"/>
      <c r="YH658"/>
      <c r="YI658"/>
      <c r="YJ658"/>
      <c r="YK658"/>
      <c r="YL658"/>
      <c r="YM658"/>
      <c r="YN658"/>
      <c r="YO658"/>
      <c r="YP658"/>
      <c r="YQ658"/>
      <c r="YR658"/>
      <c r="YS658"/>
      <c r="YT658"/>
      <c r="YU658"/>
      <c r="YV658"/>
      <c r="YW658"/>
      <c r="YX658"/>
      <c r="YY658"/>
      <c r="YZ658"/>
      <c r="ZA658"/>
      <c r="ZB658"/>
      <c r="ZC658"/>
      <c r="ZD658"/>
      <c r="ZE658"/>
      <c r="ZF658"/>
      <c r="ZG658"/>
      <c r="ZH658"/>
      <c r="ZI658"/>
      <c r="ZJ658"/>
      <c r="ZK658"/>
      <c r="ZL658"/>
      <c r="ZM658"/>
      <c r="ZN658"/>
      <c r="ZO658"/>
      <c r="ZP658"/>
      <c r="ZQ658"/>
      <c r="ZR658"/>
      <c r="ZS658"/>
      <c r="ZT658"/>
      <c r="ZU658"/>
      <c r="ZV658"/>
      <c r="ZW658"/>
      <c r="ZX658"/>
      <c r="ZY658"/>
      <c r="ZZ658"/>
      <c r="AAA658"/>
      <c r="AAB658"/>
      <c r="AAC658"/>
      <c r="AAD658"/>
      <c r="AAE658"/>
      <c r="AAF658"/>
      <c r="AAG658"/>
      <c r="AAH658"/>
      <c r="AAI658"/>
      <c r="AAJ658"/>
      <c r="AAK658"/>
      <c r="AAL658"/>
      <c r="AAM658"/>
      <c r="AAN658"/>
      <c r="AAO658"/>
      <c r="AAP658"/>
      <c r="AAQ658"/>
      <c r="AAR658"/>
      <c r="AAS658"/>
      <c r="AAT658"/>
      <c r="AAU658"/>
      <c r="AAV658"/>
      <c r="AAW658"/>
      <c r="AAX658"/>
      <c r="AAY658"/>
      <c r="AAZ658"/>
      <c r="ABA658"/>
      <c r="ABB658"/>
      <c r="ABC658"/>
      <c r="ABD658"/>
      <c r="ABE658"/>
      <c r="ABF658"/>
      <c r="ABG658"/>
      <c r="ABH658"/>
      <c r="ABI658"/>
      <c r="ABJ658"/>
      <c r="ABK658"/>
      <c r="ABL658"/>
      <c r="ABM658"/>
      <c r="ABN658"/>
      <c r="ABO658"/>
      <c r="ABP658"/>
      <c r="ABQ658"/>
      <c r="ABR658"/>
      <c r="ABS658"/>
      <c r="ABT658"/>
      <c r="ABU658"/>
      <c r="ABV658"/>
      <c r="ABW658"/>
      <c r="ABX658"/>
      <c r="ABY658"/>
      <c r="ABZ658"/>
      <c r="ACA658"/>
      <c r="ACB658"/>
      <c r="ACC658"/>
      <c r="ACD658"/>
      <c r="ACE658"/>
      <c r="ACF658"/>
      <c r="ACG658"/>
      <c r="ACH658"/>
      <c r="ACI658"/>
      <c r="ACJ658"/>
      <c r="ACK658"/>
      <c r="ACL658"/>
      <c r="ACM658"/>
      <c r="ACN658"/>
      <c r="ACO658"/>
      <c r="ACP658"/>
      <c r="ACQ658"/>
      <c r="ACR658"/>
      <c r="ACS658"/>
      <c r="ACT658"/>
      <c r="ACU658"/>
      <c r="ACV658"/>
      <c r="ACW658"/>
      <c r="ACX658"/>
      <c r="ACY658"/>
      <c r="ACZ658"/>
      <c r="ADA658"/>
      <c r="ADB658"/>
      <c r="ADC658"/>
      <c r="ADD658"/>
      <c r="ADE658"/>
      <c r="ADF658"/>
      <c r="ADG658"/>
      <c r="ADH658"/>
      <c r="ADI658"/>
      <c r="ADJ658"/>
      <c r="ADK658"/>
      <c r="ADL658"/>
      <c r="ADM658"/>
      <c r="ADN658"/>
      <c r="ADO658"/>
      <c r="ADP658"/>
      <c r="ADQ658"/>
      <c r="ADR658"/>
      <c r="ADS658"/>
      <c r="ADT658"/>
      <c r="ADU658"/>
      <c r="ADV658"/>
      <c r="ADW658"/>
      <c r="ADX658"/>
      <c r="ADY658"/>
      <c r="ADZ658"/>
      <c r="AEA658"/>
      <c r="AEB658"/>
      <c r="AEC658"/>
      <c r="AED658"/>
      <c r="AEE658"/>
      <c r="AEF658"/>
      <c r="AEG658"/>
      <c r="AEH658"/>
      <c r="AEI658"/>
      <c r="AEJ658"/>
      <c r="AEK658"/>
      <c r="AEL658"/>
      <c r="AEM658"/>
      <c r="AEN658"/>
      <c r="AEO658"/>
      <c r="AEP658"/>
      <c r="AEQ658"/>
      <c r="AER658"/>
      <c r="AES658"/>
      <c r="AET658"/>
      <c r="AEU658"/>
      <c r="AEV658"/>
      <c r="AEW658"/>
      <c r="AEX658"/>
      <c r="AEY658"/>
      <c r="AEZ658"/>
      <c r="AFA658"/>
      <c r="AFB658"/>
      <c r="AFC658"/>
      <c r="AFD658"/>
      <c r="AFE658"/>
      <c r="AFF658"/>
      <c r="AFG658"/>
      <c r="AFH658"/>
      <c r="AFI658"/>
      <c r="AFJ658"/>
      <c r="AFK658"/>
      <c r="AFL658"/>
      <c r="AFM658"/>
      <c r="AFN658"/>
      <c r="AFO658"/>
      <c r="AFP658"/>
      <c r="AFQ658"/>
      <c r="AFR658"/>
      <c r="AFS658"/>
      <c r="AFT658"/>
      <c r="AFU658"/>
      <c r="AFV658"/>
      <c r="AFW658"/>
      <c r="AFX658"/>
      <c r="AFY658"/>
      <c r="AFZ658"/>
      <c r="AGA658"/>
      <c r="AGB658"/>
      <c r="AGC658"/>
      <c r="AGD658"/>
      <c r="AGE658"/>
      <c r="AGF658"/>
      <c r="AGG658"/>
      <c r="AGH658"/>
      <c r="AGI658"/>
      <c r="AGJ658"/>
      <c r="AGK658"/>
      <c r="AGL658"/>
      <c r="AGM658"/>
      <c r="AGN658"/>
      <c r="AGO658"/>
      <c r="AGP658"/>
      <c r="AGQ658"/>
      <c r="AGR658"/>
      <c r="AGS658"/>
      <c r="AGT658"/>
      <c r="AGU658"/>
      <c r="AGV658"/>
      <c r="AGW658"/>
      <c r="AGX658"/>
      <c r="AGY658"/>
      <c r="AGZ658"/>
      <c r="AHA658"/>
      <c r="AHB658"/>
      <c r="AHC658"/>
      <c r="AHD658"/>
      <c r="AHE658"/>
      <c r="AHF658"/>
      <c r="AHG658"/>
      <c r="AHH658"/>
      <c r="AHI658"/>
      <c r="AHJ658"/>
      <c r="AHK658"/>
      <c r="AHL658"/>
      <c r="AHM658"/>
      <c r="AHN658"/>
      <c r="AHO658"/>
      <c r="AHP658"/>
      <c r="AHQ658"/>
      <c r="AHR658"/>
      <c r="AHS658"/>
      <c r="AHT658"/>
      <c r="AHU658"/>
      <c r="AHV658"/>
      <c r="AHW658"/>
      <c r="AHX658"/>
      <c r="AHY658"/>
      <c r="AHZ658"/>
      <c r="AIA658"/>
      <c r="AIB658"/>
      <c r="AIC658"/>
      <c r="AID658"/>
      <c r="AIE658"/>
      <c r="AIF658"/>
      <c r="AIG658"/>
      <c r="AIH658"/>
      <c r="AII658"/>
      <c r="AIJ658"/>
      <c r="AIK658"/>
      <c r="AIL658"/>
      <c r="AIM658"/>
      <c r="AIN658"/>
      <c r="AIO658"/>
      <c r="AIP658"/>
      <c r="AIQ658"/>
      <c r="AIR658"/>
      <c r="AIS658"/>
      <c r="AIT658"/>
      <c r="AIU658"/>
      <c r="AIV658"/>
      <c r="AIW658"/>
      <c r="AIX658"/>
      <c r="AIY658"/>
      <c r="AIZ658"/>
      <c r="AJA658"/>
      <c r="AJB658"/>
      <c r="AJC658"/>
      <c r="AJD658"/>
      <c r="AJE658"/>
      <c r="AJF658"/>
      <c r="AJG658"/>
      <c r="AJH658"/>
      <c r="AJI658"/>
      <c r="AJJ658"/>
      <c r="AJK658"/>
      <c r="AJL658"/>
      <c r="AJM658"/>
      <c r="AJN658"/>
      <c r="AJO658"/>
      <c r="AJP658"/>
      <c r="AJQ658"/>
      <c r="AJR658"/>
      <c r="AJS658"/>
      <c r="AJT658"/>
      <c r="AJU658"/>
      <c r="AJV658"/>
      <c r="AJW658"/>
      <c r="AJX658"/>
      <c r="AJY658"/>
      <c r="AJZ658"/>
      <c r="AKA658"/>
      <c r="AKB658"/>
      <c r="AKC658"/>
      <c r="AKD658"/>
      <c r="AKE658"/>
      <c r="AKF658"/>
      <c r="AKG658"/>
      <c r="AKH658"/>
      <c r="AKI658"/>
      <c r="AKJ658"/>
      <c r="AKK658"/>
      <c r="AKL658"/>
      <c r="AKM658"/>
      <c r="AKN658"/>
      <c r="AKO658"/>
      <c r="AKP658"/>
      <c r="AKQ658"/>
      <c r="AKR658"/>
      <c r="AKS658"/>
      <c r="AKT658"/>
      <c r="AKU658"/>
      <c r="AKV658"/>
      <c r="AKW658"/>
      <c r="AKX658"/>
      <c r="AKY658"/>
      <c r="AKZ658"/>
      <c r="ALA658"/>
      <c r="ALB658"/>
      <c r="ALC658"/>
      <c r="ALD658"/>
      <c r="ALE658"/>
      <c r="ALF658"/>
      <c r="ALG658"/>
      <c r="ALH658"/>
      <c r="ALI658"/>
      <c r="ALJ658"/>
      <c r="ALK658"/>
      <c r="ALL658"/>
      <c r="ALM658"/>
      <c r="ALN658"/>
      <c r="ALO658"/>
      <c r="ALP658"/>
      <c r="ALQ658"/>
      <c r="ALR658"/>
      <c r="ALS658"/>
      <c r="ALT658"/>
      <c r="ALU658"/>
      <c r="ALV658"/>
      <c r="ALW658"/>
      <c r="ALX658"/>
      <c r="ALY658"/>
      <c r="ALZ658"/>
      <c r="AMA658"/>
      <c r="AMB658"/>
      <c r="AMC658"/>
      <c r="AMD658"/>
      <c r="AME658"/>
      <c r="AMF658"/>
      <c r="AMG658"/>
      <c r="AMH658"/>
      <c r="AMI658"/>
      <c r="AMJ658"/>
    </row>
  </sheetData>
  <mergeCells count="139">
    <mergeCell ref="C88:F88"/>
    <mergeCell ref="C89:F89"/>
    <mergeCell ref="B1:I1"/>
    <mergeCell ref="B2:I2"/>
    <mergeCell ref="B3:I3"/>
    <mergeCell ref="B4:I4"/>
    <mergeCell ref="B5:I5"/>
    <mergeCell ref="C13:F13"/>
    <mergeCell ref="C41:F41"/>
    <mergeCell ref="C45:F45"/>
    <mergeCell ref="C51:F51"/>
    <mergeCell ref="B8:I8"/>
    <mergeCell ref="B9:I9"/>
    <mergeCell ref="C126:G126"/>
    <mergeCell ref="C132:G132"/>
    <mergeCell ref="C136:G136"/>
    <mergeCell ref="C139:G139"/>
    <mergeCell ref="C142:G142"/>
    <mergeCell ref="B6:I6"/>
    <mergeCell ref="B7:I7"/>
    <mergeCell ref="C116:G116"/>
    <mergeCell ref="C119:G119"/>
    <mergeCell ref="C123:G123"/>
    <mergeCell ref="C54:F54"/>
    <mergeCell ref="C57:F57"/>
    <mergeCell ref="C61:F61"/>
    <mergeCell ref="C64:F64"/>
    <mergeCell ref="C67:F67"/>
    <mergeCell ref="C70:F70"/>
    <mergeCell ref="C73:F73"/>
    <mergeCell ref="C77:F77"/>
    <mergeCell ref="C80:F80"/>
    <mergeCell ref="C84:F84"/>
    <mergeCell ref="C90:F90"/>
    <mergeCell ref="C85:F85"/>
    <mergeCell ref="C86:F86"/>
    <mergeCell ref="C87:F87"/>
    <mergeCell ref="C169:G169"/>
    <mergeCell ref="C175:G175"/>
    <mergeCell ref="C181:G181"/>
    <mergeCell ref="C184:G184"/>
    <mergeCell ref="C189:G189"/>
    <mergeCell ref="C147:G147"/>
    <mergeCell ref="C151:G151"/>
    <mergeCell ref="C155:G155"/>
    <mergeCell ref="C161:G161"/>
    <mergeCell ref="C165:G165"/>
    <mergeCell ref="C207:G207"/>
    <mergeCell ref="C213:G213"/>
    <mergeCell ref="C216:G216"/>
    <mergeCell ref="C232:G232"/>
    <mergeCell ref="C227:G227"/>
    <mergeCell ref="C224:G224"/>
    <mergeCell ref="C222:G222"/>
    <mergeCell ref="C220:G220"/>
    <mergeCell ref="C193:G193"/>
    <mergeCell ref="C196:G196"/>
    <mergeCell ref="C198:G198"/>
    <mergeCell ref="C201:G201"/>
    <mergeCell ref="C205:G205"/>
    <mergeCell ref="C266:G266"/>
    <mergeCell ref="C264:G264"/>
    <mergeCell ref="C253:G253"/>
    <mergeCell ref="C243:G243"/>
    <mergeCell ref="C329:G329"/>
    <mergeCell ref="C309:G309"/>
    <mergeCell ref="C301:G301"/>
    <mergeCell ref="C292:G292"/>
    <mergeCell ref="C288:G288"/>
    <mergeCell ref="C279:G279"/>
    <mergeCell ref="C324:G324"/>
    <mergeCell ref="C320:G320"/>
    <mergeCell ref="C316:G316"/>
    <mergeCell ref="C313:G313"/>
    <mergeCell ref="C311:G311"/>
    <mergeCell ref="C334:G334"/>
    <mergeCell ref="C343:G343"/>
    <mergeCell ref="C338:G338"/>
    <mergeCell ref="C377:G377"/>
    <mergeCell ref="C375:G375"/>
    <mergeCell ref="C370:G370"/>
    <mergeCell ref="C355:G355"/>
    <mergeCell ref="C358:G358"/>
    <mergeCell ref="C362:G362"/>
    <mergeCell ref="C431:G431"/>
    <mergeCell ref="C429:G429"/>
    <mergeCell ref="C427:G427"/>
    <mergeCell ref="C423:G423"/>
    <mergeCell ref="C415:G415"/>
    <mergeCell ref="C396:G396"/>
    <mergeCell ref="C392:G392"/>
    <mergeCell ref="C381:G381"/>
    <mergeCell ref="C412:G412"/>
    <mergeCell ref="C404:G404"/>
    <mergeCell ref="C480:G480"/>
    <mergeCell ref="C477:G477"/>
    <mergeCell ref="C475:G475"/>
    <mergeCell ref="C492:G492"/>
    <mergeCell ref="C487:G487"/>
    <mergeCell ref="C484:G484"/>
    <mergeCell ref="C433:G433"/>
    <mergeCell ref="C456:G456"/>
    <mergeCell ref="C459:G459"/>
    <mergeCell ref="C472:G472"/>
    <mergeCell ref="C468:G468"/>
    <mergeCell ref="C463:G463"/>
    <mergeCell ref="C539:G539"/>
    <mergeCell ref="C534:G534"/>
    <mergeCell ref="C529:G529"/>
    <mergeCell ref="C525:G525"/>
    <mergeCell ref="C552:G552"/>
    <mergeCell ref="C548:G548"/>
    <mergeCell ref="C545:G545"/>
    <mergeCell ref="C502:G502"/>
    <mergeCell ref="C498:G498"/>
    <mergeCell ref="C519:G519"/>
    <mergeCell ref="C517:G517"/>
    <mergeCell ref="C514:G514"/>
    <mergeCell ref="C508:G508"/>
    <mergeCell ref="C561:G561"/>
    <mergeCell ref="C606:G606"/>
    <mergeCell ref="C604:G604"/>
    <mergeCell ref="C602:G602"/>
    <mergeCell ref="C600:G600"/>
    <mergeCell ref="C598:G598"/>
    <mergeCell ref="C593:G593"/>
    <mergeCell ref="C580:G580"/>
    <mergeCell ref="C572:G572"/>
    <mergeCell ref="C567:G567"/>
    <mergeCell ref="C620:G620"/>
    <mergeCell ref="C616:G616"/>
    <mergeCell ref="C611:G611"/>
    <mergeCell ref="C609:G609"/>
    <mergeCell ref="C641:G641"/>
    <mergeCell ref="C622:G622"/>
    <mergeCell ref="C637:G637"/>
    <mergeCell ref="C633:G633"/>
    <mergeCell ref="C628:G628"/>
    <mergeCell ref="C626:G626"/>
  </mergeCells>
  <pageMargins left="0.78740157480314965" right="0.78740157480314965" top="0.39370078740157483" bottom="0.39370078740157483" header="0.78740157480314965" footer="0.78740157480314965"/>
  <pageSetup paperSize="9" scale="75" firstPageNumber="0" fitToHeight="0" orientation="landscape" r:id="rId1"/>
  <rowBreaks count="2" manualBreakCount="2">
    <brk id="81" min="1" max="8" man="1"/>
    <brk id="111" min="1" max="8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R38"/>
  <sheetViews>
    <sheetView tabSelected="1" topLeftCell="C1" zoomScale="70" zoomScaleNormal="70" workbookViewId="0">
      <selection activeCell="J14" sqref="J14:J15"/>
    </sheetView>
  </sheetViews>
  <sheetFormatPr defaultRowHeight="15" x14ac:dyDescent="0.25"/>
  <cols>
    <col min="1" max="1" width="7.5703125" customWidth="1"/>
    <col min="2" max="2" width="60.85546875" customWidth="1"/>
    <col min="3" max="4" width="12.5703125" bestFit="1" customWidth="1"/>
    <col min="5" max="5" width="12.140625" customWidth="1"/>
    <col min="6" max="7" width="14.140625" bestFit="1" customWidth="1"/>
    <col min="8" max="8" width="14.140625" customWidth="1"/>
    <col min="9" max="15" width="14.140625" bestFit="1" customWidth="1"/>
    <col min="16" max="16" width="12.5703125" bestFit="1" customWidth="1"/>
    <col min="17" max="17" width="23.5703125" customWidth="1"/>
    <col min="18" max="18" width="13.28515625" customWidth="1"/>
  </cols>
  <sheetData>
    <row r="1" spans="1:18" x14ac:dyDescent="0.25">
      <c r="A1" s="795"/>
      <c r="B1" s="852" t="s">
        <v>1294</v>
      </c>
      <c r="C1" s="852"/>
      <c r="D1" s="852"/>
      <c r="E1" s="852"/>
      <c r="F1" s="852"/>
      <c r="G1" s="852"/>
      <c r="H1" s="852"/>
      <c r="I1" s="852"/>
      <c r="J1" s="852"/>
      <c r="K1" s="852"/>
      <c r="L1" s="852"/>
      <c r="M1" s="852"/>
      <c r="N1" s="852"/>
      <c r="O1" s="852"/>
      <c r="P1" s="852"/>
      <c r="Q1" s="852"/>
      <c r="R1" s="853"/>
    </row>
    <row r="2" spans="1:18" x14ac:dyDescent="0.25">
      <c r="A2" s="796"/>
      <c r="B2" s="901" t="s">
        <v>1209</v>
      </c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902"/>
    </row>
    <row r="3" spans="1:18" x14ac:dyDescent="0.25">
      <c r="A3" s="796"/>
      <c r="B3" s="901" t="s">
        <v>1295</v>
      </c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902"/>
    </row>
    <row r="4" spans="1:18" x14ac:dyDescent="0.25">
      <c r="A4" s="900" t="s">
        <v>1211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902"/>
    </row>
    <row r="5" spans="1:18" x14ac:dyDescent="0.25">
      <c r="A5" s="894" t="s">
        <v>1326</v>
      </c>
      <c r="B5" s="895"/>
      <c r="C5" s="895"/>
      <c r="D5" s="895"/>
      <c r="E5" s="895"/>
      <c r="F5" s="895"/>
      <c r="G5" s="895"/>
      <c r="H5" s="895"/>
      <c r="I5" s="895"/>
      <c r="J5" s="895"/>
      <c r="K5" s="895"/>
      <c r="L5" s="895"/>
      <c r="M5" s="895"/>
      <c r="N5" s="895"/>
      <c r="O5" s="895"/>
      <c r="P5" s="895"/>
      <c r="Q5" s="895"/>
      <c r="R5" s="896"/>
    </row>
    <row r="6" spans="1:18" ht="15.75" thickBot="1" x14ac:dyDescent="0.3">
      <c r="A6" s="897"/>
      <c r="B6" s="898"/>
      <c r="C6" s="898"/>
      <c r="D6" s="898"/>
      <c r="E6" s="898"/>
      <c r="F6" s="898"/>
      <c r="G6" s="898"/>
      <c r="H6" s="898"/>
      <c r="I6" s="898"/>
      <c r="J6" s="898"/>
      <c r="K6" s="898"/>
      <c r="L6" s="898"/>
      <c r="M6" s="898"/>
      <c r="N6" s="898"/>
      <c r="O6" s="898"/>
      <c r="P6" s="898"/>
      <c r="Q6" s="898"/>
      <c r="R6" s="899"/>
    </row>
    <row r="7" spans="1:18" ht="15.75" thickBot="1" x14ac:dyDescent="0.3">
      <c r="A7" s="797"/>
      <c r="B7" s="892"/>
      <c r="C7" s="892"/>
      <c r="D7" s="892"/>
      <c r="E7" s="892"/>
      <c r="F7" s="892"/>
      <c r="G7" s="892"/>
      <c r="H7" s="892"/>
      <c r="I7" s="892"/>
      <c r="J7" s="892"/>
      <c r="K7" s="892"/>
      <c r="L7" s="892"/>
      <c r="M7" s="892"/>
      <c r="N7" s="892"/>
      <c r="O7" s="892"/>
      <c r="P7" s="892"/>
      <c r="Q7" s="892"/>
      <c r="R7" s="893"/>
    </row>
    <row r="8" spans="1:18" x14ac:dyDescent="0.25">
      <c r="A8" s="888" t="s">
        <v>51</v>
      </c>
      <c r="B8" s="890" t="s">
        <v>1296</v>
      </c>
      <c r="C8" s="798" t="s">
        <v>1297</v>
      </c>
      <c r="D8" s="798" t="s">
        <v>1298</v>
      </c>
      <c r="E8" s="798" t="s">
        <v>1299</v>
      </c>
      <c r="F8" s="798" t="s">
        <v>1301</v>
      </c>
      <c r="G8" s="798" t="s">
        <v>1302</v>
      </c>
      <c r="H8" s="798" t="s">
        <v>1303</v>
      </c>
      <c r="I8" s="798" t="s">
        <v>1304</v>
      </c>
      <c r="J8" s="798" t="s">
        <v>1305</v>
      </c>
      <c r="K8" s="798" t="s">
        <v>1306</v>
      </c>
      <c r="L8" s="798" t="s">
        <v>1307</v>
      </c>
      <c r="M8" s="798" t="s">
        <v>1308</v>
      </c>
      <c r="N8" s="798" t="s">
        <v>1309</v>
      </c>
      <c r="O8" s="798" t="s">
        <v>1310</v>
      </c>
      <c r="P8" s="798" t="s">
        <v>1311</v>
      </c>
      <c r="Q8" s="883" t="s">
        <v>1328</v>
      </c>
      <c r="R8" s="885" t="s">
        <v>1329</v>
      </c>
    </row>
    <row r="9" spans="1:18" ht="15.75" thickBot="1" x14ac:dyDescent="0.3">
      <c r="A9" s="889"/>
      <c r="B9" s="891"/>
      <c r="C9" s="799" t="s">
        <v>1312</v>
      </c>
      <c r="D9" s="799" t="s">
        <v>1313</v>
      </c>
      <c r="E9" s="799" t="s">
        <v>1314</v>
      </c>
      <c r="F9" s="799" t="s">
        <v>1315</v>
      </c>
      <c r="G9" s="799" t="s">
        <v>1316</v>
      </c>
      <c r="H9" s="799" t="s">
        <v>1317</v>
      </c>
      <c r="I9" s="799" t="s">
        <v>1318</v>
      </c>
      <c r="J9" s="799" t="s">
        <v>1319</v>
      </c>
      <c r="K9" s="799" t="s">
        <v>1320</v>
      </c>
      <c r="L9" s="799" t="s">
        <v>1321</v>
      </c>
      <c r="M9" s="799" t="s">
        <v>1322</v>
      </c>
      <c r="N9" s="799" t="s">
        <v>1323</v>
      </c>
      <c r="O9" s="799" t="s">
        <v>1324</v>
      </c>
      <c r="P9" s="799" t="s">
        <v>1325</v>
      </c>
      <c r="Q9" s="884"/>
      <c r="R9" s="886"/>
    </row>
    <row r="10" spans="1:18" ht="9.9499999999999993" customHeight="1" thickBot="1" x14ac:dyDescent="0.3">
      <c r="A10" s="874" t="s">
        <v>59</v>
      </c>
      <c r="B10" s="872" t="str">
        <f>VLOOKUP(A10,PQP_REVISADO!B11:H185,3,TRUE)</f>
        <v>CANTEIRO / SERVIÇOS PRELIMINARES</v>
      </c>
      <c r="C10" s="887"/>
      <c r="D10" s="887"/>
      <c r="E10" s="887"/>
      <c r="F10" s="887"/>
      <c r="G10" s="887"/>
      <c r="H10" s="887"/>
      <c r="I10" s="887"/>
      <c r="J10" s="887"/>
      <c r="K10" s="887"/>
      <c r="L10" s="887"/>
      <c r="M10" s="887"/>
      <c r="N10" s="887"/>
      <c r="O10" s="887"/>
      <c r="P10" s="887"/>
      <c r="Q10" s="861">
        <f>PQP_REVISADO!H12</f>
        <v>731195.57</v>
      </c>
      <c r="R10" s="854">
        <f>Q10/$Q$30</f>
        <v>4.5331247091396555E-2</v>
      </c>
    </row>
    <row r="11" spans="1:18" ht="15.75" thickBot="1" x14ac:dyDescent="0.3">
      <c r="A11" s="875"/>
      <c r="B11" s="873"/>
      <c r="C11" s="800">
        <v>7.1428571400000002E-2</v>
      </c>
      <c r="D11" s="800">
        <v>7.1428571400000002E-2</v>
      </c>
      <c r="E11" s="800">
        <v>7.1428571400000002E-2</v>
      </c>
      <c r="F11" s="800">
        <v>7.1428571400000002E-2</v>
      </c>
      <c r="G11" s="800">
        <v>7.1428571400000002E-2</v>
      </c>
      <c r="H11" s="800">
        <v>7.1428571400000002E-2</v>
      </c>
      <c r="I11" s="800">
        <v>7.1428571400000002E-2</v>
      </c>
      <c r="J11" s="800">
        <v>7.1428571400000002E-2</v>
      </c>
      <c r="K11" s="800">
        <v>7.1428571400000002E-2</v>
      </c>
      <c r="L11" s="800">
        <v>7.1428571400000002E-2</v>
      </c>
      <c r="M11" s="800">
        <v>7.1428571400000002E-2</v>
      </c>
      <c r="N11" s="800">
        <v>7.1428571400000002E-2</v>
      </c>
      <c r="O11" s="800">
        <v>7.1428571400000002E-2</v>
      </c>
      <c r="P11" s="800">
        <v>7.1428571400000002E-2</v>
      </c>
      <c r="Q11" s="862"/>
      <c r="R11" s="855"/>
    </row>
    <row r="12" spans="1:18" ht="9.9499999999999993" customHeight="1" thickBot="1" x14ac:dyDescent="0.3">
      <c r="A12" s="874" t="s">
        <v>81</v>
      </c>
      <c r="B12" s="872" t="str">
        <f>VLOOKUP(A12,PQP_REVISADO!B12:H186,3,TRUE)</f>
        <v>ADMINISTRAÇÃO DA OBRA</v>
      </c>
      <c r="C12" s="881"/>
      <c r="D12" s="881"/>
      <c r="E12" s="881"/>
      <c r="F12" s="881"/>
      <c r="G12" s="881"/>
      <c r="H12" s="881"/>
      <c r="I12" s="881"/>
      <c r="J12" s="881"/>
      <c r="K12" s="881"/>
      <c r="L12" s="881"/>
      <c r="M12" s="881"/>
      <c r="N12" s="881"/>
      <c r="O12" s="881"/>
      <c r="P12" s="881"/>
      <c r="Q12" s="861">
        <f>PQP_REVISADO!H33</f>
        <v>2013657.7999999998</v>
      </c>
      <c r="R12" s="854">
        <f t="shared" ref="R12" si="0">Q12/$Q$30</f>
        <v>0.12483885711905775</v>
      </c>
    </row>
    <row r="13" spans="1:18" ht="15.75" thickBot="1" x14ac:dyDescent="0.3">
      <c r="A13" s="875"/>
      <c r="B13" s="873"/>
      <c r="C13" s="800">
        <v>7.1428571400000002E-2</v>
      </c>
      <c r="D13" s="800">
        <v>7.1428571400000002E-2</v>
      </c>
      <c r="E13" s="800">
        <v>7.1428571400000002E-2</v>
      </c>
      <c r="F13" s="800">
        <v>7.1428571400000002E-2</v>
      </c>
      <c r="G13" s="800">
        <v>7.1428571400000002E-2</v>
      </c>
      <c r="H13" s="800">
        <v>7.1428571400000002E-2</v>
      </c>
      <c r="I13" s="800">
        <v>7.1428571400000002E-2</v>
      </c>
      <c r="J13" s="800">
        <v>7.1428571400000002E-2</v>
      </c>
      <c r="K13" s="800">
        <v>7.1428571400000002E-2</v>
      </c>
      <c r="L13" s="800">
        <v>7.1428571400000002E-2</v>
      </c>
      <c r="M13" s="800">
        <v>7.1428571400000002E-2</v>
      </c>
      <c r="N13" s="800">
        <v>7.1428571400000002E-2</v>
      </c>
      <c r="O13" s="800">
        <v>7.1428571400000002E-2</v>
      </c>
      <c r="P13" s="800">
        <v>7.1428571400000002E-2</v>
      </c>
      <c r="Q13" s="862"/>
      <c r="R13" s="855"/>
    </row>
    <row r="14" spans="1:18" ht="9.9499999999999993" customHeight="1" thickBot="1" x14ac:dyDescent="0.3">
      <c r="A14" s="874" t="s">
        <v>106</v>
      </c>
      <c r="B14" s="872" t="str">
        <f>VLOOKUP(A14,PQP_REVISADO!B13:H187,3,TRUE)</f>
        <v>SERVIÇOS INICIAIS</v>
      </c>
      <c r="C14" s="882"/>
      <c r="D14" s="882"/>
      <c r="E14" s="882"/>
      <c r="F14" s="882"/>
      <c r="G14" s="882"/>
      <c r="H14" s="869"/>
      <c r="I14" s="869"/>
      <c r="J14" s="869"/>
      <c r="K14" s="869"/>
      <c r="L14" s="869"/>
      <c r="M14" s="869"/>
      <c r="N14" s="869"/>
      <c r="O14" s="869"/>
      <c r="P14" s="869"/>
      <c r="Q14" s="861">
        <f>PQP_REVISADO!H53</f>
        <v>558096.83000000007</v>
      </c>
      <c r="R14" s="854">
        <f t="shared" ref="R14" si="1">Q14/$Q$30</f>
        <v>3.459980659026031E-2</v>
      </c>
    </row>
    <row r="15" spans="1:18" ht="15.75" thickBot="1" x14ac:dyDescent="0.3">
      <c r="A15" s="875"/>
      <c r="B15" s="873"/>
      <c r="C15" s="800">
        <v>0.2</v>
      </c>
      <c r="D15" s="800">
        <v>0.2</v>
      </c>
      <c r="E15" s="800">
        <v>0.2</v>
      </c>
      <c r="F15" s="800">
        <v>0.2</v>
      </c>
      <c r="G15" s="800">
        <v>0.2</v>
      </c>
      <c r="H15" s="869"/>
      <c r="I15" s="869"/>
      <c r="J15" s="869"/>
      <c r="K15" s="869"/>
      <c r="L15" s="869"/>
      <c r="M15" s="869"/>
      <c r="N15" s="869"/>
      <c r="O15" s="869"/>
      <c r="P15" s="869"/>
      <c r="Q15" s="862"/>
      <c r="R15" s="855"/>
    </row>
    <row r="16" spans="1:18" ht="9.9499999999999993" customHeight="1" thickBot="1" x14ac:dyDescent="0.3">
      <c r="A16" s="874" t="s">
        <v>125</v>
      </c>
      <c r="B16" s="872" t="str">
        <f>VLOOKUP(A16,PQP_REVISADO!B14:H188,3,TRUE)</f>
        <v>CANAL – MOVIMENTAÇÃO DE TERRA</v>
      </c>
      <c r="C16" s="869"/>
      <c r="D16" s="869"/>
      <c r="E16" s="869"/>
      <c r="F16" s="864"/>
      <c r="G16" s="865"/>
      <c r="H16" s="865"/>
      <c r="I16" s="865"/>
      <c r="J16" s="865"/>
      <c r="K16" s="865"/>
      <c r="L16" s="865"/>
      <c r="M16" s="865"/>
      <c r="N16" s="866"/>
      <c r="O16" s="868"/>
      <c r="P16" s="868"/>
      <c r="Q16" s="861">
        <f>PQP_REVISADO!H69</f>
        <v>5519998.8499999996</v>
      </c>
      <c r="R16" s="854">
        <f t="shared" ref="R16" si="2">Q16/$Q$30</f>
        <v>0.34221820000027464</v>
      </c>
    </row>
    <row r="17" spans="1:18" ht="15.75" thickBot="1" x14ac:dyDescent="0.3">
      <c r="A17" s="875"/>
      <c r="B17" s="873"/>
      <c r="C17" s="869"/>
      <c r="D17" s="869"/>
      <c r="E17" s="869"/>
      <c r="F17" s="800">
        <v>0.111111</v>
      </c>
      <c r="G17" s="800">
        <v>0.111111</v>
      </c>
      <c r="H17" s="800">
        <v>0.111111</v>
      </c>
      <c r="I17" s="800">
        <v>0.111111</v>
      </c>
      <c r="J17" s="800">
        <v>0.111111</v>
      </c>
      <c r="K17" s="800">
        <v>0.111111</v>
      </c>
      <c r="L17" s="800">
        <v>0.111111</v>
      </c>
      <c r="M17" s="800">
        <v>0.111111</v>
      </c>
      <c r="N17" s="800">
        <v>0.111111</v>
      </c>
      <c r="O17" s="868"/>
      <c r="P17" s="868"/>
      <c r="Q17" s="862"/>
      <c r="R17" s="855"/>
    </row>
    <row r="18" spans="1:18" ht="9.9499999999999993" customHeight="1" thickBot="1" x14ac:dyDescent="0.3">
      <c r="A18" s="874" t="s">
        <v>145</v>
      </c>
      <c r="B18" s="872" t="str">
        <f>VLOOKUP(A18,PQP_REVISADO!B15:H189,3,TRUE)</f>
        <v>TERRAPLENAGEM E PAVIMENTAÇÃO</v>
      </c>
      <c r="C18" s="869"/>
      <c r="D18" s="869"/>
      <c r="E18" s="867"/>
      <c r="F18" s="867"/>
      <c r="G18" s="878"/>
      <c r="H18" s="878"/>
      <c r="I18" s="878"/>
      <c r="J18" s="878"/>
      <c r="K18" s="878"/>
      <c r="L18" s="878"/>
      <c r="M18" s="878"/>
      <c r="N18" s="878"/>
      <c r="O18" s="878"/>
      <c r="P18" s="863"/>
      <c r="Q18" s="861">
        <f>PQP_REVISADO!H85</f>
        <v>1571122.1800000002</v>
      </c>
      <c r="R18" s="854">
        <f t="shared" ref="R18" si="3">Q18/$Q$30</f>
        <v>9.7403390658334588E-2</v>
      </c>
    </row>
    <row r="19" spans="1:18" ht="15.75" thickBot="1" x14ac:dyDescent="0.3">
      <c r="A19" s="875"/>
      <c r="B19" s="873"/>
      <c r="C19" s="869"/>
      <c r="D19" s="869"/>
      <c r="E19" s="867"/>
      <c r="F19" s="867"/>
      <c r="G19" s="800">
        <v>0.11111119999999999</v>
      </c>
      <c r="H19" s="800">
        <v>0.11111119899999999</v>
      </c>
      <c r="I19" s="800">
        <v>0.11111111</v>
      </c>
      <c r="J19" s="800">
        <v>0.111111111</v>
      </c>
      <c r="K19" s="800">
        <v>0.111111</v>
      </c>
      <c r="L19" s="800">
        <v>0.111111</v>
      </c>
      <c r="M19" s="800">
        <v>0.111111</v>
      </c>
      <c r="N19" s="800">
        <v>0.111111</v>
      </c>
      <c r="O19" s="800">
        <v>0.111111</v>
      </c>
      <c r="P19" s="863"/>
      <c r="Q19" s="862"/>
      <c r="R19" s="855"/>
    </row>
    <row r="20" spans="1:18" ht="9.9499999999999993" customHeight="1" thickBot="1" x14ac:dyDescent="0.3">
      <c r="A20" s="874" t="s">
        <v>172</v>
      </c>
      <c r="B20" s="872" t="str">
        <f>VLOOKUP(A20,PQP_REVISADO!B16:H190,3,TRUE)</f>
        <v>DRENAGEM</v>
      </c>
      <c r="C20" s="869"/>
      <c r="D20" s="869"/>
      <c r="E20" s="879"/>
      <c r="F20" s="879"/>
      <c r="G20" s="879"/>
      <c r="H20" s="879"/>
      <c r="I20" s="863"/>
      <c r="J20" s="863"/>
      <c r="K20" s="867"/>
      <c r="L20" s="863"/>
      <c r="M20" s="863"/>
      <c r="N20" s="863"/>
      <c r="O20" s="863"/>
      <c r="P20" s="863"/>
      <c r="Q20" s="861">
        <f>PQP_REVISADO!H105</f>
        <v>285445</v>
      </c>
      <c r="R20" s="854">
        <f t="shared" ref="R20" si="4">Q20/$Q$30</f>
        <v>1.7696466385872238E-2</v>
      </c>
    </row>
    <row r="21" spans="1:18" ht="15.75" thickBot="1" x14ac:dyDescent="0.3">
      <c r="A21" s="875"/>
      <c r="B21" s="873"/>
      <c r="C21" s="869"/>
      <c r="D21" s="869"/>
      <c r="E21" s="801">
        <v>0.25</v>
      </c>
      <c r="F21" s="801">
        <v>0.25</v>
      </c>
      <c r="G21" s="801">
        <v>0.25</v>
      </c>
      <c r="H21" s="801">
        <v>0.25</v>
      </c>
      <c r="I21" s="863"/>
      <c r="J21" s="863"/>
      <c r="K21" s="867"/>
      <c r="L21" s="863"/>
      <c r="M21" s="863"/>
      <c r="N21" s="863"/>
      <c r="O21" s="863"/>
      <c r="P21" s="863"/>
      <c r="Q21" s="862"/>
      <c r="R21" s="855"/>
    </row>
    <row r="22" spans="1:18" ht="9.9499999999999993" customHeight="1" thickBot="1" x14ac:dyDescent="0.3">
      <c r="A22" s="874" t="s">
        <v>188</v>
      </c>
      <c r="B22" s="872" t="str">
        <f>VLOOKUP(A22,PQP_REVISADO!B17:H191,3,TRUE)</f>
        <v xml:space="preserve">SINALIZACAO </v>
      </c>
      <c r="C22" s="868"/>
      <c r="D22" s="868"/>
      <c r="E22" s="870"/>
      <c r="F22" s="870"/>
      <c r="G22" s="870"/>
      <c r="H22" s="870"/>
      <c r="I22" s="863"/>
      <c r="J22" s="863"/>
      <c r="K22" s="863"/>
      <c r="L22" s="863"/>
      <c r="M22" s="880"/>
      <c r="N22" s="880"/>
      <c r="O22" s="880"/>
      <c r="P22" s="863"/>
      <c r="Q22" s="861">
        <f>PQP_REVISADO!H121</f>
        <v>17572.309999999998</v>
      </c>
      <c r="R22" s="854">
        <f t="shared" ref="R22" si="5">Q22/$Q$30</f>
        <v>1.0894140490711926E-3</v>
      </c>
    </row>
    <row r="23" spans="1:18" ht="15.75" thickBot="1" x14ac:dyDescent="0.3">
      <c r="A23" s="875"/>
      <c r="B23" s="873"/>
      <c r="C23" s="868"/>
      <c r="D23" s="868"/>
      <c r="E23" s="870"/>
      <c r="F23" s="870"/>
      <c r="G23" s="870"/>
      <c r="H23" s="870"/>
      <c r="I23" s="863"/>
      <c r="J23" s="863"/>
      <c r="K23" s="863"/>
      <c r="L23" s="863"/>
      <c r="M23" s="801">
        <v>0.33333333332999998</v>
      </c>
      <c r="N23" s="801">
        <v>0.33333333333300003</v>
      </c>
      <c r="O23" s="801">
        <v>0.33333333333332998</v>
      </c>
      <c r="P23" s="863"/>
      <c r="Q23" s="862"/>
      <c r="R23" s="855"/>
    </row>
    <row r="24" spans="1:18" ht="9.9499999999999993" customHeight="1" thickBot="1" x14ac:dyDescent="0.3">
      <c r="A24" s="874" t="s">
        <v>195</v>
      </c>
      <c r="B24" s="872" t="str">
        <f>VLOOKUP(A24,PQP_REVISADO!B18:H192,3,TRUE)</f>
        <v>PONTES DE TRANSPOSIÇÃO DO CANAL - ROTATÓRIA</v>
      </c>
      <c r="C24" s="869"/>
      <c r="D24" s="868"/>
      <c r="E24" s="867"/>
      <c r="F24" s="881"/>
      <c r="G24" s="881"/>
      <c r="H24" s="881"/>
      <c r="I24" s="881"/>
      <c r="J24" s="881"/>
      <c r="K24" s="881"/>
      <c r="L24" s="881"/>
      <c r="M24" s="881"/>
      <c r="N24" s="881"/>
      <c r="O24" s="881"/>
      <c r="P24" s="863"/>
      <c r="Q24" s="861">
        <f>PQP_REVISADO!H127</f>
        <v>1582441.6099999999</v>
      </c>
      <c r="R24" s="854">
        <f t="shared" ref="R24" si="6">Q24/$Q$30</f>
        <v>9.8105150760989135E-2</v>
      </c>
    </row>
    <row r="25" spans="1:18" ht="15.75" thickBot="1" x14ac:dyDescent="0.3">
      <c r="A25" s="875"/>
      <c r="B25" s="873"/>
      <c r="C25" s="869"/>
      <c r="D25" s="868"/>
      <c r="E25" s="867"/>
      <c r="F25" s="800">
        <v>0.1</v>
      </c>
      <c r="G25" s="800">
        <v>0.1</v>
      </c>
      <c r="H25" s="800">
        <v>0.1</v>
      </c>
      <c r="I25" s="800">
        <v>0.1</v>
      </c>
      <c r="J25" s="800">
        <v>0.1</v>
      </c>
      <c r="K25" s="800">
        <v>0.1</v>
      </c>
      <c r="L25" s="800">
        <v>0.1</v>
      </c>
      <c r="M25" s="800">
        <v>0.1</v>
      </c>
      <c r="N25" s="800">
        <v>0.1</v>
      </c>
      <c r="O25" s="800">
        <v>0.1</v>
      </c>
      <c r="P25" s="863"/>
      <c r="Q25" s="862"/>
      <c r="R25" s="855"/>
    </row>
    <row r="26" spans="1:18" ht="9.9499999999999993" customHeight="1" thickBot="1" x14ac:dyDescent="0.3">
      <c r="A26" s="874" t="s">
        <v>216</v>
      </c>
      <c r="B26" s="872" t="str">
        <f>VLOOKUP(A26,PQP_REVISADO!B19:H193,3,TRUE)</f>
        <v>ESTRUTURA DE CONTENÇÃO - CANALIZAÇÃO</v>
      </c>
      <c r="C26" s="869"/>
      <c r="D26" s="869"/>
      <c r="E26" s="867"/>
      <c r="F26" s="867"/>
      <c r="G26" s="880"/>
      <c r="H26" s="880"/>
      <c r="I26" s="880"/>
      <c r="J26" s="880"/>
      <c r="K26" s="880"/>
      <c r="L26" s="880"/>
      <c r="M26" s="880"/>
      <c r="N26" s="880"/>
      <c r="O26" s="880"/>
      <c r="P26" s="863"/>
      <c r="Q26" s="861">
        <f>PQP_REVISADO!H147</f>
        <v>3826360.7899999991</v>
      </c>
      <c r="R26" s="854">
        <f t="shared" ref="R26" si="7">Q26/$Q$30</f>
        <v>0.23721930704848404</v>
      </c>
    </row>
    <row r="27" spans="1:18" ht="15.75" thickBot="1" x14ac:dyDescent="0.3">
      <c r="A27" s="875"/>
      <c r="B27" s="873"/>
      <c r="C27" s="869"/>
      <c r="D27" s="869"/>
      <c r="E27" s="867"/>
      <c r="F27" s="867"/>
      <c r="G27" s="801">
        <v>0.11111119999999999</v>
      </c>
      <c r="H27" s="801">
        <v>0.11111119999999999</v>
      </c>
      <c r="I27" s="801">
        <v>0.11111119999999999</v>
      </c>
      <c r="J27" s="801">
        <v>0.11111119999999999</v>
      </c>
      <c r="K27" s="801">
        <v>0.11111119999999999</v>
      </c>
      <c r="L27" s="801">
        <v>0.11111119999999999</v>
      </c>
      <c r="M27" s="801">
        <v>0.11111119999999999</v>
      </c>
      <c r="N27" s="801">
        <v>0.11111119999999999</v>
      </c>
      <c r="O27" s="801">
        <v>0.111112</v>
      </c>
      <c r="P27" s="863"/>
      <c r="Q27" s="862"/>
      <c r="R27" s="855"/>
    </row>
    <row r="28" spans="1:18" ht="9.9499999999999993" customHeight="1" thickBot="1" x14ac:dyDescent="0.3">
      <c r="A28" s="874" t="s">
        <v>1327</v>
      </c>
      <c r="B28" s="872" t="str">
        <f>PQP_REVISADO!D175</f>
        <v>LIMPEZA FINAL E ENTREGA DE OBRA</v>
      </c>
      <c r="C28" s="869"/>
      <c r="D28" s="871"/>
      <c r="E28" s="867"/>
      <c r="F28" s="867"/>
      <c r="G28" s="867"/>
      <c r="H28" s="863"/>
      <c r="I28" s="863"/>
      <c r="J28" s="863"/>
      <c r="K28" s="867"/>
      <c r="L28" s="863"/>
      <c r="M28" s="863"/>
      <c r="N28" s="863"/>
      <c r="O28" s="863"/>
      <c r="P28" s="802"/>
      <c r="Q28" s="861">
        <f>PQP_REVISADO!H175</f>
        <v>24165.41</v>
      </c>
      <c r="R28" s="854">
        <f t="shared" ref="R28" si="8">Q28/$Q$30</f>
        <v>1.4981602962595975E-3</v>
      </c>
    </row>
    <row r="29" spans="1:18" ht="15.75" thickBot="1" x14ac:dyDescent="0.3">
      <c r="A29" s="877"/>
      <c r="B29" s="876"/>
      <c r="C29" s="869"/>
      <c r="D29" s="871"/>
      <c r="E29" s="867"/>
      <c r="F29" s="867"/>
      <c r="G29" s="867"/>
      <c r="H29" s="863"/>
      <c r="I29" s="863"/>
      <c r="J29" s="863"/>
      <c r="K29" s="867"/>
      <c r="L29" s="863"/>
      <c r="M29" s="863"/>
      <c r="N29" s="863"/>
      <c r="O29" s="863"/>
      <c r="P29" s="801">
        <v>1</v>
      </c>
      <c r="Q29" s="862"/>
      <c r="R29" s="855"/>
    </row>
    <row r="30" spans="1:18" ht="15.75" thickBot="1" x14ac:dyDescent="0.3">
      <c r="A30" s="856" t="s">
        <v>1300</v>
      </c>
      <c r="B30" s="856"/>
      <c r="C30" s="807">
        <f>C32/$Q$30</f>
        <v>1.9074968756793941E-2</v>
      </c>
      <c r="D30" s="807">
        <f t="shared" ref="D30:P30" si="9">D32/$Q$30</f>
        <v>1.9074968756793941E-2</v>
      </c>
      <c r="E30" s="807">
        <f t="shared" si="9"/>
        <v>2.3499085353261999E-2</v>
      </c>
      <c r="F30" s="807">
        <f t="shared" si="9"/>
        <v>7.1333806849591438E-2</v>
      </c>
      <c r="G30" s="807">
        <f t="shared" si="9"/>
        <v>0.10851413633903331</v>
      </c>
      <c r="H30" s="807">
        <f t="shared" si="9"/>
        <v>0.10159417492357785</v>
      </c>
      <c r="I30" s="807">
        <f t="shared" si="9"/>
        <v>9.7170049658208024E-2</v>
      </c>
      <c r="J30" s="807">
        <f t="shared" si="9"/>
        <v>9.7170049755611401E-2</v>
      </c>
      <c r="K30" s="807">
        <f t="shared" si="9"/>
        <v>9.7170038943835052E-2</v>
      </c>
      <c r="L30" s="807">
        <f t="shared" si="9"/>
        <v>9.7170038943835052E-2</v>
      </c>
      <c r="M30" s="807">
        <f t="shared" si="9"/>
        <v>9.7533176960188483E-2</v>
      </c>
      <c r="N30" s="807">
        <f t="shared" si="9"/>
        <v>9.7533176960191745E-2</v>
      </c>
      <c r="O30" s="807">
        <f t="shared" si="9"/>
        <v>5.950916031540722E-2</v>
      </c>
      <c r="P30" s="807">
        <f t="shared" si="9"/>
        <v>1.3653167735001474E-2</v>
      </c>
      <c r="Q30" s="804">
        <f>SUM(Q10:Q29)</f>
        <v>16130056.349999998</v>
      </c>
      <c r="R30" s="805">
        <f>SUM(R10:R29)</f>
        <v>1</v>
      </c>
    </row>
    <row r="31" spans="1:18" x14ac:dyDescent="0.25">
      <c r="A31" s="856" t="s">
        <v>1330</v>
      </c>
      <c r="B31" s="856"/>
      <c r="C31" s="807">
        <v>0</v>
      </c>
      <c r="D31" s="807">
        <f>C30+D30</f>
        <v>3.8149937513587882E-2</v>
      </c>
      <c r="E31" s="807">
        <f>E30+D31</f>
        <v>6.1649022866849881E-2</v>
      </c>
      <c r="F31" s="807">
        <f t="shared" ref="F31:P31" si="10">F30+E31</f>
        <v>0.13298282971644132</v>
      </c>
      <c r="G31" s="807">
        <f t="shared" si="10"/>
        <v>0.24149696605547463</v>
      </c>
      <c r="H31" s="807">
        <f t="shared" si="10"/>
        <v>0.34309114097905247</v>
      </c>
      <c r="I31" s="807">
        <f t="shared" si="10"/>
        <v>0.44026119063726049</v>
      </c>
      <c r="J31" s="807">
        <f t="shared" si="10"/>
        <v>0.53743124039287193</v>
      </c>
      <c r="K31" s="807">
        <f t="shared" si="10"/>
        <v>0.63460127933670696</v>
      </c>
      <c r="L31" s="807">
        <f t="shared" si="10"/>
        <v>0.73177131828054198</v>
      </c>
      <c r="M31" s="807">
        <f t="shared" si="10"/>
        <v>0.82930449524073047</v>
      </c>
      <c r="N31" s="807">
        <f t="shared" si="10"/>
        <v>0.92683767220092217</v>
      </c>
      <c r="O31" s="807">
        <f t="shared" si="10"/>
        <v>0.98634683251632937</v>
      </c>
      <c r="P31" s="807">
        <f t="shared" si="10"/>
        <v>1.000000000251331</v>
      </c>
      <c r="Q31" s="809"/>
      <c r="R31" s="810"/>
    </row>
    <row r="32" spans="1:18" x14ac:dyDescent="0.25">
      <c r="A32" s="856" t="s">
        <v>335</v>
      </c>
      <c r="B32" s="856"/>
      <c r="C32" s="808">
        <f>(C11*$Q$10)+(C13*Q12)+(C15*Q14)</f>
        <v>307680.32092157565</v>
      </c>
      <c r="D32" s="808">
        <f>(D11*$Q$10)+(D13*Q12)+(D15*Q14)</f>
        <v>307680.32092157565</v>
      </c>
      <c r="E32" s="808">
        <f>(E11*$Q$10)+(E13*Q12)+(E15*Q14)+(E21*Q20)</f>
        <v>379041.57092157565</v>
      </c>
      <c r="F32" s="808">
        <f>(F11*Q10)+(F13*Q12)+(F15*Q14)+(F17*Q16)+(F21*Q20)+(F25*Q24)</f>
        <v>1150618.3241439257</v>
      </c>
      <c r="G32" s="808">
        <f>(G11*Q10)+(G13*Q12)+(G15*Q14)+(G17*Q16)+(G19*Q18)+(G21*Q20)+(G25*Q24)+(G27*Q26)</f>
        <v>1750339.1339201897</v>
      </c>
      <c r="H32" s="808">
        <f>(H11*Q10)+(H13*Q12)+(H17*Q16)+(H19*Q18)+(H21*Q20)+(H25*Q24)+(H27*Q26)</f>
        <v>1638719.7663490674</v>
      </c>
      <c r="I32" s="808">
        <f>(I11*Q10)+(I13*Q12)+(I17*Q16)+(I19*Q18)+(I25*Q24)+(I27*Q26)</f>
        <v>1567358.3765191934</v>
      </c>
      <c r="J32" s="808">
        <f>(J11*Q10)+(J13*Q12)+(J17*Q16)+(J19*Q18)+(J25*Q24)+(J27*Q26)</f>
        <v>1567358.3780903155</v>
      </c>
      <c r="K32" s="808">
        <f>(K11*Q10)+(K13*Q12)+(K17*Q16)+(K19*Q18)+(K25*Q24)+(K27*Q26)</f>
        <v>1567358.2036957536</v>
      </c>
      <c r="L32" s="808">
        <f>(L11*Q10)+(L13*Q12)+(L17*Q16)+(L19*Q18)+(L25*Q24)+(L27*Q26)</f>
        <v>1567358.2036957536</v>
      </c>
      <c r="M32" s="808">
        <f>(M11*Q10)+(M13*Q12)+(M17*Q16)+(M19*Q18)+(M25*Q24)+(M27*Q26)+(M23*Q22)</f>
        <v>1573215.6403623617</v>
      </c>
      <c r="N32" s="808">
        <f>(N11*Q10)+(N13*Q12)+(N17*Q16)+(N19*Q18)+(N25*Q24)+(N27*Q26)+(N23*Q22)</f>
        <v>1573215.6403624143</v>
      </c>
      <c r="O32" s="808">
        <f>(O11*Q10)+(O13*Q12)+(O19*Q18)+(O23*Q22)+(O25*Q24)+(O27*Q26)</f>
        <v>959886.10922870215</v>
      </c>
      <c r="P32" s="808">
        <f>(P11*Q10)+(P13*Q12)+(P29*Q28)</f>
        <v>220226.36492157562</v>
      </c>
      <c r="Q32" s="857">
        <f>SUM(C32:P32)</f>
        <v>16130056.354053978</v>
      </c>
      <c r="R32" s="858"/>
    </row>
    <row r="33" spans="1:18" x14ac:dyDescent="0.25">
      <c r="A33" s="806"/>
      <c r="B33" s="806" t="s">
        <v>1332</v>
      </c>
      <c r="C33" s="808">
        <f t="shared" ref="C33:P33" si="11">0.273*C32</f>
        <v>83996.727611590162</v>
      </c>
      <c r="D33" s="808">
        <f t="shared" si="11"/>
        <v>83996.727611590162</v>
      </c>
      <c r="E33" s="808">
        <f t="shared" si="11"/>
        <v>103478.34886159016</v>
      </c>
      <c r="F33" s="808">
        <f t="shared" si="11"/>
        <v>314118.80249129172</v>
      </c>
      <c r="G33" s="808">
        <f t="shared" si="11"/>
        <v>477842.58356021182</v>
      </c>
      <c r="H33" s="808">
        <f t="shared" si="11"/>
        <v>447370.49621329544</v>
      </c>
      <c r="I33" s="808">
        <f t="shared" si="11"/>
        <v>427888.83678973984</v>
      </c>
      <c r="J33" s="808">
        <f t="shared" si="11"/>
        <v>427888.83721865615</v>
      </c>
      <c r="K33" s="808">
        <f t="shared" si="11"/>
        <v>427888.78960894077</v>
      </c>
      <c r="L33" s="808">
        <f t="shared" si="11"/>
        <v>427888.78960894077</v>
      </c>
      <c r="M33" s="808">
        <f t="shared" si="11"/>
        <v>429487.86981892475</v>
      </c>
      <c r="N33" s="808">
        <f t="shared" si="11"/>
        <v>429487.86981893913</v>
      </c>
      <c r="O33" s="808">
        <f t="shared" si="11"/>
        <v>262048.9078194357</v>
      </c>
      <c r="P33" s="808">
        <f t="shared" si="11"/>
        <v>60121.797623590144</v>
      </c>
      <c r="Q33" s="857">
        <f>SUM(C33:P33)</f>
        <v>4403505.3846567376</v>
      </c>
      <c r="R33" s="858"/>
    </row>
    <row r="34" spans="1:18" ht="15.75" thickBot="1" x14ac:dyDescent="0.3">
      <c r="A34" s="856" t="s">
        <v>1331</v>
      </c>
      <c r="B34" s="856"/>
      <c r="C34" s="808">
        <f t="shared" ref="C34:P34" si="12">C32+C33</f>
        <v>391677.04853316583</v>
      </c>
      <c r="D34" s="808">
        <f t="shared" si="12"/>
        <v>391677.04853316583</v>
      </c>
      <c r="E34" s="808">
        <f t="shared" si="12"/>
        <v>482519.91978316579</v>
      </c>
      <c r="F34" s="808">
        <f t="shared" si="12"/>
        <v>1464737.1266352173</v>
      </c>
      <c r="G34" s="808">
        <f t="shared" si="12"/>
        <v>2228181.7174804015</v>
      </c>
      <c r="H34" s="808">
        <f t="shared" si="12"/>
        <v>2086090.2625623629</v>
      </c>
      <c r="I34" s="808">
        <f t="shared" si="12"/>
        <v>1995247.2133089332</v>
      </c>
      <c r="J34" s="808">
        <f t="shared" si="12"/>
        <v>1995247.2153089717</v>
      </c>
      <c r="K34" s="808">
        <f t="shared" si="12"/>
        <v>1995246.9933046943</v>
      </c>
      <c r="L34" s="808">
        <f t="shared" si="12"/>
        <v>1995246.9933046943</v>
      </c>
      <c r="M34" s="808">
        <f t="shared" si="12"/>
        <v>2002703.5101812864</v>
      </c>
      <c r="N34" s="808">
        <f t="shared" si="12"/>
        <v>2002703.5101813534</v>
      </c>
      <c r="O34" s="808">
        <f t="shared" si="12"/>
        <v>1221935.0170481377</v>
      </c>
      <c r="P34" s="808">
        <f t="shared" si="12"/>
        <v>280348.16254516575</v>
      </c>
      <c r="Q34" s="859">
        <v>20533561.73</v>
      </c>
      <c r="R34" s="860"/>
    </row>
    <row r="38" spans="1:18" x14ac:dyDescent="0.25">
      <c r="D38" s="803"/>
    </row>
  </sheetData>
  <mergeCells count="128">
    <mergeCell ref="A5:R6"/>
    <mergeCell ref="A4:R4"/>
    <mergeCell ref="B3:R3"/>
    <mergeCell ref="B2:R2"/>
    <mergeCell ref="Q8:Q9"/>
    <mergeCell ref="R8:R9"/>
    <mergeCell ref="B10:B11"/>
    <mergeCell ref="A10:A11"/>
    <mergeCell ref="C10:P10"/>
    <mergeCell ref="C12:P12"/>
    <mergeCell ref="A8:A9"/>
    <mergeCell ref="B8:B9"/>
    <mergeCell ref="B7:R7"/>
    <mergeCell ref="B12:B13"/>
    <mergeCell ref="A12:A13"/>
    <mergeCell ref="B14:B15"/>
    <mergeCell ref="A14:A15"/>
    <mergeCell ref="B16:B17"/>
    <mergeCell ref="A16:A17"/>
    <mergeCell ref="B18:B19"/>
    <mergeCell ref="A30:B30"/>
    <mergeCell ref="A32:B32"/>
    <mergeCell ref="B26:B27"/>
    <mergeCell ref="A26:A27"/>
    <mergeCell ref="B28:B29"/>
    <mergeCell ref="A28:A29"/>
    <mergeCell ref="G18:O18"/>
    <mergeCell ref="E20:H20"/>
    <mergeCell ref="M22:O22"/>
    <mergeCell ref="F24:O24"/>
    <mergeCell ref="G26:O26"/>
    <mergeCell ref="A18:A19"/>
    <mergeCell ref="B20:B21"/>
    <mergeCell ref="A20:A21"/>
    <mergeCell ref="B22:B23"/>
    <mergeCell ref="A22:A23"/>
    <mergeCell ref="B24:B25"/>
    <mergeCell ref="A24:A25"/>
    <mergeCell ref="N14:N15"/>
    <mergeCell ref="O14:O15"/>
    <mergeCell ref="P14:P15"/>
    <mergeCell ref="O16:O17"/>
    <mergeCell ref="P16:P17"/>
    <mergeCell ref="C16:C17"/>
    <mergeCell ref="D16:D17"/>
    <mergeCell ref="E16:E17"/>
    <mergeCell ref="H14:H15"/>
    <mergeCell ref="I14:I15"/>
    <mergeCell ref="J14:J15"/>
    <mergeCell ref="K14:K15"/>
    <mergeCell ref="L14:L15"/>
    <mergeCell ref="M14:M15"/>
    <mergeCell ref="C14:G14"/>
    <mergeCell ref="O28:O29"/>
    <mergeCell ref="N28:N29"/>
    <mergeCell ref="M28:M29"/>
    <mergeCell ref="C22:C23"/>
    <mergeCell ref="D20:D21"/>
    <mergeCell ref="I20:I21"/>
    <mergeCell ref="J20:J21"/>
    <mergeCell ref="K20:K21"/>
    <mergeCell ref="L20:L21"/>
    <mergeCell ref="G22:G23"/>
    <mergeCell ref="H22:H23"/>
    <mergeCell ref="I22:I23"/>
    <mergeCell ref="J22:J23"/>
    <mergeCell ref="C20:C21"/>
    <mergeCell ref="M20:M21"/>
    <mergeCell ref="N20:N21"/>
    <mergeCell ref="O20:O21"/>
    <mergeCell ref="F28:F29"/>
    <mergeCell ref="E28:E29"/>
    <mergeCell ref="D28:D29"/>
    <mergeCell ref="C28:C29"/>
    <mergeCell ref="C26:C27"/>
    <mergeCell ref="D26:D27"/>
    <mergeCell ref="E26:E27"/>
    <mergeCell ref="F26:F27"/>
    <mergeCell ref="L28:L29"/>
    <mergeCell ref="K28:K29"/>
    <mergeCell ref="J28:J29"/>
    <mergeCell ref="I28:I29"/>
    <mergeCell ref="H28:H29"/>
    <mergeCell ref="G28:G29"/>
    <mergeCell ref="Q24:Q25"/>
    <mergeCell ref="Q26:Q27"/>
    <mergeCell ref="K22:K23"/>
    <mergeCell ref="L22:L23"/>
    <mergeCell ref="F16:N16"/>
    <mergeCell ref="E24:E25"/>
    <mergeCell ref="D24:D25"/>
    <mergeCell ref="C24:C25"/>
    <mergeCell ref="D22:D23"/>
    <mergeCell ref="E22:E23"/>
    <mergeCell ref="F22:F23"/>
    <mergeCell ref="P22:P23"/>
    <mergeCell ref="P24:P25"/>
    <mergeCell ref="P26:P27"/>
    <mergeCell ref="C18:C19"/>
    <mergeCell ref="D18:D19"/>
    <mergeCell ref="E18:E19"/>
    <mergeCell ref="F18:F19"/>
    <mergeCell ref="P18:P19"/>
    <mergeCell ref="P20:P21"/>
    <mergeCell ref="B1:R1"/>
    <mergeCell ref="R28:R29"/>
    <mergeCell ref="A31:B31"/>
    <mergeCell ref="A34:B34"/>
    <mergeCell ref="Q32:R32"/>
    <mergeCell ref="Q33:R33"/>
    <mergeCell ref="Q34:R34"/>
    <mergeCell ref="Q28:Q29"/>
    <mergeCell ref="R10:R11"/>
    <mergeCell ref="R12:R13"/>
    <mergeCell ref="R14:R15"/>
    <mergeCell ref="R16:R17"/>
    <mergeCell ref="R18:R19"/>
    <mergeCell ref="R20:R21"/>
    <mergeCell ref="R22:R23"/>
    <mergeCell ref="R24:R25"/>
    <mergeCell ref="R26:R27"/>
    <mergeCell ref="Q10:Q11"/>
    <mergeCell ref="Q12:Q13"/>
    <mergeCell ref="Q14:Q15"/>
    <mergeCell ref="Q16:Q17"/>
    <mergeCell ref="Q18:Q19"/>
    <mergeCell ref="Q20:Q21"/>
    <mergeCell ref="Q22:Q23"/>
  </mergeCells>
  <printOptions horizontalCentered="1"/>
  <pageMargins left="0.39370078740157483" right="0.39370078740157483" top="0.39370078740157483" bottom="0.39370078740157483" header="0.31496062992125984" footer="0.31496062992125984"/>
  <pageSetup paperSize="9" scale="47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45"/>
  <sheetViews>
    <sheetView view="pageBreakPreview" zoomScale="85" zoomScaleNormal="80" zoomScalePageLayoutView="85" workbookViewId="0">
      <selection activeCell="K20" sqref="K20"/>
    </sheetView>
  </sheetViews>
  <sheetFormatPr defaultRowHeight="15" x14ac:dyDescent="0.25"/>
  <cols>
    <col min="1" max="1" width="8.5703125"/>
    <col min="2" max="2" width="81.42578125"/>
    <col min="3" max="3" width="8.5703125"/>
    <col min="4" max="4" width="10.7109375"/>
    <col min="5" max="5" width="8.5703125"/>
    <col min="6" max="6" width="13.42578125"/>
    <col min="7" max="7" width="15.5703125"/>
    <col min="8" max="9" width="8.5703125"/>
    <col min="10" max="10" width="12.85546875"/>
    <col min="11" max="11" width="18.7109375"/>
    <col min="12" max="12" width="22.42578125"/>
    <col min="13" max="13" width="24.28515625"/>
    <col min="14" max="1025" width="8.5703125"/>
  </cols>
  <sheetData>
    <row r="1" spans="1:14" ht="18.75" x14ac:dyDescent="0.3">
      <c r="A1" s="128" t="s">
        <v>625</v>
      </c>
    </row>
    <row r="2" spans="1:14" ht="18.75" x14ac:dyDescent="0.3">
      <c r="A2" s="128" t="s">
        <v>626</v>
      </c>
    </row>
    <row r="3" spans="1:14" ht="30" x14ac:dyDescent="0.25">
      <c r="A3" s="129" t="s">
        <v>59</v>
      </c>
      <c r="B3" s="130" t="s">
        <v>627</v>
      </c>
      <c r="C3" s="130" t="s">
        <v>628</v>
      </c>
      <c r="D3" s="130" t="s">
        <v>629</v>
      </c>
      <c r="E3" s="130" t="s">
        <v>630</v>
      </c>
      <c r="F3" s="130" t="s">
        <v>631</v>
      </c>
      <c r="G3" s="131" t="s">
        <v>632</v>
      </c>
      <c r="H3" s="130" t="s">
        <v>331</v>
      </c>
      <c r="I3" s="130" t="s">
        <v>633</v>
      </c>
      <c r="J3" s="130" t="s">
        <v>634</v>
      </c>
      <c r="K3" s="130" t="s">
        <v>335</v>
      </c>
      <c r="L3" s="130" t="s">
        <v>635</v>
      </c>
      <c r="M3" s="132" t="s">
        <v>636</v>
      </c>
      <c r="N3" s="133"/>
    </row>
    <row r="4" spans="1:14" x14ac:dyDescent="0.25">
      <c r="A4" s="134" t="s">
        <v>61</v>
      </c>
      <c r="B4" s="135" t="s">
        <v>637</v>
      </c>
      <c r="C4" s="136"/>
      <c r="D4" s="136"/>
      <c r="E4" s="136"/>
      <c r="F4" s="136"/>
      <c r="G4" s="136"/>
      <c r="H4" s="136"/>
      <c r="I4" s="136"/>
      <c r="J4" s="137"/>
      <c r="K4" s="136"/>
      <c r="L4" s="136"/>
      <c r="M4" s="136"/>
    </row>
    <row r="5" spans="1:14" x14ac:dyDescent="0.25">
      <c r="A5" s="138" t="s">
        <v>638</v>
      </c>
      <c r="B5" s="139" t="s">
        <v>639</v>
      </c>
      <c r="D5" s="140" t="s">
        <v>640</v>
      </c>
      <c r="E5" s="140">
        <v>2</v>
      </c>
      <c r="F5" s="141">
        <v>315</v>
      </c>
      <c r="G5" s="142">
        <f t="shared" ref="G5:G14" si="0">F5/60</f>
        <v>5.25</v>
      </c>
      <c r="H5" s="140">
        <v>2</v>
      </c>
      <c r="I5" s="140"/>
      <c r="J5" s="143">
        <v>317.77999999999997</v>
      </c>
      <c r="K5" s="144">
        <f t="shared" ref="K5:K14" si="1">J5*H5*E5*G5</f>
        <v>6673.3799999999992</v>
      </c>
      <c r="L5" s="140" t="s">
        <v>641</v>
      </c>
      <c r="M5" t="s">
        <v>642</v>
      </c>
    </row>
    <row r="6" spans="1:14" x14ac:dyDescent="0.25">
      <c r="A6" s="138" t="s">
        <v>643</v>
      </c>
      <c r="B6" s="139" t="s">
        <v>644</v>
      </c>
      <c r="D6" s="140" t="s">
        <v>640</v>
      </c>
      <c r="E6" s="140">
        <v>2</v>
      </c>
      <c r="F6" s="141">
        <f t="shared" ref="F6:F14" si="2">$F$5</f>
        <v>315</v>
      </c>
      <c r="G6" s="142">
        <f t="shared" si="0"/>
        <v>5.25</v>
      </c>
      <c r="H6" s="140">
        <v>2</v>
      </c>
      <c r="I6" s="140"/>
      <c r="J6" s="143">
        <v>317.77999999999997</v>
      </c>
      <c r="K6" s="144">
        <f t="shared" si="1"/>
        <v>6673.3799999999992</v>
      </c>
      <c r="L6" s="140" t="s">
        <v>641</v>
      </c>
      <c r="M6" t="s">
        <v>642</v>
      </c>
    </row>
    <row r="7" spans="1:14" x14ac:dyDescent="0.25">
      <c r="A7" s="138" t="s">
        <v>645</v>
      </c>
      <c r="B7" s="139" t="s">
        <v>646</v>
      </c>
      <c r="D7" s="140" t="s">
        <v>640</v>
      </c>
      <c r="E7" s="140">
        <v>2</v>
      </c>
      <c r="F7" s="141">
        <f t="shared" si="2"/>
        <v>315</v>
      </c>
      <c r="G7" s="142">
        <f t="shared" si="0"/>
        <v>5.25</v>
      </c>
      <c r="H7" s="140">
        <v>2</v>
      </c>
      <c r="I7" s="140"/>
      <c r="J7" s="143">
        <v>317.77999999999997</v>
      </c>
      <c r="K7" s="144">
        <f t="shared" si="1"/>
        <v>6673.3799999999992</v>
      </c>
      <c r="L7" s="140" t="s">
        <v>641</v>
      </c>
      <c r="M7" t="s">
        <v>647</v>
      </c>
    </row>
    <row r="8" spans="1:14" x14ac:dyDescent="0.25">
      <c r="A8" s="138" t="s">
        <v>648</v>
      </c>
      <c r="B8" s="145" t="s">
        <v>649</v>
      </c>
      <c r="D8" s="140" t="s">
        <v>640</v>
      </c>
      <c r="E8" s="140">
        <v>2</v>
      </c>
      <c r="F8" s="141">
        <f t="shared" si="2"/>
        <v>315</v>
      </c>
      <c r="G8" s="142">
        <f t="shared" si="0"/>
        <v>5.25</v>
      </c>
      <c r="H8" s="140">
        <v>3</v>
      </c>
      <c r="I8" s="140"/>
      <c r="J8" s="143">
        <v>317.77999999999997</v>
      </c>
      <c r="K8" s="144">
        <f t="shared" si="1"/>
        <v>10010.07</v>
      </c>
      <c r="L8" s="140" t="s">
        <v>641</v>
      </c>
      <c r="M8" t="s">
        <v>642</v>
      </c>
    </row>
    <row r="9" spans="1:14" x14ac:dyDescent="0.25">
      <c r="A9" s="138" t="s">
        <v>650</v>
      </c>
      <c r="B9" s="145" t="s">
        <v>651</v>
      </c>
      <c r="D9" s="140" t="s">
        <v>640</v>
      </c>
      <c r="E9" s="140">
        <v>2</v>
      </c>
      <c r="F9" s="141">
        <f t="shared" si="2"/>
        <v>315</v>
      </c>
      <c r="G9" s="142">
        <f t="shared" si="0"/>
        <v>5.25</v>
      </c>
      <c r="H9" s="140">
        <v>2</v>
      </c>
      <c r="I9" s="140"/>
      <c r="J9" s="143">
        <v>317.77999999999997</v>
      </c>
      <c r="K9" s="144">
        <f t="shared" si="1"/>
        <v>6673.3799999999992</v>
      </c>
      <c r="L9" s="140" t="s">
        <v>641</v>
      </c>
      <c r="M9" t="s">
        <v>642</v>
      </c>
    </row>
    <row r="10" spans="1:14" x14ac:dyDescent="0.25">
      <c r="A10" s="138" t="s">
        <v>652</v>
      </c>
      <c r="B10" s="145" t="s">
        <v>653</v>
      </c>
      <c r="D10" s="140" t="s">
        <v>640</v>
      </c>
      <c r="E10" s="140">
        <v>2</v>
      </c>
      <c r="F10" s="141">
        <f t="shared" si="2"/>
        <v>315</v>
      </c>
      <c r="G10" s="142">
        <f t="shared" si="0"/>
        <v>5.25</v>
      </c>
      <c r="H10" s="140">
        <v>2</v>
      </c>
      <c r="I10" s="140"/>
      <c r="J10" s="143">
        <v>317.77999999999997</v>
      </c>
      <c r="K10" s="144">
        <f t="shared" si="1"/>
        <v>6673.3799999999992</v>
      </c>
      <c r="L10" s="140" t="s">
        <v>641</v>
      </c>
      <c r="M10" t="s">
        <v>642</v>
      </c>
    </row>
    <row r="11" spans="1:14" x14ac:dyDescent="0.25">
      <c r="A11" s="138" t="s">
        <v>654</v>
      </c>
      <c r="B11" s="145" t="s">
        <v>655</v>
      </c>
      <c r="D11" s="140" t="s">
        <v>640</v>
      </c>
      <c r="E11" s="140">
        <v>2</v>
      </c>
      <c r="F11" s="141">
        <f t="shared" si="2"/>
        <v>315</v>
      </c>
      <c r="G11" s="142">
        <f t="shared" si="0"/>
        <v>5.25</v>
      </c>
      <c r="H11" s="140">
        <v>4</v>
      </c>
      <c r="I11" s="140"/>
      <c r="J11" s="143">
        <v>317.77999999999997</v>
      </c>
      <c r="K11" s="144">
        <f t="shared" si="1"/>
        <v>13346.759999999998</v>
      </c>
      <c r="L11" s="140" t="s">
        <v>641</v>
      </c>
      <c r="M11" t="s">
        <v>642</v>
      </c>
    </row>
    <row r="12" spans="1:14" x14ac:dyDescent="0.25">
      <c r="A12" s="138" t="s">
        <v>656</v>
      </c>
      <c r="B12" s="145" t="s">
        <v>657</v>
      </c>
      <c r="D12" s="140" t="s">
        <v>640</v>
      </c>
      <c r="E12" s="140">
        <v>2</v>
      </c>
      <c r="F12" s="141">
        <f t="shared" si="2"/>
        <v>315</v>
      </c>
      <c r="G12" s="142">
        <f t="shared" si="0"/>
        <v>5.25</v>
      </c>
      <c r="H12" s="140">
        <v>1</v>
      </c>
      <c r="I12" s="140"/>
      <c r="J12" s="143">
        <v>317.77999999999997</v>
      </c>
      <c r="K12" s="144">
        <f t="shared" si="1"/>
        <v>3336.6899999999996</v>
      </c>
      <c r="L12" s="140" t="s">
        <v>641</v>
      </c>
      <c r="M12" t="s">
        <v>642</v>
      </c>
    </row>
    <row r="13" spans="1:14" x14ac:dyDescent="0.25">
      <c r="A13" s="138" t="s">
        <v>658</v>
      </c>
      <c r="B13" s="145" t="s">
        <v>659</v>
      </c>
      <c r="D13" s="140" t="s">
        <v>640</v>
      </c>
      <c r="E13" s="140">
        <v>6</v>
      </c>
      <c r="F13" s="141">
        <f t="shared" si="2"/>
        <v>315</v>
      </c>
      <c r="G13" s="142">
        <f t="shared" si="0"/>
        <v>5.25</v>
      </c>
      <c r="H13" s="140">
        <v>1</v>
      </c>
      <c r="I13" s="140"/>
      <c r="J13" s="143">
        <v>317.77999999999997</v>
      </c>
      <c r="K13" s="144">
        <f t="shared" si="1"/>
        <v>10010.07</v>
      </c>
      <c r="L13" s="140" t="s">
        <v>641</v>
      </c>
      <c r="M13" t="s">
        <v>642</v>
      </c>
    </row>
    <row r="14" spans="1:14" x14ac:dyDescent="0.25">
      <c r="A14" s="138" t="s">
        <v>660</v>
      </c>
      <c r="B14" s="145" t="s">
        <v>661</v>
      </c>
      <c r="D14" s="140" t="s">
        <v>640</v>
      </c>
      <c r="E14" s="140">
        <v>2</v>
      </c>
      <c r="F14" s="141">
        <f t="shared" si="2"/>
        <v>315</v>
      </c>
      <c r="G14" s="142">
        <f t="shared" si="0"/>
        <v>5.25</v>
      </c>
      <c r="H14" s="140">
        <v>3</v>
      </c>
      <c r="I14" s="140"/>
      <c r="J14" s="143">
        <v>317.77999999999997</v>
      </c>
      <c r="K14" s="144">
        <f t="shared" si="1"/>
        <v>10010.07</v>
      </c>
      <c r="L14" s="140" t="s">
        <v>641</v>
      </c>
      <c r="M14" t="s">
        <v>642</v>
      </c>
    </row>
    <row r="15" spans="1:14" x14ac:dyDescent="0.25">
      <c r="A15" s="138" t="s">
        <v>662</v>
      </c>
      <c r="B15" s="146"/>
      <c r="D15" s="140"/>
      <c r="E15" s="140"/>
      <c r="F15" s="140"/>
      <c r="G15" s="140"/>
      <c r="H15" s="140"/>
      <c r="I15" s="140"/>
      <c r="J15" s="143"/>
      <c r="K15" s="140"/>
      <c r="L15" s="140"/>
    </row>
    <row r="16" spans="1:14" x14ac:dyDescent="0.25">
      <c r="A16" s="138"/>
      <c r="D16" s="140"/>
      <c r="E16" s="140"/>
      <c r="F16" s="140"/>
      <c r="G16" s="140"/>
      <c r="H16" s="140"/>
      <c r="I16" s="140"/>
      <c r="J16" s="143"/>
      <c r="K16" s="140"/>
      <c r="L16" s="140"/>
    </row>
    <row r="17" spans="1:13" x14ac:dyDescent="0.25">
      <c r="A17" s="138"/>
      <c r="B17" s="147" t="s">
        <v>663</v>
      </c>
      <c r="C17" s="147"/>
      <c r="D17" s="148"/>
      <c r="E17" s="148"/>
      <c r="F17" s="148"/>
      <c r="G17" s="148"/>
      <c r="H17" s="148"/>
      <c r="I17" s="148"/>
      <c r="J17" s="149"/>
      <c r="K17" s="150">
        <f>SUM(K5:K16)</f>
        <v>80080.56</v>
      </c>
      <c r="L17" s="140"/>
    </row>
    <row r="18" spans="1:13" x14ac:dyDescent="0.25">
      <c r="A18" s="138"/>
      <c r="D18" s="140"/>
      <c r="E18" s="140"/>
      <c r="F18" s="140"/>
      <c r="G18" s="140"/>
      <c r="H18" s="140"/>
      <c r="I18" s="140"/>
      <c r="J18" s="143"/>
      <c r="K18" s="140"/>
      <c r="L18" s="140"/>
    </row>
    <row r="19" spans="1:13" x14ac:dyDescent="0.25">
      <c r="A19" s="134" t="s">
        <v>62</v>
      </c>
      <c r="B19" s="135" t="s">
        <v>664</v>
      </c>
      <c r="C19" s="136"/>
      <c r="D19" s="136"/>
      <c r="E19" s="136"/>
      <c r="F19" s="136"/>
      <c r="G19" s="136"/>
      <c r="H19" s="136"/>
      <c r="I19" s="136"/>
      <c r="J19" s="137"/>
      <c r="K19" s="136"/>
      <c r="L19" s="136"/>
      <c r="M19" s="136"/>
    </row>
    <row r="20" spans="1:13" x14ac:dyDescent="0.25">
      <c r="A20" s="138" t="s">
        <v>665</v>
      </c>
      <c r="B20" t="s">
        <v>666</v>
      </c>
      <c r="D20" s="140"/>
      <c r="E20" s="151">
        <v>2</v>
      </c>
      <c r="F20" s="151"/>
      <c r="G20" s="151"/>
      <c r="H20" s="151">
        <v>8</v>
      </c>
      <c r="I20" s="140"/>
      <c r="J20" s="143">
        <v>1000</v>
      </c>
      <c r="K20" s="144">
        <f>J20*H20*E20</f>
        <v>16000</v>
      </c>
      <c r="L20" s="140"/>
    </row>
    <row r="21" spans="1:13" x14ac:dyDescent="0.25">
      <c r="A21" s="138" t="s">
        <v>667</v>
      </c>
      <c r="B21" t="s">
        <v>668</v>
      </c>
      <c r="E21" s="151">
        <v>2</v>
      </c>
      <c r="F21" s="151"/>
      <c r="G21" s="151"/>
      <c r="H21" s="151">
        <v>75</v>
      </c>
      <c r="J21" s="152">
        <v>350</v>
      </c>
      <c r="K21" s="144">
        <f>J21*H21*E21</f>
        <v>52500</v>
      </c>
    </row>
    <row r="22" spans="1:13" x14ac:dyDescent="0.25">
      <c r="A22" s="138"/>
      <c r="E22" s="151"/>
      <c r="F22" s="151"/>
      <c r="G22" s="151"/>
      <c r="H22" s="151"/>
      <c r="J22" s="152"/>
    </row>
    <row r="23" spans="1:13" x14ac:dyDescent="0.25">
      <c r="A23" s="138"/>
      <c r="B23" s="147" t="s">
        <v>669</v>
      </c>
      <c r="C23" s="147"/>
      <c r="D23" s="148"/>
      <c r="E23" s="153"/>
      <c r="F23" s="153"/>
      <c r="G23" s="153"/>
      <c r="H23" s="153"/>
      <c r="I23" s="148"/>
      <c r="J23" s="149"/>
      <c r="K23" s="150">
        <f>SUM(K20:K22)</f>
        <v>68500</v>
      </c>
      <c r="L23" s="140"/>
    </row>
    <row r="24" spans="1:13" x14ac:dyDescent="0.25">
      <c r="A24" s="138"/>
      <c r="E24" s="151"/>
      <c r="F24" s="151"/>
      <c r="G24" s="151"/>
      <c r="H24" s="151"/>
      <c r="J24" s="152"/>
    </row>
    <row r="25" spans="1:13" x14ac:dyDescent="0.25">
      <c r="A25" s="138"/>
      <c r="E25" s="151"/>
      <c r="F25" s="151"/>
      <c r="G25" s="151"/>
      <c r="H25" s="151"/>
      <c r="J25" s="152"/>
    </row>
    <row r="26" spans="1:13" x14ac:dyDescent="0.25">
      <c r="A26" s="134" t="s">
        <v>62</v>
      </c>
      <c r="B26" s="135" t="s">
        <v>670</v>
      </c>
      <c r="C26" s="136"/>
      <c r="D26" s="136"/>
      <c r="E26" s="154"/>
      <c r="F26" s="154"/>
      <c r="G26" s="154"/>
      <c r="H26" s="154"/>
      <c r="I26" s="136"/>
      <c r="J26" s="137"/>
      <c r="K26" s="136"/>
      <c r="L26" s="136"/>
      <c r="M26" s="136"/>
    </row>
    <row r="27" spans="1:13" x14ac:dyDescent="0.25">
      <c r="A27" s="138"/>
      <c r="E27" s="155"/>
      <c r="F27" s="155"/>
      <c r="G27" s="155"/>
      <c r="H27" s="155"/>
      <c r="J27" s="152"/>
    </row>
    <row r="28" spans="1:13" x14ac:dyDescent="0.25">
      <c r="A28" s="138"/>
      <c r="B28" t="s">
        <v>671</v>
      </c>
      <c r="E28" s="155">
        <v>2</v>
      </c>
      <c r="F28" s="141">
        <v>315</v>
      </c>
      <c r="G28" s="142">
        <f>F28/60</f>
        <v>5.25</v>
      </c>
      <c r="H28" s="155">
        <v>6</v>
      </c>
      <c r="J28" s="152">
        <v>170.02</v>
      </c>
      <c r="K28" s="144">
        <f>J28*H28*E28*G28</f>
        <v>10711.260000000002</v>
      </c>
      <c r="L28" s="140" t="s">
        <v>672</v>
      </c>
      <c r="M28" t="s">
        <v>673</v>
      </c>
    </row>
    <row r="29" spans="1:13" x14ac:dyDescent="0.25">
      <c r="A29" s="138"/>
      <c r="E29" s="155"/>
      <c r="F29" s="155"/>
      <c r="G29" s="155"/>
      <c r="H29" s="155"/>
      <c r="J29" s="152"/>
    </row>
    <row r="30" spans="1:13" x14ac:dyDescent="0.25">
      <c r="B30" s="147" t="s">
        <v>674</v>
      </c>
      <c r="C30" s="147"/>
      <c r="D30" s="148"/>
      <c r="E30" s="153"/>
      <c r="F30" s="153"/>
      <c r="G30" s="153"/>
      <c r="H30" s="153"/>
      <c r="I30" s="148"/>
      <c r="J30" s="149"/>
      <c r="K30" s="150">
        <f>SUM(K27:K29)</f>
        <v>10711.260000000002</v>
      </c>
    </row>
    <row r="31" spans="1:13" x14ac:dyDescent="0.25">
      <c r="E31" s="156"/>
      <c r="F31" s="156"/>
      <c r="G31" s="156"/>
      <c r="H31" s="156"/>
    </row>
    <row r="33" spans="1:13" x14ac:dyDescent="0.25">
      <c r="A33" s="134" t="s">
        <v>62</v>
      </c>
      <c r="B33" s="135" t="s">
        <v>675</v>
      </c>
      <c r="C33" s="136"/>
      <c r="D33" s="136"/>
      <c r="E33" s="154"/>
      <c r="F33" s="154"/>
      <c r="G33" s="154"/>
      <c r="H33" s="154"/>
      <c r="I33" s="136"/>
      <c r="J33" s="137"/>
      <c r="K33" s="136"/>
      <c r="L33" s="136"/>
      <c r="M33" s="136"/>
    </row>
    <row r="34" spans="1:13" x14ac:dyDescent="0.25">
      <c r="B34" t="s">
        <v>676</v>
      </c>
      <c r="D34" t="s">
        <v>640</v>
      </c>
      <c r="E34" s="140">
        <v>2</v>
      </c>
      <c r="F34" s="140">
        <v>315</v>
      </c>
      <c r="G34" s="140">
        <f t="shared" ref="G34:G39" si="3">ROUND(F34/60,2)</f>
        <v>5.25</v>
      </c>
      <c r="H34" s="140">
        <v>20</v>
      </c>
      <c r="I34" s="140"/>
      <c r="J34" s="140">
        <v>208.85</v>
      </c>
      <c r="K34" s="144">
        <f t="shared" ref="K34:K39" si="4">J34*H34*E34*G34</f>
        <v>43858.5</v>
      </c>
      <c r="M34" t="s">
        <v>677</v>
      </c>
    </row>
    <row r="35" spans="1:13" x14ac:dyDescent="0.25">
      <c r="B35" t="s">
        <v>678</v>
      </c>
      <c r="D35" t="s">
        <v>640</v>
      </c>
      <c r="E35" s="140">
        <v>2</v>
      </c>
      <c r="F35" s="140">
        <f>$F$34</f>
        <v>315</v>
      </c>
      <c r="G35" s="140">
        <f t="shared" si="3"/>
        <v>5.25</v>
      </c>
      <c r="H35" s="140">
        <v>3</v>
      </c>
      <c r="I35" s="140"/>
      <c r="J35" s="140">
        <v>153.22999999999999</v>
      </c>
      <c r="K35" s="144">
        <f t="shared" si="4"/>
        <v>4826.744999999999</v>
      </c>
      <c r="M35" t="s">
        <v>677</v>
      </c>
    </row>
    <row r="36" spans="1:13" x14ac:dyDescent="0.25">
      <c r="B36" t="s">
        <v>679</v>
      </c>
      <c r="D36" t="s">
        <v>640</v>
      </c>
      <c r="E36" s="140">
        <v>2</v>
      </c>
      <c r="F36" s="140">
        <f>$F$34</f>
        <v>315</v>
      </c>
      <c r="G36" s="140">
        <f t="shared" si="3"/>
        <v>5.25</v>
      </c>
      <c r="H36" s="140">
        <v>1</v>
      </c>
      <c r="I36" s="140"/>
      <c r="J36" s="140">
        <v>113.95</v>
      </c>
      <c r="K36" s="144">
        <f t="shared" si="4"/>
        <v>1196.4750000000001</v>
      </c>
      <c r="M36" t="s">
        <v>677</v>
      </c>
    </row>
    <row r="37" spans="1:13" x14ac:dyDescent="0.25">
      <c r="B37" t="s">
        <v>680</v>
      </c>
      <c r="D37" t="s">
        <v>640</v>
      </c>
      <c r="E37" s="140">
        <v>2</v>
      </c>
      <c r="F37" s="140">
        <f>$F$34</f>
        <v>315</v>
      </c>
      <c r="G37" s="140">
        <f t="shared" si="3"/>
        <v>5.25</v>
      </c>
      <c r="H37" s="140">
        <v>1</v>
      </c>
      <c r="I37" s="140"/>
      <c r="J37" s="140">
        <v>170.02</v>
      </c>
      <c r="K37" s="144">
        <f t="shared" si="4"/>
        <v>1785.21</v>
      </c>
      <c r="M37" t="s">
        <v>677</v>
      </c>
    </row>
    <row r="38" spans="1:13" x14ac:dyDescent="0.25">
      <c r="B38" t="s">
        <v>681</v>
      </c>
      <c r="D38" t="s">
        <v>640</v>
      </c>
      <c r="E38" s="140">
        <v>2</v>
      </c>
      <c r="F38" s="140">
        <f>$F$34</f>
        <v>315</v>
      </c>
      <c r="G38" s="140">
        <f t="shared" si="3"/>
        <v>5.25</v>
      </c>
      <c r="H38" s="140">
        <v>4</v>
      </c>
      <c r="I38" s="140"/>
      <c r="J38" s="140">
        <v>106.66</v>
      </c>
      <c r="K38" s="144">
        <f t="shared" si="4"/>
        <v>4479.72</v>
      </c>
      <c r="M38" t="s">
        <v>677</v>
      </c>
    </row>
    <row r="39" spans="1:13" x14ac:dyDescent="0.25">
      <c r="B39" t="s">
        <v>682</v>
      </c>
      <c r="D39" t="s">
        <v>640</v>
      </c>
      <c r="E39" s="140">
        <v>2</v>
      </c>
      <c r="F39" s="140">
        <f>$F$34</f>
        <v>315</v>
      </c>
      <c r="G39" s="140">
        <f t="shared" si="3"/>
        <v>5.25</v>
      </c>
      <c r="H39" s="140">
        <v>1</v>
      </c>
      <c r="I39" s="140"/>
      <c r="J39" s="140">
        <v>317.77</v>
      </c>
      <c r="K39" s="144">
        <f t="shared" si="4"/>
        <v>3336.585</v>
      </c>
    </row>
    <row r="40" spans="1:13" x14ac:dyDescent="0.25">
      <c r="E40" s="140"/>
      <c r="F40" s="140"/>
      <c r="G40" s="140"/>
      <c r="H40" s="140"/>
      <c r="I40" s="140"/>
      <c r="J40" s="140"/>
    </row>
    <row r="41" spans="1:13" x14ac:dyDescent="0.25">
      <c r="E41" s="140"/>
      <c r="F41" s="140"/>
      <c r="G41" s="140"/>
      <c r="H41" s="140"/>
      <c r="I41" s="140"/>
      <c r="J41" s="140"/>
    </row>
    <row r="42" spans="1:13" x14ac:dyDescent="0.25">
      <c r="B42" s="147" t="s">
        <v>683</v>
      </c>
      <c r="C42" s="147"/>
      <c r="D42" s="148"/>
      <c r="E42" s="153"/>
      <c r="F42" s="153"/>
      <c r="G42" s="153"/>
      <c r="H42" s="153"/>
      <c r="I42" s="148"/>
      <c r="J42" s="149"/>
      <c r="K42" s="150">
        <f>SUM(K34:K41)</f>
        <v>59483.234999999993</v>
      </c>
    </row>
    <row r="43" spans="1:13" x14ac:dyDescent="0.25">
      <c r="E43" s="140"/>
      <c r="F43" s="140"/>
      <c r="G43" s="140"/>
      <c r="H43" s="140"/>
      <c r="I43" s="140"/>
      <c r="J43" s="140"/>
    </row>
    <row r="44" spans="1:13" x14ac:dyDescent="0.25">
      <c r="E44" s="140"/>
      <c r="F44" s="140"/>
      <c r="G44" s="140"/>
      <c r="H44" s="140"/>
      <c r="I44" s="140"/>
      <c r="J44" s="140"/>
    </row>
    <row r="45" spans="1:13" ht="17.25" x14ac:dyDescent="0.3">
      <c r="E45" s="140"/>
      <c r="F45" s="157"/>
      <c r="G45" s="158" t="s">
        <v>684</v>
      </c>
      <c r="H45" s="157"/>
      <c r="I45" s="157"/>
      <c r="J45" s="157"/>
      <c r="K45" s="159">
        <f>SUM(K42,K30,K23,K17)</f>
        <v>218775.05499999999</v>
      </c>
    </row>
  </sheetData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3:B35"/>
  <sheetViews>
    <sheetView view="pageBreakPreview" zoomScaleNormal="100" workbookViewId="0">
      <selection activeCell="E34" sqref="E34"/>
    </sheetView>
  </sheetViews>
  <sheetFormatPr defaultRowHeight="15" x14ac:dyDescent="0.25"/>
  <cols>
    <col min="1" max="1025" width="8.5703125"/>
  </cols>
  <sheetData>
    <row r="3" spans="2:2" x14ac:dyDescent="0.25">
      <c r="B3" t="s">
        <v>685</v>
      </c>
    </row>
    <row r="5" spans="2:2" x14ac:dyDescent="0.25">
      <c r="B5" s="160" t="s">
        <v>686</v>
      </c>
    </row>
    <row r="6" spans="2:2" x14ac:dyDescent="0.25">
      <c r="B6" t="s">
        <v>687</v>
      </c>
    </row>
    <row r="7" spans="2:2" x14ac:dyDescent="0.25">
      <c r="B7" t="s">
        <v>688</v>
      </c>
    </row>
    <row r="9" spans="2:2" x14ac:dyDescent="0.25">
      <c r="B9" s="160" t="s">
        <v>689</v>
      </c>
    </row>
    <row r="10" spans="2:2" x14ac:dyDescent="0.25">
      <c r="B10" t="s">
        <v>690</v>
      </c>
    </row>
    <row r="12" spans="2:2" x14ac:dyDescent="0.25">
      <c r="B12" s="160" t="s">
        <v>691</v>
      </c>
    </row>
    <row r="13" spans="2:2" x14ac:dyDescent="0.25">
      <c r="B13" t="s">
        <v>692</v>
      </c>
    </row>
    <row r="16" spans="2:2" x14ac:dyDescent="0.25">
      <c r="B16" t="s">
        <v>693</v>
      </c>
    </row>
    <row r="19" spans="2:2" x14ac:dyDescent="0.25">
      <c r="B19" t="s">
        <v>694</v>
      </c>
    </row>
    <row r="20" spans="2:2" x14ac:dyDescent="0.25">
      <c r="B20" t="s">
        <v>695</v>
      </c>
    </row>
    <row r="21" spans="2:2" x14ac:dyDescent="0.25">
      <c r="B21" t="s">
        <v>696</v>
      </c>
    </row>
    <row r="22" spans="2:2" x14ac:dyDescent="0.25">
      <c r="B22" t="s">
        <v>697</v>
      </c>
    </row>
    <row r="23" spans="2:2" x14ac:dyDescent="0.25">
      <c r="B23" t="s">
        <v>698</v>
      </c>
    </row>
    <row r="26" spans="2:2" x14ac:dyDescent="0.25">
      <c r="B26" s="160" t="s">
        <v>699</v>
      </c>
    </row>
    <row r="27" spans="2:2" x14ac:dyDescent="0.25">
      <c r="B27" t="s">
        <v>700</v>
      </c>
    </row>
    <row r="28" spans="2:2" x14ac:dyDescent="0.25">
      <c r="B28" t="s">
        <v>701</v>
      </c>
    </row>
    <row r="29" spans="2:2" x14ac:dyDescent="0.25">
      <c r="B29" t="s">
        <v>702</v>
      </c>
    </row>
    <row r="30" spans="2:2" x14ac:dyDescent="0.25">
      <c r="B30" t="s">
        <v>703</v>
      </c>
    </row>
    <row r="33" spans="2:2" x14ac:dyDescent="0.25">
      <c r="B33" s="160" t="s">
        <v>704</v>
      </c>
    </row>
    <row r="34" spans="2:2" x14ac:dyDescent="0.25">
      <c r="B34" t="s">
        <v>705</v>
      </c>
    </row>
    <row r="35" spans="2:2" x14ac:dyDescent="0.25">
      <c r="B35" t="s">
        <v>706</v>
      </c>
    </row>
  </sheetData>
  <pageMargins left="0.51180555555555496" right="0.51180555555555496" top="0.78749999999999998" bottom="0.78749999999999998" header="0.51180555555555496" footer="0.51180555555555496"/>
  <pageSetup firstPageNumber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78"/>
  <sheetViews>
    <sheetView view="pageBreakPreview" topLeftCell="A46" zoomScaleNormal="120" workbookViewId="0">
      <selection activeCell="A4" sqref="A4"/>
    </sheetView>
  </sheetViews>
  <sheetFormatPr defaultRowHeight="15" x14ac:dyDescent="0.25"/>
  <cols>
    <col min="1" max="1" width="21.7109375"/>
    <col min="2" max="2" width="8.5703125"/>
    <col min="3" max="3" width="8.140625"/>
    <col min="4" max="5" width="10.42578125"/>
    <col min="6" max="6" width="25.85546875"/>
    <col min="7" max="1025" width="8.5703125"/>
  </cols>
  <sheetData>
    <row r="1" spans="1:11" ht="18.75" x14ac:dyDescent="0.3">
      <c r="A1" s="903" t="s">
        <v>707</v>
      </c>
      <c r="B1" s="903"/>
      <c r="C1" s="903"/>
      <c r="D1" s="903"/>
      <c r="E1" s="903"/>
      <c r="F1" s="903"/>
    </row>
    <row r="3" spans="1:11" x14ac:dyDescent="0.25">
      <c r="A3" s="870" t="s">
        <v>708</v>
      </c>
      <c r="B3" s="870"/>
      <c r="C3" s="870"/>
      <c r="D3" s="870"/>
      <c r="E3" s="870"/>
      <c r="F3" s="870"/>
    </row>
    <row r="4" spans="1:11" x14ac:dyDescent="0.25">
      <c r="A4" s="161" t="s">
        <v>709</v>
      </c>
      <c r="B4" s="161" t="s">
        <v>530</v>
      </c>
      <c r="C4" s="161" t="s">
        <v>531</v>
      </c>
      <c r="D4" s="161" t="s">
        <v>557</v>
      </c>
      <c r="E4" s="161" t="s">
        <v>533</v>
      </c>
      <c r="F4" s="161" t="s">
        <v>710</v>
      </c>
    </row>
    <row r="5" spans="1:11" x14ac:dyDescent="0.25">
      <c r="A5" t="s">
        <v>534</v>
      </c>
      <c r="B5" s="162">
        <v>14</v>
      </c>
      <c r="C5" s="162">
        <v>1.2</v>
      </c>
      <c r="D5" s="162">
        <v>0.6</v>
      </c>
      <c r="E5" s="162">
        <v>2.6</v>
      </c>
      <c r="F5" s="162">
        <f t="shared" ref="F5:F11" si="0">+(B5*C5*D5*E5)</f>
        <v>26.208000000000002</v>
      </c>
    </row>
    <row r="6" spans="1:11" x14ac:dyDescent="0.25">
      <c r="A6" t="s">
        <v>535</v>
      </c>
      <c r="B6" s="162">
        <v>7</v>
      </c>
      <c r="C6" s="162">
        <v>0.6</v>
      </c>
      <c r="D6" s="162">
        <v>0.35</v>
      </c>
      <c r="E6" s="162">
        <v>5.4</v>
      </c>
      <c r="F6" s="162">
        <f t="shared" si="0"/>
        <v>7.9380000000000006</v>
      </c>
    </row>
    <row r="7" spans="1:11" x14ac:dyDescent="0.25">
      <c r="A7" t="s">
        <v>536</v>
      </c>
      <c r="B7" s="162">
        <v>1</v>
      </c>
      <c r="C7" s="162">
        <v>0.2</v>
      </c>
      <c r="D7" s="162">
        <v>8.6999999999999993</v>
      </c>
      <c r="E7" s="162">
        <v>15.7</v>
      </c>
      <c r="F7" s="162">
        <f t="shared" si="0"/>
        <v>27.317999999999998</v>
      </c>
    </row>
    <row r="8" spans="1:11" x14ac:dyDescent="0.25">
      <c r="A8" t="s">
        <v>537</v>
      </c>
      <c r="B8" s="162">
        <v>2</v>
      </c>
      <c r="C8" s="162">
        <v>3.5</v>
      </c>
      <c r="D8" s="162">
        <v>0.3</v>
      </c>
      <c r="E8" s="162">
        <v>15.7</v>
      </c>
      <c r="F8" s="162">
        <f t="shared" si="0"/>
        <v>32.97</v>
      </c>
    </row>
    <row r="9" spans="1:11" x14ac:dyDescent="0.25">
      <c r="A9" t="s">
        <v>538</v>
      </c>
      <c r="B9" s="162">
        <v>2</v>
      </c>
      <c r="C9" s="162">
        <v>1.22</v>
      </c>
      <c r="D9" s="162">
        <v>0.5</v>
      </c>
      <c r="E9" s="162">
        <v>15.7</v>
      </c>
      <c r="F9" s="162">
        <f t="shared" si="0"/>
        <v>19.154</v>
      </c>
      <c r="K9">
        <v>118</v>
      </c>
    </row>
    <row r="10" spans="1:11" x14ac:dyDescent="0.25">
      <c r="A10" t="s">
        <v>538</v>
      </c>
      <c r="B10" s="162">
        <v>2</v>
      </c>
      <c r="C10" s="162">
        <v>0.2</v>
      </c>
      <c r="D10" s="162">
        <v>0.4</v>
      </c>
      <c r="E10" s="162">
        <v>15.7</v>
      </c>
      <c r="F10" s="162">
        <f t="shared" si="0"/>
        <v>2.5120000000000005</v>
      </c>
      <c r="K10">
        <v>34</v>
      </c>
    </row>
    <row r="11" spans="1:11" x14ac:dyDescent="0.25">
      <c r="A11" t="s">
        <v>538</v>
      </c>
      <c r="B11" s="162">
        <v>1</v>
      </c>
      <c r="C11" s="162">
        <v>0.2</v>
      </c>
      <c r="D11" s="162">
        <v>0.4</v>
      </c>
      <c r="E11" s="162">
        <v>15.7</v>
      </c>
      <c r="F11" s="162">
        <f t="shared" si="0"/>
        <v>1.2560000000000002</v>
      </c>
    </row>
    <row r="12" spans="1:11" x14ac:dyDescent="0.25">
      <c r="B12" s="162"/>
      <c r="C12" s="162"/>
      <c r="D12" s="162"/>
      <c r="E12" s="162"/>
      <c r="F12" s="163">
        <f>SUM(F5:F11)</f>
        <v>117.35599999999999</v>
      </c>
    </row>
    <row r="13" spans="1:11" x14ac:dyDescent="0.25">
      <c r="F13" s="164"/>
    </row>
    <row r="14" spans="1:11" ht="18.75" x14ac:dyDescent="0.3">
      <c r="B14" s="904"/>
      <c r="C14" s="904"/>
      <c r="D14" s="904"/>
      <c r="F14" s="166" t="s">
        <v>711</v>
      </c>
    </row>
    <row r="15" spans="1:11" ht="18.75" x14ac:dyDescent="0.3">
      <c r="B15" s="167"/>
      <c r="C15" s="167"/>
      <c r="D15" s="167"/>
      <c r="F15" s="168" t="s">
        <v>712</v>
      </c>
    </row>
    <row r="16" spans="1:11" ht="18.75" x14ac:dyDescent="0.3">
      <c r="B16" s="167"/>
      <c r="C16" s="167"/>
      <c r="D16" s="167"/>
      <c r="F16" s="169"/>
    </row>
    <row r="17" spans="1:10" ht="18.75" x14ac:dyDescent="0.3">
      <c r="A17" s="904" t="s">
        <v>713</v>
      </c>
      <c r="B17" s="904"/>
      <c r="C17" s="904"/>
      <c r="D17" s="904"/>
      <c r="E17" s="904"/>
      <c r="F17" s="170" t="s">
        <v>714</v>
      </c>
      <c r="G17" s="905" t="s">
        <v>715</v>
      </c>
      <c r="H17" s="905"/>
      <c r="I17" s="905"/>
      <c r="J17" s="905"/>
    </row>
    <row r="18" spans="1:10" ht="18.75" x14ac:dyDescent="0.3">
      <c r="A18" s="167"/>
      <c r="B18" s="167"/>
      <c r="C18" s="167"/>
      <c r="D18" s="167"/>
      <c r="E18" s="167"/>
      <c r="F18" s="169"/>
    </row>
    <row r="19" spans="1:10" x14ac:dyDescent="0.25">
      <c r="F19" s="171"/>
    </row>
    <row r="21" spans="1:10" x14ac:dyDescent="0.25">
      <c r="A21" s="870" t="s">
        <v>716</v>
      </c>
      <c r="B21" s="870"/>
      <c r="C21" s="870"/>
      <c r="D21" s="870"/>
      <c r="E21" s="870"/>
      <c r="F21" s="870"/>
    </row>
    <row r="22" spans="1:10" x14ac:dyDescent="0.25">
      <c r="A22" s="161" t="s">
        <v>709</v>
      </c>
      <c r="B22" s="161" t="s">
        <v>530</v>
      </c>
      <c r="C22" s="161" t="s">
        <v>531</v>
      </c>
      <c r="D22" s="161" t="s">
        <v>557</v>
      </c>
      <c r="E22" s="161" t="s">
        <v>533</v>
      </c>
      <c r="F22" s="161" t="s">
        <v>710</v>
      </c>
    </row>
    <row r="23" spans="1:10" x14ac:dyDescent="0.25">
      <c r="A23" t="s">
        <v>559</v>
      </c>
      <c r="B23" s="162">
        <v>38</v>
      </c>
      <c r="C23" s="162">
        <v>0.6</v>
      </c>
      <c r="D23" s="162">
        <v>0.1</v>
      </c>
      <c r="E23" s="162">
        <v>8</v>
      </c>
      <c r="F23" s="162">
        <f>+(B23*C23*D23*E23)</f>
        <v>18.240000000000002</v>
      </c>
    </row>
    <row r="24" spans="1:10" x14ac:dyDescent="0.25">
      <c r="A24" t="s">
        <v>541</v>
      </c>
      <c r="B24" s="162">
        <v>19</v>
      </c>
      <c r="C24" s="162">
        <v>0.8</v>
      </c>
      <c r="D24" s="162">
        <v>0.1</v>
      </c>
      <c r="E24" s="162">
        <v>8</v>
      </c>
      <c r="F24" s="162">
        <f>+(B24*C24*D24*E24)</f>
        <v>12.160000000000002</v>
      </c>
    </row>
    <row r="25" spans="1:10" x14ac:dyDescent="0.25">
      <c r="A25" t="s">
        <v>543</v>
      </c>
      <c r="B25" s="162">
        <v>57</v>
      </c>
      <c r="C25" s="162">
        <v>0.16</v>
      </c>
      <c r="D25" s="162">
        <v>0.6</v>
      </c>
      <c r="E25" s="162">
        <v>0.6</v>
      </c>
      <c r="F25" s="162">
        <f>+(B25*C25*D25*E25)</f>
        <v>3.2832000000000003</v>
      </c>
    </row>
    <row r="26" spans="1:10" x14ac:dyDescent="0.25">
      <c r="B26" s="162"/>
      <c r="C26" s="162"/>
      <c r="D26" s="162"/>
      <c r="E26" s="162"/>
      <c r="F26" s="163">
        <f>SUM(F23:F25)</f>
        <v>33.683200000000006</v>
      </c>
    </row>
    <row r="27" spans="1:10" x14ac:dyDescent="0.25">
      <c r="F27" s="164"/>
    </row>
    <row r="28" spans="1:10" ht="18.75" x14ac:dyDescent="0.3">
      <c r="B28" s="904"/>
      <c r="C28" s="904"/>
      <c r="D28" s="904"/>
      <c r="F28" s="166" t="s">
        <v>717</v>
      </c>
    </row>
    <row r="29" spans="1:10" ht="18.75" x14ac:dyDescent="0.3">
      <c r="B29" s="167"/>
      <c r="C29" s="167"/>
      <c r="D29" s="167"/>
      <c r="F29" s="168" t="s">
        <v>712</v>
      </c>
    </row>
    <row r="30" spans="1:10" ht="18.75" x14ac:dyDescent="0.3">
      <c r="B30" s="167"/>
      <c r="C30" s="167"/>
      <c r="D30" s="167"/>
      <c r="F30" s="169"/>
    </row>
    <row r="31" spans="1:10" ht="18.75" x14ac:dyDescent="0.3">
      <c r="A31" s="904" t="s">
        <v>713</v>
      </c>
      <c r="B31" s="904"/>
      <c r="C31" s="904"/>
      <c r="D31" s="904"/>
      <c r="E31" s="904"/>
      <c r="F31" s="170" t="s">
        <v>718</v>
      </c>
      <c r="G31" s="905" t="s">
        <v>719</v>
      </c>
      <c r="H31" s="905"/>
      <c r="I31" s="905"/>
      <c r="J31" s="905"/>
    </row>
    <row r="36" spans="1:10" x14ac:dyDescent="0.25">
      <c r="A36" s="870" t="s">
        <v>720</v>
      </c>
      <c r="B36" s="870"/>
      <c r="C36" s="870"/>
      <c r="D36" s="870"/>
      <c r="E36" s="870"/>
      <c r="F36" s="870"/>
    </row>
    <row r="37" spans="1:10" x14ac:dyDescent="0.25">
      <c r="A37" s="161" t="s">
        <v>709</v>
      </c>
      <c r="B37" s="161" t="s">
        <v>530</v>
      </c>
      <c r="C37" s="161" t="s">
        <v>531</v>
      </c>
      <c r="D37" s="161" t="s">
        <v>557</v>
      </c>
      <c r="E37" s="161" t="s">
        <v>533</v>
      </c>
      <c r="F37" s="161" t="s">
        <v>710</v>
      </c>
    </row>
    <row r="38" spans="1:10" x14ac:dyDescent="0.25">
      <c r="A38" t="s">
        <v>536</v>
      </c>
      <c r="B38" s="162">
        <v>1</v>
      </c>
      <c r="C38" s="162">
        <v>0.3</v>
      </c>
      <c r="D38" s="162">
        <v>9.6999999999999993</v>
      </c>
      <c r="E38" s="162">
        <v>415</v>
      </c>
      <c r="F38" s="162">
        <f>+(B38*C38*D38*E38)</f>
        <v>1207.6499999999999</v>
      </c>
    </row>
    <row r="39" spans="1:10" x14ac:dyDescent="0.25">
      <c r="A39" t="s">
        <v>537</v>
      </c>
      <c r="B39" s="162">
        <v>2</v>
      </c>
      <c r="C39" s="162">
        <v>3.5</v>
      </c>
      <c r="D39" s="162">
        <v>0.3</v>
      </c>
      <c r="E39" s="162">
        <v>415</v>
      </c>
      <c r="F39" s="162">
        <f>+(B39*C39*D39*E39)</f>
        <v>871.5</v>
      </c>
    </row>
    <row r="40" spans="1:10" x14ac:dyDescent="0.25">
      <c r="A40" t="s">
        <v>721</v>
      </c>
      <c r="B40" s="162">
        <v>1</v>
      </c>
      <c r="C40" s="162">
        <v>0.3</v>
      </c>
      <c r="D40" s="162">
        <v>0.3</v>
      </c>
      <c r="E40" s="162">
        <v>415</v>
      </c>
      <c r="F40" s="162">
        <f>+(B40*C40*D40*E40)</f>
        <v>37.35</v>
      </c>
    </row>
    <row r="41" spans="1:10" x14ac:dyDescent="0.25">
      <c r="A41" t="s">
        <v>588</v>
      </c>
      <c r="B41" s="162">
        <v>11</v>
      </c>
      <c r="C41" s="162">
        <v>0.3</v>
      </c>
      <c r="D41" s="162">
        <v>0.3</v>
      </c>
      <c r="E41" s="162">
        <v>9.6999999999999993</v>
      </c>
      <c r="F41" s="162">
        <f>+(B41*C41*D41*E41)</f>
        <v>9.602999999999998</v>
      </c>
    </row>
    <row r="42" spans="1:10" x14ac:dyDescent="0.25">
      <c r="B42" s="162"/>
      <c r="C42" s="162"/>
      <c r="D42" s="162"/>
      <c r="E42" s="162"/>
      <c r="F42" s="163">
        <f>SUM(F38:F41)</f>
        <v>2126.1029999999996</v>
      </c>
    </row>
    <row r="43" spans="1:10" x14ac:dyDescent="0.25">
      <c r="F43" s="164"/>
    </row>
    <row r="44" spans="1:10" ht="18.75" x14ac:dyDescent="0.3">
      <c r="A44" s="909" t="s">
        <v>722</v>
      </c>
      <c r="B44" s="909"/>
      <c r="C44" s="909"/>
      <c r="D44" s="909"/>
      <c r="E44" s="909"/>
      <c r="F44" s="166" t="s">
        <v>723</v>
      </c>
      <c r="G44" s="906" t="s">
        <v>715</v>
      </c>
      <c r="H44" s="906"/>
      <c r="I44" s="906"/>
      <c r="J44" s="906"/>
    </row>
    <row r="50" spans="1:10" x14ac:dyDescent="0.25">
      <c r="A50" s="870" t="s">
        <v>724</v>
      </c>
      <c r="B50" s="870"/>
      <c r="C50" s="870"/>
      <c r="D50" s="870"/>
      <c r="E50" s="870"/>
      <c r="F50" s="870"/>
    </row>
    <row r="51" spans="1:10" x14ac:dyDescent="0.25">
      <c r="A51" s="161" t="s">
        <v>709</v>
      </c>
      <c r="B51" s="161" t="s">
        <v>530</v>
      </c>
      <c r="C51" s="161" t="s">
        <v>531</v>
      </c>
      <c r="D51" s="161" t="s">
        <v>557</v>
      </c>
      <c r="E51" s="161" t="s">
        <v>533</v>
      </c>
      <c r="F51" s="161" t="s">
        <v>710</v>
      </c>
    </row>
    <row r="52" spans="1:10" x14ac:dyDescent="0.25">
      <c r="A52" t="s">
        <v>534</v>
      </c>
      <c r="B52" s="162">
        <v>14</v>
      </c>
      <c r="C52" s="162">
        <v>0.05</v>
      </c>
      <c r="D52" s="162">
        <v>0.05</v>
      </c>
      <c r="E52" s="162">
        <v>2.6</v>
      </c>
      <c r="F52" s="162">
        <f>+(B52*C52*D52*E52)</f>
        <v>9.1000000000000011E-2</v>
      </c>
    </row>
    <row r="53" spans="1:10" x14ac:dyDescent="0.25">
      <c r="A53" t="s">
        <v>535</v>
      </c>
      <c r="B53" s="162">
        <v>7</v>
      </c>
      <c r="C53" s="162">
        <v>0.05</v>
      </c>
      <c r="D53" s="162">
        <v>0.35</v>
      </c>
      <c r="E53" s="162">
        <v>5.4</v>
      </c>
      <c r="F53" s="162">
        <f>+(B53*C53*D53*E53)</f>
        <v>0.66149999999999998</v>
      </c>
    </row>
    <row r="54" spans="1:10" x14ac:dyDescent="0.25">
      <c r="A54" t="s">
        <v>536</v>
      </c>
      <c r="B54" s="162">
        <v>1</v>
      </c>
      <c r="C54" s="162">
        <v>0.05</v>
      </c>
      <c r="D54" s="162">
        <v>8.6999999999999993</v>
      </c>
      <c r="E54" s="162">
        <v>15.7</v>
      </c>
      <c r="F54" s="162">
        <f>+(B54*C54*D54*E54)</f>
        <v>6.8294999999999995</v>
      </c>
    </row>
    <row r="55" spans="1:10" x14ac:dyDescent="0.25">
      <c r="B55" s="162"/>
      <c r="C55" s="162"/>
      <c r="D55" s="162"/>
      <c r="E55" s="162"/>
      <c r="F55" s="163">
        <f>SUM(F52:F54)</f>
        <v>7.581999999999999</v>
      </c>
    </row>
    <row r="56" spans="1:10" x14ac:dyDescent="0.25">
      <c r="F56" s="164"/>
    </row>
    <row r="57" spans="1:10" ht="18.75" x14ac:dyDescent="0.3">
      <c r="B57" s="904" t="s">
        <v>725</v>
      </c>
      <c r="C57" s="904"/>
      <c r="D57" s="904"/>
      <c r="F57" s="166" t="s">
        <v>726</v>
      </c>
    </row>
    <row r="58" spans="1:10" ht="18.75" x14ac:dyDescent="0.3">
      <c r="B58" s="167"/>
      <c r="C58" s="167"/>
      <c r="D58" s="167"/>
      <c r="F58" s="168" t="s">
        <v>712</v>
      </c>
    </row>
    <row r="59" spans="1:10" ht="18.75" x14ac:dyDescent="0.3">
      <c r="B59" s="167"/>
      <c r="C59" s="167"/>
      <c r="D59" s="167"/>
      <c r="F59" s="169"/>
    </row>
    <row r="60" spans="1:10" ht="18.75" x14ac:dyDescent="0.3">
      <c r="A60" s="904" t="s">
        <v>727</v>
      </c>
      <c r="B60" s="904"/>
      <c r="C60" s="904"/>
      <c r="D60" s="904"/>
      <c r="E60" s="904"/>
      <c r="F60" s="170" t="s">
        <v>728</v>
      </c>
      <c r="G60" s="905" t="s">
        <v>725</v>
      </c>
      <c r="H60" s="905"/>
      <c r="I60" s="905"/>
      <c r="J60" s="905"/>
    </row>
    <row r="61" spans="1:10" ht="18.75" x14ac:dyDescent="0.3">
      <c r="A61" s="167"/>
      <c r="B61" s="167"/>
      <c r="C61" s="167"/>
      <c r="D61" s="167"/>
      <c r="E61" s="167"/>
      <c r="F61" s="169"/>
      <c r="G61" s="165"/>
      <c r="H61" s="167"/>
      <c r="I61" s="167"/>
      <c r="J61" s="167"/>
    </row>
    <row r="62" spans="1:10" ht="18.75" x14ac:dyDescent="0.3">
      <c r="A62" s="167"/>
      <c r="B62" s="167"/>
      <c r="C62" s="167"/>
      <c r="D62" s="167"/>
      <c r="E62" s="167"/>
      <c r="F62" s="169"/>
      <c r="G62" s="165"/>
      <c r="H62" s="167"/>
      <c r="I62" s="167"/>
      <c r="J62" s="167"/>
    </row>
    <row r="63" spans="1:10" x14ac:dyDescent="0.25">
      <c r="A63" s="870" t="s">
        <v>729</v>
      </c>
      <c r="B63" s="870"/>
      <c r="C63" s="870"/>
      <c r="D63" s="870"/>
      <c r="E63" s="870"/>
      <c r="F63" s="870"/>
    </row>
    <row r="64" spans="1:10" x14ac:dyDescent="0.25">
      <c r="A64" s="161" t="s">
        <v>709</v>
      </c>
      <c r="B64" s="161" t="s">
        <v>530</v>
      </c>
      <c r="C64" s="161" t="s">
        <v>531</v>
      </c>
      <c r="D64" s="161" t="s">
        <v>557</v>
      </c>
      <c r="E64" s="161" t="s">
        <v>533</v>
      </c>
      <c r="F64" s="161" t="s">
        <v>710</v>
      </c>
    </row>
    <row r="65" spans="1:10" x14ac:dyDescent="0.25">
      <c r="A65" t="s">
        <v>536</v>
      </c>
      <c r="B65" s="162">
        <v>1</v>
      </c>
      <c r="C65" s="162">
        <v>0.05</v>
      </c>
      <c r="D65" s="162">
        <v>9.6999999999999993</v>
      </c>
      <c r="E65" s="162">
        <v>415</v>
      </c>
      <c r="F65" s="162">
        <f>+(B65*C65*D65*E65)</f>
        <v>201.27500000000001</v>
      </c>
    </row>
    <row r="66" spans="1:10" x14ac:dyDescent="0.25">
      <c r="B66" s="162"/>
      <c r="C66" s="162"/>
      <c r="D66" s="162"/>
      <c r="E66" s="162"/>
      <c r="F66" s="163">
        <f>SUM(F65:F65)</f>
        <v>201.27500000000001</v>
      </c>
    </row>
    <row r="67" spans="1:10" x14ac:dyDescent="0.25">
      <c r="F67" s="164"/>
    </row>
    <row r="68" spans="1:10" ht="18.75" x14ac:dyDescent="0.3">
      <c r="B68" s="904" t="s">
        <v>722</v>
      </c>
      <c r="C68" s="904"/>
      <c r="D68" s="904"/>
      <c r="F68" s="166" t="s">
        <v>730</v>
      </c>
      <c r="G68" s="906" t="s">
        <v>725</v>
      </c>
      <c r="H68" s="906"/>
      <c r="I68" s="906"/>
      <c r="J68" s="906"/>
    </row>
    <row r="72" spans="1:10" ht="18.75" x14ac:dyDescent="0.3">
      <c r="A72" s="907" t="s">
        <v>731</v>
      </c>
      <c r="B72" s="907"/>
      <c r="C72" s="907"/>
      <c r="D72" s="907"/>
      <c r="E72" s="907"/>
      <c r="F72" s="907"/>
    </row>
    <row r="73" spans="1:10" ht="15.75" x14ac:dyDescent="0.25">
      <c r="A73" s="908" t="s">
        <v>732</v>
      </c>
      <c r="B73" s="908"/>
      <c r="C73" s="908"/>
      <c r="D73" s="908"/>
      <c r="E73" s="172" t="s">
        <v>733</v>
      </c>
      <c r="F73" s="172" t="s">
        <v>734</v>
      </c>
    </row>
    <row r="74" spans="1:10" ht="15" customHeight="1" x14ac:dyDescent="0.25">
      <c r="A74" s="910" t="s">
        <v>735</v>
      </c>
      <c r="B74" s="910"/>
      <c r="C74" s="910"/>
      <c r="D74" s="910"/>
      <c r="E74" s="173" t="s">
        <v>736</v>
      </c>
      <c r="F74" s="174">
        <v>218</v>
      </c>
    </row>
    <row r="75" spans="1:10" ht="15" customHeight="1" x14ac:dyDescent="0.25">
      <c r="A75" s="910" t="s">
        <v>737</v>
      </c>
      <c r="B75" s="910"/>
      <c r="C75" s="910"/>
      <c r="D75" s="910"/>
      <c r="E75" s="173" t="s">
        <v>736</v>
      </c>
      <c r="F75" s="174">
        <v>2366</v>
      </c>
    </row>
    <row r="76" spans="1:10" ht="15" customHeight="1" x14ac:dyDescent="0.25">
      <c r="A76" s="910" t="s">
        <v>738</v>
      </c>
      <c r="B76" s="910"/>
      <c r="C76" s="910"/>
      <c r="D76" s="910"/>
      <c r="E76" s="173" t="s">
        <v>736</v>
      </c>
      <c r="F76" s="174">
        <v>68</v>
      </c>
    </row>
    <row r="78" spans="1:10" ht="21" x14ac:dyDescent="0.35">
      <c r="A78" s="911" t="s">
        <v>739</v>
      </c>
      <c r="B78" s="911"/>
      <c r="C78" s="911"/>
      <c r="D78" s="911"/>
      <c r="E78" s="911"/>
      <c r="F78" s="175">
        <f>SUM(F74:F76)</f>
        <v>2652</v>
      </c>
      <c r="G78" s="176" t="s">
        <v>736</v>
      </c>
    </row>
  </sheetData>
  <mergeCells count="25">
    <mergeCell ref="A74:D74"/>
    <mergeCell ref="A75:D75"/>
    <mergeCell ref="A76:D76"/>
    <mergeCell ref="A78:E78"/>
    <mergeCell ref="A63:F63"/>
    <mergeCell ref="B68:D68"/>
    <mergeCell ref="G68:J68"/>
    <mergeCell ref="A72:F72"/>
    <mergeCell ref="A73:D73"/>
    <mergeCell ref="A44:E44"/>
    <mergeCell ref="G44:J44"/>
    <mergeCell ref="A50:F50"/>
    <mergeCell ref="B57:D57"/>
    <mergeCell ref="A60:E60"/>
    <mergeCell ref="G60:J60"/>
    <mergeCell ref="A21:F21"/>
    <mergeCell ref="B28:D28"/>
    <mergeCell ref="A31:E31"/>
    <mergeCell ref="G31:J31"/>
    <mergeCell ref="A36:F36"/>
    <mergeCell ref="A1:F1"/>
    <mergeCell ref="A3:F3"/>
    <mergeCell ref="B14:D14"/>
    <mergeCell ref="A17:E17"/>
    <mergeCell ref="G17:J17"/>
  </mergeCells>
  <pageMargins left="0.51180555555555496" right="0.51180555555555496" top="0.78749999999999998" bottom="0.78749999999999998" header="0.51180555555555496" footer="0.51180555555555496"/>
  <pageSetup firstPageNumber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topLeftCell="A10" zoomScaleNormal="100" workbookViewId="0"/>
  </sheetViews>
  <sheetFormatPr defaultRowHeight="15" x14ac:dyDescent="0.25"/>
  <sheetData/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32"/>
  <sheetViews>
    <sheetView view="pageBreakPreview" zoomScaleNormal="100" workbookViewId="0"/>
  </sheetViews>
  <sheetFormatPr defaultRowHeight="15" x14ac:dyDescent="0.25"/>
  <cols>
    <col min="1" max="1" width="11.5703125"/>
    <col min="2" max="5" width="8.5703125"/>
    <col min="6" max="6" width="22.42578125"/>
    <col min="7" max="1025" width="8.5703125"/>
  </cols>
  <sheetData>
    <row r="2" spans="1:8" ht="18.75" x14ac:dyDescent="0.3">
      <c r="A2" s="912" t="s">
        <v>740</v>
      </c>
      <c r="B2" s="912"/>
      <c r="C2" s="912"/>
      <c r="D2" s="912"/>
      <c r="E2" s="912"/>
      <c r="F2" s="912"/>
    </row>
    <row r="3" spans="1:8" x14ac:dyDescent="0.25">
      <c r="A3" s="177" t="s">
        <v>709</v>
      </c>
      <c r="B3" s="177" t="s">
        <v>530</v>
      </c>
      <c r="C3" s="177" t="s">
        <v>531</v>
      </c>
      <c r="D3" s="177" t="s">
        <v>532</v>
      </c>
      <c r="E3" s="177" t="s">
        <v>533</v>
      </c>
      <c r="F3" s="177" t="s">
        <v>710</v>
      </c>
    </row>
    <row r="4" spans="1:8" x14ac:dyDescent="0.25">
      <c r="A4" t="s">
        <v>534</v>
      </c>
      <c r="B4" s="162">
        <v>14</v>
      </c>
      <c r="C4" s="162">
        <v>1.2</v>
      </c>
      <c r="D4" s="162">
        <v>0.6</v>
      </c>
      <c r="E4" s="162">
        <v>2.6</v>
      </c>
      <c r="F4" s="162">
        <f>+(E4+D4)*2*C4*B4</f>
        <v>107.52</v>
      </c>
      <c r="H4">
        <f>F4*2</f>
        <v>215.04</v>
      </c>
    </row>
    <row r="5" spans="1:8" x14ac:dyDescent="0.25">
      <c r="A5" t="s">
        <v>535</v>
      </c>
      <c r="B5" s="162">
        <v>7</v>
      </c>
      <c r="C5" s="162">
        <v>0.6</v>
      </c>
      <c r="D5" s="162">
        <v>0.35</v>
      </c>
      <c r="E5" s="162">
        <v>5.4</v>
      </c>
      <c r="F5" s="162">
        <f>C5*E5*2*B5</f>
        <v>45.36</v>
      </c>
    </row>
    <row r="6" spans="1:8" x14ac:dyDescent="0.25">
      <c r="A6" t="s">
        <v>536</v>
      </c>
      <c r="B6" s="162">
        <v>1</v>
      </c>
      <c r="C6" s="162">
        <v>0.2</v>
      </c>
      <c r="D6" s="162">
        <v>8.6999999999999993</v>
      </c>
      <c r="E6" s="162">
        <v>15.7</v>
      </c>
      <c r="F6" s="162">
        <f>+(E6+D6)*2*C6</f>
        <v>9.76</v>
      </c>
    </row>
    <row r="7" spans="1:8" x14ac:dyDescent="0.25">
      <c r="A7" t="s">
        <v>537</v>
      </c>
      <c r="B7" s="162">
        <v>2</v>
      </c>
      <c r="C7" s="162">
        <v>3.5</v>
      </c>
      <c r="D7" s="162">
        <v>8.6999999999999993</v>
      </c>
      <c r="E7" s="162">
        <v>15.7</v>
      </c>
      <c r="F7" s="162">
        <f>+(E7*C7*B7*2)</f>
        <v>219.79999999999998</v>
      </c>
    </row>
    <row r="8" spans="1:8" x14ac:dyDescent="0.25">
      <c r="A8" t="s">
        <v>538</v>
      </c>
      <c r="B8" s="162">
        <v>2</v>
      </c>
      <c r="C8" s="162">
        <v>1.22</v>
      </c>
      <c r="D8" s="162">
        <v>0.25</v>
      </c>
      <c r="E8" s="162">
        <v>15.7</v>
      </c>
      <c r="F8" s="162">
        <f>+((C8+D8)*E8*B8)</f>
        <v>46.157999999999994</v>
      </c>
    </row>
    <row r="9" spans="1:8" x14ac:dyDescent="0.25">
      <c r="A9" t="s">
        <v>538</v>
      </c>
      <c r="B9" s="162">
        <v>2</v>
      </c>
      <c r="C9" s="162">
        <v>0.2</v>
      </c>
      <c r="D9" s="162">
        <v>0.55000000000000004</v>
      </c>
      <c r="E9" s="162">
        <v>15.7</v>
      </c>
      <c r="F9" s="162">
        <f>+((C9+D9)*E9*B9)</f>
        <v>23.549999999999997</v>
      </c>
    </row>
    <row r="10" spans="1:8" x14ac:dyDescent="0.25">
      <c r="A10" t="s">
        <v>538</v>
      </c>
      <c r="B10" s="162">
        <v>2</v>
      </c>
      <c r="C10" s="162">
        <v>0.8</v>
      </c>
      <c r="D10" s="162">
        <v>0</v>
      </c>
      <c r="E10" s="162">
        <v>15.7</v>
      </c>
      <c r="F10" s="162">
        <f>+(C10*E10*B10)</f>
        <v>25.12</v>
      </c>
    </row>
    <row r="11" spans="1:8" x14ac:dyDescent="0.25">
      <c r="B11" s="162"/>
      <c r="C11" s="162"/>
      <c r="D11" s="162"/>
      <c r="E11" s="162"/>
      <c r="F11" s="163">
        <f>SUM(F4:F10)</f>
        <v>477.26799999999997</v>
      </c>
    </row>
    <row r="12" spans="1:8" ht="18.75" x14ac:dyDescent="0.3">
      <c r="F12" s="166" t="s">
        <v>741</v>
      </c>
      <c r="H12">
        <v>480</v>
      </c>
    </row>
    <row r="13" spans="1:8" x14ac:dyDescent="0.25">
      <c r="F13" s="171"/>
    </row>
    <row r="14" spans="1:8" x14ac:dyDescent="0.25">
      <c r="F14" s="171"/>
    </row>
    <row r="15" spans="1:8" ht="18.75" x14ac:dyDescent="0.3">
      <c r="A15" s="912" t="s">
        <v>742</v>
      </c>
      <c r="B15" s="912"/>
      <c r="C15" s="912"/>
      <c r="D15" s="912"/>
      <c r="E15" s="912"/>
      <c r="F15" s="912"/>
    </row>
    <row r="16" spans="1:8" x14ac:dyDescent="0.25">
      <c r="A16" s="177" t="s">
        <v>709</v>
      </c>
      <c r="B16" s="177" t="s">
        <v>530</v>
      </c>
      <c r="C16" s="177" t="s">
        <v>531</v>
      </c>
      <c r="D16" s="177" t="s">
        <v>532</v>
      </c>
      <c r="E16" s="177" t="s">
        <v>533</v>
      </c>
      <c r="F16" s="177" t="s">
        <v>710</v>
      </c>
    </row>
    <row r="17" spans="1:8" x14ac:dyDescent="0.25">
      <c r="A17" t="s">
        <v>539</v>
      </c>
      <c r="B17" s="162">
        <v>38</v>
      </c>
      <c r="C17" s="162">
        <v>0.7</v>
      </c>
      <c r="D17" s="162">
        <v>0.1</v>
      </c>
      <c r="E17" s="162">
        <v>8</v>
      </c>
      <c r="F17" s="162">
        <f>+(C17*E17*B17)</f>
        <v>212.79999999999998</v>
      </c>
    </row>
    <row r="18" spans="1:8" x14ac:dyDescent="0.25">
      <c r="A18" t="s">
        <v>540</v>
      </c>
      <c r="B18" s="162">
        <v>38</v>
      </c>
      <c r="C18" s="162">
        <v>0.6</v>
      </c>
      <c r="D18" s="162">
        <v>0.1</v>
      </c>
      <c r="E18" s="162">
        <v>8</v>
      </c>
      <c r="F18" s="162">
        <f>+(C18*E18*B18)</f>
        <v>182.4</v>
      </c>
    </row>
    <row r="19" spans="1:8" x14ac:dyDescent="0.25">
      <c r="A19" t="s">
        <v>541</v>
      </c>
      <c r="B19" s="162">
        <v>19</v>
      </c>
      <c r="C19" s="162">
        <v>0.6</v>
      </c>
      <c r="D19" s="162">
        <v>0.1</v>
      </c>
      <c r="E19" s="162">
        <v>8</v>
      </c>
      <c r="F19" s="162">
        <f>+((C19*E19)*B19)</f>
        <v>91.2</v>
      </c>
    </row>
    <row r="20" spans="1:8" x14ac:dyDescent="0.25">
      <c r="A20" t="s">
        <v>542</v>
      </c>
      <c r="B20" s="162">
        <v>19</v>
      </c>
      <c r="C20" s="162">
        <v>0</v>
      </c>
      <c r="D20" s="162">
        <v>0.1</v>
      </c>
      <c r="E20" s="162">
        <v>8</v>
      </c>
      <c r="F20" s="162">
        <f>+((D20*E20)*2*B20)</f>
        <v>30.400000000000002</v>
      </c>
    </row>
    <row r="21" spans="1:8" x14ac:dyDescent="0.25">
      <c r="A21" t="s">
        <v>543</v>
      </c>
      <c r="B21" s="162">
        <v>57</v>
      </c>
      <c r="C21" s="162">
        <v>0.6</v>
      </c>
      <c r="D21" s="162">
        <v>0.6</v>
      </c>
      <c r="E21" s="162">
        <v>0</v>
      </c>
      <c r="F21" s="162">
        <f>+((C21*D21)*2*B21)</f>
        <v>41.04</v>
      </c>
    </row>
    <row r="22" spans="1:8" x14ac:dyDescent="0.25">
      <c r="B22" s="162"/>
      <c r="C22" s="162"/>
      <c r="D22" s="162"/>
      <c r="E22" s="162"/>
      <c r="F22" s="163">
        <f>SUM(F17:F21)</f>
        <v>557.83999999999992</v>
      </c>
    </row>
    <row r="23" spans="1:8" ht="18.75" x14ac:dyDescent="0.3">
      <c r="F23" s="166" t="s">
        <v>743</v>
      </c>
      <c r="H23">
        <v>560</v>
      </c>
    </row>
    <row r="26" spans="1:8" ht="18.75" x14ac:dyDescent="0.3">
      <c r="A26" s="912" t="s">
        <v>744</v>
      </c>
      <c r="B26" s="912"/>
      <c r="C26" s="912"/>
      <c r="D26" s="912"/>
      <c r="E26" s="912"/>
      <c r="F26" s="912"/>
    </row>
    <row r="27" spans="1:8" x14ac:dyDescent="0.25">
      <c r="A27" s="177" t="s">
        <v>709</v>
      </c>
      <c r="B27" s="177" t="s">
        <v>530</v>
      </c>
      <c r="C27" s="177" t="s">
        <v>531</v>
      </c>
      <c r="D27" s="177" t="s">
        <v>532</v>
      </c>
      <c r="E27" s="177" t="s">
        <v>533</v>
      </c>
      <c r="F27" s="177" t="s">
        <v>710</v>
      </c>
    </row>
    <row r="28" spans="1:8" x14ac:dyDescent="0.25">
      <c r="A28" t="s">
        <v>536</v>
      </c>
      <c r="B28" s="162">
        <v>1</v>
      </c>
      <c r="C28" s="162">
        <v>0.3</v>
      </c>
      <c r="D28" s="162">
        <v>9.6999999999999993</v>
      </c>
      <c r="E28" s="162">
        <v>415</v>
      </c>
      <c r="F28" s="162">
        <f>+((D28+E28)*2*C28)</f>
        <v>254.82</v>
      </c>
    </row>
    <row r="29" spans="1:8" x14ac:dyDescent="0.25">
      <c r="A29" t="s">
        <v>537</v>
      </c>
      <c r="B29" s="162">
        <v>2</v>
      </c>
      <c r="C29" s="162">
        <v>3.5</v>
      </c>
      <c r="D29" s="162">
        <v>0.3</v>
      </c>
      <c r="E29" s="162">
        <v>415</v>
      </c>
      <c r="F29" s="162">
        <f>+((C29*E29)*2*B29)</f>
        <v>5810</v>
      </c>
    </row>
    <row r="30" spans="1:8" x14ac:dyDescent="0.25">
      <c r="A30" t="s">
        <v>588</v>
      </c>
      <c r="B30" s="162">
        <v>11</v>
      </c>
      <c r="C30" s="162">
        <v>0.6</v>
      </c>
      <c r="D30" s="162">
        <v>0.3</v>
      </c>
      <c r="E30" s="162">
        <v>9.6999999999999993</v>
      </c>
      <c r="F30" s="162">
        <f>+((C30*E30)*B30)</f>
        <v>64.02</v>
      </c>
    </row>
    <row r="31" spans="1:8" x14ac:dyDescent="0.25">
      <c r="B31" s="162"/>
      <c r="C31" s="162"/>
      <c r="D31" s="162"/>
      <c r="E31" s="162"/>
      <c r="F31" s="163">
        <f>SUM(F28:F30)</f>
        <v>6128.84</v>
      </c>
    </row>
    <row r="32" spans="1:8" ht="18.75" x14ac:dyDescent="0.3">
      <c r="F32" s="166" t="s">
        <v>745</v>
      </c>
    </row>
  </sheetData>
  <mergeCells count="3">
    <mergeCell ref="A2:F2"/>
    <mergeCell ref="A15:F15"/>
    <mergeCell ref="A26:F26"/>
  </mergeCells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3"/>
  <sheetViews>
    <sheetView view="pageBreakPreview" zoomScaleNormal="100" workbookViewId="0">
      <selection activeCell="H15" sqref="H15"/>
    </sheetView>
  </sheetViews>
  <sheetFormatPr defaultRowHeight="15" x14ac:dyDescent="0.25"/>
  <cols>
    <col min="1" max="1" width="13.42578125"/>
    <col min="2" max="5" width="8.5703125"/>
    <col min="6" max="6" width="22.42578125"/>
    <col min="7" max="1025" width="8.5703125"/>
  </cols>
  <sheetData>
    <row r="2" spans="1:6" ht="18.75" x14ac:dyDescent="0.3">
      <c r="A2" s="912" t="s">
        <v>740</v>
      </c>
      <c r="B2" s="912"/>
      <c r="C2" s="912"/>
      <c r="D2" s="912"/>
      <c r="E2" s="912"/>
      <c r="F2" s="912"/>
    </row>
    <row r="3" spans="1:6" x14ac:dyDescent="0.25">
      <c r="A3" s="177" t="s">
        <v>709</v>
      </c>
      <c r="B3" s="177" t="s">
        <v>530</v>
      </c>
      <c r="C3" s="177" t="s">
        <v>531</v>
      </c>
      <c r="D3" s="177" t="s">
        <v>532</v>
      </c>
      <c r="E3" s="177" t="s">
        <v>533</v>
      </c>
      <c r="F3" s="177" t="s">
        <v>710</v>
      </c>
    </row>
    <row r="4" spans="1:6" x14ac:dyDescent="0.25">
      <c r="A4" t="s">
        <v>565</v>
      </c>
      <c r="B4" s="162">
        <v>1</v>
      </c>
      <c r="C4" s="162">
        <v>5</v>
      </c>
      <c r="D4" s="162">
        <v>8.6999999999999993</v>
      </c>
      <c r="E4" s="162">
        <v>15.7</v>
      </c>
      <c r="F4" s="162">
        <f>+(C4*D4*E4)</f>
        <v>682.94999999999993</v>
      </c>
    </row>
    <row r="5" spans="1:6" x14ac:dyDescent="0.25">
      <c r="B5" s="162"/>
      <c r="C5" s="162"/>
      <c r="D5" s="162"/>
      <c r="E5" s="162"/>
      <c r="F5" s="163">
        <f>SUM(F4:F4)</f>
        <v>682.94999999999993</v>
      </c>
    </row>
    <row r="6" spans="1:6" ht="18.75" x14ac:dyDescent="0.3">
      <c r="F6" s="166" t="s">
        <v>746</v>
      </c>
    </row>
    <row r="7" spans="1:6" x14ac:dyDescent="0.25">
      <c r="F7" s="171"/>
    </row>
    <row r="8" spans="1:6" x14ac:dyDescent="0.25">
      <c r="F8" s="171"/>
    </row>
    <row r="9" spans="1:6" ht="18.75" x14ac:dyDescent="0.3">
      <c r="A9" s="912" t="s">
        <v>742</v>
      </c>
      <c r="B9" s="912"/>
      <c r="C9" s="912"/>
      <c r="D9" s="912"/>
      <c r="E9" s="912"/>
      <c r="F9" s="912"/>
    </row>
    <row r="10" spans="1:6" x14ac:dyDescent="0.25">
      <c r="A10" s="177" t="s">
        <v>709</v>
      </c>
      <c r="B10" s="177" t="s">
        <v>530</v>
      </c>
      <c r="C10" s="177" t="s">
        <v>531</v>
      </c>
      <c r="D10" s="177" t="s">
        <v>532</v>
      </c>
      <c r="E10" s="177" t="s">
        <v>533</v>
      </c>
      <c r="F10" s="177" t="s">
        <v>710</v>
      </c>
    </row>
    <row r="11" spans="1:6" x14ac:dyDescent="0.25">
      <c r="A11" t="s">
        <v>541</v>
      </c>
      <c r="B11" s="162">
        <v>19</v>
      </c>
      <c r="C11" s="162">
        <v>0.6</v>
      </c>
      <c r="D11" s="162">
        <v>0.6</v>
      </c>
      <c r="E11" s="162">
        <v>8</v>
      </c>
      <c r="F11" s="162">
        <f>+((C11*D11)*E11*B11)</f>
        <v>54.72</v>
      </c>
    </row>
    <row r="12" spans="1:6" x14ac:dyDescent="0.25">
      <c r="B12" s="162"/>
      <c r="C12" s="162"/>
      <c r="D12" s="162"/>
      <c r="E12" s="162"/>
      <c r="F12" s="163">
        <f>SUM(F11:F11)</f>
        <v>54.72</v>
      </c>
    </row>
    <row r="13" spans="1:6" ht="18.75" x14ac:dyDescent="0.3">
      <c r="F13" s="166" t="s">
        <v>747</v>
      </c>
    </row>
  </sheetData>
  <mergeCells count="2">
    <mergeCell ref="A2:F2"/>
    <mergeCell ref="A9:F9"/>
  </mergeCells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K83"/>
  <sheetViews>
    <sheetView view="pageBreakPreview" topLeftCell="A2" zoomScale="55" zoomScaleNormal="100" zoomScaleSheetLayoutView="55" workbookViewId="0">
      <selection activeCell="B12" sqref="B12:B14"/>
    </sheetView>
  </sheetViews>
  <sheetFormatPr defaultRowHeight="15" x14ac:dyDescent="0.25"/>
  <cols>
    <col min="1" max="1" width="13.42578125" style="178"/>
    <col min="2" max="2" width="77.7109375" style="179"/>
    <col min="3" max="3" width="20.5703125" style="178"/>
    <col min="4" max="4" width="13.42578125" style="178"/>
    <col min="5" max="16" width="18.5703125" style="178"/>
    <col min="17" max="17" width="19.85546875" style="178"/>
    <col min="18" max="1025" width="9.140625" style="178"/>
  </cols>
  <sheetData>
    <row r="1" spans="1:256" ht="28.5" customHeight="1" x14ac:dyDescent="0.25">
      <c r="A1" s="180" t="s">
        <v>748</v>
      </c>
      <c r="B1" s="181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3" t="s">
        <v>749</v>
      </c>
      <c r="R1" s="182"/>
      <c r="S1" s="182"/>
      <c r="T1" s="182"/>
      <c r="U1" s="182"/>
      <c r="V1" s="182"/>
      <c r="W1" s="182"/>
      <c r="X1" s="182"/>
      <c r="Y1" s="182"/>
      <c r="Z1" s="182"/>
      <c r="AA1" s="182"/>
      <c r="AB1" s="182"/>
      <c r="AC1" s="182"/>
      <c r="AD1" s="182"/>
      <c r="AE1" s="182"/>
      <c r="AF1" s="182"/>
      <c r="AG1" s="182"/>
      <c r="AH1" s="182"/>
      <c r="AI1" s="182"/>
      <c r="AJ1" s="182"/>
      <c r="AK1" s="182"/>
      <c r="AL1" s="182"/>
      <c r="AM1" s="182"/>
      <c r="AN1" s="182"/>
      <c r="AO1" s="182"/>
      <c r="AP1" s="182"/>
      <c r="AQ1" s="182"/>
      <c r="AR1" s="182"/>
      <c r="AS1" s="182"/>
      <c r="AT1" s="182"/>
      <c r="AU1" s="182"/>
      <c r="AV1" s="182"/>
      <c r="AW1" s="182"/>
      <c r="AX1" s="182"/>
      <c r="AY1" s="182"/>
      <c r="AZ1" s="182"/>
      <c r="BA1" s="182"/>
      <c r="BB1" s="182"/>
      <c r="BC1" s="182"/>
      <c r="BD1" s="182"/>
      <c r="BE1" s="182"/>
      <c r="BF1" s="182"/>
      <c r="BG1" s="182"/>
      <c r="BH1" s="182"/>
      <c r="BI1" s="182"/>
      <c r="BJ1" s="182"/>
      <c r="BK1" s="182"/>
      <c r="BL1" s="182"/>
      <c r="BM1" s="182"/>
      <c r="BN1" s="182"/>
      <c r="BO1" s="182"/>
      <c r="BP1" s="182"/>
      <c r="BQ1" s="182"/>
      <c r="BR1" s="182"/>
      <c r="BS1" s="182"/>
      <c r="BT1" s="182"/>
      <c r="BU1" s="182"/>
      <c r="BV1" s="182"/>
      <c r="BW1" s="182"/>
      <c r="BX1" s="182"/>
      <c r="BY1" s="182"/>
      <c r="BZ1" s="182"/>
      <c r="CA1" s="182"/>
      <c r="CB1" s="182"/>
      <c r="CC1" s="182"/>
      <c r="CD1" s="182"/>
      <c r="CE1" s="182"/>
      <c r="CF1" s="182"/>
      <c r="CG1" s="182"/>
      <c r="CH1" s="182"/>
      <c r="CI1" s="182"/>
      <c r="CJ1" s="182"/>
      <c r="CK1" s="182"/>
      <c r="CL1" s="182"/>
      <c r="CM1" s="182"/>
      <c r="CN1" s="182"/>
      <c r="CO1" s="182"/>
      <c r="CP1" s="182"/>
      <c r="CQ1" s="182"/>
      <c r="CR1" s="182"/>
      <c r="CS1" s="182"/>
      <c r="CT1" s="182"/>
      <c r="CU1" s="182"/>
      <c r="CV1" s="182"/>
      <c r="CW1" s="182"/>
      <c r="CX1" s="182"/>
      <c r="CY1" s="182"/>
      <c r="CZ1" s="182"/>
      <c r="DA1" s="182"/>
      <c r="DB1" s="182"/>
      <c r="DC1" s="182"/>
      <c r="DD1" s="182"/>
      <c r="DE1" s="182"/>
      <c r="DF1" s="182"/>
      <c r="DG1" s="182"/>
      <c r="DH1" s="182"/>
      <c r="DI1" s="182"/>
      <c r="DJ1" s="182"/>
      <c r="DK1" s="182"/>
      <c r="DL1" s="182"/>
      <c r="DM1" s="182"/>
      <c r="DN1" s="182"/>
      <c r="DO1" s="182"/>
      <c r="DP1" s="182"/>
      <c r="DQ1" s="182"/>
      <c r="DR1" s="182"/>
      <c r="DS1" s="182"/>
      <c r="DT1" s="182"/>
      <c r="DU1" s="182"/>
      <c r="DV1" s="182"/>
      <c r="DW1" s="182"/>
      <c r="DX1" s="182"/>
      <c r="DY1" s="182"/>
      <c r="DZ1" s="182"/>
      <c r="EA1" s="182"/>
      <c r="EB1" s="182"/>
      <c r="EC1" s="182"/>
      <c r="ED1" s="182"/>
      <c r="EE1" s="182"/>
      <c r="EF1" s="182"/>
      <c r="EG1" s="182"/>
      <c r="EH1" s="182"/>
      <c r="EI1" s="182"/>
      <c r="EJ1" s="182"/>
      <c r="EK1" s="182"/>
      <c r="EL1" s="182"/>
      <c r="EM1" s="182"/>
      <c r="EN1" s="182"/>
      <c r="EO1" s="182"/>
      <c r="EP1" s="182"/>
      <c r="EQ1" s="182"/>
      <c r="ER1" s="182"/>
      <c r="ES1" s="182"/>
      <c r="ET1" s="182"/>
      <c r="EU1" s="182"/>
      <c r="EV1" s="182"/>
      <c r="EW1" s="182"/>
      <c r="EX1" s="182"/>
      <c r="EY1" s="182"/>
      <c r="EZ1" s="182"/>
      <c r="FA1" s="182"/>
      <c r="FB1" s="182"/>
      <c r="FC1" s="182"/>
      <c r="FD1" s="182"/>
      <c r="FE1" s="182"/>
      <c r="FF1" s="182"/>
      <c r="FG1" s="182"/>
      <c r="FH1" s="182"/>
      <c r="FI1" s="182"/>
      <c r="FJ1" s="182"/>
      <c r="FK1" s="182"/>
      <c r="FL1" s="182"/>
      <c r="FM1" s="182"/>
      <c r="FN1" s="182"/>
      <c r="FO1" s="182"/>
      <c r="FP1" s="182"/>
      <c r="FQ1" s="182"/>
      <c r="FR1" s="182"/>
      <c r="FS1" s="182"/>
      <c r="FT1" s="182"/>
      <c r="FU1" s="182"/>
      <c r="FV1" s="182"/>
      <c r="FW1" s="182"/>
      <c r="FX1" s="182"/>
      <c r="FY1" s="182"/>
      <c r="FZ1" s="182"/>
      <c r="GA1" s="182"/>
      <c r="GB1" s="182"/>
      <c r="GC1" s="182"/>
      <c r="GD1" s="182"/>
      <c r="GE1" s="182"/>
      <c r="GF1" s="182"/>
      <c r="GG1" s="182"/>
      <c r="GH1" s="182"/>
      <c r="GI1" s="182"/>
      <c r="GJ1" s="182"/>
      <c r="GK1" s="182"/>
      <c r="GL1" s="182"/>
      <c r="GM1" s="182"/>
      <c r="GN1" s="182"/>
      <c r="GO1" s="182"/>
      <c r="GP1" s="182"/>
      <c r="GQ1" s="182"/>
      <c r="GR1" s="182"/>
      <c r="GS1" s="182"/>
      <c r="GT1" s="182"/>
      <c r="GU1" s="182"/>
      <c r="GV1" s="182"/>
      <c r="GW1" s="182"/>
      <c r="GX1" s="182"/>
      <c r="GY1" s="182"/>
      <c r="GZ1" s="182"/>
      <c r="HA1" s="182"/>
      <c r="HB1" s="182"/>
      <c r="HC1" s="182"/>
      <c r="HD1" s="182"/>
      <c r="HE1" s="182"/>
      <c r="HF1" s="182"/>
      <c r="HG1" s="182"/>
      <c r="HH1" s="182"/>
      <c r="HI1" s="182"/>
      <c r="HJ1" s="182"/>
      <c r="HK1" s="182"/>
      <c r="HL1" s="182"/>
      <c r="HM1" s="182"/>
      <c r="HN1" s="182"/>
      <c r="HO1" s="182"/>
      <c r="HP1" s="182"/>
      <c r="HQ1" s="182"/>
      <c r="HR1" s="182"/>
      <c r="HS1" s="182"/>
      <c r="HT1" s="182"/>
      <c r="HU1" s="182"/>
      <c r="HV1" s="182"/>
      <c r="HW1" s="182"/>
      <c r="HX1" s="182"/>
      <c r="HY1" s="182"/>
      <c r="HZ1" s="182"/>
      <c r="IA1" s="182"/>
      <c r="IB1" s="182"/>
      <c r="IC1" s="182"/>
      <c r="ID1" s="182"/>
      <c r="IE1" s="182"/>
      <c r="IF1" s="182"/>
      <c r="IG1" s="182"/>
      <c r="IH1" s="182"/>
      <c r="II1" s="182"/>
      <c r="IJ1" s="182"/>
      <c r="IK1" s="182"/>
      <c r="IL1" s="182"/>
      <c r="IM1" s="182"/>
      <c r="IN1" s="182"/>
      <c r="IO1" s="182"/>
      <c r="IP1" s="182"/>
      <c r="IQ1" s="182"/>
      <c r="IR1" s="182"/>
      <c r="IS1" s="182"/>
      <c r="IT1" s="182"/>
      <c r="IU1" s="182"/>
      <c r="IV1" s="182"/>
    </row>
    <row r="2" spans="1:256" ht="28.5" customHeight="1" x14ac:dyDescent="0.25">
      <c r="A2" s="180" t="s">
        <v>750</v>
      </c>
      <c r="B2" s="181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  <c r="N2" s="182"/>
      <c r="O2" s="182"/>
      <c r="P2" s="182"/>
      <c r="Q2" s="182"/>
      <c r="R2" s="182"/>
      <c r="S2" s="182"/>
      <c r="T2" s="182"/>
      <c r="U2" s="182"/>
      <c r="V2" s="182"/>
      <c r="W2" s="182"/>
      <c r="X2" s="182"/>
      <c r="Y2" s="182"/>
      <c r="Z2" s="182"/>
      <c r="AA2" s="182"/>
      <c r="AB2" s="182"/>
      <c r="AC2" s="182"/>
      <c r="AD2" s="182"/>
      <c r="AE2" s="182"/>
      <c r="AF2" s="182"/>
      <c r="AG2" s="182"/>
      <c r="AH2" s="182"/>
      <c r="AI2" s="182"/>
      <c r="AJ2" s="182"/>
      <c r="AK2" s="182"/>
      <c r="AL2" s="182"/>
      <c r="AM2" s="182"/>
      <c r="AN2" s="182"/>
      <c r="AO2" s="182"/>
      <c r="AP2" s="182"/>
      <c r="AQ2" s="182"/>
      <c r="AR2" s="182"/>
      <c r="AS2" s="182"/>
      <c r="AT2" s="182"/>
      <c r="AU2" s="182"/>
      <c r="AV2" s="182"/>
      <c r="AW2" s="182"/>
      <c r="AX2" s="182"/>
      <c r="AY2" s="182"/>
      <c r="AZ2" s="182"/>
      <c r="BA2" s="182"/>
      <c r="BB2" s="182"/>
      <c r="BC2" s="182"/>
      <c r="BD2" s="182"/>
      <c r="BE2" s="182"/>
      <c r="BF2" s="182"/>
      <c r="BG2" s="182"/>
      <c r="BH2" s="182"/>
      <c r="BI2" s="182"/>
      <c r="BJ2" s="182"/>
      <c r="BK2" s="182"/>
      <c r="BL2" s="182"/>
      <c r="BM2" s="182"/>
      <c r="BN2" s="182"/>
      <c r="BO2" s="182"/>
      <c r="BP2" s="182"/>
      <c r="BQ2" s="182"/>
      <c r="BR2" s="182"/>
      <c r="BS2" s="182"/>
      <c r="BT2" s="182"/>
      <c r="BU2" s="182"/>
      <c r="BV2" s="182"/>
      <c r="BW2" s="182"/>
      <c r="BX2" s="182"/>
      <c r="BY2" s="182"/>
      <c r="BZ2" s="182"/>
      <c r="CA2" s="182"/>
      <c r="CB2" s="182"/>
      <c r="CC2" s="182"/>
      <c r="CD2" s="182"/>
      <c r="CE2" s="182"/>
      <c r="CF2" s="182"/>
      <c r="CG2" s="182"/>
      <c r="CH2" s="182"/>
      <c r="CI2" s="182"/>
      <c r="CJ2" s="182"/>
      <c r="CK2" s="182"/>
      <c r="CL2" s="182"/>
      <c r="CM2" s="182"/>
      <c r="CN2" s="182"/>
      <c r="CO2" s="182"/>
      <c r="CP2" s="182"/>
      <c r="CQ2" s="182"/>
      <c r="CR2" s="182"/>
      <c r="CS2" s="182"/>
      <c r="CT2" s="182"/>
      <c r="CU2" s="182"/>
      <c r="CV2" s="182"/>
      <c r="CW2" s="182"/>
      <c r="CX2" s="182"/>
      <c r="CY2" s="182"/>
      <c r="CZ2" s="182"/>
      <c r="DA2" s="182"/>
      <c r="DB2" s="182"/>
      <c r="DC2" s="182"/>
      <c r="DD2" s="182"/>
      <c r="DE2" s="182"/>
      <c r="DF2" s="182"/>
      <c r="DG2" s="182"/>
      <c r="DH2" s="182"/>
      <c r="DI2" s="182"/>
      <c r="DJ2" s="182"/>
      <c r="DK2" s="182"/>
      <c r="DL2" s="182"/>
      <c r="DM2" s="182"/>
      <c r="DN2" s="182"/>
      <c r="DO2" s="182"/>
      <c r="DP2" s="182"/>
      <c r="DQ2" s="182"/>
      <c r="DR2" s="182"/>
      <c r="DS2" s="182"/>
      <c r="DT2" s="182"/>
      <c r="DU2" s="182"/>
      <c r="DV2" s="182"/>
      <c r="DW2" s="182"/>
      <c r="DX2" s="182"/>
      <c r="DY2" s="182"/>
      <c r="DZ2" s="182"/>
      <c r="EA2" s="182"/>
      <c r="EB2" s="182"/>
      <c r="EC2" s="182"/>
      <c r="ED2" s="182"/>
      <c r="EE2" s="182"/>
      <c r="EF2" s="182"/>
      <c r="EG2" s="182"/>
      <c r="EH2" s="182"/>
      <c r="EI2" s="182"/>
      <c r="EJ2" s="182"/>
      <c r="EK2" s="182"/>
      <c r="EL2" s="182"/>
      <c r="EM2" s="182"/>
      <c r="EN2" s="182"/>
      <c r="EO2" s="182"/>
      <c r="EP2" s="182"/>
      <c r="EQ2" s="182"/>
      <c r="ER2" s="182"/>
      <c r="ES2" s="182"/>
      <c r="ET2" s="182"/>
      <c r="EU2" s="182"/>
      <c r="EV2" s="182"/>
      <c r="EW2" s="182"/>
      <c r="EX2" s="182"/>
      <c r="EY2" s="182"/>
      <c r="EZ2" s="182"/>
      <c r="FA2" s="182"/>
      <c r="FB2" s="182"/>
      <c r="FC2" s="182"/>
      <c r="FD2" s="182"/>
      <c r="FE2" s="182"/>
      <c r="FF2" s="182"/>
      <c r="FG2" s="182"/>
      <c r="FH2" s="182"/>
      <c r="FI2" s="182"/>
      <c r="FJ2" s="182"/>
      <c r="FK2" s="182"/>
      <c r="FL2" s="182"/>
      <c r="FM2" s="182"/>
      <c r="FN2" s="182"/>
      <c r="FO2" s="182"/>
      <c r="FP2" s="182"/>
      <c r="FQ2" s="182"/>
      <c r="FR2" s="182"/>
      <c r="FS2" s="182"/>
      <c r="FT2" s="182"/>
      <c r="FU2" s="182"/>
      <c r="FV2" s="182"/>
      <c r="FW2" s="182"/>
      <c r="FX2" s="182"/>
      <c r="FY2" s="182"/>
      <c r="FZ2" s="182"/>
      <c r="GA2" s="182"/>
      <c r="GB2" s="182"/>
      <c r="GC2" s="182"/>
      <c r="GD2" s="182"/>
      <c r="GE2" s="182"/>
      <c r="GF2" s="182"/>
      <c r="GG2" s="182"/>
      <c r="GH2" s="182"/>
      <c r="GI2" s="182"/>
      <c r="GJ2" s="182"/>
      <c r="GK2" s="182"/>
      <c r="GL2" s="182"/>
      <c r="GM2" s="182"/>
      <c r="GN2" s="182"/>
      <c r="GO2" s="182"/>
      <c r="GP2" s="182"/>
      <c r="GQ2" s="182"/>
      <c r="GR2" s="182"/>
      <c r="GS2" s="182"/>
      <c r="GT2" s="182"/>
      <c r="GU2" s="182"/>
      <c r="GV2" s="182"/>
      <c r="GW2" s="182"/>
      <c r="GX2" s="182"/>
      <c r="GY2" s="182"/>
      <c r="GZ2" s="182"/>
      <c r="HA2" s="182"/>
      <c r="HB2" s="182"/>
      <c r="HC2" s="182"/>
      <c r="HD2" s="182"/>
      <c r="HE2" s="182"/>
      <c r="HF2" s="182"/>
      <c r="HG2" s="182"/>
      <c r="HH2" s="182"/>
      <c r="HI2" s="182"/>
      <c r="HJ2" s="182"/>
      <c r="HK2" s="182"/>
      <c r="HL2" s="182"/>
      <c r="HM2" s="182"/>
      <c r="HN2" s="182"/>
      <c r="HO2" s="182"/>
      <c r="HP2" s="182"/>
      <c r="HQ2" s="182"/>
      <c r="HR2" s="182"/>
      <c r="HS2" s="182"/>
      <c r="HT2" s="182"/>
      <c r="HU2" s="182"/>
      <c r="HV2" s="182"/>
      <c r="HW2" s="182"/>
      <c r="HX2" s="182"/>
      <c r="HY2" s="182"/>
      <c r="HZ2" s="182"/>
      <c r="IA2" s="182"/>
      <c r="IB2" s="182"/>
      <c r="IC2" s="182"/>
      <c r="ID2" s="182"/>
      <c r="IE2" s="182"/>
      <c r="IF2" s="182"/>
      <c r="IG2" s="182"/>
      <c r="IH2" s="182"/>
      <c r="II2" s="182"/>
      <c r="IJ2" s="182"/>
      <c r="IK2" s="182"/>
      <c r="IL2" s="182"/>
      <c r="IM2" s="182"/>
      <c r="IN2" s="182"/>
      <c r="IO2" s="182"/>
      <c r="IP2" s="182"/>
      <c r="IQ2" s="182"/>
      <c r="IR2" s="182"/>
      <c r="IS2" s="182"/>
      <c r="IT2" s="182"/>
      <c r="IU2" s="182"/>
      <c r="IV2" s="182"/>
    </row>
    <row r="3" spans="1:256" ht="28.5" customHeight="1" x14ac:dyDescent="0.25">
      <c r="A3" s="184" t="s">
        <v>751</v>
      </c>
      <c r="B3" s="185"/>
      <c r="C3" s="185"/>
      <c r="D3" s="185"/>
      <c r="E3" s="185"/>
      <c r="F3" s="185"/>
      <c r="G3" s="185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2"/>
      <c r="S3" s="182"/>
      <c r="T3" s="182"/>
      <c r="U3" s="182"/>
      <c r="V3" s="182"/>
      <c r="W3" s="182"/>
      <c r="X3" s="182"/>
      <c r="Y3" s="182"/>
      <c r="Z3" s="182"/>
      <c r="AA3" s="182"/>
      <c r="AB3" s="182"/>
      <c r="AC3" s="182"/>
      <c r="AD3" s="182"/>
      <c r="AE3" s="182"/>
      <c r="AF3" s="182"/>
      <c r="AG3" s="182"/>
      <c r="AH3" s="182"/>
      <c r="AI3" s="182"/>
      <c r="AJ3" s="182"/>
      <c r="AK3" s="182"/>
      <c r="AL3" s="182"/>
      <c r="AM3" s="182"/>
      <c r="AN3" s="182"/>
      <c r="AO3" s="182"/>
      <c r="AP3" s="182"/>
      <c r="AQ3" s="182"/>
      <c r="AR3" s="182"/>
      <c r="AS3" s="182"/>
      <c r="AT3" s="182"/>
      <c r="AU3" s="182"/>
      <c r="AV3" s="182"/>
      <c r="AW3" s="182"/>
      <c r="AX3" s="182"/>
      <c r="AY3" s="182"/>
      <c r="AZ3" s="182"/>
      <c r="BA3" s="182"/>
      <c r="BB3" s="182"/>
      <c r="BC3" s="182"/>
      <c r="BD3" s="182"/>
      <c r="BE3" s="182"/>
      <c r="BF3" s="182"/>
      <c r="BG3" s="182"/>
      <c r="BH3" s="182"/>
      <c r="BI3" s="182"/>
      <c r="BJ3" s="182"/>
      <c r="BK3" s="182"/>
      <c r="BL3" s="182"/>
      <c r="BM3" s="182"/>
      <c r="BN3" s="182"/>
      <c r="BO3" s="182"/>
      <c r="BP3" s="182"/>
      <c r="BQ3" s="182"/>
      <c r="BR3" s="182"/>
      <c r="BS3" s="182"/>
      <c r="BT3" s="182"/>
      <c r="BU3" s="182"/>
      <c r="BV3" s="182"/>
      <c r="BW3" s="182"/>
      <c r="BX3" s="182"/>
      <c r="BY3" s="182"/>
      <c r="BZ3" s="182"/>
      <c r="CA3" s="182"/>
      <c r="CB3" s="182"/>
      <c r="CC3" s="182"/>
      <c r="CD3" s="182"/>
      <c r="CE3" s="182"/>
      <c r="CF3" s="182"/>
      <c r="CG3" s="182"/>
      <c r="CH3" s="182"/>
      <c r="CI3" s="182"/>
      <c r="CJ3" s="182"/>
      <c r="CK3" s="182"/>
      <c r="CL3" s="182"/>
      <c r="CM3" s="182"/>
      <c r="CN3" s="182"/>
      <c r="CO3" s="182"/>
      <c r="CP3" s="182"/>
      <c r="CQ3" s="182"/>
      <c r="CR3" s="182"/>
      <c r="CS3" s="182"/>
      <c r="CT3" s="182"/>
      <c r="CU3" s="182"/>
      <c r="CV3" s="182"/>
      <c r="CW3" s="182"/>
      <c r="CX3" s="182"/>
      <c r="CY3" s="182"/>
      <c r="CZ3" s="182"/>
      <c r="DA3" s="182"/>
      <c r="DB3" s="182"/>
      <c r="DC3" s="182"/>
      <c r="DD3" s="182"/>
      <c r="DE3" s="182"/>
      <c r="DF3" s="182"/>
      <c r="DG3" s="182"/>
      <c r="DH3" s="182"/>
      <c r="DI3" s="182"/>
      <c r="DJ3" s="182"/>
      <c r="DK3" s="182"/>
      <c r="DL3" s="182"/>
      <c r="DM3" s="182"/>
      <c r="DN3" s="182"/>
      <c r="DO3" s="182"/>
      <c r="DP3" s="182"/>
      <c r="DQ3" s="182"/>
      <c r="DR3" s="182"/>
      <c r="DS3" s="182"/>
      <c r="DT3" s="182"/>
      <c r="DU3" s="182"/>
      <c r="DV3" s="182"/>
      <c r="DW3" s="182"/>
      <c r="DX3" s="182"/>
      <c r="DY3" s="182"/>
      <c r="DZ3" s="182"/>
      <c r="EA3" s="182"/>
      <c r="EB3" s="182"/>
      <c r="EC3" s="182"/>
      <c r="ED3" s="182"/>
      <c r="EE3" s="182"/>
      <c r="EF3" s="182"/>
      <c r="EG3" s="182"/>
      <c r="EH3" s="182"/>
      <c r="EI3" s="182"/>
      <c r="EJ3" s="182"/>
      <c r="EK3" s="182"/>
      <c r="EL3" s="182"/>
      <c r="EM3" s="182"/>
      <c r="EN3" s="182"/>
      <c r="EO3" s="182"/>
      <c r="EP3" s="182"/>
      <c r="EQ3" s="182"/>
      <c r="ER3" s="182"/>
      <c r="ES3" s="182"/>
      <c r="ET3" s="182"/>
      <c r="EU3" s="182"/>
      <c r="EV3" s="182"/>
      <c r="EW3" s="182"/>
      <c r="EX3" s="182"/>
      <c r="EY3" s="182"/>
      <c r="EZ3" s="182"/>
      <c r="FA3" s="182"/>
      <c r="FB3" s="182"/>
      <c r="FC3" s="182"/>
      <c r="FD3" s="182"/>
      <c r="FE3" s="182"/>
      <c r="FF3" s="182"/>
      <c r="FG3" s="182"/>
      <c r="FH3" s="182"/>
      <c r="FI3" s="182"/>
      <c r="FJ3" s="182"/>
      <c r="FK3" s="182"/>
      <c r="FL3" s="182"/>
      <c r="FM3" s="182"/>
      <c r="FN3" s="182"/>
      <c r="FO3" s="182"/>
      <c r="FP3" s="182"/>
      <c r="FQ3" s="182"/>
      <c r="FR3" s="182"/>
      <c r="FS3" s="182"/>
      <c r="FT3" s="182"/>
      <c r="FU3" s="182"/>
      <c r="FV3" s="182"/>
      <c r="FW3" s="182"/>
      <c r="FX3" s="182"/>
      <c r="FY3" s="182"/>
      <c r="FZ3" s="182"/>
      <c r="GA3" s="182"/>
      <c r="GB3" s="182"/>
      <c r="GC3" s="182"/>
      <c r="GD3" s="182"/>
      <c r="GE3" s="182"/>
      <c r="GF3" s="182"/>
      <c r="GG3" s="182"/>
      <c r="GH3" s="182"/>
      <c r="GI3" s="182"/>
      <c r="GJ3" s="182"/>
      <c r="GK3" s="182"/>
      <c r="GL3" s="182"/>
      <c r="GM3" s="182"/>
      <c r="GN3" s="182"/>
      <c r="GO3" s="182"/>
      <c r="GP3" s="182"/>
      <c r="GQ3" s="182"/>
      <c r="GR3" s="182"/>
      <c r="GS3" s="182"/>
      <c r="GT3" s="182"/>
      <c r="GU3" s="182"/>
      <c r="GV3" s="182"/>
      <c r="GW3" s="182"/>
      <c r="GX3" s="182"/>
      <c r="GY3" s="182"/>
      <c r="GZ3" s="182"/>
      <c r="HA3" s="182"/>
      <c r="HB3" s="182"/>
      <c r="HC3" s="182"/>
      <c r="HD3" s="182"/>
      <c r="HE3" s="182"/>
      <c r="HF3" s="182"/>
      <c r="HG3" s="182"/>
      <c r="HH3" s="182"/>
      <c r="HI3" s="182"/>
      <c r="HJ3" s="182"/>
      <c r="HK3" s="182"/>
      <c r="HL3" s="182"/>
      <c r="HM3" s="182"/>
      <c r="HN3" s="182"/>
      <c r="HO3" s="182"/>
      <c r="HP3" s="182"/>
      <c r="HQ3" s="182"/>
      <c r="HR3" s="182"/>
      <c r="HS3" s="182"/>
      <c r="HT3" s="182"/>
      <c r="HU3" s="182"/>
      <c r="HV3" s="182"/>
      <c r="HW3" s="182"/>
      <c r="HX3" s="182"/>
      <c r="HY3" s="182"/>
      <c r="HZ3" s="182"/>
      <c r="IA3" s="182"/>
      <c r="IB3" s="182"/>
      <c r="IC3" s="182"/>
      <c r="ID3" s="182"/>
      <c r="IE3" s="182"/>
      <c r="IF3" s="182"/>
      <c r="IG3" s="182"/>
      <c r="IH3" s="182"/>
      <c r="II3" s="182"/>
      <c r="IJ3" s="182"/>
      <c r="IK3" s="182"/>
      <c r="IL3" s="182"/>
      <c r="IM3" s="182"/>
      <c r="IN3" s="182"/>
      <c r="IO3" s="182"/>
      <c r="IP3" s="182"/>
      <c r="IQ3" s="182"/>
      <c r="IR3" s="182"/>
      <c r="IS3" s="182"/>
      <c r="IT3" s="182"/>
      <c r="IU3" s="182"/>
      <c r="IV3" s="182"/>
    </row>
    <row r="4" spans="1:256" ht="12" customHeight="1" x14ac:dyDescent="0.25">
      <c r="A4" s="913" t="s">
        <v>51</v>
      </c>
      <c r="B4" s="914" t="s">
        <v>53</v>
      </c>
      <c r="C4" s="914" t="s">
        <v>752</v>
      </c>
      <c r="D4" s="915" t="s">
        <v>341</v>
      </c>
      <c r="E4" s="188"/>
      <c r="F4" s="188"/>
      <c r="G4" s="188"/>
      <c r="H4" s="188"/>
      <c r="I4" s="189" t="s">
        <v>753</v>
      </c>
      <c r="J4" s="188"/>
      <c r="K4" s="188"/>
      <c r="L4" s="188"/>
      <c r="M4" s="188"/>
      <c r="N4" s="188"/>
      <c r="O4" s="188"/>
      <c r="P4" s="188"/>
      <c r="Q4" s="190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  <c r="AS4" s="191"/>
      <c r="AT4" s="191"/>
      <c r="AU4" s="191"/>
      <c r="AV4" s="191"/>
      <c r="AW4" s="191"/>
      <c r="AX4" s="191"/>
      <c r="AY4" s="191"/>
      <c r="AZ4" s="191"/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91"/>
      <c r="BL4" s="191"/>
      <c r="BM4" s="191"/>
      <c r="BN4" s="191"/>
      <c r="BO4" s="191"/>
      <c r="BP4" s="191"/>
      <c r="BQ4" s="191"/>
      <c r="BR4" s="191"/>
      <c r="BS4" s="191"/>
      <c r="BT4" s="191"/>
      <c r="BU4" s="191"/>
      <c r="BV4" s="191"/>
      <c r="BW4" s="191"/>
      <c r="BX4" s="191"/>
      <c r="BY4" s="191"/>
      <c r="BZ4" s="191"/>
      <c r="CA4" s="191"/>
      <c r="CB4" s="191"/>
      <c r="CC4" s="191"/>
      <c r="CD4" s="191"/>
      <c r="CE4" s="191"/>
      <c r="CF4" s="191"/>
      <c r="CG4" s="191"/>
      <c r="CH4" s="191"/>
      <c r="CI4" s="191"/>
      <c r="CJ4" s="191"/>
      <c r="CK4" s="191"/>
      <c r="CL4" s="191"/>
      <c r="CM4" s="191"/>
      <c r="CN4" s="191"/>
      <c r="CO4" s="191"/>
      <c r="CP4" s="191"/>
      <c r="CQ4" s="191"/>
      <c r="CR4" s="191"/>
      <c r="CS4" s="191"/>
      <c r="CT4" s="191"/>
      <c r="CU4" s="191"/>
      <c r="CV4" s="191"/>
      <c r="CW4" s="191"/>
      <c r="CX4" s="191"/>
      <c r="CY4" s="191"/>
      <c r="CZ4" s="191"/>
      <c r="DA4" s="191"/>
      <c r="DB4" s="191"/>
      <c r="DC4" s="191"/>
      <c r="DD4" s="191"/>
      <c r="DE4" s="191"/>
      <c r="DF4" s="191"/>
      <c r="DG4" s="191"/>
      <c r="DH4" s="191"/>
      <c r="DI4" s="191"/>
      <c r="DJ4" s="191"/>
      <c r="DK4" s="191"/>
      <c r="DL4" s="191"/>
      <c r="DM4" s="191"/>
      <c r="DN4" s="191"/>
      <c r="DO4" s="191"/>
      <c r="DP4" s="191"/>
      <c r="DQ4" s="191"/>
      <c r="DR4" s="191"/>
      <c r="DS4" s="191"/>
      <c r="DT4" s="191"/>
      <c r="DU4" s="191"/>
      <c r="DV4" s="191"/>
      <c r="DW4" s="191"/>
      <c r="DX4" s="191"/>
      <c r="DY4" s="191"/>
      <c r="DZ4" s="191"/>
      <c r="EA4" s="191"/>
      <c r="EB4" s="191"/>
      <c r="EC4" s="191"/>
      <c r="ED4" s="191"/>
      <c r="EE4" s="191"/>
      <c r="EF4" s="191"/>
      <c r="EG4" s="191"/>
      <c r="EH4" s="191"/>
      <c r="EI4" s="191"/>
      <c r="EJ4" s="191"/>
      <c r="EK4" s="191"/>
      <c r="EL4" s="191"/>
      <c r="EM4" s="191"/>
      <c r="EN4" s="191"/>
      <c r="EO4" s="191"/>
      <c r="EP4" s="191"/>
      <c r="EQ4" s="191"/>
      <c r="ER4" s="191"/>
      <c r="ES4" s="191"/>
      <c r="ET4" s="191"/>
      <c r="EU4" s="191"/>
      <c r="EV4" s="191"/>
      <c r="EW4" s="191"/>
      <c r="EX4" s="191"/>
      <c r="EY4" s="191"/>
      <c r="EZ4" s="191"/>
      <c r="FA4" s="191"/>
      <c r="FB4" s="191"/>
      <c r="FC4" s="191"/>
      <c r="FD4" s="191"/>
      <c r="FE4" s="191"/>
      <c r="FF4" s="191"/>
      <c r="FG4" s="191"/>
      <c r="FH4" s="191"/>
      <c r="FI4" s="191"/>
      <c r="FJ4" s="191"/>
      <c r="FK4" s="191"/>
      <c r="FL4" s="191"/>
      <c r="FM4" s="191"/>
      <c r="FN4" s="191"/>
      <c r="FO4" s="191"/>
      <c r="FP4" s="191"/>
      <c r="FQ4" s="191"/>
      <c r="FR4" s="191"/>
      <c r="FS4" s="191"/>
      <c r="FT4" s="191"/>
      <c r="FU4" s="191"/>
      <c r="FV4" s="191"/>
      <c r="FW4" s="191"/>
      <c r="FX4" s="191"/>
      <c r="FY4" s="191"/>
      <c r="FZ4" s="191"/>
      <c r="GA4" s="191"/>
      <c r="GB4" s="191"/>
      <c r="GC4" s="191"/>
      <c r="GD4" s="191"/>
      <c r="GE4" s="191"/>
      <c r="GF4" s="191"/>
      <c r="GG4" s="191"/>
      <c r="GH4" s="191"/>
      <c r="GI4" s="191"/>
      <c r="GJ4" s="191"/>
      <c r="GK4" s="191"/>
      <c r="GL4" s="191"/>
      <c r="GM4" s="191"/>
      <c r="GN4" s="191"/>
      <c r="GO4" s="191"/>
      <c r="GP4" s="191"/>
      <c r="GQ4" s="191"/>
      <c r="GR4" s="191"/>
      <c r="GS4" s="191"/>
      <c r="GT4" s="191"/>
      <c r="GU4" s="191"/>
      <c r="GV4" s="191"/>
      <c r="GW4" s="191"/>
      <c r="GX4" s="191"/>
      <c r="GY4" s="191"/>
      <c r="GZ4" s="191"/>
      <c r="HA4" s="191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91"/>
      <c r="HN4" s="191"/>
      <c r="HO4" s="191"/>
      <c r="HP4" s="191"/>
      <c r="HQ4" s="191"/>
      <c r="HR4" s="191"/>
      <c r="HS4" s="191"/>
      <c r="HT4" s="191"/>
      <c r="HU4" s="191"/>
      <c r="HV4" s="191"/>
      <c r="HW4" s="191"/>
      <c r="HX4" s="191"/>
      <c r="HY4" s="191"/>
      <c r="HZ4" s="191"/>
      <c r="IA4" s="191"/>
      <c r="IB4" s="191"/>
      <c r="IC4" s="191"/>
      <c r="ID4" s="191"/>
      <c r="IE4" s="191"/>
      <c r="IF4" s="191"/>
      <c r="IG4" s="191"/>
      <c r="IH4" s="191"/>
      <c r="II4" s="191"/>
      <c r="IJ4" s="191"/>
      <c r="IK4" s="191"/>
      <c r="IL4" s="191"/>
      <c r="IM4" s="191"/>
      <c r="IN4" s="191"/>
      <c r="IO4" s="191"/>
      <c r="IP4" s="191"/>
      <c r="IQ4" s="191"/>
      <c r="IR4" s="191"/>
      <c r="IS4" s="191"/>
      <c r="IT4" s="191"/>
      <c r="IU4" s="191"/>
      <c r="IV4" s="191"/>
    </row>
    <row r="5" spans="1:256" x14ac:dyDescent="0.25">
      <c r="A5" s="913"/>
      <c r="B5" s="914"/>
      <c r="C5" s="914"/>
      <c r="D5" s="915"/>
      <c r="E5" s="192" t="s">
        <v>754</v>
      </c>
      <c r="F5" s="187" t="s">
        <v>755</v>
      </c>
      <c r="G5" s="187" t="s">
        <v>756</v>
      </c>
      <c r="H5" s="187" t="s">
        <v>757</v>
      </c>
      <c r="I5" s="187" t="s">
        <v>758</v>
      </c>
      <c r="J5" s="187" t="s">
        <v>759</v>
      </c>
      <c r="K5" s="187" t="s">
        <v>760</v>
      </c>
      <c r="L5" s="187" t="s">
        <v>761</v>
      </c>
      <c r="M5" s="187" t="s">
        <v>762</v>
      </c>
      <c r="N5" s="187" t="s">
        <v>763</v>
      </c>
      <c r="O5" s="187" t="s">
        <v>764</v>
      </c>
      <c r="P5" s="187" t="s">
        <v>765</v>
      </c>
      <c r="Q5" s="187"/>
      <c r="R5" s="191"/>
      <c r="S5" s="191"/>
      <c r="T5" s="191"/>
      <c r="U5" s="191"/>
      <c r="V5" s="191"/>
      <c r="W5" s="191"/>
      <c r="X5" s="191"/>
      <c r="Y5" s="191"/>
      <c r="Z5" s="191"/>
      <c r="AA5" s="191"/>
      <c r="AB5" s="191"/>
      <c r="AC5" s="191"/>
      <c r="AD5" s="191"/>
      <c r="AE5" s="191"/>
      <c r="AF5" s="191"/>
      <c r="AG5" s="191"/>
      <c r="AH5" s="191"/>
      <c r="AI5" s="191"/>
      <c r="AJ5" s="191"/>
      <c r="AK5" s="191"/>
      <c r="AL5" s="191"/>
      <c r="AM5" s="191"/>
      <c r="AN5" s="191"/>
      <c r="AO5" s="191"/>
      <c r="AP5" s="191"/>
      <c r="AQ5" s="191"/>
      <c r="AR5" s="191"/>
      <c r="AS5" s="191"/>
      <c r="AT5" s="191"/>
      <c r="AU5" s="191"/>
      <c r="AV5" s="191"/>
      <c r="AW5" s="191"/>
      <c r="AX5" s="191"/>
      <c r="AY5" s="191"/>
      <c r="AZ5" s="191"/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191"/>
      <c r="BL5" s="191"/>
      <c r="BM5" s="191"/>
      <c r="BN5" s="191"/>
      <c r="BO5" s="191"/>
      <c r="BP5" s="191"/>
      <c r="BQ5" s="191"/>
      <c r="BR5" s="191"/>
      <c r="BS5" s="191"/>
      <c r="BT5" s="191"/>
      <c r="BU5" s="191"/>
      <c r="BV5" s="191"/>
      <c r="BW5" s="191"/>
      <c r="BX5" s="191"/>
      <c r="BY5" s="191"/>
      <c r="BZ5" s="191"/>
      <c r="CA5" s="191"/>
      <c r="CB5" s="191"/>
      <c r="CC5" s="191"/>
      <c r="CD5" s="191"/>
      <c r="CE5" s="191"/>
      <c r="CF5" s="191"/>
      <c r="CG5" s="191"/>
      <c r="CH5" s="191"/>
      <c r="CI5" s="191"/>
      <c r="CJ5" s="191"/>
      <c r="CK5" s="191"/>
      <c r="CL5" s="191"/>
      <c r="CM5" s="191"/>
      <c r="CN5" s="191"/>
      <c r="CO5" s="191"/>
      <c r="CP5" s="191"/>
      <c r="CQ5" s="191"/>
      <c r="CR5" s="191"/>
      <c r="CS5" s="191"/>
      <c r="CT5" s="191"/>
      <c r="CU5" s="191"/>
      <c r="CV5" s="191"/>
      <c r="CW5" s="191"/>
      <c r="CX5" s="191"/>
      <c r="CY5" s="191"/>
      <c r="CZ5" s="191"/>
      <c r="DA5" s="191"/>
      <c r="DB5" s="191"/>
      <c r="DC5" s="191"/>
      <c r="DD5" s="191"/>
      <c r="DE5" s="191"/>
      <c r="DF5" s="191"/>
      <c r="DG5" s="191"/>
      <c r="DH5" s="191"/>
      <c r="DI5" s="191"/>
      <c r="DJ5" s="191"/>
      <c r="DK5" s="191"/>
      <c r="DL5" s="191"/>
      <c r="DM5" s="191"/>
      <c r="DN5" s="191"/>
      <c r="DO5" s="191"/>
      <c r="DP5" s="191"/>
      <c r="DQ5" s="191"/>
      <c r="DR5" s="191"/>
      <c r="DS5" s="191"/>
      <c r="DT5" s="191"/>
      <c r="DU5" s="191"/>
      <c r="DV5" s="191"/>
      <c r="DW5" s="191"/>
      <c r="DX5" s="191"/>
      <c r="DY5" s="191"/>
      <c r="DZ5" s="191"/>
      <c r="EA5" s="191"/>
      <c r="EB5" s="191"/>
      <c r="EC5" s="191"/>
      <c r="ED5" s="191"/>
      <c r="EE5" s="191"/>
      <c r="EF5" s="191"/>
      <c r="EG5" s="191"/>
      <c r="EH5" s="191"/>
      <c r="EI5" s="191"/>
      <c r="EJ5" s="191"/>
      <c r="EK5" s="191"/>
      <c r="EL5" s="191"/>
      <c r="EM5" s="191"/>
      <c r="EN5" s="191"/>
      <c r="EO5" s="191"/>
      <c r="EP5" s="191"/>
      <c r="EQ5" s="191"/>
      <c r="ER5" s="191"/>
      <c r="ES5" s="191"/>
      <c r="ET5" s="191"/>
      <c r="EU5" s="191"/>
      <c r="EV5" s="191"/>
      <c r="EW5" s="191"/>
      <c r="EX5" s="191"/>
      <c r="EY5" s="191"/>
      <c r="EZ5" s="191"/>
      <c r="FA5" s="191"/>
      <c r="FB5" s="191"/>
      <c r="FC5" s="191"/>
      <c r="FD5" s="191"/>
      <c r="FE5" s="191"/>
      <c r="FF5" s="191"/>
      <c r="FG5" s="191"/>
      <c r="FH5" s="191"/>
      <c r="FI5" s="191"/>
      <c r="FJ5" s="191"/>
      <c r="FK5" s="191"/>
      <c r="FL5" s="191"/>
      <c r="FM5" s="191"/>
      <c r="FN5" s="191"/>
      <c r="FO5" s="191"/>
      <c r="FP5" s="191"/>
      <c r="FQ5" s="191"/>
      <c r="FR5" s="191"/>
      <c r="FS5" s="191"/>
      <c r="FT5" s="191"/>
      <c r="FU5" s="191"/>
      <c r="FV5" s="191"/>
      <c r="FW5" s="191"/>
      <c r="FX5" s="191"/>
      <c r="FY5" s="191"/>
      <c r="FZ5" s="191"/>
      <c r="GA5" s="191"/>
      <c r="GB5" s="191"/>
      <c r="GC5" s="191"/>
      <c r="GD5" s="191"/>
      <c r="GE5" s="191"/>
      <c r="GF5" s="191"/>
      <c r="GG5" s="191"/>
      <c r="GH5" s="191"/>
      <c r="GI5" s="191"/>
      <c r="GJ5" s="191"/>
      <c r="GK5" s="191"/>
      <c r="GL5" s="191"/>
      <c r="GM5" s="191"/>
      <c r="GN5" s="191"/>
      <c r="GO5" s="191"/>
      <c r="GP5" s="191"/>
      <c r="GQ5" s="191"/>
      <c r="GR5" s="191"/>
      <c r="GS5" s="191"/>
      <c r="GT5" s="191"/>
      <c r="GU5" s="191"/>
      <c r="GV5" s="191"/>
      <c r="GW5" s="191"/>
      <c r="GX5" s="191"/>
      <c r="GY5" s="191"/>
      <c r="GZ5" s="191"/>
      <c r="HA5" s="191"/>
      <c r="HB5" s="191"/>
      <c r="HC5" s="191"/>
      <c r="HD5" s="191"/>
      <c r="HE5" s="191"/>
      <c r="HF5" s="191"/>
      <c r="HG5" s="191"/>
      <c r="HH5" s="191"/>
      <c r="HI5" s="191"/>
      <c r="HJ5" s="191"/>
      <c r="HK5" s="191"/>
      <c r="HL5" s="191"/>
      <c r="HM5" s="191"/>
      <c r="HN5" s="191"/>
      <c r="HO5" s="191"/>
      <c r="HP5" s="191"/>
      <c r="HQ5" s="191"/>
      <c r="HR5" s="191"/>
      <c r="HS5" s="191"/>
      <c r="HT5" s="191"/>
      <c r="HU5" s="191"/>
      <c r="HV5" s="191"/>
      <c r="HW5" s="191"/>
      <c r="HX5" s="191"/>
      <c r="HY5" s="191"/>
      <c r="HZ5" s="191"/>
      <c r="IA5" s="191"/>
      <c r="IB5" s="191"/>
      <c r="IC5" s="191"/>
      <c r="ID5" s="191"/>
      <c r="IE5" s="191"/>
      <c r="IF5" s="191"/>
      <c r="IG5" s="191"/>
      <c r="IH5" s="191"/>
      <c r="II5" s="191"/>
      <c r="IJ5" s="191"/>
      <c r="IK5" s="191"/>
      <c r="IL5" s="191"/>
      <c r="IM5" s="191"/>
      <c r="IN5" s="191"/>
      <c r="IO5" s="191"/>
      <c r="IP5" s="191"/>
      <c r="IQ5" s="191"/>
      <c r="IR5" s="191"/>
      <c r="IS5" s="191"/>
      <c r="IT5" s="191"/>
      <c r="IU5" s="191"/>
      <c r="IV5" s="191"/>
    </row>
    <row r="6" spans="1:256" ht="8.25" customHeight="1" x14ac:dyDescent="0.25">
      <c r="A6" s="916" t="s">
        <v>59</v>
      </c>
      <c r="B6" s="917" t="s">
        <v>766</v>
      </c>
      <c r="C6" s="918" t="s">
        <v>335</v>
      </c>
      <c r="D6" s="193"/>
      <c r="E6" s="194"/>
      <c r="F6" s="194"/>
      <c r="G6" s="194"/>
      <c r="H6" s="194"/>
      <c r="I6" s="194"/>
      <c r="J6" s="194"/>
      <c r="K6" s="194"/>
      <c r="L6" s="194"/>
      <c r="M6" s="194"/>
      <c r="N6" s="194"/>
      <c r="O6" s="194"/>
      <c r="P6" s="194"/>
      <c r="Q6" s="195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</row>
    <row r="7" spans="1:256" ht="8.25" customHeight="1" x14ac:dyDescent="0.25">
      <c r="A7" s="916"/>
      <c r="B7" s="917"/>
      <c r="C7" s="918"/>
      <c r="D7" s="193"/>
      <c r="E7" s="196"/>
      <c r="F7" s="196"/>
      <c r="G7" s="196"/>
      <c r="H7" s="196"/>
      <c r="I7" s="196"/>
      <c r="J7" s="196"/>
      <c r="K7" s="196"/>
      <c r="L7" s="196"/>
      <c r="M7" s="196"/>
      <c r="N7" s="196"/>
      <c r="O7" s="196"/>
      <c r="P7" s="196"/>
      <c r="Q7" s="19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</row>
    <row r="8" spans="1:256" ht="8.25" customHeight="1" x14ac:dyDescent="0.25">
      <c r="A8" s="916"/>
      <c r="B8" s="917"/>
      <c r="C8" s="918"/>
      <c r="D8" s="198"/>
      <c r="E8" s="199"/>
      <c r="F8" s="199"/>
      <c r="G8" s="199"/>
      <c r="H8" s="199"/>
      <c r="I8" s="199"/>
      <c r="J8" s="199"/>
      <c r="K8" s="199"/>
      <c r="L8" s="199"/>
      <c r="M8" s="199"/>
      <c r="N8" s="199"/>
      <c r="O8" s="199"/>
      <c r="P8" s="199"/>
      <c r="Q8" s="200">
        <f>SUM(E8:P8)</f>
        <v>0</v>
      </c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</row>
    <row r="9" spans="1:256" ht="8.25" customHeight="1" x14ac:dyDescent="0.25">
      <c r="A9" s="919" t="s">
        <v>61</v>
      </c>
      <c r="B9" s="920" t="str">
        <f>PQP_REVISADO!D12</f>
        <v>CANTEIRO / SERVIÇOS PRELIMINARES</v>
      </c>
      <c r="C9" s="921" t="e">
        <f>PQP_REVISADO!H12*(1+#REF!)</f>
        <v>#REF!</v>
      </c>
      <c r="D9" s="201" t="s">
        <v>341</v>
      </c>
      <c r="E9" s="202">
        <v>0.31</v>
      </c>
      <c r="F9" s="202">
        <v>0.05</v>
      </c>
      <c r="G9" s="202">
        <v>0.05</v>
      </c>
      <c r="H9" s="202">
        <v>0.05</v>
      </c>
      <c r="I9" s="202">
        <v>0.05</v>
      </c>
      <c r="J9" s="202">
        <v>0.05</v>
      </c>
      <c r="K9" s="202">
        <v>0.05</v>
      </c>
      <c r="L9" s="202">
        <v>0.03</v>
      </c>
      <c r="M9" s="202">
        <v>0.04</v>
      </c>
      <c r="N9" s="202">
        <v>0.04</v>
      </c>
      <c r="O9" s="202">
        <v>0.03</v>
      </c>
      <c r="P9" s="202">
        <v>0.25</v>
      </c>
      <c r="Q9" s="203">
        <f>SUM(E9:P9)</f>
        <v>1.0000000000000002</v>
      </c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</row>
    <row r="10" spans="1:256" ht="8.25" customHeight="1" x14ac:dyDescent="0.25">
      <c r="A10" s="919"/>
      <c r="B10" s="920"/>
      <c r="C10" s="921"/>
      <c r="D10" s="201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96"/>
      <c r="P10" s="196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</row>
    <row r="11" spans="1:256" ht="8.25" customHeight="1" x14ac:dyDescent="0.25">
      <c r="A11" s="919"/>
      <c r="B11" s="920"/>
      <c r="C11" s="921"/>
      <c r="D11" s="204" t="s">
        <v>767</v>
      </c>
      <c r="E11" s="199" t="e">
        <f t="shared" ref="E11:P11" si="0">E9*$C9</f>
        <v>#REF!</v>
      </c>
      <c r="F11" s="199" t="e">
        <f t="shared" si="0"/>
        <v>#REF!</v>
      </c>
      <c r="G11" s="199" t="e">
        <f t="shared" si="0"/>
        <v>#REF!</v>
      </c>
      <c r="H11" s="199" t="e">
        <f t="shared" si="0"/>
        <v>#REF!</v>
      </c>
      <c r="I11" s="199" t="e">
        <f t="shared" si="0"/>
        <v>#REF!</v>
      </c>
      <c r="J11" s="199" t="e">
        <f t="shared" si="0"/>
        <v>#REF!</v>
      </c>
      <c r="K11" s="199" t="e">
        <f t="shared" si="0"/>
        <v>#REF!</v>
      </c>
      <c r="L11" s="199" t="e">
        <f t="shared" si="0"/>
        <v>#REF!</v>
      </c>
      <c r="M11" s="199" t="e">
        <f t="shared" si="0"/>
        <v>#REF!</v>
      </c>
      <c r="N11" s="199" t="e">
        <f t="shared" si="0"/>
        <v>#REF!</v>
      </c>
      <c r="O11" s="199" t="e">
        <f t="shared" si="0"/>
        <v>#REF!</v>
      </c>
      <c r="P11" s="199" t="e">
        <f t="shared" si="0"/>
        <v>#REF!</v>
      </c>
      <c r="Q11" s="205" t="e">
        <f>SUM(E11:P11)</f>
        <v>#REF!</v>
      </c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</row>
    <row r="12" spans="1:256" ht="8.25" customHeight="1" x14ac:dyDescent="0.25">
      <c r="A12" s="919" t="s">
        <v>62</v>
      </c>
      <c r="B12" s="920" t="str">
        <f>PQP_REVISADO!D33</f>
        <v>ADMINISTRAÇÃO DA OBRA</v>
      </c>
      <c r="C12" s="921" t="e">
        <f>PQP_REVISADO!H33*(1+#REF!)</f>
        <v>#REF!</v>
      </c>
      <c r="D12" s="201" t="s">
        <v>341</v>
      </c>
      <c r="E12" s="202">
        <f>1/12</f>
        <v>8.3333333333333329E-2</v>
      </c>
      <c r="F12" s="202">
        <f t="shared" ref="F12:O12" si="1">$E$12</f>
        <v>8.3333333333333329E-2</v>
      </c>
      <c r="G12" s="202">
        <f t="shared" si="1"/>
        <v>8.3333333333333329E-2</v>
      </c>
      <c r="H12" s="202">
        <f t="shared" si="1"/>
        <v>8.3333333333333329E-2</v>
      </c>
      <c r="I12" s="202">
        <f t="shared" si="1"/>
        <v>8.3333333333333329E-2</v>
      </c>
      <c r="J12" s="202">
        <f t="shared" si="1"/>
        <v>8.3333333333333329E-2</v>
      </c>
      <c r="K12" s="202">
        <f t="shared" si="1"/>
        <v>8.3333333333333329E-2</v>
      </c>
      <c r="L12" s="202">
        <f t="shared" si="1"/>
        <v>8.3333333333333329E-2</v>
      </c>
      <c r="M12" s="202">
        <f t="shared" si="1"/>
        <v>8.3333333333333329E-2</v>
      </c>
      <c r="N12" s="202">
        <f t="shared" si="1"/>
        <v>8.3333333333333329E-2</v>
      </c>
      <c r="O12" s="202">
        <f t="shared" si="1"/>
        <v>8.3333333333333329E-2</v>
      </c>
      <c r="P12" s="202">
        <f>1-SUM(E12:O12)</f>
        <v>8.3333333333333259E-2</v>
      </c>
      <c r="Q12" s="203">
        <f>SUM(E12:P12)</f>
        <v>1</v>
      </c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</row>
    <row r="13" spans="1:256" ht="8.25" customHeight="1" x14ac:dyDescent="0.25">
      <c r="A13" s="919"/>
      <c r="B13" s="920"/>
      <c r="C13" s="921"/>
      <c r="D13" s="201"/>
      <c r="E13" s="206"/>
      <c r="F13" s="206"/>
      <c r="G13" s="206"/>
      <c r="H13" s="206"/>
      <c r="I13" s="206"/>
      <c r="J13" s="196"/>
      <c r="K13" s="196"/>
      <c r="L13" s="196"/>
      <c r="M13" s="196"/>
      <c r="N13" s="196"/>
      <c r="O13" s="196"/>
      <c r="P13" s="196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</row>
    <row r="14" spans="1:256" ht="8.25" customHeight="1" x14ac:dyDescent="0.25">
      <c r="A14" s="919"/>
      <c r="B14" s="920"/>
      <c r="C14" s="921"/>
      <c r="D14" s="204" t="s">
        <v>767</v>
      </c>
      <c r="E14" s="199" t="e">
        <f t="shared" ref="E14:J14" si="2">E12*$C12</f>
        <v>#REF!</v>
      </c>
      <c r="F14" s="199" t="e">
        <f t="shared" si="2"/>
        <v>#REF!</v>
      </c>
      <c r="G14" s="199" t="e">
        <f t="shared" si="2"/>
        <v>#REF!</v>
      </c>
      <c r="H14" s="199" t="e">
        <f t="shared" si="2"/>
        <v>#REF!</v>
      </c>
      <c r="I14" s="199" t="e">
        <f t="shared" si="2"/>
        <v>#REF!</v>
      </c>
      <c r="J14" s="199" t="e">
        <f t="shared" si="2"/>
        <v>#REF!</v>
      </c>
      <c r="K14" s="199"/>
      <c r="L14" s="199"/>
      <c r="M14" s="199"/>
      <c r="N14" s="199"/>
      <c r="O14" s="199" t="e">
        <f>O12*$C12</f>
        <v>#REF!</v>
      </c>
      <c r="P14" s="199" t="e">
        <f>P12*$C12</f>
        <v>#REF!</v>
      </c>
      <c r="Q14" s="205" t="e">
        <f>SUM(E14:P14)</f>
        <v>#REF!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</row>
    <row r="15" spans="1:256" ht="8.25" customHeight="1" x14ac:dyDescent="0.25">
      <c r="A15" s="919" t="s">
        <v>63</v>
      </c>
      <c r="B15" s="920" t="str">
        <f>PQP_REVISADO!D53</f>
        <v>SERVIÇOS INICIAIS</v>
      </c>
      <c r="C15" s="921"/>
      <c r="D15" s="201"/>
      <c r="E15" s="202"/>
      <c r="F15" s="202"/>
      <c r="G15" s="202"/>
      <c r="H15" s="202"/>
      <c r="I15" s="202"/>
      <c r="J15" s="202"/>
      <c r="K15" s="202"/>
      <c r="L15" s="202"/>
      <c r="M15" s="202"/>
      <c r="N15" s="202"/>
      <c r="O15" s="202"/>
      <c r="P15" s="202"/>
      <c r="Q15" s="203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ht="8.25" customHeight="1" x14ac:dyDescent="0.25">
      <c r="A16" s="919"/>
      <c r="B16" s="920"/>
      <c r="C16" s="921"/>
      <c r="D16" s="201"/>
      <c r="E16" s="196"/>
      <c r="F16" s="196"/>
      <c r="G16" s="196"/>
      <c r="H16" s="196"/>
      <c r="I16" s="196"/>
      <c r="J16" s="196"/>
      <c r="K16" s="206"/>
      <c r="L16" s="206"/>
      <c r="M16" s="206"/>
      <c r="N16" s="206"/>
      <c r="O16" s="206"/>
      <c r="P16" s="20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ht="8.25" customHeight="1" x14ac:dyDescent="0.25">
      <c r="A17" s="919"/>
      <c r="B17" s="920"/>
      <c r="C17" s="921"/>
      <c r="D17" s="204"/>
      <c r="E17" s="199"/>
      <c r="F17" s="199"/>
      <c r="G17" s="199"/>
      <c r="H17" s="199"/>
      <c r="I17" s="199"/>
      <c r="J17" s="199"/>
      <c r="K17" s="199"/>
      <c r="L17" s="199"/>
      <c r="M17" s="199"/>
      <c r="N17" s="199"/>
      <c r="O17" s="199"/>
      <c r="P17" s="199"/>
      <c r="Q17" s="205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8.25" customHeight="1" x14ac:dyDescent="0.25">
      <c r="A18" s="919" t="s">
        <v>768</v>
      </c>
      <c r="B18" s="920" t="str">
        <f>PQP_REVISADO!D54</f>
        <v>SUPRESSÃO VEGETAL</v>
      </c>
      <c r="C18" s="921" t="e">
        <f>PQP_REVISADO!H54*(1+#REF!)</f>
        <v>#REF!</v>
      </c>
      <c r="D18" s="201" t="s">
        <v>341</v>
      </c>
      <c r="E18" s="202">
        <v>0.1</v>
      </c>
      <c r="F18" s="202">
        <v>0.15</v>
      </c>
      <c r="G18" s="202">
        <v>0.3</v>
      </c>
      <c r="H18" s="202">
        <v>0.3</v>
      </c>
      <c r="I18" s="202">
        <v>0.15</v>
      </c>
      <c r="J18" s="202"/>
      <c r="K18" s="202"/>
      <c r="L18" s="202"/>
      <c r="M18" s="202"/>
      <c r="N18" s="202"/>
      <c r="O18" s="202">
        <v>0.05</v>
      </c>
      <c r="P18" s="202">
        <v>0.05</v>
      </c>
      <c r="Q18" s="203">
        <f>SUM(E18:P18)</f>
        <v>1.1000000000000001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8.25" customHeight="1" x14ac:dyDescent="0.25">
      <c r="A19" s="919"/>
      <c r="B19" s="920"/>
      <c r="C19" s="921"/>
      <c r="D19" s="201"/>
      <c r="E19" s="196"/>
      <c r="F19" s="196"/>
      <c r="G19" s="196"/>
      <c r="H19" s="196"/>
      <c r="I19" s="196"/>
      <c r="J19" s="196"/>
      <c r="K19" s="196"/>
      <c r="L19" s="196"/>
      <c r="M19" s="196"/>
      <c r="N19" s="196"/>
      <c r="O19" s="196"/>
      <c r="P19" s="196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8.25" customHeight="1" x14ac:dyDescent="0.25">
      <c r="A20" s="919"/>
      <c r="B20" s="920"/>
      <c r="C20" s="921"/>
      <c r="D20" s="204" t="s">
        <v>767</v>
      </c>
      <c r="E20" s="199" t="e">
        <f t="shared" ref="E20:P20" si="3">E18*$C18</f>
        <v>#REF!</v>
      </c>
      <c r="F20" s="199" t="e">
        <f t="shared" si="3"/>
        <v>#REF!</v>
      </c>
      <c r="G20" s="199" t="e">
        <f t="shared" si="3"/>
        <v>#REF!</v>
      </c>
      <c r="H20" s="199" t="e">
        <f t="shared" si="3"/>
        <v>#REF!</v>
      </c>
      <c r="I20" s="199" t="e">
        <f t="shared" si="3"/>
        <v>#REF!</v>
      </c>
      <c r="J20" s="199" t="e">
        <f t="shared" si="3"/>
        <v>#REF!</v>
      </c>
      <c r="K20" s="199" t="e">
        <f t="shared" si="3"/>
        <v>#REF!</v>
      </c>
      <c r="L20" s="199" t="e">
        <f t="shared" si="3"/>
        <v>#REF!</v>
      </c>
      <c r="M20" s="199" t="e">
        <f t="shared" si="3"/>
        <v>#REF!</v>
      </c>
      <c r="N20" s="199" t="e">
        <f t="shared" si="3"/>
        <v>#REF!</v>
      </c>
      <c r="O20" s="199" t="e">
        <f t="shared" si="3"/>
        <v>#REF!</v>
      </c>
      <c r="P20" s="199" t="e">
        <f t="shared" si="3"/>
        <v>#REF!</v>
      </c>
      <c r="Q20" s="205" t="e">
        <f>SUM(E20:P20)</f>
        <v>#REF!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8.25" customHeight="1" x14ac:dyDescent="0.25">
      <c r="A21" s="919" t="s">
        <v>769</v>
      </c>
      <c r="B21" s="920" t="str">
        <f>PQP_REVISADO!D61</f>
        <v>DEMOLIÇÃO E RETIRADA</v>
      </c>
      <c r="C21" s="921" t="e">
        <f>PQP_REVISADO!H61*(1+#REF!)</f>
        <v>#REF!</v>
      </c>
      <c r="D21" s="201" t="s">
        <v>341</v>
      </c>
      <c r="E21" s="202"/>
      <c r="F21" s="202"/>
      <c r="G21" s="202"/>
      <c r="H21" s="202"/>
      <c r="I21" s="202"/>
      <c r="J21" s="202"/>
      <c r="K21" s="202"/>
      <c r="L21" s="202"/>
      <c r="M21" s="202">
        <v>0.5</v>
      </c>
      <c r="N21" s="202">
        <v>0.5</v>
      </c>
      <c r="O21" s="202"/>
      <c r="P21" s="202"/>
      <c r="Q21" s="203">
        <f>SUM(E21:P21)</f>
        <v>1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ht="8.25" customHeight="1" x14ac:dyDescent="0.25">
      <c r="A22" s="919"/>
      <c r="B22" s="920"/>
      <c r="C22" s="921"/>
      <c r="D22" s="201"/>
      <c r="E22" s="196"/>
      <c r="F22" s="196"/>
      <c r="G22" s="196"/>
      <c r="H22" s="196"/>
      <c r="I22" s="196"/>
      <c r="J22" s="196"/>
      <c r="K22" s="196"/>
      <c r="L22" s="196"/>
      <c r="M22" s="196"/>
      <c r="N22" s="196"/>
      <c r="O22" s="196"/>
      <c r="P22" s="196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ht="8.25" customHeight="1" x14ac:dyDescent="0.25">
      <c r="A23" s="919"/>
      <c r="B23" s="920"/>
      <c r="C23" s="921"/>
      <c r="D23" s="204" t="s">
        <v>767</v>
      </c>
      <c r="E23" s="199"/>
      <c r="F23" s="199"/>
      <c r="G23" s="199"/>
      <c r="H23" s="199"/>
      <c r="I23" s="199"/>
      <c r="J23" s="199"/>
      <c r="K23" s="199"/>
      <c r="L23" s="199"/>
      <c r="M23" s="199" t="e">
        <f>M21*$C21</f>
        <v>#REF!</v>
      </c>
      <c r="N23" s="199" t="e">
        <f>N21*$C21</f>
        <v>#REF!</v>
      </c>
      <c r="O23" s="199"/>
      <c r="P23" s="199"/>
      <c r="Q23" s="205" t="e">
        <f>SUM(E23:P23)</f>
        <v>#REF!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8.25" customHeight="1" x14ac:dyDescent="0.25">
      <c r="A24" s="919" t="s">
        <v>64</v>
      </c>
      <c r="B24" s="920" t="str">
        <f>PQP_REVISADO!D69</f>
        <v>CANAL – MOVIMENTAÇÃO DE TERRA</v>
      </c>
      <c r="C24" s="921"/>
      <c r="D24" s="201" t="s">
        <v>341</v>
      </c>
      <c r="E24" s="202"/>
      <c r="F24" s="202"/>
      <c r="G24" s="202"/>
      <c r="H24" s="202"/>
      <c r="I24" s="202"/>
      <c r="J24" s="202"/>
      <c r="K24" s="202"/>
      <c r="L24" s="202"/>
      <c r="M24" s="202"/>
      <c r="N24" s="202"/>
      <c r="O24" s="202"/>
      <c r="P24" s="202"/>
      <c r="Q24" s="203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8.25" customHeight="1" x14ac:dyDescent="0.25">
      <c r="A25" s="919"/>
      <c r="B25" s="920"/>
      <c r="C25" s="921"/>
      <c r="D25" s="201"/>
      <c r="E25" s="196"/>
      <c r="F25" s="196"/>
      <c r="G25" s="196"/>
      <c r="H25" s="196"/>
      <c r="I25" s="196"/>
      <c r="J25" s="196"/>
      <c r="K25" s="196"/>
      <c r="L25" s="196"/>
      <c r="M25" s="196"/>
      <c r="N25" s="196"/>
      <c r="O25" s="196"/>
      <c r="P25" s="196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8.25" customHeight="1" x14ac:dyDescent="0.25">
      <c r="A26" s="919"/>
      <c r="B26" s="920"/>
      <c r="C26" s="921"/>
      <c r="D26" s="204" t="s">
        <v>767</v>
      </c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  <c r="Q26" s="205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8.25" customHeight="1" x14ac:dyDescent="0.25">
      <c r="A27" s="919" t="s">
        <v>770</v>
      </c>
      <c r="B27" s="920" t="str">
        <f>PQP_REVISADO!D70</f>
        <v xml:space="preserve">TROCA DE SOLO </v>
      </c>
      <c r="C27" s="921" t="e">
        <f>PQP_REVISADO!H70*(1+#REF!)</f>
        <v>#REF!</v>
      </c>
      <c r="D27" s="201" t="s">
        <v>341</v>
      </c>
      <c r="E27" s="202">
        <v>0.01</v>
      </c>
      <c r="F27" s="202">
        <v>0.01</v>
      </c>
      <c r="G27" s="202">
        <v>0.01</v>
      </c>
      <c r="H27" s="202">
        <v>0.01</v>
      </c>
      <c r="I27" s="202"/>
      <c r="J27" s="202"/>
      <c r="K27" s="202"/>
      <c r="L27" s="202"/>
      <c r="M27" s="202"/>
      <c r="N27" s="202"/>
      <c r="O27" s="202">
        <v>0.02</v>
      </c>
      <c r="P27" s="202">
        <v>0.04</v>
      </c>
      <c r="Q27" s="203">
        <f>SUM(E27:P27)</f>
        <v>0.1</v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ht="8.25" customHeight="1" x14ac:dyDescent="0.25">
      <c r="A28" s="919"/>
      <c r="B28" s="920"/>
      <c r="C28" s="921"/>
      <c r="D28" s="201"/>
      <c r="E28" s="196"/>
      <c r="F28" s="196"/>
      <c r="G28" s="196"/>
      <c r="H28" s="196"/>
      <c r="I28" s="196"/>
      <c r="J28" s="196"/>
      <c r="K28" s="196"/>
      <c r="L28" s="196"/>
      <c r="M28" s="196"/>
      <c r="N28" s="206"/>
      <c r="O28" s="206"/>
      <c r="P28" s="206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ht="8.25" customHeight="1" x14ac:dyDescent="0.25">
      <c r="A29" s="919"/>
      <c r="B29" s="920"/>
      <c r="C29" s="921"/>
      <c r="D29" s="204" t="s">
        <v>767</v>
      </c>
      <c r="E29" s="199" t="e">
        <f t="shared" ref="E29:P29" si="4">E27*$C27</f>
        <v>#REF!</v>
      </c>
      <c r="F29" s="199" t="e">
        <f t="shared" si="4"/>
        <v>#REF!</v>
      </c>
      <c r="G29" s="199" t="e">
        <f t="shared" si="4"/>
        <v>#REF!</v>
      </c>
      <c r="H29" s="199" t="e">
        <f t="shared" si="4"/>
        <v>#REF!</v>
      </c>
      <c r="I29" s="199" t="e">
        <f t="shared" si="4"/>
        <v>#REF!</v>
      </c>
      <c r="J29" s="199" t="e">
        <f t="shared" si="4"/>
        <v>#REF!</v>
      </c>
      <c r="K29" s="199" t="e">
        <f t="shared" si="4"/>
        <v>#REF!</v>
      </c>
      <c r="L29" s="199" t="e">
        <f t="shared" si="4"/>
        <v>#REF!</v>
      </c>
      <c r="M29" s="199" t="e">
        <f t="shared" si="4"/>
        <v>#REF!</v>
      </c>
      <c r="N29" s="199" t="e">
        <f t="shared" si="4"/>
        <v>#REF!</v>
      </c>
      <c r="O29" s="199" t="e">
        <f t="shared" si="4"/>
        <v>#REF!</v>
      </c>
      <c r="P29" s="199" t="e">
        <f t="shared" si="4"/>
        <v>#REF!</v>
      </c>
      <c r="Q29" s="205" t="e">
        <f>SUM(E29:P29)</f>
        <v>#REF!</v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ht="8.25" customHeight="1" x14ac:dyDescent="0.25">
      <c r="A30" s="919" t="s">
        <v>771</v>
      </c>
      <c r="B30" s="920" t="str">
        <f>PQP_REVISADO!D77</f>
        <v>CORPO DE ATERRO</v>
      </c>
      <c r="C30" s="921" t="e">
        <f>PQP_REVISADO!H77*(1+#REF!)</f>
        <v>#REF!</v>
      </c>
      <c r="D30" s="201" t="s">
        <v>341</v>
      </c>
      <c r="E30" s="202">
        <v>0.05</v>
      </c>
      <c r="F30" s="202">
        <v>0.1</v>
      </c>
      <c r="G30" s="202">
        <v>0.12</v>
      </c>
      <c r="H30" s="202">
        <v>0.15</v>
      </c>
      <c r="I30" s="202">
        <v>0</v>
      </c>
      <c r="J30" s="202">
        <v>0</v>
      </c>
      <c r="K30" s="202">
        <v>0</v>
      </c>
      <c r="L30" s="202">
        <v>0.1</v>
      </c>
      <c r="M30" s="202">
        <v>0.18</v>
      </c>
      <c r="N30" s="202">
        <v>0.18</v>
      </c>
      <c r="O30" s="202">
        <f>1-SUM(E30:N30)</f>
        <v>0.12000000000000011</v>
      </c>
      <c r="P30" s="202"/>
      <c r="Q30" s="203">
        <f>SUM(E30:P30)</f>
        <v>1</v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ht="8.25" customHeight="1" x14ac:dyDescent="0.25">
      <c r="A31" s="919"/>
      <c r="B31" s="920"/>
      <c r="C31" s="921"/>
      <c r="D31" s="201"/>
      <c r="E31" s="196"/>
      <c r="F31" s="196"/>
      <c r="G31" s="196"/>
      <c r="H31" s="196"/>
      <c r="I31" s="196"/>
      <c r="J31" s="196"/>
      <c r="K31" s="196"/>
      <c r="L31" s="196"/>
      <c r="M31" s="196"/>
      <c r="N31" s="196"/>
      <c r="O31" s="196"/>
      <c r="P31" s="196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ht="8.25" customHeight="1" x14ac:dyDescent="0.25">
      <c r="A32" s="919"/>
      <c r="B32" s="920"/>
      <c r="C32" s="921"/>
      <c r="D32" s="204" t="s">
        <v>767</v>
      </c>
      <c r="E32" s="199" t="e">
        <f t="shared" ref="E32:O32" si="5">E30*$C30</f>
        <v>#REF!</v>
      </c>
      <c r="F32" s="199" t="e">
        <f t="shared" si="5"/>
        <v>#REF!</v>
      </c>
      <c r="G32" s="199" t="e">
        <f t="shared" si="5"/>
        <v>#REF!</v>
      </c>
      <c r="H32" s="199" t="e">
        <f t="shared" si="5"/>
        <v>#REF!</v>
      </c>
      <c r="I32" s="199" t="e">
        <f t="shared" si="5"/>
        <v>#REF!</v>
      </c>
      <c r="J32" s="199" t="e">
        <f t="shared" si="5"/>
        <v>#REF!</v>
      </c>
      <c r="K32" s="199" t="e">
        <f t="shared" si="5"/>
        <v>#REF!</v>
      </c>
      <c r="L32" s="199" t="e">
        <f t="shared" si="5"/>
        <v>#REF!</v>
      </c>
      <c r="M32" s="199" t="e">
        <f t="shared" si="5"/>
        <v>#REF!</v>
      </c>
      <c r="N32" s="199" t="e">
        <f t="shared" si="5"/>
        <v>#REF!</v>
      </c>
      <c r="O32" s="199" t="e">
        <f t="shared" si="5"/>
        <v>#REF!</v>
      </c>
      <c r="P32" s="199"/>
      <c r="Q32" s="205" t="e">
        <f>SUM(E32:P32)</f>
        <v>#REF!</v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ht="8.25" customHeight="1" x14ac:dyDescent="0.25">
      <c r="A33" s="919" t="s">
        <v>65</v>
      </c>
      <c r="B33" s="920" t="str">
        <f>PQP_REVISADO!D85</f>
        <v>TERRAPLENAGEM E PAVIMENTAÇÃO</v>
      </c>
      <c r="C33" s="921" t="e">
        <f>PQP_REVISADO!H85*(1+#REF!)</f>
        <v>#REF!</v>
      </c>
      <c r="D33" s="201" t="s">
        <v>341</v>
      </c>
      <c r="E33" s="202">
        <v>0.04</v>
      </c>
      <c r="F33" s="202">
        <v>0.02</v>
      </c>
      <c r="G33" s="202">
        <v>0.02</v>
      </c>
      <c r="H33" s="202">
        <v>0.02</v>
      </c>
      <c r="I33" s="202">
        <v>0.01</v>
      </c>
      <c r="J33" s="202">
        <v>0.01</v>
      </c>
      <c r="K33" s="202">
        <v>0.01</v>
      </c>
      <c r="L33" s="202">
        <v>0.01</v>
      </c>
      <c r="M33" s="202">
        <v>0.03</v>
      </c>
      <c r="N33" s="202">
        <v>0.02</v>
      </c>
      <c r="O33" s="202">
        <v>7.0000000000000007E-2</v>
      </c>
      <c r="P33" s="202">
        <v>7.0000000000000007E-2</v>
      </c>
      <c r="Q33" s="203">
        <f>SUM(E33:P33)</f>
        <v>0.33</v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ht="8.25" customHeight="1" x14ac:dyDescent="0.25">
      <c r="A34" s="919"/>
      <c r="B34" s="920"/>
      <c r="C34" s="921"/>
      <c r="D34" s="201"/>
      <c r="E34" s="196"/>
      <c r="F34" s="196"/>
      <c r="G34" s="196"/>
      <c r="H34" s="196"/>
      <c r="I34" s="196"/>
      <c r="J34" s="196"/>
      <c r="K34" s="206"/>
      <c r="L34" s="206"/>
      <c r="M34" s="206"/>
      <c r="N34" s="206"/>
      <c r="O34" s="206"/>
      <c r="P34" s="206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ht="8.25" customHeight="1" x14ac:dyDescent="0.25">
      <c r="A35" s="919"/>
      <c r="B35" s="920"/>
      <c r="C35" s="921"/>
      <c r="D35" s="204" t="s">
        <v>767</v>
      </c>
      <c r="E35" s="199" t="e">
        <f t="shared" ref="E35:P35" si="6">E33*$C33</f>
        <v>#REF!</v>
      </c>
      <c r="F35" s="199" t="e">
        <f t="shared" si="6"/>
        <v>#REF!</v>
      </c>
      <c r="G35" s="199" t="e">
        <f t="shared" si="6"/>
        <v>#REF!</v>
      </c>
      <c r="H35" s="199" t="e">
        <f t="shared" si="6"/>
        <v>#REF!</v>
      </c>
      <c r="I35" s="199" t="e">
        <f t="shared" si="6"/>
        <v>#REF!</v>
      </c>
      <c r="J35" s="199" t="e">
        <f t="shared" si="6"/>
        <v>#REF!</v>
      </c>
      <c r="K35" s="199" t="e">
        <f t="shared" si="6"/>
        <v>#REF!</v>
      </c>
      <c r="L35" s="199" t="e">
        <f t="shared" si="6"/>
        <v>#REF!</v>
      </c>
      <c r="M35" s="199" t="e">
        <f t="shared" si="6"/>
        <v>#REF!</v>
      </c>
      <c r="N35" s="199" t="e">
        <f t="shared" si="6"/>
        <v>#REF!</v>
      </c>
      <c r="O35" s="199" t="e">
        <f t="shared" si="6"/>
        <v>#REF!</v>
      </c>
      <c r="P35" s="199" t="e">
        <f t="shared" si="6"/>
        <v>#REF!</v>
      </c>
      <c r="Q35" s="205" t="e">
        <f>SUM(E35:P35)</f>
        <v>#REF!</v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ht="8.25" customHeight="1" x14ac:dyDescent="0.25">
      <c r="A36" s="919" t="s">
        <v>66</v>
      </c>
      <c r="B36" s="920" t="str">
        <f>PQP_REVISADO!D105</f>
        <v>DRENAGEM</v>
      </c>
      <c r="C36" s="921" t="e">
        <f>PQP_REVISADO!H105*(1+#REF!)</f>
        <v>#REF!</v>
      </c>
      <c r="D36" s="201" t="s">
        <v>341</v>
      </c>
      <c r="E36" s="202"/>
      <c r="F36" s="202"/>
      <c r="G36" s="202"/>
      <c r="H36" s="202">
        <v>0.12</v>
      </c>
      <c r="I36" s="202">
        <v>0.14000000000000001</v>
      </c>
      <c r="J36" s="202">
        <v>0.14000000000000001</v>
      </c>
      <c r="K36" s="202">
        <v>0.05</v>
      </c>
      <c r="L36" s="202">
        <v>0.12</v>
      </c>
      <c r="M36" s="202">
        <v>0.18</v>
      </c>
      <c r="N36" s="202">
        <v>0.1</v>
      </c>
      <c r="O36" s="202"/>
      <c r="P36" s="202"/>
      <c r="Q36" s="203">
        <f>SUM(E36:P36)</f>
        <v>0.85</v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ht="8.25" customHeight="1" x14ac:dyDescent="0.25">
      <c r="A37" s="919"/>
      <c r="B37" s="920"/>
      <c r="C37" s="921"/>
      <c r="D37" s="201"/>
      <c r="E37" s="196"/>
      <c r="F37" s="196"/>
      <c r="G37" s="196"/>
      <c r="H37" s="196"/>
      <c r="I37" s="196"/>
      <c r="J37" s="196"/>
      <c r="K37" s="196"/>
      <c r="L37" s="196"/>
      <c r="M37" s="196"/>
      <c r="N37" s="196"/>
      <c r="O37" s="196"/>
      <c r="P37" s="196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ht="8.25" customHeight="1" x14ac:dyDescent="0.25">
      <c r="A38" s="919"/>
      <c r="B38" s="920"/>
      <c r="C38" s="921"/>
      <c r="D38" s="204" t="s">
        <v>767</v>
      </c>
      <c r="E38" s="199"/>
      <c r="F38" s="199"/>
      <c r="G38" s="199"/>
      <c r="H38" s="199" t="e">
        <f t="shared" ref="H38:N38" si="7">H36*$C36</f>
        <v>#REF!</v>
      </c>
      <c r="I38" s="199" t="e">
        <f t="shared" si="7"/>
        <v>#REF!</v>
      </c>
      <c r="J38" s="199" t="e">
        <f t="shared" si="7"/>
        <v>#REF!</v>
      </c>
      <c r="K38" s="199" t="e">
        <f t="shared" si="7"/>
        <v>#REF!</v>
      </c>
      <c r="L38" s="199" t="e">
        <f t="shared" si="7"/>
        <v>#REF!</v>
      </c>
      <c r="M38" s="199" t="e">
        <f t="shared" si="7"/>
        <v>#REF!</v>
      </c>
      <c r="N38" s="199" t="e">
        <f t="shared" si="7"/>
        <v>#REF!</v>
      </c>
      <c r="O38" s="199"/>
      <c r="P38" s="199"/>
      <c r="Q38" s="205" t="e">
        <f>SUM(E38:P38)</f>
        <v>#REF!</v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ht="8.25" customHeight="1" x14ac:dyDescent="0.25">
      <c r="A39" s="919" t="s">
        <v>67</v>
      </c>
      <c r="B39" s="920" t="str">
        <f>PQP_REVISADO!D121</f>
        <v xml:space="preserve">SINALIZACAO </v>
      </c>
      <c r="C39" s="921" t="e">
        <f>PQP_REVISADO!H121*(1+#REF!)</f>
        <v>#REF!</v>
      </c>
      <c r="D39" s="201" t="s">
        <v>341</v>
      </c>
      <c r="E39" s="202">
        <v>0.01</v>
      </c>
      <c r="F39" s="202">
        <v>0.01</v>
      </c>
      <c r="G39" s="202">
        <v>0.01</v>
      </c>
      <c r="H39" s="202">
        <v>0.01</v>
      </c>
      <c r="I39" s="202"/>
      <c r="J39" s="202"/>
      <c r="K39" s="202"/>
      <c r="L39" s="202"/>
      <c r="M39" s="202"/>
      <c r="N39" s="202"/>
      <c r="O39" s="202">
        <v>0.05</v>
      </c>
      <c r="P39" s="202">
        <v>0.05</v>
      </c>
      <c r="Q39" s="203">
        <f>SUM(E39:P39)</f>
        <v>0.14000000000000001</v>
      </c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ht="8.25" customHeight="1" x14ac:dyDescent="0.25">
      <c r="A40" s="919"/>
      <c r="B40" s="920"/>
      <c r="C40" s="921"/>
      <c r="D40" s="201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ht="8.25" customHeight="1" x14ac:dyDescent="0.25">
      <c r="A41" s="919"/>
      <c r="B41" s="920"/>
      <c r="C41" s="921"/>
      <c r="D41" s="204" t="s">
        <v>767</v>
      </c>
      <c r="E41" s="199" t="e">
        <f t="shared" ref="E41:P41" si="8">E39*$C39</f>
        <v>#REF!</v>
      </c>
      <c r="F41" s="199" t="e">
        <f t="shared" si="8"/>
        <v>#REF!</v>
      </c>
      <c r="G41" s="199" t="e">
        <f t="shared" si="8"/>
        <v>#REF!</v>
      </c>
      <c r="H41" s="199" t="e">
        <f t="shared" si="8"/>
        <v>#REF!</v>
      </c>
      <c r="I41" s="199" t="e">
        <f t="shared" si="8"/>
        <v>#REF!</v>
      </c>
      <c r="J41" s="199" t="e">
        <f t="shared" si="8"/>
        <v>#REF!</v>
      </c>
      <c r="K41" s="199" t="e">
        <f t="shared" si="8"/>
        <v>#REF!</v>
      </c>
      <c r="L41" s="199" t="e">
        <f t="shared" si="8"/>
        <v>#REF!</v>
      </c>
      <c r="M41" s="199" t="e">
        <f t="shared" si="8"/>
        <v>#REF!</v>
      </c>
      <c r="N41" s="199" t="e">
        <f t="shared" si="8"/>
        <v>#REF!</v>
      </c>
      <c r="O41" s="199" t="e">
        <f t="shared" si="8"/>
        <v>#REF!</v>
      </c>
      <c r="P41" s="199" t="e">
        <f t="shared" si="8"/>
        <v>#REF!</v>
      </c>
      <c r="Q41" s="205" t="e">
        <f>SUM(E41:P41)</f>
        <v>#REF!</v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ht="9" customHeight="1" x14ac:dyDescent="0.25">
      <c r="A42" s="919" t="s">
        <v>68</v>
      </c>
      <c r="B42" s="920" t="str">
        <f>PQP_REVISADO!D127</f>
        <v>PONTES DE TRANSPOSIÇÃO DO CANAL - ROTATÓRIA</v>
      </c>
      <c r="C42" s="921"/>
      <c r="D42" s="201" t="s">
        <v>341</v>
      </c>
      <c r="E42" s="202">
        <v>0.01</v>
      </c>
      <c r="F42" s="202">
        <v>0.01</v>
      </c>
      <c r="G42" s="202">
        <v>0.01</v>
      </c>
      <c r="H42" s="202">
        <v>0.01</v>
      </c>
      <c r="I42" s="202"/>
      <c r="J42" s="202"/>
      <c r="K42" s="202"/>
      <c r="L42" s="202"/>
      <c r="M42" s="202"/>
      <c r="N42" s="202"/>
      <c r="O42" s="202">
        <v>0.05</v>
      </c>
      <c r="P42" s="202">
        <v>0.05</v>
      </c>
      <c r="Q42" s="203">
        <f>SUM(E42:P42)</f>
        <v>0.14000000000000001</v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ht="9" customHeight="1" x14ac:dyDescent="0.25">
      <c r="A43" s="919"/>
      <c r="B43" s="920"/>
      <c r="C43" s="921"/>
      <c r="D43" s="201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ht="9" customHeight="1" x14ac:dyDescent="0.25">
      <c r="A44" s="919"/>
      <c r="B44" s="920"/>
      <c r="C44" s="921"/>
      <c r="D44" s="204" t="s">
        <v>767</v>
      </c>
      <c r="E44" s="199">
        <f t="shared" ref="E44:P44" si="9">E42*$C42</f>
        <v>0</v>
      </c>
      <c r="F44" s="199">
        <f t="shared" si="9"/>
        <v>0</v>
      </c>
      <c r="G44" s="199">
        <f t="shared" si="9"/>
        <v>0</v>
      </c>
      <c r="H44" s="199">
        <f t="shared" si="9"/>
        <v>0</v>
      </c>
      <c r="I44" s="199">
        <f t="shared" si="9"/>
        <v>0</v>
      </c>
      <c r="J44" s="199">
        <f t="shared" si="9"/>
        <v>0</v>
      </c>
      <c r="K44" s="199">
        <f t="shared" si="9"/>
        <v>0</v>
      </c>
      <c r="L44" s="199">
        <f t="shared" si="9"/>
        <v>0</v>
      </c>
      <c r="M44" s="199">
        <f t="shared" si="9"/>
        <v>0</v>
      </c>
      <c r="N44" s="199">
        <f t="shared" si="9"/>
        <v>0</v>
      </c>
      <c r="O44" s="199">
        <f t="shared" si="9"/>
        <v>0</v>
      </c>
      <c r="P44" s="199">
        <f t="shared" si="9"/>
        <v>0</v>
      </c>
      <c r="Q44" s="205">
        <f>SUM(E44:P44)</f>
        <v>0</v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ht="8.25" customHeight="1" x14ac:dyDescent="0.25">
      <c r="A45" s="919" t="s">
        <v>772</v>
      </c>
      <c r="B45" s="920" t="str">
        <f>PQP_REVISADO!D127</f>
        <v>PONTES DE TRANSPOSIÇÃO DO CANAL - ROTATÓRIA</v>
      </c>
      <c r="C45" s="921" t="e">
        <f>PQP_REVISADO!H127*(1+#REF!)</f>
        <v>#REF!</v>
      </c>
      <c r="D45" s="201" t="s">
        <v>341</v>
      </c>
      <c r="E45" s="202"/>
      <c r="F45" s="202"/>
      <c r="G45" s="202"/>
      <c r="H45" s="202">
        <v>0.12</v>
      </c>
      <c r="I45" s="202">
        <v>0.14000000000000001</v>
      </c>
      <c r="J45" s="202">
        <v>0.14000000000000001</v>
      </c>
      <c r="K45" s="202">
        <v>0.05</v>
      </c>
      <c r="L45" s="202">
        <v>0.12</v>
      </c>
      <c r="M45" s="202">
        <v>0.18</v>
      </c>
      <c r="N45" s="202">
        <v>0.1</v>
      </c>
      <c r="O45" s="202"/>
      <c r="P45" s="202"/>
      <c r="Q45" s="203">
        <f>SUM(E45:P45)</f>
        <v>0.85</v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ht="8.25" customHeight="1" x14ac:dyDescent="0.25">
      <c r="A46" s="919"/>
      <c r="B46" s="920"/>
      <c r="C46" s="921"/>
      <c r="D46" s="201"/>
      <c r="E46" s="196"/>
      <c r="F46" s="196"/>
      <c r="G46" s="196"/>
      <c r="H46" s="196"/>
      <c r="I46" s="196"/>
      <c r="J46" s="196"/>
      <c r="K46" s="196"/>
      <c r="L46" s="196"/>
      <c r="M46" s="196"/>
      <c r="N46" s="196"/>
      <c r="O46" s="196"/>
      <c r="P46" s="19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ht="8.25" customHeight="1" x14ac:dyDescent="0.25">
      <c r="A47" s="919"/>
      <c r="B47" s="920"/>
      <c r="C47" s="921"/>
      <c r="D47" s="204" t="s">
        <v>767</v>
      </c>
      <c r="E47" s="199"/>
      <c r="F47" s="199"/>
      <c r="G47" s="199"/>
      <c r="H47" s="199" t="e">
        <f t="shared" ref="H47:N47" si="10">H45*$C45</f>
        <v>#REF!</v>
      </c>
      <c r="I47" s="199" t="e">
        <f t="shared" si="10"/>
        <v>#REF!</v>
      </c>
      <c r="J47" s="199" t="e">
        <f t="shared" si="10"/>
        <v>#REF!</v>
      </c>
      <c r="K47" s="199" t="e">
        <f t="shared" si="10"/>
        <v>#REF!</v>
      </c>
      <c r="L47" s="199" t="e">
        <f t="shared" si="10"/>
        <v>#REF!</v>
      </c>
      <c r="M47" s="199" t="e">
        <f t="shared" si="10"/>
        <v>#REF!</v>
      </c>
      <c r="N47" s="199" t="e">
        <f t="shared" si="10"/>
        <v>#REF!</v>
      </c>
      <c r="O47" s="199"/>
      <c r="P47" s="199"/>
      <c r="Q47" s="205" t="e">
        <f>SUM(E47:P47)</f>
        <v>#REF!</v>
      </c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ht="8.25" customHeight="1" x14ac:dyDescent="0.25">
      <c r="A48" s="919" t="s">
        <v>773</v>
      </c>
      <c r="B48" s="920" t="e">
        <f>PQP_REVISADO!#REF!</f>
        <v>#REF!</v>
      </c>
      <c r="C48" s="921" t="e">
        <f>PQP_REVISADO!#REF!*(1+#REF!)</f>
        <v>#REF!</v>
      </c>
      <c r="D48" s="201" t="s">
        <v>341</v>
      </c>
      <c r="E48" s="202">
        <v>0.01</v>
      </c>
      <c r="F48" s="202">
        <v>0.01</v>
      </c>
      <c r="G48" s="202">
        <v>0.01</v>
      </c>
      <c r="H48" s="202">
        <v>0.01</v>
      </c>
      <c r="I48" s="202"/>
      <c r="J48" s="202"/>
      <c r="K48" s="202"/>
      <c r="L48" s="202"/>
      <c r="M48" s="202"/>
      <c r="N48" s="202"/>
      <c r="O48" s="202">
        <v>0.05</v>
      </c>
      <c r="P48" s="202">
        <v>0.05</v>
      </c>
      <c r="Q48" s="203">
        <f>SUM(E48:P48)</f>
        <v>0.14000000000000001</v>
      </c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ht="8.25" customHeight="1" x14ac:dyDescent="0.25">
      <c r="A49" s="919"/>
      <c r="B49" s="920"/>
      <c r="C49" s="921"/>
      <c r="D49" s="201"/>
      <c r="E49" s="196"/>
      <c r="F49" s="196"/>
      <c r="G49" s="196"/>
      <c r="H49" s="196"/>
      <c r="I49" s="196"/>
      <c r="J49" s="196"/>
      <c r="K49" s="196"/>
      <c r="L49" s="196"/>
      <c r="M49" s="196"/>
      <c r="N49" s="196"/>
      <c r="O49" s="196"/>
      <c r="P49" s="196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ht="8.25" customHeight="1" x14ac:dyDescent="0.25">
      <c r="A50" s="919"/>
      <c r="B50" s="920"/>
      <c r="C50" s="921"/>
      <c r="D50" s="204" t="s">
        <v>767</v>
      </c>
      <c r="E50" s="199" t="e">
        <f t="shared" ref="E50:P50" si="11">E48*$C48</f>
        <v>#REF!</v>
      </c>
      <c r="F50" s="199" t="e">
        <f t="shared" si="11"/>
        <v>#REF!</v>
      </c>
      <c r="G50" s="199" t="e">
        <f t="shared" si="11"/>
        <v>#REF!</v>
      </c>
      <c r="H50" s="199" t="e">
        <f t="shared" si="11"/>
        <v>#REF!</v>
      </c>
      <c r="I50" s="199" t="e">
        <f t="shared" si="11"/>
        <v>#REF!</v>
      </c>
      <c r="J50" s="199" t="e">
        <f t="shared" si="11"/>
        <v>#REF!</v>
      </c>
      <c r="K50" s="199" t="e">
        <f t="shared" si="11"/>
        <v>#REF!</v>
      </c>
      <c r="L50" s="199" t="e">
        <f t="shared" si="11"/>
        <v>#REF!</v>
      </c>
      <c r="M50" s="199" t="e">
        <f t="shared" si="11"/>
        <v>#REF!</v>
      </c>
      <c r="N50" s="199" t="e">
        <f t="shared" si="11"/>
        <v>#REF!</v>
      </c>
      <c r="O50" s="199" t="e">
        <f t="shared" si="11"/>
        <v>#REF!</v>
      </c>
      <c r="P50" s="199" t="e">
        <f t="shared" si="11"/>
        <v>#REF!</v>
      </c>
      <c r="Q50" s="205" t="e">
        <f>SUM(E50:P50)</f>
        <v>#REF!</v>
      </c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ht="8.25" customHeight="1" x14ac:dyDescent="0.25">
      <c r="A51" s="919" t="s">
        <v>69</v>
      </c>
      <c r="B51" s="920" t="str">
        <f>PQP_REVISADO!D147</f>
        <v>ESTRUTURA DE CONTENÇÃO - CANALIZAÇÃO</v>
      </c>
      <c r="C51" s="921" t="e">
        <f>PQP_REVISADO!H147*(1+#REF!)</f>
        <v>#REF!</v>
      </c>
      <c r="D51" s="201" t="s">
        <v>341</v>
      </c>
      <c r="E51" s="202">
        <v>0.05</v>
      </c>
      <c r="F51" s="202">
        <v>0.1</v>
      </c>
      <c r="G51" s="202">
        <v>0.5</v>
      </c>
      <c r="H51" s="202">
        <f>1-SUM(E51:G51)</f>
        <v>0.35</v>
      </c>
      <c r="I51" s="202"/>
      <c r="J51" s="202"/>
      <c r="K51" s="202"/>
      <c r="L51" s="202"/>
      <c r="M51" s="202"/>
      <c r="N51" s="202"/>
      <c r="O51" s="202"/>
      <c r="P51" s="202"/>
      <c r="Q51" s="203">
        <f>SUM(E51:P51)</f>
        <v>1</v>
      </c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ht="8.25" customHeight="1" x14ac:dyDescent="0.25">
      <c r="A52" s="919"/>
      <c r="B52" s="920"/>
      <c r="C52" s="921"/>
      <c r="D52" s="201"/>
      <c r="E52" s="196"/>
      <c r="F52" s="196"/>
      <c r="G52" s="196"/>
      <c r="H52" s="196"/>
      <c r="I52" s="196"/>
      <c r="J52" s="196"/>
      <c r="K52" s="196"/>
      <c r="L52" s="196"/>
      <c r="M52" s="196"/>
      <c r="N52" s="196"/>
      <c r="O52" s="196"/>
      <c r="P52" s="196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ht="8.25" customHeight="1" x14ac:dyDescent="0.25">
      <c r="A53" s="919"/>
      <c r="B53" s="920"/>
      <c r="C53" s="921"/>
      <c r="D53" s="204" t="s">
        <v>767</v>
      </c>
      <c r="E53" s="199" t="e">
        <f>E51*$C51</f>
        <v>#REF!</v>
      </c>
      <c r="F53" s="199" t="e">
        <f>F51*$C51</f>
        <v>#REF!</v>
      </c>
      <c r="G53" s="199" t="e">
        <f>G51*$C51</f>
        <v>#REF!</v>
      </c>
      <c r="H53" s="199" t="e">
        <f>H51*$C51</f>
        <v>#REF!</v>
      </c>
      <c r="I53" s="199"/>
      <c r="J53" s="199"/>
      <c r="K53" s="199"/>
      <c r="L53" s="199"/>
      <c r="M53" s="199"/>
      <c r="N53" s="199"/>
      <c r="O53" s="199"/>
      <c r="P53" s="199"/>
      <c r="Q53" s="205" t="e">
        <f>SUM(E53:P53)</f>
        <v>#REF!</v>
      </c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ht="8.25" customHeight="1" x14ac:dyDescent="0.25">
      <c r="A54" s="919" t="s">
        <v>70</v>
      </c>
      <c r="B54" s="920" t="str">
        <f>PQP_REVISADO!D175</f>
        <v>LIMPEZA FINAL E ENTREGA DE OBRA</v>
      </c>
      <c r="C54" s="921" t="e">
        <f>PQP_REVISADO!H175*(1+#REF!)</f>
        <v>#REF!</v>
      </c>
      <c r="D54" s="201" t="s">
        <v>341</v>
      </c>
      <c r="E54" s="202">
        <v>0.05</v>
      </c>
      <c r="F54" s="202">
        <v>7.0000000000000007E-2</v>
      </c>
      <c r="G54" s="202">
        <v>7.0000000000000007E-2</v>
      </c>
      <c r="H54" s="202">
        <v>0.05</v>
      </c>
      <c r="I54" s="202">
        <v>0.03</v>
      </c>
      <c r="J54" s="202">
        <v>0.03</v>
      </c>
      <c r="K54" s="202">
        <v>0.03</v>
      </c>
      <c r="L54" s="202">
        <v>0.1</v>
      </c>
      <c r="M54" s="202">
        <v>0.12</v>
      </c>
      <c r="N54" s="202">
        <v>0.05</v>
      </c>
      <c r="O54" s="202">
        <v>0.02</v>
      </c>
      <c r="P54" s="202">
        <v>0.05</v>
      </c>
      <c r="Q54" s="203">
        <f>SUM(E54:P54)</f>
        <v>0.67000000000000015</v>
      </c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ht="8.25" customHeight="1" x14ac:dyDescent="0.25">
      <c r="A55" s="919"/>
      <c r="B55" s="920"/>
      <c r="C55" s="921"/>
      <c r="D55" s="201"/>
      <c r="E55" s="196"/>
      <c r="F55" s="196"/>
      <c r="G55" s="196"/>
      <c r="H55" s="196"/>
      <c r="I55" s="196"/>
      <c r="J55" s="196"/>
      <c r="K55" s="196"/>
      <c r="L55" s="196"/>
      <c r="M55" s="196"/>
      <c r="N55" s="196"/>
      <c r="O55" s="196"/>
      <c r="P55" s="196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ht="8.25" customHeight="1" x14ac:dyDescent="0.25">
      <c r="A56" s="919"/>
      <c r="B56" s="920"/>
      <c r="C56" s="921"/>
      <c r="D56" s="204" t="s">
        <v>767</v>
      </c>
      <c r="E56" s="199" t="e">
        <f t="shared" ref="E56:P56" si="12">E54*$C54</f>
        <v>#REF!</v>
      </c>
      <c r="F56" s="199" t="e">
        <f t="shared" si="12"/>
        <v>#REF!</v>
      </c>
      <c r="G56" s="199" t="e">
        <f t="shared" si="12"/>
        <v>#REF!</v>
      </c>
      <c r="H56" s="199" t="e">
        <f t="shared" si="12"/>
        <v>#REF!</v>
      </c>
      <c r="I56" s="199" t="e">
        <f t="shared" si="12"/>
        <v>#REF!</v>
      </c>
      <c r="J56" s="199" t="e">
        <f t="shared" si="12"/>
        <v>#REF!</v>
      </c>
      <c r="K56" s="199" t="e">
        <f t="shared" si="12"/>
        <v>#REF!</v>
      </c>
      <c r="L56" s="199" t="e">
        <f t="shared" si="12"/>
        <v>#REF!</v>
      </c>
      <c r="M56" s="199" t="e">
        <f t="shared" si="12"/>
        <v>#REF!</v>
      </c>
      <c r="N56" s="199" t="e">
        <f t="shared" si="12"/>
        <v>#REF!</v>
      </c>
      <c r="O56" s="199" t="e">
        <f t="shared" si="12"/>
        <v>#REF!</v>
      </c>
      <c r="P56" s="199" t="e">
        <f t="shared" si="12"/>
        <v>#REF!</v>
      </c>
      <c r="Q56" s="205" t="e">
        <f>SUM(E56:P56)</f>
        <v>#REF!</v>
      </c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ht="8.25" customHeight="1" x14ac:dyDescent="0.25">
      <c r="A57" s="919"/>
      <c r="B57" s="920"/>
      <c r="C57" s="921"/>
      <c r="D57" s="201"/>
      <c r="E57" s="202"/>
      <c r="F57" s="202"/>
      <c r="G57" s="202"/>
      <c r="H57" s="202"/>
      <c r="I57" s="202"/>
      <c r="J57" s="202"/>
      <c r="K57" s="202"/>
      <c r="L57" s="202"/>
      <c r="M57" s="202"/>
      <c r="N57" s="202"/>
      <c r="O57" s="202"/>
      <c r="P57" s="202"/>
      <c r="Q57" s="203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ht="8.25" customHeight="1" x14ac:dyDescent="0.25">
      <c r="A58" s="919"/>
      <c r="B58" s="920"/>
      <c r="C58" s="921"/>
      <c r="D58" s="201"/>
      <c r="E58" s="196"/>
      <c r="F58" s="196"/>
      <c r="G58" s="196"/>
      <c r="H58" s="196"/>
      <c r="I58" s="196"/>
      <c r="J58" s="196"/>
      <c r="K58" s="196"/>
      <c r="L58" s="196"/>
      <c r="M58" s="196"/>
      <c r="N58" s="196"/>
      <c r="O58" s="196"/>
      <c r="P58" s="196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ht="8.25" customHeight="1" x14ac:dyDescent="0.25">
      <c r="A59" s="919"/>
      <c r="B59" s="920"/>
      <c r="C59" s="921"/>
      <c r="D59" s="204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  <c r="Q59" s="205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ht="8.25" customHeight="1" x14ac:dyDescent="0.25">
      <c r="A60" s="919"/>
      <c r="B60" s="920"/>
      <c r="C60" s="921"/>
      <c r="D60" s="201"/>
      <c r="E60" s="202"/>
      <c r="F60" s="202"/>
      <c r="G60" s="202"/>
      <c r="H60" s="202"/>
      <c r="I60" s="202"/>
      <c r="J60" s="202"/>
      <c r="K60" s="202"/>
      <c r="L60" s="202"/>
      <c r="M60" s="202"/>
      <c r="N60" s="202"/>
      <c r="O60" s="202"/>
      <c r="P60" s="202"/>
      <c r="Q60" s="203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ht="8.25" customHeight="1" x14ac:dyDescent="0.25">
      <c r="A61" s="919"/>
      <c r="B61" s="920"/>
      <c r="C61" s="921"/>
      <c r="D61" s="201"/>
      <c r="E61" s="196"/>
      <c r="F61" s="196"/>
      <c r="G61" s="196"/>
      <c r="H61" s="196"/>
      <c r="I61" s="196"/>
      <c r="J61" s="196"/>
      <c r="K61" s="196"/>
      <c r="L61" s="196"/>
      <c r="M61" s="196"/>
      <c r="N61" s="196"/>
      <c r="O61" s="196"/>
      <c r="P61" s="196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ht="8.25" customHeight="1" x14ac:dyDescent="0.25">
      <c r="A62" s="919"/>
      <c r="B62" s="920"/>
      <c r="C62" s="921"/>
      <c r="D62" s="204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  <c r="Q62" s="205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ht="8.25" customHeight="1" x14ac:dyDescent="0.25">
      <c r="A63" s="919"/>
      <c r="B63" s="920"/>
      <c r="C63" s="921"/>
      <c r="D63" s="201"/>
      <c r="E63" s="202"/>
      <c r="F63" s="202"/>
      <c r="G63" s="202"/>
      <c r="H63" s="202"/>
      <c r="I63" s="202"/>
      <c r="J63" s="202"/>
      <c r="K63" s="202"/>
      <c r="L63" s="202"/>
      <c r="M63" s="202"/>
      <c r="N63" s="202"/>
      <c r="O63" s="202"/>
      <c r="P63" s="202"/>
      <c r="Q63" s="20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ht="8.25" customHeight="1" x14ac:dyDescent="0.25">
      <c r="A64" s="919"/>
      <c r="B64" s="920"/>
      <c r="C64" s="921"/>
      <c r="D64" s="201"/>
      <c r="E64" s="196"/>
      <c r="F64" s="196"/>
      <c r="G64" s="196"/>
      <c r="H64" s="196"/>
      <c r="I64" s="196"/>
      <c r="J64" s="196"/>
      <c r="K64" s="196"/>
      <c r="L64" s="196"/>
      <c r="M64" s="196"/>
      <c r="N64" s="196"/>
      <c r="O64" s="196"/>
      <c r="P64" s="196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ht="8.25" customHeight="1" x14ac:dyDescent="0.25">
      <c r="A65" s="919"/>
      <c r="B65" s="920"/>
      <c r="C65" s="921"/>
      <c r="D65" s="204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199"/>
      <c r="P65" s="199"/>
      <c r="Q65" s="20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ht="8.25" customHeight="1" x14ac:dyDescent="0.25">
      <c r="A66" s="919"/>
      <c r="B66" s="922"/>
      <c r="C66" s="921"/>
      <c r="D66" s="201"/>
      <c r="E66" s="202"/>
      <c r="F66" s="202"/>
      <c r="G66" s="202"/>
      <c r="H66" s="202"/>
      <c r="I66" s="202"/>
      <c r="J66" s="202"/>
      <c r="K66" s="202"/>
      <c r="L66" s="202"/>
      <c r="M66" s="202"/>
      <c r="N66" s="202"/>
      <c r="O66" s="202"/>
      <c r="P66" s="202"/>
      <c r="Q66" s="207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ht="8.25" customHeight="1" x14ac:dyDescent="0.25">
      <c r="A67" s="919"/>
      <c r="B67" s="922"/>
      <c r="C67" s="921"/>
      <c r="D67" s="201"/>
      <c r="E67" s="196"/>
      <c r="F67" s="196"/>
      <c r="G67" s="196"/>
      <c r="H67" s="196"/>
      <c r="I67" s="196"/>
      <c r="J67" s="196"/>
      <c r="K67" s="196"/>
      <c r="L67" s="196"/>
      <c r="M67" s="196"/>
      <c r="N67" s="196"/>
      <c r="O67" s="196"/>
      <c r="P67" s="196"/>
      <c r="Q67" s="208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ht="8.25" customHeight="1" x14ac:dyDescent="0.25">
      <c r="A68" s="919"/>
      <c r="B68" s="922"/>
      <c r="C68" s="921"/>
      <c r="D68" s="204"/>
      <c r="E68" s="199"/>
      <c r="F68" s="199"/>
      <c r="G68" s="199"/>
      <c r="H68" s="199"/>
      <c r="I68" s="199"/>
      <c r="J68" s="199"/>
      <c r="K68" s="199"/>
      <c r="L68" s="199"/>
      <c r="M68" s="199"/>
      <c r="N68" s="199"/>
      <c r="O68" s="199"/>
      <c r="P68" s="199"/>
      <c r="Q68" s="205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ht="8.25" customHeight="1" x14ac:dyDescent="0.25">
      <c r="A69" s="919"/>
      <c r="B69" s="922"/>
      <c r="C69" s="921"/>
      <c r="D69" s="201"/>
      <c r="E69" s="202"/>
      <c r="F69" s="202"/>
      <c r="G69" s="202"/>
      <c r="H69" s="202"/>
      <c r="I69" s="202"/>
      <c r="J69" s="202"/>
      <c r="K69" s="202"/>
      <c r="L69" s="202"/>
      <c r="M69" s="202"/>
      <c r="N69" s="202"/>
      <c r="O69" s="202"/>
      <c r="P69" s="202"/>
      <c r="Q69" s="207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ht="8.25" customHeight="1" x14ac:dyDescent="0.25">
      <c r="A70" s="919"/>
      <c r="B70" s="922"/>
      <c r="C70" s="921"/>
      <c r="D70" s="201"/>
      <c r="E70" s="196"/>
      <c r="F70" s="196"/>
      <c r="G70" s="196"/>
      <c r="H70" s="196"/>
      <c r="I70" s="196"/>
      <c r="J70" s="196"/>
      <c r="K70" s="196"/>
      <c r="L70" s="196"/>
      <c r="M70" s="196"/>
      <c r="N70" s="196"/>
      <c r="O70" s="196"/>
      <c r="P70" s="196"/>
      <c r="Q70" s="208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ht="8.25" customHeight="1" x14ac:dyDescent="0.25">
      <c r="A71" s="919"/>
      <c r="B71" s="922"/>
      <c r="C71" s="921"/>
      <c r="D71" s="204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200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ht="8.25" customHeight="1" x14ac:dyDescent="0.25">
      <c r="A72" s="919"/>
      <c r="B72" s="922"/>
      <c r="C72" s="921"/>
      <c r="D72" s="201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3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ht="8.25" customHeight="1" x14ac:dyDescent="0.25">
      <c r="A73" s="919"/>
      <c r="B73" s="922"/>
      <c r="C73" s="921"/>
      <c r="D73" s="201"/>
      <c r="E73" s="196"/>
      <c r="F73" s="196"/>
      <c r="G73" s="196"/>
      <c r="H73" s="196"/>
      <c r="I73" s="196"/>
      <c r="J73" s="196"/>
      <c r="K73" s="196"/>
      <c r="L73" s="196"/>
      <c r="M73" s="196"/>
      <c r="N73" s="196"/>
      <c r="O73" s="196"/>
      <c r="P73" s="196"/>
      <c r="Q73" s="197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ht="8.25" customHeight="1" x14ac:dyDescent="0.25">
      <c r="A74" s="919"/>
      <c r="B74" s="922"/>
      <c r="C74" s="921"/>
      <c r="D74" s="204"/>
      <c r="E74" s="199"/>
      <c r="F74" s="199"/>
      <c r="G74" s="199"/>
      <c r="H74" s="199"/>
      <c r="I74" s="199"/>
      <c r="J74" s="199"/>
      <c r="K74" s="199"/>
      <c r="L74" s="199"/>
      <c r="M74" s="199"/>
      <c r="N74" s="199"/>
      <c r="O74" s="199"/>
      <c r="P74" s="199"/>
      <c r="Q74" s="200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ht="8.25" customHeight="1" x14ac:dyDescent="0.25">
      <c r="A75" s="923"/>
      <c r="B75" s="924"/>
      <c r="C75" s="209"/>
      <c r="D75" s="210"/>
      <c r="E75" s="202"/>
      <c r="F75" s="202"/>
      <c r="G75" s="202"/>
      <c r="H75" s="202"/>
      <c r="I75" s="202"/>
      <c r="J75" s="202"/>
      <c r="K75" s="202"/>
      <c r="L75" s="202"/>
      <c r="M75" s="202"/>
      <c r="N75" s="202"/>
      <c r="O75" s="202"/>
      <c r="P75" s="202"/>
      <c r="Q75" s="203"/>
      <c r="R75"/>
      <c r="S75"/>
      <c r="T75" s="178">
        <f>59-18-5.5</f>
        <v>35.5</v>
      </c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ht="8.25" customHeight="1" x14ac:dyDescent="0.25">
      <c r="A76" s="923"/>
      <c r="B76" s="924"/>
      <c r="C76" s="211"/>
      <c r="D76" s="201"/>
      <c r="E76" s="196"/>
      <c r="F76" s="196"/>
      <c r="G76" s="196"/>
      <c r="H76" s="196"/>
      <c r="I76" s="196"/>
      <c r="J76" s="196"/>
      <c r="K76" s="196"/>
      <c r="L76" s="196"/>
      <c r="M76" s="196"/>
      <c r="N76" s="196"/>
      <c r="O76" s="196"/>
      <c r="P76" s="196"/>
      <c r="Q76" s="197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ht="8.25" customHeight="1" x14ac:dyDescent="0.25">
      <c r="A77" s="923"/>
      <c r="B77" s="924"/>
      <c r="C77" s="212"/>
      <c r="D77" s="213"/>
      <c r="E77" s="214"/>
      <c r="F77" s="214"/>
      <c r="G77" s="214"/>
      <c r="H77" s="214"/>
      <c r="I77" s="214"/>
      <c r="J77" s="214"/>
      <c r="K77" s="214"/>
      <c r="L77" s="214"/>
      <c r="M77" s="214"/>
      <c r="N77" s="214"/>
      <c r="O77" s="214"/>
      <c r="P77" s="214"/>
      <c r="Q77" s="215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x14ac:dyDescent="0.25">
      <c r="A78" s="216"/>
      <c r="B78" s="217"/>
      <c r="C78" s="218"/>
      <c r="D78" s="219"/>
      <c r="E78" s="219"/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20"/>
      <c r="R78" s="221"/>
      <c r="S78" s="221"/>
      <c r="T78" s="221"/>
      <c r="U78" s="221"/>
      <c r="V78" s="221"/>
      <c r="W78" s="221"/>
      <c r="X78" s="221"/>
      <c r="Y78" s="221"/>
      <c r="Z78" s="221"/>
      <c r="AA78" s="221"/>
      <c r="AB78" s="221"/>
      <c r="AC78" s="221"/>
      <c r="AD78" s="221"/>
      <c r="AE78" s="221"/>
      <c r="AF78" s="221"/>
      <c r="AG78" s="221"/>
      <c r="AH78" s="221"/>
      <c r="AI78" s="221"/>
      <c r="AJ78" s="221"/>
      <c r="AK78" s="221"/>
      <c r="AL78" s="221"/>
      <c r="AM78" s="221"/>
      <c r="AN78" s="221"/>
      <c r="AO78" s="221"/>
      <c r="AP78" s="221"/>
      <c r="AQ78" s="221"/>
      <c r="AR78" s="221"/>
      <c r="AS78" s="221"/>
      <c r="AT78" s="221"/>
      <c r="AU78" s="221"/>
      <c r="AV78" s="221"/>
      <c r="AW78" s="221"/>
      <c r="AX78" s="221"/>
      <c r="AY78" s="221"/>
      <c r="AZ78" s="221"/>
      <c r="BA78" s="221"/>
      <c r="BB78" s="221"/>
      <c r="BC78" s="221"/>
      <c r="BD78" s="221"/>
      <c r="BE78" s="221"/>
      <c r="BF78" s="221"/>
      <c r="BG78" s="221"/>
      <c r="BH78" s="221"/>
      <c r="BI78" s="221"/>
      <c r="BJ78" s="221"/>
      <c r="BK78" s="221"/>
      <c r="BL78" s="221"/>
      <c r="BM78" s="221"/>
      <c r="BN78" s="221"/>
      <c r="BO78" s="221"/>
      <c r="BP78" s="221"/>
      <c r="BQ78" s="221"/>
      <c r="BR78" s="221"/>
      <c r="BS78" s="221"/>
      <c r="BT78" s="221"/>
      <c r="BU78" s="221"/>
      <c r="BV78" s="221"/>
      <c r="BW78" s="221"/>
      <c r="BX78" s="221"/>
      <c r="BY78" s="221"/>
      <c r="BZ78" s="221"/>
      <c r="CA78" s="221"/>
      <c r="CB78" s="221"/>
      <c r="CC78" s="221"/>
      <c r="CD78" s="221"/>
      <c r="CE78" s="221"/>
      <c r="CF78" s="221"/>
      <c r="CG78" s="221"/>
      <c r="CH78" s="221"/>
      <c r="CI78" s="221"/>
      <c r="CJ78" s="221"/>
      <c r="CK78" s="221"/>
      <c r="CL78" s="221"/>
      <c r="CM78" s="221"/>
      <c r="CN78" s="221"/>
      <c r="CO78" s="221"/>
      <c r="CP78" s="221"/>
      <c r="CQ78" s="221"/>
      <c r="CR78" s="221"/>
      <c r="CS78" s="221"/>
      <c r="CT78" s="221"/>
      <c r="CU78" s="221"/>
      <c r="CV78" s="221"/>
      <c r="CW78" s="221"/>
      <c r="CX78" s="221"/>
      <c r="CY78" s="221"/>
      <c r="CZ78" s="221"/>
      <c r="DA78" s="221"/>
      <c r="DB78" s="221"/>
      <c r="DC78" s="221"/>
      <c r="DD78" s="221"/>
      <c r="DE78" s="221"/>
      <c r="DF78" s="221"/>
      <c r="DG78" s="221"/>
      <c r="DH78" s="221"/>
      <c r="DI78" s="221"/>
      <c r="DJ78" s="221"/>
      <c r="DK78" s="221"/>
      <c r="DL78" s="221"/>
      <c r="DM78" s="221"/>
      <c r="DN78" s="221"/>
      <c r="DO78" s="221"/>
      <c r="DP78" s="221"/>
      <c r="DQ78" s="221"/>
      <c r="DR78" s="221"/>
      <c r="DS78" s="221"/>
      <c r="DT78" s="221"/>
      <c r="DU78" s="221"/>
      <c r="DV78" s="221"/>
      <c r="DW78" s="221"/>
      <c r="DX78" s="221"/>
      <c r="DY78" s="221"/>
      <c r="DZ78" s="221"/>
      <c r="EA78" s="221"/>
      <c r="EB78" s="221"/>
      <c r="EC78" s="221"/>
      <c r="ED78" s="221"/>
      <c r="EE78" s="221"/>
      <c r="EF78" s="221"/>
      <c r="EG78" s="221"/>
      <c r="EH78" s="221"/>
      <c r="EI78" s="221"/>
      <c r="EJ78" s="221"/>
      <c r="EK78" s="221"/>
      <c r="EL78" s="221"/>
      <c r="EM78" s="221"/>
      <c r="EN78" s="221"/>
      <c r="EO78" s="221"/>
      <c r="EP78" s="221"/>
      <c r="EQ78" s="221"/>
      <c r="ER78" s="221"/>
      <c r="ES78" s="221"/>
      <c r="ET78" s="221"/>
      <c r="EU78" s="221"/>
      <c r="EV78" s="221"/>
      <c r="EW78" s="221"/>
      <c r="EX78" s="221"/>
      <c r="EY78" s="221"/>
      <c r="EZ78" s="221"/>
      <c r="FA78" s="221"/>
      <c r="FB78" s="221"/>
      <c r="FC78" s="221"/>
      <c r="FD78" s="221"/>
      <c r="FE78" s="221"/>
      <c r="FF78" s="221"/>
      <c r="FG78" s="221"/>
      <c r="FH78" s="221"/>
      <c r="FI78" s="221"/>
      <c r="FJ78" s="221"/>
      <c r="FK78" s="221"/>
      <c r="FL78" s="221"/>
      <c r="FM78" s="221"/>
      <c r="FN78" s="221"/>
      <c r="FO78" s="221"/>
      <c r="FP78" s="221"/>
      <c r="FQ78" s="221"/>
      <c r="FR78" s="221"/>
      <c r="FS78" s="221"/>
      <c r="FT78" s="221"/>
      <c r="FU78" s="221"/>
      <c r="FV78" s="221"/>
      <c r="FW78" s="221"/>
      <c r="FX78" s="221"/>
      <c r="FY78" s="221"/>
      <c r="FZ78" s="221"/>
      <c r="GA78" s="221"/>
      <c r="GB78" s="221"/>
      <c r="GC78" s="221"/>
      <c r="GD78" s="221"/>
      <c r="GE78" s="221"/>
      <c r="GF78" s="221"/>
      <c r="GG78" s="221"/>
      <c r="GH78" s="221"/>
      <c r="GI78" s="221"/>
      <c r="GJ78" s="221"/>
      <c r="GK78" s="221"/>
      <c r="GL78" s="221"/>
      <c r="GM78" s="221"/>
      <c r="GN78" s="221"/>
      <c r="GO78" s="221"/>
      <c r="GP78" s="221"/>
      <c r="GQ78" s="221"/>
      <c r="GR78" s="221"/>
      <c r="GS78" s="221"/>
      <c r="GT78" s="221"/>
      <c r="GU78" s="221"/>
      <c r="GV78" s="221"/>
      <c r="GW78" s="221"/>
      <c r="GX78" s="221"/>
      <c r="GY78" s="221"/>
      <c r="GZ78" s="221"/>
      <c r="HA78" s="221"/>
      <c r="HB78" s="221"/>
      <c r="HC78" s="221"/>
      <c r="HD78" s="221"/>
      <c r="HE78" s="221"/>
      <c r="HF78" s="221"/>
      <c r="HG78" s="221"/>
      <c r="HH78" s="221"/>
      <c r="HI78" s="221"/>
      <c r="HJ78" s="221"/>
      <c r="HK78" s="221"/>
      <c r="HL78" s="221"/>
      <c r="HM78" s="221"/>
      <c r="HN78" s="221"/>
      <c r="HO78" s="221"/>
      <c r="HP78" s="221"/>
      <c r="HQ78" s="221"/>
      <c r="HR78" s="221"/>
      <c r="HS78" s="221"/>
      <c r="HT78" s="221"/>
      <c r="HU78" s="221"/>
      <c r="HV78" s="221"/>
      <c r="HW78" s="221"/>
      <c r="HX78" s="221"/>
      <c r="HY78" s="221"/>
      <c r="HZ78" s="221"/>
      <c r="IA78" s="221"/>
      <c r="IB78" s="221"/>
      <c r="IC78" s="221"/>
      <c r="ID78" s="221"/>
      <c r="IE78" s="221"/>
      <c r="IF78" s="221"/>
      <c r="IG78" s="221"/>
      <c r="IH78" s="221"/>
      <c r="II78" s="221"/>
      <c r="IJ78" s="221"/>
      <c r="IK78" s="221"/>
      <c r="IL78" s="221"/>
      <c r="IM78" s="221"/>
      <c r="IN78" s="221"/>
      <c r="IO78" s="221"/>
      <c r="IP78" s="221"/>
      <c r="IQ78" s="221"/>
      <c r="IR78" s="221"/>
      <c r="IS78" s="221"/>
      <c r="IT78" s="221"/>
      <c r="IU78" s="221"/>
      <c r="IV78" s="221"/>
    </row>
    <row r="79" spans="1:256" x14ac:dyDescent="0.25">
      <c r="A79" s="222" t="s">
        <v>774</v>
      </c>
      <c r="B79" s="223"/>
      <c r="C79" s="224" t="e">
        <f>SUM(C9:C77)</f>
        <v>#REF!</v>
      </c>
      <c r="D79" s="225"/>
      <c r="E79" s="226"/>
      <c r="F79" s="226"/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7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x14ac:dyDescent="0.25">
      <c r="A80" s="228" t="s">
        <v>775</v>
      </c>
      <c r="B80" s="229"/>
      <c r="C80" s="229"/>
      <c r="D80" s="230"/>
      <c r="E80" s="231" t="e">
        <f t="shared" ref="E80:P80" si="13">SUMIF($D$9:$D$77,"R$",E9:E77)</f>
        <v>#REF!</v>
      </c>
      <c r="F80" s="231" t="e">
        <f t="shared" si="13"/>
        <v>#REF!</v>
      </c>
      <c r="G80" s="231" t="e">
        <f t="shared" si="13"/>
        <v>#REF!</v>
      </c>
      <c r="H80" s="231" t="e">
        <f t="shared" si="13"/>
        <v>#REF!</v>
      </c>
      <c r="I80" s="231" t="e">
        <f t="shared" si="13"/>
        <v>#REF!</v>
      </c>
      <c r="J80" s="231" t="e">
        <f t="shared" si="13"/>
        <v>#REF!</v>
      </c>
      <c r="K80" s="231" t="e">
        <f t="shared" si="13"/>
        <v>#REF!</v>
      </c>
      <c r="L80" s="231" t="e">
        <f t="shared" si="13"/>
        <v>#REF!</v>
      </c>
      <c r="M80" s="231" t="e">
        <f t="shared" si="13"/>
        <v>#REF!</v>
      </c>
      <c r="N80" s="231" t="e">
        <f t="shared" si="13"/>
        <v>#REF!</v>
      </c>
      <c r="O80" s="231" t="e">
        <f t="shared" si="13"/>
        <v>#REF!</v>
      </c>
      <c r="P80" s="231" t="e">
        <f t="shared" si="13"/>
        <v>#REF!</v>
      </c>
      <c r="Q80" s="232" t="e">
        <f>SUMIF($D$9:$D$77,"R$",Q9:Q77)-0.01</f>
        <v>#REF!</v>
      </c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  <c r="AN80" s="233"/>
      <c r="AO80" s="233"/>
      <c r="AP80" s="233"/>
      <c r="AQ80" s="233"/>
      <c r="AR80" s="233"/>
      <c r="AS80" s="233"/>
      <c r="AT80" s="233"/>
      <c r="AU80" s="233"/>
      <c r="AV80" s="233"/>
      <c r="AW80" s="233"/>
      <c r="AX80" s="233"/>
      <c r="AY80" s="233"/>
      <c r="AZ80" s="233"/>
      <c r="BA80" s="233"/>
      <c r="BB80" s="233"/>
      <c r="BC80" s="233"/>
      <c r="BD80" s="233"/>
      <c r="BE80" s="233"/>
      <c r="BF80" s="233"/>
      <c r="BG80" s="233"/>
      <c r="BH80" s="233"/>
      <c r="BI80" s="233"/>
      <c r="BJ80" s="233"/>
      <c r="BK80" s="233"/>
      <c r="BL80" s="233"/>
      <c r="BM80" s="233"/>
      <c r="BN80" s="233"/>
      <c r="BO80" s="233"/>
      <c r="BP80" s="233"/>
      <c r="BQ80" s="233"/>
      <c r="BR80" s="233"/>
      <c r="BS80" s="233"/>
      <c r="BT80" s="233"/>
      <c r="BU80" s="233"/>
      <c r="BV80" s="233"/>
      <c r="BW80" s="233"/>
      <c r="BX80" s="233"/>
      <c r="BY80" s="233"/>
      <c r="BZ80" s="233"/>
      <c r="CA80" s="233"/>
      <c r="CB80" s="233"/>
      <c r="CC80" s="233"/>
      <c r="CD80" s="233"/>
      <c r="CE80" s="233"/>
      <c r="CF80" s="233"/>
      <c r="CG80" s="233"/>
      <c r="CH80" s="233"/>
      <c r="CI80" s="233"/>
      <c r="CJ80" s="233"/>
      <c r="CK80" s="233"/>
      <c r="CL80" s="233"/>
      <c r="CM80" s="233"/>
      <c r="CN80" s="233"/>
      <c r="CO80" s="233"/>
      <c r="CP80" s="233"/>
      <c r="CQ80" s="233"/>
      <c r="CR80" s="233"/>
      <c r="CS80" s="233"/>
      <c r="CT80" s="233"/>
      <c r="CU80" s="233"/>
      <c r="CV80" s="233"/>
      <c r="CW80" s="233"/>
      <c r="CX80" s="233"/>
      <c r="CY80" s="233"/>
      <c r="CZ80" s="233"/>
      <c r="DA80" s="233"/>
      <c r="DB80" s="233"/>
      <c r="DC80" s="233"/>
      <c r="DD80" s="233"/>
      <c r="DE80" s="233"/>
      <c r="DF80" s="233"/>
      <c r="DG80" s="233"/>
      <c r="DH80" s="233"/>
      <c r="DI80" s="233"/>
      <c r="DJ80" s="233"/>
      <c r="DK80" s="233"/>
      <c r="DL80" s="233"/>
      <c r="DM80" s="233"/>
      <c r="DN80" s="233"/>
      <c r="DO80" s="233"/>
      <c r="DP80" s="233"/>
      <c r="DQ80" s="233"/>
      <c r="DR80" s="233"/>
      <c r="DS80" s="233"/>
      <c r="DT80" s="233"/>
      <c r="DU80" s="233"/>
      <c r="DV80" s="233"/>
      <c r="DW80" s="233"/>
      <c r="DX80" s="233"/>
      <c r="DY80" s="233"/>
      <c r="DZ80" s="233"/>
      <c r="EA80" s="233"/>
      <c r="EB80" s="233"/>
      <c r="EC80" s="233"/>
      <c r="ED80" s="233"/>
      <c r="EE80" s="233"/>
      <c r="EF80" s="233"/>
      <c r="EG80" s="233"/>
      <c r="EH80" s="233"/>
      <c r="EI80" s="233"/>
      <c r="EJ80" s="233"/>
      <c r="EK80" s="233"/>
      <c r="EL80" s="233"/>
      <c r="EM80" s="233"/>
      <c r="EN80" s="233"/>
      <c r="EO80" s="233"/>
      <c r="EP80" s="233"/>
      <c r="EQ80" s="233"/>
      <c r="ER80" s="233"/>
      <c r="ES80" s="233"/>
      <c r="ET80" s="233"/>
      <c r="EU80" s="233"/>
      <c r="EV80" s="233"/>
      <c r="EW80" s="233"/>
      <c r="EX80" s="233"/>
      <c r="EY80" s="233"/>
      <c r="EZ80" s="233"/>
      <c r="FA80" s="233"/>
      <c r="FB80" s="233"/>
      <c r="FC80" s="233"/>
      <c r="FD80" s="233"/>
      <c r="FE80" s="233"/>
      <c r="FF80" s="233"/>
      <c r="FG80" s="233"/>
      <c r="FH80" s="233"/>
      <c r="FI80" s="233"/>
      <c r="FJ80" s="233"/>
      <c r="FK80" s="233"/>
      <c r="FL80" s="233"/>
      <c r="FM80" s="233"/>
      <c r="FN80" s="233"/>
      <c r="FO80" s="233"/>
      <c r="FP80" s="233"/>
      <c r="FQ80" s="233"/>
      <c r="FR80" s="233"/>
      <c r="FS80" s="233"/>
      <c r="FT80" s="233"/>
      <c r="FU80" s="233"/>
      <c r="FV80" s="233"/>
      <c r="FW80" s="233"/>
      <c r="FX80" s="233"/>
      <c r="FY80" s="233"/>
      <c r="FZ80" s="233"/>
      <c r="GA80" s="233"/>
      <c r="GB80" s="233"/>
      <c r="GC80" s="233"/>
      <c r="GD80" s="233"/>
      <c r="GE80" s="233"/>
      <c r="GF80" s="233"/>
      <c r="GG80" s="233"/>
      <c r="GH80" s="233"/>
      <c r="GI80" s="233"/>
      <c r="GJ80" s="233"/>
      <c r="GK80" s="233"/>
      <c r="GL80" s="233"/>
      <c r="GM80" s="233"/>
      <c r="GN80" s="233"/>
      <c r="GO80" s="233"/>
      <c r="GP80" s="233"/>
      <c r="GQ80" s="233"/>
      <c r="GR80" s="233"/>
      <c r="GS80" s="233"/>
      <c r="GT80" s="233"/>
      <c r="GU80" s="233"/>
      <c r="GV80" s="233"/>
      <c r="GW80" s="233"/>
      <c r="GX80" s="233"/>
      <c r="GY80" s="233"/>
      <c r="GZ80" s="233"/>
      <c r="HA80" s="233"/>
      <c r="HB80" s="233"/>
      <c r="HC80" s="233"/>
      <c r="HD80" s="233"/>
      <c r="HE80" s="233"/>
      <c r="HF80" s="233"/>
      <c r="HG80" s="233"/>
      <c r="HH80" s="233"/>
      <c r="HI80" s="233"/>
      <c r="HJ80" s="233"/>
      <c r="HK80" s="233"/>
      <c r="HL80" s="233"/>
      <c r="HM80" s="233"/>
      <c r="HN80" s="233"/>
      <c r="HO80" s="233"/>
      <c r="HP80" s="233"/>
      <c r="HQ80" s="233"/>
      <c r="HR80" s="233"/>
      <c r="HS80" s="233"/>
      <c r="HT80" s="233"/>
      <c r="HU80" s="233"/>
      <c r="HV80" s="233"/>
      <c r="HW80" s="233"/>
      <c r="HX80" s="233"/>
      <c r="HY80" s="233"/>
      <c r="HZ80" s="233"/>
      <c r="IA80" s="233"/>
      <c r="IB80" s="233"/>
      <c r="IC80" s="233"/>
      <c r="ID80" s="233"/>
      <c r="IE80" s="233"/>
      <c r="IF80" s="233"/>
      <c r="IG80" s="233"/>
      <c r="IH80" s="233"/>
      <c r="II80" s="233"/>
      <c r="IJ80" s="233"/>
      <c r="IK80" s="233"/>
      <c r="IL80" s="233"/>
      <c r="IM80" s="233"/>
      <c r="IN80" s="233"/>
      <c r="IO80" s="233"/>
      <c r="IP80" s="233"/>
      <c r="IQ80" s="233"/>
      <c r="IR80" s="233"/>
      <c r="IS80" s="233"/>
      <c r="IT80" s="233"/>
      <c r="IU80" s="233"/>
      <c r="IV80" s="233"/>
    </row>
    <row r="81" spans="1:256" x14ac:dyDescent="0.25">
      <c r="A81" s="234" t="s">
        <v>776</v>
      </c>
      <c r="B81" s="235"/>
      <c r="C81" s="235"/>
      <c r="D81" s="236"/>
      <c r="E81" s="237" t="e">
        <f t="shared" ref="E81:P81" si="14">E80/$C$79</f>
        <v>#REF!</v>
      </c>
      <c r="F81" s="237" t="e">
        <f t="shared" si="14"/>
        <v>#REF!</v>
      </c>
      <c r="G81" s="237" t="e">
        <f t="shared" si="14"/>
        <v>#REF!</v>
      </c>
      <c r="H81" s="237" t="e">
        <f t="shared" si="14"/>
        <v>#REF!</v>
      </c>
      <c r="I81" s="237" t="e">
        <f t="shared" si="14"/>
        <v>#REF!</v>
      </c>
      <c r="J81" s="237" t="e">
        <f t="shared" si="14"/>
        <v>#REF!</v>
      </c>
      <c r="K81" s="237" t="e">
        <f t="shared" si="14"/>
        <v>#REF!</v>
      </c>
      <c r="L81" s="237" t="e">
        <f t="shared" si="14"/>
        <v>#REF!</v>
      </c>
      <c r="M81" s="237" t="e">
        <f t="shared" si="14"/>
        <v>#REF!</v>
      </c>
      <c r="N81" s="237" t="e">
        <f t="shared" si="14"/>
        <v>#REF!</v>
      </c>
      <c r="O81" s="237" t="e">
        <f t="shared" si="14"/>
        <v>#REF!</v>
      </c>
      <c r="P81" s="237" t="e">
        <f t="shared" si="14"/>
        <v>#REF!</v>
      </c>
      <c r="Q81" s="238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/>
      <c r="AN81" s="233"/>
      <c r="AO81" s="233"/>
      <c r="AP81" s="233"/>
      <c r="AQ81" s="233"/>
      <c r="AR81" s="233"/>
      <c r="AS81" s="233"/>
      <c r="AT81" s="233"/>
      <c r="AU81" s="233"/>
      <c r="AV81" s="233"/>
      <c r="AW81" s="233"/>
      <c r="AX81" s="233"/>
      <c r="AY81" s="233"/>
      <c r="AZ81" s="233"/>
      <c r="BA81" s="233"/>
      <c r="BB81" s="233"/>
      <c r="BC81" s="233"/>
      <c r="BD81" s="233"/>
      <c r="BE81" s="233"/>
      <c r="BF81" s="233"/>
      <c r="BG81" s="233"/>
      <c r="BH81" s="233"/>
      <c r="BI81" s="233"/>
      <c r="BJ81" s="233"/>
      <c r="BK81" s="233"/>
      <c r="BL81" s="233"/>
      <c r="BM81" s="233"/>
      <c r="BN81" s="233"/>
      <c r="BO81" s="233"/>
      <c r="BP81" s="233"/>
      <c r="BQ81" s="233"/>
      <c r="BR81" s="233"/>
      <c r="BS81" s="233"/>
      <c r="BT81" s="233"/>
      <c r="BU81" s="233"/>
      <c r="BV81" s="233"/>
      <c r="BW81" s="233"/>
      <c r="BX81" s="233"/>
      <c r="BY81" s="233"/>
      <c r="BZ81" s="233"/>
      <c r="CA81" s="233"/>
      <c r="CB81" s="233"/>
      <c r="CC81" s="233"/>
      <c r="CD81" s="233"/>
      <c r="CE81" s="233"/>
      <c r="CF81" s="233"/>
      <c r="CG81" s="233"/>
      <c r="CH81" s="233"/>
      <c r="CI81" s="233"/>
      <c r="CJ81" s="233"/>
      <c r="CK81" s="233"/>
      <c r="CL81" s="233"/>
      <c r="CM81" s="233"/>
      <c r="CN81" s="233"/>
      <c r="CO81" s="233"/>
      <c r="CP81" s="233"/>
      <c r="CQ81" s="233"/>
      <c r="CR81" s="233"/>
      <c r="CS81" s="233"/>
      <c r="CT81" s="233"/>
      <c r="CU81" s="233"/>
      <c r="CV81" s="233"/>
      <c r="CW81" s="233"/>
      <c r="CX81" s="233"/>
      <c r="CY81" s="233"/>
      <c r="CZ81" s="233"/>
      <c r="DA81" s="233"/>
      <c r="DB81" s="233"/>
      <c r="DC81" s="233"/>
      <c r="DD81" s="233"/>
      <c r="DE81" s="233"/>
      <c r="DF81" s="233"/>
      <c r="DG81" s="233"/>
      <c r="DH81" s="233"/>
      <c r="DI81" s="233"/>
      <c r="DJ81" s="233"/>
      <c r="DK81" s="233"/>
      <c r="DL81" s="233"/>
      <c r="DM81" s="233"/>
      <c r="DN81" s="233"/>
      <c r="DO81" s="233"/>
      <c r="DP81" s="233"/>
      <c r="DQ81" s="233"/>
      <c r="DR81" s="233"/>
      <c r="DS81" s="233"/>
      <c r="DT81" s="233"/>
      <c r="DU81" s="233"/>
      <c r="DV81" s="233"/>
      <c r="DW81" s="233"/>
      <c r="DX81" s="233"/>
      <c r="DY81" s="233"/>
      <c r="DZ81" s="233"/>
      <c r="EA81" s="233"/>
      <c r="EB81" s="233"/>
      <c r="EC81" s="233"/>
      <c r="ED81" s="233"/>
      <c r="EE81" s="233"/>
      <c r="EF81" s="233"/>
      <c r="EG81" s="233"/>
      <c r="EH81" s="233"/>
      <c r="EI81" s="233"/>
      <c r="EJ81" s="233"/>
      <c r="EK81" s="233"/>
      <c r="EL81" s="233"/>
      <c r="EM81" s="233"/>
      <c r="EN81" s="233"/>
      <c r="EO81" s="233"/>
      <c r="EP81" s="233"/>
      <c r="EQ81" s="233"/>
      <c r="ER81" s="233"/>
      <c r="ES81" s="233"/>
      <c r="ET81" s="233"/>
      <c r="EU81" s="233"/>
      <c r="EV81" s="233"/>
      <c r="EW81" s="233"/>
      <c r="EX81" s="233"/>
      <c r="EY81" s="233"/>
      <c r="EZ81" s="233"/>
      <c r="FA81" s="233"/>
      <c r="FB81" s="233"/>
      <c r="FC81" s="233"/>
      <c r="FD81" s="233"/>
      <c r="FE81" s="233"/>
      <c r="FF81" s="233"/>
      <c r="FG81" s="233"/>
      <c r="FH81" s="233"/>
      <c r="FI81" s="233"/>
      <c r="FJ81" s="233"/>
      <c r="FK81" s="233"/>
      <c r="FL81" s="233"/>
      <c r="FM81" s="233"/>
      <c r="FN81" s="233"/>
      <c r="FO81" s="233"/>
      <c r="FP81" s="233"/>
      <c r="FQ81" s="233"/>
      <c r="FR81" s="233"/>
      <c r="FS81" s="233"/>
      <c r="FT81" s="233"/>
      <c r="FU81" s="233"/>
      <c r="FV81" s="233"/>
      <c r="FW81" s="233"/>
      <c r="FX81" s="233"/>
      <c r="FY81" s="233"/>
      <c r="FZ81" s="233"/>
      <c r="GA81" s="233"/>
      <c r="GB81" s="233"/>
      <c r="GC81" s="233"/>
      <c r="GD81" s="233"/>
      <c r="GE81" s="233"/>
      <c r="GF81" s="233"/>
      <c r="GG81" s="233"/>
      <c r="GH81" s="233"/>
      <c r="GI81" s="233"/>
      <c r="GJ81" s="233"/>
      <c r="GK81" s="233"/>
      <c r="GL81" s="233"/>
      <c r="GM81" s="233"/>
      <c r="GN81" s="233"/>
      <c r="GO81" s="233"/>
      <c r="GP81" s="233"/>
      <c r="GQ81" s="233"/>
      <c r="GR81" s="233"/>
      <c r="GS81" s="233"/>
      <c r="GT81" s="233"/>
      <c r="GU81" s="233"/>
      <c r="GV81" s="233"/>
      <c r="GW81" s="233"/>
      <c r="GX81" s="233"/>
      <c r="GY81" s="233"/>
      <c r="GZ81" s="233"/>
      <c r="HA81" s="233"/>
      <c r="HB81" s="233"/>
      <c r="HC81" s="233"/>
      <c r="HD81" s="233"/>
      <c r="HE81" s="233"/>
      <c r="HF81" s="233"/>
      <c r="HG81" s="233"/>
      <c r="HH81" s="233"/>
      <c r="HI81" s="233"/>
      <c r="HJ81" s="233"/>
      <c r="HK81" s="233"/>
      <c r="HL81" s="233"/>
      <c r="HM81" s="233"/>
      <c r="HN81" s="233"/>
      <c r="HO81" s="233"/>
      <c r="HP81" s="233"/>
      <c r="HQ81" s="233"/>
      <c r="HR81" s="233"/>
      <c r="HS81" s="233"/>
      <c r="HT81" s="233"/>
      <c r="HU81" s="233"/>
      <c r="HV81" s="233"/>
      <c r="HW81" s="233"/>
      <c r="HX81" s="233"/>
      <c r="HY81" s="233"/>
      <c r="HZ81" s="233"/>
      <c r="IA81" s="233"/>
      <c r="IB81" s="233"/>
      <c r="IC81" s="233"/>
      <c r="ID81" s="233"/>
      <c r="IE81" s="233"/>
      <c r="IF81" s="233"/>
      <c r="IG81" s="233"/>
      <c r="IH81" s="233"/>
      <c r="II81" s="233"/>
      <c r="IJ81" s="233"/>
      <c r="IK81" s="233"/>
      <c r="IL81" s="233"/>
      <c r="IM81" s="233"/>
      <c r="IN81" s="233"/>
      <c r="IO81" s="233"/>
      <c r="IP81" s="233"/>
      <c r="IQ81" s="233"/>
      <c r="IR81" s="233"/>
      <c r="IS81" s="233"/>
      <c r="IT81" s="233"/>
      <c r="IU81" s="233"/>
      <c r="IV81" s="233"/>
    </row>
    <row r="82" spans="1:256" x14ac:dyDescent="0.25">
      <c r="A82" s="239" t="s">
        <v>777</v>
      </c>
      <c r="B82" s="240"/>
      <c r="C82" s="240"/>
      <c r="D82" s="241"/>
      <c r="E82" s="242" t="e">
        <f>E80</f>
        <v>#REF!</v>
      </c>
      <c r="F82" s="242" t="e">
        <f t="shared" ref="F82:P82" si="15">E82+F80</f>
        <v>#REF!</v>
      </c>
      <c r="G82" s="242" t="e">
        <f t="shared" si="15"/>
        <v>#REF!</v>
      </c>
      <c r="H82" s="242" t="e">
        <f t="shared" si="15"/>
        <v>#REF!</v>
      </c>
      <c r="I82" s="242" t="e">
        <f t="shared" si="15"/>
        <v>#REF!</v>
      </c>
      <c r="J82" s="242" t="e">
        <f t="shared" si="15"/>
        <v>#REF!</v>
      </c>
      <c r="K82" s="242" t="e">
        <f t="shared" si="15"/>
        <v>#REF!</v>
      </c>
      <c r="L82" s="242" t="e">
        <f t="shared" si="15"/>
        <v>#REF!</v>
      </c>
      <c r="M82" s="242" t="e">
        <f t="shared" si="15"/>
        <v>#REF!</v>
      </c>
      <c r="N82" s="242" t="e">
        <f t="shared" si="15"/>
        <v>#REF!</v>
      </c>
      <c r="O82" s="242" t="e">
        <f t="shared" si="15"/>
        <v>#REF!</v>
      </c>
      <c r="P82" s="242" t="e">
        <f t="shared" si="15"/>
        <v>#REF!</v>
      </c>
      <c r="Q82" s="24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/>
      <c r="AN82" s="233"/>
      <c r="AO82" s="233"/>
      <c r="AP82" s="233"/>
      <c r="AQ82" s="233"/>
      <c r="AR82" s="233"/>
      <c r="AS82" s="233"/>
      <c r="AT82" s="233"/>
      <c r="AU82" s="233"/>
      <c r="AV82" s="233"/>
      <c r="AW82" s="233"/>
      <c r="AX82" s="233"/>
      <c r="AY82" s="233"/>
      <c r="AZ82" s="233"/>
      <c r="BA82" s="233"/>
      <c r="BB82" s="233"/>
      <c r="BC82" s="233"/>
      <c r="BD82" s="233"/>
      <c r="BE82" s="233"/>
      <c r="BF82" s="233"/>
      <c r="BG82" s="233"/>
      <c r="BH82" s="233"/>
      <c r="BI82" s="233"/>
      <c r="BJ82" s="233"/>
      <c r="BK82" s="233"/>
      <c r="BL82" s="233"/>
      <c r="BM82" s="233"/>
      <c r="BN82" s="233"/>
      <c r="BO82" s="233"/>
      <c r="BP82" s="233"/>
      <c r="BQ82" s="233"/>
      <c r="BR82" s="233"/>
      <c r="BS82" s="233"/>
      <c r="BT82" s="233"/>
      <c r="BU82" s="233"/>
      <c r="BV82" s="233"/>
      <c r="BW82" s="233"/>
      <c r="BX82" s="233"/>
      <c r="BY82" s="233"/>
      <c r="BZ82" s="233"/>
      <c r="CA82" s="233"/>
      <c r="CB82" s="233"/>
      <c r="CC82" s="233"/>
      <c r="CD82" s="233"/>
      <c r="CE82" s="233"/>
      <c r="CF82" s="233"/>
      <c r="CG82" s="233"/>
      <c r="CH82" s="233"/>
      <c r="CI82" s="233"/>
      <c r="CJ82" s="233"/>
      <c r="CK82" s="233"/>
      <c r="CL82" s="233"/>
      <c r="CM82" s="233"/>
      <c r="CN82" s="233"/>
      <c r="CO82" s="233"/>
      <c r="CP82" s="233"/>
      <c r="CQ82" s="233"/>
      <c r="CR82" s="233"/>
      <c r="CS82" s="233"/>
      <c r="CT82" s="233"/>
      <c r="CU82" s="233"/>
      <c r="CV82" s="233"/>
      <c r="CW82" s="233"/>
      <c r="CX82" s="233"/>
      <c r="CY82" s="233"/>
      <c r="CZ82" s="233"/>
      <c r="DA82" s="233"/>
      <c r="DB82" s="233"/>
      <c r="DC82" s="233"/>
      <c r="DD82" s="233"/>
      <c r="DE82" s="233"/>
      <c r="DF82" s="233"/>
      <c r="DG82" s="233"/>
      <c r="DH82" s="233"/>
      <c r="DI82" s="233"/>
      <c r="DJ82" s="233"/>
      <c r="DK82" s="233"/>
      <c r="DL82" s="233"/>
      <c r="DM82" s="233"/>
      <c r="DN82" s="233"/>
      <c r="DO82" s="233"/>
      <c r="DP82" s="233"/>
      <c r="DQ82" s="233"/>
      <c r="DR82" s="233"/>
      <c r="DS82" s="233"/>
      <c r="DT82" s="233"/>
      <c r="DU82" s="233"/>
      <c r="DV82" s="233"/>
      <c r="DW82" s="233"/>
      <c r="DX82" s="233"/>
      <c r="DY82" s="233"/>
      <c r="DZ82" s="233"/>
      <c r="EA82" s="233"/>
      <c r="EB82" s="233"/>
      <c r="EC82" s="233"/>
      <c r="ED82" s="233"/>
      <c r="EE82" s="233"/>
      <c r="EF82" s="233"/>
      <c r="EG82" s="233"/>
      <c r="EH82" s="233"/>
      <c r="EI82" s="233"/>
      <c r="EJ82" s="233"/>
      <c r="EK82" s="233"/>
      <c r="EL82" s="233"/>
      <c r="EM82" s="233"/>
      <c r="EN82" s="233"/>
      <c r="EO82" s="233"/>
      <c r="EP82" s="233"/>
      <c r="EQ82" s="233"/>
      <c r="ER82" s="233"/>
      <c r="ES82" s="233"/>
      <c r="ET82" s="233"/>
      <c r="EU82" s="233"/>
      <c r="EV82" s="233"/>
      <c r="EW82" s="233"/>
      <c r="EX82" s="233"/>
      <c r="EY82" s="233"/>
      <c r="EZ82" s="233"/>
      <c r="FA82" s="233"/>
      <c r="FB82" s="233"/>
      <c r="FC82" s="233"/>
      <c r="FD82" s="233"/>
      <c r="FE82" s="233"/>
      <c r="FF82" s="233"/>
      <c r="FG82" s="233"/>
      <c r="FH82" s="233"/>
      <c r="FI82" s="233"/>
      <c r="FJ82" s="233"/>
      <c r="FK82" s="233"/>
      <c r="FL82" s="233"/>
      <c r="FM82" s="233"/>
      <c r="FN82" s="233"/>
      <c r="FO82" s="233"/>
      <c r="FP82" s="233"/>
      <c r="FQ82" s="233"/>
      <c r="FR82" s="233"/>
      <c r="FS82" s="233"/>
      <c r="FT82" s="233"/>
      <c r="FU82" s="233"/>
      <c r="FV82" s="233"/>
      <c r="FW82" s="233"/>
      <c r="FX82" s="233"/>
      <c r="FY82" s="233"/>
      <c r="FZ82" s="233"/>
      <c r="GA82" s="233"/>
      <c r="GB82" s="233"/>
      <c r="GC82" s="233"/>
      <c r="GD82" s="233"/>
      <c r="GE82" s="233"/>
      <c r="GF82" s="233"/>
      <c r="GG82" s="233"/>
      <c r="GH82" s="233"/>
      <c r="GI82" s="233"/>
      <c r="GJ82" s="233"/>
      <c r="GK82" s="233"/>
      <c r="GL82" s="233"/>
      <c r="GM82" s="233"/>
      <c r="GN82" s="233"/>
      <c r="GO82" s="233"/>
      <c r="GP82" s="233"/>
      <c r="GQ82" s="233"/>
      <c r="GR82" s="233"/>
      <c r="GS82" s="233"/>
      <c r="GT82" s="233"/>
      <c r="GU82" s="233"/>
      <c r="GV82" s="233"/>
      <c r="GW82" s="233"/>
      <c r="GX82" s="233"/>
      <c r="GY82" s="233"/>
      <c r="GZ82" s="233"/>
      <c r="HA82" s="233"/>
      <c r="HB82" s="233"/>
      <c r="HC82" s="233"/>
      <c r="HD82" s="233"/>
      <c r="HE82" s="233"/>
      <c r="HF82" s="233"/>
      <c r="HG82" s="233"/>
      <c r="HH82" s="233"/>
      <c r="HI82" s="233"/>
      <c r="HJ82" s="233"/>
      <c r="HK82" s="233"/>
      <c r="HL82" s="233"/>
      <c r="HM82" s="233"/>
      <c r="HN82" s="233"/>
      <c r="HO82" s="233"/>
      <c r="HP82" s="233"/>
      <c r="HQ82" s="233"/>
      <c r="HR82" s="233"/>
      <c r="HS82" s="233"/>
      <c r="HT82" s="233"/>
      <c r="HU82" s="233"/>
      <c r="HV82" s="233"/>
      <c r="HW82" s="233"/>
      <c r="HX82" s="233"/>
      <c r="HY82" s="233"/>
      <c r="HZ82" s="233"/>
      <c r="IA82" s="233"/>
      <c r="IB82" s="233"/>
      <c r="IC82" s="233"/>
      <c r="ID82" s="233"/>
      <c r="IE82" s="233"/>
      <c r="IF82" s="233"/>
      <c r="IG82" s="233"/>
      <c r="IH82" s="233"/>
      <c r="II82" s="233"/>
      <c r="IJ82" s="233"/>
      <c r="IK82" s="233"/>
      <c r="IL82" s="233"/>
      <c r="IM82" s="233"/>
      <c r="IN82" s="233"/>
      <c r="IO82" s="233"/>
      <c r="IP82" s="233"/>
      <c r="IQ82" s="233"/>
      <c r="IR82" s="233"/>
      <c r="IS82" s="233"/>
      <c r="IT82" s="233"/>
      <c r="IU82" s="233"/>
      <c r="IV82" s="233"/>
    </row>
    <row r="83" spans="1:256" x14ac:dyDescent="0.25">
      <c r="A83" s="234" t="s">
        <v>778</v>
      </c>
      <c r="B83" s="235"/>
      <c r="C83" s="235"/>
      <c r="D83" s="236"/>
      <c r="E83" s="237" t="e">
        <f>E81</f>
        <v>#REF!</v>
      </c>
      <c r="F83" s="237" t="e">
        <f t="shared" ref="F83:P83" si="16">E83+F81</f>
        <v>#REF!</v>
      </c>
      <c r="G83" s="237" t="e">
        <f t="shared" si="16"/>
        <v>#REF!</v>
      </c>
      <c r="H83" s="237" t="e">
        <f t="shared" si="16"/>
        <v>#REF!</v>
      </c>
      <c r="I83" s="237" t="e">
        <f t="shared" si="16"/>
        <v>#REF!</v>
      </c>
      <c r="J83" s="237" t="e">
        <f t="shared" si="16"/>
        <v>#REF!</v>
      </c>
      <c r="K83" s="237" t="e">
        <f t="shared" si="16"/>
        <v>#REF!</v>
      </c>
      <c r="L83" s="237" t="e">
        <f t="shared" si="16"/>
        <v>#REF!</v>
      </c>
      <c r="M83" s="237" t="e">
        <f t="shared" si="16"/>
        <v>#REF!</v>
      </c>
      <c r="N83" s="237" t="e">
        <f t="shared" si="16"/>
        <v>#REF!</v>
      </c>
      <c r="O83" s="237" t="e">
        <f t="shared" si="16"/>
        <v>#REF!</v>
      </c>
      <c r="P83" s="237" t="e">
        <f t="shared" si="16"/>
        <v>#REF!</v>
      </c>
      <c r="Q83" s="244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/>
      <c r="AN83" s="233"/>
      <c r="AO83" s="233"/>
      <c r="AP83" s="233"/>
      <c r="AQ83" s="233"/>
      <c r="AR83" s="233"/>
      <c r="AS83" s="233"/>
      <c r="AT83" s="233"/>
      <c r="AU83" s="233"/>
      <c r="AV83" s="233"/>
      <c r="AW83" s="233"/>
      <c r="AX83" s="233"/>
      <c r="AY83" s="233"/>
      <c r="AZ83" s="233"/>
      <c r="BA83" s="233"/>
      <c r="BB83" s="233"/>
      <c r="BC83" s="233"/>
      <c r="BD83" s="233"/>
      <c r="BE83" s="233"/>
      <c r="BF83" s="233"/>
      <c r="BG83" s="233"/>
      <c r="BH83" s="233"/>
      <c r="BI83" s="233"/>
      <c r="BJ83" s="233"/>
      <c r="BK83" s="233"/>
      <c r="BL83" s="233"/>
      <c r="BM83" s="233"/>
      <c r="BN83" s="233"/>
      <c r="BO83" s="233"/>
      <c r="BP83" s="233"/>
      <c r="BQ83" s="233"/>
      <c r="BR83" s="233"/>
      <c r="BS83" s="233"/>
      <c r="BT83" s="233"/>
      <c r="BU83" s="233"/>
      <c r="BV83" s="233"/>
      <c r="BW83" s="233"/>
      <c r="BX83" s="233"/>
      <c r="BY83" s="233"/>
      <c r="BZ83" s="233"/>
      <c r="CA83" s="233"/>
      <c r="CB83" s="233"/>
      <c r="CC83" s="233"/>
      <c r="CD83" s="233"/>
      <c r="CE83" s="233"/>
      <c r="CF83" s="233"/>
      <c r="CG83" s="233"/>
      <c r="CH83" s="233"/>
      <c r="CI83" s="233"/>
      <c r="CJ83" s="233"/>
      <c r="CK83" s="233"/>
      <c r="CL83" s="233"/>
      <c r="CM83" s="233"/>
      <c r="CN83" s="233"/>
      <c r="CO83" s="233"/>
      <c r="CP83" s="233"/>
      <c r="CQ83" s="233"/>
      <c r="CR83" s="233"/>
      <c r="CS83" s="233"/>
      <c r="CT83" s="233"/>
      <c r="CU83" s="233"/>
      <c r="CV83" s="233"/>
      <c r="CW83" s="233"/>
      <c r="CX83" s="233"/>
      <c r="CY83" s="233"/>
      <c r="CZ83" s="233"/>
      <c r="DA83" s="233"/>
      <c r="DB83" s="233"/>
      <c r="DC83" s="233"/>
      <c r="DD83" s="233"/>
      <c r="DE83" s="233"/>
      <c r="DF83" s="233"/>
      <c r="DG83" s="233"/>
      <c r="DH83" s="233"/>
      <c r="DI83" s="233"/>
      <c r="DJ83" s="233"/>
      <c r="DK83" s="233"/>
      <c r="DL83" s="233"/>
      <c r="DM83" s="233"/>
      <c r="DN83" s="233"/>
      <c r="DO83" s="233"/>
      <c r="DP83" s="233"/>
      <c r="DQ83" s="233"/>
      <c r="DR83" s="233"/>
      <c r="DS83" s="233"/>
      <c r="DT83" s="233"/>
      <c r="DU83" s="233"/>
      <c r="DV83" s="233"/>
      <c r="DW83" s="233"/>
      <c r="DX83" s="233"/>
      <c r="DY83" s="233"/>
      <c r="DZ83" s="233"/>
      <c r="EA83" s="233"/>
      <c r="EB83" s="233"/>
      <c r="EC83" s="233"/>
      <c r="ED83" s="233"/>
      <c r="EE83" s="233"/>
      <c r="EF83" s="233"/>
      <c r="EG83" s="233"/>
      <c r="EH83" s="233"/>
      <c r="EI83" s="233"/>
      <c r="EJ83" s="233"/>
      <c r="EK83" s="233"/>
      <c r="EL83" s="233"/>
      <c r="EM83" s="233"/>
      <c r="EN83" s="233"/>
      <c r="EO83" s="233"/>
      <c r="EP83" s="233"/>
      <c r="EQ83" s="233"/>
      <c r="ER83" s="233"/>
      <c r="ES83" s="233"/>
      <c r="ET83" s="233"/>
      <c r="EU83" s="233"/>
      <c r="EV83" s="233"/>
      <c r="EW83" s="233"/>
      <c r="EX83" s="233"/>
      <c r="EY83" s="233"/>
      <c r="EZ83" s="233"/>
      <c r="FA83" s="233"/>
      <c r="FB83" s="233"/>
      <c r="FC83" s="233"/>
      <c r="FD83" s="233"/>
      <c r="FE83" s="233"/>
      <c r="FF83" s="233"/>
      <c r="FG83" s="233"/>
      <c r="FH83" s="233"/>
      <c r="FI83" s="233"/>
      <c r="FJ83" s="233"/>
      <c r="FK83" s="233"/>
      <c r="FL83" s="233"/>
      <c r="FM83" s="233"/>
      <c r="FN83" s="233"/>
      <c r="FO83" s="233"/>
      <c r="FP83" s="233"/>
      <c r="FQ83" s="233"/>
      <c r="FR83" s="233"/>
      <c r="FS83" s="233"/>
      <c r="FT83" s="233"/>
      <c r="FU83" s="233"/>
      <c r="FV83" s="233"/>
      <c r="FW83" s="233"/>
      <c r="FX83" s="233"/>
      <c r="FY83" s="233"/>
      <c r="FZ83" s="233"/>
      <c r="GA83" s="233"/>
      <c r="GB83" s="233"/>
      <c r="GC83" s="233"/>
      <c r="GD83" s="233"/>
      <c r="GE83" s="233"/>
      <c r="GF83" s="233"/>
      <c r="GG83" s="233"/>
      <c r="GH83" s="233"/>
      <c r="GI83" s="233"/>
      <c r="GJ83" s="233"/>
      <c r="GK83" s="233"/>
      <c r="GL83" s="233"/>
      <c r="GM83" s="233"/>
      <c r="GN83" s="233"/>
      <c r="GO83" s="233"/>
      <c r="GP83" s="233"/>
      <c r="GQ83" s="233"/>
      <c r="GR83" s="233"/>
      <c r="GS83" s="233"/>
      <c r="GT83" s="233"/>
      <c r="GU83" s="233"/>
      <c r="GV83" s="233"/>
      <c r="GW83" s="233"/>
      <c r="GX83" s="233"/>
      <c r="GY83" s="233"/>
      <c r="GZ83" s="233"/>
      <c r="HA83" s="233"/>
      <c r="HB83" s="233"/>
      <c r="HC83" s="233"/>
      <c r="HD83" s="233"/>
      <c r="HE83" s="233"/>
      <c r="HF83" s="233"/>
      <c r="HG83" s="233"/>
      <c r="HH83" s="233"/>
      <c r="HI83" s="233"/>
      <c r="HJ83" s="233"/>
      <c r="HK83" s="233"/>
      <c r="HL83" s="233"/>
      <c r="HM83" s="233"/>
      <c r="HN83" s="233"/>
      <c r="HO83" s="233"/>
      <c r="HP83" s="233"/>
      <c r="HQ83" s="233"/>
      <c r="HR83" s="233"/>
      <c r="HS83" s="233"/>
      <c r="HT83" s="233"/>
      <c r="HU83" s="233"/>
      <c r="HV83" s="233"/>
      <c r="HW83" s="233"/>
      <c r="HX83" s="233"/>
      <c r="HY83" s="233"/>
      <c r="HZ83" s="233"/>
      <c r="IA83" s="233"/>
      <c r="IB83" s="233"/>
      <c r="IC83" s="233"/>
      <c r="ID83" s="233"/>
      <c r="IE83" s="233"/>
      <c r="IF83" s="233"/>
      <c r="IG83" s="233"/>
      <c r="IH83" s="233"/>
      <c r="II83" s="233"/>
      <c r="IJ83" s="233"/>
      <c r="IK83" s="233"/>
      <c r="IL83" s="233"/>
      <c r="IM83" s="233"/>
      <c r="IN83" s="233"/>
      <c r="IO83" s="233"/>
      <c r="IP83" s="233"/>
      <c r="IQ83" s="233"/>
      <c r="IR83" s="233"/>
      <c r="IS83" s="233"/>
      <c r="IT83" s="233"/>
      <c r="IU83" s="233"/>
      <c r="IV83" s="233"/>
    </row>
  </sheetData>
  <mergeCells count="75">
    <mergeCell ref="A75:A77"/>
    <mergeCell ref="B75:B77"/>
    <mergeCell ref="A69:A71"/>
    <mergeCell ref="B69:B71"/>
    <mergeCell ref="C69:C71"/>
    <mergeCell ref="A72:A74"/>
    <mergeCell ref="B72:B74"/>
    <mergeCell ref="C72:C74"/>
    <mergeCell ref="A63:A65"/>
    <mergeCell ref="B63:B65"/>
    <mergeCell ref="C63:C65"/>
    <mergeCell ref="A66:A68"/>
    <mergeCell ref="B66:B68"/>
    <mergeCell ref="C66:C68"/>
    <mergeCell ref="A57:A59"/>
    <mergeCell ref="B57:B59"/>
    <mergeCell ref="C57:C59"/>
    <mergeCell ref="A60:A62"/>
    <mergeCell ref="B60:B62"/>
    <mergeCell ref="C60:C62"/>
    <mergeCell ref="A51:A53"/>
    <mergeCell ref="B51:B53"/>
    <mergeCell ref="C51:C53"/>
    <mergeCell ref="A54:A56"/>
    <mergeCell ref="B54:B56"/>
    <mergeCell ref="C54:C56"/>
    <mergeCell ref="A45:A47"/>
    <mergeCell ref="B45:B47"/>
    <mergeCell ref="C45:C47"/>
    <mergeCell ref="A48:A50"/>
    <mergeCell ref="B48:B50"/>
    <mergeCell ref="C48:C50"/>
    <mergeCell ref="A39:A41"/>
    <mergeCell ref="B39:B41"/>
    <mergeCell ref="C39:C41"/>
    <mergeCell ref="A42:A44"/>
    <mergeCell ref="B42:B44"/>
    <mergeCell ref="C42:C44"/>
    <mergeCell ref="A33:A35"/>
    <mergeCell ref="B33:B35"/>
    <mergeCell ref="C33:C35"/>
    <mergeCell ref="A36:A38"/>
    <mergeCell ref="B36:B38"/>
    <mergeCell ref="C36:C38"/>
    <mergeCell ref="A27:A29"/>
    <mergeCell ref="B27:B29"/>
    <mergeCell ref="C27:C29"/>
    <mergeCell ref="A30:A32"/>
    <mergeCell ref="B30:B32"/>
    <mergeCell ref="C30:C32"/>
    <mergeCell ref="A21:A23"/>
    <mergeCell ref="B21:B23"/>
    <mergeCell ref="C21:C23"/>
    <mergeCell ref="A24:A26"/>
    <mergeCell ref="B24:B26"/>
    <mergeCell ref="C24:C26"/>
    <mergeCell ref="A15:A17"/>
    <mergeCell ref="B15:B17"/>
    <mergeCell ref="C15:C17"/>
    <mergeCell ref="A18:A20"/>
    <mergeCell ref="B18:B20"/>
    <mergeCell ref="C18:C20"/>
    <mergeCell ref="A9:A11"/>
    <mergeCell ref="B9:B11"/>
    <mergeCell ref="C9:C11"/>
    <mergeCell ref="A12:A14"/>
    <mergeCell ref="B12:B14"/>
    <mergeCell ref="C12:C14"/>
    <mergeCell ref="A4:A5"/>
    <mergeCell ref="B4:B5"/>
    <mergeCell ref="C4:C5"/>
    <mergeCell ref="D4:D5"/>
    <mergeCell ref="A6:A8"/>
    <mergeCell ref="B6:B8"/>
    <mergeCell ref="C6:C8"/>
  </mergeCells>
  <conditionalFormatting sqref="Q7">
    <cfRule type="expression" priority="2">
      <formula>Q6&gt;0</formula>
    </cfRule>
  </conditionalFormatting>
  <conditionalFormatting sqref="E13:I13">
    <cfRule type="expression" priority="3">
      <formula>E12&gt;0</formula>
    </cfRule>
  </conditionalFormatting>
  <conditionalFormatting sqref="I40">
    <cfRule type="expression" priority="4">
      <formula>I39&gt;0</formula>
    </cfRule>
  </conditionalFormatting>
  <conditionalFormatting sqref="E37:G37">
    <cfRule type="expression" priority="5">
      <formula>E36&gt;0</formula>
    </cfRule>
  </conditionalFormatting>
  <conditionalFormatting sqref="E61:F61">
    <cfRule type="expression" priority="6">
      <formula>E60&gt;0</formula>
    </cfRule>
  </conditionalFormatting>
  <conditionalFormatting sqref="I22">
    <cfRule type="expression" priority="7">
      <formula>I21&gt;0</formula>
    </cfRule>
  </conditionalFormatting>
  <conditionalFormatting sqref="E31:G31">
    <cfRule type="expression" priority="8">
      <formula>E30&gt;0</formula>
    </cfRule>
  </conditionalFormatting>
  <conditionalFormatting sqref="H31">
    <cfRule type="expression" priority="9">
      <formula>H30&gt;0</formula>
    </cfRule>
  </conditionalFormatting>
  <conditionalFormatting sqref="E16:J16">
    <cfRule type="expression" priority="10">
      <formula>E15&gt;0</formula>
    </cfRule>
  </conditionalFormatting>
  <conditionalFormatting sqref="J10:M10">
    <cfRule type="expression" priority="11">
      <formula>J9&gt;0</formula>
    </cfRule>
  </conditionalFormatting>
  <conditionalFormatting sqref="I19">
    <cfRule type="expression" priority="12">
      <formula>I18&gt;0</formula>
    </cfRule>
  </conditionalFormatting>
  <conditionalFormatting sqref="E52:G52">
    <cfRule type="expression" priority="13">
      <formula>E51&gt;0</formula>
    </cfRule>
  </conditionalFormatting>
  <conditionalFormatting sqref="H52">
    <cfRule type="expression" priority="14">
      <formula>H51&gt;0</formula>
    </cfRule>
  </conditionalFormatting>
  <conditionalFormatting sqref="E55:G55">
    <cfRule type="expression" priority="15">
      <formula>E54&gt;0</formula>
    </cfRule>
  </conditionalFormatting>
  <conditionalFormatting sqref="H55">
    <cfRule type="expression" priority="16">
      <formula>H54&gt;0</formula>
    </cfRule>
  </conditionalFormatting>
  <conditionalFormatting sqref="E28:I28">
    <cfRule type="expression" priority="17">
      <formula>E27&gt;0</formula>
    </cfRule>
  </conditionalFormatting>
  <conditionalFormatting sqref="G61:H61">
    <cfRule type="expression" priority="18">
      <formula>G60&gt;0</formula>
    </cfRule>
  </conditionalFormatting>
  <conditionalFormatting sqref="E10:I10">
    <cfRule type="expression" priority="19">
      <formula>E9&gt;0</formula>
    </cfRule>
  </conditionalFormatting>
  <conditionalFormatting sqref="H37:I37">
    <cfRule type="expression" priority="20">
      <formula>H36&gt;0</formula>
    </cfRule>
  </conditionalFormatting>
  <conditionalFormatting sqref="J28:M28">
    <cfRule type="expression" priority="21">
      <formula>J27&gt;0</formula>
    </cfRule>
  </conditionalFormatting>
  <conditionalFormatting sqref="I25">
    <cfRule type="expression" priority="22">
      <formula>I24&gt;0</formula>
    </cfRule>
  </conditionalFormatting>
  <conditionalFormatting sqref="O31">
    <cfRule type="expression" priority="23">
      <formula>O30&gt;0</formula>
    </cfRule>
  </conditionalFormatting>
  <conditionalFormatting sqref="I64">
    <cfRule type="expression" priority="24">
      <formula>I63&gt;0</formula>
    </cfRule>
  </conditionalFormatting>
  <conditionalFormatting sqref="E34:J34">
    <cfRule type="expression" priority="25">
      <formula>E33&gt;0</formula>
    </cfRule>
  </conditionalFormatting>
  <conditionalFormatting sqref="I43">
    <cfRule type="expression" priority="26">
      <formula>I42&gt;0</formula>
    </cfRule>
  </conditionalFormatting>
  <conditionalFormatting sqref="H46:I46">
    <cfRule type="expression" priority="27">
      <formula>H45&gt;0</formula>
    </cfRule>
  </conditionalFormatting>
  <conditionalFormatting sqref="J46:N46">
    <cfRule type="expression" priority="28">
      <formula>J45&gt;0</formula>
    </cfRule>
  </conditionalFormatting>
  <conditionalFormatting sqref="I49">
    <cfRule type="expression" priority="29">
      <formula>I48&gt;0</formula>
    </cfRule>
  </conditionalFormatting>
  <conditionalFormatting sqref="I58">
    <cfRule type="expression" dxfId="1" priority="30">
      <formula>I57&gt;0</formula>
    </cfRule>
  </conditionalFormatting>
  <conditionalFormatting sqref="M22:N22">
    <cfRule type="expression" dxfId="0" priority="31">
      <formula>M21&gt;0</formula>
    </cfRule>
  </conditionalFormatting>
  <pageMargins left="0.51180555555555496" right="0.51180555555555496" top="0.78749999999999998" bottom="0.78749999999999998" header="0.51180555555555496" footer="0.51180555555555496"/>
  <pageSetup scale="24" firstPageNumber="0" fitToHeight="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244"/>
  <sheetViews>
    <sheetView view="pageBreakPreview" topLeftCell="A69" zoomScale="80" zoomScaleNormal="100" zoomScalePageLayoutView="80" workbookViewId="0">
      <selection activeCell="C91" sqref="C91"/>
    </sheetView>
  </sheetViews>
  <sheetFormatPr defaultRowHeight="15" x14ac:dyDescent="0.25"/>
  <cols>
    <col min="1" max="1" width="29.42578125" style="245"/>
    <col min="2" max="2" width="99.140625" style="245"/>
    <col min="3" max="3" width="9.140625" style="140"/>
    <col min="4" max="4" width="16.42578125" style="141"/>
    <col min="5" max="5" width="13.42578125" style="138"/>
    <col min="6" max="6" width="23.28515625" style="245"/>
    <col min="7" max="7" width="19.140625" style="246"/>
    <col min="8" max="8" width="19.7109375" style="245"/>
    <col min="9" max="9" width="21.140625" style="245"/>
    <col min="10" max="11" width="9.140625" style="245"/>
    <col min="12" max="12" width="9.28515625" style="245"/>
    <col min="13" max="13" width="16.42578125" style="245"/>
    <col min="14" max="16" width="9.140625" style="245"/>
    <col min="17" max="17" width="9.28515625" style="245"/>
    <col min="18" max="1025" width="9.140625" style="245"/>
  </cols>
  <sheetData>
    <row r="1" spans="1:1024" s="253" customFormat="1" ht="42.75" customHeight="1" x14ac:dyDescent="0.25">
      <c r="A1" s="247" t="s">
        <v>779</v>
      </c>
      <c r="B1" s="248"/>
      <c r="C1" s="249"/>
      <c r="D1" s="250"/>
      <c r="E1" s="251"/>
      <c r="F1" s="248"/>
      <c r="G1" s="252"/>
      <c r="H1" s="248"/>
      <c r="I1" s="248"/>
      <c r="J1" s="248"/>
    </row>
    <row r="2" spans="1:1024" ht="26.25" customHeight="1" x14ac:dyDescent="0.25">
      <c r="A2" s="254" t="s">
        <v>51</v>
      </c>
      <c r="B2" s="254" t="s">
        <v>780</v>
      </c>
      <c r="C2" s="133" t="s">
        <v>54</v>
      </c>
      <c r="D2" s="255" t="s">
        <v>331</v>
      </c>
      <c r="E2" s="256" t="s">
        <v>781</v>
      </c>
      <c r="F2" s="133" t="s">
        <v>782</v>
      </c>
      <c r="G2" s="257" t="s">
        <v>783</v>
      </c>
      <c r="H2" s="133" t="s">
        <v>784</v>
      </c>
      <c r="I2" s="133" t="s">
        <v>335</v>
      </c>
      <c r="J2" s="133"/>
      <c r="K2"/>
      <c r="L2" s="1"/>
      <c r="M2" s="1"/>
      <c r="N2"/>
      <c r="O2"/>
      <c r="P2" s="258" t="s">
        <v>785</v>
      </c>
      <c r="Q2" s="259">
        <v>0.27300000000000002</v>
      </c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s="268" customFormat="1" ht="35.25" customHeight="1" x14ac:dyDescent="0.25">
      <c r="A3" s="260" t="s">
        <v>249</v>
      </c>
      <c r="B3" s="261" t="s">
        <v>786</v>
      </c>
      <c r="C3" s="260" t="s">
        <v>275</v>
      </c>
      <c r="D3" s="262">
        <f>SUMIF(MC__2!A:A,A3,MC__2!I:I)</f>
        <v>14.860800000000001</v>
      </c>
      <c r="E3" s="263" t="s">
        <v>787</v>
      </c>
      <c r="F3" s="264" t="s">
        <v>788</v>
      </c>
      <c r="G3" s="265">
        <v>295.8</v>
      </c>
      <c r="H3" s="266">
        <f t="shared" ref="H3:H23" si="0">G3*(1+$Q$2)</f>
        <v>376.55340000000007</v>
      </c>
      <c r="I3" s="267">
        <f t="shared" ref="I3:I23" si="1">H3*D3</f>
        <v>5595.8847667200016</v>
      </c>
      <c r="J3" s="267"/>
    </row>
    <row r="4" spans="1:1024" ht="35.25" customHeight="1" x14ac:dyDescent="0.25">
      <c r="A4" s="260" t="s">
        <v>254</v>
      </c>
      <c r="B4" s="261" t="s">
        <v>789</v>
      </c>
      <c r="C4" s="260" t="s">
        <v>275</v>
      </c>
      <c r="D4" s="262">
        <f>SUMIF(MC__2!A:A,A4,MC__2!I:I)</f>
        <v>60</v>
      </c>
      <c r="E4" s="263" t="s">
        <v>790</v>
      </c>
      <c r="F4" s="264" t="s">
        <v>791</v>
      </c>
      <c r="G4" s="265">
        <v>523.39</v>
      </c>
      <c r="H4" s="266">
        <f t="shared" si="0"/>
        <v>666.27547000000004</v>
      </c>
      <c r="I4" s="267">
        <f t="shared" si="1"/>
        <v>39976.528200000001</v>
      </c>
      <c r="J4" s="267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35.25" customHeight="1" x14ac:dyDescent="0.25">
      <c r="A5" s="260" t="s">
        <v>263</v>
      </c>
      <c r="B5" s="261" t="s">
        <v>792</v>
      </c>
      <c r="C5" s="260" t="s">
        <v>275</v>
      </c>
      <c r="D5" s="262">
        <f>SUMIF(MC__2!A:A,A5,MC__2!I:I)</f>
        <v>72</v>
      </c>
      <c r="E5" s="263" t="s">
        <v>793</v>
      </c>
      <c r="F5" s="264" t="s">
        <v>791</v>
      </c>
      <c r="G5" s="265">
        <v>388.17</v>
      </c>
      <c r="H5" s="266">
        <f t="shared" si="0"/>
        <v>494.14041000000009</v>
      </c>
      <c r="I5" s="267">
        <f t="shared" si="1"/>
        <v>35578.109520000005</v>
      </c>
      <c r="J5" s="267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35.25" customHeight="1" x14ac:dyDescent="0.25">
      <c r="A6" s="260" t="s">
        <v>265</v>
      </c>
      <c r="B6" s="261" t="s">
        <v>794</v>
      </c>
      <c r="C6" s="260" t="s">
        <v>275</v>
      </c>
      <c r="D6" s="262">
        <f>SUMIF(MC__2!A:A,A6,MC__2!I:I)</f>
        <v>100</v>
      </c>
      <c r="E6" s="263" t="s">
        <v>795</v>
      </c>
      <c r="F6" s="264" t="s">
        <v>791</v>
      </c>
      <c r="G6" s="265">
        <v>305.35000000000002</v>
      </c>
      <c r="H6" s="266">
        <f t="shared" si="0"/>
        <v>388.71055000000007</v>
      </c>
      <c r="I6" s="267">
        <f t="shared" si="1"/>
        <v>38871.055000000008</v>
      </c>
      <c r="J6" s="267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35.25" customHeight="1" x14ac:dyDescent="0.25">
      <c r="A7" s="260" t="s">
        <v>267</v>
      </c>
      <c r="B7" s="261" t="s">
        <v>796</v>
      </c>
      <c r="C7" s="260" t="s">
        <v>275</v>
      </c>
      <c r="D7" s="262">
        <f>SUMIF(MC__2!A:A,A7,MC__2!I:I)</f>
        <v>30</v>
      </c>
      <c r="E7" s="263" t="s">
        <v>797</v>
      </c>
      <c r="F7" s="264" t="s">
        <v>791</v>
      </c>
      <c r="G7" s="265">
        <v>495.87</v>
      </c>
      <c r="H7" s="266">
        <f t="shared" si="0"/>
        <v>631.24251000000004</v>
      </c>
      <c r="I7" s="267">
        <f t="shared" si="1"/>
        <v>18937.275300000001</v>
      </c>
      <c r="J7" s="26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35.25" customHeight="1" x14ac:dyDescent="0.25">
      <c r="A8" s="260" t="s">
        <v>270</v>
      </c>
      <c r="B8" s="261" t="s">
        <v>798</v>
      </c>
      <c r="C8" s="260" t="s">
        <v>54</v>
      </c>
      <c r="D8" s="262">
        <f>SUMIF(MC__2!A:A,A8,MC__2!I:I)</f>
        <v>2</v>
      </c>
      <c r="E8" s="263" t="s">
        <v>799</v>
      </c>
      <c r="F8" s="264" t="s">
        <v>791</v>
      </c>
      <c r="G8" s="265">
        <v>1921.74</v>
      </c>
      <c r="H8" s="266">
        <f t="shared" si="0"/>
        <v>2446.3750200000004</v>
      </c>
      <c r="I8" s="267">
        <f t="shared" si="1"/>
        <v>4892.7500400000008</v>
      </c>
      <c r="J8" s="267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35.25" customHeight="1" x14ac:dyDescent="0.25">
      <c r="A9" s="260" t="s">
        <v>273</v>
      </c>
      <c r="B9" s="261" t="s">
        <v>800</v>
      </c>
      <c r="C9" s="260" t="s">
        <v>275</v>
      </c>
      <c r="D9" s="262">
        <f>SUMIF(MC__2!A:A,A9,MC__2!I:I)</f>
        <v>25</v>
      </c>
      <c r="E9" s="263" t="s">
        <v>801</v>
      </c>
      <c r="F9" s="264" t="s">
        <v>791</v>
      </c>
      <c r="G9" s="265">
        <v>129.54</v>
      </c>
      <c r="H9" s="266">
        <f t="shared" si="0"/>
        <v>164.90442000000002</v>
      </c>
      <c r="I9" s="267">
        <f t="shared" si="1"/>
        <v>4122.6105000000007</v>
      </c>
      <c r="J9" s="267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35.25" customHeight="1" x14ac:dyDescent="0.25">
      <c r="A10" s="260" t="s">
        <v>276</v>
      </c>
      <c r="B10" s="261" t="s">
        <v>802</v>
      </c>
      <c r="C10" s="260" t="s">
        <v>275</v>
      </c>
      <c r="D10" s="262">
        <f>SUMIF(MC__2!A:A,A10,MC__2!I:I)</f>
        <v>40</v>
      </c>
      <c r="E10" s="263" t="s">
        <v>803</v>
      </c>
      <c r="F10" s="264" t="s">
        <v>791</v>
      </c>
      <c r="G10" s="265">
        <v>252.77</v>
      </c>
      <c r="H10" s="266">
        <f t="shared" si="0"/>
        <v>321.77621000000005</v>
      </c>
      <c r="I10" s="267">
        <f t="shared" si="1"/>
        <v>12871.048400000001</v>
      </c>
      <c r="J10" s="267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35.25" customHeight="1" x14ac:dyDescent="0.25">
      <c r="A11" s="260" t="s">
        <v>278</v>
      </c>
      <c r="B11" s="261" t="s">
        <v>804</v>
      </c>
      <c r="C11" s="260" t="s">
        <v>275</v>
      </c>
      <c r="D11" s="262">
        <f>SUMIF(MC__2!A:A,A11,MC__2!I:I)</f>
        <v>6.25</v>
      </c>
      <c r="E11" s="263" t="s">
        <v>805</v>
      </c>
      <c r="F11" s="264" t="s">
        <v>791</v>
      </c>
      <c r="G11" s="265">
        <v>495.85</v>
      </c>
      <c r="H11" s="266">
        <f t="shared" si="0"/>
        <v>631.21705000000009</v>
      </c>
      <c r="I11" s="267">
        <f t="shared" si="1"/>
        <v>3945.1065625000006</v>
      </c>
      <c r="J11" s="267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28.5" customHeight="1" x14ac:dyDescent="0.25">
      <c r="A12" s="260" t="s">
        <v>283</v>
      </c>
      <c r="B12" s="261" t="s">
        <v>806</v>
      </c>
      <c r="C12" s="260" t="s">
        <v>54</v>
      </c>
      <c r="D12" s="262">
        <f>SUMIF(MC__2!A:A,A12,MC__2!I:I)</f>
        <v>40</v>
      </c>
      <c r="E12" s="263" t="s">
        <v>807</v>
      </c>
      <c r="F12" s="269" t="s">
        <v>808</v>
      </c>
      <c r="G12" s="270">
        <v>5.53</v>
      </c>
      <c r="H12" s="266">
        <f t="shared" si="0"/>
        <v>7.0396900000000011</v>
      </c>
      <c r="I12" s="267">
        <f t="shared" si="1"/>
        <v>281.58760000000007</v>
      </c>
      <c r="J12" s="267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25.5" customHeight="1" x14ac:dyDescent="0.25">
      <c r="A13" s="260" t="s">
        <v>286</v>
      </c>
      <c r="B13" s="261" t="s">
        <v>809</v>
      </c>
      <c r="C13" s="260" t="s">
        <v>810</v>
      </c>
      <c r="D13" s="262">
        <f>SUMIF(MC__2!A:A,A13,MC__2!I:I)</f>
        <v>17600</v>
      </c>
      <c r="E13" s="263" t="s">
        <v>811</v>
      </c>
      <c r="F13" s="269" t="s">
        <v>808</v>
      </c>
      <c r="G13" s="270">
        <v>13.88</v>
      </c>
      <c r="H13" s="266">
        <f t="shared" si="0"/>
        <v>17.669240000000002</v>
      </c>
      <c r="I13" s="267">
        <f t="shared" si="1"/>
        <v>310978.62400000001</v>
      </c>
      <c r="J13" s="267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35.25" customHeight="1" x14ac:dyDescent="0.25">
      <c r="A14" s="260" t="s">
        <v>280</v>
      </c>
      <c r="B14" s="261" t="s">
        <v>812</v>
      </c>
      <c r="C14" s="260" t="s">
        <v>259</v>
      </c>
      <c r="D14" s="262">
        <f>SUMIF(MC__2!A:A,A14,MC__2!I:I)</f>
        <v>1180</v>
      </c>
      <c r="E14" s="263" t="s">
        <v>813</v>
      </c>
      <c r="F14" s="264" t="s">
        <v>791</v>
      </c>
      <c r="G14" s="265">
        <v>18.940000000000001</v>
      </c>
      <c r="H14" s="266">
        <f t="shared" si="0"/>
        <v>24.110620000000004</v>
      </c>
      <c r="I14" s="267">
        <f t="shared" si="1"/>
        <v>28450.531600000006</v>
      </c>
      <c r="J14" s="267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24" customHeight="1" x14ac:dyDescent="0.25">
      <c r="A15" s="260" t="s">
        <v>814</v>
      </c>
      <c r="B15" s="261" t="s">
        <v>815</v>
      </c>
      <c r="C15" s="260" t="s">
        <v>54</v>
      </c>
      <c r="D15" s="262">
        <f>SUMIF(MC__2!A:A,A15,MC__2!I:I)</f>
        <v>0</v>
      </c>
      <c r="E15" s="263" t="s">
        <v>816</v>
      </c>
      <c r="F15" s="264" t="s">
        <v>791</v>
      </c>
      <c r="G15" s="265">
        <v>850.21</v>
      </c>
      <c r="H15" s="266">
        <f t="shared" si="0"/>
        <v>1082.3173300000001</v>
      </c>
      <c r="I15" s="267">
        <f t="shared" si="1"/>
        <v>0</v>
      </c>
      <c r="J15" s="26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19.5" customHeight="1" x14ac:dyDescent="0.25">
      <c r="A16" s="260" t="s">
        <v>305</v>
      </c>
      <c r="B16" s="261" t="s">
        <v>817</v>
      </c>
      <c r="C16" s="260" t="s">
        <v>818</v>
      </c>
      <c r="D16" s="262">
        <f>SUMIF(MC__2!A:A,A16,MC__2!I:I)</f>
        <v>14</v>
      </c>
      <c r="E16" s="263" t="s">
        <v>819</v>
      </c>
      <c r="F16" s="264" t="s">
        <v>791</v>
      </c>
      <c r="G16" s="265">
        <v>15348.26</v>
      </c>
      <c r="H16" s="266">
        <f t="shared" si="0"/>
        <v>19538.334980000003</v>
      </c>
      <c r="I16" s="267">
        <f t="shared" si="1"/>
        <v>273536.68972000002</v>
      </c>
      <c r="J16" s="26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5.25" customHeight="1" x14ac:dyDescent="0.25">
      <c r="A17" s="260" t="s">
        <v>324</v>
      </c>
      <c r="B17" s="261" t="s">
        <v>820</v>
      </c>
      <c r="C17" s="260" t="s">
        <v>275</v>
      </c>
      <c r="D17" s="262">
        <f>SUMIF(MC__2!A:A,A17,MC__2!I:I)</f>
        <v>39136.696000000004</v>
      </c>
      <c r="E17" s="263" t="s">
        <v>821</v>
      </c>
      <c r="F17" s="264" t="s">
        <v>791</v>
      </c>
      <c r="G17" s="265">
        <v>18.73</v>
      </c>
      <c r="H17" s="266">
        <f t="shared" si="0"/>
        <v>23.843290000000003</v>
      </c>
      <c r="I17" s="267">
        <f t="shared" si="1"/>
        <v>933147.59236984025</v>
      </c>
      <c r="J17" s="26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0" customHeight="1" x14ac:dyDescent="0.25">
      <c r="A18" s="260" t="s">
        <v>327</v>
      </c>
      <c r="B18" s="261" t="s">
        <v>822</v>
      </c>
      <c r="C18" s="260" t="s">
        <v>275</v>
      </c>
      <c r="D18" s="262">
        <f>SUMIF(MC__2!A:A,A18,MC__2!I:I)</f>
        <v>15942.5</v>
      </c>
      <c r="E18" s="263" t="s">
        <v>823</v>
      </c>
      <c r="F18" s="264" t="s">
        <v>791</v>
      </c>
      <c r="G18" s="265">
        <v>0.35</v>
      </c>
      <c r="H18" s="266">
        <f t="shared" si="0"/>
        <v>0.44555</v>
      </c>
      <c r="I18" s="267">
        <f t="shared" si="1"/>
        <v>7103.180875</v>
      </c>
      <c r="J18" s="26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35.25" customHeight="1" x14ac:dyDescent="0.25">
      <c r="A19" s="260" t="s">
        <v>330</v>
      </c>
      <c r="B19" s="261" t="s">
        <v>824</v>
      </c>
      <c r="C19" s="260" t="s">
        <v>54</v>
      </c>
      <c r="D19" s="262">
        <f>SUMIF(MC__2!A:A,A19,MC__2!I:I)</f>
        <v>45</v>
      </c>
      <c r="E19" s="263" t="s">
        <v>825</v>
      </c>
      <c r="F19" s="264" t="s">
        <v>791</v>
      </c>
      <c r="G19" s="265">
        <v>74.31</v>
      </c>
      <c r="H19" s="266">
        <f t="shared" si="0"/>
        <v>94.596630000000019</v>
      </c>
      <c r="I19" s="267">
        <f t="shared" si="1"/>
        <v>4256.8483500000011</v>
      </c>
      <c r="J19" s="26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16.5" customHeight="1" x14ac:dyDescent="0.25">
      <c r="A20" s="260" t="s">
        <v>826</v>
      </c>
      <c r="B20" s="271" t="s">
        <v>827</v>
      </c>
      <c r="C20" s="140" t="s">
        <v>275</v>
      </c>
      <c r="D20" s="262">
        <f>SUMIF(MC__2!A:A,A20,MC__2!I:I)</f>
        <v>0</v>
      </c>
      <c r="E20" s="272" t="s">
        <v>828</v>
      </c>
      <c r="F20" s="264" t="s">
        <v>791</v>
      </c>
      <c r="G20" s="273">
        <v>0.53</v>
      </c>
      <c r="H20" s="266">
        <f t="shared" si="0"/>
        <v>0.67469000000000012</v>
      </c>
      <c r="I20" s="267">
        <f t="shared" si="1"/>
        <v>0</v>
      </c>
      <c r="J20" s="26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s="268" customFormat="1" ht="54.75" customHeight="1" x14ac:dyDescent="0.25">
      <c r="A21" s="260" t="s">
        <v>332</v>
      </c>
      <c r="B21" s="261" t="s">
        <v>829</v>
      </c>
      <c r="C21" s="260" t="s">
        <v>736</v>
      </c>
      <c r="D21" s="262">
        <f>SUMIF(MC__2!A:A,A21,MC__2!I:I)</f>
        <v>111728.20970000001</v>
      </c>
      <c r="E21" s="263" t="s">
        <v>830</v>
      </c>
      <c r="F21" s="264" t="s">
        <v>791</v>
      </c>
      <c r="G21" s="265">
        <v>1.71</v>
      </c>
      <c r="H21" s="266">
        <f t="shared" si="0"/>
        <v>2.1768300000000003</v>
      </c>
      <c r="I21" s="267">
        <f t="shared" si="1"/>
        <v>243213.31872125104</v>
      </c>
      <c r="J21" s="267"/>
    </row>
    <row r="22" spans="1:1024" ht="34.5" customHeight="1" x14ac:dyDescent="0.25">
      <c r="A22" s="260" t="s">
        <v>345</v>
      </c>
      <c r="B22" s="261" t="s">
        <v>831</v>
      </c>
      <c r="C22" s="260" t="s">
        <v>832</v>
      </c>
      <c r="D22" s="262">
        <f>SUMIF(MC__2!A:A,A22,MC__2!I:I)</f>
        <v>1546172.2598000003</v>
      </c>
      <c r="E22" s="263" t="s">
        <v>833</v>
      </c>
      <c r="F22" s="264" t="s">
        <v>791</v>
      </c>
      <c r="G22" s="265">
        <v>1.41</v>
      </c>
      <c r="H22" s="266">
        <f t="shared" si="0"/>
        <v>1.7949300000000001</v>
      </c>
      <c r="I22" s="267">
        <f t="shared" si="1"/>
        <v>2775270.9742828147</v>
      </c>
      <c r="J22" s="26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16.5" customHeight="1" x14ac:dyDescent="0.25">
      <c r="A23" s="260" t="s">
        <v>351</v>
      </c>
      <c r="B23" s="268" t="s">
        <v>834</v>
      </c>
      <c r="C23" s="260" t="s">
        <v>343</v>
      </c>
      <c r="D23" s="262">
        <f>SUMIF(MC__2!A:A,A23,MC__2!I:I)</f>
        <v>111728.20720000002</v>
      </c>
      <c r="E23" s="263" t="s">
        <v>835</v>
      </c>
      <c r="F23" s="264" t="s">
        <v>791</v>
      </c>
      <c r="G23" s="265">
        <v>0.82</v>
      </c>
      <c r="H23" s="266">
        <f t="shared" si="0"/>
        <v>1.04386</v>
      </c>
      <c r="I23" s="267">
        <f t="shared" si="1"/>
        <v>116628.60636779202</v>
      </c>
      <c r="J23" s="26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16.5" customHeight="1" x14ac:dyDescent="0.25">
      <c r="A24" s="260" t="s">
        <v>836</v>
      </c>
      <c r="B24" s="268"/>
      <c r="C24" s="260"/>
      <c r="D24" s="262"/>
      <c r="E24" s="263"/>
      <c r="F24" s="266"/>
      <c r="G24" s="274"/>
      <c r="H24" s="266"/>
      <c r="I24" s="267"/>
      <c r="J24" s="267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6.5" customHeight="1" x14ac:dyDescent="0.25">
      <c r="A25" s="260" t="s">
        <v>353</v>
      </c>
      <c r="B25" s="268" t="s">
        <v>837</v>
      </c>
      <c r="C25" s="260" t="s">
        <v>275</v>
      </c>
      <c r="D25" s="262">
        <f>SUMIF(MC__2!A:A,A25,MC__2!I:I)</f>
        <v>918</v>
      </c>
      <c r="E25" s="263" t="s">
        <v>838</v>
      </c>
      <c r="F25" s="264" t="s">
        <v>791</v>
      </c>
      <c r="G25" s="265">
        <v>9.76</v>
      </c>
      <c r="H25" s="266">
        <f t="shared" ref="H25:H56" si="2">G25*(1+$Q$2)</f>
        <v>12.424480000000001</v>
      </c>
      <c r="I25" s="267">
        <f t="shared" ref="I25:I56" si="3">H25*D25</f>
        <v>11405.672640000001</v>
      </c>
      <c r="J25" s="267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16.5" customHeight="1" x14ac:dyDescent="0.25">
      <c r="A26" s="260" t="s">
        <v>365</v>
      </c>
      <c r="B26" s="268" t="s">
        <v>839</v>
      </c>
      <c r="C26" s="140" t="s">
        <v>275</v>
      </c>
      <c r="D26" s="262">
        <f>SUMIF(MC__2!A:A,A26,MC__2!I:I)</f>
        <v>1420.5</v>
      </c>
      <c r="E26" s="272" t="s">
        <v>840</v>
      </c>
      <c r="F26" s="264" t="s">
        <v>791</v>
      </c>
      <c r="G26" s="273">
        <v>12.07</v>
      </c>
      <c r="H26" s="152">
        <f t="shared" si="2"/>
        <v>15.365110000000001</v>
      </c>
      <c r="I26" s="152">
        <f t="shared" si="3"/>
        <v>21826.138755000004</v>
      </c>
      <c r="J26" s="152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16.5" customHeight="1" x14ac:dyDescent="0.25">
      <c r="A27" s="260" t="s">
        <v>382</v>
      </c>
      <c r="B27" s="253" t="s">
        <v>841</v>
      </c>
      <c r="C27" s="140" t="s">
        <v>736</v>
      </c>
      <c r="D27" s="262">
        <f>SUMIF(MC__2!A:A,A27,MC__2!I:I)</f>
        <v>77215.094000000012</v>
      </c>
      <c r="E27" s="272">
        <v>83343</v>
      </c>
      <c r="F27" s="264" t="s">
        <v>791</v>
      </c>
      <c r="G27" s="273">
        <v>13.07</v>
      </c>
      <c r="H27" s="152">
        <f t="shared" si="2"/>
        <v>16.638110000000001</v>
      </c>
      <c r="I27" s="152">
        <f t="shared" si="3"/>
        <v>1284713.2276323403</v>
      </c>
      <c r="J27" s="152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s="268" customFormat="1" ht="35.25" customHeight="1" x14ac:dyDescent="0.25">
      <c r="A28" s="260" t="s">
        <v>384</v>
      </c>
      <c r="B28" s="261" t="s">
        <v>842</v>
      </c>
      <c r="C28" s="260" t="s">
        <v>736</v>
      </c>
      <c r="D28" s="262">
        <f>SUMIF(MC__2!A:A,A28,MC__2!I:I)</f>
        <v>2220</v>
      </c>
      <c r="E28" s="263" t="s">
        <v>843</v>
      </c>
      <c r="F28" s="269" t="s">
        <v>808</v>
      </c>
      <c r="G28" s="270">
        <v>209.19</v>
      </c>
      <c r="H28" s="267">
        <f t="shared" si="2"/>
        <v>266.29887000000002</v>
      </c>
      <c r="I28" s="267">
        <f t="shared" si="3"/>
        <v>591183.49140000006</v>
      </c>
      <c r="J28" s="267"/>
    </row>
    <row r="29" spans="1:1024" ht="16.5" customHeight="1" x14ac:dyDescent="0.25">
      <c r="A29" s="260" t="s">
        <v>392</v>
      </c>
      <c r="B29" s="268" t="s">
        <v>844</v>
      </c>
      <c r="C29" s="140" t="s">
        <v>736</v>
      </c>
      <c r="D29" s="262">
        <f>SUMIF(MC__2!A:A,A29,MC__2!I:I)</f>
        <v>51701.396000000008</v>
      </c>
      <c r="E29" s="272" t="s">
        <v>845</v>
      </c>
      <c r="F29" s="264" t="s">
        <v>791</v>
      </c>
      <c r="G29" s="273">
        <v>15.69</v>
      </c>
      <c r="H29" s="267">
        <f t="shared" si="2"/>
        <v>19.973370000000003</v>
      </c>
      <c r="I29" s="267">
        <f t="shared" si="3"/>
        <v>1032651.1118245203</v>
      </c>
      <c r="J29" s="267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s="268" customFormat="1" ht="37.5" customHeight="1" x14ac:dyDescent="0.25">
      <c r="A30" s="260" t="s">
        <v>394</v>
      </c>
      <c r="B30" s="261" t="s">
        <v>846</v>
      </c>
      <c r="C30" s="260" t="s">
        <v>736</v>
      </c>
      <c r="D30" s="262">
        <f>SUMIF(MC__2!A:A,A30,MC__2!I:I)</f>
        <v>72995.8606</v>
      </c>
      <c r="E30" s="263" t="s">
        <v>847</v>
      </c>
      <c r="F30" s="264" t="s">
        <v>791</v>
      </c>
      <c r="G30" s="265">
        <v>3.09</v>
      </c>
      <c r="H30" s="267">
        <f t="shared" si="2"/>
        <v>3.93357</v>
      </c>
      <c r="I30" s="267">
        <f t="shared" si="3"/>
        <v>287134.327380342</v>
      </c>
      <c r="J30" s="267"/>
    </row>
    <row r="31" spans="1:1024" ht="16.5" customHeight="1" x14ac:dyDescent="0.25">
      <c r="A31" s="260" t="s">
        <v>400</v>
      </c>
      <c r="B31" s="268" t="s">
        <v>848</v>
      </c>
      <c r="C31" s="140" t="s">
        <v>736</v>
      </c>
      <c r="D31" s="262">
        <f>SUMIF(MC__2!A:A,A31,MC__2!I:I)</f>
        <v>51701.396000000008</v>
      </c>
      <c r="E31" s="272" t="s">
        <v>849</v>
      </c>
      <c r="F31" s="264" t="s">
        <v>791</v>
      </c>
      <c r="G31" s="273">
        <v>1.63</v>
      </c>
      <c r="H31" s="152">
        <f t="shared" si="2"/>
        <v>2.0749900000000001</v>
      </c>
      <c r="I31" s="152">
        <f t="shared" si="3"/>
        <v>107279.87968604002</v>
      </c>
      <c r="J31" s="152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6.5" customHeight="1" x14ac:dyDescent="0.25">
      <c r="A32" s="260" t="s">
        <v>402</v>
      </c>
      <c r="B32" s="268" t="s">
        <v>850</v>
      </c>
      <c r="C32" s="140" t="s">
        <v>736</v>
      </c>
      <c r="D32" s="262">
        <f>SUMIF(MC__2!A:A,A32,MC__2!I:I)</f>
        <v>51701.396000000008</v>
      </c>
      <c r="E32" s="263" t="s">
        <v>851</v>
      </c>
      <c r="F32" s="264" t="s">
        <v>791</v>
      </c>
      <c r="G32" s="265">
        <v>5.65</v>
      </c>
      <c r="H32" s="266">
        <f t="shared" si="2"/>
        <v>7.1924500000000009</v>
      </c>
      <c r="I32" s="267">
        <f t="shared" si="3"/>
        <v>371859.7056602001</v>
      </c>
      <c r="J32" s="267"/>
      <c r="K32"/>
      <c r="L32"/>
      <c r="M32" s="268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16.5" customHeight="1" x14ac:dyDescent="0.25">
      <c r="A33" s="260" t="s">
        <v>409</v>
      </c>
      <c r="B33" s="245" t="s">
        <v>852</v>
      </c>
      <c r="C33" s="140" t="s">
        <v>275</v>
      </c>
      <c r="D33" s="262">
        <f>SUMIF(MC__2!A:A,A33,MC__2!I:I)</f>
        <v>10588.04</v>
      </c>
      <c r="E33" s="272" t="s">
        <v>853</v>
      </c>
      <c r="F33" s="264" t="s">
        <v>791</v>
      </c>
      <c r="G33" s="265">
        <v>0.31</v>
      </c>
      <c r="H33" s="266">
        <f t="shared" si="2"/>
        <v>0.39463000000000004</v>
      </c>
      <c r="I33" s="267">
        <f t="shared" si="3"/>
        <v>4178.3582252000006</v>
      </c>
      <c r="J33" s="267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6.5" customHeight="1" x14ac:dyDescent="0.25">
      <c r="A34" s="260" t="s">
        <v>411</v>
      </c>
      <c r="B34" s="268" t="s">
        <v>854</v>
      </c>
      <c r="C34" s="140" t="s">
        <v>736</v>
      </c>
      <c r="D34" s="262">
        <f>SUMIF(MC__2!A:A,A34,MC__2!I:I)</f>
        <v>4449.2660000000005</v>
      </c>
      <c r="E34" s="272" t="s">
        <v>855</v>
      </c>
      <c r="F34" s="264" t="s">
        <v>791</v>
      </c>
      <c r="G34" s="265">
        <v>42.69</v>
      </c>
      <c r="H34" s="266">
        <f t="shared" si="2"/>
        <v>54.344370000000005</v>
      </c>
      <c r="I34" s="267">
        <f t="shared" si="3"/>
        <v>241792.55773242004</v>
      </c>
      <c r="J34" s="267"/>
      <c r="K34"/>
      <c r="L34"/>
      <c r="M34" s="268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16.5" customHeight="1" x14ac:dyDescent="0.25">
      <c r="A35" s="260" t="s">
        <v>415</v>
      </c>
      <c r="B35" s="268" t="s">
        <v>856</v>
      </c>
      <c r="C35" s="140" t="s">
        <v>275</v>
      </c>
      <c r="D35" s="262">
        <f>SUMIF(MC__2!A:A,A35,MC__2!I:I)</f>
        <v>10588.04</v>
      </c>
      <c r="E35" s="272" t="s">
        <v>857</v>
      </c>
      <c r="F35" s="264" t="s">
        <v>791</v>
      </c>
      <c r="G35" s="265">
        <v>1.29</v>
      </c>
      <c r="H35" s="266">
        <f t="shared" si="2"/>
        <v>1.6421700000000001</v>
      </c>
      <c r="I35" s="267">
        <f t="shared" si="3"/>
        <v>17387.361646800004</v>
      </c>
      <c r="J35" s="267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16.5" customHeight="1" x14ac:dyDescent="0.25">
      <c r="A36" s="260" t="s">
        <v>424</v>
      </c>
      <c r="B36" s="245" t="s">
        <v>858</v>
      </c>
      <c r="C36" s="140" t="s">
        <v>736</v>
      </c>
      <c r="D36" s="262">
        <f>SUMIF(MC__2!A:A,A36,MC__2!I:I)</f>
        <v>4218.4160000000002</v>
      </c>
      <c r="E36" s="263" t="s">
        <v>859</v>
      </c>
      <c r="F36" s="264" t="s">
        <v>791</v>
      </c>
      <c r="G36" s="265">
        <v>7.15</v>
      </c>
      <c r="H36" s="266">
        <f t="shared" si="2"/>
        <v>9.1019500000000022</v>
      </c>
      <c r="I36" s="267">
        <f t="shared" si="3"/>
        <v>38395.811511200009</v>
      </c>
      <c r="J36" s="267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6.5" customHeight="1" x14ac:dyDescent="0.25">
      <c r="A37" s="260" t="s">
        <v>425</v>
      </c>
      <c r="B37" s="245" t="s">
        <v>860</v>
      </c>
      <c r="C37" s="140" t="s">
        <v>275</v>
      </c>
      <c r="D37" s="262">
        <f>SUMIF(MC__2!A:A,A37,MC__2!I:I)</f>
        <v>10588.04</v>
      </c>
      <c r="E37" s="263" t="s">
        <v>861</v>
      </c>
      <c r="F37" s="264" t="s">
        <v>791</v>
      </c>
      <c r="G37" s="265">
        <v>4.2</v>
      </c>
      <c r="H37" s="266">
        <f t="shared" si="2"/>
        <v>5.3466000000000005</v>
      </c>
      <c r="I37" s="267">
        <f t="shared" si="3"/>
        <v>56610.014664000009</v>
      </c>
      <c r="J37" s="26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16.5" customHeight="1" x14ac:dyDescent="0.25">
      <c r="A38" s="260" t="s">
        <v>428</v>
      </c>
      <c r="B38" s="245" t="s">
        <v>862</v>
      </c>
      <c r="C38" s="140" t="s">
        <v>275</v>
      </c>
      <c r="D38" s="262">
        <f>SUMIF(MC__2!A:A,A38,MC__2!I:I)</f>
        <v>10588.04</v>
      </c>
      <c r="E38" s="263" t="s">
        <v>863</v>
      </c>
      <c r="F38" s="264" t="s">
        <v>791</v>
      </c>
      <c r="G38" s="265">
        <v>2.74</v>
      </c>
      <c r="H38" s="266">
        <f t="shared" si="2"/>
        <v>3.4880200000000006</v>
      </c>
      <c r="I38" s="267">
        <f t="shared" si="3"/>
        <v>36931.295280800012</v>
      </c>
      <c r="J38" s="267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6.5" customHeight="1" x14ac:dyDescent="0.25">
      <c r="A39" s="260" t="s">
        <v>430</v>
      </c>
      <c r="B39" s="245" t="s">
        <v>864</v>
      </c>
      <c r="C39" s="140" t="s">
        <v>736</v>
      </c>
      <c r="D39" s="262">
        <f>SUMIF(MC__2!A:A,A39,MC__2!I:I)</f>
        <v>586.90200000000004</v>
      </c>
      <c r="E39" s="263" t="s">
        <v>865</v>
      </c>
      <c r="F39" s="264" t="s">
        <v>791</v>
      </c>
      <c r="G39" s="265">
        <v>692.32</v>
      </c>
      <c r="H39" s="266">
        <f t="shared" si="2"/>
        <v>881.32336000000021</v>
      </c>
      <c r="I39" s="267">
        <f t="shared" si="3"/>
        <v>517250.44263072015</v>
      </c>
      <c r="J39" s="267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6.5" customHeight="1" x14ac:dyDescent="0.25">
      <c r="A40" s="260" t="s">
        <v>438</v>
      </c>
      <c r="B40" s="245" t="s">
        <v>866</v>
      </c>
      <c r="C40" s="140" t="s">
        <v>736</v>
      </c>
      <c r="D40" s="262">
        <f>SUMIF(MC__2!A:A,A40,MC__2!I:I)</f>
        <v>58690.200000000004</v>
      </c>
      <c r="E40" s="263" t="s">
        <v>867</v>
      </c>
      <c r="F40" s="264" t="s">
        <v>791</v>
      </c>
      <c r="G40" s="265">
        <v>0.96</v>
      </c>
      <c r="H40" s="266">
        <f t="shared" si="2"/>
        <v>1.2220800000000001</v>
      </c>
      <c r="I40" s="267">
        <f t="shared" si="3"/>
        <v>71724.119616000011</v>
      </c>
      <c r="J40" s="267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6.5" customHeight="1" x14ac:dyDescent="0.25">
      <c r="A41" s="260" t="s">
        <v>441</v>
      </c>
      <c r="B41" s="245" t="s">
        <v>868</v>
      </c>
      <c r="C41" s="140" t="s">
        <v>275</v>
      </c>
      <c r="D41" s="262">
        <f>SUMIF(MC__2!A:A,A41,MC__2!I:I)</f>
        <v>8603.43</v>
      </c>
      <c r="E41" s="263" t="s">
        <v>869</v>
      </c>
      <c r="F41" s="264" t="s">
        <v>791</v>
      </c>
      <c r="G41" s="265">
        <v>63.55</v>
      </c>
      <c r="H41" s="266">
        <f t="shared" si="2"/>
        <v>80.899150000000006</v>
      </c>
      <c r="I41" s="267">
        <f t="shared" si="3"/>
        <v>696010.17408450006</v>
      </c>
      <c r="J41" s="267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16.5" customHeight="1" x14ac:dyDescent="0.25">
      <c r="A42" s="260" t="s">
        <v>453</v>
      </c>
      <c r="B42" s="245" t="s">
        <v>870</v>
      </c>
      <c r="C42" s="140" t="s">
        <v>736</v>
      </c>
      <c r="D42" s="262">
        <f>SUMIF(MC__2!A:A,A42,MC__2!I:I)</f>
        <v>4218.4160000000002</v>
      </c>
      <c r="E42" s="263" t="s">
        <v>871</v>
      </c>
      <c r="F42" s="264" t="s">
        <v>791</v>
      </c>
      <c r="G42" s="265">
        <v>1.79</v>
      </c>
      <c r="H42" s="266">
        <f t="shared" si="2"/>
        <v>2.2786700000000004</v>
      </c>
      <c r="I42" s="267">
        <f t="shared" si="3"/>
        <v>9612.3779867200028</v>
      </c>
      <c r="J42" s="267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6.5" customHeight="1" x14ac:dyDescent="0.25">
      <c r="A43" s="260" t="s">
        <v>872</v>
      </c>
      <c r="B43" s="245" t="s">
        <v>873</v>
      </c>
      <c r="C43" s="140" t="s">
        <v>736</v>
      </c>
      <c r="D43" s="262">
        <f>SUMIF(MC__2!A:A,A43,MC__2!I:I)</f>
        <v>0</v>
      </c>
      <c r="E43" s="263" t="s">
        <v>874</v>
      </c>
      <c r="F43" s="264" t="s">
        <v>791</v>
      </c>
      <c r="G43" s="265">
        <v>1.99</v>
      </c>
      <c r="H43" s="266">
        <f t="shared" si="2"/>
        <v>2.5332700000000004</v>
      </c>
      <c r="I43" s="267">
        <f t="shared" si="3"/>
        <v>0</v>
      </c>
      <c r="J43" s="267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6.5" customHeight="1" x14ac:dyDescent="0.25">
      <c r="A44" s="260" t="s">
        <v>451</v>
      </c>
      <c r="B44" s="245" t="s">
        <v>875</v>
      </c>
      <c r="C44" s="140" t="s">
        <v>275</v>
      </c>
      <c r="D44" s="262">
        <f>SUMIF(MC__2!A:A,A44,MC__2!I:I)</f>
        <v>10588.04</v>
      </c>
      <c r="E44" s="263" t="s">
        <v>876</v>
      </c>
      <c r="F44" s="264" t="s">
        <v>791</v>
      </c>
      <c r="G44" s="265">
        <v>0.91</v>
      </c>
      <c r="H44" s="266">
        <f t="shared" si="2"/>
        <v>1.1584300000000001</v>
      </c>
      <c r="I44" s="267">
        <f t="shared" si="3"/>
        <v>12265.503177200002</v>
      </c>
      <c r="J44" s="267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6.5" customHeight="1" x14ac:dyDescent="0.25">
      <c r="A45" s="260" t="s">
        <v>455</v>
      </c>
      <c r="B45" s="245" t="s">
        <v>877</v>
      </c>
      <c r="C45" s="140" t="s">
        <v>458</v>
      </c>
      <c r="D45" s="262">
        <f>SUMIF(MC__2!A:A,A45,MC__2!I:I)</f>
        <v>1408.5648000000001</v>
      </c>
      <c r="E45" s="263" t="s">
        <v>878</v>
      </c>
      <c r="F45" s="264" t="s">
        <v>791</v>
      </c>
      <c r="G45" s="265">
        <v>53.29</v>
      </c>
      <c r="H45" s="266">
        <f t="shared" si="2"/>
        <v>67.838170000000005</v>
      </c>
      <c r="I45" s="267">
        <f t="shared" si="3"/>
        <v>95554.458358416014</v>
      </c>
      <c r="J45" s="267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6.5" customHeight="1" x14ac:dyDescent="0.25">
      <c r="A46" s="260" t="s">
        <v>465</v>
      </c>
      <c r="B46" s="245" t="s">
        <v>879</v>
      </c>
      <c r="C46" s="140" t="s">
        <v>736</v>
      </c>
      <c r="D46" s="262">
        <f>SUMIF(MC__2!A:A,A46,MC__2!I:I)</f>
        <v>831.06</v>
      </c>
      <c r="E46" s="138">
        <v>90084</v>
      </c>
      <c r="F46" s="264" t="s">
        <v>791</v>
      </c>
      <c r="G46" s="265">
        <v>11.08</v>
      </c>
      <c r="H46" s="266">
        <f t="shared" si="2"/>
        <v>14.104840000000001</v>
      </c>
      <c r="I46" s="267">
        <f t="shared" si="3"/>
        <v>11721.968330400001</v>
      </c>
      <c r="J46" s="267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6.5" customHeight="1" x14ac:dyDescent="0.25">
      <c r="A47" s="260" t="s">
        <v>470</v>
      </c>
      <c r="B47" s="245" t="s">
        <v>880</v>
      </c>
      <c r="C47" s="140" t="s">
        <v>275</v>
      </c>
      <c r="D47" s="262">
        <f>SUMIF(MC__2!A:A,A47,MC__2!I:I)</f>
        <v>437.40000000000003</v>
      </c>
      <c r="E47" s="138">
        <v>94100</v>
      </c>
      <c r="F47" s="264" t="s">
        <v>791</v>
      </c>
      <c r="G47" s="265">
        <v>2.56</v>
      </c>
      <c r="H47" s="266">
        <f t="shared" si="2"/>
        <v>3.2588800000000004</v>
      </c>
      <c r="I47" s="267">
        <f t="shared" si="3"/>
        <v>1425.4341120000004</v>
      </c>
      <c r="J47" s="26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6.5" customHeight="1" x14ac:dyDescent="0.25">
      <c r="A48" s="260" t="s">
        <v>473</v>
      </c>
      <c r="B48" s="245" t="s">
        <v>881</v>
      </c>
      <c r="C48" s="140" t="s">
        <v>736</v>
      </c>
      <c r="D48" s="262">
        <f>SUMIF(MC__2!A:A,A48,MC__2!I:I)</f>
        <v>87.48</v>
      </c>
      <c r="E48" s="138">
        <v>94108</v>
      </c>
      <c r="F48" s="264" t="s">
        <v>791</v>
      </c>
      <c r="G48" s="265">
        <v>150.08000000000001</v>
      </c>
      <c r="H48" s="266">
        <f t="shared" si="2"/>
        <v>191.05184000000003</v>
      </c>
      <c r="I48" s="267">
        <f t="shared" si="3"/>
        <v>16713.214963200004</v>
      </c>
      <c r="J48" s="267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16.5" customHeight="1" x14ac:dyDescent="0.25">
      <c r="A49" s="260" t="s">
        <v>475</v>
      </c>
      <c r="B49" s="245" t="s">
        <v>882</v>
      </c>
      <c r="C49" s="140" t="s">
        <v>883</v>
      </c>
      <c r="D49" s="262">
        <f>SUMIF(MC__2!A:A,A49,MC__2!I:I)</f>
        <v>243</v>
      </c>
      <c r="E49" s="138">
        <v>92824</v>
      </c>
      <c r="F49" s="264" t="s">
        <v>791</v>
      </c>
      <c r="G49" s="265">
        <v>64.040000000000006</v>
      </c>
      <c r="H49" s="266">
        <f t="shared" si="2"/>
        <v>81.522920000000013</v>
      </c>
      <c r="I49" s="267">
        <f t="shared" si="3"/>
        <v>19810.069560000004</v>
      </c>
      <c r="J49" s="267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16.5" customHeight="1" x14ac:dyDescent="0.25">
      <c r="A50" s="260" t="s">
        <v>485</v>
      </c>
      <c r="B50" s="245" t="s">
        <v>884</v>
      </c>
      <c r="C50" s="140" t="s">
        <v>883</v>
      </c>
      <c r="D50" s="262">
        <f>SUMIF(MC__2!A:A,A50,MC__2!I:I)</f>
        <v>243</v>
      </c>
      <c r="E50" s="138">
        <v>7793</v>
      </c>
      <c r="F50" s="264" t="s">
        <v>791</v>
      </c>
      <c r="G50" s="265">
        <v>60.71</v>
      </c>
      <c r="H50" s="266">
        <f t="shared" si="2"/>
        <v>77.283830000000009</v>
      </c>
      <c r="I50" s="267">
        <f t="shared" si="3"/>
        <v>18779.970690000002</v>
      </c>
      <c r="J50" s="267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16.5" customHeight="1" x14ac:dyDescent="0.25">
      <c r="A51" s="260" t="s">
        <v>491</v>
      </c>
      <c r="B51" s="245" t="s">
        <v>885</v>
      </c>
      <c r="C51" s="140" t="s">
        <v>343</v>
      </c>
      <c r="D51" s="262">
        <f>SUMIF(MC__2!A:A,A51,MC__2!I:I)</f>
        <v>485.36819999999994</v>
      </c>
      <c r="E51" s="138">
        <v>79482</v>
      </c>
      <c r="F51" s="264" t="s">
        <v>791</v>
      </c>
      <c r="G51" s="265">
        <v>78.61</v>
      </c>
      <c r="H51" s="266">
        <f t="shared" si="2"/>
        <v>100.07053000000001</v>
      </c>
      <c r="I51" s="267">
        <f t="shared" si="3"/>
        <v>48571.053019145998</v>
      </c>
      <c r="J51" s="267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16.5" customHeight="1" x14ac:dyDescent="0.25">
      <c r="A52" s="260" t="s">
        <v>496</v>
      </c>
      <c r="B52" s="245" t="s">
        <v>886</v>
      </c>
      <c r="C52" s="140" t="s">
        <v>343</v>
      </c>
      <c r="D52" s="262">
        <f>SUMIF(MC__2!A:A,A52,MC__2!I:I)</f>
        <v>230.85</v>
      </c>
      <c r="E52" s="138" t="s">
        <v>887</v>
      </c>
      <c r="F52" s="264" t="s">
        <v>791</v>
      </c>
      <c r="G52" s="265">
        <v>36.630000000000003</v>
      </c>
      <c r="H52" s="266">
        <f t="shared" si="2"/>
        <v>46.629990000000006</v>
      </c>
      <c r="I52" s="267">
        <f t="shared" si="3"/>
        <v>10764.533191500001</v>
      </c>
      <c r="J52" s="267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16.5" customHeight="1" x14ac:dyDescent="0.25">
      <c r="A53" s="260" t="s">
        <v>888</v>
      </c>
      <c r="B53" s="245" t="s">
        <v>889</v>
      </c>
      <c r="C53" s="140" t="s">
        <v>343</v>
      </c>
      <c r="D53" s="262">
        <f>SUMIF(MC__2!A:A,A53,MC__2!I:I)</f>
        <v>0</v>
      </c>
      <c r="E53" s="138">
        <v>72898</v>
      </c>
      <c r="F53" s="264" t="s">
        <v>791</v>
      </c>
      <c r="G53" s="265">
        <v>3.91</v>
      </c>
      <c r="H53" s="266">
        <f t="shared" si="2"/>
        <v>4.9774300000000009</v>
      </c>
      <c r="I53" s="267">
        <f t="shared" si="3"/>
        <v>0</v>
      </c>
      <c r="J53" s="267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16.5" customHeight="1" x14ac:dyDescent="0.25">
      <c r="A54" s="260" t="s">
        <v>504</v>
      </c>
      <c r="B54" s="245" t="s">
        <v>890</v>
      </c>
      <c r="C54" s="140" t="s">
        <v>54</v>
      </c>
      <c r="D54" s="262">
        <f>SUMIF(MC__2!A:A,A54,MC__2!I:I)</f>
        <v>23</v>
      </c>
      <c r="E54" s="138">
        <v>83659</v>
      </c>
      <c r="F54" s="264" t="s">
        <v>791</v>
      </c>
      <c r="G54" s="265">
        <v>626.77</v>
      </c>
      <c r="H54" s="266">
        <f t="shared" si="2"/>
        <v>797.87821000000008</v>
      </c>
      <c r="I54" s="267">
        <f t="shared" si="3"/>
        <v>18351.198830000001</v>
      </c>
      <c r="J54" s="267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16.5" customHeight="1" x14ac:dyDescent="0.25">
      <c r="A55" s="260" t="s">
        <v>508</v>
      </c>
      <c r="B55" s="245" t="s">
        <v>891</v>
      </c>
      <c r="C55" s="140" t="s">
        <v>883</v>
      </c>
      <c r="D55" s="262">
        <f>SUMIF(MC__2!A:A,A55,MC__2!I:I)</f>
        <v>1672.566</v>
      </c>
      <c r="E55" s="138">
        <v>94267</v>
      </c>
      <c r="F55" s="264" t="s">
        <v>791</v>
      </c>
      <c r="G55" s="265">
        <v>30.98</v>
      </c>
      <c r="H55" s="266">
        <f t="shared" si="2"/>
        <v>39.437540000000006</v>
      </c>
      <c r="I55" s="267">
        <f t="shared" si="3"/>
        <v>65961.888527640011</v>
      </c>
      <c r="J55" s="267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16.5" customHeight="1" x14ac:dyDescent="0.25">
      <c r="A56" s="260" t="s">
        <v>513</v>
      </c>
      <c r="B56" s="245" t="s">
        <v>892</v>
      </c>
      <c r="C56" s="140" t="s">
        <v>275</v>
      </c>
      <c r="D56" s="262">
        <f>SUMIF(MC__2!A:A,A56,MC__2!I:I)</f>
        <v>354.16980000000007</v>
      </c>
      <c r="E56" s="138">
        <v>72947</v>
      </c>
      <c r="F56" s="264" t="s">
        <v>791</v>
      </c>
      <c r="G56" s="265">
        <v>20.56</v>
      </c>
      <c r="H56" s="266">
        <f t="shared" si="2"/>
        <v>26.172880000000003</v>
      </c>
      <c r="I56" s="267">
        <f t="shared" si="3"/>
        <v>9269.6436750240027</v>
      </c>
      <c r="J56" s="267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16.5" customHeight="1" x14ac:dyDescent="0.25">
      <c r="A57" s="260" t="s">
        <v>516</v>
      </c>
      <c r="B57" s="245" t="s">
        <v>893</v>
      </c>
      <c r="C57" s="140" t="s">
        <v>275</v>
      </c>
      <c r="D57" s="262">
        <f>SUMIF(MC__2!A:A,A57,MC__2!I:I)</f>
        <v>773.03150000000005</v>
      </c>
      <c r="E57" s="138">
        <v>83693</v>
      </c>
      <c r="F57" s="264" t="s">
        <v>791</v>
      </c>
      <c r="G57" s="265">
        <v>2.88</v>
      </c>
      <c r="H57" s="266">
        <f t="shared" ref="H57:H88" si="4">G57*(1+$Q$2)</f>
        <v>3.6662400000000002</v>
      </c>
      <c r="I57" s="267">
        <f t="shared" ref="I57:I88" si="5">H57*D57</f>
        <v>2834.1190065600003</v>
      </c>
      <c r="J57" s="26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16.5" customHeight="1" x14ac:dyDescent="0.25">
      <c r="A58" s="260" t="s">
        <v>519</v>
      </c>
      <c r="B58" s="245" t="s">
        <v>894</v>
      </c>
      <c r="C58" s="140" t="s">
        <v>54</v>
      </c>
      <c r="D58" s="262">
        <f>SUMIF(MC__2!A:A,A58,MC__2!I:I)</f>
        <v>13</v>
      </c>
      <c r="E58" s="138" t="s">
        <v>895</v>
      </c>
      <c r="F58" s="264" t="s">
        <v>791</v>
      </c>
      <c r="G58" s="265">
        <v>79.53</v>
      </c>
      <c r="H58" s="266">
        <f t="shared" si="4"/>
        <v>101.24169000000001</v>
      </c>
      <c r="I58" s="267">
        <f t="shared" si="5"/>
        <v>1316.1419700000001</v>
      </c>
      <c r="J58" s="267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16.5" customHeight="1" x14ac:dyDescent="0.25">
      <c r="A59" s="260" t="s">
        <v>523</v>
      </c>
      <c r="B59" s="245" t="s">
        <v>896</v>
      </c>
      <c r="C59" s="140" t="s">
        <v>883</v>
      </c>
      <c r="D59" s="262">
        <f>SUMIF(MC__2!A:A,A59,MC__2!I:I)</f>
        <v>1344</v>
      </c>
      <c r="E59" s="138">
        <v>2306115</v>
      </c>
      <c r="F59" s="269" t="s">
        <v>808</v>
      </c>
      <c r="G59" s="270">
        <v>398.6</v>
      </c>
      <c r="H59" s="266">
        <f t="shared" si="4"/>
        <v>507.41780000000006</v>
      </c>
      <c r="I59" s="267">
        <f t="shared" si="5"/>
        <v>681969.52320000005</v>
      </c>
      <c r="J59" s="267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6.5" customHeight="1" x14ac:dyDescent="0.25">
      <c r="A60" s="260" t="s">
        <v>529</v>
      </c>
      <c r="B60" s="245" t="s">
        <v>897</v>
      </c>
      <c r="C60" s="140" t="s">
        <v>275</v>
      </c>
      <c r="D60" s="262">
        <f>SUMIF(MC__2!A:A,A60,MC__2!I:I)</f>
        <v>8199.0560000000005</v>
      </c>
      <c r="E60" s="138">
        <v>92411</v>
      </c>
      <c r="F60" s="264" t="s">
        <v>791</v>
      </c>
      <c r="G60" s="265">
        <v>96.64</v>
      </c>
      <c r="H60" s="266">
        <f t="shared" si="4"/>
        <v>123.02272000000001</v>
      </c>
      <c r="I60" s="267">
        <f t="shared" si="5"/>
        <v>1008670.1705523201</v>
      </c>
      <c r="J60" s="267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16.5" customHeight="1" x14ac:dyDescent="0.25">
      <c r="A61" s="260" t="s">
        <v>545</v>
      </c>
      <c r="B61" s="245" t="s">
        <v>898</v>
      </c>
      <c r="C61" s="140" t="s">
        <v>899</v>
      </c>
      <c r="D61" s="262">
        <f>SUMIF(MC__2!A:A,A61,MC__2!I:I)</f>
        <v>2630</v>
      </c>
      <c r="E61" s="138">
        <v>92915</v>
      </c>
      <c r="F61" s="264" t="s">
        <v>791</v>
      </c>
      <c r="G61" s="265">
        <v>9.26</v>
      </c>
      <c r="H61" s="266">
        <f t="shared" si="4"/>
        <v>11.787980000000001</v>
      </c>
      <c r="I61" s="267">
        <f t="shared" si="5"/>
        <v>31002.387400000003</v>
      </c>
      <c r="J61" s="267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16.5" customHeight="1" x14ac:dyDescent="0.25">
      <c r="A62" s="260" t="s">
        <v>549</v>
      </c>
      <c r="B62" s="245" t="s">
        <v>900</v>
      </c>
      <c r="C62" s="140" t="s">
        <v>899</v>
      </c>
      <c r="D62" s="262">
        <f>SUMIF(MC__2!A:A,A62,MC__2!I:I)</f>
        <v>4640</v>
      </c>
      <c r="E62" s="138">
        <v>92916</v>
      </c>
      <c r="F62" s="264" t="s">
        <v>791</v>
      </c>
      <c r="G62" s="265">
        <v>7.97</v>
      </c>
      <c r="H62" s="266">
        <f t="shared" si="4"/>
        <v>10.145810000000001</v>
      </c>
      <c r="I62" s="267">
        <f t="shared" si="5"/>
        <v>47076.558400000002</v>
      </c>
      <c r="J62" s="267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16.5" customHeight="1" x14ac:dyDescent="0.25">
      <c r="A63" s="260" t="s">
        <v>551</v>
      </c>
      <c r="B63" s="245" t="s">
        <v>901</v>
      </c>
      <c r="C63" s="140" t="s">
        <v>899</v>
      </c>
      <c r="D63" s="262">
        <f>SUMIF(MC__2!A:A,A63,MC__2!I:I)</f>
        <v>22720</v>
      </c>
      <c r="E63" s="138">
        <v>92917</v>
      </c>
      <c r="F63" s="264" t="s">
        <v>791</v>
      </c>
      <c r="G63" s="265">
        <v>7.61</v>
      </c>
      <c r="H63" s="266">
        <f t="shared" si="4"/>
        <v>9.6875300000000006</v>
      </c>
      <c r="I63" s="267">
        <f t="shared" si="5"/>
        <v>220100.68160000001</v>
      </c>
      <c r="J63" s="267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16.5" customHeight="1" x14ac:dyDescent="0.25">
      <c r="A64" s="260" t="s">
        <v>553</v>
      </c>
      <c r="B64" s="245" t="s">
        <v>902</v>
      </c>
      <c r="C64" s="140" t="s">
        <v>899</v>
      </c>
      <c r="D64" s="262">
        <f>SUMIF(MC__2!A:A,A64,MC__2!I:I)</f>
        <v>82350</v>
      </c>
      <c r="E64" s="138">
        <v>92919</v>
      </c>
      <c r="F64" s="264" t="s">
        <v>791</v>
      </c>
      <c r="G64" s="265">
        <v>6.15</v>
      </c>
      <c r="H64" s="266">
        <f t="shared" si="4"/>
        <v>7.8289500000000016</v>
      </c>
      <c r="I64" s="267">
        <f t="shared" si="5"/>
        <v>644714.03250000009</v>
      </c>
      <c r="J64" s="267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16.5" customHeight="1" x14ac:dyDescent="0.25">
      <c r="A65" s="260" t="s">
        <v>554</v>
      </c>
      <c r="B65" s="245" t="s">
        <v>903</v>
      </c>
      <c r="C65" s="140" t="s">
        <v>899</v>
      </c>
      <c r="D65" s="262">
        <f>SUMIF(MC__2!A:A,A65,MC__2!I:I)</f>
        <v>5320</v>
      </c>
      <c r="E65" s="138">
        <v>92921</v>
      </c>
      <c r="F65" s="264" t="s">
        <v>791</v>
      </c>
      <c r="G65" s="265">
        <v>5.45</v>
      </c>
      <c r="H65" s="266">
        <f t="shared" si="4"/>
        <v>6.937850000000001</v>
      </c>
      <c r="I65" s="267">
        <f t="shared" si="5"/>
        <v>36909.362000000008</v>
      </c>
      <c r="J65" s="267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16.5" customHeight="1" x14ac:dyDescent="0.25">
      <c r="A66" s="260" t="s">
        <v>555</v>
      </c>
      <c r="B66" s="245" t="s">
        <v>904</v>
      </c>
      <c r="C66" s="140" t="s">
        <v>899</v>
      </c>
      <c r="D66" s="262">
        <f>SUMIF(MC__2!A:A,A66,MC__2!I:I)</f>
        <v>17360</v>
      </c>
      <c r="E66" s="138">
        <v>92924</v>
      </c>
      <c r="F66" s="264" t="s">
        <v>791</v>
      </c>
      <c r="G66" s="265">
        <v>4.9400000000000004</v>
      </c>
      <c r="H66" s="266">
        <f t="shared" si="4"/>
        <v>6.2886200000000008</v>
      </c>
      <c r="I66" s="267">
        <f t="shared" si="5"/>
        <v>109170.44320000001</v>
      </c>
      <c r="J66" s="267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16.5" customHeight="1" x14ac:dyDescent="0.25">
      <c r="A67" s="260" t="s">
        <v>556</v>
      </c>
      <c r="B67" s="245" t="s">
        <v>905</v>
      </c>
      <c r="C67" s="140" t="s">
        <v>736</v>
      </c>
      <c r="D67" s="262">
        <f>SUMIF(MC__2!A:A,A67,MC__2!I:I)</f>
        <v>2763.7829999999999</v>
      </c>
      <c r="E67" s="138">
        <v>92720</v>
      </c>
      <c r="F67" s="264" t="s">
        <v>791</v>
      </c>
      <c r="G67" s="265">
        <v>372.15</v>
      </c>
      <c r="H67" s="266">
        <f t="shared" si="4"/>
        <v>473.74695000000003</v>
      </c>
      <c r="I67" s="267">
        <f t="shared" si="5"/>
        <v>1309333.76671185</v>
      </c>
      <c r="J67" s="2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16.5" customHeight="1" x14ac:dyDescent="0.25">
      <c r="A68" s="260" t="s">
        <v>558</v>
      </c>
      <c r="B68" s="245" t="s">
        <v>906</v>
      </c>
      <c r="C68" s="140" t="s">
        <v>736</v>
      </c>
      <c r="D68" s="262">
        <f>SUMIF(MC__2!A:A,A68,MC__2!I:I)</f>
        <v>222.50799999999998</v>
      </c>
      <c r="E68" s="138" t="s">
        <v>907</v>
      </c>
      <c r="F68" s="264" t="s">
        <v>791</v>
      </c>
      <c r="G68" s="265">
        <v>470.87</v>
      </c>
      <c r="H68" s="266">
        <f t="shared" si="4"/>
        <v>599.41751000000011</v>
      </c>
      <c r="I68" s="267">
        <f t="shared" si="5"/>
        <v>133375.19131508001</v>
      </c>
      <c r="J68" s="267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6.5" customHeight="1" x14ac:dyDescent="0.25">
      <c r="A69" s="260" t="s">
        <v>560</v>
      </c>
      <c r="B69" s="245" t="s">
        <v>908</v>
      </c>
      <c r="C69" s="140" t="s">
        <v>736</v>
      </c>
      <c r="D69" s="262">
        <f>SUMIF(MC__2!A:A,A69,MC__2!I:I)</f>
        <v>3195.20766</v>
      </c>
      <c r="E69" s="138">
        <v>92874</v>
      </c>
      <c r="F69" s="264" t="s">
        <v>791</v>
      </c>
      <c r="G69" s="265">
        <v>21.58</v>
      </c>
      <c r="H69" s="266">
        <f t="shared" si="4"/>
        <v>27.471340000000001</v>
      </c>
      <c r="I69" s="267">
        <f t="shared" si="5"/>
        <v>87776.635998464408</v>
      </c>
      <c r="J69" s="267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16.5" customHeight="1" x14ac:dyDescent="0.25">
      <c r="A70" s="260" t="s">
        <v>563</v>
      </c>
      <c r="B70" s="245" t="s">
        <v>909</v>
      </c>
      <c r="C70" s="140" t="s">
        <v>736</v>
      </c>
      <c r="D70" s="262">
        <f>SUMIF(MC__2!A:A,A70,MC__2!I:I)</f>
        <v>15.4</v>
      </c>
      <c r="E70" s="138">
        <v>83534</v>
      </c>
      <c r="F70" s="264" t="s">
        <v>791</v>
      </c>
      <c r="G70" s="265">
        <v>437.51</v>
      </c>
      <c r="H70" s="266">
        <f t="shared" si="4"/>
        <v>556.95023000000003</v>
      </c>
      <c r="I70" s="267">
        <f t="shared" si="5"/>
        <v>8577.033542000001</v>
      </c>
      <c r="J70" s="267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16.5" customHeight="1" x14ac:dyDescent="0.25">
      <c r="A71" s="260" t="s">
        <v>564</v>
      </c>
      <c r="B71" s="245" t="s">
        <v>910</v>
      </c>
      <c r="C71" s="140" t="s">
        <v>736</v>
      </c>
      <c r="D71" s="262">
        <f>SUMIF(MC__2!A:A,A71,MC__2!I:I)</f>
        <v>1475.3399999999997</v>
      </c>
      <c r="E71" s="138">
        <v>83516</v>
      </c>
      <c r="F71" s="264" t="s">
        <v>791</v>
      </c>
      <c r="G71" s="265">
        <v>15.54</v>
      </c>
      <c r="H71" s="266">
        <f t="shared" si="4"/>
        <v>19.782420000000002</v>
      </c>
      <c r="I71" s="267">
        <f t="shared" si="5"/>
        <v>29185.795522799996</v>
      </c>
      <c r="J71" s="267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16.5" customHeight="1" x14ac:dyDescent="0.25">
      <c r="A72" s="260" t="s">
        <v>570</v>
      </c>
      <c r="B72" s="245" t="s">
        <v>911</v>
      </c>
      <c r="C72" s="140" t="s">
        <v>54</v>
      </c>
      <c r="D72" s="262">
        <f>SUMIF(MC__2!A:A,A72,MC__2!I:I)</f>
        <v>38</v>
      </c>
      <c r="E72" s="138">
        <v>3806424</v>
      </c>
      <c r="F72" s="269" t="s">
        <v>808</v>
      </c>
      <c r="G72" s="270">
        <v>3013.3</v>
      </c>
      <c r="H72" s="266">
        <f t="shared" si="4"/>
        <v>3835.9309000000007</v>
      </c>
      <c r="I72" s="267">
        <f t="shared" si="5"/>
        <v>145765.37420000002</v>
      </c>
      <c r="J72" s="267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16.5" customHeight="1" x14ac:dyDescent="0.25">
      <c r="A73" s="260" t="s">
        <v>573</v>
      </c>
      <c r="B73" s="245" t="s">
        <v>912</v>
      </c>
      <c r="C73" s="140" t="s">
        <v>275</v>
      </c>
      <c r="D73" s="262">
        <f>SUMIF(MC__2!A:A,A73,MC__2!I:I)</f>
        <v>72</v>
      </c>
      <c r="E73" s="138">
        <v>73631</v>
      </c>
      <c r="F73" s="264" t="s">
        <v>791</v>
      </c>
      <c r="G73" s="265">
        <v>275.69</v>
      </c>
      <c r="H73" s="266">
        <f t="shared" si="4"/>
        <v>350.95337000000001</v>
      </c>
      <c r="I73" s="267">
        <f t="shared" si="5"/>
        <v>25268.642640000002</v>
      </c>
      <c r="J73" s="267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16.5" customHeight="1" x14ac:dyDescent="0.25">
      <c r="A74" s="260" t="s">
        <v>577</v>
      </c>
      <c r="B74" s="245" t="s">
        <v>913</v>
      </c>
      <c r="C74" s="140" t="s">
        <v>275</v>
      </c>
      <c r="D74" s="262">
        <f>SUMIF(MC__2!A:A,A74,MC__2!I:I)</f>
        <v>144</v>
      </c>
      <c r="E74" s="138" t="s">
        <v>914</v>
      </c>
      <c r="F74" s="264" t="s">
        <v>791</v>
      </c>
      <c r="G74" s="265">
        <v>27.72</v>
      </c>
      <c r="H74" s="266">
        <f t="shared" si="4"/>
        <v>35.287559999999999</v>
      </c>
      <c r="I74" s="267">
        <f t="shared" si="5"/>
        <v>5081.4086399999997</v>
      </c>
      <c r="J74" s="267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16.5" customHeight="1" x14ac:dyDescent="0.25">
      <c r="A75" s="260" t="s">
        <v>579</v>
      </c>
      <c r="B75" s="245" t="s">
        <v>915</v>
      </c>
      <c r="C75" s="140" t="s">
        <v>736</v>
      </c>
      <c r="D75" s="262">
        <f>SUMIF(MC__2!A:A,A75,MC__2!I:I)</f>
        <v>3210.6076599999997</v>
      </c>
      <c r="E75" s="138" t="s">
        <v>916</v>
      </c>
      <c r="F75" s="264" t="s">
        <v>791</v>
      </c>
      <c r="G75" s="265">
        <v>27.1</v>
      </c>
      <c r="H75" s="266">
        <f t="shared" si="4"/>
        <v>34.498300000000008</v>
      </c>
      <c r="I75" s="267">
        <f t="shared" si="5"/>
        <v>110760.50623697801</v>
      </c>
      <c r="J75" s="267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6.5" customHeight="1" x14ac:dyDescent="0.25">
      <c r="A76" s="260" t="s">
        <v>586</v>
      </c>
      <c r="B76" s="245" t="s">
        <v>917</v>
      </c>
      <c r="C76" s="140" t="s">
        <v>736</v>
      </c>
      <c r="D76" s="262">
        <f>SUMIF(MC__2!A:A,A76,MC__2!I:I)</f>
        <v>2584.5360000000001</v>
      </c>
      <c r="E76" s="138">
        <v>6454</v>
      </c>
      <c r="F76" s="264" t="s">
        <v>791</v>
      </c>
      <c r="G76" s="265">
        <v>123.88</v>
      </c>
      <c r="H76" s="266">
        <f t="shared" si="4"/>
        <v>157.69924</v>
      </c>
      <c r="I76" s="267">
        <f t="shared" si="5"/>
        <v>407579.36295263999</v>
      </c>
      <c r="J76" s="267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16.5" customHeight="1" x14ac:dyDescent="0.25">
      <c r="A77" s="260" t="s">
        <v>590</v>
      </c>
      <c r="B77" s="245" t="s">
        <v>918</v>
      </c>
      <c r="C77" s="140" t="s">
        <v>275</v>
      </c>
      <c r="D77" s="262">
        <f>SUMIF(MC__2!A:A,A77,MC__2!I:I)</f>
        <v>8615.119999999999</v>
      </c>
      <c r="E77" s="138">
        <v>83665</v>
      </c>
      <c r="F77" s="264" t="s">
        <v>791</v>
      </c>
      <c r="G77" s="265">
        <v>4.87</v>
      </c>
      <c r="H77" s="266">
        <f t="shared" si="4"/>
        <v>6.199510000000001</v>
      </c>
      <c r="I77" s="267">
        <f t="shared" si="5"/>
        <v>53409.522591200002</v>
      </c>
      <c r="J77" s="26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16.5" customHeight="1" x14ac:dyDescent="0.25">
      <c r="A78" s="260" t="s">
        <v>593</v>
      </c>
      <c r="B78" s="245" t="s">
        <v>919</v>
      </c>
      <c r="C78" s="140" t="s">
        <v>736</v>
      </c>
      <c r="D78" s="262">
        <f>SUMIF(MC__2!A:A,A78,MC__2!I:I)</f>
        <v>1240.57728</v>
      </c>
      <c r="E78" s="138" t="s">
        <v>920</v>
      </c>
      <c r="F78" s="264" t="s">
        <v>791</v>
      </c>
      <c r="G78" s="265">
        <v>78.94</v>
      </c>
      <c r="H78" s="266">
        <f t="shared" si="4"/>
        <v>100.49062000000001</v>
      </c>
      <c r="I78" s="267">
        <f t="shared" si="5"/>
        <v>124666.38002511361</v>
      </c>
      <c r="J78" s="267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16.5" customHeight="1" x14ac:dyDescent="0.25">
      <c r="A79" s="260" t="s">
        <v>602</v>
      </c>
      <c r="B79" s="245" t="s">
        <v>921</v>
      </c>
      <c r="C79" s="140" t="s">
        <v>883</v>
      </c>
      <c r="D79" s="262">
        <f>SUMIF(MC__2!A:A,A79,MC__2!I:I)</f>
        <v>1265.5509333333332</v>
      </c>
      <c r="E79" s="138" t="s">
        <v>922</v>
      </c>
      <c r="F79" s="264" t="s">
        <v>791</v>
      </c>
      <c r="G79" s="265">
        <v>22.05</v>
      </c>
      <c r="H79" s="266">
        <f t="shared" si="4"/>
        <v>28.069650000000003</v>
      </c>
      <c r="I79" s="267">
        <f t="shared" si="5"/>
        <v>35523.571755839999</v>
      </c>
      <c r="J79" s="267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16.5" customHeight="1" x14ac:dyDescent="0.25">
      <c r="A80" s="260" t="s">
        <v>595</v>
      </c>
      <c r="B80" s="245" t="s">
        <v>923</v>
      </c>
      <c r="C80" s="140" t="s">
        <v>832</v>
      </c>
      <c r="D80" s="262">
        <f>SUMIF(MC__2!A:A,A80,MC__2!I:I)</f>
        <v>620460.94240000006</v>
      </c>
      <c r="E80" s="138">
        <v>83356</v>
      </c>
      <c r="F80" s="264" t="s">
        <v>791</v>
      </c>
      <c r="G80" s="265">
        <v>0.75</v>
      </c>
      <c r="H80" s="266">
        <f t="shared" si="4"/>
        <v>0.9547500000000001</v>
      </c>
      <c r="I80" s="267">
        <f t="shared" si="5"/>
        <v>592385.08475640009</v>
      </c>
      <c r="J80" s="267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ht="16.5" customHeight="1" x14ac:dyDescent="0.25">
      <c r="A81" s="260" t="s">
        <v>609</v>
      </c>
      <c r="B81" s="245" t="s">
        <v>924</v>
      </c>
      <c r="C81" s="140" t="s">
        <v>925</v>
      </c>
      <c r="D81" s="262">
        <f>SUMIF(MC__2!A:A,A81,MC__2!I:I)</f>
        <v>16896</v>
      </c>
      <c r="E81" s="138">
        <v>89021</v>
      </c>
      <c r="F81" s="264" t="s">
        <v>791</v>
      </c>
      <c r="G81" s="265">
        <v>1.81</v>
      </c>
      <c r="H81" s="266">
        <f t="shared" si="4"/>
        <v>2.3041300000000002</v>
      </c>
      <c r="I81" s="267">
        <f t="shared" si="5"/>
        <v>38930.580480000004</v>
      </c>
      <c r="J81" s="267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16.5" customHeight="1" x14ac:dyDescent="0.25">
      <c r="A82" s="260" t="s">
        <v>613</v>
      </c>
      <c r="B82" s="245" t="s">
        <v>926</v>
      </c>
      <c r="C82" s="140" t="s">
        <v>883</v>
      </c>
      <c r="D82" s="262">
        <f>SUMIF(MC__2!A:A,A82,MC__2!I:I)</f>
        <v>484</v>
      </c>
      <c r="E82" s="138" t="s">
        <v>927</v>
      </c>
      <c r="F82" s="264" t="s">
        <v>791</v>
      </c>
      <c r="G82" s="265">
        <v>94.73</v>
      </c>
      <c r="H82" s="266">
        <f t="shared" si="4"/>
        <v>120.59129000000001</v>
      </c>
      <c r="I82" s="267">
        <f t="shared" si="5"/>
        <v>58366.184360000007</v>
      </c>
      <c r="J82" s="267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16.5" customHeight="1" x14ac:dyDescent="0.25">
      <c r="A83" s="260" t="s">
        <v>617</v>
      </c>
      <c r="B83" s="245" t="s">
        <v>928</v>
      </c>
      <c r="C83" s="140" t="s">
        <v>275</v>
      </c>
      <c r="D83" s="262">
        <f>SUMIF(MC__2!A:A,A83,MC__2!I:I)</f>
        <v>1350</v>
      </c>
      <c r="E83" s="138">
        <v>89455</v>
      </c>
      <c r="F83" s="264" t="s">
        <v>791</v>
      </c>
      <c r="G83" s="265">
        <v>65.61</v>
      </c>
      <c r="H83" s="266">
        <f t="shared" si="4"/>
        <v>83.521530000000013</v>
      </c>
      <c r="I83" s="267">
        <f t="shared" si="5"/>
        <v>112754.06550000001</v>
      </c>
      <c r="J83" s="267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16.5" customHeight="1" x14ac:dyDescent="0.25">
      <c r="A84" s="260" t="s">
        <v>621</v>
      </c>
      <c r="B84" s="245" t="s">
        <v>929</v>
      </c>
      <c r="C84" s="140" t="s">
        <v>275</v>
      </c>
      <c r="D84" s="262">
        <f>SUMIF(MC__2!A:A,A84,MC__2!I:I)</f>
        <v>2700</v>
      </c>
      <c r="E84" s="138">
        <v>87877</v>
      </c>
      <c r="F84" s="264" t="s">
        <v>791</v>
      </c>
      <c r="G84" s="265">
        <v>6.07</v>
      </c>
      <c r="H84" s="266">
        <f t="shared" si="4"/>
        <v>7.7271100000000015</v>
      </c>
      <c r="I84" s="267">
        <f t="shared" si="5"/>
        <v>20863.197000000004</v>
      </c>
      <c r="J84" s="267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16.5" customHeight="1" x14ac:dyDescent="0.25">
      <c r="A85" s="260" t="s">
        <v>623</v>
      </c>
      <c r="B85" s="245" t="s">
        <v>930</v>
      </c>
      <c r="C85" s="140" t="s">
        <v>275</v>
      </c>
      <c r="D85" s="262">
        <f>SUMIF(MC__2!A:A,A85,MC__2!I:I)</f>
        <v>2700</v>
      </c>
      <c r="E85" s="138">
        <v>87530</v>
      </c>
      <c r="F85" s="264" t="s">
        <v>791</v>
      </c>
      <c r="G85" s="265">
        <v>25.8</v>
      </c>
      <c r="H85" s="266">
        <f t="shared" si="4"/>
        <v>32.843400000000003</v>
      </c>
      <c r="I85" s="267">
        <f t="shared" si="5"/>
        <v>88677.180000000008</v>
      </c>
      <c r="J85" s="267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16.5" customHeight="1" x14ac:dyDescent="0.25">
      <c r="A86" s="260" t="s">
        <v>246</v>
      </c>
      <c r="B86" s="245" t="s">
        <v>931</v>
      </c>
      <c r="C86" s="140" t="s">
        <v>54</v>
      </c>
      <c r="D86" s="262">
        <f>SUMIF(MC__2!A:A,A86,MC__2!I:I)</f>
        <v>1</v>
      </c>
      <c r="E86" s="138" t="s">
        <v>932</v>
      </c>
      <c r="F86" s="266" t="s">
        <v>933</v>
      </c>
      <c r="G86" s="274">
        <f>MOBILIZ_DESMOB!K45</f>
        <v>218775.05499999999</v>
      </c>
      <c r="H86" s="266">
        <f t="shared" si="4"/>
        <v>278500.64501500002</v>
      </c>
      <c r="I86" s="267">
        <f t="shared" si="5"/>
        <v>278500.64501500002</v>
      </c>
      <c r="J86" s="267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16.5" customHeight="1" x14ac:dyDescent="0.25">
      <c r="A87" s="260" t="s">
        <v>297</v>
      </c>
      <c r="B87" t="s">
        <v>934</v>
      </c>
      <c r="C87" s="140" t="s">
        <v>935</v>
      </c>
      <c r="D87" s="262">
        <f>SUMIF(MC__2!A:A,A87,MC__2!I:I)</f>
        <v>15</v>
      </c>
      <c r="E87">
        <v>50102</v>
      </c>
      <c r="F87" s="275" t="s">
        <v>936</v>
      </c>
      <c r="G87" s="265">
        <v>2.8</v>
      </c>
      <c r="H87" s="266">
        <f t="shared" si="4"/>
        <v>3.5644</v>
      </c>
      <c r="I87" s="267">
        <f t="shared" si="5"/>
        <v>53.466000000000001</v>
      </c>
      <c r="J87" s="26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16.5" customHeight="1" x14ac:dyDescent="0.25">
      <c r="A88" s="260" t="s">
        <v>298</v>
      </c>
      <c r="B88" s="245" t="s">
        <v>937</v>
      </c>
      <c r="C88" s="140" t="s">
        <v>883</v>
      </c>
      <c r="D88" s="262">
        <f>SUMIF(MC__2!A:A,A88,MC__2!I:I)</f>
        <v>135</v>
      </c>
      <c r="E88" s="138">
        <v>50101</v>
      </c>
      <c r="F88" s="275" t="s">
        <v>936</v>
      </c>
      <c r="G88" s="265">
        <v>71.459999999999994</v>
      </c>
      <c r="H88" s="266">
        <f t="shared" si="4"/>
        <v>90.968580000000003</v>
      </c>
      <c r="I88" s="267">
        <f t="shared" si="5"/>
        <v>12280.7583</v>
      </c>
      <c r="J88" s="267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6.5" customHeight="1" x14ac:dyDescent="0.25">
      <c r="A89" s="260" t="s">
        <v>299</v>
      </c>
      <c r="B89" s="245" t="s">
        <v>938</v>
      </c>
      <c r="C89" s="140" t="s">
        <v>54</v>
      </c>
      <c r="D89" s="262">
        <f>SUMIF(MC__2!A:A,A89,MC__2!I:I)</f>
        <v>1</v>
      </c>
      <c r="E89" s="138" t="s">
        <v>939</v>
      </c>
      <c r="F89" s="266" t="s">
        <v>933</v>
      </c>
      <c r="G89" s="274">
        <f>(109966.59+131959.4)*0.43076</f>
        <v>104212.03945239999</v>
      </c>
      <c r="H89" s="266">
        <f t="shared" ref="H89:H120" si="6">G89*(1+$Q$2)</f>
        <v>132661.9262229052</v>
      </c>
      <c r="I89" s="267">
        <f t="shared" ref="I89:I120" si="7">H89*D89</f>
        <v>132661.9262229052</v>
      </c>
      <c r="J89" s="267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16.5" customHeight="1" x14ac:dyDescent="0.25">
      <c r="A90" s="260" t="s">
        <v>567</v>
      </c>
      <c r="B90" s="245" t="s">
        <v>940</v>
      </c>
      <c r="C90" s="140" t="s">
        <v>899</v>
      </c>
      <c r="D90" s="262">
        <f>SUMIF(MC__2!A:A,A90,MC__2!I:I)</f>
        <v>84810.664399999994</v>
      </c>
      <c r="E90" s="138">
        <v>26026</v>
      </c>
      <c r="F90" s="264" t="s">
        <v>791</v>
      </c>
      <c r="G90" s="265">
        <v>2.4300000000000002</v>
      </c>
      <c r="H90" s="266">
        <f t="shared" si="6"/>
        <v>3.0933900000000003</v>
      </c>
      <c r="I90" s="267">
        <f t="shared" si="7"/>
        <v>262352.46114831598</v>
      </c>
      <c r="J90" s="267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s="268" customFormat="1" ht="30" customHeight="1" x14ac:dyDescent="0.25">
      <c r="A91" s="260" t="s">
        <v>580</v>
      </c>
      <c r="B91" s="261" t="s">
        <v>941</v>
      </c>
      <c r="C91" s="260" t="s">
        <v>942</v>
      </c>
      <c r="D91" s="262">
        <f>SUMIF(MC__2!A:A,A91,MC__2!I:I)</f>
        <v>106.39999999999999</v>
      </c>
      <c r="E91" s="276">
        <v>84154</v>
      </c>
      <c r="F91" s="264" t="s">
        <v>791</v>
      </c>
      <c r="G91" s="270">
        <v>103.17</v>
      </c>
      <c r="H91" s="266">
        <f t="shared" si="6"/>
        <v>131.33541000000002</v>
      </c>
      <c r="I91" s="267">
        <f t="shared" si="7"/>
        <v>13974.087624000002</v>
      </c>
      <c r="J91" s="267"/>
    </row>
    <row r="92" spans="1:1024" ht="16.5" customHeight="1" x14ac:dyDescent="0.25">
      <c r="A92" s="260" t="s">
        <v>583</v>
      </c>
      <c r="B92" s="268" t="s">
        <v>943</v>
      </c>
      <c r="C92" s="260" t="s">
        <v>899</v>
      </c>
      <c r="D92" s="262">
        <f>SUMIF(MC__2!A:A,A92,MC__2!I:I)</f>
        <v>0</v>
      </c>
      <c r="E92" s="276" t="s">
        <v>944</v>
      </c>
      <c r="F92" s="264" t="s">
        <v>791</v>
      </c>
      <c r="G92" s="265">
        <v>8.39</v>
      </c>
      <c r="H92" s="266">
        <f t="shared" si="6"/>
        <v>10.680470000000001</v>
      </c>
      <c r="I92" s="267">
        <f t="shared" si="7"/>
        <v>0</v>
      </c>
      <c r="J92" s="267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16.5" customHeight="1" x14ac:dyDescent="0.25">
      <c r="A93" s="260" t="s">
        <v>624</v>
      </c>
      <c r="B93" s="261" t="s">
        <v>945</v>
      </c>
      <c r="C93" s="260" t="s">
        <v>275</v>
      </c>
      <c r="D93" s="262">
        <f>SUMIF(MC__2!A:A,A93,MC__2!I:I)</f>
        <v>12922.679999999998</v>
      </c>
      <c r="E93" s="276">
        <v>9537</v>
      </c>
      <c r="F93" s="264" t="s">
        <v>791</v>
      </c>
      <c r="G93" s="265">
        <v>1.87</v>
      </c>
      <c r="H93" s="266">
        <f t="shared" si="6"/>
        <v>2.3805100000000006</v>
      </c>
      <c r="I93" s="267">
        <f t="shared" si="7"/>
        <v>30762.568966800005</v>
      </c>
      <c r="J93" s="267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16.5" customHeight="1" x14ac:dyDescent="0.25">
      <c r="A94" s="260" t="s">
        <v>293</v>
      </c>
      <c r="B94" s="268" t="s">
        <v>946</v>
      </c>
      <c r="C94" s="260" t="s">
        <v>54</v>
      </c>
      <c r="D94" s="262">
        <f>SUMIF(MC__2!A:A,A94,MC__2!I:I)</f>
        <v>1</v>
      </c>
      <c r="E94" s="276">
        <v>41598</v>
      </c>
      <c r="F94" s="264" t="s">
        <v>791</v>
      </c>
      <c r="G94" s="277">
        <v>1339.66</v>
      </c>
      <c r="H94" s="266">
        <f t="shared" si="6"/>
        <v>1705.3871800000002</v>
      </c>
      <c r="I94" s="267">
        <f t="shared" si="7"/>
        <v>1705.3871800000002</v>
      </c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34.9" customHeight="1" x14ac:dyDescent="0.25">
      <c r="A95" s="260" t="s">
        <v>294</v>
      </c>
      <c r="B95" s="261" t="s">
        <v>947</v>
      </c>
      <c r="C95" s="260" t="s">
        <v>54</v>
      </c>
      <c r="D95" s="262">
        <f>SUMIF(MC__2!A:A,A95,MC__2!I:I)</f>
        <v>1</v>
      </c>
      <c r="E95" s="276">
        <v>95635</v>
      </c>
      <c r="F95" s="264" t="s">
        <v>791</v>
      </c>
      <c r="G95" s="277">
        <v>117.98</v>
      </c>
      <c r="H95" s="266">
        <f t="shared" si="6"/>
        <v>150.18854000000002</v>
      </c>
      <c r="I95" s="267">
        <f t="shared" si="7"/>
        <v>150.18854000000002</v>
      </c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16.5" customHeight="1" x14ac:dyDescent="0.25">
      <c r="A96" s="260" t="s">
        <v>295</v>
      </c>
      <c r="B96" s="268" t="s">
        <v>948</v>
      </c>
      <c r="C96" s="260" t="s">
        <v>54</v>
      </c>
      <c r="D96" s="262">
        <f>SUMIF(MC__2!A:A,A96,MC__2!I:I)</f>
        <v>1</v>
      </c>
      <c r="E96" s="276">
        <v>12744</v>
      </c>
      <c r="F96" s="264" t="s">
        <v>791</v>
      </c>
      <c r="G96" s="277">
        <v>118.98</v>
      </c>
      <c r="H96" s="266">
        <f t="shared" si="6"/>
        <v>151.46154000000001</v>
      </c>
      <c r="I96" s="267">
        <f t="shared" si="7"/>
        <v>151.46154000000001</v>
      </c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16.5" customHeight="1" x14ac:dyDescent="0.25">
      <c r="A97" s="260" t="s">
        <v>296</v>
      </c>
      <c r="B97" s="268" t="s">
        <v>949</v>
      </c>
      <c r="C97" s="260" t="s">
        <v>54</v>
      </c>
      <c r="D97" s="262">
        <f>SUMIF(MC__2!A:A,A97,MC__2!I:I)</f>
        <v>1</v>
      </c>
      <c r="E97" s="276">
        <v>72872</v>
      </c>
      <c r="F97" s="264" t="s">
        <v>791</v>
      </c>
      <c r="G97" s="277">
        <v>628.32000000000005</v>
      </c>
      <c r="H97" s="266">
        <f t="shared" si="6"/>
        <v>799.85136000000011</v>
      </c>
      <c r="I97" s="267">
        <f t="shared" si="7"/>
        <v>799.85136000000011</v>
      </c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16.5" customHeight="1" x14ac:dyDescent="0.25">
      <c r="A98" s="260" t="s">
        <v>306</v>
      </c>
      <c r="B98" s="268" t="s">
        <v>950</v>
      </c>
      <c r="C98" s="260" t="s">
        <v>818</v>
      </c>
      <c r="D98" s="262">
        <f>SUMIF(MC__2!A:A,A98,MC__2!I:I)</f>
        <v>28</v>
      </c>
      <c r="E98" s="276">
        <v>93565</v>
      </c>
      <c r="F98" s="264" t="s">
        <v>791</v>
      </c>
      <c r="G98" s="277">
        <v>12203.12</v>
      </c>
      <c r="H98" s="266">
        <f t="shared" si="6"/>
        <v>15534.571760000003</v>
      </c>
      <c r="I98" s="267">
        <f t="shared" si="7"/>
        <v>434968.00928000006</v>
      </c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16.5" customHeight="1" x14ac:dyDescent="0.25">
      <c r="A99" s="260" t="s">
        <v>307</v>
      </c>
      <c r="B99" s="18" t="s">
        <v>951</v>
      </c>
      <c r="C99" s="260" t="s">
        <v>952</v>
      </c>
      <c r="D99" s="262">
        <f>SUMIF(MC__2!A:A,A99,MC__2!I:I)</f>
        <v>6160</v>
      </c>
      <c r="E99" s="276">
        <v>250113</v>
      </c>
      <c r="F99" s="278" t="s">
        <v>936</v>
      </c>
      <c r="G99" s="277">
        <v>12.77</v>
      </c>
      <c r="H99" s="266">
        <f t="shared" si="6"/>
        <v>16.256209999999999</v>
      </c>
      <c r="I99" s="267">
        <f t="shared" si="7"/>
        <v>100138.2536</v>
      </c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16.5" customHeight="1" x14ac:dyDescent="0.25">
      <c r="A100" s="260" t="s">
        <v>308</v>
      </c>
      <c r="B100" s="268" t="s">
        <v>953</v>
      </c>
      <c r="C100" s="260" t="s">
        <v>954</v>
      </c>
      <c r="D100" s="262">
        <f>SUMIF(MC__2!A:A,A100,MC__2!I:I)</f>
        <v>42</v>
      </c>
      <c r="E100" s="276">
        <v>93564</v>
      </c>
      <c r="F100" s="264" t="s">
        <v>791</v>
      </c>
      <c r="G100" s="277">
        <v>3918</v>
      </c>
      <c r="H100" s="266">
        <f t="shared" si="6"/>
        <v>4987.6140000000005</v>
      </c>
      <c r="I100" s="267">
        <f t="shared" si="7"/>
        <v>209479.78800000003</v>
      </c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16.5" customHeight="1" x14ac:dyDescent="0.25">
      <c r="A101" s="260" t="s">
        <v>309</v>
      </c>
      <c r="B101" s="268" t="s">
        <v>955</v>
      </c>
      <c r="C101" s="260" t="s">
        <v>954</v>
      </c>
      <c r="D101" s="262">
        <f>SUMIF(MC__2!A:A,A101,MC__2!I:I)</f>
        <v>42</v>
      </c>
      <c r="E101" s="276">
        <v>93566</v>
      </c>
      <c r="F101" s="264" t="s">
        <v>791</v>
      </c>
      <c r="G101" s="277">
        <v>2655.12</v>
      </c>
      <c r="H101" s="266">
        <f t="shared" si="6"/>
        <v>3379.96776</v>
      </c>
      <c r="I101" s="267">
        <f t="shared" si="7"/>
        <v>141958.64592000001</v>
      </c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16.5" customHeight="1" x14ac:dyDescent="0.25">
      <c r="A102" s="260" t="s">
        <v>310</v>
      </c>
      <c r="B102" s="245" t="s">
        <v>956</v>
      </c>
      <c r="C102" s="140" t="s">
        <v>954</v>
      </c>
      <c r="D102" s="262">
        <f>SUMIF(MC__2!A:A,A102,MC__2!I:I)</f>
        <v>28</v>
      </c>
      <c r="E102" s="138" t="s">
        <v>957</v>
      </c>
      <c r="F102" s="264" t="s">
        <v>791</v>
      </c>
      <c r="G102" s="279">
        <v>3879.24</v>
      </c>
      <c r="H102" s="266">
        <f t="shared" si="6"/>
        <v>4938.2725200000004</v>
      </c>
      <c r="I102" s="267">
        <f t="shared" si="7"/>
        <v>138271.63056000002</v>
      </c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30" customHeight="1" x14ac:dyDescent="0.25">
      <c r="A103" s="260" t="s">
        <v>311</v>
      </c>
      <c r="B103" s="280" t="s">
        <v>958</v>
      </c>
      <c r="C103" s="140" t="s">
        <v>952</v>
      </c>
      <c r="D103" s="262">
        <f>SUMIF(MC__2!A:A,A103,MC__2!I:I)</f>
        <v>6160</v>
      </c>
      <c r="E103" s="138" t="s">
        <v>959</v>
      </c>
      <c r="F103" s="264" t="s">
        <v>791</v>
      </c>
      <c r="G103" s="279">
        <v>20.239999999999998</v>
      </c>
      <c r="H103" s="266">
        <f t="shared" si="6"/>
        <v>25.765520000000002</v>
      </c>
      <c r="I103" s="267">
        <f t="shared" si="7"/>
        <v>158715.60320000001</v>
      </c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16.5" customHeight="1" x14ac:dyDescent="0.25">
      <c r="A104" s="260" t="s">
        <v>312</v>
      </c>
      <c r="B104" s="245" t="s">
        <v>960</v>
      </c>
      <c r="C104" s="140" t="s">
        <v>952</v>
      </c>
      <c r="D104" s="262">
        <f>SUMIF(MC__2!A:A,A104,MC__2!I:I)</f>
        <v>1344</v>
      </c>
      <c r="E104" s="138" t="s">
        <v>961</v>
      </c>
      <c r="F104" s="264" t="s">
        <v>791</v>
      </c>
      <c r="G104" s="279">
        <v>14.74</v>
      </c>
      <c r="H104" s="266">
        <f t="shared" si="6"/>
        <v>18.764020000000002</v>
      </c>
      <c r="I104" s="267">
        <f t="shared" si="7"/>
        <v>25218.842880000004</v>
      </c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16.5" customHeight="1" x14ac:dyDescent="0.25">
      <c r="A105" s="260" t="s">
        <v>313</v>
      </c>
      <c r="B105" s="2" t="s">
        <v>962</v>
      </c>
      <c r="C105" s="140" t="s">
        <v>954</v>
      </c>
      <c r="D105" s="262">
        <f>SUMIF(MC__2!A:A,A105,MC__2!I:I)</f>
        <v>14</v>
      </c>
      <c r="E105" s="138" t="s">
        <v>963</v>
      </c>
      <c r="F105" s="264" t="s">
        <v>964</v>
      </c>
      <c r="G105" s="279">
        <v>5416.14</v>
      </c>
      <c r="H105" s="266">
        <f t="shared" si="6"/>
        <v>6894.7462200000009</v>
      </c>
      <c r="I105" s="267">
        <f t="shared" si="7"/>
        <v>96526.447080000013</v>
      </c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x14ac:dyDescent="0.25">
      <c r="A106" s="260" t="s">
        <v>314</v>
      </c>
      <c r="B106" s="245" t="s">
        <v>965</v>
      </c>
      <c r="C106" s="140" t="s">
        <v>954</v>
      </c>
      <c r="D106" s="262">
        <f>SUMIF(MC__2!A:A,A106,MC__2!I:I)</f>
        <v>14</v>
      </c>
      <c r="E106" s="138">
        <v>93563</v>
      </c>
      <c r="F106" s="264" t="s">
        <v>791</v>
      </c>
      <c r="G106" s="279">
        <v>4081.43</v>
      </c>
      <c r="H106" s="266">
        <f t="shared" si="6"/>
        <v>5195.66039</v>
      </c>
      <c r="I106" s="267">
        <f t="shared" si="7"/>
        <v>72739.245460000006</v>
      </c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x14ac:dyDescent="0.25">
      <c r="A107" s="260" t="s">
        <v>315</v>
      </c>
      <c r="B107" s="245" t="s">
        <v>966</v>
      </c>
      <c r="C107" s="140" t="s">
        <v>952</v>
      </c>
      <c r="D107" s="262">
        <f>SUMIF(MC__2!A:A,A107,MC__2!I:I)</f>
        <v>3080</v>
      </c>
      <c r="E107" s="138">
        <v>88284</v>
      </c>
      <c r="F107" s="264" t="s">
        <v>791</v>
      </c>
      <c r="G107" s="279">
        <v>26.28</v>
      </c>
      <c r="H107" s="266">
        <f t="shared" si="6"/>
        <v>33.454440000000005</v>
      </c>
      <c r="I107" s="267">
        <f t="shared" si="7"/>
        <v>103039.67520000001</v>
      </c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x14ac:dyDescent="0.25">
      <c r="A108" s="260" t="s">
        <v>316</v>
      </c>
      <c r="B108" s="245" t="s">
        <v>967</v>
      </c>
      <c r="C108" s="140" t="s">
        <v>954</v>
      </c>
      <c r="D108" s="262">
        <f>SUMIF(MC__2!A:A,A108,MC__2!I:I)</f>
        <v>14</v>
      </c>
      <c r="E108" s="138">
        <v>40908</v>
      </c>
      <c r="F108" s="264" t="s">
        <v>791</v>
      </c>
      <c r="G108" s="279">
        <v>2665.25</v>
      </c>
      <c r="H108" s="266">
        <f t="shared" si="6"/>
        <v>3392.8632500000003</v>
      </c>
      <c r="I108" s="267">
        <f t="shared" si="7"/>
        <v>47500.085500000001</v>
      </c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x14ac:dyDescent="0.25">
      <c r="A109" s="260" t="s">
        <v>317</v>
      </c>
      <c r="B109" s="245" t="s">
        <v>968</v>
      </c>
      <c r="C109" s="140" t="s">
        <v>954</v>
      </c>
      <c r="D109" s="262">
        <f>SUMIF(MC__2!A:A,A109,MC__2!I:I)</f>
        <v>14</v>
      </c>
      <c r="E109" s="138" t="s">
        <v>969</v>
      </c>
      <c r="F109" s="264" t="s">
        <v>791</v>
      </c>
      <c r="G109" s="279">
        <v>2352.8000000000002</v>
      </c>
      <c r="H109" s="266">
        <f t="shared" si="6"/>
        <v>2995.1144000000004</v>
      </c>
      <c r="I109" s="267">
        <f t="shared" si="7"/>
        <v>41931.601600000009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x14ac:dyDescent="0.25">
      <c r="A110" s="260" t="s">
        <v>318</v>
      </c>
      <c r="B110" s="245" t="s">
        <v>970</v>
      </c>
      <c r="C110" s="140" t="s">
        <v>954</v>
      </c>
      <c r="D110" s="262">
        <f>SUMIF(MC__2!A:A,A110,MC__2!I:I)</f>
        <v>14</v>
      </c>
      <c r="E110" s="138">
        <v>94295</v>
      </c>
      <c r="F110" s="264" t="s">
        <v>791</v>
      </c>
      <c r="G110" s="279">
        <v>6535.2</v>
      </c>
      <c r="H110" s="266">
        <f t="shared" si="6"/>
        <v>8319.3096000000005</v>
      </c>
      <c r="I110" s="267">
        <f t="shared" si="7"/>
        <v>116470.33440000001</v>
      </c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x14ac:dyDescent="0.25">
      <c r="A111" s="260" t="s">
        <v>319</v>
      </c>
      <c r="B111" s="245" t="s">
        <v>971</v>
      </c>
      <c r="C111" s="140" t="s">
        <v>954</v>
      </c>
      <c r="D111" s="262">
        <f>SUMIF(MC__2!A:A,A111,MC__2!I:I)</f>
        <v>14</v>
      </c>
      <c r="E111" s="138">
        <v>93572</v>
      </c>
      <c r="F111" s="264" t="s">
        <v>791</v>
      </c>
      <c r="G111" s="279">
        <v>4395.5600000000004</v>
      </c>
      <c r="H111" s="266">
        <f t="shared" si="6"/>
        <v>5595.547880000001</v>
      </c>
      <c r="I111" s="267">
        <f t="shared" si="7"/>
        <v>78337.670320000019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x14ac:dyDescent="0.25">
      <c r="A112" s="260" t="s">
        <v>320</v>
      </c>
      <c r="B112" s="245" t="s">
        <v>972</v>
      </c>
      <c r="C112" s="140" t="s">
        <v>954</v>
      </c>
      <c r="D112" s="262">
        <f>SUMIF(MC__2!A:A,A112,MC__2!I:I)</f>
        <v>56</v>
      </c>
      <c r="E112" s="138" t="s">
        <v>973</v>
      </c>
      <c r="F112" s="264" t="s">
        <v>791</v>
      </c>
      <c r="G112" s="279">
        <v>1705.12</v>
      </c>
      <c r="H112" s="266">
        <f t="shared" si="6"/>
        <v>2170.6177600000001</v>
      </c>
      <c r="I112" s="267">
        <f t="shared" si="7"/>
        <v>121554.59456</v>
      </c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x14ac:dyDescent="0.25">
      <c r="A113" s="260" t="s">
        <v>321</v>
      </c>
      <c r="B113" s="245" t="s">
        <v>974</v>
      </c>
      <c r="C113" s="140" t="s">
        <v>954</v>
      </c>
      <c r="D113" s="262">
        <f>SUMIF(MC__2!A:A,A113,MC__2!I:I)</f>
        <v>56</v>
      </c>
      <c r="E113" s="138">
        <v>43201</v>
      </c>
      <c r="F113" s="281" t="s">
        <v>936</v>
      </c>
      <c r="G113" s="279">
        <v>3461.84</v>
      </c>
      <c r="H113" s="266">
        <f t="shared" si="6"/>
        <v>4406.9223200000006</v>
      </c>
      <c r="I113" s="267">
        <f t="shared" si="7"/>
        <v>246787.64992000003</v>
      </c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x14ac:dyDescent="0.25">
      <c r="A114" s="260" t="s">
        <v>322</v>
      </c>
      <c r="B114" s="245" t="s">
        <v>975</v>
      </c>
      <c r="C114" s="140" t="s">
        <v>954</v>
      </c>
      <c r="D114" s="262">
        <f>SUMIF(MC__2!A:A,A114,MC__2!I:I)</f>
        <v>420</v>
      </c>
      <c r="E114" s="138">
        <v>93556</v>
      </c>
      <c r="F114" s="264" t="s">
        <v>791</v>
      </c>
      <c r="G114" s="279">
        <v>85.61</v>
      </c>
      <c r="H114" s="266">
        <f t="shared" si="6"/>
        <v>108.98153000000001</v>
      </c>
      <c r="I114" s="267">
        <f t="shared" si="7"/>
        <v>45772.242600000005</v>
      </c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x14ac:dyDescent="0.25">
      <c r="A115" s="260" t="s">
        <v>323</v>
      </c>
      <c r="B115" s="245" t="s">
        <v>976</v>
      </c>
      <c r="C115" s="140" t="s">
        <v>954</v>
      </c>
      <c r="D115" s="262">
        <f>SUMIF(MC__2!A:A,A115,MC__2!I:I)</f>
        <v>560</v>
      </c>
      <c r="E115" s="138">
        <v>93557</v>
      </c>
      <c r="F115" s="264" t="s">
        <v>791</v>
      </c>
      <c r="G115" s="279">
        <v>154.91999999999999</v>
      </c>
      <c r="H115" s="266">
        <f t="shared" si="6"/>
        <v>197.21316000000002</v>
      </c>
      <c r="I115" s="267">
        <f t="shared" si="7"/>
        <v>110439.36960000001</v>
      </c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x14ac:dyDescent="0.25">
      <c r="A116" s="260" t="s">
        <v>356</v>
      </c>
      <c r="B116" s="245" t="s">
        <v>977</v>
      </c>
      <c r="C116" s="140" t="s">
        <v>883</v>
      </c>
      <c r="D116" s="262">
        <f>SUMIF(MC__2!A:A,A116,MC__2!I:I)</f>
        <v>655.33999999999992</v>
      </c>
      <c r="E116" s="138">
        <v>85335</v>
      </c>
      <c r="F116" s="264" t="s">
        <v>791</v>
      </c>
      <c r="G116" s="279">
        <v>6.23</v>
      </c>
      <c r="H116" s="266">
        <f t="shared" si="6"/>
        <v>7.9307900000000018</v>
      </c>
      <c r="I116" s="267">
        <f t="shared" si="7"/>
        <v>5197.3639186000009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x14ac:dyDescent="0.25">
      <c r="A117" s="260" t="s">
        <v>361</v>
      </c>
      <c r="B117" s="245" t="s">
        <v>978</v>
      </c>
      <c r="C117" s="140" t="s">
        <v>736</v>
      </c>
      <c r="D117" s="262">
        <f>SUMIF(MC__2!A:A,A117,MC__2!I:I)</f>
        <v>765</v>
      </c>
      <c r="E117" s="138">
        <v>85364</v>
      </c>
      <c r="F117" s="264" t="s">
        <v>791</v>
      </c>
      <c r="G117" s="279">
        <v>181.45</v>
      </c>
      <c r="H117" s="266">
        <f t="shared" si="6"/>
        <v>230.98585</v>
      </c>
      <c r="I117" s="267">
        <f t="shared" si="7"/>
        <v>176704.17525</v>
      </c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x14ac:dyDescent="0.25">
      <c r="A118" s="260" t="s">
        <v>431</v>
      </c>
      <c r="B118" s="245" t="s">
        <v>979</v>
      </c>
      <c r="C118" s="140" t="s">
        <v>980</v>
      </c>
      <c r="D118" s="262">
        <f>SUMIF(MC__2!A:A,A118,MC__2!I:I)</f>
        <v>18525.401023999999</v>
      </c>
      <c r="E118" s="138">
        <v>93176</v>
      </c>
      <c r="F118" s="264" t="s">
        <v>791</v>
      </c>
      <c r="G118" s="279">
        <v>0.42</v>
      </c>
      <c r="H118" s="266">
        <f t="shared" si="6"/>
        <v>0.53466000000000002</v>
      </c>
      <c r="I118" s="267">
        <f t="shared" si="7"/>
        <v>9904.7909114918402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x14ac:dyDescent="0.25">
      <c r="A119" s="260" t="s">
        <v>448</v>
      </c>
      <c r="B119" s="245" t="s">
        <v>981</v>
      </c>
      <c r="C119" s="140" t="s">
        <v>275</v>
      </c>
      <c r="D119" s="262">
        <f>SUMIF(MC__2!A:A,A119,MC__2!I:I)</f>
        <v>204.20000000000002</v>
      </c>
      <c r="E119" s="138" t="s">
        <v>982</v>
      </c>
      <c r="F119" s="264" t="s">
        <v>791</v>
      </c>
      <c r="G119" s="279">
        <v>58.65</v>
      </c>
      <c r="H119" s="266">
        <f t="shared" si="6"/>
        <v>74.661450000000002</v>
      </c>
      <c r="I119" s="267">
        <f t="shared" si="7"/>
        <v>15245.868090000002</v>
      </c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x14ac:dyDescent="0.25">
      <c r="A120" s="260" t="s">
        <v>983</v>
      </c>
      <c r="B120" s="245" t="s">
        <v>984</v>
      </c>
      <c r="C120" s="140" t="s">
        <v>54</v>
      </c>
      <c r="D120" s="262">
        <f>SUMIF(MC__2!A:A,A120,MC__2!I:I)</f>
        <v>0</v>
      </c>
      <c r="E120" s="138" t="s">
        <v>985</v>
      </c>
      <c r="F120" s="264" t="s">
        <v>791</v>
      </c>
      <c r="G120" s="279">
        <v>143.78</v>
      </c>
      <c r="H120" s="266">
        <f t="shared" si="6"/>
        <v>183.03194000000002</v>
      </c>
      <c r="I120" s="267">
        <f t="shared" si="7"/>
        <v>0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x14ac:dyDescent="0.25">
      <c r="A121" s="260" t="s">
        <v>459</v>
      </c>
      <c r="B121" s="245" t="s">
        <v>986</v>
      </c>
      <c r="C121" s="140" t="s">
        <v>54</v>
      </c>
      <c r="D121" s="262">
        <f>SUMIF(MC__2!A:A,A121,MC__2!I:I)</f>
        <v>32</v>
      </c>
      <c r="E121" s="138" t="s">
        <v>987</v>
      </c>
      <c r="F121" s="264" t="s">
        <v>791</v>
      </c>
      <c r="G121" s="279">
        <v>186.07</v>
      </c>
      <c r="H121" s="266">
        <f t="shared" ref="H121:H122" si="8">G121*(1+$Q$2)</f>
        <v>236.86711000000003</v>
      </c>
      <c r="I121" s="267">
        <f t="shared" ref="I121:I122" si="9">H121*D121</f>
        <v>7579.7475200000008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x14ac:dyDescent="0.25">
      <c r="A122" s="260" t="s">
        <v>463</v>
      </c>
      <c r="B122" s="245" t="s">
        <v>988</v>
      </c>
      <c r="C122" s="140" t="s">
        <v>54</v>
      </c>
      <c r="D122" s="262">
        <f>SUMIF(MC__2!A:A,A122,MC__2!I:I)</f>
        <v>32</v>
      </c>
      <c r="E122" s="138" t="s">
        <v>989</v>
      </c>
      <c r="F122" s="264" t="s">
        <v>791</v>
      </c>
      <c r="G122" s="279">
        <v>169.16</v>
      </c>
      <c r="H122" s="266">
        <f t="shared" si="8"/>
        <v>215.34068000000002</v>
      </c>
      <c r="I122" s="267">
        <f t="shared" si="9"/>
        <v>6890.9017600000006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x14ac:dyDescent="0.25">
      <c r="A123" s="260" t="s">
        <v>990</v>
      </c>
      <c r="B123"/>
      <c r="C123"/>
      <c r="D123" s="262"/>
      <c r="E123"/>
      <c r="F123" s="264"/>
      <c r="G123" s="279"/>
      <c r="H123" s="266"/>
      <c r="I123" s="267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x14ac:dyDescent="0.25">
      <c r="A124" s="260" t="s">
        <v>464</v>
      </c>
      <c r="B124" s="245" t="s">
        <v>991</v>
      </c>
      <c r="C124" s="140" t="s">
        <v>54</v>
      </c>
      <c r="D124" s="262">
        <f>SUMIF(MC__2!A:A,A124,MC__2!I:I)</f>
        <v>32</v>
      </c>
      <c r="E124" s="138" t="s">
        <v>992</v>
      </c>
      <c r="F124" s="264" t="s">
        <v>791</v>
      </c>
      <c r="G124" s="279">
        <v>148.01</v>
      </c>
      <c r="H124" s="266">
        <f t="shared" ref="H124:H155" si="10">G124*(1+$Q$2)</f>
        <v>188.41673</v>
      </c>
      <c r="I124" s="267">
        <f t="shared" ref="I124:I155" si="11">H124*D124</f>
        <v>6029.33536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x14ac:dyDescent="0.25">
      <c r="A125" s="260" t="s">
        <v>403</v>
      </c>
      <c r="B125" s="245" t="s">
        <v>993</v>
      </c>
      <c r="C125" s="140" t="s">
        <v>54</v>
      </c>
      <c r="D125" s="262">
        <f>SUMIF(MC__2!A:A,A125,MC__2!I:I)</f>
        <v>173</v>
      </c>
      <c r="E125" s="138" t="s">
        <v>994</v>
      </c>
      <c r="F125" s="264" t="s">
        <v>791</v>
      </c>
      <c r="G125" s="279">
        <v>245.28</v>
      </c>
      <c r="H125" s="266">
        <f t="shared" si="10"/>
        <v>312.24144000000001</v>
      </c>
      <c r="I125" s="267">
        <f t="shared" si="11"/>
        <v>54017.769120000004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x14ac:dyDescent="0.25">
      <c r="A126" s="260" t="s">
        <v>500</v>
      </c>
      <c r="B126" s="245" t="s">
        <v>995</v>
      </c>
      <c r="C126" s="140" t="s">
        <v>458</v>
      </c>
      <c r="D126" s="262">
        <f>SUMIF(MC__2!A:A,A126,MC__2!I:I)</f>
        <v>85927.23</v>
      </c>
      <c r="E126" s="138">
        <v>72844</v>
      </c>
      <c r="F126" s="264" t="s">
        <v>791</v>
      </c>
      <c r="G126" s="279">
        <v>0.74</v>
      </c>
      <c r="H126" s="266">
        <f t="shared" si="10"/>
        <v>0.94202000000000008</v>
      </c>
      <c r="I126" s="267">
        <f t="shared" si="11"/>
        <v>80945.16920460001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x14ac:dyDescent="0.25">
      <c r="A127" s="260" t="s">
        <v>511</v>
      </c>
      <c r="B127" s="245" t="s">
        <v>996</v>
      </c>
      <c r="C127" s="140" t="s">
        <v>883</v>
      </c>
      <c r="D127" s="262">
        <f>SUMIF(MC__2!A:A,A127,MC__2!I:I)</f>
        <v>1419.56</v>
      </c>
      <c r="E127" s="138">
        <v>94264</v>
      </c>
      <c r="F127" s="264" t="s">
        <v>791</v>
      </c>
      <c r="G127" s="279">
        <v>22.26</v>
      </c>
      <c r="H127" s="266">
        <f t="shared" si="10"/>
        <v>28.336980000000004</v>
      </c>
      <c r="I127" s="267">
        <f t="shared" si="11"/>
        <v>40226.043328800006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x14ac:dyDescent="0.25">
      <c r="A128" s="260" t="s">
        <v>521</v>
      </c>
      <c r="B128" s="245" t="s">
        <v>997</v>
      </c>
      <c r="C128" s="140" t="s">
        <v>275</v>
      </c>
      <c r="D128" s="262">
        <f>SUMIF(MC__2!A:A,A128,MC__2!I:I)</f>
        <v>1.62</v>
      </c>
      <c r="E128" s="138">
        <v>34721</v>
      </c>
      <c r="F128" s="264" t="s">
        <v>791</v>
      </c>
      <c r="G128" s="279">
        <v>648</v>
      </c>
      <c r="H128" s="266">
        <f t="shared" si="10"/>
        <v>824.90400000000011</v>
      </c>
      <c r="I128" s="267">
        <f t="shared" si="11"/>
        <v>1336.3444800000002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30" x14ac:dyDescent="0.25">
      <c r="A129" s="260" t="s">
        <v>522</v>
      </c>
      <c r="B129" s="271" t="s">
        <v>998</v>
      </c>
      <c r="C129" s="140" t="s">
        <v>54</v>
      </c>
      <c r="D129" s="262">
        <f>SUMIF(MC__2!A:A,A129,MC__2!I:I)</f>
        <v>20</v>
      </c>
      <c r="E129" s="138" t="s">
        <v>999</v>
      </c>
      <c r="F129" s="264" t="s">
        <v>791</v>
      </c>
      <c r="G129" s="279">
        <v>299.02999999999997</v>
      </c>
      <c r="H129" s="266">
        <f t="shared" si="10"/>
        <v>380.66519</v>
      </c>
      <c r="I129" s="267">
        <f t="shared" si="11"/>
        <v>7613.3037999999997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x14ac:dyDescent="0.25">
      <c r="A130" s="260" t="s">
        <v>587</v>
      </c>
      <c r="B130" s="245" t="s">
        <v>1000</v>
      </c>
      <c r="C130" s="140" t="s">
        <v>736</v>
      </c>
      <c r="D130" s="262">
        <f>SUMIF(MC__2!A:A,A130,MC__2!I:I)</f>
        <v>208.91665999999998</v>
      </c>
      <c r="E130" s="138">
        <v>83534</v>
      </c>
      <c r="F130" s="264" t="s">
        <v>791</v>
      </c>
      <c r="G130" s="282">
        <v>437.51</v>
      </c>
      <c r="H130" s="266">
        <f t="shared" si="10"/>
        <v>556.95023000000003</v>
      </c>
      <c r="I130" s="267">
        <f t="shared" si="11"/>
        <v>116356.1818378318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x14ac:dyDescent="0.25">
      <c r="A131" s="260" t="s">
        <v>594</v>
      </c>
      <c r="B131" s="245" t="s">
        <v>1001</v>
      </c>
      <c r="C131" s="140" t="s">
        <v>736</v>
      </c>
      <c r="D131" s="262">
        <f>SUMIF(MC__2!A:A,A131,MC__2!I:I)</f>
        <v>947.66319999999996</v>
      </c>
      <c r="E131" s="138">
        <v>83683</v>
      </c>
      <c r="F131" s="264" t="s">
        <v>791</v>
      </c>
      <c r="G131" s="282">
        <v>86.81</v>
      </c>
      <c r="H131" s="266">
        <f t="shared" si="10"/>
        <v>110.50913000000001</v>
      </c>
      <c r="I131" s="267">
        <f t="shared" si="11"/>
        <v>104725.43576501601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s="284" customFormat="1" x14ac:dyDescent="0.25">
      <c r="A132" s="283" t="s">
        <v>1002</v>
      </c>
      <c r="B132" s="284" t="s">
        <v>1003</v>
      </c>
      <c r="C132" s="283" t="s">
        <v>275</v>
      </c>
      <c r="D132" s="285">
        <f>SUMIF(MC__2!A:A,A132,MC__2!I:I)</f>
        <v>0</v>
      </c>
      <c r="E132" s="286">
        <v>85180</v>
      </c>
      <c r="F132" s="285" t="s">
        <v>791</v>
      </c>
      <c r="G132" s="287">
        <v>11.45</v>
      </c>
      <c r="H132" s="288">
        <f t="shared" si="10"/>
        <v>14.575850000000001</v>
      </c>
      <c r="I132" s="289">
        <f t="shared" si="11"/>
        <v>0</v>
      </c>
    </row>
    <row r="133" spans="1:1024" s="284" customFormat="1" x14ac:dyDescent="0.25">
      <c r="A133" s="283" t="s">
        <v>1004</v>
      </c>
      <c r="B133" s="284" t="s">
        <v>1005</v>
      </c>
      <c r="C133" s="283" t="s">
        <v>54</v>
      </c>
      <c r="D133" s="285">
        <f>SUMIF(MC__2!A:A,A133,MC__2!I:I)</f>
        <v>0</v>
      </c>
      <c r="E133" s="286" t="s">
        <v>1006</v>
      </c>
      <c r="F133" s="285" t="s">
        <v>791</v>
      </c>
      <c r="G133" s="287">
        <v>89.7</v>
      </c>
      <c r="H133" s="288">
        <f t="shared" si="10"/>
        <v>114.18810000000002</v>
      </c>
      <c r="I133" s="289">
        <f t="shared" si="11"/>
        <v>0</v>
      </c>
    </row>
    <row r="134" spans="1:1024" s="284" customFormat="1" x14ac:dyDescent="0.25">
      <c r="A134" s="283" t="s">
        <v>1007</v>
      </c>
      <c r="B134" s="284" t="s">
        <v>1008</v>
      </c>
      <c r="C134" s="283" t="s">
        <v>54</v>
      </c>
      <c r="D134" s="285">
        <f>SUMIF(MC__2!A:A,A134,MC__2!I:I)</f>
        <v>0</v>
      </c>
      <c r="E134" s="286" t="s">
        <v>1009</v>
      </c>
      <c r="F134" s="285" t="s">
        <v>791</v>
      </c>
      <c r="G134" s="287">
        <v>112.11</v>
      </c>
      <c r="H134" s="288">
        <f t="shared" si="10"/>
        <v>142.71603000000002</v>
      </c>
      <c r="I134" s="289">
        <f t="shared" si="11"/>
        <v>0</v>
      </c>
    </row>
    <row r="135" spans="1:1024" s="284" customFormat="1" x14ac:dyDescent="0.25">
      <c r="A135" s="283" t="s">
        <v>1010</v>
      </c>
      <c r="B135" s="284" t="s">
        <v>1011</v>
      </c>
      <c r="C135" s="283" t="s">
        <v>54</v>
      </c>
      <c r="D135" s="285">
        <f>SUMIF(MC__2!A:A,A135,MC__2!I:I)</f>
        <v>0</v>
      </c>
      <c r="E135" s="286" t="s">
        <v>1012</v>
      </c>
      <c r="F135" s="285" t="s">
        <v>791</v>
      </c>
      <c r="G135" s="287">
        <v>43.1</v>
      </c>
      <c r="H135" s="288">
        <f t="shared" si="10"/>
        <v>54.86630000000001</v>
      </c>
      <c r="I135" s="289">
        <f t="shared" si="11"/>
        <v>0</v>
      </c>
    </row>
    <row r="136" spans="1:1024" ht="30" x14ac:dyDescent="0.25">
      <c r="A136" s="283" t="s">
        <v>1013</v>
      </c>
      <c r="B136" s="290" t="s">
        <v>1014</v>
      </c>
      <c r="C136" s="283" t="s">
        <v>54</v>
      </c>
      <c r="D136" s="285">
        <f>SUMIF(MC__2!A:A,A136,MC__2!I:I)</f>
        <v>0</v>
      </c>
      <c r="E136" s="286" t="s">
        <v>1015</v>
      </c>
      <c r="F136" s="285" t="s">
        <v>791</v>
      </c>
      <c r="G136" s="287">
        <v>28.73</v>
      </c>
      <c r="H136" s="288">
        <f t="shared" si="10"/>
        <v>36.573290000000007</v>
      </c>
      <c r="I136" s="289">
        <f t="shared" si="11"/>
        <v>0</v>
      </c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x14ac:dyDescent="0.25">
      <c r="A137" s="283" t="s">
        <v>1016</v>
      </c>
      <c r="B137" s="284" t="s">
        <v>1017</v>
      </c>
      <c r="C137" s="283" t="s">
        <v>54</v>
      </c>
      <c r="D137" s="285">
        <f>SUMIF(MC__2!A:A,A137,MC__2!I:I)</f>
        <v>0</v>
      </c>
      <c r="E137" s="286" t="s">
        <v>1018</v>
      </c>
      <c r="F137" s="285" t="s">
        <v>791</v>
      </c>
      <c r="G137" s="287">
        <v>1.08</v>
      </c>
      <c r="H137" s="288">
        <f t="shared" si="10"/>
        <v>1.3748400000000003</v>
      </c>
      <c r="I137" s="289">
        <f t="shared" si="11"/>
        <v>0</v>
      </c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30" x14ac:dyDescent="0.25">
      <c r="A138" s="283" t="s">
        <v>1019</v>
      </c>
      <c r="B138" s="290" t="s">
        <v>1020</v>
      </c>
      <c r="C138" s="283" t="s">
        <v>54</v>
      </c>
      <c r="D138" s="285">
        <f>SUMIF(MC__2!A:A,A138,MC__2!I:I)</f>
        <v>0</v>
      </c>
      <c r="E138" s="286" t="s">
        <v>1021</v>
      </c>
      <c r="F138" s="285" t="s">
        <v>791</v>
      </c>
      <c r="G138" s="287">
        <v>1</v>
      </c>
      <c r="H138" s="288">
        <f t="shared" si="10"/>
        <v>1.2730000000000001</v>
      </c>
      <c r="I138" s="289">
        <f t="shared" si="11"/>
        <v>0</v>
      </c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30" x14ac:dyDescent="0.25">
      <c r="A139" s="283" t="s">
        <v>1022</v>
      </c>
      <c r="B139" s="290" t="s">
        <v>1023</v>
      </c>
      <c r="C139" s="283" t="s">
        <v>899</v>
      </c>
      <c r="D139" s="285">
        <f>SUMIF(MC__2!A:A,A139,MC__2!I:I)</f>
        <v>0</v>
      </c>
      <c r="E139" s="286" t="s">
        <v>1024</v>
      </c>
      <c r="F139" s="285" t="s">
        <v>791</v>
      </c>
      <c r="G139" s="287">
        <v>0.36</v>
      </c>
      <c r="H139" s="288">
        <f t="shared" si="10"/>
        <v>0.45828000000000002</v>
      </c>
      <c r="I139" s="289">
        <f t="shared" si="11"/>
        <v>0</v>
      </c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x14ac:dyDescent="0.25">
      <c r="A140" s="283" t="s">
        <v>1025</v>
      </c>
      <c r="B140" s="284" t="s">
        <v>1026</v>
      </c>
      <c r="C140" s="283" t="s">
        <v>54</v>
      </c>
      <c r="D140" s="285"/>
      <c r="E140" s="286">
        <v>271303</v>
      </c>
      <c r="F140" s="284" t="s">
        <v>936</v>
      </c>
      <c r="G140" s="287">
        <v>158.27000000000001</v>
      </c>
      <c r="H140" s="288">
        <f t="shared" si="10"/>
        <v>201.47771000000003</v>
      </c>
      <c r="I140" s="289">
        <f t="shared" si="11"/>
        <v>0</v>
      </c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30" x14ac:dyDescent="0.25">
      <c r="A141" s="283" t="s">
        <v>1027</v>
      </c>
      <c r="B141" s="290" t="s">
        <v>1028</v>
      </c>
      <c r="C141" s="283" t="s">
        <v>275</v>
      </c>
      <c r="D141" s="285"/>
      <c r="E141" s="286">
        <v>270215</v>
      </c>
      <c r="F141" s="284" t="s">
        <v>936</v>
      </c>
      <c r="G141" s="287">
        <v>44</v>
      </c>
      <c r="H141" s="288">
        <f t="shared" si="10"/>
        <v>56.012000000000008</v>
      </c>
      <c r="I141" s="289">
        <f t="shared" si="11"/>
        <v>0</v>
      </c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30" x14ac:dyDescent="0.25">
      <c r="A142" s="283" t="s">
        <v>1029</v>
      </c>
      <c r="B142" s="290" t="s">
        <v>1030</v>
      </c>
      <c r="C142" s="283" t="s">
        <v>54</v>
      </c>
      <c r="D142" s="285"/>
      <c r="E142" s="286" t="s">
        <v>1031</v>
      </c>
      <c r="F142" s="285" t="s">
        <v>791</v>
      </c>
      <c r="G142" s="287">
        <v>3.56</v>
      </c>
      <c r="H142" s="288">
        <f t="shared" si="10"/>
        <v>4.5318800000000001</v>
      </c>
      <c r="I142" s="289">
        <f t="shared" si="11"/>
        <v>0</v>
      </c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30" x14ac:dyDescent="0.25">
      <c r="A143" s="283" t="s">
        <v>1032</v>
      </c>
      <c r="B143" s="290" t="s">
        <v>1033</v>
      </c>
      <c r="C143" s="283" t="s">
        <v>54</v>
      </c>
      <c r="D143" s="285"/>
      <c r="E143" s="286" t="s">
        <v>1034</v>
      </c>
      <c r="F143" s="285" t="s">
        <v>791</v>
      </c>
      <c r="G143" s="287">
        <v>4.03</v>
      </c>
      <c r="H143" s="288">
        <f t="shared" si="10"/>
        <v>5.1301900000000007</v>
      </c>
      <c r="I143" s="289">
        <f t="shared" si="11"/>
        <v>0</v>
      </c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30" x14ac:dyDescent="0.25">
      <c r="A144" s="283" t="s">
        <v>1035</v>
      </c>
      <c r="B144" s="290" t="s">
        <v>1036</v>
      </c>
      <c r="C144" s="283" t="s">
        <v>54</v>
      </c>
      <c r="D144" s="285"/>
      <c r="E144" s="286" t="s">
        <v>1037</v>
      </c>
      <c r="F144" s="285" t="s">
        <v>791</v>
      </c>
      <c r="G144" s="287">
        <v>1.9</v>
      </c>
      <c r="H144" s="288">
        <f t="shared" si="10"/>
        <v>2.4187000000000003</v>
      </c>
      <c r="I144" s="289">
        <f t="shared" si="11"/>
        <v>0</v>
      </c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x14ac:dyDescent="0.25">
      <c r="A145" s="283" t="s">
        <v>1038</v>
      </c>
      <c r="B145" s="284" t="s">
        <v>1039</v>
      </c>
      <c r="C145" s="283" t="s">
        <v>54</v>
      </c>
      <c r="D145" s="285"/>
      <c r="E145" s="286">
        <v>88545</v>
      </c>
      <c r="F145" s="285" t="s">
        <v>791</v>
      </c>
      <c r="G145" s="287">
        <v>129.28</v>
      </c>
      <c r="H145" s="288">
        <f t="shared" si="10"/>
        <v>164.57344000000001</v>
      </c>
      <c r="I145" s="289">
        <f t="shared" si="11"/>
        <v>0</v>
      </c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x14ac:dyDescent="0.25">
      <c r="A146" s="283" t="s">
        <v>1040</v>
      </c>
      <c r="B146" s="284" t="s">
        <v>1041</v>
      </c>
      <c r="C146" s="283" t="s">
        <v>54</v>
      </c>
      <c r="D146" s="285"/>
      <c r="E146" s="286">
        <v>88544</v>
      </c>
      <c r="F146" s="285" t="s">
        <v>791</v>
      </c>
      <c r="G146" s="287">
        <v>70.239999999999995</v>
      </c>
      <c r="H146" s="288">
        <f t="shared" si="10"/>
        <v>89.415520000000001</v>
      </c>
      <c r="I146" s="289">
        <f t="shared" si="11"/>
        <v>0</v>
      </c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30" x14ac:dyDescent="0.25">
      <c r="A147" s="283" t="s">
        <v>1042</v>
      </c>
      <c r="B147" s="290" t="s">
        <v>1043</v>
      </c>
      <c r="C147" s="283" t="s">
        <v>54</v>
      </c>
      <c r="D147" s="285"/>
      <c r="E147" s="286" t="s">
        <v>1044</v>
      </c>
      <c r="F147" s="285" t="s">
        <v>791</v>
      </c>
      <c r="G147" s="287">
        <v>0.55000000000000004</v>
      </c>
      <c r="H147" s="288">
        <f t="shared" si="10"/>
        <v>0.70015000000000016</v>
      </c>
      <c r="I147" s="289">
        <f t="shared" si="11"/>
        <v>0</v>
      </c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x14ac:dyDescent="0.25">
      <c r="A148" s="283" t="s">
        <v>1045</v>
      </c>
      <c r="B148" s="284" t="s">
        <v>1046</v>
      </c>
      <c r="C148" s="283" t="s">
        <v>54</v>
      </c>
      <c r="D148" s="285"/>
      <c r="E148" s="286" t="s">
        <v>1047</v>
      </c>
      <c r="F148" s="285" t="s">
        <v>791</v>
      </c>
      <c r="G148" s="287">
        <v>0.56000000000000005</v>
      </c>
      <c r="H148" s="288">
        <f t="shared" si="10"/>
        <v>0.71288000000000018</v>
      </c>
      <c r="I148" s="289">
        <f t="shared" si="11"/>
        <v>0</v>
      </c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45" x14ac:dyDescent="0.25">
      <c r="A149" s="283" t="s">
        <v>1048</v>
      </c>
      <c r="B149" s="290" t="s">
        <v>1049</v>
      </c>
      <c r="C149" s="283" t="s">
        <v>883</v>
      </c>
      <c r="D149" s="285"/>
      <c r="E149" s="286" t="s">
        <v>1050</v>
      </c>
      <c r="F149" s="285" t="s">
        <v>791</v>
      </c>
      <c r="G149" s="287">
        <v>275.63</v>
      </c>
      <c r="H149" s="288">
        <f t="shared" si="10"/>
        <v>350.87699000000003</v>
      </c>
      <c r="I149" s="289">
        <f t="shared" si="11"/>
        <v>0</v>
      </c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x14ac:dyDescent="0.25">
      <c r="A150" s="283" t="s">
        <v>1051</v>
      </c>
      <c r="B150" s="284" t="s">
        <v>1052</v>
      </c>
      <c r="C150" s="283" t="s">
        <v>883</v>
      </c>
      <c r="D150" s="285"/>
      <c r="E150" s="286">
        <v>92988</v>
      </c>
      <c r="F150" s="285" t="s">
        <v>791</v>
      </c>
      <c r="G150" s="287">
        <v>29.47</v>
      </c>
      <c r="H150" s="288">
        <f t="shared" si="10"/>
        <v>37.515309999999999</v>
      </c>
      <c r="I150" s="289">
        <f t="shared" si="11"/>
        <v>0</v>
      </c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30" x14ac:dyDescent="0.25">
      <c r="A151" s="283" t="s">
        <v>1053</v>
      </c>
      <c r="B151" s="290" t="s">
        <v>1054</v>
      </c>
      <c r="C151" s="283" t="s">
        <v>883</v>
      </c>
      <c r="D151" s="285"/>
      <c r="E151" s="286" t="s">
        <v>1055</v>
      </c>
      <c r="F151" s="285" t="s">
        <v>791</v>
      </c>
      <c r="G151" s="287">
        <v>58.58</v>
      </c>
      <c r="H151" s="288">
        <f t="shared" si="10"/>
        <v>74.572340000000011</v>
      </c>
      <c r="I151" s="289">
        <f t="shared" si="11"/>
        <v>0</v>
      </c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30" x14ac:dyDescent="0.25">
      <c r="A152" s="283" t="s">
        <v>1056</v>
      </c>
      <c r="B152" s="290" t="s">
        <v>1057</v>
      </c>
      <c r="C152" s="283" t="s">
        <v>883</v>
      </c>
      <c r="D152" s="285"/>
      <c r="E152" s="286" t="s">
        <v>1058</v>
      </c>
      <c r="F152" s="285" t="s">
        <v>791</v>
      </c>
      <c r="G152" s="287">
        <v>121.08</v>
      </c>
      <c r="H152" s="288">
        <f t="shared" si="10"/>
        <v>154.13484000000003</v>
      </c>
      <c r="I152" s="289">
        <f t="shared" si="11"/>
        <v>0</v>
      </c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x14ac:dyDescent="0.25">
      <c r="A153" s="283" t="s">
        <v>1059</v>
      </c>
      <c r="B153" s="284" t="s">
        <v>1060</v>
      </c>
      <c r="C153" s="283" t="s">
        <v>883</v>
      </c>
      <c r="D153" s="285"/>
      <c r="E153" s="286" t="s">
        <v>1061</v>
      </c>
      <c r="F153" s="285" t="s">
        <v>791</v>
      </c>
      <c r="G153" s="287">
        <v>22.66</v>
      </c>
      <c r="H153" s="288">
        <f t="shared" si="10"/>
        <v>28.846180000000004</v>
      </c>
      <c r="I153" s="289">
        <f t="shared" si="11"/>
        <v>0</v>
      </c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x14ac:dyDescent="0.25">
      <c r="A154" s="283" t="s">
        <v>1062</v>
      </c>
      <c r="B154" s="284" t="s">
        <v>1063</v>
      </c>
      <c r="C154" s="283" t="s">
        <v>883</v>
      </c>
      <c r="D154" s="285"/>
      <c r="E154" s="286">
        <v>72252</v>
      </c>
      <c r="F154" s="285" t="s">
        <v>791</v>
      </c>
      <c r="G154" s="287">
        <v>15.34</v>
      </c>
      <c r="H154" s="288">
        <f t="shared" si="10"/>
        <v>19.527820000000002</v>
      </c>
      <c r="I154" s="289">
        <f t="shared" si="11"/>
        <v>0</v>
      </c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x14ac:dyDescent="0.25">
      <c r="A155" s="283" t="s">
        <v>1064</v>
      </c>
      <c r="B155" s="284" t="s">
        <v>1065</v>
      </c>
      <c r="C155" s="283" t="s">
        <v>883</v>
      </c>
      <c r="D155" s="285"/>
      <c r="E155" s="286" t="s">
        <v>1066</v>
      </c>
      <c r="F155" s="285" t="s">
        <v>791</v>
      </c>
      <c r="G155" s="287">
        <v>14.9</v>
      </c>
      <c r="H155" s="288">
        <f t="shared" si="10"/>
        <v>18.967700000000001</v>
      </c>
      <c r="I155" s="289">
        <f t="shared" si="11"/>
        <v>0</v>
      </c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ht="30" x14ac:dyDescent="0.25">
      <c r="A156" s="283" t="s">
        <v>1067</v>
      </c>
      <c r="B156" s="290" t="s">
        <v>1068</v>
      </c>
      <c r="C156" s="283" t="s">
        <v>54</v>
      </c>
      <c r="D156" s="285"/>
      <c r="E156" s="286" t="s">
        <v>1069</v>
      </c>
      <c r="F156" s="285" t="s">
        <v>791</v>
      </c>
      <c r="G156" s="287">
        <v>16.77</v>
      </c>
      <c r="H156" s="288">
        <f t="shared" ref="H156:H187" si="12">G156*(1+$Q$2)</f>
        <v>21.348210000000002</v>
      </c>
      <c r="I156" s="289">
        <f t="shared" ref="I156:I187" si="13">H156*D156</f>
        <v>0</v>
      </c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ht="30" x14ac:dyDescent="0.25">
      <c r="A157" s="283" t="s">
        <v>1070</v>
      </c>
      <c r="B157" s="290" t="s">
        <v>1071</v>
      </c>
      <c r="C157" s="283" t="s">
        <v>54</v>
      </c>
      <c r="D157" s="285"/>
      <c r="E157" s="286" t="s">
        <v>1072</v>
      </c>
      <c r="F157" s="285" t="s">
        <v>791</v>
      </c>
      <c r="G157" s="287">
        <v>19.98</v>
      </c>
      <c r="H157" s="288">
        <f t="shared" si="12"/>
        <v>25.434540000000002</v>
      </c>
      <c r="I157" s="289">
        <f t="shared" si="13"/>
        <v>0</v>
      </c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x14ac:dyDescent="0.25">
      <c r="A158" s="283" t="s">
        <v>1073</v>
      </c>
      <c r="B158" s="284" t="s">
        <v>1074</v>
      </c>
      <c r="C158" s="283" t="s">
        <v>54</v>
      </c>
      <c r="D158" s="285"/>
      <c r="E158" s="286">
        <v>72264</v>
      </c>
      <c r="F158" s="285" t="s">
        <v>791</v>
      </c>
      <c r="G158" s="287">
        <v>17.3</v>
      </c>
      <c r="H158" s="288">
        <f t="shared" si="12"/>
        <v>22.022900000000003</v>
      </c>
      <c r="I158" s="289">
        <f t="shared" si="13"/>
        <v>0</v>
      </c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30" x14ac:dyDescent="0.25">
      <c r="A159" s="283" t="s">
        <v>1075</v>
      </c>
      <c r="B159" s="290" t="s">
        <v>1076</v>
      </c>
      <c r="C159" s="283" t="s">
        <v>54</v>
      </c>
      <c r="D159" s="285"/>
      <c r="E159" s="286" t="s">
        <v>1077</v>
      </c>
      <c r="F159" s="285" t="s">
        <v>791</v>
      </c>
      <c r="G159" s="287">
        <v>3.11</v>
      </c>
      <c r="H159" s="288">
        <f t="shared" si="12"/>
        <v>3.9590300000000003</v>
      </c>
      <c r="I159" s="289">
        <f t="shared" si="13"/>
        <v>0</v>
      </c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30" x14ac:dyDescent="0.25">
      <c r="A160" s="283" t="s">
        <v>1078</v>
      </c>
      <c r="B160" s="290" t="s">
        <v>1079</v>
      </c>
      <c r="C160" s="283" t="s">
        <v>54</v>
      </c>
      <c r="D160" s="285"/>
      <c r="E160" s="286" t="s">
        <v>1080</v>
      </c>
      <c r="F160" s="285" t="s">
        <v>791</v>
      </c>
      <c r="G160" s="287">
        <v>2.8</v>
      </c>
      <c r="H160" s="288">
        <f t="shared" si="12"/>
        <v>3.5644</v>
      </c>
      <c r="I160" s="289">
        <f t="shared" si="13"/>
        <v>0</v>
      </c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x14ac:dyDescent="0.25">
      <c r="A161" s="283" t="s">
        <v>1081</v>
      </c>
      <c r="B161" s="284" t="s">
        <v>1082</v>
      </c>
      <c r="C161" s="283" t="s">
        <v>54</v>
      </c>
      <c r="D161" s="285"/>
      <c r="E161" s="286" t="s">
        <v>1083</v>
      </c>
      <c r="F161" s="285" t="s">
        <v>791</v>
      </c>
      <c r="G161" s="287">
        <v>14.95</v>
      </c>
      <c r="H161" s="288">
        <f t="shared" si="12"/>
        <v>19.03135</v>
      </c>
      <c r="I161" s="289">
        <f t="shared" si="13"/>
        <v>0</v>
      </c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x14ac:dyDescent="0.25">
      <c r="A162" s="283" t="s">
        <v>1084</v>
      </c>
      <c r="B162" s="284" t="s">
        <v>1085</v>
      </c>
      <c r="C162" s="283" t="s">
        <v>883</v>
      </c>
      <c r="D162" s="285"/>
      <c r="E162" s="286">
        <v>72929</v>
      </c>
      <c r="F162" s="285" t="s">
        <v>791</v>
      </c>
      <c r="G162" s="287">
        <v>39.270000000000003</v>
      </c>
      <c r="H162" s="288">
        <f t="shared" si="12"/>
        <v>49.990710000000007</v>
      </c>
      <c r="I162" s="289">
        <f t="shared" si="13"/>
        <v>0</v>
      </c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x14ac:dyDescent="0.25">
      <c r="A163" s="283" t="s">
        <v>1086</v>
      </c>
      <c r="B163" s="284" t="s">
        <v>1087</v>
      </c>
      <c r="C163" s="283" t="s">
        <v>883</v>
      </c>
      <c r="D163" s="285"/>
      <c r="E163" s="286">
        <v>72930</v>
      </c>
      <c r="F163" s="285" t="s">
        <v>791</v>
      </c>
      <c r="G163" s="287">
        <v>47.91</v>
      </c>
      <c r="H163" s="288">
        <f t="shared" si="12"/>
        <v>60.989429999999999</v>
      </c>
      <c r="I163" s="289">
        <f t="shared" si="13"/>
        <v>0</v>
      </c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x14ac:dyDescent="0.25">
      <c r="A164" s="283" t="s">
        <v>1088</v>
      </c>
      <c r="B164" s="284" t="s">
        <v>1089</v>
      </c>
      <c r="C164" s="283" t="s">
        <v>899</v>
      </c>
      <c r="D164" s="285"/>
      <c r="E164" s="286" t="s">
        <v>1090</v>
      </c>
      <c r="F164" s="285" t="s">
        <v>791</v>
      </c>
      <c r="G164" s="287">
        <v>10.76</v>
      </c>
      <c r="H164" s="288">
        <f t="shared" si="12"/>
        <v>13.697480000000001</v>
      </c>
      <c r="I164" s="289">
        <f t="shared" si="13"/>
        <v>0</v>
      </c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x14ac:dyDescent="0.25">
      <c r="A165" s="283" t="s">
        <v>1091</v>
      </c>
      <c r="B165" s="284" t="s">
        <v>1092</v>
      </c>
      <c r="C165" s="283" t="s">
        <v>883</v>
      </c>
      <c r="D165" s="285"/>
      <c r="E165" s="286">
        <v>91924</v>
      </c>
      <c r="F165" s="285" t="s">
        <v>791</v>
      </c>
      <c r="G165" s="287">
        <v>1.67</v>
      </c>
      <c r="H165" s="288">
        <f t="shared" si="12"/>
        <v>2.1259100000000002</v>
      </c>
      <c r="I165" s="289">
        <f t="shared" si="13"/>
        <v>0</v>
      </c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x14ac:dyDescent="0.25">
      <c r="A166" s="283" t="s">
        <v>1093</v>
      </c>
      <c r="B166" s="284" t="s">
        <v>1094</v>
      </c>
      <c r="C166" s="283" t="s">
        <v>54</v>
      </c>
      <c r="D166" s="285"/>
      <c r="E166" s="286" t="s">
        <v>1095</v>
      </c>
      <c r="F166" s="285" t="s">
        <v>791</v>
      </c>
      <c r="G166" s="287">
        <v>7.47</v>
      </c>
      <c r="H166" s="288">
        <f t="shared" si="12"/>
        <v>9.509310000000001</v>
      </c>
      <c r="I166" s="289">
        <f t="shared" si="13"/>
        <v>0</v>
      </c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30" x14ac:dyDescent="0.25">
      <c r="A167" s="283" t="s">
        <v>1096</v>
      </c>
      <c r="B167" s="290" t="s">
        <v>1097</v>
      </c>
      <c r="C167" s="283" t="s">
        <v>54</v>
      </c>
      <c r="D167" s="285"/>
      <c r="E167" s="286" t="s">
        <v>1098</v>
      </c>
      <c r="F167" s="285" t="s">
        <v>791</v>
      </c>
      <c r="G167" s="287">
        <v>32.53</v>
      </c>
      <c r="H167" s="288">
        <f t="shared" si="12"/>
        <v>41.410690000000002</v>
      </c>
      <c r="I167" s="289">
        <f t="shared" si="13"/>
        <v>0</v>
      </c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x14ac:dyDescent="0.25">
      <c r="A168" s="283" t="s">
        <v>1099</v>
      </c>
      <c r="B168" s="284" t="s">
        <v>1100</v>
      </c>
      <c r="C168" s="283" t="s">
        <v>54</v>
      </c>
      <c r="D168" s="285"/>
      <c r="E168" s="286">
        <v>83483</v>
      </c>
      <c r="F168" s="285" t="s">
        <v>791</v>
      </c>
      <c r="G168" s="287">
        <v>49.8</v>
      </c>
      <c r="H168" s="288">
        <f t="shared" si="12"/>
        <v>63.395400000000002</v>
      </c>
      <c r="I168" s="289">
        <f t="shared" si="13"/>
        <v>0</v>
      </c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x14ac:dyDescent="0.25">
      <c r="A169" s="283" t="s">
        <v>1101</v>
      </c>
      <c r="B169" s="284" t="s">
        <v>1102</v>
      </c>
      <c r="C169" s="283" t="s">
        <v>54</v>
      </c>
      <c r="D169" s="285"/>
      <c r="E169" s="286" t="s">
        <v>1103</v>
      </c>
      <c r="F169" s="285" t="s">
        <v>791</v>
      </c>
      <c r="G169" s="287">
        <v>103.01</v>
      </c>
      <c r="H169" s="288">
        <f t="shared" si="12"/>
        <v>131.13173000000003</v>
      </c>
      <c r="I169" s="289">
        <f t="shared" si="13"/>
        <v>0</v>
      </c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30" x14ac:dyDescent="0.25">
      <c r="A170" s="283" t="s">
        <v>1104</v>
      </c>
      <c r="B170" s="290" t="s">
        <v>1105</v>
      </c>
      <c r="C170" s="283" t="s">
        <v>54</v>
      </c>
      <c r="D170" s="285"/>
      <c r="E170" s="286" t="s">
        <v>1106</v>
      </c>
      <c r="F170" s="285" t="s">
        <v>791</v>
      </c>
      <c r="G170" s="287">
        <v>88.08</v>
      </c>
      <c r="H170" s="288">
        <f t="shared" si="12"/>
        <v>112.12584000000001</v>
      </c>
      <c r="I170" s="289">
        <f t="shared" si="13"/>
        <v>0</v>
      </c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x14ac:dyDescent="0.25">
      <c r="A171" s="283" t="s">
        <v>1107</v>
      </c>
      <c r="B171" s="284" t="s">
        <v>1108</v>
      </c>
      <c r="C171" s="283" t="s">
        <v>54</v>
      </c>
      <c r="D171" s="285"/>
      <c r="E171" s="286" t="s">
        <v>1109</v>
      </c>
      <c r="F171" s="285" t="s">
        <v>791</v>
      </c>
      <c r="G171" s="287">
        <v>26.96</v>
      </c>
      <c r="H171" s="288">
        <f t="shared" si="12"/>
        <v>34.320080000000004</v>
      </c>
      <c r="I171" s="289">
        <f t="shared" si="13"/>
        <v>0</v>
      </c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30" x14ac:dyDescent="0.25">
      <c r="A172" s="283" t="s">
        <v>1110</v>
      </c>
      <c r="B172" s="290" t="s">
        <v>1111</v>
      </c>
      <c r="C172" s="283" t="s">
        <v>54</v>
      </c>
      <c r="D172" s="285"/>
      <c r="E172" s="286" t="s">
        <v>1112</v>
      </c>
      <c r="F172" s="285" t="s">
        <v>791</v>
      </c>
      <c r="G172" s="287">
        <v>5.4</v>
      </c>
      <c r="H172" s="288">
        <f t="shared" si="12"/>
        <v>6.874200000000001</v>
      </c>
      <c r="I172" s="289">
        <f t="shared" si="13"/>
        <v>0</v>
      </c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30" x14ac:dyDescent="0.25">
      <c r="A173" s="283" t="s">
        <v>1113</v>
      </c>
      <c r="B173" s="290" t="s">
        <v>1114</v>
      </c>
      <c r="C173" s="283" t="s">
        <v>54</v>
      </c>
      <c r="D173" s="285"/>
      <c r="E173" s="286" t="s">
        <v>1115</v>
      </c>
      <c r="F173" s="285" t="s">
        <v>791</v>
      </c>
      <c r="G173" s="287">
        <v>295.10000000000002</v>
      </c>
      <c r="H173" s="288">
        <f t="shared" si="12"/>
        <v>375.66230000000007</v>
      </c>
      <c r="I173" s="289">
        <f t="shared" si="13"/>
        <v>0</v>
      </c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30" x14ac:dyDescent="0.25">
      <c r="A174" s="283" t="s">
        <v>1116</v>
      </c>
      <c r="B174" s="290" t="s">
        <v>1117</v>
      </c>
      <c r="C174" s="283" t="s">
        <v>54</v>
      </c>
      <c r="D174" s="285"/>
      <c r="E174" s="286" t="s">
        <v>1118</v>
      </c>
      <c r="F174" s="285" t="s">
        <v>791</v>
      </c>
      <c r="G174" s="287">
        <v>219.93</v>
      </c>
      <c r="H174" s="288">
        <f t="shared" si="12"/>
        <v>279.97089000000005</v>
      </c>
      <c r="I174" s="289">
        <f t="shared" si="13"/>
        <v>0</v>
      </c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30" x14ac:dyDescent="0.25">
      <c r="A175" s="283" t="s">
        <v>1119</v>
      </c>
      <c r="B175" s="290" t="s">
        <v>1120</v>
      </c>
      <c r="C175" s="283" t="s">
        <v>54</v>
      </c>
      <c r="D175" s="285"/>
      <c r="E175" s="286" t="s">
        <v>1121</v>
      </c>
      <c r="F175" s="285" t="s">
        <v>791</v>
      </c>
      <c r="G175" s="287">
        <v>5.98</v>
      </c>
      <c r="H175" s="288">
        <f t="shared" si="12"/>
        <v>7.612540000000001</v>
      </c>
      <c r="I175" s="289">
        <f t="shared" si="13"/>
        <v>0</v>
      </c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x14ac:dyDescent="0.25">
      <c r="A176" s="283" t="s">
        <v>1122</v>
      </c>
      <c r="B176" s="284" t="s">
        <v>1123</v>
      </c>
      <c r="C176" s="283" t="s">
        <v>54</v>
      </c>
      <c r="D176" s="285"/>
      <c r="E176" s="286" t="s">
        <v>1124</v>
      </c>
      <c r="F176" s="285" t="s">
        <v>791</v>
      </c>
      <c r="G176" s="287">
        <v>8.0399999999999991</v>
      </c>
      <c r="H176" s="288">
        <f t="shared" si="12"/>
        <v>10.234920000000001</v>
      </c>
      <c r="I176" s="289">
        <f t="shared" si="13"/>
        <v>0</v>
      </c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30" x14ac:dyDescent="0.25">
      <c r="A177" s="283" t="s">
        <v>1125</v>
      </c>
      <c r="B177" s="290" t="s">
        <v>1126</v>
      </c>
      <c r="C177" s="283" t="s">
        <v>54</v>
      </c>
      <c r="D177" s="285"/>
      <c r="E177" s="286" t="s">
        <v>1127</v>
      </c>
      <c r="F177" s="285" t="s">
        <v>791</v>
      </c>
      <c r="G177" s="287">
        <v>2.77</v>
      </c>
      <c r="H177" s="288">
        <f t="shared" si="12"/>
        <v>3.5262100000000003</v>
      </c>
      <c r="I177" s="289">
        <f t="shared" si="13"/>
        <v>0</v>
      </c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30" x14ac:dyDescent="0.25">
      <c r="A178" s="283" t="s">
        <v>1128</v>
      </c>
      <c r="B178" s="290" t="s">
        <v>1129</v>
      </c>
      <c r="C178" s="283" t="s">
        <v>54</v>
      </c>
      <c r="D178" s="285"/>
      <c r="E178" s="286" t="s">
        <v>1130</v>
      </c>
      <c r="F178" s="285" t="s">
        <v>791</v>
      </c>
      <c r="G178" s="287">
        <v>4.68</v>
      </c>
      <c r="H178" s="288">
        <f t="shared" si="12"/>
        <v>5.9576400000000005</v>
      </c>
      <c r="I178" s="289">
        <f t="shared" si="13"/>
        <v>0</v>
      </c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30" x14ac:dyDescent="0.25">
      <c r="A179" s="283" t="s">
        <v>1131</v>
      </c>
      <c r="B179" s="290" t="s">
        <v>1132</v>
      </c>
      <c r="C179" s="283" t="s">
        <v>54</v>
      </c>
      <c r="D179" s="285"/>
      <c r="E179" s="286" t="s">
        <v>1133</v>
      </c>
      <c r="F179" s="285" t="s">
        <v>791</v>
      </c>
      <c r="G179" s="287">
        <v>4.1900000000000004</v>
      </c>
      <c r="H179" s="288">
        <f t="shared" si="12"/>
        <v>5.333870000000001</v>
      </c>
      <c r="I179" s="289">
        <f t="shared" si="13"/>
        <v>0</v>
      </c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30" x14ac:dyDescent="0.25">
      <c r="A180" s="283" t="s">
        <v>1134</v>
      </c>
      <c r="B180" s="290" t="s">
        <v>1135</v>
      </c>
      <c r="C180" s="283" t="s">
        <v>54</v>
      </c>
      <c r="D180" s="285"/>
      <c r="E180" s="286" t="s">
        <v>1136</v>
      </c>
      <c r="F180" s="285" t="s">
        <v>791</v>
      </c>
      <c r="G180" s="287">
        <v>5.56</v>
      </c>
      <c r="H180" s="288">
        <f t="shared" si="12"/>
        <v>7.0778800000000004</v>
      </c>
      <c r="I180" s="289">
        <f t="shared" si="13"/>
        <v>0</v>
      </c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30" x14ac:dyDescent="0.25">
      <c r="A181" s="283" t="s">
        <v>1137</v>
      </c>
      <c r="B181" s="290" t="s">
        <v>1138</v>
      </c>
      <c r="C181" s="283" t="s">
        <v>54</v>
      </c>
      <c r="D181" s="285"/>
      <c r="E181" s="286" t="s">
        <v>1139</v>
      </c>
      <c r="F181" s="285" t="s">
        <v>791</v>
      </c>
      <c r="G181" s="287">
        <v>5.56</v>
      </c>
      <c r="H181" s="288">
        <f t="shared" si="12"/>
        <v>7.0778800000000004</v>
      </c>
      <c r="I181" s="289">
        <f t="shared" si="13"/>
        <v>0</v>
      </c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30" x14ac:dyDescent="0.25">
      <c r="A182" s="283" t="s">
        <v>1140</v>
      </c>
      <c r="B182" s="290" t="s">
        <v>1141</v>
      </c>
      <c r="C182" s="283" t="s">
        <v>54</v>
      </c>
      <c r="D182" s="285"/>
      <c r="E182" s="286" t="s">
        <v>1142</v>
      </c>
      <c r="F182" s="285" t="s">
        <v>791</v>
      </c>
      <c r="G182" s="287">
        <v>7.05</v>
      </c>
      <c r="H182" s="288">
        <f t="shared" si="12"/>
        <v>8.9746500000000005</v>
      </c>
      <c r="I182" s="289">
        <f t="shared" si="13"/>
        <v>0</v>
      </c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30" x14ac:dyDescent="0.25">
      <c r="A183" s="283" t="s">
        <v>1143</v>
      </c>
      <c r="B183" s="290" t="s">
        <v>1144</v>
      </c>
      <c r="C183" s="283" t="s">
        <v>54</v>
      </c>
      <c r="D183" s="285"/>
      <c r="E183" s="286" t="s">
        <v>1145</v>
      </c>
      <c r="F183" s="285" t="s">
        <v>791</v>
      </c>
      <c r="G183" s="287">
        <v>10.94</v>
      </c>
      <c r="H183" s="288">
        <f t="shared" si="12"/>
        <v>13.926620000000002</v>
      </c>
      <c r="I183" s="289">
        <f t="shared" si="13"/>
        <v>0</v>
      </c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30" x14ac:dyDescent="0.25">
      <c r="A184" s="283" t="s">
        <v>1146</v>
      </c>
      <c r="B184" s="290" t="s">
        <v>1147</v>
      </c>
      <c r="C184" s="283" t="s">
        <v>54</v>
      </c>
      <c r="D184" s="285"/>
      <c r="E184" s="286" t="s">
        <v>1148</v>
      </c>
      <c r="F184" s="285" t="s">
        <v>791</v>
      </c>
      <c r="G184" s="287">
        <v>13.5</v>
      </c>
      <c r="H184" s="288">
        <f t="shared" si="12"/>
        <v>17.185500000000001</v>
      </c>
      <c r="I184" s="289">
        <f t="shared" si="13"/>
        <v>0</v>
      </c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ht="30" x14ac:dyDescent="0.25">
      <c r="A185" s="283" t="s">
        <v>1149</v>
      </c>
      <c r="B185" s="290" t="s">
        <v>1150</v>
      </c>
      <c r="C185" s="283" t="s">
        <v>54</v>
      </c>
      <c r="D185" s="285"/>
      <c r="E185" s="286" t="s">
        <v>1151</v>
      </c>
      <c r="F185" s="285" t="s">
        <v>791</v>
      </c>
      <c r="G185" s="287">
        <v>14.8</v>
      </c>
      <c r="H185" s="288">
        <f t="shared" si="12"/>
        <v>18.840400000000002</v>
      </c>
      <c r="I185" s="289">
        <f t="shared" si="13"/>
        <v>0</v>
      </c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x14ac:dyDescent="0.25">
      <c r="A186" s="283" t="s">
        <v>1152</v>
      </c>
      <c r="B186" s="284" t="s">
        <v>1153</v>
      </c>
      <c r="C186" s="283" t="s">
        <v>54</v>
      </c>
      <c r="D186" s="285"/>
      <c r="E186" s="286" t="s">
        <v>1154</v>
      </c>
      <c r="F186" s="285" t="s">
        <v>791</v>
      </c>
      <c r="G186" s="287">
        <v>1109.6400000000001</v>
      </c>
      <c r="H186" s="288">
        <f t="shared" si="12"/>
        <v>1412.5717200000004</v>
      </c>
      <c r="I186" s="289">
        <f t="shared" si="13"/>
        <v>0</v>
      </c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x14ac:dyDescent="0.25">
      <c r="A187" s="283" t="s">
        <v>1155</v>
      </c>
      <c r="B187" s="284" t="s">
        <v>1156</v>
      </c>
      <c r="C187" s="283" t="s">
        <v>54</v>
      </c>
      <c r="D187" s="285"/>
      <c r="E187" s="286" t="s">
        <v>1157</v>
      </c>
      <c r="F187" s="285" t="s">
        <v>791</v>
      </c>
      <c r="G187" s="287">
        <v>890.83</v>
      </c>
      <c r="H187" s="288">
        <f t="shared" si="12"/>
        <v>1134.0265900000002</v>
      </c>
      <c r="I187" s="289">
        <f t="shared" si="13"/>
        <v>0</v>
      </c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x14ac:dyDescent="0.25">
      <c r="A188" s="283" t="s">
        <v>1158</v>
      </c>
      <c r="B188" s="284" t="s">
        <v>1159</v>
      </c>
      <c r="C188" s="283" t="s">
        <v>54</v>
      </c>
      <c r="D188" s="285"/>
      <c r="E188" s="286">
        <v>83394</v>
      </c>
      <c r="F188" s="285" t="s">
        <v>791</v>
      </c>
      <c r="G188" s="287">
        <v>799.19</v>
      </c>
      <c r="H188" s="288">
        <f t="shared" ref="H188:H208" si="14">G188*(1+$Q$2)</f>
        <v>1017.3688700000001</v>
      </c>
      <c r="I188" s="289">
        <f t="shared" ref="I188:I208" si="15">H188*D188</f>
        <v>0</v>
      </c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x14ac:dyDescent="0.25">
      <c r="A189" s="283" t="s">
        <v>1160</v>
      </c>
      <c r="B189" s="284" t="s">
        <v>1161</v>
      </c>
      <c r="C189" s="283" t="s">
        <v>54</v>
      </c>
      <c r="D189" s="285"/>
      <c r="E189" s="286">
        <v>83396</v>
      </c>
      <c r="F189" s="285" t="s">
        <v>791</v>
      </c>
      <c r="G189" s="287">
        <v>717.31</v>
      </c>
      <c r="H189" s="288">
        <f t="shared" si="14"/>
        <v>913.13562999999999</v>
      </c>
      <c r="I189" s="289">
        <f t="shared" si="15"/>
        <v>0</v>
      </c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x14ac:dyDescent="0.25">
      <c r="A190" s="283" t="s">
        <v>1162</v>
      </c>
      <c r="B190" s="284" t="s">
        <v>1163</v>
      </c>
      <c r="C190" s="283" t="s">
        <v>810</v>
      </c>
      <c r="D190" s="285"/>
      <c r="E190" s="286" t="s">
        <v>1164</v>
      </c>
      <c r="F190" s="285" t="s">
        <v>791</v>
      </c>
      <c r="G190" s="287">
        <v>36.83</v>
      </c>
      <c r="H190" s="288">
        <f t="shared" si="14"/>
        <v>46.884590000000003</v>
      </c>
      <c r="I190" s="289">
        <f t="shared" si="15"/>
        <v>0</v>
      </c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x14ac:dyDescent="0.25">
      <c r="A191" s="283" t="s">
        <v>1165</v>
      </c>
      <c r="B191" s="284" t="s">
        <v>1166</v>
      </c>
      <c r="C191" s="283" t="s">
        <v>54</v>
      </c>
      <c r="D191" s="285"/>
      <c r="E191" s="286">
        <v>83400</v>
      </c>
      <c r="F191" s="285" t="s">
        <v>791</v>
      </c>
      <c r="G191" s="287">
        <v>82.46</v>
      </c>
      <c r="H191" s="288">
        <f t="shared" si="14"/>
        <v>104.97158</v>
      </c>
      <c r="I191" s="289">
        <f t="shared" si="15"/>
        <v>0</v>
      </c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x14ac:dyDescent="0.25">
      <c r="A192" s="283" t="s">
        <v>1167</v>
      </c>
      <c r="B192" s="284" t="s">
        <v>1168</v>
      </c>
      <c r="C192" s="283" t="s">
        <v>54</v>
      </c>
      <c r="D192" s="285"/>
      <c r="E192" s="286">
        <v>83401</v>
      </c>
      <c r="F192" s="285" t="s">
        <v>791</v>
      </c>
      <c r="G192" s="287">
        <v>82.46</v>
      </c>
      <c r="H192" s="288">
        <f t="shared" si="14"/>
        <v>104.97158</v>
      </c>
      <c r="I192" s="289">
        <f t="shared" si="15"/>
        <v>0</v>
      </c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x14ac:dyDescent="0.25">
      <c r="A193" s="283" t="s">
        <v>1169</v>
      </c>
      <c r="B193" s="284" t="s">
        <v>1170</v>
      </c>
      <c r="C193" s="283" t="s">
        <v>54</v>
      </c>
      <c r="D193" s="285"/>
      <c r="E193" s="286" t="s">
        <v>1171</v>
      </c>
      <c r="F193" s="285" t="s">
        <v>791</v>
      </c>
      <c r="G193" s="287">
        <v>15.83</v>
      </c>
      <c r="H193" s="288">
        <f t="shared" si="14"/>
        <v>20.151590000000002</v>
      </c>
      <c r="I193" s="289">
        <f t="shared" si="15"/>
        <v>0</v>
      </c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x14ac:dyDescent="0.25">
      <c r="A194" s="283" t="s">
        <v>1172</v>
      </c>
      <c r="B194" s="284" t="s">
        <v>1173</v>
      </c>
      <c r="C194" s="283" t="s">
        <v>54</v>
      </c>
      <c r="D194" s="285"/>
      <c r="E194" s="286" t="s">
        <v>1174</v>
      </c>
      <c r="F194" s="285" t="s">
        <v>791</v>
      </c>
      <c r="G194" s="287">
        <v>9.06</v>
      </c>
      <c r="H194" s="288">
        <f t="shared" si="14"/>
        <v>11.533380000000001</v>
      </c>
      <c r="I194" s="289">
        <f t="shared" si="15"/>
        <v>0</v>
      </c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x14ac:dyDescent="0.25">
      <c r="A195" s="283" t="s">
        <v>1175</v>
      </c>
      <c r="B195" s="284" t="s">
        <v>1176</v>
      </c>
      <c r="C195" s="283" t="s">
        <v>54</v>
      </c>
      <c r="D195" s="285"/>
      <c r="E195" s="286">
        <v>7581</v>
      </c>
      <c r="F195" s="285" t="s">
        <v>791</v>
      </c>
      <c r="G195" s="287">
        <v>2.12</v>
      </c>
      <c r="H195" s="288">
        <f t="shared" si="14"/>
        <v>2.6987600000000005</v>
      </c>
      <c r="I195" s="289">
        <f t="shared" si="15"/>
        <v>0</v>
      </c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x14ac:dyDescent="0.25">
      <c r="A196" s="283" t="s">
        <v>1177</v>
      </c>
      <c r="B196" s="284" t="s">
        <v>1178</v>
      </c>
      <c r="C196" s="283" t="s">
        <v>54</v>
      </c>
      <c r="D196" s="285"/>
      <c r="E196" s="286">
        <v>1652</v>
      </c>
      <c r="F196" s="285" t="s">
        <v>791</v>
      </c>
      <c r="G196" s="287">
        <v>135.77000000000001</v>
      </c>
      <c r="H196" s="288">
        <f t="shared" si="14"/>
        <v>172.83521000000002</v>
      </c>
      <c r="I196" s="289">
        <f t="shared" si="15"/>
        <v>0</v>
      </c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x14ac:dyDescent="0.25">
      <c r="A197" s="283" t="s">
        <v>1179</v>
      </c>
      <c r="B197" s="284" t="s">
        <v>1180</v>
      </c>
      <c r="C197" s="283" t="s">
        <v>54</v>
      </c>
      <c r="D197" s="285"/>
      <c r="E197" s="286">
        <v>34519</v>
      </c>
      <c r="F197" s="285" t="s">
        <v>791</v>
      </c>
      <c r="G197" s="287">
        <v>58</v>
      </c>
      <c r="H197" s="288">
        <f t="shared" si="14"/>
        <v>73.834000000000003</v>
      </c>
      <c r="I197" s="289">
        <f t="shared" si="15"/>
        <v>0</v>
      </c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x14ac:dyDescent="0.25">
      <c r="A198" s="283" t="s">
        <v>1181</v>
      </c>
      <c r="B198" s="284" t="s">
        <v>1182</v>
      </c>
      <c r="C198" s="283" t="s">
        <v>54</v>
      </c>
      <c r="D198" s="285"/>
      <c r="E198" s="286">
        <v>86957</v>
      </c>
      <c r="F198" s="285" t="s">
        <v>791</v>
      </c>
      <c r="G198" s="287">
        <v>25.48</v>
      </c>
      <c r="H198" s="288">
        <f t="shared" si="14"/>
        <v>32.436040000000006</v>
      </c>
      <c r="I198" s="289">
        <f t="shared" si="15"/>
        <v>0</v>
      </c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x14ac:dyDescent="0.25">
      <c r="A199" s="283" t="s">
        <v>1183</v>
      </c>
      <c r="B199" s="284" t="s">
        <v>1184</v>
      </c>
      <c r="C199" s="283" t="s">
        <v>54</v>
      </c>
      <c r="D199" s="285"/>
      <c r="E199" s="286">
        <v>73624</v>
      </c>
      <c r="F199" s="285" t="s">
        <v>791</v>
      </c>
      <c r="G199" s="287">
        <v>67.8</v>
      </c>
      <c r="H199" s="288">
        <f t="shared" si="14"/>
        <v>86.309400000000011</v>
      </c>
      <c r="I199" s="289">
        <f t="shared" si="15"/>
        <v>0</v>
      </c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x14ac:dyDescent="0.25">
      <c r="A200" s="283" t="s">
        <v>1185</v>
      </c>
      <c r="B200" s="284" t="s">
        <v>1186</v>
      </c>
      <c r="C200" s="283" t="s">
        <v>54</v>
      </c>
      <c r="D200" s="285"/>
      <c r="E200" s="286" t="s">
        <v>1187</v>
      </c>
      <c r="F200" s="285" t="s">
        <v>791</v>
      </c>
      <c r="G200" s="287">
        <v>5419.09</v>
      </c>
      <c r="H200" s="288">
        <f t="shared" si="14"/>
        <v>6898.5015700000013</v>
      </c>
      <c r="I200" s="289">
        <f t="shared" si="15"/>
        <v>0</v>
      </c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x14ac:dyDescent="0.25">
      <c r="A201" s="283" t="s">
        <v>1188</v>
      </c>
      <c r="B201" s="284" t="s">
        <v>1189</v>
      </c>
      <c r="C201" s="283" t="s">
        <v>54</v>
      </c>
      <c r="D201" s="285"/>
      <c r="E201" s="286" t="s">
        <v>1190</v>
      </c>
      <c r="F201" s="284" t="s">
        <v>1191</v>
      </c>
      <c r="G201" s="287">
        <v>1256.67</v>
      </c>
      <c r="H201" s="288">
        <f t="shared" si="14"/>
        <v>1599.7409100000002</v>
      </c>
      <c r="I201" s="289">
        <f t="shared" si="15"/>
        <v>0</v>
      </c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x14ac:dyDescent="0.25">
      <c r="A202" s="283" t="s">
        <v>1192</v>
      </c>
      <c r="B202" s="284" t="s">
        <v>1193</v>
      </c>
      <c r="C202" s="283" t="s">
        <v>54</v>
      </c>
      <c r="D202" s="285"/>
      <c r="E202" s="286">
        <v>71992</v>
      </c>
      <c r="F202" s="284" t="s">
        <v>936</v>
      </c>
      <c r="G202" s="287">
        <v>677.95</v>
      </c>
      <c r="H202" s="288">
        <f t="shared" si="14"/>
        <v>863.03035000000011</v>
      </c>
      <c r="I202" s="289">
        <f t="shared" si="15"/>
        <v>0</v>
      </c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x14ac:dyDescent="0.25">
      <c r="A203" s="283" t="s">
        <v>1194</v>
      </c>
      <c r="B203" s="284" t="s">
        <v>1195</v>
      </c>
      <c r="C203" s="283" t="s">
        <v>54</v>
      </c>
      <c r="D203" s="285"/>
      <c r="E203" s="286">
        <v>68066</v>
      </c>
      <c r="F203" s="285" t="s">
        <v>791</v>
      </c>
      <c r="G203" s="287">
        <v>104.94</v>
      </c>
      <c r="H203" s="288">
        <f t="shared" si="14"/>
        <v>133.58862000000002</v>
      </c>
      <c r="I203" s="289">
        <f t="shared" si="15"/>
        <v>0</v>
      </c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x14ac:dyDescent="0.25">
      <c r="A204" s="283" t="s">
        <v>1196</v>
      </c>
      <c r="B204" s="284" t="s">
        <v>1197</v>
      </c>
      <c r="C204" s="283" t="s">
        <v>54</v>
      </c>
      <c r="D204" s="285"/>
      <c r="E204" s="286" t="s">
        <v>1198</v>
      </c>
      <c r="F204" s="285" t="s">
        <v>791</v>
      </c>
      <c r="G204" s="287">
        <v>991.69</v>
      </c>
      <c r="H204" s="288">
        <f t="shared" si="14"/>
        <v>1262.4213700000003</v>
      </c>
      <c r="I204" s="289">
        <f t="shared" si="15"/>
        <v>0</v>
      </c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x14ac:dyDescent="0.25">
      <c r="A205" s="283" t="s">
        <v>1199</v>
      </c>
      <c r="B205" s="284" t="s">
        <v>1200</v>
      </c>
      <c r="C205" s="283" t="s">
        <v>54</v>
      </c>
      <c r="D205" s="285"/>
      <c r="E205" s="286" t="s">
        <v>1201</v>
      </c>
      <c r="F205" s="285" t="s">
        <v>791</v>
      </c>
      <c r="G205" s="287">
        <v>33.22</v>
      </c>
      <c r="H205" s="288">
        <f t="shared" si="14"/>
        <v>42.289060000000006</v>
      </c>
      <c r="I205" s="289">
        <f t="shared" si="15"/>
        <v>0</v>
      </c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x14ac:dyDescent="0.25">
      <c r="A206" s="283" t="s">
        <v>1202</v>
      </c>
      <c r="B206" s="284" t="s">
        <v>1203</v>
      </c>
      <c r="C206" s="283" t="s">
        <v>54</v>
      </c>
      <c r="D206" s="285"/>
      <c r="E206" s="286" t="s">
        <v>1204</v>
      </c>
      <c r="F206" s="285" t="s">
        <v>791</v>
      </c>
      <c r="G206" s="287">
        <v>1258.4000000000001</v>
      </c>
      <c r="H206" s="288">
        <f t="shared" si="14"/>
        <v>1601.9432000000004</v>
      </c>
      <c r="I206" s="289">
        <f t="shared" si="15"/>
        <v>0</v>
      </c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x14ac:dyDescent="0.25">
      <c r="A207" s="283" t="s">
        <v>406</v>
      </c>
      <c r="B207" t="s">
        <v>1205</v>
      </c>
      <c r="C207" s="283" t="s">
        <v>54</v>
      </c>
      <c r="D207" s="285"/>
      <c r="E207" s="286" t="s">
        <v>1206</v>
      </c>
      <c r="F207" s="285" t="s">
        <v>791</v>
      </c>
      <c r="G207" s="287">
        <v>59.2</v>
      </c>
      <c r="H207" s="288">
        <f t="shared" si="14"/>
        <v>75.36160000000001</v>
      </c>
      <c r="I207" s="289">
        <f t="shared" si="15"/>
        <v>0</v>
      </c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x14ac:dyDescent="0.25">
      <c r="A208" s="283" t="s">
        <v>488</v>
      </c>
      <c r="B208" t="s">
        <v>1207</v>
      </c>
      <c r="C208" s="283" t="s">
        <v>980</v>
      </c>
      <c r="D208" s="285"/>
      <c r="E208" s="286">
        <v>72840</v>
      </c>
      <c r="F208" s="285" t="s">
        <v>791</v>
      </c>
      <c r="G208" s="287">
        <v>0.57999999999999996</v>
      </c>
      <c r="H208" s="288">
        <f t="shared" si="14"/>
        <v>0.73834</v>
      </c>
      <c r="I208" s="289">
        <f t="shared" si="15"/>
        <v>0</v>
      </c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x14ac:dyDescent="0.25">
      <c r="A209" s="283" t="s">
        <v>1208</v>
      </c>
      <c r="B209"/>
      <c r="C209" s="283"/>
      <c r="D209" s="285"/>
      <c r="E209" s="286"/>
      <c r="F209"/>
      <c r="G209" s="287"/>
      <c r="H209"/>
      <c r="I209" s="291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x14ac:dyDescent="0.25">
      <c r="A210" s="283"/>
      <c r="B210"/>
      <c r="C210" s="283"/>
      <c r="D210" s="285"/>
      <c r="E210" s="286"/>
      <c r="F210"/>
      <c r="G210" s="287"/>
      <c r="H210"/>
      <c r="I210" s="291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x14ac:dyDescent="0.25">
      <c r="A211" s="283"/>
      <c r="B211"/>
      <c r="C211" s="283"/>
      <c r="D211" s="285"/>
      <c r="E211" s="286"/>
      <c r="F211"/>
      <c r="G211" s="287"/>
      <c r="H211"/>
      <c r="I211" s="29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x14ac:dyDescent="0.25">
      <c r="A212" s="283"/>
      <c r="B212"/>
      <c r="C212" s="283"/>
      <c r="D212" s="285"/>
      <c r="E212" s="286"/>
      <c r="F212"/>
      <c r="G212" s="287"/>
      <c r="H212"/>
      <c r="I212" s="291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x14ac:dyDescent="0.25">
      <c r="A213" s="283"/>
      <c r="B213"/>
      <c r="C213" s="283"/>
      <c r="D213" s="285"/>
      <c r="E213" s="286"/>
      <c r="F213"/>
      <c r="G213" s="287"/>
      <c r="H213"/>
      <c r="I213" s="291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x14ac:dyDescent="0.25">
      <c r="A214" s="283"/>
      <c r="B214"/>
      <c r="C214" s="283"/>
      <c r="D214" s="285"/>
      <c r="E214" s="286"/>
      <c r="F214"/>
      <c r="G214" s="287"/>
      <c r="H214"/>
      <c r="I214" s="291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x14ac:dyDescent="0.25">
      <c r="A215" s="283"/>
      <c r="B215"/>
      <c r="C215" s="283"/>
      <c r="D215" s="285"/>
      <c r="E215" s="286"/>
      <c r="F215"/>
      <c r="G215" s="287"/>
      <c r="H215"/>
      <c r="I215" s="291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s="292" customFormat="1" x14ac:dyDescent="0.25">
      <c r="A216" s="283"/>
      <c r="C216" s="293"/>
      <c r="D216" s="294"/>
      <c r="E216" s="295"/>
      <c r="G216" s="296"/>
      <c r="I216" s="297"/>
    </row>
    <row r="217" spans="1:1024" x14ac:dyDescent="0.25">
      <c r="A217" s="283"/>
      <c r="C217" s="293"/>
      <c r="D217" s="294"/>
      <c r="E217" s="295"/>
      <c r="G217" s="296"/>
      <c r="I217" s="297"/>
    </row>
    <row r="218" spans="1:1024" x14ac:dyDescent="0.25">
      <c r="A218" s="283"/>
      <c r="C218" s="293"/>
      <c r="D218" s="294"/>
      <c r="E218" s="295"/>
      <c r="G218" s="296"/>
      <c r="I218" s="297"/>
    </row>
    <row r="219" spans="1:1024" x14ac:dyDescent="0.25">
      <c r="A219" s="283"/>
      <c r="C219" s="293"/>
      <c r="D219" s="294"/>
      <c r="E219" s="295"/>
      <c r="G219" s="296"/>
      <c r="I219" s="297"/>
    </row>
    <row r="220" spans="1:1024" x14ac:dyDescent="0.25">
      <c r="A220" s="283"/>
      <c r="C220" s="293"/>
      <c r="D220" s="294"/>
      <c r="E220" s="295"/>
      <c r="G220" s="296"/>
      <c r="I220" s="297"/>
    </row>
    <row r="221" spans="1:1024" x14ac:dyDescent="0.25">
      <c r="A221" s="283"/>
      <c r="C221" s="293"/>
      <c r="D221" s="294"/>
      <c r="E221" s="295"/>
      <c r="G221" s="296"/>
      <c r="I221" s="297"/>
    </row>
    <row r="222" spans="1:1024" x14ac:dyDescent="0.25">
      <c r="A222" s="283"/>
      <c r="C222" s="293"/>
      <c r="D222" s="294"/>
      <c r="E222" s="295"/>
      <c r="G222" s="296"/>
      <c r="I222" s="297"/>
    </row>
    <row r="223" spans="1:1024" x14ac:dyDescent="0.25">
      <c r="A223" s="283"/>
      <c r="C223" s="293"/>
      <c r="D223" s="294"/>
      <c r="E223" s="295"/>
      <c r="G223" s="296"/>
      <c r="I223" s="297"/>
    </row>
    <row r="224" spans="1:1024" x14ac:dyDescent="0.25">
      <c r="A224" s="283"/>
      <c r="C224" s="293"/>
      <c r="D224" s="294"/>
      <c r="E224" s="295"/>
      <c r="G224" s="296"/>
      <c r="I224" s="297"/>
    </row>
    <row r="225" spans="1:9" x14ac:dyDescent="0.25">
      <c r="A225" s="283"/>
      <c r="C225" s="293"/>
      <c r="D225" s="294"/>
      <c r="E225" s="295"/>
      <c r="G225" s="296"/>
      <c r="I225" s="297"/>
    </row>
    <row r="226" spans="1:9" x14ac:dyDescent="0.25">
      <c r="A226" s="283"/>
      <c r="C226" s="293"/>
      <c r="D226" s="294"/>
      <c r="E226" s="295"/>
      <c r="G226" s="296"/>
      <c r="I226" s="297"/>
    </row>
    <row r="227" spans="1:9" x14ac:dyDescent="0.25">
      <c r="A227" s="283"/>
      <c r="I227" s="298">
        <f>SUM(I3:I147)</f>
        <v>20412851.152947843</v>
      </c>
    </row>
    <row r="228" spans="1:9" x14ac:dyDescent="0.25">
      <c r="A228" s="283"/>
      <c r="I228" s="298"/>
    </row>
    <row r="229" spans="1:9" x14ac:dyDescent="0.25">
      <c r="A229" s="283"/>
      <c r="I229" s="298">
        <v>20699000</v>
      </c>
    </row>
    <row r="230" spans="1:9" x14ac:dyDescent="0.25">
      <c r="A230" s="283"/>
      <c r="I230" s="298"/>
    </row>
    <row r="231" spans="1:9" x14ac:dyDescent="0.25">
      <c r="A231" s="283"/>
      <c r="I231" s="298">
        <f>I229-I227</f>
        <v>286148.84705215693</v>
      </c>
    </row>
    <row r="232" spans="1:9" x14ac:dyDescent="0.25">
      <c r="A232" s="283"/>
    </row>
    <row r="233" spans="1:9" x14ac:dyDescent="0.25">
      <c r="A233" s="283"/>
    </row>
    <row r="234" spans="1:9" x14ac:dyDescent="0.25">
      <c r="A234" s="283"/>
    </row>
    <row r="235" spans="1:9" x14ac:dyDescent="0.25">
      <c r="A235" s="283"/>
    </row>
    <row r="236" spans="1:9" x14ac:dyDescent="0.25">
      <c r="A236" s="283"/>
    </row>
    <row r="237" spans="1:9" x14ac:dyDescent="0.25">
      <c r="A237" s="283"/>
    </row>
    <row r="238" spans="1:9" x14ac:dyDescent="0.25">
      <c r="A238" s="283"/>
    </row>
    <row r="239" spans="1:9" x14ac:dyDescent="0.25">
      <c r="A239" s="283"/>
    </row>
    <row r="240" spans="1:9" x14ac:dyDescent="0.25">
      <c r="A240" s="283"/>
    </row>
    <row r="241" spans="1:1" x14ac:dyDescent="0.25">
      <c r="A241" s="283"/>
    </row>
    <row r="242" spans="1:1" x14ac:dyDescent="0.25">
      <c r="A242" s="283"/>
    </row>
    <row r="243" spans="1:1" x14ac:dyDescent="0.25">
      <c r="A243" s="283"/>
    </row>
    <row r="244" spans="1:1" x14ac:dyDescent="0.25">
      <c r="A244" s="283"/>
    </row>
  </sheetData>
  <autoFilter ref="A2:Q209"/>
  <pageMargins left="0.51180555555555496" right="0.51180555555555496" top="0.78749999999999998" bottom="0.78749999999999998" header="0.51180555555555496" footer="0.51180555555555496"/>
  <pageSetup firstPageNumber="0" orientation="portrait" r:id="rId1"/>
  <colBreaks count="1" manualBreakCount="1">
    <brk id="1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3548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12</vt:i4>
      </vt:variant>
      <vt:variant>
        <vt:lpstr>Intervalos nomeados</vt:lpstr>
      </vt:variant>
      <vt:variant>
        <vt:i4>45</vt:i4>
      </vt:variant>
    </vt:vector>
  </HeadingPairs>
  <TitlesOfParts>
    <vt:vector size="57" baseType="lpstr">
      <vt:lpstr>Planilha11</vt:lpstr>
      <vt:lpstr>PQP_REVISADO</vt:lpstr>
      <vt:lpstr>MC__2</vt:lpstr>
      <vt:lpstr>CRONOGRAMA</vt:lpstr>
      <vt:lpstr>MOBILIZ_DESMOB</vt:lpstr>
      <vt:lpstr>Questionamento</vt:lpstr>
      <vt:lpstr>MC_CONCRETO</vt:lpstr>
      <vt:lpstr>MC_AÇO</vt:lpstr>
      <vt:lpstr>Formas Geral</vt:lpstr>
      <vt:lpstr>Escoramento Geral </vt:lpstr>
      <vt:lpstr>CRONOGRAMA_</vt:lpstr>
      <vt:lpstr>ABC_SERVIÇOS</vt:lpstr>
      <vt:lpstr>ABC_SERVIÇOS!_FilterDatabase_0</vt:lpstr>
      <vt:lpstr>ABC_SERVIÇOS!_FilterDatabase_0_0</vt:lpstr>
      <vt:lpstr>ABC_SERVIÇOS!_FilterDatabase_0_0_0</vt:lpstr>
      <vt:lpstr>ABC_SERVIÇOS!_FilterDatabase_0_0_0_0</vt:lpstr>
      <vt:lpstr>ABC_SERVIÇOS!_FilterDatabase_0_0_0_0_0</vt:lpstr>
      <vt:lpstr>ABC_SERVIÇOS!_FilterDatabase_0_0_0_0_0_0</vt:lpstr>
      <vt:lpstr>ABC_SERVIÇOS!_FilterDatabase_0_0_0_0_0_0_0</vt:lpstr>
      <vt:lpstr>ABC_SERVIÇOS!_FiltrarBancodeDados</vt:lpstr>
      <vt:lpstr>ABC_SERVIÇOS</vt:lpstr>
      <vt:lpstr>MC__2!Area_de_impressao</vt:lpstr>
      <vt:lpstr>PQP_REVISADO!Area_de_impressao</vt:lpstr>
      <vt:lpstr>ABC_SERVIÇOS!DF</vt:lpstr>
      <vt:lpstr>PQP_REVISADO!ER</vt:lpstr>
      <vt:lpstr>PQP_REVISADO!GF</vt:lpstr>
      <vt:lpstr>PQP_REVISADO!MC_</vt:lpstr>
      <vt:lpstr>MC_</vt:lpstr>
      <vt:lpstr>PQP_REVISADO!Print_Area_0</vt:lpstr>
      <vt:lpstr>PQP_REVISADO!Print_Area_0_0</vt:lpstr>
      <vt:lpstr>PQP_REVISADO!Print_Area_0_0_0</vt:lpstr>
      <vt:lpstr>PQP_REVISADO!Print_Area_0_0_0_0</vt:lpstr>
      <vt:lpstr>PQP_REVISADO!Print_Area_0_0_0_0_0</vt:lpstr>
      <vt:lpstr>PQP_REVISADO!Print_Area_0_0_0_0_0_0</vt:lpstr>
      <vt:lpstr>PQP_REVISADO!Print_Area_0_0_0_0_0_0_0</vt:lpstr>
      <vt:lpstr>PQP_REVISADO!Print_Area_0_0_0_0_0_0_0_0</vt:lpstr>
      <vt:lpstr>PQP_REVISADO!Print_Area_0_0_0_0_0_0_0_0_0</vt:lpstr>
      <vt:lpstr>PQP_REVISADO!Print_Area_0_0_0_0_0_0_0_0_0_0</vt:lpstr>
      <vt:lpstr>PQP_REVISADO!Print_Area_0_0_0_0_0_0_0_0_0_0_0</vt:lpstr>
      <vt:lpstr>PQP_REVISADO!Print_Area_0_0_0_0_0_0_0_0_0_0_0_0</vt:lpstr>
      <vt:lpstr>PQP_REVISADO!Print_Area_0_0_0_0_0_0_0_0_0_0_0_0_0</vt:lpstr>
      <vt:lpstr>PQP_REVISADO!Print_Area_0_0_0_0_0_0_0_0_0_0_0_0_0_0</vt:lpstr>
      <vt:lpstr>PQP_REVISADO!Print_Area_0_0_0_0_0_0_0_0_0_0_0_0_0_0_0</vt:lpstr>
      <vt:lpstr>PQP_REVISADO!Print_Titles_0</vt:lpstr>
      <vt:lpstr>PQP_REVISADO!Print_Titles_0_0</vt:lpstr>
      <vt:lpstr>PQP_REVISADO!Print_Titles_0_0_0</vt:lpstr>
      <vt:lpstr>PQP_REVISADO!Print_Titles_0_0_0_0</vt:lpstr>
      <vt:lpstr>PQP_REVISADO!Print_Titles_0_0_0_0_0</vt:lpstr>
      <vt:lpstr>PQP_REVISADO!Print_Titles_0_0_0_0_0_0</vt:lpstr>
      <vt:lpstr>PQP_REVISADO!Print_Titles_0_0_0_0_0_0_0</vt:lpstr>
      <vt:lpstr>PQP_REVISADO!Print_Titles_0_0_0_0_0_0_0_0</vt:lpstr>
      <vt:lpstr>PQP_REVISADO!Print_Titles_0_0_0_0_0_0_0_0_0</vt:lpstr>
      <vt:lpstr>PQP_REVISADO!Print_Titles_0_0_0_0_0_0_0_0_0_0</vt:lpstr>
      <vt:lpstr>PQP_REVISADO!Print_Titles_0_0_0_0_0_0_0_0_0_0_0</vt:lpstr>
      <vt:lpstr>PQP_REVISADO!Print_Titles_0_0_0_0_0_0_0_0_0_0_0_0</vt:lpstr>
      <vt:lpstr>PQP_REVISADO!Print_Titles_0_0_0_0_0_0_0_0_0_0_0_0_0</vt:lpstr>
      <vt:lpstr>PQP_REVISADO!Print_Titles_0_0_0_0_0_0_0_0_0_0_0_0_0_0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Omar e Nathália</dc:creator>
  <dc:description/>
  <cp:lastModifiedBy>Philipjohn Ribeiro</cp:lastModifiedBy>
  <cp:revision>352</cp:revision>
  <cp:lastPrinted>2017-12-21T12:38:41Z</cp:lastPrinted>
  <dcterms:created xsi:type="dcterms:W3CDTF">2017-01-29T13:31:16Z</dcterms:created>
  <dcterms:modified xsi:type="dcterms:W3CDTF">2017-12-21T12:38:45Z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