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hili\Desktop\"/>
    </mc:Choice>
  </mc:AlternateContent>
  <bookViews>
    <workbookView xWindow="0" yWindow="0" windowWidth="16380" windowHeight="7020" tabRatio="766" activeTab="3"/>
  </bookViews>
  <sheets>
    <sheet name="Planilha11" sheetId="1" r:id="rId1"/>
    <sheet name="PQP_REVISADO" sheetId="2" r:id="rId2"/>
    <sheet name="MC__2" sheetId="3" r:id="rId3"/>
    <sheet name="CRONOGRAMA" sheetId="12" r:id="rId4"/>
    <sheet name="MOBILIZ_DESMOB" sheetId="4" r:id="rId5"/>
    <sheet name="Questionamento" sheetId="5" r:id="rId6"/>
    <sheet name="MC_CONCRETO" sheetId="6" r:id="rId7"/>
    <sheet name="MC_AÇO" sheetId="7" r:id="rId8"/>
    <sheet name="Formas Geral" sheetId="8" r:id="rId9"/>
    <sheet name="Escoramento Geral " sheetId="9" r:id="rId10"/>
    <sheet name="CRONOGRAMA_" sheetId="10" r:id="rId11"/>
    <sheet name="ABC_SERVIÇOS" sheetId="11" r:id="rId12"/>
  </sheets>
  <definedNames>
    <definedName name="_FilterDatabase_0" localSheetId="11">ABC_SERVIÇOS!$A$2:$Q$209</definedName>
    <definedName name="_FilterDatabase_0_0" localSheetId="11">ABC_SERVIÇOS!$A$2:$Q$209</definedName>
    <definedName name="_FilterDatabase_0_0_0" localSheetId="11">ABC_SERVIÇOS!$A$2:$Q$209</definedName>
    <definedName name="_FilterDatabase_0_0_0_0" localSheetId="11">ABC_SERVIÇOS!$A$2:$Q$209</definedName>
    <definedName name="_FilterDatabase_0_0_0_0_0" localSheetId="11">ABC_SERVIÇOS!$A$2:$Q$209</definedName>
    <definedName name="_FilterDatabase_0_0_0_0_0_0" localSheetId="11">ABC_SERVIÇOS!$A$2:$Q$209</definedName>
    <definedName name="_FilterDatabase_0_0_0_0_0_0_0" localSheetId="11">ABC_SERVIÇOS!$A$2:$Q$209</definedName>
    <definedName name="_xlnm._FilterDatabase" localSheetId="11">ABC_SERVIÇOS!$A$2:$Q$209</definedName>
    <definedName name="ABC_SERVIÇOS">ABC_SERVIÇOS!$A:$M</definedName>
    <definedName name="_xlnm.Print_Area" localSheetId="2">MC__2!$B$1:$I$647</definedName>
    <definedName name="_xlnm.Print_Area" localSheetId="1">PQP_REVISADO!$B$1:$H$184</definedName>
    <definedName name="DF" localSheetId="11">ABC_SERVIÇOS!$A$2:$Q$209</definedName>
    <definedName name="ER" localSheetId="1">PQP_REVISADO!$1:$10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PQP_REVISADO!$B$10:$H$179</definedName>
    <definedName name="MC" localSheetId="2">255</definedName>
    <definedName name="MC_" localSheetId="1">PQP_REVISADO!$A:$N</definedName>
    <definedName name="MC_">MC__2!$A:$L</definedName>
    <definedName name="Print_Area_0" localSheetId="1">PQP_REVISADO!$B$1:$H$179</definedName>
    <definedName name="Print_Area_0_0" localSheetId="1">PQP_REVISADO!$A$1:$H$179</definedName>
    <definedName name="Print_Area_0_0_0" localSheetId="1">PQP_REVISADO!$B$10:$H$179</definedName>
    <definedName name="Print_Area_0_0_0_0" localSheetId="1">PQP_REVISADO!$A$1:$H$179</definedName>
    <definedName name="Print_Area_0_0_0_0_0" localSheetId="1">PQP_REVISADO!$B$10:$H$179</definedName>
    <definedName name="Print_Area_0_0_0_0_0_0" localSheetId="1">PQP_REVISADO!$A$1:$H$179</definedName>
    <definedName name="Print_Area_0_0_0_0_0_0_0" localSheetId="1">PQP_REVISADO!$B$10:$H$179</definedName>
    <definedName name="Print_Area_0_0_0_0_0_0_0_0" localSheetId="1">PQP_REVISADO!$A$1:$H$179</definedName>
    <definedName name="Print_Area_0_0_0_0_0_0_0_0_0" localSheetId="1">PQP_REVISADO!$A$1:$H$179</definedName>
    <definedName name="Print_Area_0_0_0_0_0_0_0_0_0_0" localSheetId="1">PQP_REVISADO!$A$1:$H$179</definedName>
    <definedName name="Print_Area_0_0_0_0_0_0_0_0_0_0_0" localSheetId="1">PQP_REVISADO!$A$1:$H$179</definedName>
    <definedName name="Print_Area_0_0_0_0_0_0_0_0_0_0_0_0" localSheetId="1">PQP_REVISADO!$A$1:$H$179</definedName>
    <definedName name="Print_Area_0_0_0_0_0_0_0_0_0_0_0_0_0" localSheetId="1">PQP_REVISADO!$A$1:$H$179</definedName>
    <definedName name="Print_Area_0_0_0_0_0_0_0_0_0_0_0_0_0_0" localSheetId="1">PQP_REVISADO!$A$1:$H$179</definedName>
    <definedName name="Print_Area_0_0_0_0_0_0_0_0_0_0_0_0_0_0_0" localSheetId="1">PQP_REVISADO!$A$1:$H$179</definedName>
    <definedName name="Print_Titles_0" localSheetId="1">PQP_REVISADO!$1:$10</definedName>
    <definedName name="Print_Titles_0_0" localSheetId="1">PQP_REVISADO!$1:$10</definedName>
    <definedName name="Print_Titles_0_0_0" localSheetId="1">PQP_REVISADO!$1:$10</definedName>
    <definedName name="Print_Titles_0_0_0_0" localSheetId="1">PQP_REVISADO!$1:$10</definedName>
    <definedName name="Print_Titles_0_0_0_0_0" localSheetId="1">PQP_REVISADO!$1:$10</definedName>
    <definedName name="Print_Titles_0_0_0_0_0_0" localSheetId="1">PQP_REVISADO!$1:$10</definedName>
    <definedName name="Print_Titles_0_0_0_0_0_0_0" localSheetId="1">PQP_REVISADO!$1:$10</definedName>
    <definedName name="Print_Titles_0_0_0_0_0_0_0_0" localSheetId="1">PQP_REVISADO!$1:$10</definedName>
    <definedName name="Print_Titles_0_0_0_0_0_0_0_0_0" localSheetId="1">PQP_REVISADO!$1:$10</definedName>
    <definedName name="Print_Titles_0_0_0_0_0_0_0_0_0_0" localSheetId="1">PQP_REVISADO!$1:$10</definedName>
    <definedName name="Print_Titles_0_0_0_0_0_0_0_0_0_0_0" localSheetId="1">PQP_REVISADO!$1:$10</definedName>
    <definedName name="Print_Titles_0_0_0_0_0_0_0_0_0_0_0_0" localSheetId="1">PQP_REVISADO!$1:$10</definedName>
    <definedName name="Print_Titles_0_0_0_0_0_0_0_0_0_0_0_0_0" localSheetId="1">PQP_REVISADO!$1:$10</definedName>
    <definedName name="Print_Titles_0_0_0_0_0_0_0_0_0_0_0_0_0_0" localSheetId="1">PQP_REVISADO!$1:$10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B28" i="12" l="1"/>
  <c r="B12" i="12"/>
  <c r="B14" i="12"/>
  <c r="B16" i="12"/>
  <c r="B18" i="12"/>
  <c r="B20" i="12"/>
  <c r="B22" i="12"/>
  <c r="B24" i="12"/>
  <c r="B26" i="12"/>
  <c r="B10" i="12"/>
  <c r="I482" i="3" l="1"/>
  <c r="I481" i="3"/>
  <c r="I478" i="3"/>
  <c r="I632" i="3"/>
  <c r="I621" i="3"/>
  <c r="I504" i="3"/>
  <c r="I506" i="3" s="1"/>
  <c r="I479" i="3" l="1"/>
  <c r="O352" i="3"/>
  <c r="I299" i="3"/>
  <c r="I164" i="3"/>
  <c r="I131" i="3"/>
  <c r="F135" i="2"/>
  <c r="F136" i="2"/>
  <c r="F25" i="2"/>
  <c r="F26" i="2"/>
  <c r="F27" i="2"/>
  <c r="F28" i="2"/>
  <c r="F29" i="2"/>
  <c r="F30" i="2"/>
  <c r="F31" i="2"/>
  <c r="F12" i="2"/>
  <c r="H169" i="2" l="1"/>
  <c r="H170" i="2"/>
  <c r="H171" i="2"/>
  <c r="H172" i="2"/>
  <c r="H173" i="2"/>
  <c r="O368" i="3" l="1"/>
  <c r="O366" i="3"/>
  <c r="O379" i="3"/>
  <c r="C27" i="3"/>
  <c r="L35" i="3"/>
  <c r="L36" i="3"/>
  <c r="L37" i="3"/>
  <c r="L38" i="3"/>
  <c r="L39" i="3"/>
  <c r="L34" i="3"/>
  <c r="L31" i="3"/>
  <c r="L28" i="3"/>
  <c r="L27" i="3"/>
  <c r="L16" i="3"/>
  <c r="L17" i="3"/>
  <c r="L18" i="3"/>
  <c r="L19" i="3"/>
  <c r="L20" i="3"/>
  <c r="L21" i="3"/>
  <c r="L22" i="3"/>
  <c r="L23" i="3"/>
  <c r="L24" i="3"/>
  <c r="L15" i="3"/>
  <c r="K35" i="3"/>
  <c r="K36" i="3"/>
  <c r="K37" i="3"/>
  <c r="K38" i="3"/>
  <c r="K39" i="3"/>
  <c r="K34" i="3"/>
  <c r="K31" i="3"/>
  <c r="K28" i="3"/>
  <c r="K27" i="3"/>
  <c r="K16" i="3"/>
  <c r="K17" i="3"/>
  <c r="K18" i="3"/>
  <c r="K19" i="3"/>
  <c r="K20" i="3"/>
  <c r="K21" i="3"/>
  <c r="K22" i="3"/>
  <c r="K23" i="3"/>
  <c r="K24" i="3"/>
  <c r="K15" i="3"/>
  <c r="I35" i="3"/>
  <c r="I36" i="3"/>
  <c r="I37" i="3"/>
  <c r="I38" i="3"/>
  <c r="I39" i="3"/>
  <c r="I34" i="3"/>
  <c r="I31" i="3"/>
  <c r="I28" i="3"/>
  <c r="I27" i="3"/>
  <c r="C34" i="3"/>
  <c r="C35" i="3"/>
  <c r="C36" i="3"/>
  <c r="C37" i="3"/>
  <c r="C38" i="3"/>
  <c r="C39" i="3"/>
  <c r="C33" i="3"/>
  <c r="C31" i="3"/>
  <c r="C30" i="3"/>
  <c r="C28" i="3"/>
  <c r="C26" i="3"/>
  <c r="C14" i="3"/>
  <c r="I16" i="3"/>
  <c r="I17" i="3"/>
  <c r="I18" i="3"/>
  <c r="I19" i="3"/>
  <c r="I20" i="3"/>
  <c r="I21" i="3"/>
  <c r="I22" i="3"/>
  <c r="I23" i="3"/>
  <c r="I24" i="3"/>
  <c r="I15" i="3"/>
  <c r="C16" i="3"/>
  <c r="C17" i="3"/>
  <c r="C18" i="3"/>
  <c r="C19" i="3"/>
  <c r="C20" i="3"/>
  <c r="C21" i="3"/>
  <c r="C22" i="3"/>
  <c r="C23" i="3"/>
  <c r="C24" i="3"/>
  <c r="C15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I641" i="3"/>
  <c r="I640" i="3" s="1"/>
  <c r="F175" i="2" s="1"/>
  <c r="M640" i="3"/>
  <c r="A175" i="2" s="1"/>
  <c r="G175" i="2" s="1"/>
  <c r="K640" i="3"/>
  <c r="H640" i="3"/>
  <c r="C640" i="3"/>
  <c r="O620" i="3"/>
  <c r="M619" i="3"/>
  <c r="K619" i="3"/>
  <c r="H619" i="3"/>
  <c r="C619" i="3"/>
  <c r="O617" i="3"/>
  <c r="O616" i="3"/>
  <c r="M615" i="3"/>
  <c r="A167" i="2" s="1"/>
  <c r="G167" i="2" s="1"/>
  <c r="K615" i="3"/>
  <c r="H615" i="3"/>
  <c r="C615" i="3"/>
  <c r="O614" i="3"/>
  <c r="I614" i="3"/>
  <c r="I610" i="3" s="1"/>
  <c r="F166" i="2" s="1"/>
  <c r="O613" i="3"/>
  <c r="O612" i="3"/>
  <c r="O611" i="3"/>
  <c r="M610" i="3"/>
  <c r="K610" i="3"/>
  <c r="H610" i="3"/>
  <c r="C610" i="3"/>
  <c r="O609" i="3"/>
  <c r="M608" i="3"/>
  <c r="A165" i="2" s="1"/>
  <c r="E165" i="2" s="1"/>
  <c r="K608" i="3"/>
  <c r="H608" i="3"/>
  <c r="C608" i="3"/>
  <c r="O607" i="3"/>
  <c r="I607" i="3"/>
  <c r="I605" i="3" s="1"/>
  <c r="F164" i="2" s="1"/>
  <c r="O606" i="3"/>
  <c r="M605" i="3"/>
  <c r="A164" i="2" s="1"/>
  <c r="D164" i="2" s="1"/>
  <c r="K605" i="3"/>
  <c r="H605" i="3"/>
  <c r="C605" i="3"/>
  <c r="O604" i="3"/>
  <c r="M603" i="3"/>
  <c r="K603" i="3"/>
  <c r="I603" i="3"/>
  <c r="F163" i="2" s="1"/>
  <c r="H603" i="3"/>
  <c r="C603" i="3"/>
  <c r="O602" i="3"/>
  <c r="M601" i="3"/>
  <c r="K601" i="3"/>
  <c r="I601" i="3"/>
  <c r="F162" i="2" s="1"/>
  <c r="H601" i="3"/>
  <c r="C601" i="3"/>
  <c r="O600" i="3"/>
  <c r="M599" i="3"/>
  <c r="A161" i="2" s="1"/>
  <c r="K599" i="3"/>
  <c r="I599" i="3"/>
  <c r="F161" i="2" s="1"/>
  <c r="H599" i="3"/>
  <c r="C599" i="3"/>
  <c r="O598" i="3"/>
  <c r="M597" i="3"/>
  <c r="K597" i="3"/>
  <c r="I597" i="3"/>
  <c r="F160" i="2" s="1"/>
  <c r="H597" i="3"/>
  <c r="C597" i="3"/>
  <c r="O596" i="3"/>
  <c r="O595" i="3"/>
  <c r="O594" i="3"/>
  <c r="I594" i="3"/>
  <c r="I596" i="3" s="1"/>
  <c r="I592" i="3" s="1"/>
  <c r="O593" i="3"/>
  <c r="M592" i="3"/>
  <c r="K592" i="3"/>
  <c r="H592" i="3"/>
  <c r="C592" i="3"/>
  <c r="O591" i="3"/>
  <c r="O590" i="3"/>
  <c r="O589" i="3"/>
  <c r="O588" i="3"/>
  <c r="O587" i="3"/>
  <c r="I587" i="3"/>
  <c r="I591" i="3" s="1"/>
  <c r="O586" i="3"/>
  <c r="O585" i="3"/>
  <c r="O584" i="3"/>
  <c r="O583" i="3"/>
  <c r="O582" i="3"/>
  <c r="O581" i="3"/>
  <c r="I581" i="3"/>
  <c r="I585" i="3" s="1"/>
  <c r="O580" i="3"/>
  <c r="M579" i="3"/>
  <c r="A158" i="2" s="1"/>
  <c r="E158" i="2" s="1"/>
  <c r="K579" i="3"/>
  <c r="H579" i="3"/>
  <c r="C579" i="3"/>
  <c r="O578" i="3"/>
  <c r="O577" i="3"/>
  <c r="O576" i="3"/>
  <c r="O575" i="3"/>
  <c r="O574" i="3"/>
  <c r="O573" i="3"/>
  <c r="O572" i="3"/>
  <c r="M571" i="3"/>
  <c r="K571" i="3"/>
  <c r="H571" i="3"/>
  <c r="C571" i="3"/>
  <c r="O570" i="3"/>
  <c r="O569" i="3"/>
  <c r="O568" i="3"/>
  <c r="O567" i="3"/>
  <c r="I567" i="3"/>
  <c r="I570" i="3" s="1"/>
  <c r="I566" i="3" s="1"/>
  <c r="F156" i="2" s="1"/>
  <c r="M566" i="3"/>
  <c r="K566" i="3"/>
  <c r="H566" i="3"/>
  <c r="C566" i="3"/>
  <c r="O565" i="3"/>
  <c r="O564" i="3"/>
  <c r="O563" i="3"/>
  <c r="O562" i="3"/>
  <c r="O561" i="3"/>
  <c r="I561" i="3"/>
  <c r="I565" i="3" s="1"/>
  <c r="I560" i="3" s="1"/>
  <c r="F155" i="2" s="1"/>
  <c r="M560" i="3"/>
  <c r="K560" i="3"/>
  <c r="H560" i="3"/>
  <c r="C560" i="3"/>
  <c r="O559" i="3"/>
  <c r="O558" i="3"/>
  <c r="O557" i="3"/>
  <c r="I557" i="3"/>
  <c r="O556" i="3"/>
  <c r="I556" i="3"/>
  <c r="M555" i="3"/>
  <c r="K555" i="3"/>
  <c r="H555" i="3"/>
  <c r="C555" i="3"/>
  <c r="O554" i="3"/>
  <c r="I554" i="3"/>
  <c r="O553" i="3"/>
  <c r="I553" i="3"/>
  <c r="O552" i="3"/>
  <c r="I552" i="3"/>
  <c r="M551" i="3"/>
  <c r="K551" i="3"/>
  <c r="H551" i="3"/>
  <c r="C551" i="3"/>
  <c r="O550" i="3"/>
  <c r="O549" i="3"/>
  <c r="O548" i="3"/>
  <c r="M547" i="3"/>
  <c r="K547" i="3"/>
  <c r="H547" i="3"/>
  <c r="C547" i="3"/>
  <c r="O546" i="3"/>
  <c r="O545" i="3"/>
  <c r="M544" i="3"/>
  <c r="K544" i="3"/>
  <c r="H544" i="3"/>
  <c r="C544" i="3"/>
  <c r="O543" i="3"/>
  <c r="I543" i="3"/>
  <c r="I538" i="3" s="1"/>
  <c r="F150" i="2" s="1"/>
  <c r="O542" i="3"/>
  <c r="O541" i="3"/>
  <c r="O540" i="3"/>
  <c r="O539" i="3"/>
  <c r="M538" i="3"/>
  <c r="K538" i="3"/>
  <c r="H538" i="3"/>
  <c r="C538" i="3"/>
  <c r="O537" i="3"/>
  <c r="O536" i="3"/>
  <c r="O535" i="3"/>
  <c r="O534" i="3"/>
  <c r="I534" i="3"/>
  <c r="I537" i="3" s="1"/>
  <c r="I533" i="3" s="1"/>
  <c r="M533" i="3"/>
  <c r="K533" i="3"/>
  <c r="H533" i="3"/>
  <c r="C533" i="3"/>
  <c r="O532" i="3"/>
  <c r="O531" i="3"/>
  <c r="O530" i="3"/>
  <c r="O529" i="3"/>
  <c r="I529" i="3"/>
  <c r="I532" i="3" s="1"/>
  <c r="I528" i="3" s="1"/>
  <c r="F148" i="2" s="1"/>
  <c r="M528" i="3"/>
  <c r="A148" i="2" s="1"/>
  <c r="K528" i="3"/>
  <c r="H528" i="3"/>
  <c r="C528" i="3"/>
  <c r="O527" i="3"/>
  <c r="O526" i="3"/>
  <c r="O525" i="3"/>
  <c r="I525" i="3"/>
  <c r="I527" i="3" s="1"/>
  <c r="I524" i="3" s="1"/>
  <c r="F147" i="2" s="1"/>
  <c r="M524" i="3"/>
  <c r="A147" i="2" s="1"/>
  <c r="D147" i="2" s="1"/>
  <c r="K524" i="3"/>
  <c r="H524" i="3"/>
  <c r="C524" i="3"/>
  <c r="D92" i="11"/>
  <c r="I92" i="11" s="1"/>
  <c r="O522" i="3"/>
  <c r="I522" i="3"/>
  <c r="O521" i="3"/>
  <c r="I521" i="3"/>
  <c r="O520" i="3"/>
  <c r="O519" i="3"/>
  <c r="M518" i="3"/>
  <c r="A145" i="2" s="1"/>
  <c r="K518" i="3"/>
  <c r="H518" i="3"/>
  <c r="C518" i="3"/>
  <c r="O517" i="3"/>
  <c r="M516" i="3"/>
  <c r="K516" i="3"/>
  <c r="H516" i="3"/>
  <c r="C516" i="3"/>
  <c r="O515" i="3"/>
  <c r="I515" i="3"/>
  <c r="I513" i="3" s="1"/>
  <c r="O514" i="3"/>
  <c r="M513" i="3"/>
  <c r="A143" i="2" s="1"/>
  <c r="E143" i="2" s="1"/>
  <c r="K513" i="3"/>
  <c r="H513" i="3"/>
  <c r="C513" i="3"/>
  <c r="O512" i="3"/>
  <c r="O511" i="3"/>
  <c r="O510" i="3"/>
  <c r="O509" i="3"/>
  <c r="O508" i="3"/>
  <c r="I508" i="3"/>
  <c r="I512" i="3" s="1"/>
  <c r="I507" i="3" s="1"/>
  <c r="F142" i="2" s="1"/>
  <c r="M507" i="3"/>
  <c r="K507" i="3"/>
  <c r="H507" i="3"/>
  <c r="C507" i="3"/>
  <c r="O506" i="3"/>
  <c r="O505" i="3"/>
  <c r="O504" i="3"/>
  <c r="I501" i="3"/>
  <c r="F141" i="2" s="1"/>
  <c r="O503" i="3"/>
  <c r="O502" i="3"/>
  <c r="M501" i="3"/>
  <c r="K501" i="3"/>
  <c r="H501" i="3"/>
  <c r="C501" i="3"/>
  <c r="O500" i="3"/>
  <c r="O499" i="3"/>
  <c r="O498" i="3"/>
  <c r="M497" i="3"/>
  <c r="A140" i="2" s="1"/>
  <c r="K497" i="3"/>
  <c r="H497" i="3"/>
  <c r="C497" i="3"/>
  <c r="O496" i="3"/>
  <c r="O495" i="3"/>
  <c r="O494" i="3"/>
  <c r="O493" i="3"/>
  <c r="I493" i="3"/>
  <c r="O492" i="3"/>
  <c r="I492" i="3"/>
  <c r="M491" i="3"/>
  <c r="K491" i="3"/>
  <c r="H491" i="3"/>
  <c r="C491" i="3"/>
  <c r="O490" i="3"/>
  <c r="I490" i="3"/>
  <c r="O489" i="3"/>
  <c r="I489" i="3"/>
  <c r="O488" i="3"/>
  <c r="I488" i="3"/>
  <c r="O487" i="3"/>
  <c r="M486" i="3"/>
  <c r="K486" i="3"/>
  <c r="H486" i="3"/>
  <c r="C486" i="3"/>
  <c r="O485" i="3"/>
  <c r="O484" i="3"/>
  <c r="M483" i="3"/>
  <c r="K483" i="3"/>
  <c r="H483" i="3"/>
  <c r="C483" i="3"/>
  <c r="O482" i="3"/>
  <c r="O481" i="3"/>
  <c r="O480" i="3"/>
  <c r="M479" i="3"/>
  <c r="A136" i="2" s="1"/>
  <c r="D136" i="2" s="1"/>
  <c r="K479" i="3"/>
  <c r="H479" i="3"/>
  <c r="C479" i="3"/>
  <c r="O477" i="3"/>
  <c r="M476" i="3"/>
  <c r="A135" i="2" s="1"/>
  <c r="K476" i="3"/>
  <c r="H476" i="3"/>
  <c r="C476" i="3"/>
  <c r="O475" i="3"/>
  <c r="I475" i="3"/>
  <c r="I474" i="3" s="1"/>
  <c r="F134" i="2" s="1"/>
  <c r="M474" i="3"/>
  <c r="K474" i="3"/>
  <c r="H474" i="3"/>
  <c r="C474" i="3"/>
  <c r="O473" i="3"/>
  <c r="I473" i="3"/>
  <c r="O472" i="3"/>
  <c r="I472" i="3"/>
  <c r="M471" i="3"/>
  <c r="K471" i="3"/>
  <c r="H471" i="3"/>
  <c r="C471" i="3"/>
  <c r="O470" i="3"/>
  <c r="I470" i="3"/>
  <c r="O469" i="3"/>
  <c r="I469" i="3"/>
  <c r="O468" i="3"/>
  <c r="I468" i="3"/>
  <c r="M467" i="3"/>
  <c r="A132" i="2" s="1"/>
  <c r="E132" i="2" s="1"/>
  <c r="K467" i="3"/>
  <c r="H467" i="3"/>
  <c r="C467" i="3"/>
  <c r="O466" i="3"/>
  <c r="I466" i="3"/>
  <c r="O465" i="3"/>
  <c r="I465" i="3"/>
  <c r="O464" i="3"/>
  <c r="I464" i="3"/>
  <c r="O463" i="3"/>
  <c r="I463" i="3"/>
  <c r="M462" i="3"/>
  <c r="K462" i="3"/>
  <c r="H462" i="3"/>
  <c r="C462" i="3"/>
  <c r="O461" i="3"/>
  <c r="I461" i="3"/>
  <c r="O460" i="3"/>
  <c r="I460" i="3"/>
  <c r="O459" i="3"/>
  <c r="I459" i="3"/>
  <c r="M458" i="3"/>
  <c r="A130" i="2" s="1"/>
  <c r="K458" i="3"/>
  <c r="H458" i="3"/>
  <c r="C458" i="3"/>
  <c r="O457" i="3"/>
  <c r="I457" i="3"/>
  <c r="O456" i="3"/>
  <c r="I456" i="3"/>
  <c r="M455" i="3"/>
  <c r="A129" i="2" s="1"/>
  <c r="E129" i="2" s="1"/>
  <c r="K455" i="3"/>
  <c r="H455" i="3"/>
  <c r="C455" i="3"/>
  <c r="O454" i="3"/>
  <c r="O453" i="3"/>
  <c r="O452" i="3"/>
  <c r="O451" i="3"/>
  <c r="I451" i="3"/>
  <c r="O450" i="3"/>
  <c r="I450" i="3"/>
  <c r="O449" i="3"/>
  <c r="I449" i="3"/>
  <c r="O448" i="3"/>
  <c r="I448" i="3"/>
  <c r="O447" i="3"/>
  <c r="I447" i="3"/>
  <c r="O446" i="3"/>
  <c r="I446" i="3"/>
  <c r="O445" i="3"/>
  <c r="I445" i="3"/>
  <c r="O444" i="3"/>
  <c r="I444" i="3"/>
  <c r="O443" i="3"/>
  <c r="I443" i="3"/>
  <c r="O442" i="3"/>
  <c r="I442" i="3"/>
  <c r="O441" i="3"/>
  <c r="I441" i="3"/>
  <c r="O440" i="3"/>
  <c r="I440" i="3"/>
  <c r="O439" i="3"/>
  <c r="M438" i="3"/>
  <c r="K438" i="3"/>
  <c r="H438" i="3"/>
  <c r="C438" i="3"/>
  <c r="O437" i="3"/>
  <c r="I437" i="3"/>
  <c r="I432" i="3" s="1"/>
  <c r="F127" i="2" s="1"/>
  <c r="O436" i="3"/>
  <c r="O435" i="3"/>
  <c r="O434" i="3"/>
  <c r="O433" i="3"/>
  <c r="M432" i="3"/>
  <c r="K432" i="3"/>
  <c r="H432" i="3"/>
  <c r="F125" i="2"/>
  <c r="M430" i="3"/>
  <c r="A125" i="2" s="1"/>
  <c r="K430" i="3"/>
  <c r="C430" i="3"/>
  <c r="O429" i="3"/>
  <c r="F124" i="2"/>
  <c r="M428" i="3"/>
  <c r="A124" i="2" s="1"/>
  <c r="K428" i="3"/>
  <c r="H428" i="3"/>
  <c r="C428" i="3"/>
  <c r="O427" i="3"/>
  <c r="M426" i="3"/>
  <c r="K426" i="3"/>
  <c r="C426" i="3"/>
  <c r="O425" i="3"/>
  <c r="O424" i="3"/>
  <c r="O423" i="3"/>
  <c r="M422" i="3"/>
  <c r="K422" i="3"/>
  <c r="H422" i="3"/>
  <c r="C422" i="3"/>
  <c r="O421" i="3"/>
  <c r="I421" i="3"/>
  <c r="O420" i="3"/>
  <c r="I420" i="3"/>
  <c r="O419" i="3"/>
  <c r="I419" i="3"/>
  <c r="O418" i="3"/>
  <c r="I418" i="3"/>
  <c r="O417" i="3"/>
  <c r="E417" i="3"/>
  <c r="I417" i="3" s="1"/>
  <c r="O416" i="3"/>
  <c r="E416" i="3"/>
  <c r="I416" i="3" s="1"/>
  <c r="O415" i="3"/>
  <c r="M414" i="3"/>
  <c r="K414" i="3"/>
  <c r="H414" i="3"/>
  <c r="C414" i="3"/>
  <c r="O412" i="3"/>
  <c r="M411" i="3"/>
  <c r="A119" i="2" s="1"/>
  <c r="E119" i="2" s="1"/>
  <c r="K411" i="3"/>
  <c r="I411" i="3"/>
  <c r="H411" i="3"/>
  <c r="C411" i="3"/>
  <c r="O410" i="3"/>
  <c r="I410" i="3"/>
  <c r="O409" i="3"/>
  <c r="I409" i="3"/>
  <c r="O408" i="3"/>
  <c r="I408" i="3"/>
  <c r="O407" i="3"/>
  <c r="I407" i="3"/>
  <c r="O406" i="3"/>
  <c r="F406" i="3"/>
  <c r="I406" i="3" s="1"/>
  <c r="O405" i="3"/>
  <c r="F405" i="3"/>
  <c r="I405" i="3" s="1"/>
  <c r="O404" i="3"/>
  <c r="M403" i="3"/>
  <c r="K403" i="3"/>
  <c r="H403" i="3"/>
  <c r="C403" i="3"/>
  <c r="O402" i="3"/>
  <c r="O401" i="3"/>
  <c r="O400" i="3"/>
  <c r="O399" i="3"/>
  <c r="O398" i="3"/>
  <c r="O397" i="3"/>
  <c r="O396" i="3"/>
  <c r="M395" i="3"/>
  <c r="K395" i="3"/>
  <c r="I395" i="3"/>
  <c r="C395" i="3"/>
  <c r="O394" i="3"/>
  <c r="O393" i="3"/>
  <c r="O392" i="3"/>
  <c r="M391" i="3"/>
  <c r="A116" i="2" s="1"/>
  <c r="K391" i="3"/>
  <c r="H391" i="3"/>
  <c r="C391" i="3"/>
  <c r="O390" i="3"/>
  <c r="O389" i="3"/>
  <c r="O388" i="3"/>
  <c r="O387" i="3"/>
  <c r="O386" i="3"/>
  <c r="O385" i="3"/>
  <c r="O384" i="3"/>
  <c r="O383" i="3"/>
  <c r="O382" i="3"/>
  <c r="O381" i="3"/>
  <c r="M380" i="3"/>
  <c r="K380" i="3"/>
  <c r="H380" i="3"/>
  <c r="C380" i="3"/>
  <c r="O378" i="3"/>
  <c r="O377" i="3"/>
  <c r="M376" i="3"/>
  <c r="K376" i="3"/>
  <c r="H376" i="3"/>
  <c r="C376" i="3"/>
  <c r="O375" i="3"/>
  <c r="M374" i="3"/>
  <c r="K374" i="3"/>
  <c r="H374" i="3"/>
  <c r="C374" i="3"/>
  <c r="O373" i="3"/>
  <c r="O372" i="3"/>
  <c r="O371" i="3"/>
  <c r="O370" i="3"/>
  <c r="M369" i="3"/>
  <c r="K369" i="3"/>
  <c r="C369" i="3"/>
  <c r="O367" i="3"/>
  <c r="D367" i="3"/>
  <c r="O365" i="3"/>
  <c r="O364" i="3"/>
  <c r="O363" i="3"/>
  <c r="O362" i="3"/>
  <c r="M361" i="3"/>
  <c r="K361" i="3"/>
  <c r="C361" i="3"/>
  <c r="O359" i="3"/>
  <c r="O358" i="3"/>
  <c r="M357" i="3"/>
  <c r="K357" i="3"/>
  <c r="H357" i="3"/>
  <c r="C357" i="3"/>
  <c r="O356" i="3"/>
  <c r="O355" i="3"/>
  <c r="M354" i="3"/>
  <c r="K354" i="3"/>
  <c r="H354" i="3"/>
  <c r="C354" i="3"/>
  <c r="O353" i="3"/>
  <c r="I353" i="3"/>
  <c r="O351" i="3"/>
  <c r="O350" i="3"/>
  <c r="I350" i="3"/>
  <c r="O349" i="3"/>
  <c r="I349" i="3"/>
  <c r="O348" i="3"/>
  <c r="I348" i="3"/>
  <c r="O347" i="3"/>
  <c r="O346" i="3"/>
  <c r="O345" i="3"/>
  <c r="O344" i="3"/>
  <c r="O343" i="3"/>
  <c r="M342" i="3"/>
  <c r="K342" i="3"/>
  <c r="H342" i="3"/>
  <c r="C342" i="3"/>
  <c r="O341" i="3"/>
  <c r="O340" i="3"/>
  <c r="I340" i="3"/>
  <c r="O339" i="3"/>
  <c r="O338" i="3"/>
  <c r="M337" i="3"/>
  <c r="A107" i="2" s="1"/>
  <c r="K337" i="3"/>
  <c r="H337" i="3"/>
  <c r="C337" i="3"/>
  <c r="O336" i="3"/>
  <c r="O335" i="3"/>
  <c r="I335" i="3"/>
  <c r="O334" i="3"/>
  <c r="M333" i="3"/>
  <c r="A106" i="2" s="1"/>
  <c r="E106" i="2" s="1"/>
  <c r="K333" i="3"/>
  <c r="H333" i="3"/>
  <c r="C333" i="3"/>
  <c r="O332" i="3"/>
  <c r="O331" i="3"/>
  <c r="O330" i="3"/>
  <c r="O329" i="3"/>
  <c r="M328" i="3"/>
  <c r="K328" i="3"/>
  <c r="H328" i="3"/>
  <c r="C328" i="3"/>
  <c r="O326" i="3"/>
  <c r="O325" i="3"/>
  <c r="O324" i="3"/>
  <c r="M323" i="3"/>
  <c r="K323" i="3"/>
  <c r="I323" i="3"/>
  <c r="C323" i="3"/>
  <c r="O322" i="3"/>
  <c r="O321" i="3"/>
  <c r="O320" i="3"/>
  <c r="M319" i="3"/>
  <c r="K319" i="3"/>
  <c r="I319" i="3"/>
  <c r="F102" i="2" s="1"/>
  <c r="C319" i="3"/>
  <c r="O318" i="3"/>
  <c r="O317" i="3"/>
  <c r="O316" i="3"/>
  <c r="M315" i="3"/>
  <c r="K315" i="3"/>
  <c r="I315" i="3"/>
  <c r="C315" i="3"/>
  <c r="O314" i="3"/>
  <c r="O313" i="3"/>
  <c r="M312" i="3"/>
  <c r="A100" i="2" s="1"/>
  <c r="K312" i="3"/>
  <c r="H312" i="3"/>
  <c r="C312" i="3"/>
  <c r="O311" i="3"/>
  <c r="M310" i="3"/>
  <c r="K310" i="3"/>
  <c r="H310" i="3"/>
  <c r="C310" i="3"/>
  <c r="O309" i="3"/>
  <c r="M308" i="3"/>
  <c r="K308" i="3"/>
  <c r="H308" i="3"/>
  <c r="C308" i="3"/>
  <c r="O307" i="3"/>
  <c r="O306" i="3"/>
  <c r="O305" i="3"/>
  <c r="O304" i="3"/>
  <c r="O303" i="3"/>
  <c r="I304" i="3"/>
  <c r="I306" i="3" s="1"/>
  <c r="I300" i="3" s="1"/>
  <c r="O302" i="3"/>
  <c r="O301" i="3"/>
  <c r="M300" i="3"/>
  <c r="K300" i="3"/>
  <c r="H300" i="3"/>
  <c r="C300" i="3"/>
  <c r="O299" i="3"/>
  <c r="O298" i="3"/>
  <c r="F298" i="3"/>
  <c r="I298" i="3" s="1"/>
  <c r="O297" i="3"/>
  <c r="F297" i="3"/>
  <c r="I297" i="3" s="1"/>
  <c r="O296" i="3"/>
  <c r="F296" i="3"/>
  <c r="I296" i="3" s="1"/>
  <c r="O295" i="3"/>
  <c r="F295" i="3"/>
  <c r="I295" i="3" s="1"/>
  <c r="O294" i="3"/>
  <c r="F294" i="3"/>
  <c r="I294" i="3" s="1"/>
  <c r="O293" i="3"/>
  <c r="F293" i="3"/>
  <c r="I293" i="3" s="1"/>
  <c r="O292" i="3"/>
  <c r="M291" i="3"/>
  <c r="A96" i="2" s="1"/>
  <c r="K291" i="3"/>
  <c r="H291" i="3"/>
  <c r="C291" i="3"/>
  <c r="O290" i="3"/>
  <c r="O289" i="3"/>
  <c r="O288" i="3"/>
  <c r="M287" i="3"/>
  <c r="K287" i="3"/>
  <c r="H287" i="3"/>
  <c r="C287" i="3"/>
  <c r="O286" i="3"/>
  <c r="O285" i="3"/>
  <c r="O284" i="3"/>
  <c r="O283" i="3"/>
  <c r="O282" i="3"/>
  <c r="G282" i="3"/>
  <c r="O281" i="3"/>
  <c r="G281" i="3"/>
  <c r="O280" i="3"/>
  <c r="G280" i="3"/>
  <c r="O279" i="3"/>
  <c r="M278" i="3"/>
  <c r="K278" i="3"/>
  <c r="H278" i="3"/>
  <c r="C278" i="3"/>
  <c r="O277" i="3"/>
  <c r="I277" i="3"/>
  <c r="O276" i="3"/>
  <c r="I276" i="3"/>
  <c r="O275" i="3"/>
  <c r="I275" i="3"/>
  <c r="O274" i="3"/>
  <c r="I274" i="3"/>
  <c r="O273" i="3"/>
  <c r="I273" i="3"/>
  <c r="O272" i="3"/>
  <c r="I272" i="3"/>
  <c r="O271" i="3"/>
  <c r="I271" i="3"/>
  <c r="O270" i="3"/>
  <c r="E270" i="3"/>
  <c r="I270" i="3" s="1"/>
  <c r="O269" i="3"/>
  <c r="E269" i="3"/>
  <c r="I269" i="3" s="1"/>
  <c r="O268" i="3"/>
  <c r="I268" i="3"/>
  <c r="O267" i="3"/>
  <c r="I267" i="3"/>
  <c r="O266" i="3"/>
  <c r="M265" i="3"/>
  <c r="A93" i="2" s="1"/>
  <c r="K265" i="3"/>
  <c r="H265" i="3"/>
  <c r="C265" i="3"/>
  <c r="O264" i="3"/>
  <c r="M263" i="3"/>
  <c r="A92" i="2" s="1"/>
  <c r="K263" i="3"/>
  <c r="H263" i="3"/>
  <c r="C263" i="3"/>
  <c r="O262" i="3"/>
  <c r="I262" i="3"/>
  <c r="O261" i="3"/>
  <c r="I261" i="3"/>
  <c r="O260" i="3"/>
  <c r="I260" i="3"/>
  <c r="O259" i="3"/>
  <c r="I259" i="3"/>
  <c r="O258" i="3"/>
  <c r="I258" i="3"/>
  <c r="O257" i="3"/>
  <c r="F257" i="3"/>
  <c r="I257" i="3" s="1"/>
  <c r="O256" i="3"/>
  <c r="F256" i="3"/>
  <c r="I256" i="3" s="1"/>
  <c r="O255" i="3"/>
  <c r="I255" i="3"/>
  <c r="O254" i="3"/>
  <c r="I254" i="3"/>
  <c r="O253" i="3"/>
  <c r="M252" i="3"/>
  <c r="K252" i="3"/>
  <c r="H252" i="3"/>
  <c r="C252" i="3"/>
  <c r="O251" i="3"/>
  <c r="I251" i="3"/>
  <c r="O250" i="3"/>
  <c r="I250" i="3"/>
  <c r="O249" i="3"/>
  <c r="I249" i="3"/>
  <c r="O248" i="3"/>
  <c r="I248" i="3"/>
  <c r="O247" i="3"/>
  <c r="E247" i="3"/>
  <c r="I247" i="3" s="1"/>
  <c r="O246" i="3"/>
  <c r="E246" i="3"/>
  <c r="I246" i="3" s="1"/>
  <c r="O245" i="3"/>
  <c r="I245" i="3"/>
  <c r="O244" i="3"/>
  <c r="I244" i="3"/>
  <c r="O243" i="3"/>
  <c r="M242" i="3"/>
  <c r="K242" i="3"/>
  <c r="H242" i="3"/>
  <c r="C242" i="3"/>
  <c r="O241" i="3"/>
  <c r="I241" i="3"/>
  <c r="O240" i="3"/>
  <c r="I240" i="3"/>
  <c r="O239" i="3"/>
  <c r="I239" i="3"/>
  <c r="O238" i="3"/>
  <c r="I238" i="3"/>
  <c r="O237" i="3"/>
  <c r="I237" i="3"/>
  <c r="O236" i="3"/>
  <c r="F236" i="3"/>
  <c r="I236" i="3" s="1"/>
  <c r="O235" i="3"/>
  <c r="F235" i="3"/>
  <c r="I235" i="3" s="1"/>
  <c r="O234" i="3"/>
  <c r="I234" i="3"/>
  <c r="O233" i="3"/>
  <c r="I233" i="3"/>
  <c r="O232" i="3"/>
  <c r="M231" i="3"/>
  <c r="K231" i="3"/>
  <c r="H231" i="3"/>
  <c r="C231" i="3"/>
  <c r="O230" i="3"/>
  <c r="O229" i="3"/>
  <c r="O228" i="3"/>
  <c r="O227" i="3"/>
  <c r="M226" i="3"/>
  <c r="A88" i="2" s="1"/>
  <c r="K226" i="3"/>
  <c r="H226" i="3"/>
  <c r="C226" i="3"/>
  <c r="O225" i="3"/>
  <c r="O224" i="3"/>
  <c r="M223" i="3"/>
  <c r="K223" i="3"/>
  <c r="H223" i="3"/>
  <c r="C223" i="3"/>
  <c r="O222" i="3"/>
  <c r="M221" i="3"/>
  <c r="A86" i="2" s="1"/>
  <c r="K221" i="3"/>
  <c r="H221" i="3"/>
  <c r="C221" i="3"/>
  <c r="O220" i="3"/>
  <c r="M219" i="3"/>
  <c r="K219" i="3"/>
  <c r="H219" i="3"/>
  <c r="C219" i="3"/>
  <c r="M215" i="3"/>
  <c r="K215" i="3"/>
  <c r="C215" i="3"/>
  <c r="M212" i="3"/>
  <c r="K212" i="3"/>
  <c r="C212" i="3"/>
  <c r="M206" i="3"/>
  <c r="K206" i="3"/>
  <c r="H206" i="3"/>
  <c r="C206" i="3"/>
  <c r="M204" i="3"/>
  <c r="K204" i="3"/>
  <c r="H204" i="3"/>
  <c r="C204" i="3"/>
  <c r="M200" i="3"/>
  <c r="K200" i="3"/>
  <c r="H200" i="3"/>
  <c r="C200" i="3"/>
  <c r="M197" i="3"/>
  <c r="K197" i="3"/>
  <c r="H197" i="3"/>
  <c r="C197" i="3"/>
  <c r="M195" i="3"/>
  <c r="K195" i="3"/>
  <c r="H195" i="3"/>
  <c r="C195" i="3"/>
  <c r="M192" i="3"/>
  <c r="K192" i="3"/>
  <c r="H192" i="3"/>
  <c r="C192" i="3"/>
  <c r="M188" i="3"/>
  <c r="K188" i="3"/>
  <c r="H188" i="3"/>
  <c r="C188" i="3"/>
  <c r="M183" i="3"/>
  <c r="A73" i="2" s="1"/>
  <c r="K183" i="3"/>
  <c r="H183" i="3"/>
  <c r="C183" i="3"/>
  <c r="I180" i="3"/>
  <c r="M180" i="3"/>
  <c r="K180" i="3"/>
  <c r="H180" i="3"/>
  <c r="C180" i="3"/>
  <c r="F179" i="3"/>
  <c r="F211" i="3" s="1"/>
  <c r="I211" i="3" s="1"/>
  <c r="F178" i="3"/>
  <c r="I178" i="3" s="1"/>
  <c r="F177" i="3"/>
  <c r="F209" i="3" s="1"/>
  <c r="I209" i="3" s="1"/>
  <c r="F176" i="3"/>
  <c r="I176" i="3" s="1"/>
  <c r="M174" i="3"/>
  <c r="K174" i="3"/>
  <c r="H174" i="3"/>
  <c r="C174" i="3"/>
  <c r="M168" i="3"/>
  <c r="K168" i="3"/>
  <c r="I168" i="3"/>
  <c r="F70" i="2" s="1"/>
  <c r="H168" i="3"/>
  <c r="C168" i="3"/>
  <c r="M164" i="3"/>
  <c r="K164" i="3"/>
  <c r="C164" i="3"/>
  <c r="M160" i="3"/>
  <c r="K160" i="3"/>
  <c r="H160" i="3"/>
  <c r="C160" i="3"/>
  <c r="M154" i="3"/>
  <c r="K154" i="3"/>
  <c r="H154" i="3"/>
  <c r="C154" i="3"/>
  <c r="I153" i="3"/>
  <c r="I152" i="3"/>
  <c r="M150" i="3"/>
  <c r="K150" i="3"/>
  <c r="H150" i="3"/>
  <c r="C150" i="3"/>
  <c r="I149" i="3"/>
  <c r="I148" i="3"/>
  <c r="M146" i="3"/>
  <c r="K146" i="3"/>
  <c r="H146" i="3"/>
  <c r="C146" i="3"/>
  <c r="F145" i="3"/>
  <c r="I145" i="3" s="1"/>
  <c r="F144" i="3"/>
  <c r="I144" i="3" s="1"/>
  <c r="I143" i="3"/>
  <c r="M141" i="3"/>
  <c r="A62" i="2" s="1"/>
  <c r="K141" i="3"/>
  <c r="H141" i="3"/>
  <c r="C141" i="3"/>
  <c r="F140" i="3"/>
  <c r="I140" i="3" s="1"/>
  <c r="I138" i="3" s="1"/>
  <c r="F61" i="2" s="1"/>
  <c r="M138" i="3"/>
  <c r="A61" i="2" s="1"/>
  <c r="K138" i="3"/>
  <c r="H138" i="3"/>
  <c r="C138" i="3"/>
  <c r="M135" i="3"/>
  <c r="A59" i="2" s="1"/>
  <c r="K135" i="3"/>
  <c r="C135" i="3"/>
  <c r="M131" i="3"/>
  <c r="K131" i="3"/>
  <c r="H131" i="3"/>
  <c r="C131" i="3"/>
  <c r="M125" i="3"/>
  <c r="K125" i="3"/>
  <c r="H125" i="3"/>
  <c r="C125" i="3"/>
  <c r="M122" i="3"/>
  <c r="K122" i="3"/>
  <c r="H122" i="3"/>
  <c r="C122" i="3"/>
  <c r="I121" i="3"/>
  <c r="I120" i="3"/>
  <c r="M118" i="3"/>
  <c r="K118" i="3"/>
  <c r="H118" i="3"/>
  <c r="C118" i="3"/>
  <c r="M115" i="3"/>
  <c r="K115" i="3"/>
  <c r="I115" i="3"/>
  <c r="F54" i="2" s="1"/>
  <c r="H115" i="3"/>
  <c r="C115" i="3"/>
  <c r="M112" i="3"/>
  <c r="A51" i="2" s="1"/>
  <c r="G51" i="2" s="1"/>
  <c r="K112" i="3"/>
  <c r="H112" i="3"/>
  <c r="C112" i="3"/>
  <c r="M111" i="3"/>
  <c r="K111" i="3"/>
  <c r="H111" i="3"/>
  <c r="C111" i="3"/>
  <c r="M110" i="3"/>
  <c r="K110" i="3"/>
  <c r="H110" i="3"/>
  <c r="C110" i="3"/>
  <c r="M109" i="3"/>
  <c r="K109" i="3"/>
  <c r="H109" i="3"/>
  <c r="C109" i="3"/>
  <c r="M108" i="3"/>
  <c r="K108" i="3"/>
  <c r="H108" i="3"/>
  <c r="C108" i="3"/>
  <c r="M107" i="3"/>
  <c r="A46" i="2" s="1"/>
  <c r="K107" i="3"/>
  <c r="H107" i="3"/>
  <c r="C107" i="3"/>
  <c r="M106" i="3"/>
  <c r="K106" i="3"/>
  <c r="H106" i="3"/>
  <c r="C106" i="3"/>
  <c r="M105" i="3"/>
  <c r="K105" i="3"/>
  <c r="H105" i="3"/>
  <c r="C105" i="3"/>
  <c r="M104" i="3"/>
  <c r="K104" i="3"/>
  <c r="H104" i="3"/>
  <c r="G104" i="3"/>
  <c r="C104" i="3"/>
  <c r="M103" i="3"/>
  <c r="K103" i="3"/>
  <c r="H103" i="3"/>
  <c r="C103" i="3"/>
  <c r="M102" i="3"/>
  <c r="A41" i="2" s="1"/>
  <c r="K102" i="3"/>
  <c r="H102" i="3"/>
  <c r="C102" i="3"/>
  <c r="M101" i="3"/>
  <c r="K101" i="3"/>
  <c r="H101" i="3"/>
  <c r="G101" i="3"/>
  <c r="C101" i="3"/>
  <c r="M100" i="3"/>
  <c r="K100" i="3"/>
  <c r="H100" i="3"/>
  <c r="G100" i="3"/>
  <c r="C100" i="3"/>
  <c r="M99" i="3"/>
  <c r="A38" i="2" s="1"/>
  <c r="K99" i="3"/>
  <c r="H99" i="3"/>
  <c r="C99" i="3"/>
  <c r="M98" i="3"/>
  <c r="A37" i="2" s="1"/>
  <c r="K98" i="3"/>
  <c r="H98" i="3"/>
  <c r="C98" i="3"/>
  <c r="M97" i="3"/>
  <c r="K97" i="3"/>
  <c r="H97" i="3"/>
  <c r="C97" i="3"/>
  <c r="M96" i="3"/>
  <c r="K96" i="3"/>
  <c r="H96" i="3"/>
  <c r="G96" i="3"/>
  <c r="C96" i="3"/>
  <c r="M95" i="3"/>
  <c r="A34" i="2" s="1"/>
  <c r="K95" i="3"/>
  <c r="H95" i="3"/>
  <c r="F95" i="3"/>
  <c r="I95" i="3" s="1"/>
  <c r="C95" i="3"/>
  <c r="M94" i="3"/>
  <c r="K94" i="3"/>
  <c r="I94" i="3"/>
  <c r="H94" i="3"/>
  <c r="C94" i="3"/>
  <c r="M89" i="3"/>
  <c r="K89" i="3"/>
  <c r="L89" i="3" s="1"/>
  <c r="C89" i="3"/>
  <c r="M88" i="3"/>
  <c r="K88" i="3"/>
  <c r="L88" i="3" s="1"/>
  <c r="H88" i="3"/>
  <c r="C88" i="3"/>
  <c r="M87" i="3"/>
  <c r="K87" i="3"/>
  <c r="L87" i="3" s="1"/>
  <c r="H87" i="3"/>
  <c r="C87" i="3"/>
  <c r="M86" i="3"/>
  <c r="K86" i="3"/>
  <c r="L86" i="3" s="1"/>
  <c r="C86" i="3"/>
  <c r="M85" i="3"/>
  <c r="K85" i="3"/>
  <c r="L85" i="3" s="1"/>
  <c r="C85" i="3"/>
  <c r="M84" i="3"/>
  <c r="K84" i="3"/>
  <c r="L84" i="3" s="1"/>
  <c r="C84" i="3"/>
  <c r="M83" i="3"/>
  <c r="K83" i="3"/>
  <c r="L83" i="3" s="1"/>
  <c r="C83" i="3"/>
  <c r="M79" i="3"/>
  <c r="K79" i="3"/>
  <c r="I79" i="3"/>
  <c r="C79" i="3"/>
  <c r="M76" i="3"/>
  <c r="K76" i="3"/>
  <c r="I76" i="3"/>
  <c r="C76" i="3"/>
  <c r="I75" i="3"/>
  <c r="I74" i="3"/>
  <c r="M72" i="3"/>
  <c r="K72" i="3"/>
  <c r="C72" i="3"/>
  <c r="I71" i="3"/>
  <c r="I69" i="3" s="1"/>
  <c r="F21" i="2" s="1"/>
  <c r="M69" i="3"/>
  <c r="K69" i="3"/>
  <c r="H69" i="3"/>
  <c r="C69" i="3"/>
  <c r="I68" i="3"/>
  <c r="I66" i="3" s="1"/>
  <c r="F20" i="2" s="1"/>
  <c r="M66" i="3"/>
  <c r="K66" i="3"/>
  <c r="H66" i="3"/>
  <c r="C66" i="3"/>
  <c r="I65" i="3"/>
  <c r="I63" i="3" s="1"/>
  <c r="F19" i="2" s="1"/>
  <c r="M63" i="3"/>
  <c r="K63" i="3"/>
  <c r="H63" i="3"/>
  <c r="C63" i="3"/>
  <c r="M60" i="3"/>
  <c r="K60" i="3"/>
  <c r="I60" i="3"/>
  <c r="C60" i="3"/>
  <c r="I59" i="3"/>
  <c r="I58" i="3"/>
  <c r="M56" i="3"/>
  <c r="K56" i="3"/>
  <c r="H56" i="3"/>
  <c r="C56" i="3"/>
  <c r="I55" i="3"/>
  <c r="I53" i="3" s="1"/>
  <c r="F16" i="2" s="1"/>
  <c r="M53" i="3"/>
  <c r="K53" i="3"/>
  <c r="H53" i="3"/>
  <c r="C53" i="3"/>
  <c r="I52" i="3"/>
  <c r="I50" i="3" s="1"/>
  <c r="F15" i="2" s="1"/>
  <c r="M50" i="3"/>
  <c r="K50" i="3"/>
  <c r="H50" i="3"/>
  <c r="C50" i="3"/>
  <c r="I49" i="3"/>
  <c r="I48" i="3"/>
  <c r="I47" i="3"/>
  <c r="I46" i="3"/>
  <c r="M44" i="3"/>
  <c r="K44" i="3"/>
  <c r="H44" i="3"/>
  <c r="C44" i="3"/>
  <c r="M40" i="3"/>
  <c r="K40" i="3"/>
  <c r="I40" i="3"/>
  <c r="H40" i="3"/>
  <c r="C40" i="3"/>
  <c r="M12" i="3"/>
  <c r="D86" i="11"/>
  <c r="H12" i="3"/>
  <c r="C12" i="3"/>
  <c r="K152" i="2"/>
  <c r="L127" i="2"/>
  <c r="K87" i="2"/>
  <c r="L86" i="2"/>
  <c r="O86" i="2" s="1"/>
  <c r="O87" i="2" s="1"/>
  <c r="K33" i="2"/>
  <c r="A23" i="2" l="1"/>
  <c r="E23" i="2" s="1"/>
  <c r="A25" i="2"/>
  <c r="E25" i="2" s="1"/>
  <c r="A28" i="2"/>
  <c r="E28" i="2" s="1"/>
  <c r="A94" i="2"/>
  <c r="E94" i="2" s="1"/>
  <c r="A95" i="2"/>
  <c r="E95" i="2" s="1"/>
  <c r="D119" i="11"/>
  <c r="I119" i="11" s="1"/>
  <c r="F97" i="2"/>
  <c r="A99" i="2"/>
  <c r="E99" i="2" s="1"/>
  <c r="D121" i="11"/>
  <c r="F101" i="2"/>
  <c r="A103" i="2"/>
  <c r="E103" i="2" s="1"/>
  <c r="A111" i="2"/>
  <c r="G111" i="2" s="1"/>
  <c r="A113" i="2"/>
  <c r="D113" i="2" s="1"/>
  <c r="D127" i="11"/>
  <c r="I127" i="11" s="1"/>
  <c r="F119" i="2"/>
  <c r="A121" i="2"/>
  <c r="E121" i="2" s="1"/>
  <c r="A131" i="2"/>
  <c r="D131" i="2" s="1"/>
  <c r="A133" i="2"/>
  <c r="E133" i="2" s="1"/>
  <c r="A144" i="2"/>
  <c r="D144" i="2" s="1"/>
  <c r="A149" i="2"/>
  <c r="D149" i="2" s="1"/>
  <c r="A153" i="2"/>
  <c r="E153" i="2" s="1"/>
  <c r="A157" i="2"/>
  <c r="E157" i="2" s="1"/>
  <c r="A159" i="2"/>
  <c r="D159" i="2" s="1"/>
  <c r="A163" i="2"/>
  <c r="E163" i="2" s="1"/>
  <c r="A166" i="2"/>
  <c r="E166" i="2" s="1"/>
  <c r="A16" i="2"/>
  <c r="E16" i="2" s="1"/>
  <c r="A70" i="2"/>
  <c r="E70" i="2" s="1"/>
  <c r="A71" i="2"/>
  <c r="D71" i="2" s="1"/>
  <c r="A72" i="2"/>
  <c r="E72" i="2" s="1"/>
  <c r="D3" i="11"/>
  <c r="I3" i="11" s="1"/>
  <c r="F13" i="2"/>
  <c r="A17" i="2"/>
  <c r="E17" i="2" s="1"/>
  <c r="D8" i="11"/>
  <c r="I8" i="11" s="1"/>
  <c r="F18" i="2"/>
  <c r="A21" i="2"/>
  <c r="C21" i="2" s="1"/>
  <c r="A22" i="2"/>
  <c r="E22" i="2" s="1"/>
  <c r="A33" i="2"/>
  <c r="G33" i="2" s="1"/>
  <c r="A40" i="2"/>
  <c r="E40" i="2" s="1"/>
  <c r="A42" i="2"/>
  <c r="G42" i="2" s="1"/>
  <c r="A56" i="2"/>
  <c r="E56" i="2" s="1"/>
  <c r="D28" i="11"/>
  <c r="F72" i="2"/>
  <c r="A74" i="2"/>
  <c r="C74" i="2" s="1"/>
  <c r="A75" i="2"/>
  <c r="D75" i="2" s="1"/>
  <c r="A77" i="2"/>
  <c r="C77" i="2" s="1"/>
  <c r="A78" i="2"/>
  <c r="E78" i="2" s="1"/>
  <c r="A79" i="2"/>
  <c r="E79" i="2" s="1"/>
  <c r="A80" i="2"/>
  <c r="E80" i="2" s="1"/>
  <c r="A81" i="2"/>
  <c r="E81" i="2" s="1"/>
  <c r="A82" i="2"/>
  <c r="E82" i="2" s="1"/>
  <c r="A83" i="2"/>
  <c r="E83" i="2" s="1"/>
  <c r="A85" i="2"/>
  <c r="E85" i="2" s="1"/>
  <c r="A87" i="2"/>
  <c r="E87" i="2" s="1"/>
  <c r="A97" i="2"/>
  <c r="C97" i="2" s="1"/>
  <c r="A115" i="2"/>
  <c r="E115" i="2" s="1"/>
  <c r="D54" i="11"/>
  <c r="I54" i="11" s="1"/>
  <c r="F117" i="2"/>
  <c r="A134" i="2"/>
  <c r="D134" i="2" s="1"/>
  <c r="A142" i="2"/>
  <c r="D142" i="2" s="1"/>
  <c r="F149" i="2"/>
  <c r="J152" i="2" s="1"/>
  <c r="A152" i="2"/>
  <c r="D152" i="2" s="1"/>
  <c r="A156" i="2"/>
  <c r="D156" i="2" s="1"/>
  <c r="A162" i="2"/>
  <c r="E162" i="2" s="1"/>
  <c r="A168" i="2"/>
  <c r="E168" i="2" s="1"/>
  <c r="A20" i="2"/>
  <c r="E20" i="2" s="1"/>
  <c r="A12" i="2"/>
  <c r="E12" i="2" s="1"/>
  <c r="D12" i="11"/>
  <c r="I12" i="11" s="1"/>
  <c r="F23" i="2"/>
  <c r="A43" i="2"/>
  <c r="D43" i="2" s="1"/>
  <c r="A44" i="2"/>
  <c r="E44" i="2" s="1"/>
  <c r="A45" i="2"/>
  <c r="E45" i="2" s="1"/>
  <c r="A91" i="2"/>
  <c r="E91" i="2" s="1"/>
  <c r="A98" i="2"/>
  <c r="D98" i="2" s="1"/>
  <c r="A101" i="2"/>
  <c r="E101" i="2" s="1"/>
  <c r="D124" i="11"/>
  <c r="I124" i="11" s="1"/>
  <c r="F103" i="2"/>
  <c r="A110" i="2"/>
  <c r="E110" i="2" s="1"/>
  <c r="A114" i="2"/>
  <c r="E114" i="2" s="1"/>
  <c r="A122" i="2"/>
  <c r="E122" i="2" s="1"/>
  <c r="A123" i="2"/>
  <c r="D123" i="2" s="1"/>
  <c r="A138" i="2"/>
  <c r="D138" i="2" s="1"/>
  <c r="A139" i="2"/>
  <c r="D139" i="2" s="1"/>
  <c r="A141" i="2"/>
  <c r="E141" i="2" s="1"/>
  <c r="D74" i="11"/>
  <c r="I74" i="11" s="1"/>
  <c r="F143" i="2"/>
  <c r="A151" i="2"/>
  <c r="D151" i="2" s="1"/>
  <c r="A155" i="2"/>
  <c r="E155" i="2" s="1"/>
  <c r="D81" i="11"/>
  <c r="I81" i="11" s="1"/>
  <c r="F159" i="2"/>
  <c r="A24" i="2"/>
  <c r="E24" i="2" s="1"/>
  <c r="A26" i="2"/>
  <c r="E26" i="2" s="1"/>
  <c r="A27" i="2"/>
  <c r="G27" i="2" s="1"/>
  <c r="H27" i="2" s="1"/>
  <c r="A29" i="2"/>
  <c r="E29" i="2" s="1"/>
  <c r="A30" i="2"/>
  <c r="D30" i="2" s="1"/>
  <c r="A31" i="2"/>
  <c r="E31" i="2" s="1"/>
  <c r="A39" i="2"/>
  <c r="E39" i="2" s="1"/>
  <c r="D13" i="11"/>
  <c r="I13" i="11" s="1"/>
  <c r="F24" i="2"/>
  <c r="A47" i="2"/>
  <c r="C47" i="2" s="1"/>
  <c r="A48" i="2"/>
  <c r="E48" i="2" s="1"/>
  <c r="A49" i="2"/>
  <c r="E49" i="2" s="1"/>
  <c r="A50" i="2"/>
  <c r="C50" i="2" s="1"/>
  <c r="A13" i="2"/>
  <c r="E13" i="2" s="1"/>
  <c r="A14" i="2"/>
  <c r="E14" i="2" s="1"/>
  <c r="A15" i="2"/>
  <c r="E15" i="2" s="1"/>
  <c r="A18" i="2"/>
  <c r="E18" i="2" s="1"/>
  <c r="A19" i="2"/>
  <c r="E19" i="2" s="1"/>
  <c r="D16" i="11"/>
  <c r="I16" i="11" s="1"/>
  <c r="F33" i="2"/>
  <c r="D98" i="11"/>
  <c r="I98" i="11" s="1"/>
  <c r="F34" i="2"/>
  <c r="A35" i="2"/>
  <c r="E35" i="2" s="1"/>
  <c r="A36" i="2"/>
  <c r="E36" i="2" s="1"/>
  <c r="A54" i="2"/>
  <c r="C54" i="2" s="1"/>
  <c r="A55" i="2"/>
  <c r="D55" i="2" s="1"/>
  <c r="A57" i="2"/>
  <c r="E57" i="2" s="1"/>
  <c r="A58" i="2"/>
  <c r="G58" i="2" s="1"/>
  <c r="A63" i="2"/>
  <c r="E63" i="2" s="1"/>
  <c r="A64" i="2"/>
  <c r="G64" i="2" s="1"/>
  <c r="A65" i="2"/>
  <c r="C65" i="2" s="1"/>
  <c r="A66" i="2"/>
  <c r="D66" i="2" s="1"/>
  <c r="A67" i="2"/>
  <c r="E67" i="2" s="1"/>
  <c r="A89" i="2"/>
  <c r="G89" i="2" s="1"/>
  <c r="A90" i="2"/>
  <c r="E90" i="2" s="1"/>
  <c r="A102" i="2"/>
  <c r="D102" i="2" s="1"/>
  <c r="A105" i="2"/>
  <c r="C105" i="2" s="1"/>
  <c r="A108" i="2"/>
  <c r="D108" i="2" s="1"/>
  <c r="A109" i="2"/>
  <c r="C109" i="2" s="1"/>
  <c r="A112" i="2"/>
  <c r="G112" i="2" s="1"/>
  <c r="A117" i="2"/>
  <c r="D117" i="2" s="1"/>
  <c r="A118" i="2"/>
  <c r="E118" i="2" s="1"/>
  <c r="D58" i="11"/>
  <c r="I58" i="11" s="1"/>
  <c r="F123" i="2"/>
  <c r="A127" i="2"/>
  <c r="E127" i="2" s="1"/>
  <c r="A128" i="2"/>
  <c r="E128" i="2" s="1"/>
  <c r="A137" i="2"/>
  <c r="E137" i="2" s="1"/>
  <c r="A150" i="2"/>
  <c r="E150" i="2" s="1"/>
  <c r="A154" i="2"/>
  <c r="D154" i="2" s="1"/>
  <c r="A160" i="2"/>
  <c r="E160" i="2" s="1"/>
  <c r="I452" i="3"/>
  <c r="I454" i="3" s="1"/>
  <c r="I545" i="3"/>
  <c r="D128" i="11"/>
  <c r="I128" i="11" s="1"/>
  <c r="D66" i="11"/>
  <c r="I66" i="11" s="1"/>
  <c r="I471" i="3"/>
  <c r="L471" i="3" s="1"/>
  <c r="O471" i="3" s="1"/>
  <c r="I118" i="3"/>
  <c r="D68" i="11"/>
  <c r="I68" i="11" s="1"/>
  <c r="D5" i="11"/>
  <c r="I5" i="11" s="1"/>
  <c r="L79" i="3"/>
  <c r="I455" i="3"/>
  <c r="I458" i="3"/>
  <c r="I518" i="3"/>
  <c r="I486" i="3"/>
  <c r="L486" i="3" s="1"/>
  <c r="O486" i="3" s="1"/>
  <c r="D10" i="11"/>
  <c r="I10" i="11" s="1"/>
  <c r="D6" i="11"/>
  <c r="I6" i="11" s="1"/>
  <c r="D9" i="11"/>
  <c r="I9" i="11" s="1"/>
  <c r="H19" i="2"/>
  <c r="L40" i="3"/>
  <c r="L60" i="3"/>
  <c r="I72" i="3"/>
  <c r="L94" i="3"/>
  <c r="I122" i="3"/>
  <c r="I141" i="3"/>
  <c r="L66" i="3"/>
  <c r="L76" i="3"/>
  <c r="L315" i="3"/>
  <c r="O315" i="3" s="1"/>
  <c r="I403" i="3"/>
  <c r="F118" i="2" s="1"/>
  <c r="L53" i="3"/>
  <c r="L63" i="3"/>
  <c r="I467" i="3"/>
  <c r="F132" i="2" s="1"/>
  <c r="I494" i="3"/>
  <c r="I496" i="3" s="1"/>
  <c r="I491" i="3" s="1"/>
  <c r="F139" i="2" s="1"/>
  <c r="I559" i="3"/>
  <c r="I555" i="3" s="1"/>
  <c r="L592" i="3"/>
  <c r="O592" i="3" s="1"/>
  <c r="L597" i="3"/>
  <c r="O597" i="3" s="1"/>
  <c r="D11" i="11"/>
  <c r="I11" i="11" s="1"/>
  <c r="H21" i="2"/>
  <c r="I265" i="3"/>
  <c r="D59" i="11"/>
  <c r="I59" i="11" s="1"/>
  <c r="I242" i="3"/>
  <c r="D73" i="11"/>
  <c r="I73" i="11" s="1"/>
  <c r="D78" i="11"/>
  <c r="I78" i="11" s="1"/>
  <c r="D82" i="11"/>
  <c r="I82" i="11" s="1"/>
  <c r="I414" i="3"/>
  <c r="L560" i="3"/>
  <c r="O560" i="3" s="1"/>
  <c r="L605" i="3"/>
  <c r="O605" i="3" s="1"/>
  <c r="I342" i="3"/>
  <c r="L507" i="3"/>
  <c r="O507" i="3" s="1"/>
  <c r="L513" i="3"/>
  <c r="O513" i="3" s="1"/>
  <c r="L50" i="3"/>
  <c r="I56" i="3"/>
  <c r="L95" i="3"/>
  <c r="F96" i="3"/>
  <c r="I96" i="3" s="1"/>
  <c r="L115" i="3"/>
  <c r="L180" i="3"/>
  <c r="F186" i="3"/>
  <c r="I186" i="3" s="1"/>
  <c r="L323" i="3"/>
  <c r="O323" i="3" s="1"/>
  <c r="L395" i="3"/>
  <c r="O395" i="3" s="1"/>
  <c r="L411" i="3"/>
  <c r="O411" i="3" s="1"/>
  <c r="I462" i="3"/>
  <c r="F131" i="2" s="1"/>
  <c r="L474" i="3"/>
  <c r="O474" i="3" s="1"/>
  <c r="L524" i="3"/>
  <c r="O524" i="3" s="1"/>
  <c r="L528" i="3"/>
  <c r="O528" i="3" s="1"/>
  <c r="I551" i="3"/>
  <c r="F153" i="2" s="1"/>
  <c r="I44" i="3"/>
  <c r="F14" i="2" s="1"/>
  <c r="L69" i="3"/>
  <c r="L428" i="3"/>
  <c r="O428" i="3" s="1"/>
  <c r="L432" i="3"/>
  <c r="O432" i="3" s="1"/>
  <c r="L533" i="3"/>
  <c r="O533" i="3" s="1"/>
  <c r="L538" i="3"/>
  <c r="O538" i="3" s="1"/>
  <c r="L566" i="3"/>
  <c r="O566" i="3" s="1"/>
  <c r="L599" i="3"/>
  <c r="O599" i="3" s="1"/>
  <c r="L87" i="2"/>
  <c r="M87" i="2" s="1"/>
  <c r="M88" i="2" s="1"/>
  <c r="E50" i="10"/>
  <c r="Q50" i="10" s="1"/>
  <c r="K50" i="10"/>
  <c r="L50" i="10"/>
  <c r="G50" i="10"/>
  <c r="O50" i="10"/>
  <c r="I50" i="10"/>
  <c r="I179" i="3"/>
  <c r="I177" i="3"/>
  <c r="F210" i="3"/>
  <c r="I210" i="3" s="1"/>
  <c r="F208" i="3"/>
  <c r="I208" i="3" s="1"/>
  <c r="C119" i="2"/>
  <c r="G119" i="2"/>
  <c r="L601" i="3"/>
  <c r="O601" i="3" s="1"/>
  <c r="C175" i="2"/>
  <c r="D51" i="2"/>
  <c r="E51" i="2"/>
  <c r="D175" i="2"/>
  <c r="I135" i="11"/>
  <c r="I89" i="11"/>
  <c r="I138" i="11"/>
  <c r="C51" i="2"/>
  <c r="I88" i="11"/>
  <c r="I139" i="11"/>
  <c r="G147" i="2"/>
  <c r="H147" i="2" s="1"/>
  <c r="C133" i="2"/>
  <c r="D143" i="2"/>
  <c r="C129" i="2"/>
  <c r="C147" i="2"/>
  <c r="C158" i="2"/>
  <c r="E147" i="2"/>
  <c r="E175" i="2"/>
  <c r="L168" i="3"/>
  <c r="L603" i="3"/>
  <c r="O603" i="3" s="1"/>
  <c r="E88" i="2"/>
  <c r="C88" i="2"/>
  <c r="E86" i="2"/>
  <c r="C86" i="2"/>
  <c r="D88" i="2"/>
  <c r="E124" i="2"/>
  <c r="G124" i="2"/>
  <c r="C124" i="2"/>
  <c r="E130" i="2"/>
  <c r="G130" i="2"/>
  <c r="C130" i="2"/>
  <c r="D140" i="2"/>
  <c r="C140" i="2"/>
  <c r="E148" i="2"/>
  <c r="D148" i="2"/>
  <c r="E164" i="2"/>
  <c r="E34" i="2"/>
  <c r="D34" i="2"/>
  <c r="E38" i="2"/>
  <c r="G38" i="2"/>
  <c r="E41" i="2"/>
  <c r="E93" i="2"/>
  <c r="C93" i="2"/>
  <c r="C38" i="2"/>
  <c r="G41" i="2"/>
  <c r="E46" i="2"/>
  <c r="C46" i="2"/>
  <c r="E59" i="2"/>
  <c r="D59" i="2"/>
  <c r="G62" i="2"/>
  <c r="C62" i="2"/>
  <c r="E73" i="2"/>
  <c r="C73" i="2"/>
  <c r="E96" i="2"/>
  <c r="C96" i="2"/>
  <c r="E116" i="2"/>
  <c r="C116" i="2"/>
  <c r="C16" i="2"/>
  <c r="E37" i="2"/>
  <c r="G37" i="2"/>
  <c r="D38" i="2"/>
  <c r="D46" i="2"/>
  <c r="C59" i="2"/>
  <c r="D62" i="2"/>
  <c r="G73" i="2"/>
  <c r="D86" i="2"/>
  <c r="G88" i="2"/>
  <c r="G96" i="2"/>
  <c r="D116" i="2"/>
  <c r="D124" i="2"/>
  <c r="D130" i="2"/>
  <c r="D161" i="2"/>
  <c r="C161" i="2"/>
  <c r="G16" i="2"/>
  <c r="C34" i="2"/>
  <c r="D93" i="2"/>
  <c r="G34" i="2"/>
  <c r="C37" i="2"/>
  <c r="G46" i="2"/>
  <c r="G59" i="2"/>
  <c r="E62" i="2"/>
  <c r="G86" i="2"/>
  <c r="G93" i="2"/>
  <c r="G116" i="2"/>
  <c r="E145" i="2"/>
  <c r="C145" i="2"/>
  <c r="D165" i="2"/>
  <c r="C165" i="2"/>
  <c r="E135" i="2"/>
  <c r="D135" i="2"/>
  <c r="E167" i="2"/>
  <c r="D167" i="2"/>
  <c r="C167" i="2"/>
  <c r="G129" i="2"/>
  <c r="D158" i="2"/>
  <c r="D125" i="2"/>
  <c r="G125" i="2"/>
  <c r="H125" i="2" s="1"/>
  <c r="C125" i="2"/>
  <c r="E125" i="2"/>
  <c r="E100" i="2"/>
  <c r="G100" i="2"/>
  <c r="D100" i="2"/>
  <c r="C100" i="2"/>
  <c r="G61" i="2"/>
  <c r="H61" i="2" s="1"/>
  <c r="C61" i="2"/>
  <c r="D61" i="2"/>
  <c r="E61" i="2"/>
  <c r="E107" i="2"/>
  <c r="D107" i="2"/>
  <c r="G107" i="2"/>
  <c r="C107" i="2"/>
  <c r="E92" i="2"/>
  <c r="G92" i="2"/>
  <c r="C92" i="2"/>
  <c r="D92" i="2"/>
  <c r="G28" i="2"/>
  <c r="H28" i="2" s="1"/>
  <c r="G136" i="2"/>
  <c r="I548" i="3"/>
  <c r="I550" i="3" s="1"/>
  <c r="I547" i="3" s="1"/>
  <c r="F152" i="2" s="1"/>
  <c r="G25" i="2"/>
  <c r="H25" i="2" s="1"/>
  <c r="C28" i="2"/>
  <c r="D37" i="2"/>
  <c r="D41" i="2"/>
  <c r="D73" i="2"/>
  <c r="D96" i="2"/>
  <c r="C106" i="2"/>
  <c r="G106" i="2"/>
  <c r="D119" i="2"/>
  <c r="D129" i="2"/>
  <c r="C132" i="2"/>
  <c r="G132" i="2"/>
  <c r="D133" i="2"/>
  <c r="C136" i="2"/>
  <c r="E140" i="2"/>
  <c r="G143" i="2"/>
  <c r="C143" i="2"/>
  <c r="D145" i="2"/>
  <c r="D157" i="2"/>
  <c r="G158" i="2"/>
  <c r="E161" i="2"/>
  <c r="G164" i="2"/>
  <c r="C164" i="2"/>
  <c r="I146" i="3"/>
  <c r="F63" i="2" s="1"/>
  <c r="I231" i="3"/>
  <c r="F89" i="2" s="1"/>
  <c r="D122" i="11"/>
  <c r="I122" i="11" s="1"/>
  <c r="L319" i="3"/>
  <c r="O319" i="3" s="1"/>
  <c r="L426" i="3"/>
  <c r="O426" i="3" s="1"/>
  <c r="D25" i="2"/>
  <c r="D28" i="2"/>
  <c r="D40" i="2"/>
  <c r="D106" i="2"/>
  <c r="D132" i="2"/>
  <c r="E136" i="2"/>
  <c r="G144" i="2"/>
  <c r="G165" i="2"/>
  <c r="D25" i="11"/>
  <c r="I25" i="11" s="1"/>
  <c r="L138" i="3"/>
  <c r="I150" i="3"/>
  <c r="F64" i="2" s="1"/>
  <c r="L300" i="3"/>
  <c r="O300" i="3" s="1"/>
  <c r="D129" i="11"/>
  <c r="I129" i="11" s="1"/>
  <c r="L430" i="3"/>
  <c r="O430" i="3" s="1"/>
  <c r="D72" i="11"/>
  <c r="I72" i="11" s="1"/>
  <c r="L501" i="3"/>
  <c r="O501" i="3" s="1"/>
  <c r="D93" i="11"/>
  <c r="I93" i="11" s="1"/>
  <c r="L640" i="3"/>
  <c r="H175" i="2"/>
  <c r="H174" i="2" s="1"/>
  <c r="K17" i="4"/>
  <c r="G133" i="2"/>
  <c r="G135" i="2"/>
  <c r="C135" i="2"/>
  <c r="G140" i="2"/>
  <c r="G145" i="2"/>
  <c r="G148" i="2"/>
  <c r="H148" i="2" s="1"/>
  <c r="C148" i="2"/>
  <c r="K157" i="2"/>
  <c r="L152" i="2"/>
  <c r="G157" i="2"/>
  <c r="G161" i="2"/>
  <c r="H161" i="2" s="1"/>
  <c r="E156" i="3"/>
  <c r="I156" i="3" s="1"/>
  <c r="I252" i="3"/>
  <c r="F91" i="2" s="1"/>
  <c r="D17" i="11"/>
  <c r="I17" i="11" s="1"/>
  <c r="D130" i="11"/>
  <c r="I130" i="11" s="1"/>
  <c r="I546" i="3"/>
  <c r="I544" i="3" s="1"/>
  <c r="F151" i="2" s="1"/>
  <c r="D131" i="11"/>
  <c r="I131" i="11" s="1"/>
  <c r="I574" i="3"/>
  <c r="D83" i="11"/>
  <c r="I83" i="11" s="1"/>
  <c r="L610" i="3"/>
  <c r="O610" i="3" s="1"/>
  <c r="I616" i="3"/>
  <c r="I618" i="3" s="1"/>
  <c r="I615" i="3" s="1"/>
  <c r="F167" i="2" s="1"/>
  <c r="I579" i="3"/>
  <c r="F158" i="2" s="1"/>
  <c r="K42" i="4"/>
  <c r="K45" i="4" s="1"/>
  <c r="G86" i="11" s="1"/>
  <c r="F42" i="6"/>
  <c r="I28" i="11"/>
  <c r="D76" i="11"/>
  <c r="I76" i="11" s="1"/>
  <c r="I573" i="3"/>
  <c r="F26" i="6"/>
  <c r="F11" i="8"/>
  <c r="I12" i="10"/>
  <c r="M12" i="10"/>
  <c r="N50" i="10"/>
  <c r="J50" i="10"/>
  <c r="F50" i="10"/>
  <c r="H50" i="10"/>
  <c r="M50" i="10"/>
  <c r="I572" i="3"/>
  <c r="I43" i="11"/>
  <c r="I97" i="11"/>
  <c r="I121" i="11"/>
  <c r="I134" i="11"/>
  <c r="N639" i="3" l="1"/>
  <c r="Q28" i="12"/>
  <c r="C25" i="2"/>
  <c r="C157" i="2"/>
  <c r="G134" i="2"/>
  <c r="C78" i="2"/>
  <c r="C40" i="2"/>
  <c r="D82" i="2"/>
  <c r="G40" i="2"/>
  <c r="D16" i="2"/>
  <c r="C103" i="2"/>
  <c r="G159" i="2"/>
  <c r="H159" i="2" s="1"/>
  <c r="D103" i="2"/>
  <c r="G103" i="2"/>
  <c r="H103" i="2" s="1"/>
  <c r="L639" i="3"/>
  <c r="O639" i="3" s="1"/>
  <c r="C42" i="2"/>
  <c r="D78" i="2"/>
  <c r="D97" i="2"/>
  <c r="G156" i="2"/>
  <c r="H156" i="2" s="1"/>
  <c r="G78" i="2"/>
  <c r="G82" i="2"/>
  <c r="D153" i="2"/>
  <c r="C113" i="2"/>
  <c r="E159" i="2"/>
  <c r="C70" i="2"/>
  <c r="D79" i="2"/>
  <c r="G74" i="2"/>
  <c r="G95" i="2"/>
  <c r="E113" i="2"/>
  <c r="C166" i="2"/>
  <c r="D95" i="2"/>
  <c r="C95" i="2"/>
  <c r="D23" i="2"/>
  <c r="G23" i="2"/>
  <c r="H23" i="2" s="1"/>
  <c r="D63" i="11"/>
  <c r="I63" i="11" s="1"/>
  <c r="C131" i="2"/>
  <c r="G113" i="2"/>
  <c r="G131" i="2"/>
  <c r="H131" i="2" s="1"/>
  <c r="D72" i="2"/>
  <c r="C33" i="2"/>
  <c r="D166" i="2"/>
  <c r="G166" i="2"/>
  <c r="H166" i="2" s="1"/>
  <c r="G81" i="2"/>
  <c r="D81" i="2"/>
  <c r="C153" i="2"/>
  <c r="C72" i="2"/>
  <c r="D162" i="2"/>
  <c r="G142" i="2"/>
  <c r="H142" i="2" s="1"/>
  <c r="C115" i="2"/>
  <c r="D77" i="2"/>
  <c r="E33" i="2"/>
  <c r="D110" i="2"/>
  <c r="C152" i="2"/>
  <c r="G110" i="2"/>
  <c r="C81" i="2"/>
  <c r="G153" i="2"/>
  <c r="H153" i="2" s="1"/>
  <c r="E131" i="2"/>
  <c r="E98" i="2"/>
  <c r="D33" i="2"/>
  <c r="G152" i="2"/>
  <c r="H152" i="2" s="1"/>
  <c r="C110" i="2"/>
  <c r="D87" i="2"/>
  <c r="G72" i="2"/>
  <c r="H72" i="2" s="1"/>
  <c r="G138" i="2"/>
  <c r="C87" i="2"/>
  <c r="G43" i="2"/>
  <c r="G49" i="2"/>
  <c r="C82" i="2"/>
  <c r="D114" i="2"/>
  <c r="D63" i="2"/>
  <c r="G114" i="2"/>
  <c r="D54" i="2"/>
  <c r="C151" i="2"/>
  <c r="D12" i="2"/>
  <c r="E134" i="2"/>
  <c r="C139" i="2"/>
  <c r="D44" i="2"/>
  <c r="G44" i="2"/>
  <c r="G24" i="2"/>
  <c r="H24" i="2" s="1"/>
  <c r="G101" i="2"/>
  <c r="H101" i="2" s="1"/>
  <c r="C30" i="2"/>
  <c r="G97" i="2"/>
  <c r="H97" i="2" s="1"/>
  <c r="C154" i="2"/>
  <c r="C117" i="2"/>
  <c r="E97" i="2"/>
  <c r="E156" i="2"/>
  <c r="C156" i="2"/>
  <c r="C26" i="2"/>
  <c r="E117" i="2"/>
  <c r="D18" i="2"/>
  <c r="G18" i="2"/>
  <c r="H18" i="2" s="1"/>
  <c r="D105" i="2"/>
  <c r="C134" i="2"/>
  <c r="D36" i="2"/>
  <c r="G155" i="2"/>
  <c r="H155" i="2" s="1"/>
  <c r="G127" i="2"/>
  <c r="H127" i="2" s="1"/>
  <c r="D99" i="2"/>
  <c r="C118" i="2"/>
  <c r="D45" i="2"/>
  <c r="C168" i="2"/>
  <c r="C162" i="2"/>
  <c r="C155" i="2"/>
  <c r="G26" i="2"/>
  <c r="H26" i="2" s="1"/>
  <c r="G70" i="2"/>
  <c r="H70" i="2" s="1"/>
  <c r="C159" i="2"/>
  <c r="C142" i="2"/>
  <c r="E74" i="2"/>
  <c r="E144" i="2"/>
  <c r="G79" i="2"/>
  <c r="G83" i="2"/>
  <c r="G160" i="2"/>
  <c r="H160" i="2" s="1"/>
  <c r="G141" i="2"/>
  <c r="H141" i="2" s="1"/>
  <c r="G122" i="2"/>
  <c r="E142" i="2"/>
  <c r="E108" i="2"/>
  <c r="C144" i="2"/>
  <c r="D115" i="2"/>
  <c r="D42" i="2"/>
  <c r="D26" i="2"/>
  <c r="D122" i="2"/>
  <c r="D64" i="2"/>
  <c r="G162" i="2"/>
  <c r="H162" i="2" s="1"/>
  <c r="D74" i="2"/>
  <c r="E42" i="2"/>
  <c r="G29" i="2"/>
  <c r="H29" i="2" s="1"/>
  <c r="G63" i="2"/>
  <c r="H63" i="2" s="1"/>
  <c r="G139" i="2"/>
  <c r="H139" i="2" s="1"/>
  <c r="D67" i="2"/>
  <c r="D24" i="2"/>
  <c r="C114" i="2"/>
  <c r="G67" i="2"/>
  <c r="C63" i="2"/>
  <c r="C44" i="2"/>
  <c r="E154" i="2"/>
  <c r="G54" i="2"/>
  <c r="H54" i="2" s="1"/>
  <c r="C67" i="2"/>
  <c r="E139" i="2"/>
  <c r="E54" i="2"/>
  <c r="G30" i="2"/>
  <c r="H30" i="2" s="1"/>
  <c r="G151" i="2"/>
  <c r="H151" i="2" s="1"/>
  <c r="G154" i="2"/>
  <c r="G117" i="2"/>
  <c r="H117" i="2" s="1"/>
  <c r="C18" i="2"/>
  <c r="E151" i="2"/>
  <c r="C101" i="2"/>
  <c r="D50" i="2"/>
  <c r="D101" i="2"/>
  <c r="C48" i="2"/>
  <c r="D31" i="2"/>
  <c r="G121" i="2"/>
  <c r="E149" i="2"/>
  <c r="G128" i="2"/>
  <c r="C160" i="2"/>
  <c r="G118" i="2"/>
  <c r="H118" i="2" s="1"/>
  <c r="C89" i="2"/>
  <c r="D128" i="2"/>
  <c r="C55" i="2"/>
  <c r="D118" i="2"/>
  <c r="G13" i="2"/>
  <c r="H13" i="2" s="1"/>
  <c r="E47" i="2"/>
  <c r="D19" i="2"/>
  <c r="G45" i="2"/>
  <c r="C13" i="2"/>
  <c r="C122" i="2"/>
  <c r="C45" i="2"/>
  <c r="C79" i="2"/>
  <c r="G57" i="2"/>
  <c r="C90" i="2"/>
  <c r="G105" i="2"/>
  <c r="G168" i="2"/>
  <c r="D85" i="2"/>
  <c r="G99" i="2"/>
  <c r="C123" i="2"/>
  <c r="D65" i="2"/>
  <c r="C57" i="2"/>
  <c r="D57" i="2"/>
  <c r="G137" i="2"/>
  <c r="D111" i="2"/>
  <c r="C99" i="2"/>
  <c r="G91" i="2"/>
  <c r="H91" i="2" s="1"/>
  <c r="G48" i="2"/>
  <c r="C22" i="2"/>
  <c r="G94" i="2"/>
  <c r="D14" i="2"/>
  <c r="C80" i="2"/>
  <c r="D163" i="2"/>
  <c r="D58" i="2"/>
  <c r="D49" i="2"/>
  <c r="E138" i="2"/>
  <c r="E43" i="2"/>
  <c r="G20" i="2"/>
  <c r="H20" i="2" s="1"/>
  <c r="C43" i="2"/>
  <c r="G77" i="2"/>
  <c r="E152" i="2"/>
  <c r="G50" i="2"/>
  <c r="C138" i="2"/>
  <c r="C98" i="2"/>
  <c r="G15" i="2"/>
  <c r="H15" i="2" s="1"/>
  <c r="C66" i="2"/>
  <c r="C20" i="2"/>
  <c r="E102" i="2"/>
  <c r="C49" i="2"/>
  <c r="D20" i="2"/>
  <c r="G87" i="2"/>
  <c r="E77" i="2"/>
  <c r="G98" i="2"/>
  <c r="D39" i="2"/>
  <c r="D27" i="2"/>
  <c r="D48" i="2"/>
  <c r="C121" i="2"/>
  <c r="C91" i="2"/>
  <c r="G149" i="2"/>
  <c r="H149" i="2" s="1"/>
  <c r="G123" i="2"/>
  <c r="H123" i="2" s="1"/>
  <c r="G17" i="2"/>
  <c r="E65" i="2"/>
  <c r="G90" i="2"/>
  <c r="G71" i="2"/>
  <c r="C94" i="2"/>
  <c r="D80" i="2"/>
  <c r="D56" i="2"/>
  <c r="C17" i="2"/>
  <c r="D121" i="2"/>
  <c r="D91" i="2"/>
  <c r="D22" i="2"/>
  <c r="C149" i="2"/>
  <c r="C111" i="2"/>
  <c r="E123" i="2"/>
  <c r="D90" i="2"/>
  <c r="C71" i="2"/>
  <c r="C56" i="2"/>
  <c r="E75" i="2"/>
  <c r="C163" i="2"/>
  <c r="D17" i="2"/>
  <c r="G85" i="2"/>
  <c r="C85" i="2"/>
  <c r="G22" i="2"/>
  <c r="E111" i="2"/>
  <c r="C75" i="2"/>
  <c r="G65" i="2"/>
  <c r="G14" i="2"/>
  <c r="H14" i="2" s="1"/>
  <c r="D94" i="2"/>
  <c r="C14" i="2"/>
  <c r="G39" i="2"/>
  <c r="D168" i="2"/>
  <c r="G75" i="2"/>
  <c r="G56" i="2"/>
  <c r="E71" i="2"/>
  <c r="D150" i="2"/>
  <c r="G66" i="2"/>
  <c r="C58" i="2"/>
  <c r="E66" i="2"/>
  <c r="D15" i="2"/>
  <c r="G36" i="2"/>
  <c r="C112" i="2"/>
  <c r="E58" i="2"/>
  <c r="D112" i="2"/>
  <c r="C102" i="2"/>
  <c r="D29" i="2"/>
  <c r="G150" i="2"/>
  <c r="H150" i="2" s="1"/>
  <c r="C36" i="2"/>
  <c r="E112" i="2"/>
  <c r="G102" i="2"/>
  <c r="H102" i="2" s="1"/>
  <c r="C29" i="2"/>
  <c r="G108" i="2"/>
  <c r="E64" i="2"/>
  <c r="C19" i="2"/>
  <c r="C128" i="2"/>
  <c r="G55" i="2"/>
  <c r="C137" i="2"/>
  <c r="C64" i="2"/>
  <c r="E55" i="2"/>
  <c r="C108" i="2"/>
  <c r="E89" i="2"/>
  <c r="G47" i="2"/>
  <c r="G31" i="2"/>
  <c r="H31" i="2" s="1"/>
  <c r="D47" i="2"/>
  <c r="E105" i="2"/>
  <c r="C150" i="2"/>
  <c r="D70" i="2"/>
  <c r="D83" i="2"/>
  <c r="C83" i="2"/>
  <c r="E21" i="2"/>
  <c r="D21" i="2"/>
  <c r="D155" i="2"/>
  <c r="G115" i="2"/>
  <c r="D89" i="2"/>
  <c r="C35" i="2"/>
  <c r="D109" i="2"/>
  <c r="C27" i="2"/>
  <c r="E27" i="2"/>
  <c r="D35" i="2"/>
  <c r="G109" i="2"/>
  <c r="D137" i="2"/>
  <c r="G163" i="2"/>
  <c r="H163" i="2" s="1"/>
  <c r="C15" i="2"/>
  <c r="H33" i="2"/>
  <c r="L414" i="3"/>
  <c r="O414" i="3" s="1"/>
  <c r="F121" i="2"/>
  <c r="I311" i="3"/>
  <c r="I310" i="3" s="1"/>
  <c r="F99" i="2" s="1"/>
  <c r="F90" i="2"/>
  <c r="L141" i="3"/>
  <c r="F62" i="2"/>
  <c r="H62" i="2" s="1"/>
  <c r="D62" i="11"/>
  <c r="I62" i="11" s="1"/>
  <c r="F130" i="2"/>
  <c r="H130" i="2" s="1"/>
  <c r="I362" i="3"/>
  <c r="I365" i="3" s="1"/>
  <c r="F108" i="2"/>
  <c r="D19" i="11"/>
  <c r="I19" i="11" s="1"/>
  <c r="F56" i="2"/>
  <c r="D61" i="11"/>
  <c r="I61" i="11" s="1"/>
  <c r="F129" i="2"/>
  <c r="H129" i="2" s="1"/>
  <c r="D18" i="11"/>
  <c r="I18" i="11" s="1"/>
  <c r="F55" i="2"/>
  <c r="D160" i="2"/>
  <c r="E109" i="2"/>
  <c r="G35" i="2"/>
  <c r="E50" i="2"/>
  <c r="L265" i="3"/>
  <c r="O265" i="3" s="1"/>
  <c r="F93" i="2"/>
  <c r="H93" i="2" s="1"/>
  <c r="D70" i="11"/>
  <c r="I70" i="11" s="1"/>
  <c r="F138" i="2"/>
  <c r="E30" i="2"/>
  <c r="C39" i="2"/>
  <c r="D13" i="2"/>
  <c r="L96" i="3"/>
  <c r="F35" i="2"/>
  <c r="L555" i="3"/>
  <c r="O555" i="3" s="1"/>
  <c r="F154" i="2"/>
  <c r="D91" i="11"/>
  <c r="I91" i="11" s="1"/>
  <c r="F145" i="2"/>
  <c r="H145" i="2" s="1"/>
  <c r="D65" i="11"/>
  <c r="I65" i="11" s="1"/>
  <c r="F133" i="2"/>
  <c r="H133" i="2" s="1"/>
  <c r="L72" i="3"/>
  <c r="F22" i="2"/>
  <c r="L56" i="3"/>
  <c r="F17" i="2"/>
  <c r="H119" i="2"/>
  <c r="H124" i="2"/>
  <c r="L455" i="3"/>
  <c r="O455" i="3" s="1"/>
  <c r="I438" i="3"/>
  <c r="D60" i="11" s="1"/>
  <c r="I60" i="11" s="1"/>
  <c r="H34" i="2"/>
  <c r="H134" i="2"/>
  <c r="H143" i="2"/>
  <c r="L491" i="3"/>
  <c r="O491" i="3" s="1"/>
  <c r="L403" i="3"/>
  <c r="O403" i="3" s="1"/>
  <c r="D71" i="11"/>
  <c r="I71" i="11" s="1"/>
  <c r="I423" i="3"/>
  <c r="I425" i="3" s="1"/>
  <c r="I422" i="3" s="1"/>
  <c r="F122" i="2" s="1"/>
  <c r="L467" i="3"/>
  <c r="O467" i="3" s="1"/>
  <c r="H132" i="2"/>
  <c r="D116" i="11"/>
  <c r="I116" i="11" s="1"/>
  <c r="I313" i="3"/>
  <c r="I312" i="3" s="1"/>
  <c r="F128" i="3"/>
  <c r="I128" i="3" s="1"/>
  <c r="I222" i="3"/>
  <c r="I221" i="3" s="1"/>
  <c r="F97" i="3"/>
  <c r="F98" i="3" s="1"/>
  <c r="L551" i="3"/>
  <c r="O551" i="3" s="1"/>
  <c r="L518" i="3"/>
  <c r="O518" i="3" s="1"/>
  <c r="D39" i="11"/>
  <c r="I39" i="11" s="1"/>
  <c r="L118" i="3"/>
  <c r="D50" i="11"/>
  <c r="I50" i="11" s="1"/>
  <c r="H164" i="2"/>
  <c r="D64" i="11"/>
  <c r="I64" i="11" s="1"/>
  <c r="L122" i="3"/>
  <c r="F127" i="3"/>
  <c r="I127" i="3" s="1"/>
  <c r="I329" i="3"/>
  <c r="I338" i="3" s="1"/>
  <c r="I341" i="3" s="1"/>
  <c r="I337" i="3" s="1"/>
  <c r="F107" i="2" s="1"/>
  <c r="D49" i="11"/>
  <c r="I49" i="11" s="1"/>
  <c r="D55" i="11"/>
  <c r="I55" i="11" s="1"/>
  <c r="I575" i="3"/>
  <c r="I578" i="3" s="1"/>
  <c r="I571" i="3" s="1"/>
  <c r="H135" i="2"/>
  <c r="I370" i="3"/>
  <c r="I373" i="3" s="1"/>
  <c r="I369" i="3" s="1"/>
  <c r="L342" i="3"/>
  <c r="O342" i="3" s="1"/>
  <c r="H16" i="2"/>
  <c r="H136" i="2"/>
  <c r="L479" i="3"/>
  <c r="O479" i="3" s="1"/>
  <c r="I485" i="3"/>
  <c r="I484" i="3"/>
  <c r="I227" i="3"/>
  <c r="I226" i="3" s="1"/>
  <c r="D36" i="11"/>
  <c r="I36" i="11" s="1"/>
  <c r="L458" i="3"/>
  <c r="O458" i="3" s="1"/>
  <c r="I517" i="3"/>
  <c r="I516" i="3" s="1"/>
  <c r="L242" i="3"/>
  <c r="O242" i="3" s="1"/>
  <c r="D67" i="11"/>
  <c r="I67" i="11" s="1"/>
  <c r="L462" i="3"/>
  <c r="O462" i="3" s="1"/>
  <c r="D77" i="11"/>
  <c r="I77" i="11" s="1"/>
  <c r="D14" i="11"/>
  <c r="I14" i="11" s="1"/>
  <c r="D4" i="11"/>
  <c r="I4" i="11" s="1"/>
  <c r="D7" i="11"/>
  <c r="I7" i="11" s="1"/>
  <c r="L476" i="3"/>
  <c r="O476" i="3" s="1"/>
  <c r="F282" i="3"/>
  <c r="I282" i="3" s="1"/>
  <c r="I288" i="3"/>
  <c r="I290" i="3" s="1"/>
  <c r="I287" i="3" s="1"/>
  <c r="F95" i="2" s="1"/>
  <c r="D56" i="11"/>
  <c r="I56" i="11" s="1"/>
  <c r="I224" i="3"/>
  <c r="I223" i="3" s="1"/>
  <c r="L44" i="3"/>
  <c r="I174" i="3"/>
  <c r="I206" i="3"/>
  <c r="I609" i="3"/>
  <c r="I608" i="3" s="1"/>
  <c r="F165" i="2" s="1"/>
  <c r="L544" i="3"/>
  <c r="C54" i="10"/>
  <c r="D79" i="11"/>
  <c r="I79" i="11" s="1"/>
  <c r="H158" i="2"/>
  <c r="L579" i="3"/>
  <c r="O579" i="3" s="1"/>
  <c r="P12" i="10"/>
  <c r="D84" i="11"/>
  <c r="I84" i="11" s="1"/>
  <c r="I620" i="3"/>
  <c r="I619" i="3" s="1"/>
  <c r="F168" i="2" s="1"/>
  <c r="L615" i="3"/>
  <c r="O615" i="3" s="1"/>
  <c r="H167" i="2"/>
  <c r="D26" i="11"/>
  <c r="I26" i="11" s="1"/>
  <c r="L150" i="3"/>
  <c r="E157" i="3"/>
  <c r="I157" i="3" s="1"/>
  <c r="H64" i="2"/>
  <c r="H86" i="11"/>
  <c r="I86" i="11" s="1"/>
  <c r="G12" i="2"/>
  <c r="H12" i="2" s="1"/>
  <c r="K12" i="3"/>
  <c r="L12" i="3" s="1"/>
  <c r="D37" i="11"/>
  <c r="I37" i="11" s="1"/>
  <c r="I264" i="3"/>
  <c r="I263" i="3" s="1"/>
  <c r="F92" i="2" s="1"/>
  <c r="F280" i="3"/>
  <c r="I280" i="3" s="1"/>
  <c r="L252" i="3"/>
  <c r="O252" i="3" s="1"/>
  <c r="L231" i="3"/>
  <c r="O231" i="3" s="1"/>
  <c r="I220" i="3"/>
  <c r="I219" i="3" s="1"/>
  <c r="F85" i="2" s="1"/>
  <c r="D35" i="11"/>
  <c r="I35" i="11" s="1"/>
  <c r="I309" i="3"/>
  <c r="I308" i="3" s="1"/>
  <c r="F98" i="2" s="1"/>
  <c r="H89" i="2"/>
  <c r="D117" i="11"/>
  <c r="I117" i="11" s="1"/>
  <c r="L146" i="3"/>
  <c r="E158" i="3"/>
  <c r="I158" i="3" s="1"/>
  <c r="L547" i="3"/>
  <c r="O547" i="3" s="1"/>
  <c r="D99" i="11"/>
  <c r="I99" i="11" s="1"/>
  <c r="I130" i="3" l="1"/>
  <c r="I125" i="3" s="1"/>
  <c r="F57" i="2" s="1"/>
  <c r="H99" i="2"/>
  <c r="J174" i="2"/>
  <c r="H138" i="2"/>
  <c r="H56" i="2"/>
  <c r="H108" i="2"/>
  <c r="F87" i="2"/>
  <c r="H87" i="2" s="1"/>
  <c r="F88" i="2"/>
  <c r="H88" i="2" s="1"/>
  <c r="I230" i="3"/>
  <c r="H122" i="2"/>
  <c r="I159" i="3"/>
  <c r="D42" i="11"/>
  <c r="I42" i="11" s="1"/>
  <c r="H154" i="2"/>
  <c r="E367" i="3"/>
  <c r="I367" i="3" s="1"/>
  <c r="L310" i="3"/>
  <c r="O310" i="3" s="1"/>
  <c r="H121" i="2"/>
  <c r="H17" i="2"/>
  <c r="L422" i="3"/>
  <c r="O422" i="3" s="1"/>
  <c r="L354" i="3"/>
  <c r="O354" i="3" s="1"/>
  <c r="D57" i="11"/>
  <c r="I57" i="11" s="1"/>
  <c r="H90" i="2"/>
  <c r="H22" i="2"/>
  <c r="H55" i="2"/>
  <c r="H35" i="2"/>
  <c r="I205" i="3"/>
  <c r="I204" i="3" s="1"/>
  <c r="F80" i="2" s="1"/>
  <c r="H80" i="2" s="1"/>
  <c r="F81" i="2"/>
  <c r="H81" i="2" s="1"/>
  <c r="F185" i="3"/>
  <c r="I185" i="3" s="1"/>
  <c r="I187" i="3" s="1"/>
  <c r="I183" i="3" s="1"/>
  <c r="I193" i="3" s="1"/>
  <c r="I192" i="3" s="1"/>
  <c r="F71" i="2"/>
  <c r="H71" i="2" s="1"/>
  <c r="F144" i="2"/>
  <c r="H144" i="2" s="1"/>
  <c r="L221" i="3"/>
  <c r="O221" i="3" s="1"/>
  <c r="F86" i="2"/>
  <c r="H86" i="2" s="1"/>
  <c r="L438" i="3"/>
  <c r="O438" i="3" s="1"/>
  <c r="F128" i="2"/>
  <c r="H128" i="2" s="1"/>
  <c r="D52" i="11"/>
  <c r="I52" i="11" s="1"/>
  <c r="F112" i="2"/>
  <c r="H112" i="2" s="1"/>
  <c r="I358" i="3"/>
  <c r="I357" i="3" s="1"/>
  <c r="F110" i="2" s="1"/>
  <c r="H110" i="2" s="1"/>
  <c r="F109" i="2"/>
  <c r="H109" i="2" s="1"/>
  <c r="F100" i="2"/>
  <c r="H100" i="2" s="1"/>
  <c r="L11" i="3"/>
  <c r="J11" i="2" s="1"/>
  <c r="D75" i="11"/>
  <c r="I75" i="11" s="1"/>
  <c r="L369" i="3"/>
  <c r="O369" i="3" s="1"/>
  <c r="L312" i="3"/>
  <c r="O312" i="3" s="1"/>
  <c r="I368" i="3"/>
  <c r="I361" i="3" s="1"/>
  <c r="F111" i="2" s="1"/>
  <c r="H111" i="2" s="1"/>
  <c r="D45" i="11"/>
  <c r="I45" i="11" s="1"/>
  <c r="I97" i="3"/>
  <c r="I332" i="3"/>
  <c r="I328" i="3" s="1"/>
  <c r="L516" i="3"/>
  <c r="O516" i="3" s="1"/>
  <c r="L226" i="3"/>
  <c r="O226" i="3" s="1"/>
  <c r="I334" i="3"/>
  <c r="I336" i="3" s="1"/>
  <c r="I333" i="3" s="1"/>
  <c r="I483" i="3"/>
  <c r="D27" i="11"/>
  <c r="I27" i="11" s="1"/>
  <c r="I377" i="3"/>
  <c r="I379" i="3" s="1"/>
  <c r="I375" i="3"/>
  <c r="I374" i="3" s="1"/>
  <c r="L174" i="3"/>
  <c r="L183" i="3"/>
  <c r="I154" i="3"/>
  <c r="L223" i="3"/>
  <c r="O223" i="3" s="1"/>
  <c r="H95" i="2"/>
  <c r="L287" i="3"/>
  <c r="O287" i="3" s="1"/>
  <c r="D40" i="11"/>
  <c r="I40" i="11" s="1"/>
  <c r="I216" i="3"/>
  <c r="L206" i="3"/>
  <c r="D32" i="11"/>
  <c r="I32" i="11" s="1"/>
  <c r="D48" i="11"/>
  <c r="I48" i="11" s="1"/>
  <c r="L337" i="3"/>
  <c r="O337" i="3" s="1"/>
  <c r="H107" i="2"/>
  <c r="D392" i="3"/>
  <c r="I392" i="3" s="1"/>
  <c r="D85" i="11"/>
  <c r="I85" i="11" s="1"/>
  <c r="L619" i="3"/>
  <c r="O619" i="3" s="1"/>
  <c r="H168" i="2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H165" i="2"/>
  <c r="L608" i="3"/>
  <c r="O608" i="3" s="1"/>
  <c r="D44" i="11"/>
  <c r="I44" i="11" s="1"/>
  <c r="H98" i="2"/>
  <c r="L308" i="3"/>
  <c r="O308" i="3" s="1"/>
  <c r="I98" i="3"/>
  <c r="F37" i="2" s="1"/>
  <c r="F99" i="3"/>
  <c r="D38" i="11"/>
  <c r="I38" i="11" s="1"/>
  <c r="L263" i="3"/>
  <c r="O263" i="3" s="1"/>
  <c r="H92" i="2"/>
  <c r="F281" i="3"/>
  <c r="I281" i="3" s="1"/>
  <c r="O544" i="3"/>
  <c r="D33" i="11"/>
  <c r="I33" i="11" s="1"/>
  <c r="H85" i="2"/>
  <c r="L219" i="3"/>
  <c r="I135" i="3"/>
  <c r="F59" i="2" s="1"/>
  <c r="I132" i="3"/>
  <c r="F58" i="2" s="1"/>
  <c r="H57" i="2"/>
  <c r="L125" i="3"/>
  <c r="Q12" i="10"/>
  <c r="D31" i="11" l="1"/>
  <c r="I31" i="11" s="1"/>
  <c r="D80" i="11"/>
  <c r="I80" i="11" s="1"/>
  <c r="F157" i="2"/>
  <c r="H157" i="2" s="1"/>
  <c r="H146" i="2" s="1"/>
  <c r="L571" i="3"/>
  <c r="O571" i="3" s="1"/>
  <c r="L413" i="3"/>
  <c r="J120" i="2" s="1"/>
  <c r="H11" i="2"/>
  <c r="I215" i="3"/>
  <c r="F83" i="2" s="1"/>
  <c r="H83" i="2" s="1"/>
  <c r="I213" i="3"/>
  <c r="I212" i="3" s="1"/>
  <c r="H120" i="2"/>
  <c r="L357" i="3"/>
  <c r="O357" i="3" s="1"/>
  <c r="D21" i="11"/>
  <c r="I21" i="11" s="1"/>
  <c r="I196" i="3"/>
  <c r="I195" i="3" s="1"/>
  <c r="I198" i="3" s="1"/>
  <c r="I197" i="3" s="1"/>
  <c r="L204" i="3"/>
  <c r="I498" i="3"/>
  <c r="I500" i="3" s="1"/>
  <c r="I497" i="3" s="1"/>
  <c r="F140" i="2" s="1"/>
  <c r="H140" i="2" s="1"/>
  <c r="F137" i="2"/>
  <c r="H137" i="2" s="1"/>
  <c r="D46" i="11"/>
  <c r="I46" i="11" s="1"/>
  <c r="F105" i="2"/>
  <c r="H105" i="2" s="1"/>
  <c r="F67" i="2"/>
  <c r="H67" i="2" s="1"/>
  <c r="F65" i="2"/>
  <c r="H65" i="2" s="1"/>
  <c r="D34" i="11"/>
  <c r="I34" i="11" s="1"/>
  <c r="F113" i="2"/>
  <c r="H113" i="2" s="1"/>
  <c r="L333" i="3"/>
  <c r="O333" i="3" s="1"/>
  <c r="F106" i="2"/>
  <c r="H106" i="2" s="1"/>
  <c r="D100" i="11"/>
  <c r="I100" i="11" s="1"/>
  <c r="F36" i="2"/>
  <c r="H36" i="2" s="1"/>
  <c r="I189" i="3"/>
  <c r="F73" i="2"/>
  <c r="H73" i="2" s="1"/>
  <c r="L192" i="3"/>
  <c r="F75" i="2"/>
  <c r="H75" i="2" s="1"/>
  <c r="D393" i="3"/>
  <c r="I393" i="3" s="1"/>
  <c r="L361" i="3"/>
  <c r="O361" i="3" s="1"/>
  <c r="D51" i="11"/>
  <c r="I51" i="11" s="1"/>
  <c r="I387" i="3"/>
  <c r="I390" i="3" s="1"/>
  <c r="L328" i="3"/>
  <c r="O328" i="3" s="1"/>
  <c r="L97" i="3"/>
  <c r="I376" i="3"/>
  <c r="F114" i="2" s="1"/>
  <c r="D69" i="11"/>
  <c r="I69" i="11" s="1"/>
  <c r="D47" i="11"/>
  <c r="I47" i="11" s="1"/>
  <c r="L483" i="3"/>
  <c r="O483" i="3" s="1"/>
  <c r="L154" i="3"/>
  <c r="L374" i="3"/>
  <c r="O374" i="3" s="1"/>
  <c r="I161" i="3"/>
  <c r="I382" i="3"/>
  <c r="I385" i="3" s="1"/>
  <c r="I99" i="3"/>
  <c r="F38" i="2" s="1"/>
  <c r="F100" i="3"/>
  <c r="H58" i="2"/>
  <c r="L131" i="3"/>
  <c r="O219" i="3"/>
  <c r="L164" i="3"/>
  <c r="D101" i="11"/>
  <c r="I101" i="11" s="1"/>
  <c r="H37" i="2"/>
  <c r="L98" i="3"/>
  <c r="N11" i="3"/>
  <c r="O11" i="3" s="1"/>
  <c r="J21" i="2"/>
  <c r="J25" i="2"/>
  <c r="J23" i="2"/>
  <c r="D23" i="11"/>
  <c r="I23" i="11" s="1"/>
  <c r="H59" i="2"/>
  <c r="L135" i="3"/>
  <c r="I283" i="3"/>
  <c r="I286" i="3" s="1"/>
  <c r="I278" i="3" s="1"/>
  <c r="F94" i="2" s="1"/>
  <c r="L215" i="3" l="1"/>
  <c r="C51" i="10"/>
  <c r="F53" i="10" s="1"/>
  <c r="Q26" i="12"/>
  <c r="J12" i="2"/>
  <c r="Q10" i="12"/>
  <c r="C39" i="10"/>
  <c r="K41" i="10" s="1"/>
  <c r="Q22" i="12"/>
  <c r="J18" i="2"/>
  <c r="J17" i="2"/>
  <c r="J26" i="2"/>
  <c r="K11" i="2"/>
  <c r="J15" i="2"/>
  <c r="C9" i="10"/>
  <c r="N11" i="10" s="1"/>
  <c r="N80" i="10" s="1"/>
  <c r="L523" i="3"/>
  <c r="J146" i="2" s="1"/>
  <c r="J24" i="2"/>
  <c r="J16" i="2"/>
  <c r="J19" i="2"/>
  <c r="J22" i="2"/>
  <c r="J13" i="2"/>
  <c r="J14" i="2"/>
  <c r="J20" i="2"/>
  <c r="M41" i="10"/>
  <c r="N41" i="10"/>
  <c r="F116" i="2"/>
  <c r="H116" i="2" s="1"/>
  <c r="I391" i="3"/>
  <c r="H41" i="10"/>
  <c r="F41" i="10"/>
  <c r="N413" i="3"/>
  <c r="O413" i="3" s="1"/>
  <c r="D29" i="11"/>
  <c r="I29" i="11" s="1"/>
  <c r="L195" i="3"/>
  <c r="I191" i="3"/>
  <c r="I188" i="3" s="1"/>
  <c r="L188" i="3" s="1"/>
  <c r="L167" i="3" s="1"/>
  <c r="I163" i="3"/>
  <c r="I160" i="3" s="1"/>
  <c r="F77" i="2"/>
  <c r="H77" i="2" s="1"/>
  <c r="I201" i="3"/>
  <c r="I200" i="3" s="1"/>
  <c r="D90" i="11"/>
  <c r="I90" i="11" s="1"/>
  <c r="L497" i="3"/>
  <c r="O497" i="3" s="1"/>
  <c r="F78" i="2"/>
  <c r="H78" i="2" s="1"/>
  <c r="I380" i="3"/>
  <c r="F115" i="2" s="1"/>
  <c r="H115" i="2" s="1"/>
  <c r="L376" i="3"/>
  <c r="O376" i="3" s="1"/>
  <c r="H114" i="2"/>
  <c r="H126" i="2"/>
  <c r="L197" i="3"/>
  <c r="D30" i="11"/>
  <c r="I30" i="11" s="1"/>
  <c r="H53" i="2"/>
  <c r="C18" i="10" s="1"/>
  <c r="L114" i="3"/>
  <c r="N523" i="3"/>
  <c r="O523" i="3" s="1"/>
  <c r="D102" i="11"/>
  <c r="I102" i="11" s="1"/>
  <c r="H38" i="2"/>
  <c r="L99" i="3"/>
  <c r="E53" i="10"/>
  <c r="Q53" i="10" s="1"/>
  <c r="G53" i="10"/>
  <c r="H53" i="10"/>
  <c r="F101" i="3"/>
  <c r="I100" i="3"/>
  <c r="F39" i="2" s="1"/>
  <c r="D126" i="11"/>
  <c r="I126" i="11" s="1"/>
  <c r="L391" i="3"/>
  <c r="O391" i="3" s="1"/>
  <c r="D118" i="11"/>
  <c r="I118" i="11" s="1"/>
  <c r="H94" i="2"/>
  <c r="L278" i="3"/>
  <c r="I41" i="10" l="1"/>
  <c r="G41" i="10"/>
  <c r="K126" i="2"/>
  <c r="Q24" i="12"/>
  <c r="J41" i="10"/>
  <c r="L41" i="10"/>
  <c r="P41" i="10"/>
  <c r="E41" i="10"/>
  <c r="Q41" i="10" s="1"/>
  <c r="O41" i="10"/>
  <c r="M11" i="10"/>
  <c r="M80" i="10" s="1"/>
  <c r="G11" i="10"/>
  <c r="G80" i="10" s="1"/>
  <c r="P11" i="10"/>
  <c r="P80" i="10" s="1"/>
  <c r="K11" i="10"/>
  <c r="K80" i="10" s="1"/>
  <c r="C79" i="10"/>
  <c r="F11" i="10"/>
  <c r="F80" i="10" s="1"/>
  <c r="H11" i="10"/>
  <c r="H80" i="10" s="1"/>
  <c r="E11" i="10"/>
  <c r="Q11" i="10" s="1"/>
  <c r="Q80" i="10" s="1"/>
  <c r="J11" i="10"/>
  <c r="J80" i="10" s="1"/>
  <c r="J81" i="10" s="1"/>
  <c r="O11" i="10"/>
  <c r="O80" i="10" s="1"/>
  <c r="L11" i="10"/>
  <c r="L80" i="10" s="1"/>
  <c r="I11" i="10"/>
  <c r="I80" i="10" s="1"/>
  <c r="L200" i="3"/>
  <c r="F74" i="2"/>
  <c r="H74" i="2" s="1"/>
  <c r="H69" i="2" s="1"/>
  <c r="C27" i="10" s="1"/>
  <c r="E29" i="10" s="1"/>
  <c r="Q29" i="10" s="1"/>
  <c r="F79" i="2"/>
  <c r="H79" i="2" s="1"/>
  <c r="L160" i="3"/>
  <c r="L137" i="3" s="1"/>
  <c r="L113" i="3" s="1"/>
  <c r="J52" i="2" s="1"/>
  <c r="F66" i="2"/>
  <c r="H66" i="2" s="1"/>
  <c r="H60" i="2" s="1"/>
  <c r="C21" i="10" s="1"/>
  <c r="N23" i="10" s="1"/>
  <c r="L380" i="3"/>
  <c r="O380" i="3" s="1"/>
  <c r="L431" i="3"/>
  <c r="J126" i="2" s="1"/>
  <c r="D22" i="11"/>
  <c r="I22" i="11" s="1"/>
  <c r="N431" i="3"/>
  <c r="L124" i="2"/>
  <c r="L125" i="2" s="1"/>
  <c r="C45" i="10"/>
  <c r="K47" i="10" s="1"/>
  <c r="D103" i="11"/>
  <c r="I103" i="11" s="1"/>
  <c r="L100" i="3"/>
  <c r="H39" i="2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F102" i="3"/>
  <c r="I101" i="3"/>
  <c r="F40" i="2" s="1"/>
  <c r="O278" i="3"/>
  <c r="H104" i="2"/>
  <c r="Q20" i="12" s="1"/>
  <c r="P81" i="10" l="1"/>
  <c r="I81" i="10"/>
  <c r="O81" i="10"/>
  <c r="E80" i="10"/>
  <c r="E82" i="10" s="1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F81" i="10"/>
  <c r="G81" i="10"/>
  <c r="K81" i="10"/>
  <c r="M81" i="10"/>
  <c r="N81" i="10"/>
  <c r="L81" i="10"/>
  <c r="H81" i="10"/>
  <c r="H29" i="10"/>
  <c r="L29" i="10"/>
  <c r="F29" i="10"/>
  <c r="I29" i="10"/>
  <c r="M29" i="10"/>
  <c r="O29" i="10"/>
  <c r="G29" i="10"/>
  <c r="P29" i="10"/>
  <c r="J29" i="10"/>
  <c r="N29" i="10"/>
  <c r="K29" i="10"/>
  <c r="F82" i="2"/>
  <c r="H82" i="2" s="1"/>
  <c r="H76" i="2" s="1"/>
  <c r="C30" i="10" s="1"/>
  <c r="L32" i="10" s="1"/>
  <c r="D125" i="11"/>
  <c r="I125" i="11" s="1"/>
  <c r="L212" i="3"/>
  <c r="L194" i="3" s="1"/>
  <c r="L166" i="3" s="1"/>
  <c r="J68" i="2" s="1"/>
  <c r="O431" i="3"/>
  <c r="L327" i="3"/>
  <c r="J104" i="2" s="1"/>
  <c r="H52" i="2"/>
  <c r="M23" i="10"/>
  <c r="Q23" i="10" s="1"/>
  <c r="I47" i="10"/>
  <c r="H47" i="10"/>
  <c r="Q47" i="10" s="1"/>
  <c r="L47" i="10"/>
  <c r="N47" i="10"/>
  <c r="M47" i="10"/>
  <c r="J47" i="10"/>
  <c r="F103" i="3"/>
  <c r="I102" i="3"/>
  <c r="F41" i="2" s="1"/>
  <c r="D104" i="11"/>
  <c r="I104" i="11" s="1"/>
  <c r="L101" i="3"/>
  <c r="H40" i="2"/>
  <c r="C36" i="10"/>
  <c r="N327" i="3"/>
  <c r="N113" i="3" l="1"/>
  <c r="O113" i="3" s="1"/>
  <c r="Q14" i="12"/>
  <c r="E81" i="10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O327" i="3"/>
  <c r="N32" i="10"/>
  <c r="E32" i="10"/>
  <c r="Q32" i="10" s="1"/>
  <c r="K32" i="10"/>
  <c r="F32" i="10"/>
  <c r="J32" i="10"/>
  <c r="H68" i="2"/>
  <c r="M32" i="10"/>
  <c r="G32" i="10"/>
  <c r="H32" i="10"/>
  <c r="O32" i="10"/>
  <c r="I32" i="10"/>
  <c r="M38" i="10"/>
  <c r="I38" i="10"/>
  <c r="L38" i="10"/>
  <c r="H38" i="10"/>
  <c r="Q38" i="10" s="1"/>
  <c r="K38" i="10"/>
  <c r="J38" i="10"/>
  <c r="N38" i="10"/>
  <c r="L102" i="3"/>
  <c r="D105" i="11"/>
  <c r="I105" i="11" s="1"/>
  <c r="H41" i="2"/>
  <c r="F104" i="3"/>
  <c r="I103" i="3"/>
  <c r="F42" i="2" s="1"/>
  <c r="N166" i="3" l="1"/>
  <c r="O166" i="3" s="1"/>
  <c r="Q16" i="12"/>
  <c r="D106" i="11"/>
  <c r="I106" i="11" s="1"/>
  <c r="L103" i="3"/>
  <c r="H42" i="2"/>
  <c r="F105" i="3"/>
  <c r="I104" i="3"/>
  <c r="F43" i="2" s="1"/>
  <c r="D107" i="11" l="1"/>
  <c r="I107" i="11" s="1"/>
  <c r="H43" i="2"/>
  <c r="L104" i="3"/>
  <c r="I105" i="3"/>
  <c r="F44" i="2" s="1"/>
  <c r="F106" i="3"/>
  <c r="I106" i="3" l="1"/>
  <c r="F45" i="2" s="1"/>
  <c r="F107" i="3"/>
  <c r="D108" i="11"/>
  <c r="I108" i="11" s="1"/>
  <c r="L105" i="3"/>
  <c r="H44" i="2"/>
  <c r="I107" i="3" l="1"/>
  <c r="F46" i="2" s="1"/>
  <c r="F108" i="3"/>
  <c r="D109" i="11"/>
  <c r="I109" i="11" s="1"/>
  <c r="H45" i="2"/>
  <c r="L106" i="3"/>
  <c r="I108" i="3" l="1"/>
  <c r="F47" i="2" s="1"/>
  <c r="F109" i="3"/>
  <c r="D110" i="11"/>
  <c r="I110" i="11" s="1"/>
  <c r="H46" i="2"/>
  <c r="L107" i="3"/>
  <c r="I109" i="3" l="1"/>
  <c r="F48" i="2" s="1"/>
  <c r="F110" i="3"/>
  <c r="D111" i="11"/>
  <c r="I111" i="11" s="1"/>
  <c r="H47" i="2"/>
  <c r="L108" i="3"/>
  <c r="I110" i="3" l="1"/>
  <c r="F49" i="2" s="1"/>
  <c r="F111" i="3"/>
  <c r="D112" i="11"/>
  <c r="I112" i="11" s="1"/>
  <c r="L109" i="3"/>
  <c r="H48" i="2"/>
  <c r="I111" i="3" l="1"/>
  <c r="F50" i="2" s="1"/>
  <c r="F112" i="3"/>
  <c r="I112" i="3" s="1"/>
  <c r="F51" i="2" s="1"/>
  <c r="D113" i="11"/>
  <c r="I113" i="11" s="1"/>
  <c r="H49" i="2"/>
  <c r="L110" i="3"/>
  <c r="D115" i="11" l="1"/>
  <c r="I115" i="11" s="1"/>
  <c r="H51" i="2"/>
  <c r="L112" i="3"/>
  <c r="D114" i="11"/>
  <c r="I114" i="11" s="1"/>
  <c r="H50" i="2"/>
  <c r="L111" i="3"/>
  <c r="L92" i="3" l="1"/>
  <c r="H32" i="2"/>
  <c r="Q12" i="12" s="1"/>
  <c r="P32" i="12" l="1"/>
  <c r="F32" i="12"/>
  <c r="C32" i="12"/>
  <c r="E32" i="12"/>
  <c r="D32" i="12"/>
  <c r="C12" i="10"/>
  <c r="N92" i="3"/>
  <c r="O92" i="3" s="1"/>
  <c r="K30" i="2"/>
  <c r="N26" i="2"/>
  <c r="J32" i="2"/>
  <c r="E33" i="12" l="1"/>
  <c r="E34" i="12" s="1"/>
  <c r="D33" i="12"/>
  <c r="D34" i="12" s="1"/>
  <c r="F33" i="12"/>
  <c r="F34" i="12" s="1"/>
  <c r="C33" i="12"/>
  <c r="C34" i="12"/>
  <c r="P33" i="12"/>
  <c r="P34" i="12" s="1"/>
  <c r="E14" i="10"/>
  <c r="Q14" i="10" s="1"/>
  <c r="O14" i="10"/>
  <c r="G14" i="10"/>
  <c r="F14" i="10"/>
  <c r="H14" i="10"/>
  <c r="J14" i="10"/>
  <c r="I14" i="10"/>
  <c r="P14" i="10"/>
  <c r="D41" i="11" l="1"/>
  <c r="I41" i="11" s="1"/>
  <c r="I227" i="11" s="1"/>
  <c r="I231" i="11" s="1"/>
  <c r="I291" i="3"/>
  <c r="L291" i="3" s="1"/>
  <c r="F96" i="2"/>
  <c r="H96" i="2" s="1"/>
  <c r="H84" i="2" s="1"/>
  <c r="Q18" i="12" s="1"/>
  <c r="L32" i="12" l="1"/>
  <c r="N32" i="12"/>
  <c r="I32" i="12"/>
  <c r="G32" i="12"/>
  <c r="M32" i="12"/>
  <c r="K32" i="12"/>
  <c r="H32" i="12"/>
  <c r="O32" i="12"/>
  <c r="J32" i="12"/>
  <c r="Q30" i="12"/>
  <c r="H177" i="2"/>
  <c r="H178" i="2" s="1"/>
  <c r="H179" i="2" s="1"/>
  <c r="L11" i="2" s="1"/>
  <c r="C33" i="10"/>
  <c r="N218" i="3"/>
  <c r="O291" i="3"/>
  <c r="L218" i="3"/>
  <c r="H30" i="12" l="1"/>
  <c r="H33" i="12"/>
  <c r="H34" i="12" s="1"/>
  <c r="I30" i="12"/>
  <c r="I33" i="12"/>
  <c r="I34" i="12" s="1"/>
  <c r="R28" i="12"/>
  <c r="R10" i="12"/>
  <c r="R22" i="12"/>
  <c r="R26" i="12"/>
  <c r="R20" i="12"/>
  <c r="R24" i="12"/>
  <c r="R14" i="12"/>
  <c r="R16" i="12"/>
  <c r="R12" i="12"/>
  <c r="E30" i="12"/>
  <c r="F30" i="12"/>
  <c r="D30" i="12"/>
  <c r="C30" i="12"/>
  <c r="P30" i="12"/>
  <c r="K30" i="12"/>
  <c r="K33" i="12"/>
  <c r="K34" i="12" s="1"/>
  <c r="N30" i="12"/>
  <c r="N33" i="12"/>
  <c r="N34" i="12" s="1"/>
  <c r="J30" i="12"/>
  <c r="J33" i="12"/>
  <c r="J34" i="12" s="1"/>
  <c r="M30" i="12"/>
  <c r="M33" i="12"/>
  <c r="M34" i="12" s="1"/>
  <c r="L30" i="12"/>
  <c r="L33" i="12"/>
  <c r="L34" i="12" s="1"/>
  <c r="O33" i="12"/>
  <c r="O34" i="12" s="1"/>
  <c r="O30" i="12"/>
  <c r="G30" i="12"/>
  <c r="G33" i="12"/>
  <c r="Q32" i="12"/>
  <c r="R18" i="12"/>
  <c r="O218" i="3"/>
  <c r="K35" i="10"/>
  <c r="N35" i="10"/>
  <c r="E35" i="10"/>
  <c r="Q35" i="10" s="1"/>
  <c r="L35" i="10"/>
  <c r="F35" i="10"/>
  <c r="H35" i="10"/>
  <c r="G35" i="10"/>
  <c r="I35" i="10"/>
  <c r="P35" i="10"/>
  <c r="M35" i="10"/>
  <c r="O35" i="10"/>
  <c r="J35" i="10"/>
  <c r="L643" i="3"/>
  <c r="J84" i="2"/>
  <c r="G34" i="12" l="1"/>
  <c r="Q33" i="12"/>
  <c r="R30" i="12"/>
  <c r="D31" i="12"/>
  <c r="E31" i="12" s="1"/>
  <c r="F31" i="12" s="1"/>
  <c r="G31" i="12" s="1"/>
  <c r="H31" i="12" s="1"/>
  <c r="I31" i="12" s="1"/>
  <c r="J31" i="12" s="1"/>
  <c r="K31" i="12" s="1"/>
  <c r="L31" i="12" s="1"/>
  <c r="M31" i="12" s="1"/>
  <c r="N31" i="12" s="1"/>
  <c r="O31" i="12" s="1"/>
  <c r="P31" i="12" s="1"/>
  <c r="L644" i="3"/>
  <c r="L645" i="3" s="1"/>
  <c r="J177" i="2"/>
</calcChain>
</file>

<file path=xl/sharedStrings.xml><?xml version="1.0" encoding="utf-8"?>
<sst xmlns="http://schemas.openxmlformats.org/spreadsheetml/2006/main" count="3269" uniqueCount="1332">
  <si>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</si>
  <si>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</si>
  <si>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</si>
  <si>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</si>
  <si>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</si>
  <si>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</si>
  <si>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</si>
  <si>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</si>
  <si>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</si>
  <si>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</si>
  <si>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</si>
  <si>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</si>
  <si>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</si>
  <si>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</si>
  <si>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</si>
  <si>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</si>
  <si>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</si>
  <si>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</si>
  <si>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</si>
  <si>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</si>
  <si>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</si>
  <si>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</si>
  <si>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</si>
  <si>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</si>
  <si>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</si>
  <si>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</si>
  <si>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</si>
  <si>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</si>
  <si>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</si>
  <si>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</si>
  <si>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</si>
  <si>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</si>
  <si>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</si>
  <si>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</si>
  <si>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</si>
  <si>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</si>
  <si>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</si>
  <si>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</si>
  <si>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</si>
  <si>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</si>
  <si>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</si>
  <si>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</si>
  <si>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</si>
  <si>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</si>
  <si>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</si>
  <si>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</si>
  <si>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</si>
  <si>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</si>
  <si>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</si>
  <si>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</si>
  <si>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</si>
  <si>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</si>
  <si>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</si>
  <si>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</si>
  <si>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</si>
  <si>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</si>
  <si>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</si>
  <si>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</si>
  <si>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</si>
  <si>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</si>
  <si>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</si>
  <si>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</si>
  <si>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</si>
  <si>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</si>
  <si>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</si>
  <si>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</si>
  <si>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</si>
  <si>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</si>
  <si>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</si>
  <si>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</si>
  <si>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</si>
  <si>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</si>
  <si>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</si>
  <si>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</si>
  <si>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</si>
  <si>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</si>
  <si>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</si>
  <si>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</si>
  <si>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</si>
  <si>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</si>
  <si>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</si>
  <si>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</si>
  <si>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</si>
  <si>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</si>
  <si>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</si>
  <si>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</si>
  <si>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</si>
  <si>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</si>
  <si>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</si>
  <si>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</si>
  <si>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</si>
  <si>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</si>
  <si>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</si>
  <si>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</si>
  <si>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</si>
  <si>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</si>
  <si>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</si>
  <si>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</si>
  <si>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</si>
  <si>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</si>
  <si>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</si>
  <si>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</si>
  <si>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</si>
  <si>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</si>
  <si>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</si>
  <si>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</si>
  <si>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</si>
  <si>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</si>
  <si>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</si>
  <si>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</si>
  <si>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</si>
  <si>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</si>
  <si>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</si>
  <si>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</si>
  <si>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</si>
  <si>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</si>
  <si>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</si>
  <si>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</si>
  <si>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</si>
  <si>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</si>
  <si>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</si>
  <si>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</si>
  <si>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</si>
  <si>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</si>
  <si>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</si>
  <si>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</si>
  <si>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</si>
  <si>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</si>
  <si>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</si>
  <si>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</si>
  <si>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</si>
  <si>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</si>
  <si>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</si>
  <si>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</si>
  <si>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</si>
  <si>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</si>
  <si>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</si>
  <si>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</si>
  <si>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</si>
  <si>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</si>
  <si>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</si>
  <si>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</si>
  <si>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</si>
  <si>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</si>
  <si>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</si>
  <si>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</si>
  <si>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</si>
  <si>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</si>
  <si>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</si>
  <si>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</si>
  <si>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</si>
  <si>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</si>
  <si>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</si>
  <si>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</si>
  <si>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</si>
  <si>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</si>
  <si>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</si>
  <si>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</si>
  <si>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</si>
  <si>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</si>
  <si>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</si>
  <si>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</si>
  <si>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</si>
  <si>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</si>
  <si>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</si>
  <si>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</si>
  <si>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</si>
  <si>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</si>
  <si>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</si>
  <si>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</si>
  <si>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</si>
  <si>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</si>
  <si>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</si>
  <si>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</si>
  <si>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</si>
  <si>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</si>
  <si>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</si>
  <si>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</si>
  <si>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</si>
  <si>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</si>
  <si>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</si>
  <si>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</si>
  <si>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</si>
  <si>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</si>
  <si>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</si>
  <si>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</si>
  <si>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</si>
  <si>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</si>
  <si>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</si>
  <si>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</si>
  <si>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</si>
  <si>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</si>
  <si>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</si>
  <si>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</si>
  <si>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</si>
  <si>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</si>
  <si>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</si>
  <si>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</si>
  <si>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</si>
  <si>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</si>
  <si>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</si>
  <si>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</si>
  <si>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</si>
  <si>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</si>
  <si>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</si>
  <si>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</si>
  <si>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</si>
  <si>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</si>
  <si>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</si>
  <si>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</si>
  <si>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</si>
  <si>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</si>
  <si>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</si>
  <si>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</si>
  <si>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</si>
  <si>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</si>
  <si>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</si>
  <si>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</si>
  <si>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</si>
  <si>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</si>
  <si>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</si>
  <si>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</si>
  <si>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</si>
  <si>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</si>
  <si>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</si>
  <si>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</si>
  <si>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</si>
  <si>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</si>
  <si>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</si>
  <si>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</si>
  <si>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</si>
  <si>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</si>
  <si>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</si>
  <si>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</si>
  <si>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</si>
  <si>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</si>
  <si>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</si>
  <si>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</si>
  <si>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</si>
  <si>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</si>
  <si>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LIMPEZA FINAL E ENTREGA DE OBRA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</si>
  <si>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</si>
  <si>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</si>
  <si>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</si>
  <si>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</si>
  <si>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</si>
  <si>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</si>
  <si>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</si>
  <si>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</si>
  <si>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</si>
  <si>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COMPRIMENTO</t>
  </si>
  <si>
    <t>m</t>
  </si>
  <si>
    <t>LARGURA</t>
  </si>
  <si>
    <t>QUANTIDADE DE PLACAS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</si>
  <si>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</si>
  <si>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</si>
  <si>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</si>
  <si>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</si>
  <si>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</si>
  <si>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</si>
  <si>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</si>
  <si>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</si>
  <si>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</si>
  <si>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</si>
  <si>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</si>
  <si>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</si>
  <si>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REFEITÓRIO CENTRAL</t>
  </si>
  <si>
    <t>COMP_005</t>
  </si>
  <si>
    <t>MASCULINO</t>
  </si>
  <si>
    <t>FEMININO</t>
  </si>
  <si>
    <t>COMP_006</t>
  </si>
  <si>
    <t>RESERVATÓRIO CENTRAL ( ADMINISTRAÇÃO )</t>
  </si>
  <si>
    <t>RESERVATÓRIO APOIO  ( FERRAMENTARIA/ALMOXARIFADO/ CENTRAIS )</t>
  </si>
  <si>
    <t>COMP_007</t>
  </si>
  <si>
    <t>CENTRAL DE ARMAÇÃO</t>
  </si>
  <si>
    <t>M2</t>
  </si>
  <si>
    <t>COMP_008</t>
  </si>
  <si>
    <t>CENTRAL DE FORMA/ARGAMASSA/CONCRETO</t>
  </si>
  <si>
    <t>COMP_009</t>
  </si>
  <si>
    <t>GUARITA CENTRAL</t>
  </si>
  <si>
    <t>COMP_012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</si>
  <si>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</si>
  <si>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</si>
  <si>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</si>
  <si>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</si>
  <si>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</si>
  <si>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</si>
  <si>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</si>
  <si>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</si>
  <si>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</si>
  <si>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</si>
  <si>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</si>
  <si>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</si>
  <si>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</si>
  <si>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COMP_093</t>
  </si>
  <si>
    <t>COMP_094</t>
  </si>
  <si>
    <t>COMP_095</t>
  </si>
  <si>
    <t>COMP_085</t>
  </si>
  <si>
    <t>COMP_086</t>
  </si>
  <si>
    <t>COMP_087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</si>
  <si>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</si>
  <si>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</si>
  <si>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</si>
  <si>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H e/ou h (B)</t>
  </si>
  <si>
    <t>C=(A x B )</t>
  </si>
  <si>
    <t>COMP_014</t>
  </si>
  <si>
    <t>COMP_096</t>
  </si>
  <si>
    <t>COMP_097</t>
  </si>
  <si>
    <t>COMP_098</t>
  </si>
  <si>
    <t>COMP_099</t>
  </si>
  <si>
    <t>COMP_100</t>
  </si>
  <si>
    <t>COMP_101</t>
  </si>
  <si>
    <t>COMP_102</t>
  </si>
  <si>
    <t>COMP_103</t>
  </si>
  <si>
    <t>COMP_104</t>
  </si>
  <si>
    <t>COMP_105</t>
  </si>
  <si>
    <t>COMP_106</t>
  </si>
  <si>
    <t>COMP_107</t>
  </si>
  <si>
    <t>COMP_108</t>
  </si>
  <si>
    <t>COMP_109</t>
  </si>
  <si>
    <t>COMP_110</t>
  </si>
  <si>
    <t>COMP_111</t>
  </si>
  <si>
    <t>COMP_112</t>
  </si>
  <si>
    <t>COMP_113</t>
  </si>
  <si>
    <t>COMP_015</t>
  </si>
  <si>
    <t xml:space="preserve">COMPRIMENTO </t>
  </si>
  <si>
    <t>LARGURA MÉDIA</t>
  </si>
  <si>
    <t>COMP_016</t>
  </si>
  <si>
    <t>LATERAL DIREITA</t>
  </si>
  <si>
    <t>LATERAL ESQUERDA</t>
  </si>
  <si>
    <t>COMP_017</t>
  </si>
  <si>
    <t>QUANT.</t>
  </si>
  <si>
    <t>COMP_019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</si>
  <si>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</si>
  <si>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</si>
  <si>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</si>
  <si>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</si>
  <si>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</si>
  <si>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</si>
  <si>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</si>
  <si>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</si>
  <si>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</si>
  <si>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</si>
  <si>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</si>
  <si>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</si>
  <si>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</si>
  <si>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</si>
  <si>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</si>
  <si>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</si>
  <si>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</si>
  <si>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</si>
  <si>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</si>
  <si>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CONFORME ITEM 74010/001</t>
  </si>
  <si>
    <t>COMP_023</t>
  </si>
  <si>
    <t>LAR</t>
  </si>
  <si>
    <t>RUA 29 ENTRE AV. AVENIDA MARGON E RUA 26 - PISO TIPO BLOCKET</t>
  </si>
  <si>
    <t>COMP_114</t>
  </si>
  <si>
    <t>LADOS</t>
  </si>
  <si>
    <t>RUA 29 C/ AVENIDA MARGON - MEIO FIO</t>
  </si>
  <si>
    <t>RUA 25</t>
  </si>
  <si>
    <t>RUA 26</t>
  </si>
  <si>
    <t>COMP_115</t>
  </si>
  <si>
    <t>ALT</t>
  </si>
  <si>
    <t>PONTA 1 – AV. RICARDO PARANHOS – MESA</t>
  </si>
  <si>
    <t>PONTA 1 – AV. RICARDO PARANHOS – APOIO ( 2X )</t>
  </si>
  <si>
    <t>COMP_024</t>
  </si>
  <si>
    <t>RUA 26 C/ RUA 29</t>
  </si>
  <si>
    <t>RUA 25 C/ RUA 29</t>
  </si>
  <si>
    <t>PONTE 2 – AV. MARGON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</si>
  <si>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</si>
  <si>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</si>
  <si>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</si>
  <si>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</si>
  <si>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</si>
  <si>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</si>
  <si>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</si>
  <si>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</si>
  <si>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</si>
  <si>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</si>
  <si>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</si>
  <si>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</si>
  <si>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</si>
  <si>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</si>
  <si>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COREGO - FUNDO DO CANAL ( TROCA DE MAT. FOFO )</t>
  </si>
  <si>
    <t>COMP_026</t>
  </si>
  <si>
    <t>CONFIRMAR DADOS NO PROJETO !!</t>
  </si>
  <si>
    <t>VOL</t>
  </si>
  <si>
    <t>EMP</t>
  </si>
  <si>
    <t>CÓDIGO 83343 - ESCAVAÇÃO 1. CAT</t>
  </si>
  <si>
    <t>CÓDIGO 5502972 – 3. CATEGORIA</t>
  </si>
  <si>
    <t>(A+B )</t>
  </si>
  <si>
    <t>EMPOLAMENTO</t>
  </si>
  <si>
    <t>COMP_027</t>
  </si>
  <si>
    <t>CONFORME ITEM 74034/001</t>
  </si>
  <si>
    <t>COMP_028</t>
  </si>
  <si>
    <t>CONFORME ITEM 6077</t>
  </si>
  <si>
    <t>a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</si>
  <si>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</si>
  <si>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</si>
  <si>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</si>
  <si>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</si>
  <si>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</si>
  <si>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</si>
  <si>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</si>
  <si>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</si>
  <si>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</si>
  <si>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</si>
  <si>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</si>
  <si>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</si>
  <si>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</si>
  <si>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</si>
  <si>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</si>
  <si>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</si>
  <si>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t>A x ( 1+B)</t>
  </si>
  <si>
    <t>DISTANCIA MÉDIA  OBRA X  JADIZA – 15km, sendo 1km medido no item 5501931</t>
  </si>
  <si>
    <t>COMP_033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</si>
  <si>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</si>
  <si>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</si>
  <si>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</si>
  <si>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</si>
  <si>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</si>
  <si>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</si>
  <si>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</si>
  <si>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</si>
  <si>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</si>
  <si>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COMP_035</t>
  </si>
  <si>
    <t>PONTA 1 – AV. RICARDO PARANHOS</t>
  </si>
  <si>
    <t>PONTA 2 – AV. MARGON</t>
  </si>
  <si>
    <t>COMP_036</t>
  </si>
  <si>
    <t>ITEM 72945 - IMPRIMAÇÃO</t>
  </si>
  <si>
    <t>COMP_037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</si>
  <si>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</si>
  <si>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</si>
  <si>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</si>
  <si>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</si>
  <si>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</si>
  <si>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</si>
  <si>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 xml:space="preserve">TOTAL </t>
  </si>
  <si>
    <t>COMP_038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</si>
  <si>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</si>
  <si>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</si>
  <si>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</si>
  <si>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</si>
  <si>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</si>
  <si>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</si>
  <si>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</si>
  <si>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</si>
  <si>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</si>
  <si>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</si>
  <si>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CABEÇAS DO CANAL – 2X</t>
  </si>
  <si>
    <t>RAMPA DE ACESIBILIDADE</t>
  </si>
  <si>
    <t>COMP_042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</si>
  <si>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</si>
  <si>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</si>
  <si>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</si>
  <si>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</si>
  <si>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</si>
  <si>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</si>
  <si>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</si>
  <si>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</si>
  <si>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</si>
  <si>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</si>
  <si>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</si>
  <si>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</si>
  <si>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</si>
  <si>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</si>
  <si>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</si>
  <si>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</si>
  <si>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</si>
  <si>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</si>
  <si>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</si>
  <si>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</si>
  <si>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</si>
  <si>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</si>
  <si>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</si>
  <si>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</si>
  <si>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</si>
  <si>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</si>
  <si>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</si>
  <si>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</si>
  <si>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</si>
  <si>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</si>
  <si>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</si>
  <si>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</si>
  <si>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</si>
  <si>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</si>
  <si>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</si>
  <si>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</si>
  <si>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</si>
  <si>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</si>
  <si>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t/peça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</si>
  <si>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</si>
  <si>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</si>
  <si>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</si>
  <si>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</si>
  <si>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</si>
  <si>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</si>
  <si>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</si>
  <si>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t>MATERIAL DE ATERRO</t>
  </si>
  <si>
    <t>MATERIAL DE CORTE ( ESCAVAÇÃO )</t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</si>
  <si>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</si>
  <si>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</si>
  <si>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</si>
  <si>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</si>
  <si>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</si>
  <si>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</si>
  <si>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</si>
  <si>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</si>
  <si>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</si>
  <si>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</si>
  <si>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</si>
  <si>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</si>
  <si>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</si>
  <si>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</si>
  <si>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</si>
  <si>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</si>
  <si>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</si>
  <si>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</si>
  <si>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</si>
  <si>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</si>
  <si>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</si>
  <si>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</si>
  <si>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</si>
  <si>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</si>
  <si>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</si>
  <si>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</si>
  <si>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</si>
  <si>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</si>
  <si>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</si>
  <si>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</si>
  <si>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</si>
  <si>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</si>
  <si>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</si>
  <si>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</si>
  <si>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</si>
  <si>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</si>
  <si>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</si>
  <si>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</si>
  <si>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</si>
  <si>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</si>
  <si>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</si>
  <si>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</si>
  <si>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</si>
  <si>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</si>
  <si>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</si>
  <si>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</si>
  <si>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</si>
  <si>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</si>
  <si>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</si>
  <si>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</si>
  <si>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</si>
  <si>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</si>
  <si>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</si>
  <si>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</si>
  <si>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</si>
  <si>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</si>
  <si>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</si>
  <si>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</si>
  <si>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</si>
  <si>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</si>
  <si>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</si>
  <si>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</si>
  <si>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</si>
  <si>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</si>
  <si>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</si>
  <si>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</si>
  <si>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</si>
  <si>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</si>
  <si>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</si>
  <si>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</si>
  <si>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</si>
  <si>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</si>
  <si>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</si>
  <si>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</si>
  <si>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</si>
  <si>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</si>
  <si>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</si>
  <si>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</si>
  <si>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</si>
  <si>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</si>
  <si>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</si>
  <si>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</si>
  <si>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>dcm3</t>
  </si>
  <si>
    <t>COMP_090</t>
  </si>
  <si>
    <t>COMPRIMENTO ( E 0 à E 21+ 10,746m)</t>
  </si>
  <si>
    <t>C = ( A  x B )</t>
  </si>
  <si>
    <t>COMP_074</t>
  </si>
  <si>
    <t>COMP_128</t>
  </si>
  <si>
    <t>Degrau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</si>
  <si>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</si>
  <si>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</si>
  <si>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</si>
  <si>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</si>
  <si>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</si>
  <si>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</si>
  <si>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</si>
  <si>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</si>
  <si>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</si>
  <si>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</si>
  <si>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</si>
  <si>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</si>
  <si>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</si>
  <si>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</si>
  <si>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</si>
  <si>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</si>
  <si>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</si>
  <si>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</si>
  <si>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</si>
  <si>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</si>
  <si>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</si>
  <si>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</si>
  <si>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</si>
  <si>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</si>
  <si>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</si>
  <si>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</si>
  <si>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</si>
  <si>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</si>
  <si>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COMP_081</t>
  </si>
  <si>
    <t>PISTA LADO DIREITO</t>
  </si>
  <si>
    <t>PISTA LADO ESQUERDO</t>
  </si>
  <si>
    <t>D=(A+B)Xc</t>
  </si>
  <si>
    <t>COMP_082</t>
  </si>
  <si>
    <t>lados</t>
  </si>
  <si>
    <t>COMP_083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</si>
  <si>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</si>
  <si>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</si>
  <si>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</si>
  <si>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</si>
  <si>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</si>
  <si>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</si>
  <si>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</si>
  <si>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</si>
  <si>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</si>
  <si>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</si>
  <si>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</si>
  <si>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</si>
  <si>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</si>
  <si>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</si>
  <si>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</si>
  <si>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</si>
  <si>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</si>
  <si>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</si>
  <si>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</si>
  <si>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</si>
  <si>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</si>
  <si>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</si>
  <si>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</si>
  <si>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</si>
  <si>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</si>
  <si>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</si>
  <si>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</si>
  <si>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</si>
  <si>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</si>
  <si>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</si>
  <si>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</si>
  <si>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</si>
  <si>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</si>
  <si>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</si>
  <si>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</si>
  <si>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</si>
  <si>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</si>
  <si>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</si>
  <si>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</si>
  <si>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</si>
  <si>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</si>
  <si>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</si>
  <si>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</si>
  <si>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</si>
  <si>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</si>
  <si>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</si>
  <si>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</si>
  <si>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</si>
  <si>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</si>
  <si>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</si>
  <si>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</si>
  <si>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</si>
  <si>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</si>
  <si>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</si>
  <si>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</si>
  <si>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</si>
  <si>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</si>
  <si>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</si>
  <si>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</si>
  <si>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</si>
  <si>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</si>
  <si>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</si>
  <si>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</si>
  <si>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</si>
  <si>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</si>
  <si>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</si>
  <si>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</si>
  <si>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</si>
  <si>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</si>
  <si>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</si>
  <si>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</si>
  <si>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</si>
  <si>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</si>
  <si>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</si>
  <si>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</si>
  <si>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</si>
  <si>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</si>
  <si>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</si>
  <si>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</si>
  <si>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</si>
  <si>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</si>
  <si>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</si>
  <si>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</si>
  <si>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</si>
  <si>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</si>
  <si>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</si>
  <si>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</si>
  <si>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</si>
  <si>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</si>
  <si>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</si>
  <si>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</si>
  <si>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</si>
  <si>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</si>
  <si>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</si>
  <si>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</si>
  <si>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</si>
  <si>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</si>
  <si>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</si>
  <si>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</si>
  <si>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</si>
  <si>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</si>
  <si>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</si>
  <si>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</si>
  <si>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</si>
  <si>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</si>
  <si>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</si>
  <si>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</si>
  <si>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</si>
  <si>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</si>
  <si>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</si>
  <si>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</si>
  <si>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</si>
  <si>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</si>
  <si>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</si>
  <si>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</si>
  <si>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</si>
  <si>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</si>
  <si>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</si>
  <si>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</si>
  <si>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</si>
  <si>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</si>
  <si>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</si>
  <si>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</si>
  <si>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</si>
  <si>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</si>
  <si>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</si>
  <si>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</si>
  <si>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</si>
  <si>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</si>
  <si>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</si>
  <si>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</si>
  <si>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</si>
  <si>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</si>
  <si>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</si>
  <si>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</si>
  <si>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</si>
  <si>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</si>
  <si>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</si>
  <si>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</si>
  <si>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</si>
  <si>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</si>
  <si>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</si>
  <si>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</si>
  <si>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</si>
  <si>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</si>
  <si>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</si>
  <si>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</si>
  <si>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</si>
  <si>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</si>
  <si>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</si>
  <si>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</si>
  <si>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</si>
  <si>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</si>
  <si>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</si>
  <si>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</si>
  <si>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</si>
  <si>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</si>
  <si>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</si>
  <si>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</si>
  <si>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</si>
  <si>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</si>
  <si>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</si>
  <si>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</si>
  <si>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</si>
  <si>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</si>
  <si>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</si>
  <si>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</si>
  <si>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</si>
  <si>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</si>
  <si>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</si>
  <si>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</si>
  <si>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</si>
  <si>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</si>
  <si>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</si>
  <si>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</si>
  <si>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</si>
  <si>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</si>
  <si>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</si>
  <si>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</si>
  <si>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</si>
  <si>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</si>
  <si>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</si>
  <si>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</si>
  <si>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</si>
  <si>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</si>
  <si>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</si>
  <si>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</si>
  <si>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</si>
  <si>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</si>
  <si>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</si>
  <si>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</si>
  <si>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</si>
  <si>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</si>
  <si>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</si>
  <si>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</si>
  <si>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</si>
  <si>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</si>
  <si>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</si>
  <si>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</si>
  <si>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</si>
  <si>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</si>
  <si>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</si>
  <si>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</si>
  <si>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</si>
  <si>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</si>
  <si>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</si>
  <si>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</si>
  <si>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</si>
  <si>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</si>
  <si>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</si>
  <si>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</si>
  <si>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</si>
  <si>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</si>
  <si>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</si>
  <si>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</si>
  <si>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</si>
  <si>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</si>
  <si>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</si>
  <si>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</si>
  <si>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</si>
  <si>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</si>
  <si>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</si>
  <si>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</si>
  <si>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</si>
  <si>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</si>
  <si>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</si>
  <si>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</si>
  <si>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</si>
  <si>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</si>
  <si>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</si>
  <si>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</si>
  <si>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</si>
  <si>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</si>
  <si>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</si>
  <si>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</si>
  <si>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</si>
  <si>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</si>
  <si>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</si>
  <si>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</si>
  <si>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</si>
  <si>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</si>
  <si>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</si>
  <si>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</si>
  <si>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</si>
  <si>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</si>
  <si>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</si>
  <si>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</si>
  <si>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</si>
  <si>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</si>
  <si>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</si>
  <si>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</si>
  <si>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</si>
  <si>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</si>
  <si>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</si>
  <si>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</si>
  <si>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</si>
  <si>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</si>
  <si>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</si>
  <si>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</si>
  <si>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</si>
  <si>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</si>
  <si>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</si>
  <si>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</si>
  <si>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</si>
  <si>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</si>
  <si>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</si>
  <si>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</si>
  <si>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</si>
  <si>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</si>
  <si>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</si>
  <si>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</si>
  <si>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</si>
  <si>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</si>
  <si>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</si>
  <si>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</si>
  <si>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</si>
  <si>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</si>
  <si>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</si>
  <si>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</si>
  <si>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</si>
  <si>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</si>
  <si>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</si>
  <si>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</si>
  <si>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</si>
  <si>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</si>
  <si>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</si>
  <si>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</si>
  <si>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</si>
  <si>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</si>
  <si>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</si>
  <si>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</si>
  <si>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</si>
  <si>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</si>
  <si>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</si>
  <si>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</si>
  <si>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</si>
  <si>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</si>
  <si>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</si>
  <si>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</si>
  <si>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</si>
  <si>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</si>
  <si>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</si>
  <si>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</si>
  <si>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</si>
  <si>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</si>
  <si>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</si>
  <si>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</si>
  <si>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</si>
  <si>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</si>
  <si>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</si>
  <si>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</si>
  <si>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</si>
  <si>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</si>
  <si>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</si>
  <si>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</si>
  <si>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</si>
  <si>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</si>
  <si>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</si>
  <si>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</si>
  <si>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</si>
  <si>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</si>
  <si>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</si>
  <si>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</si>
  <si>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</si>
  <si>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</si>
  <si>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</si>
  <si>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</si>
  <si>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</si>
  <si>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</si>
  <si>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</si>
  <si>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</si>
  <si>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</si>
  <si>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</si>
  <si>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</si>
  <si>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</si>
  <si>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</si>
  <si>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</si>
  <si>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</si>
  <si>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</si>
  <si>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</si>
  <si>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</si>
  <si>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</si>
  <si>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</si>
  <si>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</si>
  <si>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</si>
  <si>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</si>
  <si>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</si>
  <si>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</si>
  <si>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</si>
  <si>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</si>
  <si>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</si>
  <si>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</si>
  <si>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</si>
  <si>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</si>
  <si>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</si>
  <si>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</si>
  <si>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</si>
  <si>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</si>
  <si>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</si>
  <si>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</si>
  <si>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</si>
  <si>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</si>
  <si>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</si>
  <si>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</si>
  <si>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</si>
  <si>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</si>
  <si>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</si>
  <si>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</si>
  <si>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</si>
  <si>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</si>
  <si>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</si>
  <si>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</si>
  <si>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</si>
  <si>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</si>
  <si>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</si>
  <si>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</si>
  <si>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</si>
  <si>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</si>
  <si>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</si>
  <si>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</si>
  <si>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</si>
  <si>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</si>
  <si>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</si>
  <si>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</si>
  <si>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</si>
  <si>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</si>
  <si>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</si>
  <si>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</si>
  <si>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</si>
  <si>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</si>
  <si>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</si>
  <si>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</si>
  <si>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</si>
  <si>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</si>
  <si>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</si>
  <si>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</si>
  <si>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</si>
  <si>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</si>
  <si>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</si>
  <si>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</si>
  <si>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</si>
  <si>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</si>
  <si>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</si>
  <si>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</si>
  <si>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</si>
  <si>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</si>
  <si>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</si>
  <si>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</si>
  <si>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</si>
  <si>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</si>
  <si>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</si>
  <si>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</si>
  <si>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</si>
  <si>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</si>
  <si>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</si>
  <si>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</si>
  <si>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</si>
  <si>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</si>
  <si>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</si>
  <si>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</si>
  <si>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</si>
  <si>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</si>
  <si>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</si>
  <si>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</si>
  <si>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</si>
  <si>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</si>
  <si>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</si>
  <si>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</si>
  <si>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</si>
  <si>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</si>
  <si>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</si>
  <si>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</si>
  <si>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</si>
  <si>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</si>
  <si>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</si>
  <si>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</si>
  <si>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</si>
  <si>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</si>
  <si>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</si>
  <si>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</si>
  <si>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</si>
  <si>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</si>
  <si>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</si>
  <si>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</si>
  <si>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</si>
  <si>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</si>
  <si>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</si>
  <si>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</si>
  <si>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</si>
  <si>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</si>
  <si>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</si>
  <si>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</si>
  <si>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</si>
  <si>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</si>
  <si>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</si>
  <si>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</si>
  <si>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</si>
  <si>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</si>
  <si>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</si>
  <si>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</si>
  <si>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</si>
  <si>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</si>
  <si>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</si>
  <si>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</si>
  <si>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</si>
  <si>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</si>
  <si>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</si>
  <si>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</si>
  <si>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</si>
  <si>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</si>
  <si>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</si>
  <si>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</si>
  <si>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</si>
  <si>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</si>
  <si>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</si>
  <si>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</si>
  <si>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</si>
  <si>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</si>
  <si>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</si>
  <si>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</si>
  <si>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</si>
  <si>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</si>
  <si>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</si>
  <si>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</si>
  <si>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</si>
  <si>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</si>
  <si>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</si>
  <si>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</si>
  <si>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</si>
  <si>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</si>
  <si>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</si>
  <si>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</si>
  <si>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</si>
  <si>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</si>
  <si>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</si>
  <si>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</si>
  <si>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</si>
  <si>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</si>
  <si>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</si>
  <si>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</si>
  <si>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</si>
  <si>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</si>
  <si>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</si>
  <si>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</si>
  <si>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</si>
  <si>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</si>
  <si>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</si>
  <si>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</si>
  <si>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</si>
  <si>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</si>
  <si>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</si>
  <si>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</si>
  <si>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</si>
  <si>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</si>
  <si>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</si>
  <si>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</si>
  <si>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</si>
  <si>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</si>
  <si>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</si>
  <si>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</si>
  <si>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</si>
  <si>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</si>
  <si>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</si>
  <si>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</si>
  <si>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</si>
  <si>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</si>
  <si>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</si>
  <si>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</si>
  <si>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</si>
  <si>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</si>
  <si>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</si>
  <si>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</si>
  <si>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</si>
  <si>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</si>
  <si>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</si>
  <si>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</si>
  <si>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</si>
  <si>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</si>
  <si>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</si>
  <si>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</si>
  <si>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</si>
  <si>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</si>
  <si>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</si>
  <si>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</si>
  <si>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</si>
  <si>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</si>
  <si>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</si>
  <si>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</si>
  <si>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</si>
  <si>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</si>
  <si>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</si>
  <si>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</si>
  <si>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</si>
  <si>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</si>
  <si>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</si>
  <si>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</si>
  <si>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</si>
  <si>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</si>
  <si>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</si>
  <si>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</si>
  <si>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</si>
  <si>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</si>
  <si>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</si>
  <si>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</si>
  <si>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</si>
  <si>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</si>
  <si>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</si>
  <si>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</si>
  <si>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</si>
  <si>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</si>
  <si>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</si>
  <si>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</si>
  <si>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</si>
  <si>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</si>
  <si>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</si>
  <si>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</si>
  <si>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</si>
  <si>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</si>
  <si>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</si>
  <si>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</si>
  <si>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</si>
  <si>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</si>
  <si>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</si>
  <si>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</si>
  <si>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</si>
  <si>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 xml:space="preserve">ORÇAMENTO BÁSICO </t>
  </si>
  <si>
    <t>AV. RAULINA FONSECA PASCHOAL COM AV. RICARDO PARANHOS ATÉ AV. MARGON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</si>
  <si>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</si>
  <si>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</si>
  <si>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</si>
  <si>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</si>
  <si>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</si>
  <si>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</si>
  <si>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</si>
  <si>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</si>
  <si>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</si>
  <si>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</si>
  <si>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</si>
  <si>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MEMORIAL DE CÁLCULO</t>
  </si>
  <si>
    <t>DISTÂNCIA (KM)</t>
  </si>
  <si>
    <t>2306124 SICRO I - 01/2017</t>
  </si>
  <si>
    <t>CONCRETO USINADO BOMBEAVEL, CLASSE DE RESISTENCIA C25, COM BRITA 0 E 1, SLUMP = 100 +/- 20 MM, INCLUI SERVICO DE BOMBEAMENTO (NBR 8953)</t>
  </si>
  <si>
    <t>(I) - 01527 - SINAPI - 10/17</t>
  </si>
  <si>
    <t>9.23</t>
  </si>
  <si>
    <t>9.24</t>
  </si>
  <si>
    <t>9.25</t>
  </si>
  <si>
    <t>9.26</t>
  </si>
  <si>
    <t>9.27</t>
  </si>
  <si>
    <t>92874 - SINAPI - 10/17</t>
  </si>
  <si>
    <t>(I) - 034439 - SINAPI - 10/17</t>
  </si>
  <si>
    <t>AÇO CA-50, 10,0 MM, DOBRADO E CORTADO</t>
  </si>
  <si>
    <t>MONTAGEM E DESMONTAGEM DE FÔRMA DE PILARES RETANGULARES E ESTRUTURAS SIMILARES COM ÁREA MÉDIA DAS SEÇÕES MENOR OU IGUAL A 0,25 M², PÉ-DIREITO SIMPLES, EM CHAPA DE MADEIRA COMPENSADA RESINADA, 6 UTILIZAÇÕES. AF_12/2015</t>
  </si>
  <si>
    <t>92422 - SINAPI - 10/17</t>
  </si>
  <si>
    <t>DISSIPADOR DE ENERGIA EM PEDRA ARGAMASSADA ESPESSURA 6CM INCL MATERIAIS E COLOCACAO MEDIDO P/ VOLUME DE PEDRA ARGAMASSADA</t>
  </si>
  <si>
    <t>83690 - SINAPI - 10/17</t>
  </si>
  <si>
    <r>
      <t xml:space="preserve">CONFORME ITEM </t>
    </r>
    <r>
      <rPr>
        <sz val="11"/>
        <color rgb="FFFF0000"/>
        <rFont val="Arial"/>
        <family val="2"/>
      </rPr>
      <t>96387 – BASE E SUB BASE</t>
    </r>
  </si>
  <si>
    <r>
      <t xml:space="preserve">CONFORME ITEM </t>
    </r>
    <r>
      <rPr>
        <sz val="11"/>
        <color rgb="FFFF0000"/>
        <rFont val="Arial"/>
        <family val="2"/>
      </rPr>
      <t>73964/006 – ATERRO MANUAL</t>
    </r>
  </si>
  <si>
    <r>
      <t xml:space="preserve">CONFORME ITEM </t>
    </r>
    <r>
      <rPr>
        <sz val="11"/>
        <color rgb="FFFF0000"/>
        <rFont val="Arial"/>
        <family val="2"/>
      </rPr>
      <t xml:space="preserve"> 90084 – ESCAVAÇAO</t>
    </r>
  </si>
  <si>
    <t>UND.</t>
  </si>
  <si>
    <t xml:space="preserve">UND. </t>
  </si>
  <si>
    <t>UND. ade</t>
  </si>
  <si>
    <t>HOMEM</t>
  </si>
  <si>
    <t>HORA</t>
  </si>
  <si>
    <t>Prazo  (A)</t>
  </si>
  <si>
    <t>UNID.</t>
  </si>
  <si>
    <t>M3XKM</t>
  </si>
  <si>
    <t>VOLUME CONFORME LEVANTAMENTO TOPOGRÁFICO / PROJETO</t>
  </si>
  <si>
    <t>/M3</t>
  </si>
  <si>
    <t>VOLUME DE MOVIMENTAÇÃO DE TERRA</t>
  </si>
  <si>
    <t>T/UND.</t>
  </si>
  <si>
    <t>PESO ESPECÍFICO</t>
  </si>
  <si>
    <t>DMT - CONSIDERADO</t>
  </si>
  <si>
    <t>KG/M</t>
  </si>
  <si>
    <t>KG/M3</t>
  </si>
  <si>
    <t>DCM3</t>
  </si>
  <si>
    <t>VOLUME POR PEÇA</t>
  </si>
  <si>
    <t>LAJE FUNDO</t>
  </si>
  <si>
    <t>PAREDES</t>
  </si>
  <si>
    <t>CHANFRO P.</t>
  </si>
  <si>
    <t>DEGRAU</t>
  </si>
  <si>
    <t>REVESTIMENTO DO CANAL</t>
  </si>
  <si>
    <t>CONCRETO C25</t>
  </si>
  <si>
    <t>LASTRO FUNDO DO CANAL</t>
  </si>
  <si>
    <t>LAJE FUNDO E PAREDES</t>
  </si>
  <si>
    <t>MÓDULOS DO CANAL</t>
  </si>
  <si>
    <t>VOLUME DE CONCRETO</t>
  </si>
  <si>
    <t>MESES</t>
  </si>
  <si>
    <t>ÁREA DE ALVENARIA - ITEM 89455</t>
  </si>
  <si>
    <t>ÁREA DE CHAPISCO - ITEM 87877</t>
  </si>
  <si>
    <t>COMP.</t>
  </si>
  <si>
    <t>LARG.</t>
  </si>
  <si>
    <t>ALT.</t>
  </si>
  <si>
    <t>LATERAIS</t>
  </si>
  <si>
    <t>REFORÇO</t>
  </si>
  <si>
    <t>CONFORME ITEM (I) 01527</t>
  </si>
  <si>
    <t>ESPÇ.</t>
  </si>
  <si>
    <t>PESO</t>
  </si>
  <si>
    <t>QTD.</t>
  </si>
  <si>
    <t>BLOCOS</t>
  </si>
  <si>
    <t>10.1</t>
  </si>
  <si>
    <t>VIGAS</t>
  </si>
  <si>
    <t>CONSOLE</t>
  </si>
  <si>
    <t>M3/T</t>
  </si>
  <si>
    <t>ESTACA TRIPO TRILHO TR-37 - COM EMENDA - FORNECIMENTO E CRAVAÇÃO</t>
  </si>
  <si>
    <t>P9809 - SICRO I - 01/2017</t>
  </si>
  <si>
    <t>PREFEITURA MUICIPAL DE CATALÃO - GO</t>
  </si>
  <si>
    <t xml:space="preserve">CRONOGRAMA FÍSICO-FINACEIRO </t>
  </si>
  <si>
    <t>DESCRIÇÃO DOS SERVIÇOS</t>
  </si>
  <si>
    <t>MÊS 1</t>
  </si>
  <si>
    <t>MÊS 2</t>
  </si>
  <si>
    <t>MÊS 3</t>
  </si>
  <si>
    <t>PERCENTUAL DE EXECUÇÃO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</si>
  <si>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</si>
  <si>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</si>
  <si>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</si>
  <si>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</si>
  <si>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</si>
  <si>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</si>
  <si>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</si>
  <si>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</si>
  <si>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</si>
  <si>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</si>
  <si>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</si>
  <si>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1° Medição</t>
  </si>
  <si>
    <t>2° Medição</t>
  </si>
  <si>
    <t>3° Medição</t>
  </si>
  <si>
    <t>4° Medição</t>
  </si>
  <si>
    <t>5° Medição</t>
  </si>
  <si>
    <t>6° Medição</t>
  </si>
  <si>
    <t>7° Medição</t>
  </si>
  <si>
    <t>8° Medição</t>
  </si>
  <si>
    <t>9° Medição</t>
  </si>
  <si>
    <t>10° Medição</t>
  </si>
  <si>
    <t>11° Medição</t>
  </si>
  <si>
    <t>12° Medição</t>
  </si>
  <si>
    <t>13° Medição</t>
  </si>
  <si>
    <t>14° Medição</t>
  </si>
  <si>
    <t>CANALIZAÇÃO DO RIBEIRÃO PIRAPITINGA E VIAS MARGINAIS</t>
  </si>
  <si>
    <t>10.</t>
  </si>
  <si>
    <t xml:space="preserve">VALOR DOS SERVIÇOS </t>
  </si>
  <si>
    <t>% DOS SERVIÇOS</t>
  </si>
  <si>
    <t>PERCENTUAL DE EXECUÇÃO ACUMULADO</t>
  </si>
  <si>
    <t>TOTAL GERAL COM BDI</t>
  </si>
  <si>
    <t>BDI 27,30%</t>
  </si>
  <si>
    <t>SECRETARIA DE TRANSPORTES</t>
  </si>
  <si>
    <t>Luis Severo Braga Gomide</t>
  </si>
  <si>
    <t>Secretário Municipal de Transportes</t>
  </si>
  <si>
    <t>CREA: 4969 D/GO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</si>
</sst>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_-* #,##0.00_-;\-* #,##0.00_-;_-* \-??_-;_-@_-"/>
    <numFmt numFmtId="169" formatCode="_-&quot;R$&quot;* #,##0.00_-;&quot;-R$&quot;* #,##0.00_-;_-&quot;R$&quot;* \-??_-;_-@_-"/>
    <numFmt numFmtId="170" formatCode="#,##0.00\ ;\(#,##0.00\)"/>
    <numFmt numFmtId="171" formatCode="&quot;R$&quot;\ #,##0.00"/>
  </numFmts>
  <fonts count="48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rgb="FFFF0000"/>
      <name val="Arial"/>
      <family val="2"/>
    </font>
    <font>
      <sz val="10"/>
      <color rgb="FF000000"/>
      <name val="Arial"/>
      <family val="2"/>
    </font>
    <font>
      <strike/>
      <sz val="10"/>
      <color rgb="FF000000"/>
      <name val="Arial"/>
      <family val="2"/>
      <charset val="1"/>
    </font>
    <font>
      <sz val="10"/>
      <color theme="0"/>
      <name val="Arial"/>
      <family val="2"/>
      <charset val="1"/>
    </font>
    <font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66"/>
      </patternFill>
    </fill>
    <fill>
      <patternFill patternType="solid">
        <fgColor rgb="FFFFC000"/>
        <bgColor rgb="FFE6B9B8"/>
      </patternFill>
    </fill>
    <fill>
      <patternFill patternType="solid">
        <fgColor theme="7" tint="0.39997558519241921"/>
        <bgColor rgb="FFA7A7A8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gradientFill>
        <stop position="0">
          <color theme="7" tint="0.59999389629810485"/>
        </stop>
        <stop position="1">
          <color rgb="FFFFC000"/>
        </stop>
      </gradientFill>
    </fill>
    <fill>
      <gradientFill>
        <stop position="0">
          <color theme="7" tint="0.40000610370189521"/>
        </stop>
        <stop position="1">
          <color rgb="FFFFC000"/>
        </stop>
      </gradientFill>
    </fill>
    <fill>
      <gradientFill degree="90">
        <stop position="0">
          <color theme="7" tint="0.59999389629810485"/>
        </stop>
        <stop position="1">
          <color rgb="FFFFC000"/>
        </stop>
      </gradientFill>
    </fill>
  </fills>
  <borders count="11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</borders>
  <cellStyleXfs count="4">
    <xf numFmtId="0" fontId="0" fillId="0" borderId="0"/>
    <xf numFmtId="164" fontId="31" fillId="0" borderId="0" applyBorder="0" applyProtection="0"/>
    <xf numFmtId="165" fontId="31" fillId="0" borderId="0" applyBorder="0" applyProtection="0"/>
    <xf numFmtId="9" fontId="31" fillId="0" borderId="0" applyBorder="0" applyProtection="0"/>
  </cellStyleXfs>
  <cellXfs count="916">
    <xf numFmtId="0" fontId="0" fillId="0" borderId="0" xfId="0"/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2" fillId="3" borderId="11" xfId="0" applyFont="1" applyFill="1" applyBorder="1" applyAlignment="1">
      <alignment horizontal="center"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4" fontId="1" fillId="0" borderId="0" xfId="1" applyFont="1" applyBorder="1" applyAlignment="1" applyProtection="1">
      <alignment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66" fontId="1" fillId="0" borderId="0" xfId="0" applyNumberFormat="1" applyFont="1" applyAlignment="1">
      <alignment vertical="center"/>
    </xf>
    <xf numFmtId="0" fontId="1" fillId="0" borderId="0" xfId="0" applyFont="1" applyAlignment="1">
      <alignment vertical="top"/>
    </xf>
    <xf numFmtId="164" fontId="3" fillId="0" borderId="0" xfId="1" applyFont="1" applyBorder="1" applyAlignment="1" applyProtection="1">
      <alignment vertical="top"/>
    </xf>
    <xf numFmtId="164" fontId="1" fillId="0" borderId="0" xfId="1" applyFont="1" applyBorder="1" applyAlignment="1" applyProtection="1">
      <alignment vertical="top"/>
    </xf>
    <xf numFmtId="4" fontId="1" fillId="0" borderId="22" xfId="0" applyNumberFormat="1" applyFont="1" applyBorder="1" applyAlignment="1">
      <alignment horizontal="center" vertical="top"/>
    </xf>
    <xf numFmtId="165" fontId="1" fillId="0" borderId="22" xfId="2" applyFont="1" applyBorder="1" applyAlignment="1" applyProtection="1">
      <alignment vertical="top"/>
    </xf>
    <xf numFmtId="165" fontId="0" fillId="0" borderId="0" xfId="0" applyNumberFormat="1"/>
    <xf numFmtId="0" fontId="1" fillId="5" borderId="26" xfId="0" applyFont="1" applyFill="1" applyBorder="1" applyAlignment="1">
      <alignment horizontal="center" vertical="center"/>
    </xf>
    <xf numFmtId="165" fontId="1" fillId="5" borderId="26" xfId="2" applyFont="1" applyFill="1" applyBorder="1" applyAlignment="1" applyProtection="1">
      <alignment vertical="center"/>
    </xf>
    <xf numFmtId="0" fontId="6" fillId="0" borderId="14" xfId="0" applyFont="1" applyBorder="1" applyAlignment="1">
      <alignment vertical="center" wrapText="1"/>
    </xf>
    <xf numFmtId="0" fontId="5" fillId="0" borderId="0" xfId="0" applyFont="1" applyAlignment="1">
      <alignment horizontal="left" vertical="center"/>
    </xf>
    <xf numFmtId="0" fontId="1" fillId="0" borderId="13" xfId="0" applyFont="1" applyBorder="1" applyAlignment="1">
      <alignment vertical="center" wrapText="1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1" fillId="5" borderId="30" xfId="0" applyFont="1" applyFill="1" applyBorder="1" applyAlignment="1">
      <alignment horizontal="center" vertical="center"/>
    </xf>
    <xf numFmtId="165" fontId="1" fillId="5" borderId="30" xfId="2" applyFont="1" applyFill="1" applyBorder="1" applyAlignment="1" applyProtection="1">
      <alignment vertical="center"/>
    </xf>
    <xf numFmtId="0" fontId="2" fillId="3" borderId="32" xfId="0" applyFont="1" applyFill="1" applyBorder="1" applyAlignment="1">
      <alignment horizontal="center" vertical="center"/>
    </xf>
    <xf numFmtId="165" fontId="2" fillId="3" borderId="32" xfId="2" applyFont="1" applyFill="1" applyBorder="1" applyAlignment="1" applyProtection="1">
      <alignment vertical="center"/>
    </xf>
    <xf numFmtId="0" fontId="2" fillId="5" borderId="32" xfId="0" applyFont="1" applyFill="1" applyBorder="1" applyAlignment="1">
      <alignment horizontal="center" vertical="center"/>
    </xf>
    <xf numFmtId="165" fontId="2" fillId="5" borderId="32" xfId="2" applyFont="1" applyFill="1" applyBorder="1" applyAlignment="1" applyProtection="1">
      <alignment vertical="center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4" fontId="3" fillId="3" borderId="11" xfId="0" applyNumberFormat="1" applyFont="1" applyFill="1" applyBorder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13" xfId="0" applyFont="1" applyFill="1" applyBorder="1" applyAlignment="1">
      <alignment vertical="center" wrapText="1"/>
    </xf>
    <xf numFmtId="164" fontId="1" fillId="0" borderId="13" xfId="1" applyFont="1" applyBorder="1" applyAlignment="1" applyProtection="1">
      <alignment horizontal="center" vertical="center"/>
    </xf>
    <xf numFmtId="0" fontId="3" fillId="0" borderId="32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5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0" borderId="37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 wrapText="1"/>
    </xf>
    <xf numFmtId="165" fontId="1" fillId="0" borderId="37" xfId="2" applyFont="1" applyBorder="1" applyAlignment="1" applyProtection="1">
      <alignment vertical="center"/>
    </xf>
    <xf numFmtId="0" fontId="1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164" fontId="1" fillId="0" borderId="22" xfId="1" applyFont="1" applyBorder="1" applyAlignment="1" applyProtection="1">
      <alignment horizontal="center" vertical="center"/>
    </xf>
    <xf numFmtId="4" fontId="1" fillId="0" borderId="22" xfId="0" applyNumberFormat="1" applyFont="1" applyBorder="1" applyAlignment="1">
      <alignment horizontal="left" vertical="center"/>
    </xf>
    <xf numFmtId="165" fontId="1" fillId="0" borderId="22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167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center" vertical="center" wrapText="1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167" fontId="1" fillId="0" borderId="0" xfId="0" applyNumberFormat="1" applyFont="1" applyAlignment="1">
      <alignment vertical="top"/>
    </xf>
    <xf numFmtId="0" fontId="1" fillId="0" borderId="24" xfId="0" applyFont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3" xfId="0" applyFont="1" applyBorder="1" applyAlignment="1">
      <alignment horizontal="center" vertical="center"/>
    </xf>
    <xf numFmtId="165" fontId="1" fillId="0" borderId="43" xfId="2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 wrapText="1"/>
    </xf>
    <xf numFmtId="165" fontId="1" fillId="0" borderId="46" xfId="2" applyFont="1" applyBorder="1" applyAlignment="1" applyProtection="1">
      <alignment vertical="center"/>
    </xf>
    <xf numFmtId="164" fontId="1" fillId="0" borderId="22" xfId="1" applyFont="1" applyBorder="1" applyAlignment="1" applyProtection="1">
      <alignment horizontal="center" vertical="center" wrapText="1"/>
    </xf>
    <xf numFmtId="165" fontId="1" fillId="0" borderId="37" xfId="2" applyFont="1" applyBorder="1" applyAlignment="1" applyProtection="1">
      <alignment vertical="top"/>
    </xf>
    <xf numFmtId="0" fontId="1" fillId="0" borderId="48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 wrapText="1"/>
    </xf>
    <xf numFmtId="165" fontId="1" fillId="0" borderId="48" xfId="2" applyFont="1" applyBorder="1" applyAlignment="1" applyProtection="1">
      <alignment vertical="center"/>
    </xf>
    <xf numFmtId="0" fontId="7" fillId="0" borderId="0" xfId="0" applyFont="1" applyAlignment="1">
      <alignment vertical="center"/>
    </xf>
    <xf numFmtId="164" fontId="7" fillId="0" borderId="0" xfId="1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1" fillId="0" borderId="45" xfId="0" applyFont="1" applyBorder="1" applyAlignment="1">
      <alignment horizontal="center" vertical="center" wrapText="1"/>
    </xf>
    <xf numFmtId="165" fontId="1" fillId="0" borderId="45" xfId="2" applyFont="1" applyBorder="1" applyAlignment="1" applyProtection="1">
      <alignment vertical="top"/>
    </xf>
    <xf numFmtId="165" fontId="1" fillId="0" borderId="38" xfId="2" applyFont="1" applyBorder="1" applyAlignment="1" applyProtection="1">
      <alignment vertical="top"/>
    </xf>
    <xf numFmtId="165" fontId="1" fillId="0" borderId="48" xfId="2" applyFont="1" applyBorder="1" applyAlignment="1" applyProtection="1">
      <alignment vertical="top"/>
    </xf>
    <xf numFmtId="165" fontId="1" fillId="0" borderId="49" xfId="2" applyFont="1" applyBorder="1" applyAlignment="1" applyProtection="1">
      <alignment vertical="top"/>
    </xf>
    <xf numFmtId="165" fontId="1" fillId="0" borderId="22" xfId="2" applyFont="1" applyBorder="1" applyAlignment="1" applyProtection="1">
      <alignment horizontal="center" vertical="center"/>
    </xf>
    <xf numFmtId="0" fontId="1" fillId="0" borderId="45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top"/>
    </xf>
    <xf numFmtId="0" fontId="1" fillId="0" borderId="52" xfId="0" applyFont="1" applyBorder="1" applyAlignment="1">
      <alignment vertical="top"/>
    </xf>
    <xf numFmtId="164" fontId="1" fillId="0" borderId="37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5" fontId="1" fillId="0" borderId="22" xfId="2" applyFont="1" applyBorder="1" applyAlignment="1" applyProtection="1">
      <alignment horizontal="center" vertical="top"/>
    </xf>
    <xf numFmtId="0" fontId="1" fillId="0" borderId="32" xfId="0" applyFont="1" applyBorder="1" applyAlignment="1">
      <alignment horizontal="center" vertical="center"/>
    </xf>
    <xf numFmtId="4" fontId="2" fillId="0" borderId="32" xfId="0" applyNumberFormat="1" applyFont="1" applyBorder="1" applyAlignment="1">
      <alignment horizontal="center" vertical="center"/>
    </xf>
    <xf numFmtId="0" fontId="10" fillId="0" borderId="0" xfId="0" applyFont="1"/>
    <xf numFmtId="0" fontId="11" fillId="10" borderId="35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 wrapText="1"/>
    </xf>
    <xf numFmtId="0" fontId="11" fillId="10" borderId="8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11" borderId="0" xfId="0" applyFont="1" applyFill="1" applyAlignment="1">
      <alignment horizontal="right"/>
    </xf>
    <xf numFmtId="0" fontId="11" fillId="11" borderId="0" xfId="0" applyFont="1" applyFill="1" applyAlignment="1">
      <alignment horizontal="left" indent="15"/>
    </xf>
    <xf numFmtId="0" fontId="0" fillId="11" borderId="0" xfId="0" applyFill="1"/>
    <xf numFmtId="165" fontId="0" fillId="11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8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1" fillId="12" borderId="0" xfId="0" applyFont="1" applyFill="1"/>
    <xf numFmtId="0" fontId="11" fillId="12" borderId="0" xfId="0" applyFont="1" applyFill="1" applyAlignment="1">
      <alignment horizontal="center"/>
    </xf>
    <xf numFmtId="165" fontId="11" fillId="12" borderId="0" xfId="2" applyFont="1" applyFill="1" applyBorder="1" applyAlignment="1" applyProtection="1">
      <alignment horizontal="center"/>
    </xf>
    <xf numFmtId="169" fontId="11" fillId="12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1" fillId="12" borderId="0" xfId="0" applyNumberFormat="1" applyFont="1" applyFill="1" applyAlignment="1">
      <alignment horizontal="center"/>
    </xf>
    <xf numFmtId="1" fontId="0" fillId="11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169" fontId="12" fillId="0" borderId="0" xfId="0" applyNumberFormat="1" applyFont="1"/>
    <xf numFmtId="0" fontId="13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4" fillId="0" borderId="0" xfId="0" applyNumberFormat="1" applyFont="1"/>
    <xf numFmtId="2" fontId="15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center"/>
    </xf>
    <xf numFmtId="0" fontId="16" fillId="0" borderId="13" xfId="0" applyFont="1" applyBorder="1" applyAlignment="1">
      <alignment horizontal="right"/>
    </xf>
    <xf numFmtId="0" fontId="16" fillId="0" borderId="0" xfId="0" applyFont="1" applyAlignment="1">
      <alignment horizontal="center"/>
    </xf>
    <xf numFmtId="0" fontId="17" fillId="0" borderId="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16" fillId="0" borderId="55" xfId="0" applyFont="1" applyBorder="1" applyAlignment="1">
      <alignment horizontal="right"/>
    </xf>
    <xf numFmtId="0" fontId="14" fillId="0" borderId="0" xfId="0" applyFont="1"/>
    <xf numFmtId="0" fontId="18" fillId="13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19" fillId="0" borderId="10" xfId="0" applyNumberFormat="1" applyFont="1" applyBorder="1"/>
    <xf numFmtId="0" fontId="19" fillId="0" borderId="57" xfId="0" applyFont="1" applyBorder="1"/>
    <xf numFmtId="0" fontId="0" fillId="0" borderId="14" xfId="0" applyFont="1" applyBorder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2" fillId="0" borderId="0" xfId="0" applyFont="1" applyBorder="1" applyAlignment="1" applyProtection="1">
      <alignment horizontal="left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Border="1" applyAlignment="1" applyProtection="1">
      <alignment horizontal="right" vertical="center"/>
    </xf>
    <xf numFmtId="17" fontId="22" fillId="0" borderId="26" xfId="0" applyNumberFormat="1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8" borderId="2" xfId="0" applyFont="1" applyFill="1" applyBorder="1" applyAlignment="1">
      <alignment horizontal="center" vertical="center" wrapText="1"/>
    </xf>
    <xf numFmtId="0" fontId="24" fillId="0" borderId="57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4" fillId="0" borderId="6" xfId="0" applyFont="1" applyBorder="1" applyAlignment="1">
      <alignment horizontal="center" vertical="center" wrapText="1"/>
    </xf>
    <xf numFmtId="10" fontId="21" fillId="14" borderId="50" xfId="0" applyNumberFormat="1" applyFont="1" applyFill="1" applyBorder="1" applyAlignment="1" applyProtection="1">
      <alignment horizontal="center" vertical="center"/>
    </xf>
    <xf numFmtId="10" fontId="26" fillId="0" borderId="56" xfId="0" applyNumberFormat="1" applyFont="1" applyBorder="1" applyAlignment="1" applyProtection="1">
      <alignment horizontal="center" vertical="center"/>
    </xf>
    <xf numFmtId="10" fontId="26" fillId="0" borderId="58" xfId="0" applyNumberFormat="1" applyFont="1" applyBorder="1" applyAlignment="1" applyProtection="1">
      <alignment horizontal="center" vertical="center"/>
    </xf>
    <xf numFmtId="0" fontId="26" fillId="0" borderId="49" xfId="0" applyFont="1" applyBorder="1" applyAlignment="1">
      <alignment horizontal="center" vertical="center"/>
    </xf>
    <xf numFmtId="0" fontId="26" fillId="0" borderId="50" xfId="0" applyFont="1" applyBorder="1" applyAlignment="1">
      <alignment horizontal="center" vertical="center"/>
    </xf>
    <xf numFmtId="10" fontId="21" fillId="14" borderId="15" xfId="0" applyNumberFormat="1" applyFont="1" applyFill="1" applyBorder="1" applyAlignment="1" applyProtection="1">
      <alignment horizontal="center" vertical="center"/>
    </xf>
    <xf numFmtId="170" fontId="26" fillId="0" borderId="14" xfId="0" applyNumberFormat="1" applyFont="1" applyBorder="1" applyAlignment="1">
      <alignment horizontal="center" vertical="center"/>
    </xf>
    <xf numFmtId="170" fontId="26" fillId="0" borderId="15" xfId="0" applyNumberFormat="1" applyFont="1" applyBorder="1" applyAlignment="1">
      <alignment horizontal="center" vertical="center"/>
    </xf>
    <xf numFmtId="10" fontId="21" fillId="0" borderId="50" xfId="0" applyNumberFormat="1" applyFont="1" applyBorder="1" applyAlignment="1" applyProtection="1">
      <alignment horizontal="center" vertical="center"/>
    </xf>
    <xf numFmtId="10" fontId="26" fillId="0" borderId="46" xfId="0" applyNumberFormat="1" applyFont="1" applyBorder="1" applyAlignment="1" applyProtection="1">
      <alignment horizontal="center" vertical="center"/>
    </xf>
    <xf numFmtId="10" fontId="26" fillId="0" borderId="47" xfId="0" applyNumberFormat="1" applyFont="1" applyBorder="1" applyAlignment="1" applyProtection="1">
      <alignment horizontal="center" vertical="center"/>
    </xf>
    <xf numFmtId="10" fontId="21" fillId="0" borderId="15" xfId="0" applyNumberFormat="1" applyFont="1" applyBorder="1" applyAlignment="1" applyProtection="1">
      <alignment horizontal="center" vertical="center"/>
    </xf>
    <xf numFmtId="0" fontId="26" fillId="0" borderId="15" xfId="0" applyFont="1" applyBorder="1" applyAlignment="1" applyProtection="1">
      <alignment horizontal="center" vertical="center"/>
    </xf>
    <xf numFmtId="0" fontId="27" fillId="0" borderId="49" xfId="0" applyFont="1" applyBorder="1" applyAlignment="1">
      <alignment horizontal="center" vertical="center"/>
    </xf>
    <xf numFmtId="0" fontId="26" fillId="0" borderId="47" xfId="0" applyFont="1" applyBorder="1" applyAlignment="1" applyProtection="1">
      <alignment horizontal="center" vertical="center"/>
    </xf>
    <xf numFmtId="0" fontId="26" fillId="0" borderId="50" xfId="0" applyFont="1" applyBorder="1" applyAlignment="1" applyProtection="1">
      <alignment horizontal="center" vertical="center"/>
    </xf>
    <xf numFmtId="0" fontId="6" fillId="0" borderId="46" xfId="0" applyFont="1" applyBorder="1" applyAlignment="1" applyProtection="1">
      <alignment horizontal="center" vertical="center"/>
    </xf>
    <xf numFmtId="10" fontId="21" fillId="0" borderId="47" xfId="0" applyNumberFormat="1" applyFont="1" applyBorder="1" applyAlignment="1" applyProtection="1">
      <alignment horizontal="center" vertical="center"/>
    </xf>
    <xf numFmtId="0" fontId="6" fillId="0" borderId="49" xfId="0" applyFont="1" applyBorder="1" applyAlignment="1" applyProtection="1">
      <alignment horizontal="center" vertical="center"/>
    </xf>
    <xf numFmtId="0" fontId="6" fillId="0" borderId="59" xfId="0" applyFont="1" applyBorder="1" applyAlignment="1" applyProtection="1">
      <alignment horizontal="center" vertical="center"/>
    </xf>
    <xf numFmtId="10" fontId="21" fillId="0" borderId="60" xfId="0" applyNumberFormat="1" applyFont="1" applyBorder="1" applyAlignment="1" applyProtection="1">
      <alignment horizontal="center" vertical="center"/>
    </xf>
    <xf numFmtId="170" fontId="26" fillId="0" borderId="59" xfId="0" applyNumberFormat="1" applyFont="1" applyBorder="1" applyAlignment="1">
      <alignment horizontal="center" vertical="center"/>
    </xf>
    <xf numFmtId="170" fontId="26" fillId="0" borderId="60" xfId="0" applyNumberFormat="1" applyFont="1" applyBorder="1" applyAlignment="1">
      <alignment horizontal="center" vertical="center"/>
    </xf>
    <xf numFmtId="0" fontId="21" fillId="0" borderId="61" xfId="0" applyFont="1" applyBorder="1" applyAlignment="1">
      <alignment horizontal="center" vertical="center"/>
    </xf>
    <xf numFmtId="0" fontId="21" fillId="0" borderId="61" xfId="0" applyFont="1" applyBorder="1" applyAlignment="1">
      <alignment horizontal="left" vertical="center" wrapText="1"/>
    </xf>
    <xf numFmtId="0" fontId="21" fillId="0" borderId="61" xfId="0" applyFont="1" applyBorder="1" applyAlignment="1" applyProtection="1">
      <alignment horizontal="center" vertical="center"/>
    </xf>
    <xf numFmtId="10" fontId="21" fillId="0" borderId="61" xfId="0" applyNumberFormat="1" applyFont="1" applyBorder="1" applyAlignment="1" applyProtection="1">
      <alignment horizontal="center" vertical="center"/>
    </xf>
    <xf numFmtId="170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4" fillId="0" borderId="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24" fillId="0" borderId="62" xfId="0" applyFont="1" applyBorder="1" applyAlignment="1" applyProtection="1">
      <alignment vertical="center"/>
    </xf>
    <xf numFmtId="10" fontId="24" fillId="0" borderId="62" xfId="0" applyNumberFormat="1" applyFont="1" applyBorder="1" applyAlignment="1" applyProtection="1">
      <alignment horizontal="center" vertical="center"/>
    </xf>
    <xf numFmtId="10" fontId="24" fillId="15" borderId="1" xfId="0" applyNumberFormat="1" applyFont="1" applyFill="1" applyBorder="1" applyAlignment="1" applyProtection="1">
      <alignment horizontal="center" vertical="center"/>
    </xf>
    <xf numFmtId="170" fontId="21" fillId="15" borderId="11" xfId="0" applyNumberFormat="1" applyFont="1" applyFill="1" applyBorder="1" applyAlignment="1">
      <alignment horizontal="center" vertical="center"/>
    </xf>
    <xf numFmtId="0" fontId="6" fillId="0" borderId="42" xfId="0" applyFont="1" applyBorder="1" applyAlignment="1">
      <alignment horizontal="left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63" xfId="0" applyFont="1" applyBorder="1" applyAlignment="1" applyProtection="1">
      <alignment horizontal="left" vertical="center"/>
    </xf>
    <xf numFmtId="0" fontId="6" fillId="0" borderId="64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0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10" fontId="6" fillId="0" borderId="65" xfId="0" applyNumberFormat="1" applyFont="1" applyBorder="1" applyAlignment="1" applyProtection="1">
      <alignment horizontal="center" vertical="center"/>
    </xf>
    <xf numFmtId="10" fontId="6" fillId="0" borderId="66" xfId="0" applyNumberFormat="1" applyFont="1" applyBorder="1" applyAlignment="1" applyProtection="1">
      <alignment horizontal="center" vertical="center"/>
    </xf>
    <xf numFmtId="0" fontId="6" fillId="0" borderId="36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1" xfId="0" applyFont="1" applyBorder="1" applyAlignment="1" applyProtection="1">
      <alignment horizontal="left" vertical="center"/>
    </xf>
    <xf numFmtId="0" fontId="6" fillId="0" borderId="43" xfId="0" applyFont="1" applyBorder="1" applyAlignment="1" applyProtection="1">
      <alignment vertical="center"/>
    </xf>
    <xf numFmtId="10" fontId="6" fillId="0" borderId="17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8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center" vertical="center"/>
    </xf>
    <xf numFmtId="164" fontId="29" fillId="16" borderId="0" xfId="1" applyFont="1" applyFill="1" applyBorder="1" applyAlignment="1" applyProtection="1">
      <alignment horizontal="left" vertical="center"/>
    </xf>
    <xf numFmtId="0" fontId="29" fillId="16" borderId="0" xfId="0" applyFont="1" applyFill="1" applyAlignment="1">
      <alignment horizontal="right" vertical="center"/>
    </xf>
    <xf numFmtId="167" fontId="29" fillId="16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164" fontId="11" fillId="0" borderId="0" xfId="1" applyFont="1" applyBorder="1" applyAlignment="1" applyProtection="1">
      <alignment horizontal="center" vertical="center"/>
    </xf>
    <xf numFmtId="0" fontId="11" fillId="0" borderId="0" xfId="0" applyFont="1" applyAlignment="1">
      <alignment horizontal="right" vertical="center"/>
    </xf>
    <xf numFmtId="167" fontId="11" fillId="0" borderId="0" xfId="0" applyNumberFormat="1" applyFont="1" applyAlignment="1">
      <alignment horizontal="right" vertical="center"/>
    </xf>
    <xf numFmtId="0" fontId="30" fillId="16" borderId="0" xfId="0" applyFont="1" applyFill="1" applyAlignment="1">
      <alignment vertical="center"/>
    </xf>
    <xf numFmtId="10" fontId="30" fillId="16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7" borderId="0" xfId="0" applyNumberFormat="1" applyFont="1" applyFill="1" applyAlignment="1">
      <alignment horizontal="right"/>
    </xf>
    <xf numFmtId="0" fontId="0" fillId="18" borderId="0" xfId="0" applyFont="1" applyFill="1" applyAlignment="1">
      <alignment horizontal="center" vertical="center"/>
    </xf>
    <xf numFmtId="0" fontId="0" fillId="18" borderId="0" xfId="0" applyFont="1" applyFill="1" applyAlignment="1">
      <alignment vertical="center"/>
    </xf>
    <xf numFmtId="164" fontId="0" fillId="18" borderId="0" xfId="1" applyFont="1" applyFill="1" applyBorder="1" applyAlignment="1" applyProtection="1">
      <alignment horizontal="center" vertical="center"/>
    </xf>
    <xf numFmtId="0" fontId="0" fillId="18" borderId="0" xfId="0" applyFont="1" applyFill="1" applyAlignment="1">
      <alignment horizontal="right" vertical="center"/>
    </xf>
    <xf numFmtId="167" fontId="0" fillId="18" borderId="0" xfId="0" applyNumberFormat="1" applyFont="1" applyFill="1" applyAlignment="1">
      <alignment horizontal="right" vertical="center"/>
    </xf>
    <xf numFmtId="165" fontId="0" fillId="18" borderId="0" xfId="2" applyFont="1" applyFill="1" applyBorder="1" applyAlignment="1" applyProtection="1">
      <alignment horizontal="center" vertical="center"/>
    </xf>
    <xf numFmtId="165" fontId="0" fillId="18" borderId="0" xfId="2" applyFont="1" applyFill="1" applyBorder="1" applyAlignment="1" applyProtection="1">
      <alignment vertical="center"/>
    </xf>
    <xf numFmtId="0" fontId="0" fillId="18" borderId="0" xfId="0" applyFont="1" applyFill="1" applyAlignment="1">
      <alignment vertical="center" wrapText="1"/>
    </xf>
    <xf numFmtId="0" fontId="0" fillId="18" borderId="0" xfId="0" applyFill="1" applyAlignment="1">
      <alignment vertical="center"/>
    </xf>
    <xf numFmtId="0" fontId="0" fillId="18" borderId="0" xfId="0" applyFont="1" applyFill="1"/>
    <xf numFmtId="0" fontId="0" fillId="18" borderId="0" xfId="0" applyFont="1" applyFill="1" applyAlignment="1">
      <alignment horizontal="center"/>
    </xf>
    <xf numFmtId="164" fontId="0" fillId="18" borderId="0" xfId="1" applyFont="1" applyFill="1" applyBorder="1" applyAlignment="1" applyProtection="1">
      <alignment horizontal="center"/>
    </xf>
    <xf numFmtId="0" fontId="0" fillId="18" borderId="0" xfId="0" applyFont="1" applyFill="1" applyAlignment="1">
      <alignment horizontal="right"/>
    </xf>
    <xf numFmtId="167" fontId="0" fillId="18" borderId="0" xfId="0" applyNumberFormat="1" applyFont="1" applyFill="1" applyAlignment="1">
      <alignment horizontal="right"/>
    </xf>
    <xf numFmtId="0" fontId="0" fillId="18" borderId="0" xfId="0" applyFill="1"/>
    <xf numFmtId="167" fontId="0" fillId="0" borderId="0" xfId="0" applyNumberFormat="1" applyFont="1"/>
    <xf numFmtId="0" fontId="32" fillId="0" borderId="30" xfId="0" applyFont="1" applyBorder="1" applyAlignment="1"/>
    <xf numFmtId="0" fontId="32" fillId="0" borderId="67" xfId="0" applyFont="1" applyBorder="1" applyAlignment="1"/>
    <xf numFmtId="0" fontId="32" fillId="0" borderId="0" xfId="0" applyFont="1" applyBorder="1" applyAlignment="1"/>
    <xf numFmtId="0" fontId="32" fillId="0" borderId="5" xfId="0" applyFont="1" applyBorder="1" applyAlignment="1"/>
    <xf numFmtId="0" fontId="32" fillId="19" borderId="2" xfId="0" applyFont="1" applyFill="1" applyBorder="1" applyAlignment="1">
      <alignment vertical="center" wrapText="1"/>
    </xf>
    <xf numFmtId="0" fontId="32" fillId="19" borderId="3" xfId="0" applyFont="1" applyFill="1" applyBorder="1" applyAlignment="1">
      <alignment vertical="center" wrapText="1"/>
    </xf>
    <xf numFmtId="0" fontId="32" fillId="19" borderId="26" xfId="0" applyFont="1" applyFill="1" applyBorder="1" applyAlignment="1">
      <alignment vertical="center" wrapText="1"/>
    </xf>
    <xf numFmtId="0" fontId="32" fillId="19" borderId="68" xfId="0" applyFont="1" applyFill="1" applyBorder="1" applyAlignment="1">
      <alignment vertical="center" wrapText="1"/>
    </xf>
    <xf numFmtId="0" fontId="1" fillId="0" borderId="26" xfId="0" applyFont="1" applyBorder="1" applyAlignment="1"/>
    <xf numFmtId="0" fontId="1" fillId="0" borderId="68" xfId="0" applyFont="1" applyBorder="1" applyAlignment="1"/>
    <xf numFmtId="0" fontId="5" fillId="2" borderId="57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165" fontId="3" fillId="3" borderId="70" xfId="2" applyFont="1" applyFill="1" applyBorder="1" applyAlignment="1" applyProtection="1">
      <alignment horizontal="center" vertical="center" wrapText="1"/>
    </xf>
    <xf numFmtId="165" fontId="3" fillId="5" borderId="70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1" fillId="7" borderId="70" xfId="2" applyFont="1" applyFill="1" applyBorder="1" applyAlignment="1" applyProtection="1">
      <alignment horizontal="center" vertical="center" wrapText="1"/>
    </xf>
    <xf numFmtId="165" fontId="3" fillId="0" borderId="70" xfId="0" applyNumberFormat="1" applyFont="1" applyBorder="1" applyAlignment="1">
      <alignment horizontal="center" vertical="center" wrapText="1"/>
    </xf>
    <xf numFmtId="165" fontId="3" fillId="0" borderId="70" xfId="2" applyFont="1" applyBorder="1" applyAlignment="1" applyProtection="1">
      <alignment horizontal="center" vertical="center" wrapText="1"/>
    </xf>
    <xf numFmtId="165" fontId="3" fillId="3" borderId="57" xfId="2" applyFont="1" applyFill="1" applyBorder="1" applyAlignment="1" applyProtection="1">
      <alignment horizontal="center" vertical="center"/>
    </xf>
    <xf numFmtId="165" fontId="1" fillId="0" borderId="34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top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7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0" xfId="2" applyFont="1" applyFill="1" applyBorder="1" applyAlignment="1" applyProtection="1">
      <alignment horizontal="center" vertical="center"/>
    </xf>
    <xf numFmtId="165" fontId="3" fillId="5" borderId="70" xfId="2" applyFont="1" applyFill="1" applyBorder="1" applyAlignment="1" applyProtection="1">
      <alignment horizontal="center" vertical="center"/>
    </xf>
    <xf numFmtId="165" fontId="3" fillId="0" borderId="70" xfId="0" applyNumberFormat="1" applyFont="1" applyBorder="1" applyAlignment="1">
      <alignment horizontal="center" vertical="center"/>
    </xf>
    <xf numFmtId="165" fontId="3" fillId="0" borderId="70" xfId="2" applyFont="1" applyBorder="1" applyAlignment="1" applyProtection="1">
      <alignment horizontal="center" vertical="center"/>
    </xf>
    <xf numFmtId="0" fontId="3" fillId="0" borderId="65" xfId="0" applyFont="1" applyBorder="1" applyAlignment="1">
      <alignment horizontal="right" vertical="center"/>
    </xf>
    <xf numFmtId="165" fontId="3" fillId="0" borderId="75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center" vertical="top"/>
    </xf>
    <xf numFmtId="0" fontId="2" fillId="0" borderId="26" xfId="0" applyFont="1" applyBorder="1" applyAlignment="1">
      <alignment horizontal="center" vertical="center"/>
    </xf>
    <xf numFmtId="0" fontId="1" fillId="0" borderId="26" xfId="0" applyFont="1" applyBorder="1" applyAlignment="1">
      <alignment horizontal="left" vertical="top"/>
    </xf>
    <xf numFmtId="4" fontId="1" fillId="0" borderId="26" xfId="0" applyNumberFormat="1" applyFont="1" applyBorder="1" applyAlignment="1">
      <alignment horizontal="left" vertical="top"/>
    </xf>
    <xf numFmtId="166" fontId="1" fillId="0" borderId="68" xfId="0" applyNumberFormat="1" applyFont="1" applyBorder="1" applyAlignment="1">
      <alignment horizontal="left" vertical="top"/>
    </xf>
    <xf numFmtId="0" fontId="1" fillId="0" borderId="5" xfId="0" applyFont="1" applyBorder="1" applyAlignment="1"/>
    <xf numFmtId="165" fontId="1" fillId="0" borderId="77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center"/>
    </xf>
    <xf numFmtId="165" fontId="1" fillId="0" borderId="64" xfId="2" applyFont="1" applyBorder="1" applyAlignment="1" applyProtection="1">
      <alignment horizontal="center" vertical="center"/>
    </xf>
    <xf numFmtId="165" fontId="1" fillId="0" borderId="77" xfId="2" applyFont="1" applyBorder="1" applyAlignment="1" applyProtection="1">
      <alignment horizontal="center" vertical="top"/>
    </xf>
    <xf numFmtId="0" fontId="1" fillId="0" borderId="0" xfId="0" applyFont="1" applyBorder="1"/>
    <xf numFmtId="0" fontId="0" fillId="0" borderId="5" xfId="0" applyBorder="1"/>
    <xf numFmtId="165" fontId="1" fillId="0" borderId="81" xfId="2" applyFont="1" applyBorder="1" applyAlignment="1" applyProtection="1">
      <alignment horizontal="center" vertical="center"/>
    </xf>
    <xf numFmtId="165" fontId="1" fillId="0" borderId="83" xfId="2" applyFont="1" applyBorder="1" applyAlignment="1" applyProtection="1">
      <alignment horizontal="center" vertical="top"/>
    </xf>
    <xf numFmtId="165" fontId="1" fillId="0" borderId="79" xfId="2" applyFont="1" applyBorder="1" applyAlignment="1" applyProtection="1">
      <alignment horizontal="center" vertical="top"/>
    </xf>
    <xf numFmtId="165" fontId="7" fillId="0" borderId="72" xfId="2" applyFont="1" applyBorder="1" applyAlignment="1" applyProtection="1">
      <alignment horizontal="center" vertical="top"/>
    </xf>
    <xf numFmtId="165" fontId="1" fillId="0" borderId="81" xfId="2" applyFont="1" applyBorder="1" applyAlignment="1" applyProtection="1">
      <alignment horizontal="center" vertical="top"/>
    </xf>
    <xf numFmtId="165" fontId="1" fillId="0" borderId="33" xfId="2" applyFont="1" applyBorder="1" applyAlignment="1" applyProtection="1">
      <alignment horizontal="center" vertical="top"/>
    </xf>
    <xf numFmtId="0" fontId="1" fillId="0" borderId="65" xfId="0" applyFont="1" applyBorder="1" applyAlignment="1">
      <alignment horizontal="center" vertical="center"/>
    </xf>
    <xf numFmtId="4" fontId="2" fillId="0" borderId="65" xfId="0" applyNumberFormat="1" applyFont="1" applyBorder="1" applyAlignment="1">
      <alignment horizontal="center" vertical="center"/>
    </xf>
    <xf numFmtId="1" fontId="1" fillId="0" borderId="22" xfId="0" applyNumberFormat="1" applyFont="1" applyBorder="1" applyAlignment="1">
      <alignment horizontal="center" vertical="center" wrapText="1"/>
    </xf>
    <xf numFmtId="4" fontId="1" fillId="0" borderId="48" xfId="0" applyNumberFormat="1" applyFont="1" applyBorder="1" applyAlignment="1">
      <alignment horizontal="center" vertical="center" wrapText="1"/>
    </xf>
    <xf numFmtId="9" fontId="1" fillId="0" borderId="22" xfId="1" applyNumberFormat="1" applyFont="1" applyBorder="1" applyAlignment="1" applyProtection="1">
      <alignment horizontal="center" vertical="center" wrapText="1"/>
    </xf>
    <xf numFmtId="164" fontId="1" fillId="0" borderId="48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/>
    </xf>
    <xf numFmtId="0" fontId="1" fillId="0" borderId="72" xfId="0" applyFont="1" applyBorder="1" applyAlignment="1">
      <alignment horizontal="center" vertical="center" wrapText="1"/>
    </xf>
    <xf numFmtId="165" fontId="36" fillId="0" borderId="41" xfId="2" applyFont="1" applyBorder="1" applyAlignment="1" applyProtection="1">
      <alignment vertical="center"/>
    </xf>
    <xf numFmtId="165" fontId="36" fillId="0" borderId="80" xfId="2" applyFont="1" applyBorder="1" applyAlignment="1" applyProtection="1">
      <alignment horizontal="center" vertical="center"/>
    </xf>
    <xf numFmtId="0" fontId="1" fillId="19" borderId="22" xfId="0" applyFont="1" applyFill="1" applyBorder="1" applyAlignment="1">
      <alignment horizontal="center" vertical="center" wrapText="1"/>
    </xf>
    <xf numFmtId="0" fontId="1" fillId="19" borderId="37" xfId="0" applyFont="1" applyFill="1" applyBorder="1" applyAlignment="1">
      <alignment horizontal="center" vertical="center" wrapText="1"/>
    </xf>
    <xf numFmtId="164" fontId="1" fillId="20" borderId="22" xfId="1" applyFont="1" applyFill="1" applyBorder="1" applyAlignment="1" applyProtection="1">
      <alignment horizontal="center" vertical="center" wrapText="1"/>
    </xf>
    <xf numFmtId="164" fontId="1" fillId="19" borderId="22" xfId="1" applyFont="1" applyFill="1" applyBorder="1" applyAlignment="1" applyProtection="1">
      <alignment horizontal="center" vertical="center" wrapText="1"/>
    </xf>
    <xf numFmtId="0" fontId="1" fillId="19" borderId="37" xfId="0" applyFont="1" applyFill="1" applyBorder="1" applyAlignment="1">
      <alignment horizontal="center" vertical="center"/>
    </xf>
    <xf numFmtId="0" fontId="1" fillId="19" borderId="48" xfId="0" applyFont="1" applyFill="1" applyBorder="1" applyAlignment="1">
      <alignment horizontal="center" vertical="center" wrapText="1"/>
    </xf>
    <xf numFmtId="0" fontId="1" fillId="19" borderId="48" xfId="0" applyFont="1" applyFill="1" applyBorder="1" applyAlignment="1">
      <alignment horizontal="center" vertical="center"/>
    </xf>
    <xf numFmtId="4" fontId="1" fillId="19" borderId="48" xfId="0" applyNumberFormat="1" applyFont="1" applyFill="1" applyBorder="1" applyAlignment="1">
      <alignment horizontal="center" vertical="center" wrapText="1"/>
    </xf>
    <xf numFmtId="164" fontId="1" fillId="20" borderId="48" xfId="1" applyFont="1" applyFill="1" applyBorder="1" applyAlignment="1" applyProtection="1">
      <alignment horizontal="center" vertical="center" wrapText="1"/>
    </xf>
    <xf numFmtId="0" fontId="1" fillId="19" borderId="22" xfId="0" applyFont="1" applyFill="1" applyBorder="1" applyAlignment="1">
      <alignment horizontal="center" vertical="center"/>
    </xf>
    <xf numFmtId="0" fontId="1" fillId="19" borderId="4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5" fillId="0" borderId="2" xfId="0" applyFont="1" applyBorder="1" applyAlignment="1"/>
    <xf numFmtId="0" fontId="35" fillId="0" borderId="3" xfId="0" applyFont="1" applyBorder="1" applyAlignment="1"/>
    <xf numFmtId="0" fontId="35" fillId="0" borderId="0" xfId="0" applyFont="1" applyBorder="1" applyAlignment="1"/>
    <xf numFmtId="0" fontId="35" fillId="0" borderId="5" xfId="0" applyFont="1" applyBorder="1" applyAlignment="1"/>
    <xf numFmtId="0" fontId="35" fillId="19" borderId="0" xfId="0" applyFont="1" applyFill="1" applyBorder="1" applyAlignment="1">
      <alignment vertical="center" wrapText="1"/>
    </xf>
    <xf numFmtId="0" fontId="35" fillId="19" borderId="5" xfId="0" applyFont="1" applyFill="1" applyBorder="1" applyAlignment="1">
      <alignment vertical="center" wrapText="1"/>
    </xf>
    <xf numFmtId="0" fontId="34" fillId="0" borderId="0" xfId="0" applyFont="1" applyBorder="1" applyAlignment="1">
      <alignment wrapText="1"/>
    </xf>
    <xf numFmtId="0" fontId="34" fillId="0" borderId="5" xfId="0" applyFont="1" applyBorder="1" applyAlignment="1">
      <alignment wrapText="1"/>
    </xf>
    <xf numFmtId="0" fontId="1" fillId="0" borderId="26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165" fontId="1" fillId="0" borderId="70" xfId="2" applyFont="1" applyBorder="1" applyAlignment="1" applyProtection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21" borderId="10" xfId="0" applyFont="1" applyFill="1" applyBorder="1" applyAlignment="1">
      <alignment horizontal="center" vertical="center"/>
    </xf>
    <xf numFmtId="0" fontId="2" fillId="21" borderId="11" xfId="0" applyFont="1" applyFill="1" applyBorder="1" applyAlignment="1">
      <alignment horizontal="center" vertical="center"/>
    </xf>
    <xf numFmtId="165" fontId="3" fillId="21" borderId="57" xfId="2" applyFont="1" applyFill="1" applyBorder="1" applyAlignment="1" applyProtection="1">
      <alignment horizontal="center" vertical="center"/>
    </xf>
    <xf numFmtId="0" fontId="3" fillId="21" borderId="31" xfId="0" applyFont="1" applyFill="1" applyBorder="1" applyAlignment="1">
      <alignment horizontal="center" vertical="center"/>
    </xf>
    <xf numFmtId="0" fontId="2" fillId="21" borderId="32" xfId="0" applyFont="1" applyFill="1" applyBorder="1" applyAlignment="1">
      <alignment horizontal="center" vertical="center"/>
    </xf>
    <xf numFmtId="0" fontId="3" fillId="22" borderId="31" xfId="0" applyFont="1" applyFill="1" applyBorder="1" applyAlignment="1">
      <alignment horizontal="center" vertical="center"/>
    </xf>
    <xf numFmtId="0" fontId="2" fillId="22" borderId="32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left" vertical="center"/>
    </xf>
    <xf numFmtId="4" fontId="3" fillId="21" borderId="11" xfId="0" applyNumberFormat="1" applyFont="1" applyFill="1" applyBorder="1" applyAlignment="1">
      <alignment horizontal="center" vertical="center"/>
    </xf>
    <xf numFmtId="165" fontId="3" fillId="21" borderId="11" xfId="2" applyFont="1" applyFill="1" applyBorder="1" applyAlignment="1" applyProtection="1">
      <alignment horizontal="center" vertical="center"/>
    </xf>
    <xf numFmtId="0" fontId="1" fillId="0" borderId="85" xfId="0" applyFont="1" applyBorder="1" applyAlignment="1">
      <alignment horizontal="center" vertical="center"/>
    </xf>
    <xf numFmtId="0" fontId="1" fillId="0" borderId="46" xfId="0" applyFont="1" applyBorder="1" applyAlignment="1">
      <alignment horizontal="center" vertical="center"/>
    </xf>
    <xf numFmtId="0" fontId="1" fillId="0" borderId="46" xfId="0" applyFont="1" applyBorder="1" applyAlignment="1">
      <alignment vertical="center" wrapText="1"/>
    </xf>
    <xf numFmtId="4" fontId="1" fillId="0" borderId="46" xfId="0" applyNumberFormat="1" applyFont="1" applyBorder="1" applyAlignment="1">
      <alignment horizontal="center" vertical="center"/>
    </xf>
    <xf numFmtId="165" fontId="1" fillId="0" borderId="86" xfId="2" applyFont="1" applyBorder="1" applyAlignment="1" applyProtection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top"/>
    </xf>
    <xf numFmtId="0" fontId="1" fillId="0" borderId="11" xfId="0" applyFont="1" applyBorder="1" applyAlignment="1">
      <alignment horizontal="center" vertical="top"/>
    </xf>
    <xf numFmtId="4" fontId="1" fillId="0" borderId="11" xfId="0" applyNumberFormat="1" applyFont="1" applyBorder="1" applyAlignment="1">
      <alignment horizontal="center" vertical="top"/>
    </xf>
    <xf numFmtId="0" fontId="3" fillId="0" borderId="11" xfId="0" applyFont="1" applyBorder="1" applyAlignment="1">
      <alignment horizontal="right" vertical="center"/>
    </xf>
    <xf numFmtId="165" fontId="3" fillId="0" borderId="57" xfId="0" applyNumberFormat="1" applyFont="1" applyBorder="1" applyAlignment="1">
      <alignment horizontal="center" vertical="center"/>
    </xf>
    <xf numFmtId="165" fontId="3" fillId="0" borderId="57" xfId="2" applyFont="1" applyBorder="1" applyAlignment="1" applyProtection="1">
      <alignment horizontal="center" vertical="center"/>
    </xf>
    <xf numFmtId="0" fontId="1" fillId="0" borderId="26" xfId="0" applyFont="1" applyBorder="1" applyAlignment="1">
      <alignment vertical="top"/>
    </xf>
    <xf numFmtId="4" fontId="1" fillId="0" borderId="26" xfId="0" applyNumberFormat="1" applyFont="1" applyBorder="1" applyAlignment="1">
      <alignment horizontal="center" vertical="top"/>
    </xf>
    <xf numFmtId="0" fontId="3" fillId="0" borderId="26" xfId="0" applyFont="1" applyBorder="1" applyAlignment="1">
      <alignment horizontal="right" vertical="center"/>
    </xf>
    <xf numFmtId="165" fontId="3" fillId="0" borderId="68" xfId="0" applyNumberFormat="1" applyFont="1" applyBorder="1" applyAlignment="1">
      <alignment horizontal="center" vertical="center"/>
    </xf>
    <xf numFmtId="0" fontId="1" fillId="0" borderId="74" xfId="0" applyFont="1" applyBorder="1" applyAlignment="1">
      <alignment horizontal="center" vertical="center"/>
    </xf>
    <xf numFmtId="0" fontId="1" fillId="0" borderId="65" xfId="0" applyFont="1" applyBorder="1" applyAlignment="1">
      <alignment vertical="center" wrapText="1"/>
    </xf>
    <xf numFmtId="4" fontId="1" fillId="0" borderId="65" xfId="0" applyNumberFormat="1" applyFont="1" applyBorder="1" applyAlignment="1">
      <alignment horizontal="center" vertical="center"/>
    </xf>
    <xf numFmtId="165" fontId="1" fillId="0" borderId="65" xfId="2" applyFont="1" applyBorder="1" applyAlignment="1" applyProtection="1">
      <alignment vertical="center"/>
    </xf>
    <xf numFmtId="165" fontId="1" fillId="0" borderId="75" xfId="2" applyFont="1" applyBorder="1" applyAlignment="1" applyProtection="1">
      <alignment horizontal="center" vertical="center"/>
    </xf>
    <xf numFmtId="4" fontId="1" fillId="0" borderId="68" xfId="0" applyNumberFormat="1" applyFont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4" fontId="1" fillId="0" borderId="36" xfId="0" applyNumberFormat="1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 wrapText="1"/>
    </xf>
    <xf numFmtId="4" fontId="1" fillId="0" borderId="87" xfId="0" applyNumberFormat="1" applyFont="1" applyBorder="1" applyAlignment="1">
      <alignment horizontal="left" vertical="center"/>
    </xf>
    <xf numFmtId="4" fontId="1" fillId="0" borderId="87" xfId="0" applyNumberFormat="1" applyFont="1" applyBorder="1" applyAlignment="1">
      <alignment horizontal="center" vertical="center"/>
    </xf>
    <xf numFmtId="4" fontId="1" fillId="0" borderId="89" xfId="0" applyNumberFormat="1" applyFont="1" applyBorder="1" applyAlignment="1">
      <alignment horizontal="left" vertical="center"/>
    </xf>
    <xf numFmtId="4" fontId="1" fillId="0" borderId="89" xfId="0" applyNumberFormat="1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/>
    </xf>
    <xf numFmtId="4" fontId="1" fillId="0" borderId="42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top"/>
    </xf>
    <xf numFmtId="4" fontId="1" fillId="0" borderId="87" xfId="0" applyNumberFormat="1" applyFont="1" applyBorder="1" applyAlignment="1">
      <alignment horizontal="center" vertical="top"/>
    </xf>
    <xf numFmtId="4" fontId="1" fillId="0" borderId="89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left" vertical="center"/>
    </xf>
    <xf numFmtId="4" fontId="1" fillId="0" borderId="93" xfId="0" applyNumberFormat="1" applyFont="1" applyBorder="1" applyAlignment="1">
      <alignment horizontal="center" vertical="top"/>
    </xf>
    <xf numFmtId="4" fontId="1" fillId="0" borderId="88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center" vertical="top"/>
    </xf>
    <xf numFmtId="4" fontId="1" fillId="0" borderId="51" xfId="0" applyNumberFormat="1" applyFont="1" applyBorder="1" applyAlignment="1">
      <alignment horizontal="center" vertical="top"/>
    </xf>
    <xf numFmtId="164" fontId="1" fillId="0" borderId="87" xfId="1" applyFont="1" applyBorder="1" applyAlignment="1" applyProtection="1">
      <alignment horizontal="center" vertical="center"/>
    </xf>
    <xf numFmtId="4" fontId="1" fillId="0" borderId="87" xfId="0" applyNumberFormat="1" applyFont="1" applyBorder="1" applyAlignment="1">
      <alignment horizontal="left" vertical="top"/>
    </xf>
    <xf numFmtId="4" fontId="1" fillId="0" borderId="51" xfId="0" applyNumberFormat="1" applyFont="1" applyBorder="1" applyAlignment="1">
      <alignment horizontal="left" vertical="top"/>
    </xf>
    <xf numFmtId="4" fontId="2" fillId="21" borderId="57" xfId="0" applyNumberFormat="1" applyFont="1" applyFill="1" applyBorder="1" applyAlignment="1">
      <alignment horizontal="center" vertical="center"/>
    </xf>
    <xf numFmtId="4" fontId="1" fillId="0" borderId="72" xfId="0" applyNumberFormat="1" applyFont="1" applyBorder="1" applyAlignment="1">
      <alignment horizontal="center" vertical="center" wrapText="1"/>
    </xf>
    <xf numFmtId="4" fontId="1" fillId="0" borderId="72" xfId="0" applyNumberFormat="1" applyFont="1" applyBorder="1" applyAlignment="1">
      <alignment horizontal="center" vertical="center"/>
    </xf>
    <xf numFmtId="4" fontId="1" fillId="0" borderId="72" xfId="1" applyNumberFormat="1" applyFont="1" applyBorder="1" applyAlignment="1" applyProtection="1">
      <alignment horizontal="center" vertical="center"/>
    </xf>
    <xf numFmtId="4" fontId="1" fillId="0" borderId="72" xfId="3" applyNumberFormat="1" applyFont="1" applyBorder="1" applyAlignment="1" applyProtection="1">
      <alignment horizontal="center" vertical="center"/>
    </xf>
    <xf numFmtId="4" fontId="1" fillId="0" borderId="79" xfId="0" applyNumberFormat="1" applyFont="1" applyBorder="1" applyAlignment="1">
      <alignment horizontal="center" vertical="center"/>
    </xf>
    <xf numFmtId="4" fontId="1" fillId="0" borderId="77" xfId="0" applyNumberFormat="1" applyFont="1" applyBorder="1" applyAlignment="1">
      <alignment horizontal="center" vertical="center"/>
    </xf>
    <xf numFmtId="4" fontId="1" fillId="19" borderId="77" xfId="0" applyNumberFormat="1" applyFont="1" applyFill="1" applyBorder="1" applyAlignment="1">
      <alignment horizontal="center" vertical="center"/>
    </xf>
    <xf numFmtId="4" fontId="1" fillId="19" borderId="81" xfId="0" applyNumberFormat="1" applyFont="1" applyFill="1" applyBorder="1" applyAlignment="1">
      <alignment horizontal="center" vertical="center"/>
    </xf>
    <xf numFmtId="4" fontId="1" fillId="19" borderId="72" xfId="0" applyNumberFormat="1" applyFont="1" applyFill="1" applyBorder="1" applyAlignment="1">
      <alignment horizontal="center" vertical="center"/>
    </xf>
    <xf numFmtId="4" fontId="1" fillId="0" borderId="83" xfId="0" applyNumberFormat="1" applyFont="1" applyBorder="1" applyAlignment="1">
      <alignment horizontal="center" vertical="center"/>
    </xf>
    <xf numFmtId="4" fontId="1" fillId="0" borderId="81" xfId="0" applyNumberFormat="1" applyFont="1" applyBorder="1" applyAlignment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19" borderId="72" xfId="1" applyNumberFormat="1" applyFont="1" applyFill="1" applyBorder="1" applyAlignment="1" applyProtection="1">
      <alignment horizontal="center" vertical="center"/>
    </xf>
    <xf numFmtId="4" fontId="1" fillId="20" borderId="72" xfId="1" applyNumberFormat="1" applyFont="1" applyFill="1" applyBorder="1" applyAlignment="1" applyProtection="1">
      <alignment horizontal="center" vertical="center"/>
    </xf>
    <xf numFmtId="4" fontId="1" fillId="19" borderId="3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" fontId="3" fillId="2" borderId="9" xfId="0" applyNumberFormat="1" applyFont="1" applyFill="1" applyBorder="1" applyAlignment="1">
      <alignment horizontal="center" vertical="center" wrapText="1"/>
    </xf>
    <xf numFmtId="0" fontId="37" fillId="0" borderId="26" xfId="0" applyFont="1" applyBorder="1" applyAlignment="1">
      <alignment horizontal="left" vertical="center"/>
    </xf>
    <xf numFmtId="0" fontId="34" fillId="21" borderId="11" xfId="0" applyFont="1" applyFill="1" applyBorder="1" applyAlignment="1">
      <alignment horizontal="left" vertical="center"/>
    </xf>
    <xf numFmtId="0" fontId="37" fillId="0" borderId="22" xfId="0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94" xfId="0" applyFont="1" applyBorder="1" applyAlignment="1">
      <alignment horizontal="left" vertical="center" wrapText="1"/>
    </xf>
    <xf numFmtId="0" fontId="1" fillId="0" borderId="53" xfId="0" applyFont="1" applyBorder="1" applyAlignment="1">
      <alignment horizontal="center" vertical="center" wrapText="1"/>
    </xf>
    <xf numFmtId="1" fontId="1" fillId="0" borderId="53" xfId="0" applyNumberFormat="1" applyFont="1" applyBorder="1" applyAlignment="1">
      <alignment horizontal="center" vertical="center" wrapText="1"/>
    </xf>
    <xf numFmtId="1" fontId="1" fillId="0" borderId="87" xfId="0" applyNumberFormat="1" applyFont="1" applyBorder="1" applyAlignment="1">
      <alignment horizontal="center" vertical="center" wrapText="1"/>
    </xf>
    <xf numFmtId="0" fontId="37" fillId="0" borderId="95" xfId="0" applyFont="1" applyBorder="1" applyAlignment="1">
      <alignment horizontal="left" vertical="center" wrapText="1"/>
    </xf>
    <xf numFmtId="0" fontId="36" fillId="0" borderId="7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4" fontId="36" fillId="0" borderId="9" xfId="0" applyNumberFormat="1" applyFont="1" applyBorder="1" applyAlignment="1">
      <alignment horizontal="center" vertical="center"/>
    </xf>
    <xf numFmtId="0" fontId="1" fillId="0" borderId="96" xfId="0" applyFont="1" applyBorder="1" applyAlignment="1">
      <alignment horizontal="center" vertical="center" wrapText="1"/>
    </xf>
    <xf numFmtId="0" fontId="1" fillId="0" borderId="98" xfId="0" applyFont="1" applyBorder="1" applyAlignment="1">
      <alignment horizontal="center" vertical="center" wrapText="1"/>
    </xf>
    <xf numFmtId="0" fontId="37" fillId="0" borderId="99" xfId="0" applyFont="1" applyBorder="1" applyAlignment="1">
      <alignment horizontal="left" vertical="center" wrapText="1"/>
    </xf>
    <xf numFmtId="0" fontId="1" fillId="0" borderId="52" xfId="0" applyFont="1" applyBorder="1" applyAlignment="1">
      <alignment horizontal="center" vertical="center" wrapText="1"/>
    </xf>
    <xf numFmtId="0" fontId="1" fillId="0" borderId="92" xfId="0" applyFont="1" applyBorder="1" applyAlignment="1">
      <alignment horizontal="center" vertical="center" wrapText="1"/>
    </xf>
    <xf numFmtId="4" fontId="1" fillId="0" borderId="81" xfId="0" applyNumberFormat="1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/>
    </xf>
    <xf numFmtId="0" fontId="1" fillId="0" borderId="82" xfId="0" applyFont="1" applyBorder="1" applyAlignment="1">
      <alignment horizontal="center" vertical="center"/>
    </xf>
    <xf numFmtId="0" fontId="1" fillId="0" borderId="84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/>
    </xf>
    <xf numFmtId="0" fontId="1" fillId="0" borderId="7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78" xfId="0" applyFont="1" applyBorder="1" applyAlignment="1">
      <alignment horizontal="center" vertical="center"/>
    </xf>
    <xf numFmtId="0" fontId="34" fillId="22" borderId="32" xfId="0" applyFont="1" applyFill="1" applyBorder="1" applyAlignment="1">
      <alignment horizontal="left" vertical="center"/>
    </xf>
    <xf numFmtId="0" fontId="3" fillId="22" borderId="32" xfId="0" applyFont="1" applyFill="1" applyBorder="1" applyAlignment="1">
      <alignment horizontal="center" vertical="center"/>
    </xf>
    <xf numFmtId="4" fontId="2" fillId="22" borderId="70" xfId="0" applyNumberFormat="1" applyFont="1" applyFill="1" applyBorder="1" applyAlignment="1">
      <alignment horizontal="center" vertical="center"/>
    </xf>
    <xf numFmtId="0" fontId="34" fillId="21" borderId="32" xfId="0" applyFont="1" applyFill="1" applyBorder="1" applyAlignment="1">
      <alignment horizontal="left" vertical="center"/>
    </xf>
    <xf numFmtId="0" fontId="3" fillId="21" borderId="32" xfId="0" applyFont="1" applyFill="1" applyBorder="1" applyAlignment="1">
      <alignment horizontal="center" vertical="center"/>
    </xf>
    <xf numFmtId="4" fontId="2" fillId="21" borderId="70" xfId="0" applyNumberFormat="1" applyFont="1" applyFill="1" applyBorder="1" applyAlignment="1">
      <alignment horizontal="center" vertical="center"/>
    </xf>
    <xf numFmtId="4" fontId="3" fillId="21" borderId="57" xfId="0" applyNumberFormat="1" applyFont="1" applyFill="1" applyBorder="1" applyAlignment="1">
      <alignment horizontal="center" vertical="center"/>
    </xf>
    <xf numFmtId="0" fontId="36" fillId="19" borderId="35" xfId="0" applyFont="1" applyFill="1" applyBorder="1" applyAlignment="1">
      <alignment horizontal="center" vertical="center" wrapText="1"/>
    </xf>
    <xf numFmtId="0" fontId="1" fillId="19" borderId="92" xfId="0" applyFont="1" applyFill="1" applyBorder="1" applyAlignment="1">
      <alignment horizontal="center" vertical="center" wrapText="1"/>
    </xf>
    <xf numFmtId="0" fontId="1" fillId="19" borderId="87" xfId="0" applyFont="1" applyFill="1" applyBorder="1" applyAlignment="1">
      <alignment horizontal="center" vertical="center" wrapText="1"/>
    </xf>
    <xf numFmtId="0" fontId="1" fillId="19" borderId="93" xfId="0" applyFont="1" applyFill="1" applyBorder="1" applyAlignment="1">
      <alignment horizontal="center" vertical="center" wrapText="1"/>
    </xf>
    <xf numFmtId="0" fontId="36" fillId="20" borderId="35" xfId="0" applyFont="1" applyFill="1" applyBorder="1" applyAlignment="1">
      <alignment horizontal="center" vertical="center" wrapText="1"/>
    </xf>
    <xf numFmtId="0" fontId="1" fillId="20" borderId="35" xfId="0" applyFont="1" applyFill="1" applyBorder="1" applyAlignment="1">
      <alignment horizontal="center" vertical="center" wrapText="1"/>
    </xf>
    <xf numFmtId="0" fontId="1" fillId="19" borderId="35" xfId="0" applyFont="1" applyFill="1" applyBorder="1" applyAlignment="1">
      <alignment horizontal="center" vertical="center" wrapText="1"/>
    </xf>
    <xf numFmtId="0" fontId="37" fillId="0" borderId="97" xfId="0" applyFont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3" fillId="21" borderId="10" xfId="0" applyFont="1" applyFill="1" applyBorder="1" applyAlignment="1">
      <alignment horizontal="center" vertical="center" wrapText="1"/>
    </xf>
    <xf numFmtId="0" fontId="2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vertical="center" wrapText="1"/>
    </xf>
    <xf numFmtId="165" fontId="2" fillId="21" borderId="11" xfId="2" applyFont="1" applyFill="1" applyBorder="1" applyAlignment="1" applyProtection="1">
      <alignment vertical="center" wrapText="1"/>
    </xf>
    <xf numFmtId="165" fontId="3" fillId="21" borderId="57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 wrapText="1"/>
    </xf>
    <xf numFmtId="164" fontId="1" fillId="0" borderId="0" xfId="1" applyFont="1" applyBorder="1" applyAlignment="1" applyProtection="1">
      <alignment vertical="center" wrapText="1"/>
    </xf>
    <xf numFmtId="10" fontId="1" fillId="0" borderId="0" xfId="3" applyNumberFormat="1" applyFont="1" applyBorder="1" applyAlignment="1" applyProtection="1">
      <alignment vertical="center" wrapText="1"/>
    </xf>
    <xf numFmtId="0" fontId="1" fillId="0" borderId="12" xfId="0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center" vertical="center" wrapText="1"/>
    </xf>
    <xf numFmtId="165" fontId="1" fillId="0" borderId="14" xfId="2" applyFont="1" applyBorder="1" applyAlignment="1" applyProtection="1">
      <alignment vertical="center" wrapText="1"/>
    </xf>
    <xf numFmtId="165" fontId="1" fillId="0" borderId="34" xfId="2" applyFont="1" applyBorder="1" applyAlignment="1" applyProtection="1">
      <alignment horizontal="center" vertical="center" wrapText="1"/>
    </xf>
    <xf numFmtId="10" fontId="1" fillId="4" borderId="0" xfId="3" applyNumberFormat="1" applyFont="1" applyFill="1" applyBorder="1" applyAlignment="1" applyProtection="1">
      <alignment vertical="center" wrapText="1"/>
    </xf>
    <xf numFmtId="164" fontId="1" fillId="4" borderId="0" xfId="1" applyFont="1" applyFill="1" applyBorder="1" applyAlignment="1" applyProtection="1">
      <alignment vertical="center" wrapText="1"/>
    </xf>
    <xf numFmtId="0" fontId="1" fillId="4" borderId="0" xfId="0" applyFont="1" applyFill="1" applyAlignment="1">
      <alignment vertical="center" wrapText="1"/>
    </xf>
    <xf numFmtId="166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4" fontId="3" fillId="0" borderId="0" xfId="1" applyFont="1" applyBorder="1" applyAlignment="1" applyProtection="1">
      <alignment vertical="top" wrapText="1"/>
    </xf>
    <xf numFmtId="0" fontId="3" fillId="0" borderId="0" xfId="0" applyFont="1" applyAlignment="1">
      <alignment horizontal="left" vertical="top" wrapText="1"/>
    </xf>
    <xf numFmtId="0" fontId="1" fillId="0" borderId="19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vertical="top" wrapText="1"/>
    </xf>
    <xf numFmtId="0" fontId="1" fillId="0" borderId="20" xfId="0" applyFont="1" applyBorder="1" applyAlignment="1">
      <alignment horizontal="center" vertical="center" wrapText="1"/>
    </xf>
    <xf numFmtId="165" fontId="0" fillId="0" borderId="0" xfId="0" applyNumberFormat="1" applyAlignment="1">
      <alignment wrapText="1"/>
    </xf>
    <xf numFmtId="0" fontId="3" fillId="22" borderId="25" xfId="0" applyFont="1" applyFill="1" applyBorder="1" applyAlignment="1">
      <alignment horizontal="center" vertical="center" wrapText="1"/>
    </xf>
    <xf numFmtId="0" fontId="1" fillId="22" borderId="26" xfId="0" applyFont="1" applyFill="1" applyBorder="1" applyAlignment="1">
      <alignment horizontal="center" vertical="center" wrapText="1"/>
    </xf>
    <xf numFmtId="0" fontId="3" fillId="22" borderId="26" xfId="0" applyFont="1" applyFill="1" applyBorder="1" applyAlignment="1">
      <alignment horizontal="left" vertical="center" wrapText="1"/>
    </xf>
    <xf numFmtId="165" fontId="1" fillId="22" borderId="26" xfId="2" applyFont="1" applyFill="1" applyBorder="1" applyAlignment="1" applyProtection="1">
      <alignment vertical="center" wrapText="1"/>
    </xf>
    <xf numFmtId="165" fontId="3" fillId="22" borderId="68" xfId="2" applyFont="1" applyFill="1" applyBorder="1" applyAlignment="1" applyProtection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4" fontId="6" fillId="0" borderId="14" xfId="0" applyNumberFormat="1" applyFont="1" applyBorder="1" applyAlignment="1">
      <alignment horizontal="center" vertical="center" wrapText="1"/>
    </xf>
    <xf numFmtId="165" fontId="6" fillId="0" borderId="14" xfId="2" applyFont="1" applyBorder="1" applyAlignment="1" applyProtection="1">
      <alignment vertical="center" wrapText="1"/>
    </xf>
    <xf numFmtId="165" fontId="6" fillId="0" borderId="34" xfId="2" applyFont="1" applyBorder="1" applyAlignment="1" applyProtection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" fillId="0" borderId="28" xfId="0" applyFont="1" applyBorder="1" applyAlignment="1">
      <alignment horizontal="center" vertical="center" wrapText="1"/>
    </xf>
    <xf numFmtId="165" fontId="1" fillId="0" borderId="13" xfId="2" applyFont="1" applyBorder="1" applyAlignment="1" applyProtection="1">
      <alignment vertical="center" wrapText="1"/>
    </xf>
    <xf numFmtId="165" fontId="1" fillId="0" borderId="16" xfId="2" applyFont="1" applyBorder="1" applyAlignment="1" applyProtection="1">
      <alignment horizontal="center" vertical="center" wrapText="1"/>
    </xf>
    <xf numFmtId="0" fontId="3" fillId="22" borderId="29" xfId="0" applyFont="1" applyFill="1" applyBorder="1" applyAlignment="1">
      <alignment horizontal="center" vertical="center" wrapText="1"/>
    </xf>
    <xf numFmtId="0" fontId="1" fillId="22" borderId="30" xfId="0" applyFont="1" applyFill="1" applyBorder="1" applyAlignment="1">
      <alignment horizontal="center" vertical="center" wrapText="1"/>
    </xf>
    <xf numFmtId="0" fontId="3" fillId="22" borderId="30" xfId="0" applyFont="1" applyFill="1" applyBorder="1" applyAlignment="1">
      <alignment horizontal="left" vertical="center" wrapText="1"/>
    </xf>
    <xf numFmtId="165" fontId="1" fillId="22" borderId="30" xfId="2" applyFont="1" applyFill="1" applyBorder="1" applyAlignment="1" applyProtection="1">
      <alignment vertical="center" wrapText="1"/>
    </xf>
    <xf numFmtId="165" fontId="3" fillId="22" borderId="67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center" wrapText="1"/>
    </xf>
    <xf numFmtId="0" fontId="1" fillId="6" borderId="0" xfId="0" applyFont="1" applyFill="1" applyAlignment="1">
      <alignment vertical="top" wrapText="1"/>
    </xf>
    <xf numFmtId="4" fontId="1" fillId="0" borderId="13" xfId="0" applyNumberFormat="1" applyFont="1" applyBorder="1" applyAlignment="1">
      <alignment horizontal="center" vertical="center" wrapText="1"/>
    </xf>
    <xf numFmtId="0" fontId="3" fillId="21" borderId="31" xfId="0" applyFont="1" applyFill="1" applyBorder="1" applyAlignment="1">
      <alignment horizontal="center" vertical="center" wrapText="1"/>
    </xf>
    <xf numFmtId="0" fontId="2" fillId="21" borderId="32" xfId="0" applyFont="1" applyFill="1" applyBorder="1" applyAlignment="1">
      <alignment horizontal="center" vertical="center" wrapText="1"/>
    </xf>
    <xf numFmtId="0" fontId="3" fillId="21" borderId="32" xfId="0" applyFont="1" applyFill="1" applyBorder="1" applyAlignment="1">
      <alignment vertical="center" wrapText="1"/>
    </xf>
    <xf numFmtId="165" fontId="2" fillId="21" borderId="32" xfId="2" applyFont="1" applyFill="1" applyBorder="1" applyAlignment="1" applyProtection="1">
      <alignment vertical="center" wrapText="1"/>
    </xf>
    <xf numFmtId="165" fontId="3" fillId="21" borderId="70" xfId="2" applyFont="1" applyFill="1" applyBorder="1" applyAlignment="1" applyProtection="1">
      <alignment horizontal="center" vertical="center" wrapText="1"/>
    </xf>
    <xf numFmtId="0" fontId="3" fillId="22" borderId="31" xfId="0" applyFont="1" applyFill="1" applyBorder="1" applyAlignment="1">
      <alignment horizontal="center" vertical="center" wrapText="1"/>
    </xf>
    <xf numFmtId="0" fontId="2" fillId="22" borderId="32" xfId="0" applyFont="1" applyFill="1" applyBorder="1" applyAlignment="1">
      <alignment horizontal="center" vertical="center" wrapText="1"/>
    </xf>
    <xf numFmtId="0" fontId="3" fillId="22" borderId="32" xfId="0" applyFont="1" applyFill="1" applyBorder="1" applyAlignment="1">
      <alignment horizontal="left" vertical="center" wrapText="1"/>
    </xf>
    <xf numFmtId="165" fontId="2" fillId="22" borderId="32" xfId="2" applyFont="1" applyFill="1" applyBorder="1" applyAlignment="1" applyProtection="1">
      <alignment vertical="center" wrapText="1"/>
    </xf>
    <xf numFmtId="165" fontId="3" fillId="22" borderId="70" xfId="2" applyFont="1" applyFill="1" applyBorder="1" applyAlignment="1" applyProtection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166" fontId="1" fillId="0" borderId="0" xfId="0" applyNumberFormat="1" applyFont="1" applyAlignment="1">
      <alignment vertical="top" wrapText="1"/>
    </xf>
    <xf numFmtId="0" fontId="7" fillId="0" borderId="0" xfId="0" applyFont="1" applyAlignment="1">
      <alignment vertical="top" wrapText="1"/>
    </xf>
    <xf numFmtId="164" fontId="7" fillId="0" borderId="0" xfId="1" applyFont="1" applyBorder="1" applyAlignment="1" applyProtection="1">
      <alignment vertical="top" wrapText="1"/>
    </xf>
    <xf numFmtId="0" fontId="5" fillId="0" borderId="0" xfId="0" applyFont="1" applyAlignment="1">
      <alignment horizontal="center" vertical="center" wrapText="1"/>
    </xf>
    <xf numFmtId="0" fontId="3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horizontal="left" vertical="center" wrapText="1"/>
    </xf>
    <xf numFmtId="4" fontId="3" fillId="21" borderId="11" xfId="0" applyNumberFormat="1" applyFont="1" applyFill="1" applyBorder="1" applyAlignment="1">
      <alignment horizontal="center" vertical="center" wrapText="1"/>
    </xf>
    <xf numFmtId="165" fontId="3" fillId="21" borderId="11" xfId="2" applyFont="1" applyFill="1" applyBorder="1" applyAlignment="1" applyProtection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164" fontId="5" fillId="0" borderId="0" xfId="1" applyFont="1" applyBorder="1" applyAlignment="1" applyProtection="1">
      <alignment horizontal="center" vertical="center" wrapText="1"/>
    </xf>
    <xf numFmtId="0" fontId="6" fillId="7" borderId="28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 wrapText="1"/>
    </xf>
    <xf numFmtId="165" fontId="6" fillId="7" borderId="13" xfId="2" applyFont="1" applyFill="1" applyBorder="1" applyAlignment="1" applyProtection="1">
      <alignment vertical="center" wrapText="1"/>
    </xf>
    <xf numFmtId="165" fontId="6" fillId="7" borderId="16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top" wrapText="1"/>
    </xf>
    <xf numFmtId="164" fontId="5" fillId="0" borderId="0" xfId="1" applyFont="1" applyBorder="1" applyAlignment="1" applyProtection="1">
      <alignment vertical="top" wrapText="1"/>
    </xf>
    <xf numFmtId="0" fontId="3" fillId="0" borderId="0" xfId="0" applyFont="1" applyAlignment="1">
      <alignment vertical="top" wrapText="1"/>
    </xf>
    <xf numFmtId="165" fontId="3" fillId="0" borderId="0" xfId="0" applyNumberFormat="1" applyFont="1" applyAlignment="1">
      <alignment vertical="top" wrapText="1"/>
    </xf>
    <xf numFmtId="164" fontId="1" fillId="0" borderId="0" xfId="1" applyFont="1" applyBorder="1" applyAlignment="1" applyProtection="1">
      <alignment horizontal="center" vertical="top" wrapText="1"/>
    </xf>
    <xf numFmtId="164" fontId="1" fillId="0" borderId="13" xfId="1" applyFont="1" applyBorder="1" applyAlignment="1" applyProtection="1">
      <alignment horizontal="center" vertical="top" wrapText="1"/>
    </xf>
    <xf numFmtId="4" fontId="1" fillId="0" borderId="13" xfId="0" applyNumberFormat="1" applyFont="1" applyBorder="1" applyAlignment="1">
      <alignment horizontal="center" vertical="top" wrapText="1"/>
    </xf>
    <xf numFmtId="0" fontId="1" fillId="7" borderId="28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horizontal="center" vertical="center" wrapText="1"/>
    </xf>
    <xf numFmtId="165" fontId="1" fillId="7" borderId="13" xfId="2" applyFont="1" applyFill="1" applyBorder="1" applyAlignment="1" applyProtection="1">
      <alignment vertical="center" wrapText="1"/>
    </xf>
    <xf numFmtId="165" fontId="1" fillId="7" borderId="16" xfId="2" applyFont="1" applyFill="1" applyBorder="1" applyAlignment="1" applyProtection="1">
      <alignment horizontal="center" vertical="center" wrapText="1"/>
    </xf>
    <xf numFmtId="0" fontId="1" fillId="0" borderId="52" xfId="0" applyFont="1" applyBorder="1" applyAlignment="1">
      <alignment horizontal="center" vertical="center"/>
    </xf>
    <xf numFmtId="0" fontId="1" fillId="0" borderId="53" xfId="0" applyFont="1" applyBorder="1" applyAlignment="1">
      <alignment horizontal="center" vertical="center"/>
    </xf>
    <xf numFmtId="0" fontId="1" fillId="0" borderId="9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center" wrapText="1" readingOrder="1"/>
    </xf>
    <xf numFmtId="0" fontId="37" fillId="0" borderId="100" xfId="0" applyFont="1" applyBorder="1" applyAlignment="1">
      <alignment horizontal="left" vertical="center" wrapText="1"/>
    </xf>
    <xf numFmtId="0" fontId="37" fillId="0" borderId="101" xfId="0" applyFont="1" applyBorder="1" applyAlignment="1">
      <alignment horizontal="left" vertical="center" wrapText="1"/>
    </xf>
    <xf numFmtId="0" fontId="1" fillId="0" borderId="102" xfId="0" applyFont="1" applyBorder="1" applyAlignment="1">
      <alignment horizontal="center" vertical="center" wrapText="1"/>
    </xf>
    <xf numFmtId="0" fontId="1" fillId="0" borderId="104" xfId="0" applyFont="1" applyBorder="1" applyAlignment="1">
      <alignment horizontal="center" vertical="center"/>
    </xf>
    <xf numFmtId="0" fontId="1" fillId="19" borderId="53" xfId="0" applyFont="1" applyFill="1" applyBorder="1" applyAlignment="1">
      <alignment horizontal="center" vertical="center" wrapText="1"/>
    </xf>
    <xf numFmtId="0" fontId="1" fillId="0" borderId="105" xfId="0" applyFont="1" applyBorder="1" applyAlignment="1">
      <alignment horizontal="center" vertical="center"/>
    </xf>
    <xf numFmtId="0" fontId="3" fillId="0" borderId="8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horizontal="center" vertical="center"/>
    </xf>
    <xf numFmtId="0" fontId="36" fillId="0" borderId="56" xfId="0" applyFont="1" applyBorder="1" applyAlignment="1">
      <alignment horizontal="center" vertical="center"/>
    </xf>
    <xf numFmtId="0" fontId="37" fillId="0" borderId="2" xfId="0" applyFont="1" applyBorder="1" applyAlignment="1">
      <alignment horizontal="left" vertical="center"/>
    </xf>
    <xf numFmtId="4" fontId="36" fillId="0" borderId="106" xfId="0" applyNumberFormat="1" applyFont="1" applyBorder="1" applyAlignment="1">
      <alignment horizontal="center" vertical="center"/>
    </xf>
    <xf numFmtId="0" fontId="34" fillId="0" borderId="8" xfId="0" applyFont="1" applyBorder="1" applyAlignment="1">
      <alignment horizontal="left" vertical="center"/>
    </xf>
    <xf numFmtId="0" fontId="0" fillId="0" borderId="11" xfId="0" applyBorder="1" applyAlignment="1">
      <alignment vertical="center"/>
    </xf>
    <xf numFmtId="0" fontId="0" fillId="0" borderId="35" xfId="0" applyBorder="1" applyAlignment="1">
      <alignment vertical="center"/>
    </xf>
    <xf numFmtId="0" fontId="37" fillId="0" borderId="8" xfId="0" applyFont="1" applyBorder="1" applyAlignment="1">
      <alignment horizontal="left" vertical="center" wrapText="1"/>
    </xf>
    <xf numFmtId="0" fontId="1" fillId="0" borderId="11" xfId="0" applyFont="1" applyBorder="1" applyAlignment="1">
      <alignment vertical="center"/>
    </xf>
    <xf numFmtId="0" fontId="1" fillId="0" borderId="35" xfId="0" applyFont="1" applyBorder="1" applyAlignment="1">
      <alignment vertical="center"/>
    </xf>
    <xf numFmtId="0" fontId="1" fillId="0" borderId="35" xfId="0" applyFont="1" applyBorder="1" applyAlignment="1">
      <alignment horizontal="center" vertical="center"/>
    </xf>
    <xf numFmtId="4" fontId="1" fillId="0" borderId="45" xfId="0" applyNumberFormat="1" applyFont="1" applyBorder="1" applyAlignment="1">
      <alignment horizontal="center" vertical="center" wrapText="1"/>
    </xf>
    <xf numFmtId="0" fontId="3" fillId="22" borderId="4" xfId="0" applyFont="1" applyFill="1" applyBorder="1" applyAlignment="1">
      <alignment horizontal="center" vertical="center"/>
    </xf>
    <xf numFmtId="0" fontId="34" fillId="22" borderId="0" xfId="0" applyFont="1" applyFill="1" applyBorder="1" applyAlignment="1">
      <alignment horizontal="left" vertical="center"/>
    </xf>
    <xf numFmtId="0" fontId="5" fillId="22" borderId="0" xfId="0" applyFont="1" applyFill="1" applyBorder="1" applyAlignment="1">
      <alignment horizontal="center" vertical="center"/>
    </xf>
    <xf numFmtId="0" fontId="1" fillId="22" borderId="0" xfId="0" applyFont="1" applyFill="1" applyBorder="1" applyAlignment="1">
      <alignment horizontal="center" vertical="center"/>
    </xf>
    <xf numFmtId="4" fontId="1" fillId="22" borderId="5" xfId="0" applyNumberFormat="1" applyFont="1" applyFill="1" applyBorder="1" applyAlignment="1">
      <alignment horizontal="center" vertical="center"/>
    </xf>
    <xf numFmtId="0" fontId="1" fillId="0" borderId="92" xfId="0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/>
    </xf>
    <xf numFmtId="0" fontId="1" fillId="0" borderId="54" xfId="0" applyFont="1" applyBorder="1" applyAlignment="1">
      <alignment horizontal="center" vertical="center"/>
    </xf>
    <xf numFmtId="0" fontId="1" fillId="0" borderId="93" xfId="0" applyFont="1" applyBorder="1" applyAlignment="1">
      <alignment horizontal="center" vertical="center"/>
    </xf>
    <xf numFmtId="0" fontId="1" fillId="0" borderId="52" xfId="0" applyFont="1" applyBorder="1" applyAlignment="1">
      <alignment vertical="center"/>
    </xf>
    <xf numFmtId="0" fontId="1" fillId="0" borderId="92" xfId="0" applyFont="1" applyBorder="1" applyAlignment="1">
      <alignment vertical="center"/>
    </xf>
    <xf numFmtId="0" fontId="1" fillId="0" borderId="54" xfId="0" applyFont="1" applyBorder="1" applyAlignment="1">
      <alignment horizontal="center" vertical="center" wrapText="1"/>
    </xf>
    <xf numFmtId="0" fontId="1" fillId="0" borderId="93" xfId="0" applyFont="1" applyBorder="1" applyAlignment="1">
      <alignment horizontal="center" vertical="center" wrapText="1"/>
    </xf>
    <xf numFmtId="4" fontId="1" fillId="0" borderId="53" xfId="0" applyNumberFormat="1" applyFont="1" applyBorder="1" applyAlignment="1">
      <alignment horizontal="center" vertical="center" wrapText="1"/>
    </xf>
    <xf numFmtId="4" fontId="1" fillId="0" borderId="54" xfId="0" applyNumberFormat="1" applyFont="1" applyBorder="1" applyAlignment="1">
      <alignment horizontal="center" vertical="center" wrapText="1"/>
    </xf>
    <xf numFmtId="0" fontId="1" fillId="19" borderId="54" xfId="0" applyFont="1" applyFill="1" applyBorder="1" applyAlignment="1">
      <alignment horizontal="center" vertical="center" wrapText="1"/>
    </xf>
    <xf numFmtId="164" fontId="1" fillId="0" borderId="53" xfId="1" applyFont="1" applyBorder="1" applyAlignment="1" applyProtection="1">
      <alignment horizontal="center" vertical="center" wrapText="1"/>
    </xf>
    <xf numFmtId="164" fontId="1" fillId="19" borderId="87" xfId="1" applyFont="1" applyFill="1" applyBorder="1" applyAlignment="1" applyProtection="1">
      <alignment horizontal="center" vertical="center" wrapText="1"/>
    </xf>
    <xf numFmtId="164" fontId="1" fillId="19" borderId="53" xfId="1" applyFont="1" applyFill="1" applyBorder="1" applyAlignment="1" applyProtection="1">
      <alignment horizontal="center" vertical="center" wrapText="1"/>
    </xf>
    <xf numFmtId="0" fontId="1" fillId="0" borderId="91" xfId="0" applyFont="1" applyBorder="1" applyAlignment="1">
      <alignment horizontal="center" vertical="center" wrapText="1"/>
    </xf>
    <xf numFmtId="164" fontId="1" fillId="0" borderId="45" xfId="1" applyFont="1" applyBorder="1" applyAlignment="1" applyProtection="1">
      <alignment horizontal="center" vertical="center" wrapText="1"/>
    </xf>
    <xf numFmtId="164" fontId="1" fillId="0" borderId="54" xfId="1" applyFont="1" applyBorder="1" applyAlignment="1" applyProtection="1">
      <alignment horizontal="center" vertical="center" wrapText="1"/>
    </xf>
    <xf numFmtId="164" fontId="1" fillId="0" borderId="93" xfId="1" applyFont="1" applyBorder="1" applyAlignment="1" applyProtection="1">
      <alignment horizontal="center" vertical="center" wrapText="1"/>
    </xf>
    <xf numFmtId="164" fontId="1" fillId="0" borderId="87" xfId="1" applyFont="1" applyBorder="1" applyAlignment="1" applyProtection="1">
      <alignment horizontal="center" vertical="center" wrapText="1"/>
    </xf>
    <xf numFmtId="164" fontId="1" fillId="0" borderId="52" xfId="1" applyFont="1" applyBorder="1" applyAlignment="1" applyProtection="1">
      <alignment horizontal="center" vertical="center" wrapText="1"/>
    </xf>
    <xf numFmtId="0" fontId="37" fillId="0" borderId="50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1" xfId="0" applyFont="1" applyBorder="1" applyAlignment="1">
      <alignment horizontal="center" vertical="center" wrapText="1"/>
    </xf>
    <xf numFmtId="0" fontId="3" fillId="22" borderId="10" xfId="0" applyFont="1" applyFill="1" applyBorder="1" applyAlignment="1">
      <alignment horizontal="center" vertical="center"/>
    </xf>
    <xf numFmtId="0" fontId="34" fillId="22" borderId="11" xfId="0" applyFont="1" applyFill="1" applyBorder="1" applyAlignment="1">
      <alignment horizontal="left" vertical="center"/>
    </xf>
    <xf numFmtId="0" fontId="5" fillId="22" borderId="11" xfId="0" applyFont="1" applyFill="1" applyBorder="1" applyAlignment="1">
      <alignment horizontal="center" vertical="center"/>
    </xf>
    <xf numFmtId="0" fontId="1" fillId="22" borderId="11" xfId="0" applyFont="1" applyFill="1" applyBorder="1" applyAlignment="1">
      <alignment horizontal="center" vertical="center"/>
    </xf>
    <xf numFmtId="4" fontId="1" fillId="22" borderId="57" xfId="0" applyNumberFormat="1" applyFont="1" applyFill="1" applyBorder="1" applyAlignment="1">
      <alignment horizontal="center" vertical="center"/>
    </xf>
    <xf numFmtId="4" fontId="1" fillId="0" borderId="49" xfId="0" applyNumberFormat="1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10" fontId="1" fillId="0" borderId="49" xfId="0" applyNumberFormat="1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/>
    </xf>
    <xf numFmtId="0" fontId="36" fillId="0" borderId="13" xfId="0" applyFont="1" applyBorder="1" applyAlignment="1">
      <alignment horizontal="center" vertical="center"/>
    </xf>
    <xf numFmtId="4" fontId="36" fillId="0" borderId="16" xfId="0" applyNumberFormat="1" applyFont="1" applyBorder="1" applyAlignment="1">
      <alignment horizontal="center" vertical="center"/>
    </xf>
    <xf numFmtId="0" fontId="36" fillId="19" borderId="13" xfId="0" applyFont="1" applyFill="1" applyBorder="1" applyAlignment="1">
      <alignment horizontal="center" vertical="center"/>
    </xf>
    <xf numFmtId="4" fontId="36" fillId="19" borderId="16" xfId="0" applyNumberFormat="1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19" borderId="14" xfId="0" applyFont="1" applyFill="1" applyBorder="1" applyAlignment="1">
      <alignment horizontal="center" vertical="center"/>
    </xf>
    <xf numFmtId="4" fontId="36" fillId="19" borderId="34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7" fillId="0" borderId="108" xfId="0" applyFont="1" applyBorder="1" applyAlignment="1">
      <alignment horizontal="left" vertical="center" wrapText="1"/>
    </xf>
    <xf numFmtId="0" fontId="1" fillId="19" borderId="109" xfId="0" applyFont="1" applyFill="1" applyBorder="1" applyAlignment="1">
      <alignment horizontal="center" vertical="center" wrapText="1"/>
    </xf>
    <xf numFmtId="0" fontId="1" fillId="19" borderId="89" xfId="0" applyFont="1" applyFill="1" applyBorder="1" applyAlignment="1">
      <alignment horizontal="center" vertical="center" wrapText="1"/>
    </xf>
    <xf numFmtId="0" fontId="1" fillId="19" borderId="102" xfId="0" applyFont="1" applyFill="1" applyBorder="1" applyAlignment="1">
      <alignment horizontal="center" vertical="center" wrapText="1"/>
    </xf>
    <xf numFmtId="0" fontId="1" fillId="19" borderId="88" xfId="0" applyFont="1" applyFill="1" applyBorder="1" applyAlignment="1">
      <alignment horizontal="center" vertical="center" wrapText="1"/>
    </xf>
    <xf numFmtId="0" fontId="1" fillId="0" borderId="102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 wrapText="1"/>
    </xf>
    <xf numFmtId="0" fontId="1" fillId="0" borderId="109" xfId="0" applyFont="1" applyBorder="1" applyAlignment="1">
      <alignment horizontal="center" vertical="center"/>
    </xf>
    <xf numFmtId="0" fontId="1" fillId="0" borderId="89" xfId="0" applyFont="1" applyBorder="1" applyAlignment="1">
      <alignment horizontal="center" vertical="center"/>
    </xf>
    <xf numFmtId="4" fontId="1" fillId="0" borderId="109" xfId="0" applyNumberFormat="1" applyFont="1" applyBorder="1" applyAlignment="1">
      <alignment horizontal="center" vertical="center" wrapText="1"/>
    </xf>
    <xf numFmtId="164" fontId="1" fillId="0" borderId="109" xfId="1" applyFont="1" applyBorder="1" applyAlignment="1" applyProtection="1">
      <alignment horizontal="center" vertical="center" wrapText="1"/>
    </xf>
    <xf numFmtId="0" fontId="1" fillId="0" borderId="109" xfId="0" applyFont="1" applyBorder="1" applyAlignment="1">
      <alignment horizontal="center" vertical="center" wrapText="1"/>
    </xf>
    <xf numFmtId="0" fontId="1" fillId="0" borderId="89" xfId="0" applyFont="1" applyBorder="1" applyAlignment="1">
      <alignment horizontal="center" vertical="center" wrapText="1"/>
    </xf>
    <xf numFmtId="4" fontId="1" fillId="0" borderId="89" xfId="0" applyNumberFormat="1" applyFont="1" applyBorder="1" applyAlignment="1">
      <alignment horizontal="center" vertical="center" wrapText="1"/>
    </xf>
    <xf numFmtId="4" fontId="1" fillId="0" borderId="36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/>
    </xf>
    <xf numFmtId="0" fontId="37" fillId="0" borderId="94" xfId="0" applyFont="1" applyBorder="1" applyAlignment="1">
      <alignment horizontal="left" vertical="center"/>
    </xf>
    <xf numFmtId="164" fontId="1" fillId="0" borderId="53" xfId="1" applyFont="1" applyBorder="1" applyAlignment="1" applyProtection="1">
      <alignment horizontal="center" vertical="center"/>
    </xf>
    <xf numFmtId="164" fontId="1" fillId="19" borderId="87" xfId="1" applyFont="1" applyFill="1" applyBorder="1" applyAlignment="1" applyProtection="1">
      <alignment horizontal="center" vertical="center"/>
    </xf>
    <xf numFmtId="0" fontId="37" fillId="0" borderId="107" xfId="0" applyFont="1" applyBorder="1" applyAlignment="1">
      <alignment horizontal="left" vertical="center" wrapText="1"/>
    </xf>
    <xf numFmtId="0" fontId="5" fillId="0" borderId="2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4" fontId="5" fillId="0" borderId="64" xfId="0" applyNumberFormat="1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" fontId="5" fillId="0" borderId="16" xfId="0" applyNumberFormat="1" applyFont="1" applyBorder="1" applyAlignment="1">
      <alignment horizontal="center" vertical="center"/>
    </xf>
    <xf numFmtId="4" fontId="5" fillId="19" borderId="16" xfId="0" applyNumberFormat="1" applyFont="1" applyFill="1" applyBorder="1" applyAlignment="1">
      <alignment horizontal="center" vertical="center"/>
    </xf>
    <xf numFmtId="0" fontId="5" fillId="6" borderId="0" xfId="0" applyFont="1" applyFill="1" applyAlignment="1">
      <alignment vertical="center"/>
    </xf>
    <xf numFmtId="4" fontId="5" fillId="0" borderId="39" xfId="0" applyNumberFormat="1" applyFont="1" applyBorder="1" applyAlignment="1">
      <alignment horizontal="center" vertical="center"/>
    </xf>
    <xf numFmtId="165" fontId="5" fillId="0" borderId="13" xfId="2" applyFont="1" applyBorder="1" applyAlignment="1" applyProtection="1">
      <alignment vertical="center"/>
    </xf>
    <xf numFmtId="165" fontId="5" fillId="0" borderId="16" xfId="2" applyFont="1" applyBorder="1" applyAlignment="1" applyProtection="1">
      <alignment horizontal="center" vertical="center"/>
    </xf>
    <xf numFmtId="167" fontId="5" fillId="0" borderId="0" xfId="3" applyNumberFormat="1" applyFont="1" applyBorder="1" applyAlignment="1" applyProtection="1">
      <alignment vertical="center"/>
    </xf>
    <xf numFmtId="0" fontId="11" fillId="0" borderId="0" xfId="0" applyFont="1"/>
    <xf numFmtId="0" fontId="34" fillId="0" borderId="13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4" fontId="5" fillId="0" borderId="42" xfId="0" applyNumberFormat="1" applyFont="1" applyBorder="1" applyAlignment="1">
      <alignment horizontal="center" vertical="center"/>
    </xf>
    <xf numFmtId="165" fontId="5" fillId="0" borderId="43" xfId="2" applyFont="1" applyBorder="1" applyAlignment="1" applyProtection="1">
      <alignment vertical="center"/>
    </xf>
    <xf numFmtId="165" fontId="5" fillId="0" borderId="64" xfId="2" applyFont="1" applyBorder="1" applyAlignment="1" applyProtection="1">
      <alignment horizontal="center" vertical="center"/>
    </xf>
    <xf numFmtId="164" fontId="5" fillId="0" borderId="0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top"/>
    </xf>
    <xf numFmtId="166" fontId="5" fillId="0" borderId="0" xfId="0" applyNumberFormat="1" applyFont="1" applyAlignment="1">
      <alignment vertical="top"/>
    </xf>
    <xf numFmtId="164" fontId="5" fillId="0" borderId="14" xfId="1" applyFont="1" applyBorder="1" applyAlignment="1" applyProtection="1">
      <alignment horizontal="center" vertical="top"/>
    </xf>
    <xf numFmtId="0" fontId="5" fillId="0" borderId="0" xfId="0" applyFont="1" applyBorder="1" applyAlignment="1">
      <alignment vertical="top"/>
    </xf>
    <xf numFmtId="164" fontId="5" fillId="0" borderId="22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center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4" fontId="5" fillId="0" borderId="39" xfId="0" applyNumberFormat="1" applyFont="1" applyBorder="1" applyAlignment="1">
      <alignment horizontal="center" vertical="top"/>
    </xf>
    <xf numFmtId="0" fontId="5" fillId="6" borderId="0" xfId="0" applyFont="1" applyFill="1" applyAlignment="1">
      <alignment vertical="top"/>
    </xf>
    <xf numFmtId="165" fontId="5" fillId="0" borderId="13" xfId="2" applyFont="1" applyBorder="1" applyAlignment="1" applyProtection="1">
      <alignment vertical="top"/>
    </xf>
    <xf numFmtId="165" fontId="5" fillId="0" borderId="16" xfId="2" applyFont="1" applyBorder="1" applyAlignment="1" applyProtection="1">
      <alignment horizontal="center" vertical="top"/>
    </xf>
    <xf numFmtId="0" fontId="1" fillId="0" borderId="1" xfId="0" applyFont="1" applyBorder="1" applyAlignment="1">
      <alignment horizontal="center" vertical="center"/>
    </xf>
    <xf numFmtId="4" fontId="1" fillId="0" borderId="3" xfId="0" applyNumberFormat="1" applyFont="1" applyBorder="1" applyAlignment="1">
      <alignment horizontal="center" vertical="center"/>
    </xf>
    <xf numFmtId="4" fontId="1" fillId="0" borderId="5" xfId="0" applyNumberFormat="1" applyFont="1" applyBorder="1" applyAlignment="1">
      <alignment horizontal="center" vertical="center"/>
    </xf>
    <xf numFmtId="0" fontId="37" fillId="0" borderId="108" xfId="0" applyFont="1" applyBorder="1" applyAlignment="1">
      <alignment horizontal="left" vertical="center"/>
    </xf>
    <xf numFmtId="0" fontId="37" fillId="0" borderId="18" xfId="0" applyFont="1" applyBorder="1" applyAlignment="1">
      <alignment horizontal="left" vertical="center"/>
    </xf>
    <xf numFmtId="164" fontId="1" fillId="0" borderId="65" xfId="1" applyFont="1" applyBorder="1" applyAlignment="1" applyProtection="1">
      <alignment horizontal="center" vertical="center"/>
    </xf>
    <xf numFmtId="164" fontId="1" fillId="0" borderId="40" xfId="1" applyFont="1" applyBorder="1" applyAlignment="1" applyProtection="1">
      <alignment horizontal="center" vertical="center"/>
    </xf>
    <xf numFmtId="4" fontId="41" fillId="0" borderId="53" xfId="0" applyNumberFormat="1" applyFont="1" applyBorder="1" applyAlignment="1">
      <alignment horizontal="center" vertical="center" wrapText="1"/>
    </xf>
    <xf numFmtId="0" fontId="41" fillId="0" borderId="53" xfId="0" applyFont="1" applyBorder="1" applyAlignment="1">
      <alignment horizontal="center" vertical="center" wrapText="1"/>
    </xf>
    <xf numFmtId="164" fontId="1" fillId="0" borderId="102" xfId="1" applyFont="1" applyBorder="1" applyAlignment="1" applyProtection="1">
      <alignment horizontal="center" vertical="center" wrapText="1"/>
    </xf>
    <xf numFmtId="164" fontId="1" fillId="0" borderId="32" xfId="1" applyFont="1" applyBorder="1" applyAlignment="1" applyProtection="1">
      <alignment horizontal="center" vertical="center" wrapText="1"/>
    </xf>
    <xf numFmtId="0" fontId="1" fillId="0" borderId="39" xfId="0" applyFont="1" applyBorder="1" applyAlignment="1">
      <alignment vertical="center"/>
    </xf>
    <xf numFmtId="164" fontId="1" fillId="0" borderId="13" xfId="1" applyFont="1" applyBorder="1" applyAlignment="1" applyProtection="1">
      <alignment horizontal="center" vertical="center" wrapText="1"/>
    </xf>
    <xf numFmtId="164" fontId="1" fillId="0" borderId="89" xfId="1" applyFont="1" applyBorder="1" applyAlignment="1" applyProtection="1">
      <alignment horizontal="center" vertical="center" wrapText="1"/>
    </xf>
    <xf numFmtId="164" fontId="1" fillId="0" borderId="109" xfId="1" applyFont="1" applyBorder="1" applyAlignment="1" applyProtection="1">
      <alignment horizontal="center" vertical="center"/>
    </xf>
    <xf numFmtId="164" fontId="1" fillId="0" borderId="39" xfId="1" applyFont="1" applyBorder="1" applyAlignment="1" applyProtection="1">
      <alignment horizontal="center" vertical="center" wrapText="1"/>
    </xf>
    <xf numFmtId="0" fontId="37" fillId="0" borderId="0" xfId="0" applyFont="1" applyBorder="1" applyAlignment="1">
      <alignment horizontal="left" vertical="center" wrapText="1"/>
    </xf>
    <xf numFmtId="4" fontId="1" fillId="0" borderId="0" xfId="0" applyNumberFormat="1" applyFont="1" applyBorder="1" applyAlignment="1">
      <alignment horizontal="left" vertical="top"/>
    </xf>
    <xf numFmtId="165" fontId="1" fillId="0" borderId="0" xfId="2" applyFont="1" applyBorder="1" applyAlignment="1" applyProtection="1">
      <alignment vertical="top"/>
    </xf>
    <xf numFmtId="0" fontId="1" fillId="0" borderId="0" xfId="0" applyFont="1" applyBorder="1" applyAlignment="1">
      <alignment vertical="center" wrapText="1"/>
    </xf>
    <xf numFmtId="4" fontId="1" fillId="0" borderId="83" xfId="1" applyNumberFormat="1" applyFont="1" applyBorder="1" applyAlignment="1" applyProtection="1">
      <alignment horizontal="center" vertical="center"/>
    </xf>
    <xf numFmtId="0" fontId="37" fillId="0" borderId="47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110" xfId="0" applyFont="1" applyBorder="1" applyAlignment="1">
      <alignment horizontal="center" vertical="center" wrapText="1"/>
    </xf>
    <xf numFmtId="4" fontId="36" fillId="0" borderId="9" xfId="1" applyNumberFormat="1" applyFont="1" applyBorder="1" applyAlignment="1" applyProtection="1">
      <alignment horizontal="center" vertical="center"/>
    </xf>
    <xf numFmtId="4" fontId="1" fillId="0" borderId="9" xfId="1" applyNumberFormat="1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 wrapText="1"/>
    </xf>
    <xf numFmtId="0" fontId="1" fillId="0" borderId="103" xfId="0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 wrapText="1"/>
    </xf>
    <xf numFmtId="0" fontId="36" fillId="0" borderId="96" xfId="0" applyFont="1" applyBorder="1" applyAlignment="1">
      <alignment horizontal="left" vertical="center" wrapText="1"/>
    </xf>
    <xf numFmtId="0" fontId="36" fillId="0" borderId="90" xfId="0" applyFont="1" applyBorder="1" applyAlignment="1">
      <alignment horizontal="left" vertical="center" wrapText="1"/>
    </xf>
    <xf numFmtId="0" fontId="39" fillId="0" borderId="43" xfId="0" applyFont="1" applyBorder="1" applyAlignment="1">
      <alignment horizontal="center" vertical="center" wrapText="1"/>
    </xf>
    <xf numFmtId="0" fontId="1" fillId="0" borderId="59" xfId="0" applyFont="1" applyBorder="1" applyAlignment="1">
      <alignment horizontal="center" vertical="center"/>
    </xf>
    <xf numFmtId="4" fontId="1" fillId="0" borderId="81" xfId="1" applyNumberFormat="1" applyFont="1" applyBorder="1" applyAlignment="1" applyProtection="1">
      <alignment horizontal="center" vertical="center"/>
    </xf>
    <xf numFmtId="4" fontId="1" fillId="0" borderId="73" xfId="1" applyNumberFormat="1" applyFont="1" applyBorder="1" applyAlignment="1" applyProtection="1">
      <alignment horizontal="center" vertical="center"/>
    </xf>
    <xf numFmtId="4" fontId="1" fillId="0" borderId="33" xfId="1" applyNumberFormat="1" applyFont="1" applyBorder="1" applyAlignment="1" applyProtection="1">
      <alignment horizontal="center" vertical="center"/>
    </xf>
    <xf numFmtId="4" fontId="1" fillId="0" borderId="34" xfId="1" applyNumberFormat="1" applyFont="1" applyBorder="1" applyAlignment="1" applyProtection="1">
      <alignment horizontal="center" vertical="center"/>
    </xf>
    <xf numFmtId="4" fontId="1" fillId="0" borderId="77" xfId="1" applyNumberFormat="1" applyFont="1" applyBorder="1" applyAlignment="1" applyProtection="1">
      <alignment horizontal="center" vertical="center"/>
    </xf>
    <xf numFmtId="4" fontId="1" fillId="0" borderId="64" xfId="1" applyNumberFormat="1" applyFont="1" applyBorder="1" applyAlignment="1" applyProtection="1">
      <alignment horizontal="center" vertical="center"/>
    </xf>
    <xf numFmtId="4" fontId="1" fillId="0" borderId="111" xfId="1" applyNumberFormat="1" applyFont="1" applyBorder="1" applyAlignment="1" applyProtection="1">
      <alignment horizontal="center" vertical="center"/>
    </xf>
    <xf numFmtId="0" fontId="1" fillId="0" borderId="87" xfId="0" applyFont="1" applyBorder="1" applyAlignment="1">
      <alignment vertical="top"/>
    </xf>
    <xf numFmtId="0" fontId="1" fillId="0" borderId="89" xfId="0" applyFont="1" applyBorder="1" applyAlignment="1">
      <alignment vertical="top"/>
    </xf>
    <xf numFmtId="0" fontId="37" fillId="0" borderId="107" xfId="0" applyFont="1" applyBorder="1" applyAlignment="1">
      <alignment horizontal="left" vertical="center"/>
    </xf>
    <xf numFmtId="0" fontId="1" fillId="0" borderId="39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wrapText="1"/>
    </xf>
    <xf numFmtId="0" fontId="1" fillId="19" borderId="39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/>
    </xf>
    <xf numFmtId="0" fontId="5" fillId="19" borderId="39" xfId="0" applyFont="1" applyFill="1" applyBorder="1" applyAlignment="1">
      <alignment horizontal="center" vertical="center"/>
    </xf>
    <xf numFmtId="4" fontId="1" fillId="0" borderId="86" xfId="0" applyNumberFormat="1" applyFont="1" applyBorder="1" applyAlignment="1">
      <alignment horizontal="center" vertical="center"/>
    </xf>
    <xf numFmtId="4" fontId="1" fillId="0" borderId="110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165" fontId="1" fillId="0" borderId="86" xfId="2" applyFont="1" applyBorder="1" applyAlignment="1" applyProtection="1">
      <alignment horizontal="center" vertical="top"/>
    </xf>
    <xf numFmtId="164" fontId="1" fillId="0" borderId="46" xfId="1" applyFont="1" applyBorder="1" applyAlignment="1" applyProtection="1">
      <alignment horizontal="center" vertical="top"/>
    </xf>
    <xf numFmtId="0" fontId="37" fillId="0" borderId="109" xfId="0" applyFont="1" applyBorder="1" applyAlignment="1">
      <alignment horizontal="left" vertical="center" wrapText="1"/>
    </xf>
    <xf numFmtId="0" fontId="37" fillId="0" borderId="41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left" vertical="center" wrapText="1"/>
    </xf>
    <xf numFmtId="0" fontId="1" fillId="0" borderId="100" xfId="0" applyFont="1" applyBorder="1" applyAlignment="1">
      <alignment vertical="center" wrapText="1"/>
    </xf>
    <xf numFmtId="0" fontId="1" fillId="0" borderId="97" xfId="0" applyFont="1" applyBorder="1" applyAlignment="1">
      <alignment vertical="center" wrapText="1"/>
    </xf>
    <xf numFmtId="0" fontId="36" fillId="0" borderId="100" xfId="0" applyFont="1" applyBorder="1" applyAlignment="1">
      <alignment horizontal="left" vertical="center" wrapText="1"/>
    </xf>
    <xf numFmtId="0" fontId="1" fillId="0" borderId="94" xfId="0" applyFont="1" applyBorder="1" applyAlignment="1">
      <alignment vertical="center" wrapText="1"/>
    </xf>
    <xf numFmtId="0" fontId="1" fillId="19" borderId="13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4" xfId="0" applyBorder="1"/>
    <xf numFmtId="0" fontId="35" fillId="0" borderId="10" xfId="0" applyFont="1" applyBorder="1" applyAlignment="1">
      <alignment vertical="center"/>
    </xf>
    <xf numFmtId="0" fontId="35" fillId="23" borderId="15" xfId="0" applyNumberFormat="1" applyFont="1" applyFill="1" applyBorder="1" applyAlignment="1">
      <alignment horizontal="center" vertical="center"/>
    </xf>
    <xf numFmtId="0" fontId="44" fillId="23" borderId="46" xfId="0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5" fillId="24" borderId="55" xfId="0" applyNumberFormat="1" applyFont="1" applyFill="1" applyBorder="1" applyAlignment="1">
      <alignment horizontal="center"/>
    </xf>
    <xf numFmtId="171" fontId="0" fillId="0" borderId="0" xfId="0" applyNumberFormat="1"/>
    <xf numFmtId="165" fontId="35" fillId="0" borderId="113" xfId="2" applyFont="1" applyBorder="1" applyAlignment="1">
      <alignment horizontal="right" vertical="center"/>
    </xf>
    <xf numFmtId="10" fontId="35" fillId="0" borderId="66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0" fontId="47" fillId="0" borderId="0" xfId="2" applyNumberFormat="1" applyFont="1" applyBorder="1" applyAlignment="1">
      <alignment horizontal="distributed" vertical="center"/>
    </xf>
    <xf numFmtId="171" fontId="47" fillId="0" borderId="0" xfId="0" applyNumberFormat="1" applyFont="1" applyBorder="1" applyAlignment="1">
      <alignment horizontal="distributed" vertical="center"/>
    </xf>
    <xf numFmtId="165" fontId="42" fillId="0" borderId="1" xfId="2" applyFont="1" applyBorder="1" applyAlignment="1">
      <alignment horizontal="right" vertical="center"/>
    </xf>
    <xf numFmtId="10" fontId="35" fillId="0" borderId="3" xfId="1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/>
    </xf>
    <xf numFmtId="0" fontId="35" fillId="0" borderId="2" xfId="0" applyFont="1" applyBorder="1" applyAlignment="1">
      <alignment horizontal="center"/>
    </xf>
    <xf numFmtId="0" fontId="35" fillId="0" borderId="3" xfId="0" applyFont="1" applyBorder="1" applyAlignment="1">
      <alignment horizontal="center"/>
    </xf>
    <xf numFmtId="0" fontId="35" fillId="0" borderId="4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0" borderId="5" xfId="0" applyFont="1" applyBorder="1" applyAlignment="1">
      <alignment horizontal="center"/>
    </xf>
    <xf numFmtId="0" fontId="35" fillId="19" borderId="4" xfId="0" applyFont="1" applyFill="1" applyBorder="1" applyAlignment="1">
      <alignment horizontal="center" vertical="center" wrapText="1"/>
    </xf>
    <xf numFmtId="0" fontId="35" fillId="19" borderId="0" xfId="0" applyFont="1" applyFill="1" applyBorder="1" applyAlignment="1">
      <alignment horizontal="center" vertical="center" wrapText="1"/>
    </xf>
    <xf numFmtId="0" fontId="35" fillId="19" borderId="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0" xfId="0" applyFont="1" applyBorder="1" applyAlignment="1">
      <alignment horizontal="center" wrapText="1"/>
    </xf>
    <xf numFmtId="0" fontId="34" fillId="0" borderId="5" xfId="0" applyFont="1" applyBorder="1" applyAlignment="1">
      <alignment horizontal="center" wrapText="1"/>
    </xf>
    <xf numFmtId="0" fontId="34" fillId="0" borderId="69" xfId="0" applyFont="1" applyBorder="1" applyAlignment="1">
      <alignment horizontal="center" wrapText="1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 wrapText="1"/>
    </xf>
    <xf numFmtId="0" fontId="34" fillId="0" borderId="63" xfId="0" applyFont="1" applyBorder="1" applyAlignment="1">
      <alignment horizontal="left" vertical="center" wrapText="1"/>
    </xf>
    <xf numFmtId="0" fontId="34" fillId="0" borderId="42" xfId="0" applyFont="1" applyBorder="1" applyAlignment="1">
      <alignment horizontal="left" vertical="center" wrapText="1"/>
    </xf>
    <xf numFmtId="0" fontId="36" fillId="0" borderId="8" xfId="0" applyFont="1" applyBorder="1" applyAlignment="1">
      <alignment horizontal="left" vertical="center" wrapText="1"/>
    </xf>
    <xf numFmtId="0" fontId="36" fillId="0" borderId="11" xfId="0" applyFont="1" applyBorder="1" applyAlignment="1">
      <alignment horizontal="left" vertical="center" wrapText="1"/>
    </xf>
    <xf numFmtId="0" fontId="36" fillId="0" borderId="26" xfId="0" applyFont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/>
    </xf>
    <xf numFmtId="0" fontId="34" fillId="0" borderId="63" xfId="0" applyFont="1" applyBorder="1" applyAlignment="1">
      <alignment horizontal="left" vertical="center"/>
    </xf>
    <xf numFmtId="0" fontId="34" fillId="0" borderId="42" xfId="0" applyFont="1" applyBorder="1" applyAlignment="1">
      <alignment horizontal="left" vertical="center"/>
    </xf>
    <xf numFmtId="0" fontId="34" fillId="0" borderId="107" xfId="0" applyFont="1" applyBorder="1" applyAlignment="1">
      <alignment horizontal="left" vertical="center"/>
    </xf>
    <xf numFmtId="0" fontId="34" fillId="0" borderId="32" xfId="0" applyFont="1" applyBorder="1" applyAlignment="1">
      <alignment horizontal="left" vertical="center"/>
    </xf>
    <xf numFmtId="0" fontId="34" fillId="0" borderId="39" xfId="0" applyFont="1" applyBorder="1" applyAlignment="1">
      <alignment horizontal="left" vertical="center"/>
    </xf>
    <xf numFmtId="0" fontId="34" fillId="0" borderId="8" xfId="0" applyFont="1" applyBorder="1" applyAlignment="1">
      <alignment horizontal="left" vertical="center" wrapText="1"/>
    </xf>
    <xf numFmtId="0" fontId="34" fillId="0" borderId="11" xfId="0" applyFont="1" applyBorder="1" applyAlignment="1">
      <alignment horizontal="left" vertical="center" wrapText="1"/>
    </xf>
    <xf numFmtId="0" fontId="34" fillId="0" borderId="35" xfId="0" applyFont="1" applyBorder="1" applyAlignment="1">
      <alignment horizontal="left" vertical="center" wrapText="1"/>
    </xf>
    <xf numFmtId="0" fontId="34" fillId="0" borderId="7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5" fillId="19" borderId="2" xfId="0" applyFont="1" applyFill="1" applyBorder="1" applyAlignment="1">
      <alignment horizontal="center"/>
    </xf>
    <xf numFmtId="0" fontId="35" fillId="19" borderId="3" xfId="0" applyFont="1" applyFill="1" applyBorder="1" applyAlignment="1">
      <alignment horizontal="center"/>
    </xf>
    <xf numFmtId="10" fontId="42" fillId="0" borderId="86" xfId="1" applyNumberFormat="1" applyFont="1" applyBorder="1" applyAlignment="1">
      <alignment horizontal="center" vertical="center"/>
    </xf>
    <xf numFmtId="10" fontId="42" fillId="0" borderId="34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65" fontId="35" fillId="0" borderId="4" xfId="2" applyFont="1" applyBorder="1" applyAlignment="1">
      <alignment horizontal="center" vertical="center"/>
    </xf>
    <xf numFmtId="165" fontId="35" fillId="0" borderId="5" xfId="2" applyFont="1" applyBorder="1" applyAlignment="1">
      <alignment horizontal="center" vertical="center"/>
    </xf>
    <xf numFmtId="165" fontId="35" fillId="0" borderId="25" xfId="2" applyFont="1" applyBorder="1" applyAlignment="1">
      <alignment horizontal="center" vertical="center"/>
    </xf>
    <xf numFmtId="165" fontId="35" fillId="0" borderId="68" xfId="2" applyFont="1" applyBorder="1" applyAlignment="1">
      <alignment horizontal="center" vertical="center"/>
    </xf>
    <xf numFmtId="165" fontId="42" fillId="0" borderId="112" xfId="2" applyFont="1" applyBorder="1" applyAlignment="1">
      <alignment horizontal="center" vertical="center"/>
    </xf>
    <xf numFmtId="165" fontId="42" fillId="0" borderId="12" xfId="2" applyFont="1" applyBorder="1" applyAlignment="1">
      <alignment horizontal="center" vertical="center"/>
    </xf>
    <xf numFmtId="10" fontId="43" fillId="19" borderId="55" xfId="0" applyNumberFormat="1" applyFont="1" applyFill="1" applyBorder="1" applyAlignment="1">
      <alignment horizontal="center"/>
    </xf>
    <xf numFmtId="10" fontId="43" fillId="19" borderId="55" xfId="0" applyNumberFormat="1" applyFont="1" applyFill="1" applyBorder="1" applyAlignment="1">
      <alignment horizontal="center" vertical="center"/>
    </xf>
    <xf numFmtId="0" fontId="0" fillId="0" borderId="55" xfId="0" applyFont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 vertical="center"/>
    </xf>
    <xf numFmtId="10" fontId="43" fillId="27" borderId="10" xfId="0" applyNumberFormat="1" applyFont="1" applyFill="1" applyBorder="1" applyAlignment="1">
      <alignment horizontal="center" vertical="center"/>
    </xf>
    <xf numFmtId="10" fontId="43" fillId="27" borderId="11" xfId="0" applyNumberFormat="1" applyFont="1" applyFill="1" applyBorder="1" applyAlignment="1">
      <alignment horizontal="center" vertical="center"/>
    </xf>
    <xf numFmtId="10" fontId="43" fillId="27" borderId="57" xfId="0" applyNumberFormat="1" applyFont="1" applyFill="1" applyBorder="1" applyAlignment="1">
      <alignment horizontal="center" vertical="center"/>
    </xf>
    <xf numFmtId="10" fontId="43" fillId="26" borderId="55" xfId="0" applyNumberFormat="1" applyFont="1" applyFill="1" applyBorder="1" applyAlignment="1">
      <alignment horizontal="center" vertical="center"/>
    </xf>
    <xf numFmtId="0" fontId="0" fillId="19" borderId="55" xfId="0" applyFill="1" applyBorder="1" applyAlignment="1">
      <alignment horizontal="center"/>
    </xf>
    <xf numFmtId="0" fontId="42" fillId="0" borderId="47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35" fillId="0" borderId="112" xfId="0" applyNumberFormat="1" applyFont="1" applyBorder="1" applyAlignment="1">
      <alignment horizontal="center" vertical="center"/>
    </xf>
    <xf numFmtId="0" fontId="35" fillId="0" borderId="12" xfId="0" applyNumberFormat="1" applyFont="1" applyBorder="1" applyAlignment="1">
      <alignment horizontal="center" vertical="center"/>
    </xf>
    <xf numFmtId="0" fontId="42" fillId="0" borderId="60" xfId="0" applyFont="1" applyBorder="1" applyAlignment="1">
      <alignment horizontal="center" vertical="center"/>
    </xf>
    <xf numFmtId="0" fontId="35" fillId="0" borderId="114" xfId="0" applyNumberFormat="1" applyFont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 vertical="center"/>
    </xf>
    <xf numFmtId="0" fontId="35" fillId="23" borderId="84" xfId="0" applyNumberFormat="1" applyFont="1" applyFill="1" applyBorder="1" applyAlignment="1">
      <alignment horizontal="center" vertical="center"/>
    </xf>
    <xf numFmtId="0" fontId="35" fillId="23" borderId="12" xfId="0" applyNumberFormat="1" applyFont="1" applyFill="1" applyBorder="1" applyAlignment="1">
      <alignment horizontal="center" vertical="center"/>
    </xf>
    <xf numFmtId="0" fontId="35" fillId="23" borderId="49" xfId="0" applyFont="1" applyFill="1" applyBorder="1" applyAlignment="1">
      <alignment horizontal="center" vertical="center"/>
    </xf>
    <xf numFmtId="0" fontId="35" fillId="23" borderId="14" xfId="0" applyFont="1" applyFill="1" applyBorder="1" applyAlignment="1">
      <alignment horizontal="center" vertical="center"/>
    </xf>
    <xf numFmtId="0" fontId="35" fillId="0" borderId="11" xfId="0" applyFont="1" applyBorder="1" applyAlignment="1">
      <alignment horizontal="center" vertical="center"/>
    </xf>
    <xf numFmtId="0" fontId="35" fillId="0" borderId="57" xfId="0" applyFont="1" applyBorder="1" applyAlignment="1">
      <alignment horizontal="center" vertical="center"/>
    </xf>
    <xf numFmtId="0" fontId="35" fillId="0" borderId="4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35" fillId="0" borderId="5" xfId="0" applyFont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35" fillId="0" borderId="26" xfId="0" applyFont="1" applyBorder="1" applyAlignment="1">
      <alignment horizontal="center" vertical="center"/>
    </xf>
    <xf numFmtId="0" fontId="35" fillId="0" borderId="68" xfId="0" applyFont="1" applyBorder="1" applyAlignment="1">
      <alignment horizontal="center" vertical="center"/>
    </xf>
    <xf numFmtId="0" fontId="35" fillId="19" borderId="4" xfId="0" applyFont="1" applyFill="1" applyBorder="1" applyAlignment="1">
      <alignment horizontal="center"/>
    </xf>
    <xf numFmtId="0" fontId="35" fillId="19" borderId="0" xfId="0" applyFont="1" applyFill="1" applyBorder="1" applyAlignment="1">
      <alignment horizontal="center"/>
    </xf>
    <xf numFmtId="0" fontId="35" fillId="19" borderId="5" xfId="0" applyFont="1" applyFill="1" applyBorder="1" applyAlignment="1">
      <alignment horizontal="center"/>
    </xf>
    <xf numFmtId="165" fontId="35" fillId="23" borderId="49" xfId="2" applyFont="1" applyFill="1" applyBorder="1" applyAlignment="1">
      <alignment horizontal="center" vertical="center" wrapText="1"/>
    </xf>
    <xf numFmtId="165" fontId="35" fillId="23" borderId="14" xfId="2" applyFont="1" applyFill="1" applyBorder="1" applyAlignment="1">
      <alignment horizontal="center" vertical="center" wrapText="1"/>
    </xf>
    <xf numFmtId="164" fontId="35" fillId="23" borderId="33" xfId="1" applyFont="1" applyFill="1" applyBorder="1" applyAlignment="1">
      <alignment horizontal="center" vertical="center" wrapText="1"/>
    </xf>
    <xf numFmtId="164" fontId="35" fillId="23" borderId="34" xfId="1" applyFont="1" applyFill="1" applyBorder="1" applyAlignment="1">
      <alignment horizontal="center" vertical="center" wrapText="1"/>
    </xf>
    <xf numFmtId="0" fontId="44" fillId="25" borderId="55" xfId="0" applyFont="1" applyFill="1" applyBorder="1" applyAlignment="1">
      <alignment horizontal="center" vertical="center"/>
    </xf>
    <xf numFmtId="0" fontId="10" fillId="0" borderId="5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6" fillId="0" borderId="50" xfId="0" applyFont="1" applyBorder="1" applyAlignment="1">
      <alignment horizontal="center"/>
    </xf>
    <xf numFmtId="0" fontId="16" fillId="13" borderId="55" xfId="0" applyFont="1" applyFill="1" applyBorder="1" applyAlignment="1">
      <alignment horizontal="center"/>
    </xf>
    <xf numFmtId="0" fontId="18" fillId="13" borderId="56" xfId="0" applyFont="1" applyFill="1" applyBorder="1" applyAlignment="1">
      <alignment horizontal="center" vertical="center"/>
    </xf>
    <xf numFmtId="0" fontId="16" fillId="0" borderId="51" xfId="0" applyFont="1" applyBorder="1" applyAlignment="1">
      <alignment horizontal="center"/>
    </xf>
    <xf numFmtId="0" fontId="18" fillId="0" borderId="13" xfId="0" applyFont="1" applyBorder="1" applyAlignment="1">
      <alignment horizontal="center"/>
    </xf>
    <xf numFmtId="0" fontId="19" fillId="0" borderId="55" xfId="0" applyFont="1" applyBorder="1" applyAlignment="1">
      <alignment horizontal="center"/>
    </xf>
    <xf numFmtId="0" fontId="20" fillId="0" borderId="55" xfId="0" applyFont="1" applyBorder="1" applyAlignment="1">
      <alignment horizontal="center"/>
    </xf>
    <xf numFmtId="0" fontId="24" fillId="0" borderId="35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6" fillId="14" borderId="42" xfId="0" applyFont="1" applyFill="1" applyBorder="1" applyAlignment="1">
      <alignment horizontal="center" vertical="center"/>
    </xf>
    <xf numFmtId="0" fontId="25" fillId="14" borderId="43" xfId="0" applyFont="1" applyFill="1" applyBorder="1" applyAlignment="1">
      <alignment vertical="center" wrapText="1"/>
    </xf>
    <xf numFmtId="0" fontId="25" fillId="14" borderId="43" xfId="0" applyFont="1" applyFill="1" applyBorder="1" applyAlignment="1" applyProtection="1">
      <alignment horizontal="center" vertical="center"/>
    </xf>
    <xf numFmtId="0" fontId="6" fillId="0" borderId="39" xfId="0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40" xfId="0" applyFont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100696</xdr:colOff>
      <xdr:row>0</xdr:row>
      <xdr:rowOff>74841</xdr:rowOff>
    </xdr:from>
    <xdr:to>
      <xdr:col>2</xdr:col>
      <xdr:colOff>2109109</xdr:colOff>
      <xdr:row>3</xdr:row>
      <xdr:rowOff>172908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767" y="74841"/>
          <a:ext cx="2634342" cy="819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35352</xdr:colOff>
      <xdr:row>0</xdr:row>
      <xdr:rowOff>111621</xdr:rowOff>
    </xdr:from>
    <xdr:to>
      <xdr:col>2</xdr:col>
      <xdr:colOff>2122715</xdr:colOff>
      <xdr:row>4</xdr:row>
      <xdr:rowOff>163284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23" y="111621"/>
          <a:ext cx="2658863" cy="813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276224</xdr:colOff>
      <xdr:row>0</xdr:row>
      <xdr:rowOff>47625</xdr:rowOff>
    </xdr:from>
    <xdr:to>
      <xdr:col>1</xdr:col>
      <xdr:colOff>2739953</xdr:colOff>
      <xdr:row>5</xdr:row>
      <xdr:rowOff>156482</xdr:rowOff>
    </xdr:to>
    <xdr:pic>
      <xdr:nvPicPr>
        <xdr:cNvPr id="2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29" r="2"/>
        <a:stretch>
          <a:fillRect/>
        </a:stretch>
      </xdr:blipFill>
      <xdr:spPr bwMode="auto">
        <a:xfrm>
          <a:off x="276224" y="47625"/>
          <a:ext cx="2971729" cy="1061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" t="s">
        <v>2</v>
      </c>
    </row>
    <row r="7" spans="1:1" x14ac:dyDescent="0.25">
      <c r="A7" s="1" t="s">
        <v>3</v>
      </c>
    </row>
    <row r="8" spans="1:1" x14ac:dyDescent="0.25">
      <c r="A8" s="1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187"/>
  <sheetViews>
    <sheetView view="pageBreakPreview" topLeftCell="A172" zoomScale="70" zoomScaleNormal="60" zoomScaleSheetLayoutView="70" workbookViewId="0">
      <selection activeCell="D11" sqref="D11"/>
    </sheetView>
  </sheetViews>
  <sheetFormatPr defaultRowHeight="27" customHeight="1" outlineLevelRow="1" x14ac:dyDescent="0.25"/>
  <cols>
    <col min="1" max="1" width="13.42578125" style="2"/>
    <col min="2" max="2" width="9.42578125" style="72" customWidth="1"/>
    <col min="3" max="3" width="34.42578125" style="72"/>
    <col min="4" max="4" width="90" style="2"/>
    <col min="5" max="5" width="10.42578125" style="3"/>
    <col min="6" max="6" width="19.7109375" style="3"/>
    <col min="7" max="7" width="16.140625" style="2"/>
    <col min="8" max="8" width="27.85546875" style="3"/>
    <col min="9" max="9" width="43.7109375" style="4"/>
    <col min="10" max="10" width="16.42578125" style="2"/>
    <col min="11" max="11" width="13.42578125" style="5"/>
    <col min="12" max="12" width="16.140625" style="2"/>
    <col min="13" max="13" width="8.85546875" style="2"/>
    <col min="14" max="14" width="16.140625" style="2"/>
    <col min="15" max="16" width="8.85546875" style="2"/>
    <col min="17" max="17" width="11.5703125" style="2"/>
    <col min="18" max="1025" width="8.85546875" style="2"/>
  </cols>
  <sheetData>
    <row r="1" spans="1:1024" ht="27" customHeight="1" x14ac:dyDescent="0.25">
      <c r="A1"/>
      <c r="B1" s="808" t="s">
        <v>49</v>
      </c>
      <c r="C1" s="809"/>
      <c r="D1" s="809"/>
      <c r="E1" s="809"/>
      <c r="F1" s="809"/>
      <c r="G1" s="809"/>
      <c r="H1" s="810"/>
      <c r="I1" s="299"/>
      <c r="J1" s="30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" x14ac:dyDescent="0.25">
      <c r="A2"/>
      <c r="B2" s="811" t="s">
        <v>1328</v>
      </c>
      <c r="C2" s="812"/>
      <c r="D2" s="812"/>
      <c r="E2" s="812"/>
      <c r="F2" s="812"/>
      <c r="G2" s="812"/>
      <c r="H2" s="813"/>
      <c r="I2" s="301"/>
      <c r="J2" s="30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" x14ac:dyDescent="0.25">
      <c r="A3"/>
      <c r="B3" s="811" t="s">
        <v>1209</v>
      </c>
      <c r="C3" s="812"/>
      <c r="D3" s="812"/>
      <c r="E3" s="812"/>
      <c r="F3" s="812"/>
      <c r="G3" s="812"/>
      <c r="H3" s="813"/>
      <c r="I3" s="301"/>
      <c r="J3" s="30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5.75" thickBot="1" x14ac:dyDescent="0.3">
      <c r="A4"/>
      <c r="B4" s="811" t="s">
        <v>1210</v>
      </c>
      <c r="C4" s="812"/>
      <c r="D4" s="812"/>
      <c r="E4" s="812"/>
      <c r="F4" s="812"/>
      <c r="G4" s="812"/>
      <c r="H4" s="813"/>
      <c r="I4" s="301"/>
      <c r="J4" s="30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" x14ac:dyDescent="0.25">
      <c r="A5"/>
      <c r="B5" s="814" t="s">
        <v>1211</v>
      </c>
      <c r="C5" s="815"/>
      <c r="D5" s="815"/>
      <c r="E5" s="815"/>
      <c r="F5" s="815"/>
      <c r="G5" s="815"/>
      <c r="H5" s="816"/>
      <c r="I5" s="303"/>
      <c r="J5" s="304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6.5" thickBot="1" x14ac:dyDescent="0.3">
      <c r="A6"/>
      <c r="B6" s="814" t="s">
        <v>1213</v>
      </c>
      <c r="C6" s="815"/>
      <c r="D6" s="815"/>
      <c r="E6" s="815"/>
      <c r="F6" s="815"/>
      <c r="G6" s="815"/>
      <c r="H6" s="816"/>
      <c r="I6" s="305"/>
      <c r="J6" s="306"/>
      <c r="K6"/>
      <c r="L6" s="8" t="s">
        <v>50</v>
      </c>
      <c r="M6" s="9">
        <v>12</v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5" x14ac:dyDescent="0.25">
      <c r="A7"/>
      <c r="B7" s="818" t="s">
        <v>1214</v>
      </c>
      <c r="C7" s="819"/>
      <c r="D7" s="819"/>
      <c r="E7" s="819"/>
      <c r="F7" s="819"/>
      <c r="G7" s="819"/>
      <c r="H7" s="820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x14ac:dyDescent="0.25">
      <c r="A8"/>
      <c r="B8" s="821" t="s">
        <v>1212</v>
      </c>
      <c r="C8" s="820"/>
      <c r="D8" s="820"/>
      <c r="E8" s="820"/>
      <c r="F8" s="820"/>
      <c r="G8" s="820"/>
      <c r="H8" s="820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.75" thickBot="1" x14ac:dyDescent="0.3">
      <c r="A9"/>
      <c r="B9" s="392"/>
      <c r="C9" s="389"/>
      <c r="D9" s="307"/>
      <c r="E9" s="307"/>
      <c r="F9" s="307"/>
      <c r="G9" s="307"/>
      <c r="H9" s="308"/>
      <c r="I9" s="11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s="12" customFormat="1" ht="27" customHeight="1" thickBot="1" x14ac:dyDescent="0.3">
      <c r="B10" s="13" t="s">
        <v>51</v>
      </c>
      <c r="C10" s="14" t="s">
        <v>52</v>
      </c>
      <c r="D10" s="15" t="s">
        <v>53</v>
      </c>
      <c r="E10" s="14" t="s">
        <v>54</v>
      </c>
      <c r="F10" s="14" t="s">
        <v>55</v>
      </c>
      <c r="G10" s="14" t="s">
        <v>56</v>
      </c>
      <c r="H10" s="16" t="s">
        <v>57</v>
      </c>
      <c r="I10" s="309" t="s">
        <v>58</v>
      </c>
      <c r="K10" s="17"/>
    </row>
    <row r="11" spans="1:1024" s="18" customFormat="1" ht="27" customHeight="1" thickBot="1" x14ac:dyDescent="0.3">
      <c r="A11" s="517"/>
      <c r="B11" s="518" t="s">
        <v>59</v>
      </c>
      <c r="C11" s="519"/>
      <c r="D11" s="520" t="s">
        <v>60</v>
      </c>
      <c r="E11" s="519"/>
      <c r="F11" s="519"/>
      <c r="G11" s="521"/>
      <c r="H11" s="522">
        <f>SUM(H12:H31)</f>
        <v>731195.57</v>
      </c>
      <c r="I11" s="22"/>
      <c r="J11" s="523">
        <f>MC__2!L11</f>
        <v>731189.94</v>
      </c>
      <c r="K11" s="524" t="e">
        <f>H11*(1+#REF!)</f>
        <v>#REF!</v>
      </c>
      <c r="L11" s="525">
        <f>H32/H179</f>
        <v>9.806665916658111E-2</v>
      </c>
      <c r="M11" s="517"/>
      <c r="N11" s="517"/>
      <c r="O11" s="517"/>
    </row>
    <row r="12" spans="1:1024" ht="27" customHeight="1" outlineLevel="1" x14ac:dyDescent="0.25">
      <c r="A12" s="517" t="str">
        <f>VLOOKUP(B12,MC__2!B:N,12,0)</f>
        <v>COMP_084</v>
      </c>
      <c r="B12" s="526" t="s">
        <v>61</v>
      </c>
      <c r="C12" s="59" t="s">
        <v>1216</v>
      </c>
      <c r="D12" s="24" t="str">
        <f>VLOOKUP(A12,ABC_SERVIÇOS!A:J,2,0)</f>
        <v>MOBILIZAÇÃO /DESMOBILIZAÇAO ( MÃO DE OBRA / EQUIPAMENTO )</v>
      </c>
      <c r="E12" s="91" t="str">
        <f t="shared" ref="E12:E31" si="0">VLOOKUP(A12,ABC_SERVIÇOS,3,0)</f>
        <v>UNID</v>
      </c>
      <c r="F12" s="527">
        <f>VLOOKUP(B12,MC__2!B:N,8,0)</f>
        <v>1</v>
      </c>
      <c r="G12" s="528">
        <f t="shared" ref="G12:G18" si="1">VLOOKUP(A12,ABC_SERVIÇOS,7,0)</f>
        <v>218775.05499999999</v>
      </c>
      <c r="H12" s="529">
        <f t="shared" ref="H12:H31" si="2">ROUND(G12*F12,2)</f>
        <v>218775.06</v>
      </c>
      <c r="I12" s="391"/>
      <c r="J12" s="525">
        <f t="shared" ref="J12:J26" si="3">H12/$H$11</f>
        <v>0.29920184007679368</v>
      </c>
      <c r="K12" s="524"/>
      <c r="L12" s="6"/>
      <c r="M12" s="6"/>
      <c r="N12" s="6"/>
      <c r="O12" s="6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7" customHeight="1" outlineLevel="1" x14ac:dyDescent="0.25">
      <c r="A13" s="517" t="str">
        <f>VLOOKUP(B13,MC__2!B:N,12,0)</f>
        <v>COMP_001</v>
      </c>
      <c r="B13" s="526" t="s">
        <v>62</v>
      </c>
      <c r="C13" s="59" t="str">
        <f>CONCATENATE(VLOOKUP(A13,ABC_SERVIÇOS!A:I,5,0)," - ",VLOOKUP(A13,ABC_SERVIÇOS!A:I,6,0))</f>
        <v xml:space="preserve">74209/001 - SINAPI – 10/17   </v>
      </c>
      <c r="D13" s="24" t="str">
        <f>VLOOKUP(A13,ABC_SERVIÇOS!A:J,2,0)</f>
        <v xml:space="preserve"> PLACA DE OBRA EM CHAPA DE ACO GALVANIZADO </v>
      </c>
      <c r="E13" s="91" t="str">
        <f t="shared" si="0"/>
        <v>M2</v>
      </c>
      <c r="F13" s="527">
        <f>VLOOKUP(B13,MC__2!B:N,8,0)</f>
        <v>14.860800000000001</v>
      </c>
      <c r="G13" s="528">
        <f t="shared" si="1"/>
        <v>295.8</v>
      </c>
      <c r="H13" s="529">
        <f t="shared" si="2"/>
        <v>4395.82</v>
      </c>
      <c r="I13" s="391"/>
      <c r="J13" s="525">
        <f t="shared" si="3"/>
        <v>6.0118252631098405E-3</v>
      </c>
      <c r="K13" s="524"/>
      <c r="L13" s="6"/>
      <c r="M13" s="6"/>
      <c r="N13" s="6"/>
      <c r="O13" s="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27" customHeight="1" outlineLevel="1" x14ac:dyDescent="0.25">
      <c r="A14" s="517" t="str">
        <f>VLOOKUP(B14,MC__2!B:N,12,0)</f>
        <v>COMP_002</v>
      </c>
      <c r="B14" s="526" t="s">
        <v>63</v>
      </c>
      <c r="C14" s="59" t="str">
        <f>CONCATENATE(VLOOKUP(A14,ABC_SERVIÇOS!A:I,5,0)," - ",VLOOKUP(A14,ABC_SERVIÇOS!A:I,6,0))</f>
        <v>93207 - SINAPI – 10/17</v>
      </c>
      <c r="D14" s="24" t="str">
        <f>VLOOKUP(A14,ABC_SERVIÇOS!A:J,2,0)</f>
        <v>EXECUÇÃO DE ESCRITÓRIO EM CANTEIRO DE OBRA EM CHAPA DE MADEIRA COMPENSADA, NÃO INCLUSO MOBILIÁRIO E EQUIPAMENTOS</v>
      </c>
      <c r="E14" s="91" t="str">
        <f t="shared" si="0"/>
        <v>M2</v>
      </c>
      <c r="F14" s="527">
        <f>VLOOKUP(B14,MC__2!B:N,8,0)</f>
        <v>60</v>
      </c>
      <c r="G14" s="528">
        <f t="shared" si="1"/>
        <v>523.39</v>
      </c>
      <c r="H14" s="529">
        <f t="shared" si="2"/>
        <v>31403.4</v>
      </c>
      <c r="I14" s="391"/>
      <c r="J14" s="525">
        <f t="shared" si="3"/>
        <v>4.2948017313616936E-2</v>
      </c>
      <c r="K14" s="524"/>
      <c r="L14" s="6"/>
      <c r="M14" s="6"/>
      <c r="N14" s="6"/>
      <c r="O14" s="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7" customHeight="1" outlineLevel="1" x14ac:dyDescent="0.25">
      <c r="A15" s="517" t="str">
        <f>VLOOKUP(B15,MC__2!B:N,12,0)</f>
        <v>COMP_003</v>
      </c>
      <c r="B15" s="526" t="s">
        <v>64</v>
      </c>
      <c r="C15" s="59" t="str">
        <f>CONCATENATE(VLOOKUP(A15,ABC_SERVIÇOS!A:I,5,0)," - ",VLOOKUP(A15,ABC_SERVIÇOS!A:I,6,0))</f>
        <v>93208 - SINAPI – 10/17</v>
      </c>
      <c r="D15" s="24" t="str">
        <f>VLOOKUP(A15,ABC_SERVIÇOS!A:J,2,0)</f>
        <v>EXECUÇÃO DE ALMOXARIFADO EM CANTEIRO DE OBRA EM CHAPA DE MADEIRA COMPENSADA, INCLUSO PRATELEIRAS.</v>
      </c>
      <c r="E15" s="91" t="str">
        <f t="shared" si="0"/>
        <v>M2</v>
      </c>
      <c r="F15" s="527">
        <f>VLOOKUP(B15,MC__2!B:N,8,0)</f>
        <v>72</v>
      </c>
      <c r="G15" s="528">
        <f t="shared" si="1"/>
        <v>388.17</v>
      </c>
      <c r="H15" s="529">
        <f t="shared" si="2"/>
        <v>27948.240000000002</v>
      </c>
      <c r="I15" s="391"/>
      <c r="J15" s="525">
        <f t="shared" si="3"/>
        <v>3.8222660457311035E-2</v>
      </c>
      <c r="K15" s="524"/>
      <c r="L15" s="6"/>
      <c r="M15" s="6"/>
      <c r="N15" s="6"/>
      <c r="O15" s="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" customHeight="1" outlineLevel="1" x14ac:dyDescent="0.25">
      <c r="A16" s="517" t="str">
        <f>VLOOKUP(B16,MC__2!B:N,12,0)</f>
        <v>COMP_004</v>
      </c>
      <c r="B16" s="526" t="s">
        <v>65</v>
      </c>
      <c r="C16" s="59" t="str">
        <f>CONCATENATE(VLOOKUP(A16,ABC_SERVIÇOS!A:I,5,0)," - ",VLOOKUP(A16,ABC_SERVIÇOS!A:I,6,0))</f>
        <v>93210 - SINAPI – 10/17</v>
      </c>
      <c r="D16" s="24" t="str">
        <f>VLOOKUP(A16,ABC_SERVIÇOS!A:J,2,0)</f>
        <v>EXECUÇÃO DE REFEITÓRIO EM CANTEIRO DE OBRA EM CHAPA DE MADEIRA COMPENSADA, NÃO INCLUSO MOBILIÁRIO E EQUIPAMENTOS</v>
      </c>
      <c r="E16" s="91" t="str">
        <f t="shared" si="0"/>
        <v>M2</v>
      </c>
      <c r="F16" s="527">
        <f>VLOOKUP(B16,MC__2!B:N,8,0)</f>
        <v>100</v>
      </c>
      <c r="G16" s="528">
        <f t="shared" si="1"/>
        <v>305.35000000000002</v>
      </c>
      <c r="H16" s="529">
        <f t="shared" si="2"/>
        <v>30535</v>
      </c>
      <c r="I16" s="391"/>
      <c r="J16" s="525">
        <f t="shared" si="3"/>
        <v>4.1760373356747774E-2</v>
      </c>
      <c r="K16" s="524"/>
      <c r="L16" s="6"/>
      <c r="M16" s="6"/>
      <c r="N16" s="6"/>
      <c r="O16" s="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27" customHeight="1" outlineLevel="1" x14ac:dyDescent="0.25">
      <c r="A17" s="517" t="str">
        <f>VLOOKUP(B17,MC__2!B:N,12,0)</f>
        <v>COMP_005</v>
      </c>
      <c r="B17" s="526" t="s">
        <v>66</v>
      </c>
      <c r="C17" s="59" t="str">
        <f>CONCATENATE(VLOOKUP(A17,ABC_SERVIÇOS!A:I,5,0)," - ",VLOOKUP(A17,ABC_SERVIÇOS!A:I,6,0))</f>
        <v>93212 - SINAPI – 10/17</v>
      </c>
      <c r="D17" s="24" t="str">
        <f>VLOOKUP(A17,ABC_SERVIÇOS!A:J,2,0)</f>
        <v xml:space="preserve">EXECUÇÃO DE SANITÁRIO E VESTIÁRIO EM CANTEIRO DE OBRA EM CHAPA DE MADEIRA COMPENSADA, NÃO INCLUSO MOBILIÁRIO. </v>
      </c>
      <c r="E17" s="91" t="str">
        <f t="shared" si="0"/>
        <v>M2</v>
      </c>
      <c r="F17" s="527">
        <f>VLOOKUP(B17,MC__2!B:N,8,0)</f>
        <v>30</v>
      </c>
      <c r="G17" s="528">
        <f t="shared" si="1"/>
        <v>495.87</v>
      </c>
      <c r="H17" s="529">
        <f t="shared" si="2"/>
        <v>14876.1</v>
      </c>
      <c r="I17" s="391"/>
      <c r="J17" s="525">
        <f t="shared" si="3"/>
        <v>2.0344898971420191E-2</v>
      </c>
      <c r="K17" s="524"/>
      <c r="L17" s="6"/>
      <c r="M17" s="6"/>
      <c r="N17" s="6"/>
      <c r="O17" s="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7" customHeight="1" outlineLevel="1" x14ac:dyDescent="0.25">
      <c r="A18" s="517" t="str">
        <f>VLOOKUP(B18,MC__2!B:N,12,0)</f>
        <v>COMP_006</v>
      </c>
      <c r="B18" s="526" t="s">
        <v>67</v>
      </c>
      <c r="C18" s="59" t="str">
        <f>CONCATENATE(VLOOKUP(A18,ABC_SERVIÇOS!A:I,5,0)," - ",VLOOKUP(A18,ABC_SERVIÇOS!A:I,6,0))</f>
        <v>93243 - SINAPI – 10/17</v>
      </c>
      <c r="D18" s="24" t="str">
        <f>VLOOKUP(A18,ABC_SERVIÇOS!A:J,2,0)</f>
        <v xml:space="preserve"> EXECUÇÃO DE RESERVATÓRIO ELEVADO DE ÁGUA (3000 LITROS) EM CANTEIRO DE OBRA, APOIADO EM ESTRUTURA DE MADEIRA</v>
      </c>
      <c r="E18" s="91" t="str">
        <f t="shared" si="0"/>
        <v>UNID</v>
      </c>
      <c r="F18" s="527">
        <f>VLOOKUP(B18,MC__2!B:N,8,0)</f>
        <v>2</v>
      </c>
      <c r="G18" s="528">
        <f t="shared" si="1"/>
        <v>1921.74</v>
      </c>
      <c r="H18" s="529">
        <f t="shared" si="2"/>
        <v>3843.48</v>
      </c>
      <c r="I18" s="391"/>
      <c r="J18" s="525">
        <f t="shared" si="3"/>
        <v>5.2564322839100354E-3</v>
      </c>
      <c r="K18" s="524"/>
      <c r="L18" s="6"/>
      <c r="M18" s="6"/>
      <c r="N18" s="6"/>
      <c r="O18" s="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27" customHeight="1" outlineLevel="1" x14ac:dyDescent="0.25">
      <c r="A19" s="517" t="str">
        <f>VLOOKUP(B19,MC__2!B:N,12,0)</f>
        <v>COMP_007</v>
      </c>
      <c r="B19" s="526" t="s">
        <v>68</v>
      </c>
      <c r="C19" s="59" t="str">
        <f>CONCATENATE(VLOOKUP(A19,ABC_SERVIÇOS!A:I,5,0)," - ",VLOOKUP(A19,ABC_SERVIÇOS!A:I,6,0))</f>
        <v>93582 - SINAPI – 10/17</v>
      </c>
      <c r="D19" s="24" t="str">
        <f>VLOOKUP(A19,ABC_SERVIÇOS!A:J,2,0)</f>
        <v>EXECUÇÃO DE CENTRAL DE ARMADURA EM CANTEIRO DE OBRA, NÃO INCLUSO MOBILIÁRIO E EQUIPAMENTOS.</v>
      </c>
      <c r="E19" s="91" t="str">
        <f t="shared" si="0"/>
        <v>M2</v>
      </c>
      <c r="F19" s="527">
        <f>VLOOKUP(B19,MC__2!B:N,8,0)</f>
        <v>25</v>
      </c>
      <c r="G19" s="528">
        <v>129.74</v>
      </c>
      <c r="H19" s="529">
        <f t="shared" si="2"/>
        <v>3243.5</v>
      </c>
      <c r="I19" s="391"/>
      <c r="J19" s="525">
        <f t="shared" si="3"/>
        <v>4.4358857371086099E-3</v>
      </c>
      <c r="K19" s="524"/>
      <c r="L19" s="6"/>
      <c r="M19" s="6"/>
      <c r="N19" s="6"/>
      <c r="O19" s="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7" customHeight="1" outlineLevel="1" x14ac:dyDescent="0.25">
      <c r="A20" s="517" t="str">
        <f>VLOOKUP(B20,MC__2!B:N,12,0)</f>
        <v>COMP_008</v>
      </c>
      <c r="B20" s="526" t="s">
        <v>69</v>
      </c>
      <c r="C20" s="59" t="str">
        <f>CONCATENATE(VLOOKUP(A20,ABC_SERVIÇOS!A:I,5,0)," - ",VLOOKUP(A20,ABC_SERVIÇOS!A:I,6,0))</f>
        <v>93583 - SINAPI – 10/17</v>
      </c>
      <c r="D20" s="24" t="str">
        <f>VLOOKUP(A20,ABC_SERVIÇOS!A:J,2,0)</f>
        <v xml:space="preserve"> EXECUÇÃO DE CENTRAL DE FÔRMAS, PRODUÇÃO DE ARGAMASSA OU CONCRETO EM CANTEIRO DE OBRA, NÃO INCLUSO MOBILIÁRIO E EQUIPAMENTOS.</v>
      </c>
      <c r="E20" s="91" t="str">
        <f t="shared" si="0"/>
        <v>M2</v>
      </c>
      <c r="F20" s="527">
        <f>VLOOKUP(B20,MC__2!B:N,8,0)</f>
        <v>40</v>
      </c>
      <c r="G20" s="528">
        <f>VLOOKUP(A20,ABC_SERVIÇOS,7,0)</f>
        <v>252.77</v>
      </c>
      <c r="H20" s="529">
        <f t="shared" si="2"/>
        <v>10110.799999999999</v>
      </c>
      <c r="I20" s="391"/>
      <c r="J20" s="525">
        <f t="shared" si="3"/>
        <v>1.3827764301143127E-2</v>
      </c>
      <c r="K20" s="524"/>
      <c r="L20" s="6"/>
      <c r="M20" s="6"/>
      <c r="N20" s="6"/>
      <c r="O20" s="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27" customHeight="1" outlineLevel="1" x14ac:dyDescent="0.25">
      <c r="A21" s="517" t="str">
        <f>VLOOKUP(B21,MC__2!B:N,12,0)</f>
        <v>COMP_009</v>
      </c>
      <c r="B21" s="526" t="s">
        <v>70</v>
      </c>
      <c r="C21" s="59" t="str">
        <f>CONCATENATE(VLOOKUP(A21,ABC_SERVIÇOS!A:I,5,0)," - ",VLOOKUP(A21,ABC_SERVIÇOS!A:I,6,0))</f>
        <v>93585 - SINAPI – 10/17</v>
      </c>
      <c r="D21" s="24" t="str">
        <f>VLOOKUP(A21,ABC_SERVIÇOS!A:J,2,0)</f>
        <v>EXECUÇÃO DE GUARITA EM CANTEIRO DE OBRA EM CHAPA DE MADEIRA COMPENSADA , NÃO INCLUSO MOBILIÁRIO</v>
      </c>
      <c r="E21" s="91" t="str">
        <f t="shared" si="0"/>
        <v>M2</v>
      </c>
      <c r="F21" s="527">
        <f>VLOOKUP(B21,MC__2!B:N,8,0)</f>
        <v>6.25</v>
      </c>
      <c r="G21" s="528">
        <v>495.95</v>
      </c>
      <c r="H21" s="529">
        <f t="shared" si="2"/>
        <v>3099.69</v>
      </c>
      <c r="I21" s="391"/>
      <c r="J21" s="525">
        <f t="shared" si="3"/>
        <v>4.2392078496865078E-3</v>
      </c>
      <c r="K21" s="524"/>
      <c r="L21" s="6"/>
      <c r="M21" s="6"/>
      <c r="N21" s="6"/>
      <c r="O21" s="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7" customHeight="1" outlineLevel="1" x14ac:dyDescent="0.25">
      <c r="A22" s="517" t="str">
        <f>VLOOKUP(B22,MC__2!B:N,12,0)</f>
        <v>COMP_012</v>
      </c>
      <c r="B22" s="526" t="s">
        <v>71</v>
      </c>
      <c r="C22" s="59" t="str">
        <f>CONCATENATE(VLOOKUP(A22,ABC_SERVIÇOS!A:I,5,0)," - ",VLOOKUP(A22,ABC_SERVIÇOS!A:I,6,0))</f>
        <v>85424 - SINAPI – 10/17</v>
      </c>
      <c r="D22" s="24" t="str">
        <f>VLOOKUP(A22,ABC_SERVIÇOS!A:J,2,0)</f>
        <v>ISOLAMENTO DE OBRA COM TELA PLASTICA COM MALHA DE 5MM E ESTRUTURA DE MADEIRA PONTALETEADA</v>
      </c>
      <c r="E22" s="91" t="str">
        <f t="shared" si="0"/>
        <v>m2</v>
      </c>
      <c r="F22" s="527">
        <f>VLOOKUP(B22,MC__2!B:N,8,0)</f>
        <v>1180</v>
      </c>
      <c r="G22" s="528">
        <f t="shared" ref="G22:G31" si="4">VLOOKUP(A22,ABC_SERVIÇOS,7,0)</f>
        <v>18.940000000000001</v>
      </c>
      <c r="H22" s="529">
        <f t="shared" si="2"/>
        <v>22349.200000000001</v>
      </c>
      <c r="I22" s="391"/>
      <c r="J22" s="525">
        <f t="shared" si="3"/>
        <v>3.0565283649079004E-2</v>
      </c>
      <c r="K22" s="524"/>
      <c r="L22" s="6"/>
      <c r="M22" s="6"/>
      <c r="N22" s="6"/>
      <c r="O22" s="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7" customHeight="1" outlineLevel="1" x14ac:dyDescent="0.25">
      <c r="A23" s="517" t="str">
        <f>VLOOKUP(B23,MC__2!B:N,12,0)</f>
        <v>COMP_010</v>
      </c>
      <c r="B23" s="526" t="s">
        <v>72</v>
      </c>
      <c r="C23" s="59" t="s">
        <v>1217</v>
      </c>
      <c r="D23" s="24" t="str">
        <f>VLOOKUP(A23,ABC_SERVIÇOS!A:J,2,0)</f>
        <v>CONE PLÁSTICO PARA CANALIZAÇÃO DE TRÂNSITO - UITILIZAÇÃO DE 5 VEZES</v>
      </c>
      <c r="E23" s="91" t="str">
        <f t="shared" si="0"/>
        <v>UNID</v>
      </c>
      <c r="F23" s="527">
        <f>VLOOKUP(B23,MC__2!B:N,8,0)</f>
        <v>40</v>
      </c>
      <c r="G23" s="528">
        <f t="shared" si="4"/>
        <v>5.53</v>
      </c>
      <c r="H23" s="529">
        <f t="shared" si="2"/>
        <v>221.2</v>
      </c>
      <c r="I23" s="391"/>
      <c r="J23" s="525">
        <f t="shared" si="3"/>
        <v>3.0251824419559874E-4</v>
      </c>
      <c r="K23" s="524"/>
      <c r="L23" s="6"/>
      <c r="M23" s="6"/>
      <c r="N23" s="6"/>
      <c r="O23" s="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7" customHeight="1" outlineLevel="1" x14ac:dyDescent="0.25">
      <c r="A24" s="517" t="str">
        <f>VLOOKUP(B24,MC__2!B:N,12,0)</f>
        <v>COMP_011</v>
      </c>
      <c r="B24" s="526" t="s">
        <v>73</v>
      </c>
      <c r="C24" s="59" t="s">
        <v>1218</v>
      </c>
      <c r="D24" s="24" t="str">
        <f>VLOOKUP(A24,ABC_SERVIÇOS!A:J,2,0)</f>
        <v>OPERAÇÃO DE SINALIZAÇÃO POR BANDEIROLA DE TECIDO OU COM PLACA METÁLICA</v>
      </c>
      <c r="E24" s="91" t="str">
        <f t="shared" si="0"/>
        <v>h</v>
      </c>
      <c r="F24" s="527">
        <f>VLOOKUP(B24,MC__2!B:N,8,0)</f>
        <v>17600</v>
      </c>
      <c r="G24" s="528">
        <f t="shared" si="4"/>
        <v>13.88</v>
      </c>
      <c r="H24" s="529">
        <f t="shared" si="2"/>
        <v>244288</v>
      </c>
      <c r="I24" s="391"/>
      <c r="J24" s="525">
        <f t="shared" si="3"/>
        <v>0.33409392783930575</v>
      </c>
      <c r="K24" s="524"/>
      <c r="L24" s="6"/>
      <c r="M24" s="6"/>
      <c r="N24" s="6"/>
      <c r="O24" s="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27" customHeight="1" outlineLevel="1" x14ac:dyDescent="0.25">
      <c r="A25" s="517" t="str">
        <f>VLOOKUP(B25,MC__2!B:N,12,0)</f>
        <v>COMP_092</v>
      </c>
      <c r="B25" s="526" t="s">
        <v>74</v>
      </c>
      <c r="C25" s="59" t="str">
        <f>CONCATENATE(VLOOKUP(A25,ABC_SERVIÇOS!A:I,5,0)," - ",VLOOKUP(A25,ABC_SERVIÇOS!A:I,6,0))</f>
        <v>41598 - SINAPI – 10/17</v>
      </c>
      <c r="D25" s="24" t="str">
        <f>VLOOKUP(A25,ABC_SERVIÇOS!A:J,2,0)</f>
        <v>ENTRADA PROVISORIA DE ENERGIA ELETRICA AEREA TRIFASICA 40A EM POSTE MADEIRA</v>
      </c>
      <c r="E25" s="91" t="str">
        <f t="shared" si="0"/>
        <v>UNID</v>
      </c>
      <c r="F25" s="527">
        <f>VLOOKUP(B25,MC__2!B:N,8,0)</f>
        <v>1</v>
      </c>
      <c r="G25" s="528">
        <f t="shared" si="4"/>
        <v>1339.66</v>
      </c>
      <c r="H25" s="529">
        <f t="shared" si="2"/>
        <v>1339.66</v>
      </c>
      <c r="I25" s="391"/>
      <c r="J25" s="525">
        <f t="shared" si="3"/>
        <v>1.8321500498149903E-3</v>
      </c>
      <c r="K25" s="524"/>
      <c r="L25" s="6"/>
      <c r="M25" s="6"/>
      <c r="N25" s="6"/>
      <c r="O25" s="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7" customHeight="1" outlineLevel="1" x14ac:dyDescent="0.25">
      <c r="A26" s="517" t="str">
        <f>VLOOKUP(B26,MC__2!B:N,12,0)</f>
        <v>COMP_093</v>
      </c>
      <c r="B26" s="526" t="s">
        <v>75</v>
      </c>
      <c r="C26" s="59" t="str">
        <f>CONCATENATE(VLOOKUP(A26,ABC_SERVIÇOS!A:I,5,0)," - ",VLOOKUP(A26,ABC_SERVIÇOS!A:I,6,0))</f>
        <v>95635 - SINAPI – 10/17</v>
      </c>
      <c r="D26" s="24" t="str">
        <f>VLOOKUP(A26,ABC_SERVIÇOS!A:J,2,0)</f>
        <v>KIT CAVALETE PARA MEDIÇÃO DE ÁGUA - ENTRADA PRINCIPAL, EM PVC SOLDÁVEL DN 25 (3⁄4 )
FORNECIMENTO E INSTALAÇÃO (EXCLUSIVE HIDRÔMETRO). AF_11/2016</v>
      </c>
      <c r="E26" s="91" t="str">
        <f t="shared" si="0"/>
        <v>UNID</v>
      </c>
      <c r="F26" s="527">
        <f>VLOOKUP(B26,MC__2!B:N,8,0)</f>
        <v>1</v>
      </c>
      <c r="G26" s="528">
        <f t="shared" si="4"/>
        <v>117.98</v>
      </c>
      <c r="H26" s="529">
        <f t="shared" si="2"/>
        <v>117.98</v>
      </c>
      <c r="I26" s="391"/>
      <c r="J26" s="530">
        <f t="shared" si="3"/>
        <v>1.613521810587556E-4</v>
      </c>
      <c r="K26" s="531"/>
      <c r="L26" s="532"/>
      <c r="M26" s="6"/>
      <c r="N26" s="533">
        <f>H32/12</f>
        <v>167804.81666666665</v>
      </c>
      <c r="O26" s="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7" customHeight="1" outlineLevel="1" x14ac:dyDescent="0.25">
      <c r="A27" s="517" t="str">
        <f>VLOOKUP(B27,MC__2!B:N,12,0)</f>
        <v>COMP_094</v>
      </c>
      <c r="B27" s="526" t="s">
        <v>76</v>
      </c>
      <c r="C27" s="59" t="str">
        <f>CONCATENATE(VLOOKUP(A27,ABC_SERVIÇOS!A:I,5,0)," - ",VLOOKUP(A27,ABC_SERVIÇOS!A:I,6,0))</f>
        <v>12744 - SINAPI – 10/17</v>
      </c>
      <c r="D27" s="24" t="str">
        <f>VLOOKUP(A27,ABC_SERVIÇOS!A:J,2,0)</f>
        <v>HIDROMETRO UNIJATO, VAZAO MAXIMA DE 5,0 M3/H, DE ¾"</v>
      </c>
      <c r="E27" s="91" t="str">
        <f t="shared" si="0"/>
        <v>UNID</v>
      </c>
      <c r="F27" s="527">
        <f>VLOOKUP(B27,MC__2!B:N,8,0)</f>
        <v>1</v>
      </c>
      <c r="G27" s="528">
        <f t="shared" si="4"/>
        <v>118.98</v>
      </c>
      <c r="H27" s="529">
        <f t="shared" si="2"/>
        <v>118.98</v>
      </c>
      <c r="I27" s="391"/>
      <c r="J27" s="530"/>
      <c r="K27" s="531"/>
      <c r="L27" s="532"/>
      <c r="M27" s="6"/>
      <c r="N27" s="533"/>
      <c r="O27" s="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7" customHeight="1" outlineLevel="1" x14ac:dyDescent="0.25">
      <c r="A28" s="517" t="str">
        <f>VLOOKUP(B28,MC__2!B:N,12,0)</f>
        <v>COMP_095</v>
      </c>
      <c r="B28" s="526" t="s">
        <v>77</v>
      </c>
      <c r="C28" s="59" t="str">
        <f>CONCATENATE(VLOOKUP(A28,ABC_SERVIÇOS!A:I,5,0)," - ",VLOOKUP(A28,ABC_SERVIÇOS!A:I,6,0))</f>
        <v>72872 - SINAPI – 10/17</v>
      </c>
      <c r="D28" s="24" t="str">
        <f>VLOOKUP(A28,ABC_SERVIÇOS!A:J,2,0)</f>
        <v>MOBILIZACAO E INSTALACAO DE 01 EQUIPAMENTO DE SONDAGEM, DISTANCIA DE 10KM ATE 20KM</v>
      </c>
      <c r="E28" s="91" t="str">
        <f t="shared" si="0"/>
        <v>UNID</v>
      </c>
      <c r="F28" s="527">
        <f>VLOOKUP(B28,MC__2!B:N,8,0)</f>
        <v>1</v>
      </c>
      <c r="G28" s="528">
        <f t="shared" si="4"/>
        <v>628.32000000000005</v>
      </c>
      <c r="H28" s="529">
        <f t="shared" si="2"/>
        <v>628.32000000000005</v>
      </c>
      <c r="I28" s="391"/>
      <c r="J28" s="525"/>
      <c r="K28" s="524"/>
      <c r="L28" s="517"/>
      <c r="M28" s="6"/>
      <c r="N28" s="533"/>
      <c r="O28" s="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7" customHeight="1" outlineLevel="1" x14ac:dyDescent="0.25">
      <c r="A29" s="517" t="str">
        <f>VLOOKUP(B29,MC__2!B:N,12,0)</f>
        <v>COMP_085</v>
      </c>
      <c r="B29" s="526" t="s">
        <v>78</v>
      </c>
      <c r="C29" s="59" t="str">
        <f>CONCATENATE(VLOOKUP(A29,ABC_SERVIÇOS!A:I,5,0)," - ",VLOOKUP(A29,ABC_SERVIÇOS!A:I,6,0))</f>
        <v>50102 - AGETOP – T128 – DESON</v>
      </c>
      <c r="D29" s="24" t="str">
        <f>VLOOKUP(A29,ABC_SERVIÇOS!A:J,2,0)</f>
        <v>TRANSPORTE EQUIPAMENTOS P/SONDAGEM ( INCLUSO NO VALOR O RETORNO)</v>
      </c>
      <c r="E29" s="91" t="str">
        <f t="shared" si="0"/>
        <v>KM</v>
      </c>
      <c r="F29" s="527">
        <f>VLOOKUP(B29,MC__2!B:N,8,0)</f>
        <v>15</v>
      </c>
      <c r="G29" s="528">
        <f t="shared" si="4"/>
        <v>2.8</v>
      </c>
      <c r="H29" s="529">
        <f t="shared" si="2"/>
        <v>42</v>
      </c>
      <c r="I29" s="391"/>
      <c r="J29" s="525"/>
      <c r="K29" s="524"/>
      <c r="L29" s="517"/>
      <c r="M29" s="6"/>
      <c r="N29" s="533"/>
      <c r="O29" s="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7" customHeight="1" outlineLevel="1" x14ac:dyDescent="0.25">
      <c r="A30" s="517" t="str">
        <f>VLOOKUP(B30,MC__2!B:N,12,0)</f>
        <v>COMP_086</v>
      </c>
      <c r="B30" s="526" t="s">
        <v>79</v>
      </c>
      <c r="C30" s="59" t="str">
        <f>CONCATENATE(VLOOKUP(A30,ABC_SERVIÇOS!A:I,5,0)," - ",VLOOKUP(A30,ABC_SERVIÇOS!A:I,6,0))</f>
        <v>50101 - AGETOP – T128 – DESON</v>
      </c>
      <c r="D30" s="24" t="str">
        <f>VLOOKUP(A30,ABC_SERVIÇOS!A:J,2,0)</f>
        <v>SONDAGENS P/INTERIOR - (OBRAS CIVIS)</v>
      </c>
      <c r="E30" s="91" t="str">
        <f t="shared" si="0"/>
        <v>M</v>
      </c>
      <c r="F30" s="527">
        <f>VLOOKUP(B30,MC__2!B:N,8,0)</f>
        <v>135</v>
      </c>
      <c r="G30" s="528">
        <f t="shared" si="4"/>
        <v>71.459999999999994</v>
      </c>
      <c r="H30" s="529">
        <f t="shared" si="2"/>
        <v>9647.1</v>
      </c>
      <c r="I30" s="391"/>
      <c r="J30" s="530"/>
      <c r="K30" s="531">
        <f>H32*1.273</f>
        <v>2563386.3793999995</v>
      </c>
      <c r="L30" s="532"/>
      <c r="M30" s="6"/>
      <c r="N30" s="533"/>
      <c r="O30" s="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7" customHeight="1" outlineLevel="1" thickBot="1" x14ac:dyDescent="0.3">
      <c r="A31" s="517" t="str">
        <f>VLOOKUP(B31,MC__2!B:N,12,0)</f>
        <v>COMP_087</v>
      </c>
      <c r="B31" s="526" t="s">
        <v>80</v>
      </c>
      <c r="C31" s="59" t="s">
        <v>1219</v>
      </c>
      <c r="D31" s="24" t="str">
        <f>VLOOKUP(A31,ABC_SERVIÇOS!A:J,2,0)</f>
        <v>PROJETO DEFINITIVO</v>
      </c>
      <c r="E31" s="91" t="str">
        <f t="shared" si="0"/>
        <v>UNID</v>
      </c>
      <c r="F31" s="527">
        <f>VLOOKUP(B31,MC__2!B:N,8,0)</f>
        <v>1</v>
      </c>
      <c r="G31" s="528">
        <f t="shared" si="4"/>
        <v>104212.03945239999</v>
      </c>
      <c r="H31" s="529">
        <f t="shared" si="2"/>
        <v>104212.04</v>
      </c>
      <c r="I31" s="391"/>
      <c r="J31" s="525"/>
      <c r="K31" s="524"/>
      <c r="L31" s="517"/>
      <c r="M31" s="6"/>
      <c r="N31" s="533"/>
      <c r="O31" s="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s="28" customFormat="1" ht="27" customHeight="1" thickBot="1" x14ac:dyDescent="0.3">
      <c r="A32" s="534"/>
      <c r="B32" s="518" t="s">
        <v>81</v>
      </c>
      <c r="C32" s="519"/>
      <c r="D32" s="520" t="s">
        <v>13</v>
      </c>
      <c r="E32" s="519"/>
      <c r="F32" s="519"/>
      <c r="G32" s="521"/>
      <c r="H32" s="522">
        <f>SUM(H33:H51)</f>
        <v>2013657.7999999998</v>
      </c>
      <c r="I32" s="311"/>
      <c r="J32" s="535">
        <f>MC__2!L92</f>
        <v>2013657.7999999998</v>
      </c>
      <c r="K32" s="536" t="s">
        <v>82</v>
      </c>
      <c r="L32" s="537">
        <v>360</v>
      </c>
      <c r="M32" s="534"/>
      <c r="N32" s="534"/>
      <c r="O32" s="534"/>
    </row>
    <row r="33" spans="1:1024" ht="27" customHeight="1" outlineLevel="1" x14ac:dyDescent="0.25">
      <c r="A33" s="517" t="str">
        <f>VLOOKUP(B33,MC__2!B:N,12,0)</f>
        <v>COMP_014</v>
      </c>
      <c r="B33" s="538" t="s">
        <v>83</v>
      </c>
      <c r="C33" s="59" t="str">
        <f>CONCATENATE(VLOOKUP(A33,ABC_SERVIÇOS!A:I,5,0)," - ",VLOOKUP(A33,ABC_SERVIÇOS!A:I,6,0))</f>
        <v>93567 - SINAPI – 10/17</v>
      </c>
      <c r="D33" s="24" t="str">
        <f>VLOOKUP(A33,ABC_SERVIÇOS!A:J,2,0)</f>
        <v>ENGENHEIRO CIVIL DE OBRA PLENO COM ENCARGOS COMPLEMENTARES</v>
      </c>
      <c r="E33" s="91" t="str">
        <f t="shared" ref="E33:E51" si="5">VLOOKUP(A33,ABC_SERVIÇOS,3,0)</f>
        <v>MÊS</v>
      </c>
      <c r="F33" s="527">
        <f>VLOOKUP(B33,MC__2!B:N,8,0)</f>
        <v>14</v>
      </c>
      <c r="G33" s="528">
        <f t="shared" ref="G33:G51" si="6">VLOOKUP(A33,ABC_SERVIÇOS,7,0)</f>
        <v>15348.26</v>
      </c>
      <c r="H33" s="529">
        <f t="shared" ref="H33:H51" si="7">ROUND(G33*F33,2)</f>
        <v>214875.64</v>
      </c>
      <c r="I33" s="391"/>
      <c r="J33" s="6"/>
      <c r="K33" s="539">
        <f>15000/1.75</f>
        <v>8571.4285714285706</v>
      </c>
      <c r="L33" s="6"/>
      <c r="M33" s="6"/>
      <c r="N33" s="6"/>
      <c r="O33" s="6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27" customHeight="1" outlineLevel="1" x14ac:dyDescent="0.25">
      <c r="A34" s="517" t="str">
        <f>VLOOKUP(B34,MC__2!B:N,12,0)</f>
        <v>COMP_096</v>
      </c>
      <c r="B34" s="540" t="s">
        <v>84</v>
      </c>
      <c r="C34" s="59" t="str">
        <f>CONCATENATE(VLOOKUP(A34,ABC_SERVIÇOS!A:I,5,0)," - ",VLOOKUP(A34,ABC_SERVIÇOS!A:I,6,0))</f>
        <v>93565 - SINAPI – 10/17</v>
      </c>
      <c r="D34" s="24" t="str">
        <f>VLOOKUP(A34,ABC_SERVIÇOS!A:J,2,0)</f>
        <v>ENGENHEIRO CIVIL DE OBRA JUNIOR (MENSALISTA)</v>
      </c>
      <c r="E34" s="91" t="str">
        <f t="shared" si="5"/>
        <v>MÊS</v>
      </c>
      <c r="F34" s="527">
        <f>VLOOKUP(B34,MC__2!B:N,8,0)</f>
        <v>28</v>
      </c>
      <c r="G34" s="528">
        <f t="shared" si="6"/>
        <v>12203.12</v>
      </c>
      <c r="H34" s="529">
        <f t="shared" si="7"/>
        <v>341687.36</v>
      </c>
      <c r="I34" s="391"/>
      <c r="J34" s="534"/>
      <c r="K34" s="539"/>
      <c r="L34" s="534"/>
      <c r="M34" s="6"/>
      <c r="N34" s="6"/>
      <c r="O34" s="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27" customHeight="1" outlineLevel="1" x14ac:dyDescent="0.25">
      <c r="A35" s="517" t="str">
        <f>VLOOKUP(B35,MC__2!B:N,12,0)</f>
        <v>COMP_097</v>
      </c>
      <c r="B35" s="540" t="s">
        <v>85</v>
      </c>
      <c r="C35" s="59" t="str">
        <f>CONCATENATE(VLOOKUP(A35,ABC_SERVIÇOS!A:I,5,0)," - ",VLOOKUP(A35,ABC_SERVIÇOS!A:I,6,0))</f>
        <v>250113 - AGETOP – T128 – DESON</v>
      </c>
      <c r="D35" s="24" t="str">
        <f>VLOOKUP(A35,ABC_SERVIÇOS!A:J,2,0)</f>
        <v>TÉCNICO EM SEGURANÇA DO TRABALHO (O. CIVIS)</v>
      </c>
      <c r="E35" s="91" t="str">
        <f t="shared" si="5"/>
        <v>H</v>
      </c>
      <c r="F35" s="527">
        <f>VLOOKUP(B35,MC__2!B:N,8,0)</f>
        <v>6160</v>
      </c>
      <c r="G35" s="528">
        <f t="shared" si="6"/>
        <v>12.77</v>
      </c>
      <c r="H35" s="529">
        <f t="shared" si="7"/>
        <v>78663.199999999997</v>
      </c>
      <c r="I35" s="391"/>
      <c r="J35" s="534"/>
      <c r="K35" s="539"/>
      <c r="L35" s="534"/>
      <c r="M35" s="6"/>
      <c r="N35" s="6"/>
      <c r="O35" s="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7" customHeight="1" outlineLevel="1" x14ac:dyDescent="0.25">
      <c r="A36" s="517" t="str">
        <f>VLOOKUP(B36,MC__2!B:N,12,0)</f>
        <v>COMP_098</v>
      </c>
      <c r="B36" s="540" t="s">
        <v>86</v>
      </c>
      <c r="C36" s="59" t="str">
        <f>CONCATENATE(VLOOKUP(A36,ABC_SERVIÇOS!A:I,5,0)," - ",VLOOKUP(A36,ABC_SERVIÇOS!A:I,6,0))</f>
        <v>93564 - SINAPI – 10/17</v>
      </c>
      <c r="D36" s="24" t="str">
        <f>VLOOKUP(A36,ABC_SERVIÇOS!A:J,2,0)</f>
        <v>APONTADOR OU APROPRIADOR COM ENCARGOS COMPLEMENTARES</v>
      </c>
      <c r="E36" s="91" t="str">
        <f t="shared" si="5"/>
        <v>MES</v>
      </c>
      <c r="F36" s="527">
        <f>VLOOKUP(B36,MC__2!B:N,8,0)</f>
        <v>42</v>
      </c>
      <c r="G36" s="528">
        <f t="shared" si="6"/>
        <v>3918</v>
      </c>
      <c r="H36" s="529">
        <f t="shared" si="7"/>
        <v>164556</v>
      </c>
      <c r="I36" s="391"/>
      <c r="J36" s="534"/>
      <c r="K36" s="539"/>
      <c r="L36" s="534"/>
      <c r="M36" s="6"/>
      <c r="N36" s="6"/>
      <c r="O36" s="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27" customHeight="1" outlineLevel="1" x14ac:dyDescent="0.25">
      <c r="A37" s="517" t="str">
        <f>VLOOKUP(B37,MC__2!B:N,12,0)</f>
        <v>COMP_099</v>
      </c>
      <c r="B37" s="540" t="s">
        <v>87</v>
      </c>
      <c r="C37" s="59" t="str">
        <f>CONCATENATE(VLOOKUP(A37,ABC_SERVIÇOS!A:I,5,0)," - ",VLOOKUP(A37,ABC_SERVIÇOS!A:I,6,0))</f>
        <v>93566 - SINAPI – 10/17</v>
      </c>
      <c r="D37" s="24" t="str">
        <f>VLOOKUP(A37,ABC_SERVIÇOS!A:J,2,0)</f>
        <v>AUXILIAR DE ESCRITORIO COM ENCARGOS COMPLEMENTARES</v>
      </c>
      <c r="E37" s="91" t="str">
        <f t="shared" si="5"/>
        <v>MES</v>
      </c>
      <c r="F37" s="527">
        <f>VLOOKUP(B37,MC__2!B:N,8,0)</f>
        <v>42</v>
      </c>
      <c r="G37" s="528">
        <f t="shared" si="6"/>
        <v>2655.12</v>
      </c>
      <c r="H37" s="529">
        <f t="shared" si="7"/>
        <v>111515.04</v>
      </c>
      <c r="I37" s="391"/>
      <c r="J37" s="534" t="s">
        <v>88</v>
      </c>
      <c r="K37" s="539"/>
      <c r="L37" s="534"/>
      <c r="M37" s="6"/>
      <c r="N37" s="6"/>
      <c r="O37" s="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" customHeight="1" outlineLevel="1" x14ac:dyDescent="0.25">
      <c r="A38" s="517" t="str">
        <f>VLOOKUP(B38,MC__2!B:N,12,0)</f>
        <v>COMP_100</v>
      </c>
      <c r="B38" s="540" t="s">
        <v>89</v>
      </c>
      <c r="C38" s="59" t="str">
        <f>CONCATENATE(VLOOKUP(A38,ABC_SERVIÇOS!A:I,5,0)," - ",VLOOKUP(A38,ABC_SERVIÇOS!A:I,6,0))</f>
        <v>40931 (I) - SINAPI – 10/17</v>
      </c>
      <c r="D38" s="24" t="str">
        <f>VLOOKUP(A38,ABC_SERVIÇOS!A:J,2,0)</f>
        <v>AUXILIAR TECNICO / ASSISTENTE DE ENGENHARIA (MENSALISTA)</v>
      </c>
      <c r="E38" s="91" t="str">
        <f t="shared" si="5"/>
        <v>MES</v>
      </c>
      <c r="F38" s="527">
        <f>VLOOKUP(B38,MC__2!B:N,8,0)</f>
        <v>28</v>
      </c>
      <c r="G38" s="528">
        <f t="shared" si="6"/>
        <v>3879.24</v>
      </c>
      <c r="H38" s="529">
        <f t="shared" si="7"/>
        <v>108618.72</v>
      </c>
      <c r="I38" s="391"/>
      <c r="J38" s="534" t="s">
        <v>90</v>
      </c>
      <c r="K38" s="539"/>
      <c r="L38" s="534"/>
      <c r="M38" s="6"/>
      <c r="N38" s="6"/>
      <c r="O38" s="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customHeight="1" outlineLevel="1" x14ac:dyDescent="0.25">
      <c r="A39" s="517" t="str">
        <f>VLOOKUP(B39,MC__2!B:N,12,0)</f>
        <v>COMP_101</v>
      </c>
      <c r="B39" s="540" t="s">
        <v>91</v>
      </c>
      <c r="C39" s="59" t="str">
        <f>CONCATENATE(VLOOKUP(A39,ABC_SERVIÇOS!A:I,5,0)," - ",VLOOKUP(A39,ABC_SERVIÇOS!A:I,6,0))</f>
        <v>41776 (I) - SINAPI – 10/17</v>
      </c>
      <c r="D39" s="24" t="str">
        <f>VLOOKUP(A39,ABC_SERVIÇOS!A:J,2,0)</f>
        <v>VIGIA NOTURNO, HORA EFETIVAMENTE TRABALHADA DE 22 H AS 5 H (COM ADICIONAL
NOTURNO)</v>
      </c>
      <c r="E39" s="91" t="str">
        <f t="shared" si="5"/>
        <v>H</v>
      </c>
      <c r="F39" s="527">
        <f>VLOOKUP(B39,MC__2!B:N,8,0)</f>
        <v>6160</v>
      </c>
      <c r="G39" s="528">
        <f t="shared" si="6"/>
        <v>20.239999999999998</v>
      </c>
      <c r="H39" s="529">
        <f t="shared" si="7"/>
        <v>124678.39999999999</v>
      </c>
      <c r="I39" s="391"/>
      <c r="J39" s="534" t="s">
        <v>92</v>
      </c>
      <c r="K39" s="539"/>
      <c r="L39" s="534"/>
      <c r="M39" s="6"/>
      <c r="N39" s="6"/>
      <c r="O39" s="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7" customHeight="1" outlineLevel="1" x14ac:dyDescent="0.25">
      <c r="A40" s="517" t="str">
        <f>VLOOKUP(B40,MC__2!B:N,12,0)</f>
        <v>COMP_102</v>
      </c>
      <c r="B40" s="540" t="s">
        <v>93</v>
      </c>
      <c r="C40" s="59" t="str">
        <f>CONCATENATE(VLOOKUP(A40,ABC_SERVIÇOS!A:I,5,0)," - ",VLOOKUP(A40,ABC_SERVIÇOS!A:I,6,0))</f>
        <v>34345 (I) - SINAPI – 10/17</v>
      </c>
      <c r="D40" s="24" t="str">
        <f>VLOOKUP(A40,ABC_SERVIÇOS!A:J,2,0)</f>
        <v>VIGIA DIURNO</v>
      </c>
      <c r="E40" s="91" t="str">
        <f t="shared" si="5"/>
        <v>H</v>
      </c>
      <c r="F40" s="527">
        <f>VLOOKUP(B40,MC__2!B:N,8,0)</f>
        <v>1344</v>
      </c>
      <c r="G40" s="528">
        <f t="shared" si="6"/>
        <v>14.74</v>
      </c>
      <c r="H40" s="529">
        <f t="shared" si="7"/>
        <v>19810.560000000001</v>
      </c>
      <c r="I40" s="391"/>
      <c r="J40" s="534" t="s">
        <v>94</v>
      </c>
      <c r="K40" s="539"/>
      <c r="L40" s="534"/>
      <c r="M40" s="6"/>
      <c r="N40" s="6"/>
      <c r="O40" s="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customHeight="1" outlineLevel="1" x14ac:dyDescent="0.25">
      <c r="A41" s="517" t="str">
        <f>VLOOKUP(B41,MC__2!B:N,12,0)</f>
        <v>COMP_103</v>
      </c>
      <c r="B41" s="540" t="s">
        <v>95</v>
      </c>
      <c r="C41" s="790" t="s">
        <v>1288</v>
      </c>
      <c r="D41" s="24" t="str">
        <f>VLOOKUP(A41,ABC_SERVIÇOS!A:J,2,0)</f>
        <v>ENCARREGADO ADMINISTRATIVO</v>
      </c>
      <c r="E41" s="91" t="str">
        <f t="shared" si="5"/>
        <v>MES</v>
      </c>
      <c r="F41" s="527">
        <f>VLOOKUP(B41,MC__2!B:N,8,0)</f>
        <v>14</v>
      </c>
      <c r="G41" s="528">
        <f t="shared" si="6"/>
        <v>5416.14</v>
      </c>
      <c r="H41" s="529">
        <f t="shared" si="7"/>
        <v>75825.960000000006</v>
      </c>
      <c r="I41" s="391"/>
      <c r="J41" s="534"/>
      <c r="K41" s="539"/>
      <c r="L41" s="534"/>
      <c r="M41" s="6"/>
      <c r="N41" s="6"/>
      <c r="O41" s="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7" customHeight="1" outlineLevel="1" x14ac:dyDescent="0.25">
      <c r="A42" s="517" t="str">
        <f>VLOOKUP(B42,MC__2!B:N,12,0)</f>
        <v>COMP_104</v>
      </c>
      <c r="B42" s="540" t="s">
        <v>96</v>
      </c>
      <c r="C42" s="59" t="str">
        <f>CONCATENATE(VLOOKUP(A42,ABC_SERVIÇOS!A:I,5,0)," - ",VLOOKUP(A42,ABC_SERVIÇOS!A:I,6,0))</f>
        <v>93563 - SINAPI – 10/17</v>
      </c>
      <c r="D42" s="24" t="str">
        <f>VLOOKUP(A42,ABC_SERVIÇOS!A:J,2,0)</f>
        <v>ALMOXARIFE COM ENCARGOS COMPLEMENTARES</v>
      </c>
      <c r="E42" s="91" t="str">
        <f t="shared" si="5"/>
        <v>MES</v>
      </c>
      <c r="F42" s="527">
        <f>VLOOKUP(B42,MC__2!B:N,8,0)</f>
        <v>14</v>
      </c>
      <c r="G42" s="528">
        <f t="shared" si="6"/>
        <v>4081.43</v>
      </c>
      <c r="H42" s="529">
        <f t="shared" si="7"/>
        <v>57140.02</v>
      </c>
      <c r="I42" s="391"/>
      <c r="J42" s="534"/>
      <c r="K42" s="539"/>
      <c r="L42" s="534"/>
      <c r="M42" s="6"/>
      <c r="N42" s="6"/>
      <c r="O42" s="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7" customHeight="1" outlineLevel="1" x14ac:dyDescent="0.25">
      <c r="A43" s="517" t="str">
        <f>VLOOKUP(B43,MC__2!B:N,12,0)</f>
        <v>COMP_105</v>
      </c>
      <c r="B43" s="540" t="s">
        <v>97</v>
      </c>
      <c r="C43" s="59" t="str">
        <f>CONCATENATE(VLOOKUP(A43,ABC_SERVIÇOS!A:I,5,0)," - ",VLOOKUP(A43,ABC_SERVIÇOS!A:I,6,0))</f>
        <v>88284 - SINAPI – 10/17</v>
      </c>
      <c r="D43" s="24" t="str">
        <f>VLOOKUP(A43,ABC_SERVIÇOS!A:J,2,0)</f>
        <v>MOTORISTA DE VEICULO LEVE COM ENCARGOS COMPLEMENTARES</v>
      </c>
      <c r="E43" s="91" t="str">
        <f t="shared" si="5"/>
        <v>H</v>
      </c>
      <c r="F43" s="527">
        <f>VLOOKUP(B43,MC__2!B:N,8,0)</f>
        <v>3080</v>
      </c>
      <c r="G43" s="528">
        <f t="shared" si="6"/>
        <v>26.28</v>
      </c>
      <c r="H43" s="529">
        <f t="shared" si="7"/>
        <v>80942.399999999994</v>
      </c>
      <c r="I43" s="391"/>
      <c r="J43" s="534"/>
      <c r="K43" s="539"/>
      <c r="L43" s="534"/>
      <c r="M43" s="6"/>
      <c r="N43" s="6"/>
      <c r="O43" s="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7" customHeight="1" outlineLevel="1" x14ac:dyDescent="0.25">
      <c r="A44" s="517" t="str">
        <f>VLOOKUP(B44,MC__2!B:N,12,0)</f>
        <v>COMP_106</v>
      </c>
      <c r="B44" s="540" t="s">
        <v>98</v>
      </c>
      <c r="C44" s="59" t="str">
        <f>CONCATENATE(VLOOKUP(A44,ABC_SERVIÇOS!A:I,5,0)," - ",VLOOKUP(A44,ABC_SERVIÇOS!A:I,6,0))</f>
        <v>40908 - SINAPI – 10/17</v>
      </c>
      <c r="D44" s="24" t="str">
        <f>VLOOKUP(A44,ABC_SERVIÇOS!A:J,2,0)</f>
        <v>AUXILIAR DE ALMOXARIFE (MENSALISTA)</v>
      </c>
      <c r="E44" s="91" t="str">
        <f t="shared" si="5"/>
        <v>MES</v>
      </c>
      <c r="F44" s="527">
        <f>VLOOKUP(B44,MC__2!B:N,8,0)</f>
        <v>14</v>
      </c>
      <c r="G44" s="528">
        <f t="shared" si="6"/>
        <v>2665.25</v>
      </c>
      <c r="H44" s="529">
        <f t="shared" si="7"/>
        <v>37313.5</v>
      </c>
      <c r="I44" s="391"/>
      <c r="J44" s="534"/>
      <c r="K44" s="539"/>
      <c r="L44" s="534"/>
      <c r="M44" s="6"/>
      <c r="N44" s="6"/>
      <c r="O44" s="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7" customHeight="1" outlineLevel="1" x14ac:dyDescent="0.25">
      <c r="A45" s="517" t="str">
        <f>VLOOKUP(B45,MC__2!B:N,12,0)</f>
        <v>COMP_107</v>
      </c>
      <c r="B45" s="540" t="s">
        <v>99</v>
      </c>
      <c r="C45" s="59" t="str">
        <f>CONCATENATE(VLOOKUP(A45,ABC_SERVIÇOS!A:I,5,0)," - ",VLOOKUP(A45,ABC_SERVIÇOS!A:I,6,0))</f>
        <v>40918 (I) - SINAPI – 10/17</v>
      </c>
      <c r="D45" s="24" t="str">
        <f>VLOOKUP(A45,ABC_SERVIÇOS!A:J,2,0)</f>
        <v>ELETRICISTA (MENSALISTA)</v>
      </c>
      <c r="E45" s="91" t="str">
        <f t="shared" si="5"/>
        <v>MES</v>
      </c>
      <c r="F45" s="527">
        <f>VLOOKUP(B45,MC__2!B:N,8,0)</f>
        <v>14</v>
      </c>
      <c r="G45" s="528">
        <f t="shared" si="6"/>
        <v>2352.8000000000002</v>
      </c>
      <c r="H45" s="529">
        <f t="shared" si="7"/>
        <v>32939.199999999997</v>
      </c>
      <c r="I45" s="391"/>
      <c r="J45" s="534"/>
      <c r="K45" s="539"/>
      <c r="L45" s="534"/>
      <c r="M45" s="6"/>
      <c r="N45" s="6"/>
      <c r="O45" s="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7" customHeight="1" outlineLevel="1" x14ac:dyDescent="0.25">
      <c r="A46" s="517" t="str">
        <f>VLOOKUP(B46,MC__2!B:N,12,0)</f>
        <v>COMP_108</v>
      </c>
      <c r="B46" s="540" t="s">
        <v>100</v>
      </c>
      <c r="C46" s="59" t="str">
        <f>CONCATENATE(VLOOKUP(A46,ABC_SERVIÇOS!A:I,5,0)," - ",VLOOKUP(A46,ABC_SERVIÇOS!A:I,6,0))</f>
        <v>94295 - SINAPI – 10/17</v>
      </c>
      <c r="D46" s="24" t="str">
        <f>VLOOKUP(A46,ABC_SERVIÇOS!A:J,2,0)</f>
        <v>MESTRE DE OBRAS COM ENCARGOS COMPLEMENTARES</v>
      </c>
      <c r="E46" s="91" t="str">
        <f t="shared" si="5"/>
        <v>MES</v>
      </c>
      <c r="F46" s="527">
        <f>VLOOKUP(B46,MC__2!B:N,8,0)</f>
        <v>14</v>
      </c>
      <c r="G46" s="528">
        <f t="shared" si="6"/>
        <v>6535.2</v>
      </c>
      <c r="H46" s="529">
        <f t="shared" si="7"/>
        <v>91492.800000000003</v>
      </c>
      <c r="I46" s="391"/>
      <c r="J46" s="534"/>
      <c r="K46" s="539"/>
      <c r="L46" s="534"/>
      <c r="M46" s="6"/>
      <c r="N46" s="6"/>
      <c r="O46" s="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7" customHeight="1" outlineLevel="1" x14ac:dyDescent="0.25">
      <c r="A47" s="517" t="str">
        <f>VLOOKUP(B47,MC__2!B:N,12,0)</f>
        <v>COMP_109</v>
      </c>
      <c r="B47" s="540" t="s">
        <v>101</v>
      </c>
      <c r="C47" s="59" t="str">
        <f>CONCATENATE(VLOOKUP(A47,ABC_SERVIÇOS!A:I,5,0)," - ",VLOOKUP(A47,ABC_SERVIÇOS!A:I,6,0))</f>
        <v>93572 - SINAPI – 10/17</v>
      </c>
      <c r="D47" s="24" t="str">
        <f>VLOOKUP(A47,ABC_SERVIÇOS!A:J,2,0)</f>
        <v>ENCARREGADO GERAL DE OBRAS COM ENCARGOS COMPLEMENTARES</v>
      </c>
      <c r="E47" s="91" t="str">
        <f t="shared" si="5"/>
        <v>MES</v>
      </c>
      <c r="F47" s="527">
        <f>VLOOKUP(B47,MC__2!B:N,8,0)</f>
        <v>14</v>
      </c>
      <c r="G47" s="528">
        <f t="shared" si="6"/>
        <v>4395.5600000000004</v>
      </c>
      <c r="H47" s="529">
        <f t="shared" si="7"/>
        <v>61537.84</v>
      </c>
      <c r="I47" s="391"/>
      <c r="J47" s="534"/>
      <c r="K47" s="539"/>
      <c r="L47" s="534"/>
      <c r="M47" s="6"/>
      <c r="N47" s="6"/>
      <c r="O47" s="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7" customHeight="1" outlineLevel="1" x14ac:dyDescent="0.25">
      <c r="A48" s="517" t="str">
        <f>VLOOKUP(B48,MC__2!B:N,12,0)</f>
        <v>COMP_110</v>
      </c>
      <c r="B48" s="540" t="s">
        <v>102</v>
      </c>
      <c r="C48" s="59" t="str">
        <f>CONCATENATE(VLOOKUP(A48,ABC_SERVIÇOS!A:I,5,0)," - ",VLOOKUP(A48,ABC_SERVIÇOS!A:I,6,0))</f>
        <v>41071 (I) - SINAPI – 10/17</v>
      </c>
      <c r="D48" s="24" t="str">
        <f>VLOOKUP(A48,ABC_SERVIÇOS!A:J,2,0)</f>
        <v>AUXILIAR DE SERVICOS GERAIS (MENSALISTA)</v>
      </c>
      <c r="E48" s="91" t="str">
        <f t="shared" si="5"/>
        <v>MES</v>
      </c>
      <c r="F48" s="527">
        <f>VLOOKUP(B48,MC__2!B:N,8,0)</f>
        <v>56</v>
      </c>
      <c r="G48" s="528">
        <f t="shared" si="6"/>
        <v>1705.12</v>
      </c>
      <c r="H48" s="529">
        <f t="shared" si="7"/>
        <v>95486.720000000001</v>
      </c>
      <c r="I48" s="391"/>
      <c r="J48" s="534"/>
      <c r="K48" s="539"/>
      <c r="L48" s="534"/>
      <c r="M48" s="6"/>
      <c r="N48" s="6"/>
      <c r="O48" s="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27" customHeight="1" outlineLevel="1" x14ac:dyDescent="0.25">
      <c r="A49" s="517" t="str">
        <f>VLOOKUP(B49,MC__2!B:N,12,0)</f>
        <v>COMP_111</v>
      </c>
      <c r="B49" s="540" t="s">
        <v>103</v>
      </c>
      <c r="C49" s="59" t="str">
        <f>CONCATENATE(VLOOKUP(A49,ABC_SERVIÇOS!A:I,5,0)," - ",VLOOKUP(A49,ABC_SERVIÇOS!A:I,6,0))</f>
        <v>43201 - AGETOP – T128 – DESON</v>
      </c>
      <c r="D49" s="24" t="str">
        <f>VLOOKUP(A49,ABC_SERVIÇOS!A:J,2,0)</f>
        <v xml:space="preserve">VEICULO SEDÃ – 71 A 115CV -  “BDI 17,77% </v>
      </c>
      <c r="E49" s="91" t="str">
        <f t="shared" si="5"/>
        <v>MES</v>
      </c>
      <c r="F49" s="527">
        <f>VLOOKUP(B49,MC__2!B:N,8,0)</f>
        <v>56</v>
      </c>
      <c r="G49" s="528">
        <f t="shared" si="6"/>
        <v>3461.84</v>
      </c>
      <c r="H49" s="529">
        <f t="shared" si="7"/>
        <v>193863.04000000001</v>
      </c>
      <c r="I49" s="391"/>
      <c r="J49" s="534"/>
      <c r="K49" s="539"/>
      <c r="L49" s="534"/>
      <c r="M49" s="6"/>
      <c r="N49" s="6"/>
      <c r="O49" s="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7" customHeight="1" outlineLevel="1" x14ac:dyDescent="0.25">
      <c r="A50" s="517" t="str">
        <f>VLOOKUP(B50,MC__2!B:N,12,0)</f>
        <v>COMP_112</v>
      </c>
      <c r="B50" s="540" t="s">
        <v>104</v>
      </c>
      <c r="C50" s="59" t="str">
        <f>CONCATENATE(VLOOKUP(A50,ABC_SERVIÇOS!A:I,5,0)," - ",VLOOKUP(A50,ABC_SERVIÇOS!A:I,6,0))</f>
        <v>93556 - SINAPI – 10/17</v>
      </c>
      <c r="D50" s="24" t="str">
        <f>VLOOKUP(A50,ABC_SERVIÇOS!A:J,2,0)</f>
        <v>FERRAMENTAS (ENCARGOS COMPLEMENTARES) – MENSALISTA</v>
      </c>
      <c r="E50" s="91" t="str">
        <f t="shared" si="5"/>
        <v>MES</v>
      </c>
      <c r="F50" s="527">
        <f>VLOOKUP(B50,MC__2!B:N,8,0)</f>
        <v>420</v>
      </c>
      <c r="G50" s="528">
        <f t="shared" si="6"/>
        <v>85.61</v>
      </c>
      <c r="H50" s="529">
        <f t="shared" si="7"/>
        <v>35956.199999999997</v>
      </c>
      <c r="I50" s="391"/>
      <c r="J50" s="534"/>
      <c r="K50" s="539"/>
      <c r="L50" s="534"/>
      <c r="M50" s="6"/>
      <c r="N50" s="6"/>
      <c r="O50" s="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7" customHeight="1" outlineLevel="1" thickBot="1" x14ac:dyDescent="0.3">
      <c r="A51" s="517" t="str">
        <f>VLOOKUP(B51,MC__2!B:N,12,0)</f>
        <v>COMP_113</v>
      </c>
      <c r="B51" s="540" t="s">
        <v>105</v>
      </c>
      <c r="C51" s="59" t="str">
        <f>CONCATENATE(VLOOKUP(A51,ABC_SERVIÇOS!A:I,5,0)," - ",VLOOKUP(A51,ABC_SERVIÇOS!A:I,6,0))</f>
        <v>93557 - SINAPI – 10/17</v>
      </c>
      <c r="D51" s="24" t="str">
        <f>VLOOKUP(A51,ABC_SERVIÇOS!A:J,2,0)</f>
        <v>EPI (ENCARGOS COMPLEMENTARES) – MENSALISTA</v>
      </c>
      <c r="E51" s="91" t="str">
        <f t="shared" si="5"/>
        <v>MES</v>
      </c>
      <c r="F51" s="527">
        <f>VLOOKUP(B51,MC__2!B:N,8,0)</f>
        <v>560</v>
      </c>
      <c r="G51" s="528">
        <f t="shared" si="6"/>
        <v>154.91999999999999</v>
      </c>
      <c r="H51" s="529">
        <f t="shared" si="7"/>
        <v>86755.199999999997</v>
      </c>
      <c r="I51" s="391"/>
      <c r="J51" s="534"/>
      <c r="K51" s="539"/>
      <c r="L51" s="534"/>
      <c r="M51" s="6"/>
      <c r="N51" s="6"/>
      <c r="O51" s="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27" customHeight="1" thickBot="1" x14ac:dyDescent="0.3">
      <c r="A52" s="534"/>
      <c r="B52" s="518" t="s">
        <v>106</v>
      </c>
      <c r="C52" s="519"/>
      <c r="D52" s="520" t="s">
        <v>20</v>
      </c>
      <c r="E52" s="519"/>
      <c r="F52" s="519"/>
      <c r="G52" s="521"/>
      <c r="H52" s="522">
        <f>SUM(H53,H60)</f>
        <v>558096.83000000007</v>
      </c>
      <c r="I52" s="311"/>
      <c r="J52" s="541">
        <f>MC__2!L113</f>
        <v>558096.83000000007</v>
      </c>
      <c r="K52" s="539"/>
      <c r="L52" s="6"/>
      <c r="M52" s="6"/>
      <c r="N52" s="6"/>
      <c r="O52" s="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7" customHeight="1" thickBot="1" x14ac:dyDescent="0.3">
      <c r="A53" s="534"/>
      <c r="B53" s="542" t="s">
        <v>107</v>
      </c>
      <c r="C53" s="543"/>
      <c r="D53" s="544" t="s">
        <v>108</v>
      </c>
      <c r="E53" s="543"/>
      <c r="F53" s="543"/>
      <c r="G53" s="545"/>
      <c r="H53" s="546">
        <f>SUM(H54:H59)</f>
        <v>374863.36000000004</v>
      </c>
      <c r="I53" s="312"/>
      <c r="J53" s="6"/>
      <c r="K53" s="539"/>
      <c r="L53" s="6"/>
      <c r="M53" s="6"/>
      <c r="N53" s="6"/>
      <c r="O53" s="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s="18" customFormat="1" ht="27" customHeight="1" outlineLevel="1" x14ac:dyDescent="0.25">
      <c r="A54" s="517" t="str">
        <f>VLOOKUP(B54,MC__2!B:N,12,0)</f>
        <v>COMP_015</v>
      </c>
      <c r="B54" s="547" t="s">
        <v>109</v>
      </c>
      <c r="C54" s="548" t="str">
        <f>CONCATENATE(VLOOKUP(A54,ABC_SERVIÇOS!A:I,5,0)," - ",VLOOKUP(A54,ABC_SERVIÇOS!A:I,6,0))</f>
        <v>73686 - SINAPI – 10/17</v>
      </c>
      <c r="D54" s="36" t="str">
        <f>VLOOKUP(A54,ABC_SERVIÇOS!A:J,2,0)</f>
        <v>LOCAÇÃO DE OBRA, COM USO DE EQUIPAMENTO TOPOGRAFICO, INCLUSIVE NIVELADOR</v>
      </c>
      <c r="E54" s="549" t="str">
        <f t="shared" ref="E54:E59" si="8">VLOOKUP(A54,ABC_SERVIÇOS,3,0)</f>
        <v>M2</v>
      </c>
      <c r="F54" s="550">
        <f>VLOOKUP(B54,MC__2!B:N,8,0)</f>
        <v>16800</v>
      </c>
      <c r="G54" s="551">
        <f t="shared" ref="G54:G59" si="9">VLOOKUP(A54,ABC_SERVIÇOS,7,0)</f>
        <v>18.73</v>
      </c>
      <c r="H54" s="552">
        <f t="shared" ref="H54:H59" si="10">ROUND(G54*F54,2)</f>
        <v>314664</v>
      </c>
      <c r="I54" s="391"/>
      <c r="J54" s="553"/>
      <c r="K54" s="524"/>
      <c r="L54" s="517"/>
      <c r="M54" s="517"/>
      <c r="N54" s="517"/>
      <c r="O54" s="517"/>
    </row>
    <row r="55" spans="1:1024" ht="27" customHeight="1" outlineLevel="1" x14ac:dyDescent="0.25">
      <c r="A55" s="517" t="str">
        <f>VLOOKUP(B55,MC__2!B:N,12,0)</f>
        <v>COMP_016</v>
      </c>
      <c r="B55" s="554" t="s">
        <v>110</v>
      </c>
      <c r="C55" s="59" t="str">
        <f>CONCATENATE(VLOOKUP(A55,ABC_SERVIÇOS!A:I,5,0)," - ",VLOOKUP(A55,ABC_SERVIÇOS!A:I,6,0))</f>
        <v>73672 - SINAPI – 10/17</v>
      </c>
      <c r="D55" s="38" t="str">
        <f>VLOOKUP(A55,ABC_SERVIÇOS!A:J,2,0)</f>
        <v>DESMATAMENTO E LIMPEZA MECANIZADA DE TERRENO COM ARVORES ATE Ø 15CM, U M2 CR 0,44 TILIZANDO TRATOR DE ESTEIRAS</v>
      </c>
      <c r="E55" s="59" t="str">
        <f t="shared" si="8"/>
        <v>M2</v>
      </c>
      <c r="F55" s="550">
        <f>VLOOKUP(B55,MC__2!B:N,8,0)</f>
        <v>15942.5</v>
      </c>
      <c r="G55" s="555">
        <f t="shared" si="9"/>
        <v>0.35</v>
      </c>
      <c r="H55" s="556">
        <f t="shared" si="10"/>
        <v>5579.88</v>
      </c>
      <c r="I55" s="391"/>
      <c r="J55" s="6"/>
      <c r="K55" s="524"/>
      <c r="L55" s="6"/>
      <c r="M55" s="6"/>
      <c r="N55" s="6"/>
      <c r="O55" s="6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7" customHeight="1" outlineLevel="1" x14ac:dyDescent="0.25">
      <c r="A56" s="517" t="str">
        <f>VLOOKUP(B56,MC__2!B:N,12,0)</f>
        <v>COMP_017</v>
      </c>
      <c r="B56" s="554" t="s">
        <v>111</v>
      </c>
      <c r="C56" s="59" t="str">
        <f>CONCATENATE(VLOOKUP(A56,ABC_SERVIÇOS!A:I,5,0)," - ",VLOOKUP(A56,ABC_SERVIÇOS!A:I,6,0))</f>
        <v>85186 - SINAPI – 10/17</v>
      </c>
      <c r="D56" s="38" t="str">
        <f>VLOOKUP(A56,ABC_SERVIÇOS!A:J,2,0)</f>
        <v>PODA DE ÁRVORES COM LIMPEZA DE GALHOS SECOS E RETIRADA DE PARASITAS, INCLUINDO REMOÇÃO E ENTULHO</v>
      </c>
      <c r="E56" s="59" t="str">
        <f t="shared" si="8"/>
        <v>UNID</v>
      </c>
      <c r="F56" s="550">
        <f>VLOOKUP(B56,MC__2!B:N,8,0)</f>
        <v>45</v>
      </c>
      <c r="G56" s="555">
        <f t="shared" si="9"/>
        <v>74.31</v>
      </c>
      <c r="H56" s="556">
        <f t="shared" si="10"/>
        <v>3343.95</v>
      </c>
      <c r="I56" s="391"/>
      <c r="J56" s="6"/>
      <c r="K56" s="524"/>
      <c r="L56" s="6"/>
      <c r="M56" s="6"/>
      <c r="N56" s="6"/>
      <c r="O56" s="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43.5" customHeight="1" outlineLevel="1" x14ac:dyDescent="0.25">
      <c r="A57" s="517" t="str">
        <f>VLOOKUP(B57,MC__2!B:N,12,0)</f>
        <v>COMP_019</v>
      </c>
      <c r="B57" s="554" t="s">
        <v>112</v>
      </c>
      <c r="C57" s="59" t="str">
        <f>CONCATENATE(VLOOKUP(A57,ABC_SERVIÇOS!A:I,5,0)," - ",VLOOKUP(A57,ABC_SERVIÇOS!A:I,6,0))</f>
        <v>74010/001 - SINAPI – 10/17</v>
      </c>
      <c r="D57" s="38" t="str">
        <f>VLOOKUP(A57,ABC_SERVIÇOS!A:J,2,0)</f>
        <v>CARGA E DESCARGA MECANICA DE SOLO UTILIZANDO CAMINHAO BASCULANTE 6,0M3 /16T E PA CARREGADEIRA SOBRE PNEUS 128 HP, CAPACIDADE DA CAÇAMBA 1,7 A 2,8 M3, PESO OPERACIONAL 11632 KG</v>
      </c>
      <c r="E57" s="59" t="str">
        <f t="shared" si="8"/>
        <v>M3</v>
      </c>
      <c r="F57" s="550">
        <f>VLOOKUP(B57,MC__2!B:N,8,0)</f>
        <v>6276.0749999999998</v>
      </c>
      <c r="G57" s="555">
        <f t="shared" si="9"/>
        <v>1.71</v>
      </c>
      <c r="H57" s="556">
        <f t="shared" si="10"/>
        <v>10732.09</v>
      </c>
      <c r="I57" s="391"/>
      <c r="J57" s="6"/>
      <c r="K57" s="524"/>
      <c r="L57" s="6"/>
      <c r="M57" s="6"/>
      <c r="N57" s="6"/>
      <c r="O57" s="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s="28" customFormat="1" ht="27" customHeight="1" outlineLevel="1" x14ac:dyDescent="0.25">
      <c r="A58" s="517" t="str">
        <f>VLOOKUP(B58,MC__2!B:N,12,0)</f>
        <v>COMP_020</v>
      </c>
      <c r="B58" s="554" t="s">
        <v>113</v>
      </c>
      <c r="C58" s="59" t="str">
        <f>CONCATENATE(VLOOKUP(A58,ABC_SERVIÇOS!A:I,5,0)," - ",VLOOKUP(A58,ABC_SERVIÇOS!A:I,6,0))</f>
        <v>95302 - SINAPI – 10/17</v>
      </c>
      <c r="D58" s="38" t="str">
        <f>VLOOKUP(A58,ABC_SERVIÇOS!A:J,2,0)</f>
        <v>TRANSPORTE COM CAMINHÃO BASCULANTE 6 M3 EM RODOVIA PAVIMENTADA ( PARA DISTÂNCIAS SUPERIORES A 4 KM)</v>
      </c>
      <c r="E58" s="59" t="str">
        <f t="shared" si="8"/>
        <v>M3xKm</v>
      </c>
      <c r="F58" s="550">
        <f>VLOOKUP(B58,MC__2!B:N,8,0)</f>
        <v>25104.3</v>
      </c>
      <c r="G58" s="555">
        <f t="shared" si="9"/>
        <v>1.41</v>
      </c>
      <c r="H58" s="556">
        <f t="shared" si="10"/>
        <v>35397.06</v>
      </c>
      <c r="I58" s="391"/>
      <c r="J58" s="534"/>
      <c r="K58" s="539"/>
      <c r="L58" s="534"/>
      <c r="M58" s="534"/>
      <c r="N58" s="534"/>
      <c r="O58" s="534"/>
    </row>
    <row r="59" spans="1:1024" s="28" customFormat="1" ht="27" customHeight="1" outlineLevel="1" x14ac:dyDescent="0.25">
      <c r="A59" s="517" t="str">
        <f>VLOOKUP(B59,MC__2!B:N,12,0)</f>
        <v>COMP_021</v>
      </c>
      <c r="B59" s="554" t="s">
        <v>114</v>
      </c>
      <c r="C59" s="59" t="str">
        <f>CONCATENATE(VLOOKUP(A59,ABC_SERVIÇOS!A:I,5,0)," - ",VLOOKUP(A59,ABC_SERVIÇOS!A:I,6,0))</f>
        <v>83344 - SINAPI – 10/17</v>
      </c>
      <c r="D59" s="38" t="str">
        <f>VLOOKUP(A59,ABC_SERVIÇOS!A:J,2,0)</f>
        <v>ESPALHAMENTO DE MATERIAL EM BOTA FORA, COM UTILIZACAO DE TRATOR DE ESTEIRAS DE 165 HP</v>
      </c>
      <c r="E59" s="59" t="str">
        <f t="shared" si="8"/>
        <v>m3</v>
      </c>
      <c r="F59" s="550">
        <f>VLOOKUP(B59,MC__2!B:N,8,0)</f>
        <v>6276.0749999999998</v>
      </c>
      <c r="G59" s="555">
        <f t="shared" si="9"/>
        <v>0.82</v>
      </c>
      <c r="H59" s="556">
        <f t="shared" si="10"/>
        <v>5146.38</v>
      </c>
      <c r="I59" s="391"/>
      <c r="J59" s="534"/>
      <c r="K59" s="539"/>
      <c r="L59" s="534"/>
      <c r="M59" s="534"/>
      <c r="N59" s="534"/>
      <c r="O59" s="534"/>
    </row>
    <row r="60" spans="1:1024" ht="27" customHeight="1" x14ac:dyDescent="0.25">
      <c r="A60" s="6"/>
      <c r="B60" s="557" t="s">
        <v>115</v>
      </c>
      <c r="C60" s="558"/>
      <c r="D60" s="559" t="s">
        <v>116</v>
      </c>
      <c r="E60" s="558"/>
      <c r="F60" s="558"/>
      <c r="G60" s="560"/>
      <c r="H60" s="561">
        <f>SUM(H61:H67)</f>
        <v>183233.47</v>
      </c>
      <c r="I60" s="312"/>
      <c r="J60" s="562"/>
      <c r="K60" s="539"/>
      <c r="L60" s="563"/>
      <c r="M60" s="563"/>
      <c r="N60" s="563"/>
      <c r="O60" s="563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27" customHeight="1" outlineLevel="1" x14ac:dyDescent="0.25">
      <c r="A61" s="517" t="str">
        <f>VLOOKUP(B61,MC__2!B:N,12,0)</f>
        <v>COMP_023</v>
      </c>
      <c r="B61" s="554" t="s">
        <v>117</v>
      </c>
      <c r="C61" s="59" t="str">
        <f>CONCATENATE(VLOOKUP(A61,ABC_SERVIÇOS!A:I,5,0)," - ",VLOOKUP(A61,ABC_SERVIÇOS!A:I,6,0))</f>
        <v>85375 - SINAPI – 10/17</v>
      </c>
      <c r="D61" s="38" t="str">
        <f>VLOOKUP(A61,ABC_SERVIÇOS!A:J,2,0)</f>
        <v>REMOCAO DE BLOKRET COM EMPILHAMENTO</v>
      </c>
      <c r="E61" s="59" t="str">
        <f t="shared" ref="E61:E67" si="11">VLOOKUP(A61,ABC_SERVIÇOS,3,0)</f>
        <v>M2</v>
      </c>
      <c r="F61" s="564">
        <f>VLOOKUP(B61,MC__2!B:N,8,0)</f>
        <v>918</v>
      </c>
      <c r="G61" s="555">
        <f t="shared" ref="G61:G67" si="12">VLOOKUP(A61,ABC_SERVIÇOS,7,0)</f>
        <v>9.76</v>
      </c>
      <c r="H61" s="556">
        <f t="shared" ref="H61:H67" si="13">ROUND(G61*F61,2)</f>
        <v>8959.68</v>
      </c>
      <c r="I61" s="391"/>
      <c r="J61" s="562"/>
      <c r="K61" s="539"/>
      <c r="L61" s="563"/>
      <c r="M61" s="563"/>
      <c r="N61" s="563"/>
      <c r="O61" s="563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7" customHeight="1" outlineLevel="1" x14ac:dyDescent="0.25">
      <c r="A62" s="517" t="str">
        <f>VLOOKUP(B62,MC__2!B:N,12,0)</f>
        <v>COMP_114</v>
      </c>
      <c r="B62" s="554" t="s">
        <v>118</v>
      </c>
      <c r="C62" s="59" t="str">
        <f>CONCATENATE(VLOOKUP(A62,ABC_SERVIÇOS!A:I,5,0)," - ",VLOOKUP(A62,ABC_SERVIÇOS!A:I,6,0))</f>
        <v>85335 - SINAPI – 10/17</v>
      </c>
      <c r="D62" s="38" t="str">
        <f>VLOOKUP(A62,ABC_SERVIÇOS!A:J,2,0)</f>
        <v>RETIRADA DE MEIO FIO C/ EMPILHAMENTO E S/ REMOCAO</v>
      </c>
      <c r="E62" s="59" t="str">
        <f t="shared" si="11"/>
        <v>M</v>
      </c>
      <c r="F62" s="564">
        <f>VLOOKUP(B62,MC__2!B:N,8,0)</f>
        <v>655.33999999999992</v>
      </c>
      <c r="G62" s="555">
        <f t="shared" si="12"/>
        <v>6.23</v>
      </c>
      <c r="H62" s="556">
        <f t="shared" si="13"/>
        <v>4082.77</v>
      </c>
      <c r="I62" s="391"/>
      <c r="J62" s="562" t="s">
        <v>119</v>
      </c>
      <c r="K62" s="539"/>
      <c r="L62" s="563"/>
      <c r="M62" s="563"/>
      <c r="N62" s="563"/>
      <c r="O62" s="563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7" customHeight="1" outlineLevel="1" x14ac:dyDescent="0.25">
      <c r="A63" s="517" t="str">
        <f>VLOOKUP(B63,MC__2!B:N,12,0)</f>
        <v>COMP_115</v>
      </c>
      <c r="B63" s="554" t="s">
        <v>120</v>
      </c>
      <c r="C63" s="59" t="str">
        <f>CONCATENATE(VLOOKUP(A63,ABC_SERVIÇOS!A:I,5,0)," - ",VLOOKUP(A63,ABC_SERVIÇOS!A:I,6,0))</f>
        <v>85364 - SINAPI – 10/17</v>
      </c>
      <c r="D63" s="38" t="str">
        <f>VLOOKUP(A63,ABC_SERVIÇOS!A:J,2,0)</f>
        <v>DEMOLICAO MANUAL DE ESTRUTURA DE CONCRETO ARMADO</v>
      </c>
      <c r="E63" s="59" t="str">
        <f t="shared" si="11"/>
        <v>M3</v>
      </c>
      <c r="F63" s="564">
        <f>VLOOKUP(B63,MC__2!B:N,8,0)</f>
        <v>765</v>
      </c>
      <c r="G63" s="555">
        <f t="shared" si="12"/>
        <v>181.45</v>
      </c>
      <c r="H63" s="556">
        <f t="shared" si="13"/>
        <v>138809.25</v>
      </c>
      <c r="I63" s="391"/>
      <c r="J63" s="562"/>
      <c r="K63" s="539"/>
      <c r="L63" s="563"/>
      <c r="M63" s="563"/>
      <c r="N63" s="563"/>
      <c r="O63" s="5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517" t="str">
        <f>VLOOKUP(B64,MC__2!B:N,12,0)</f>
        <v>COMP_024</v>
      </c>
      <c r="B64" s="554" t="s">
        <v>121</v>
      </c>
      <c r="C64" s="59" t="str">
        <f>CONCATENATE(VLOOKUP(A64,ABC_SERVIÇOS!A:I,5,0)," - ",VLOOKUP(A64,ABC_SERVIÇOS!A:I,6,0))</f>
        <v>92970 - SINAPI – 10/17</v>
      </c>
      <c r="D64" s="38" t="str">
        <f>VLOOKUP(A64,ABC_SERVIÇOS!A:J,2,0)</f>
        <v>DEMOLIÇÃO DE PAVIMENTAÇÃO ASFÁLTICA COM UTILIZAÇÃO DE MARTELO PERFURADOR, ESPESSURA ATÉ 15 CM, EXCLUSIVE CARGA E TRANSPORTE</v>
      </c>
      <c r="E64" s="59" t="str">
        <f t="shared" si="11"/>
        <v>M2</v>
      </c>
      <c r="F64" s="564">
        <f>VLOOKUP(B64,MC__2!B:N,8,0)</f>
        <v>1420.5</v>
      </c>
      <c r="G64" s="555">
        <f t="shared" si="12"/>
        <v>12.07</v>
      </c>
      <c r="H64" s="556">
        <f t="shared" si="13"/>
        <v>17145.439999999999</v>
      </c>
      <c r="I64" s="391"/>
      <c r="J64" s="562"/>
      <c r="K64" s="539"/>
      <c r="L64" s="563"/>
      <c r="M64" s="563"/>
      <c r="N64" s="563"/>
      <c r="O64" s="563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44.25" customHeight="1" outlineLevel="1" x14ac:dyDescent="0.25">
      <c r="A65" s="517" t="str">
        <f>VLOOKUP(B65,MC__2!B:N,12,0)</f>
        <v>COMP_019</v>
      </c>
      <c r="B65" s="554" t="s">
        <v>122</v>
      </c>
      <c r="C65" s="59" t="str">
        <f>CONCATENATE(VLOOKUP(A65,ABC_SERVIÇOS!A:I,5,0)," - ",VLOOKUP(A65,ABC_SERVIÇOS!A:I,6,0))</f>
        <v>74010/001 - SINAPI – 10/17</v>
      </c>
      <c r="D65" s="38" t="str">
        <f>VLOOKUP(A65,ABC_SERVIÇOS!A:J,2,0)</f>
        <v>CARGA E DESCARGA MECANICA DE SOLO UTILIZANDO CAMINHAO BASCULANTE 6,0M3 /16T E PA CARREGADEIRA SOBRE PNEUS 128 HP, CAPACIDADE DA CAÇAMBA 1,7 A 2,8 M3, PESO OPERACIONAL 11632 KG</v>
      </c>
      <c r="E65" s="59" t="str">
        <f t="shared" si="11"/>
        <v>M3</v>
      </c>
      <c r="F65" s="564">
        <f>VLOOKUP(B65,MC__2!B:N,8,0)</f>
        <v>1742.5125</v>
      </c>
      <c r="G65" s="555">
        <f t="shared" si="12"/>
        <v>1.71</v>
      </c>
      <c r="H65" s="556">
        <f t="shared" si="13"/>
        <v>2979.7</v>
      </c>
      <c r="I65" s="391"/>
      <c r="J65" s="562"/>
      <c r="K65" s="539"/>
      <c r="L65" s="563"/>
      <c r="M65" s="563"/>
      <c r="N65" s="563"/>
      <c r="O65" s="563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27" customHeight="1" outlineLevel="1" x14ac:dyDescent="0.25">
      <c r="A66" s="517" t="str">
        <f>VLOOKUP(B66,MC__2!B:N,12,0)</f>
        <v>COMP_020</v>
      </c>
      <c r="B66" s="554" t="s">
        <v>123</v>
      </c>
      <c r="C66" s="59" t="str">
        <f>CONCATENATE(VLOOKUP(A66,ABC_SERVIÇOS!A:I,5,0)," - ",VLOOKUP(A66,ABC_SERVIÇOS!A:I,6,0))</f>
        <v>95302 - SINAPI – 10/17</v>
      </c>
      <c r="D66" s="38" t="str">
        <f>VLOOKUP(A66,ABC_SERVIÇOS!A:J,2,0)</f>
        <v>TRANSPORTE COM CAMINHÃO BASCULANTE 6 M3 EM RODOVIA PAVIMENTADA ( PARA DISTÂNCIAS SUPERIORES A 4 KM)</v>
      </c>
      <c r="E66" s="59" t="str">
        <f t="shared" si="11"/>
        <v>M3xKm</v>
      </c>
      <c r="F66" s="564">
        <f>VLOOKUP(B66,MC__2!B:N,8,0)</f>
        <v>6970.05</v>
      </c>
      <c r="G66" s="555">
        <f t="shared" si="12"/>
        <v>1.41</v>
      </c>
      <c r="H66" s="556">
        <f t="shared" si="13"/>
        <v>9827.77</v>
      </c>
      <c r="I66" s="391"/>
      <c r="J66" s="562"/>
      <c r="K66" s="539"/>
      <c r="L66" s="563"/>
      <c r="M66" s="563"/>
      <c r="N66" s="563"/>
      <c r="O66" s="563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s="28" customFormat="1" ht="27" customHeight="1" outlineLevel="1" x14ac:dyDescent="0.25">
      <c r="A67" s="517" t="str">
        <f>VLOOKUP(B67,MC__2!B:N,12,0)</f>
        <v>COMP_021</v>
      </c>
      <c r="B67" s="554" t="s">
        <v>124</v>
      </c>
      <c r="C67" s="59" t="str">
        <f>CONCATENATE(VLOOKUP(A67,ABC_SERVIÇOS!A:I,5,0)," - ",VLOOKUP(A67,ABC_SERVIÇOS!A:I,6,0))</f>
        <v>83344 - SINAPI – 10/17</v>
      </c>
      <c r="D67" s="38" t="str">
        <f>VLOOKUP(A67,ABC_SERVIÇOS!A:J,2,0)</f>
        <v>ESPALHAMENTO DE MATERIAL EM BOTA FORA, COM UTILIZACAO DE TRATOR DE ESTEIRAS DE 165 HP</v>
      </c>
      <c r="E67" s="59" t="str">
        <f t="shared" si="11"/>
        <v>m3</v>
      </c>
      <c r="F67" s="564">
        <f>VLOOKUP(B67,MC__2!B:N,8,0)</f>
        <v>1742.51</v>
      </c>
      <c r="G67" s="555">
        <f t="shared" si="12"/>
        <v>0.82</v>
      </c>
      <c r="H67" s="556">
        <f t="shared" si="13"/>
        <v>1428.86</v>
      </c>
      <c r="I67" s="391"/>
      <c r="J67" s="534"/>
      <c r="K67" s="539"/>
      <c r="L67" s="534"/>
      <c r="M67" s="534"/>
      <c r="N67" s="534"/>
      <c r="O67" s="534"/>
    </row>
    <row r="68" spans="1:1024" ht="27" customHeight="1" x14ac:dyDescent="0.25">
      <c r="A68" s="6"/>
      <c r="B68" s="565" t="s">
        <v>125</v>
      </c>
      <c r="C68" s="566"/>
      <c r="D68" s="567" t="s">
        <v>126</v>
      </c>
      <c r="E68" s="566"/>
      <c r="F68" s="566"/>
      <c r="G68" s="568"/>
      <c r="H68" s="569">
        <f>SUM(H69,H76)</f>
        <v>5519998.8499999996</v>
      </c>
      <c r="I68" s="311"/>
      <c r="J68" s="541">
        <f>MC__2!L166</f>
        <v>5519998.8499999996</v>
      </c>
      <c r="K68" s="539"/>
      <c r="L68" s="6"/>
      <c r="M68" s="6"/>
      <c r="N68" s="6"/>
      <c r="O68" s="6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7" customHeight="1" x14ac:dyDescent="0.25">
      <c r="A69" s="534"/>
      <c r="B69" s="570" t="s">
        <v>127</v>
      </c>
      <c r="C69" s="571"/>
      <c r="D69" s="572" t="s">
        <v>128</v>
      </c>
      <c r="E69" s="571"/>
      <c r="F69" s="571"/>
      <c r="G69" s="573"/>
      <c r="H69" s="574">
        <f>SUM(H70:H75)</f>
        <v>2650528.35</v>
      </c>
      <c r="I69" s="312"/>
      <c r="J69" s="6"/>
      <c r="K69" s="539"/>
      <c r="L69" s="6"/>
      <c r="M69" s="6"/>
      <c r="N69" s="6"/>
      <c r="O69" s="6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s="18" customFormat="1" ht="27" customHeight="1" outlineLevel="1" x14ac:dyDescent="0.25">
      <c r="A70" s="517" t="str">
        <f>VLOOKUP(B70,MC__2!B:N,12,0)</f>
        <v>COMP_015</v>
      </c>
      <c r="B70" s="526" t="s">
        <v>129</v>
      </c>
      <c r="C70" s="59" t="str">
        <f>CONCATENATE(VLOOKUP(A70,ABC_SERVIÇOS!A:I,5,0)," - ",VLOOKUP(A70,ABC_SERVIÇOS!A:I,6,0))</f>
        <v>73686 - SINAPI – 10/17</v>
      </c>
      <c r="D70" s="38" t="str">
        <f>VLOOKUP(A70,ABC_SERVIÇOS!A:J,2,0)</f>
        <v>LOCAÇÃO DE OBRA, COM USO DE EQUIPAMENTO TOPOGRAFICO, INCLUSIVE NIVELADOR</v>
      </c>
      <c r="E70" s="59" t="str">
        <f t="shared" ref="E70:E75" si="14">VLOOKUP(A70,ABC_SERVIÇOS,3,0)</f>
        <v>M2</v>
      </c>
      <c r="F70" s="564">
        <f>VLOOKUP(B70,MC__2!B:N,8,0)</f>
        <v>17598.38</v>
      </c>
      <c r="G70" s="555">
        <f t="shared" ref="G70:G75" si="15">VLOOKUP(A70,ABC_SERVIÇOS,7,0)</f>
        <v>18.73</v>
      </c>
      <c r="H70" s="556">
        <f t="shared" ref="H70:H75" si="16">ROUND(G70*F70,2)</f>
        <v>329617.65999999997</v>
      </c>
      <c r="I70" s="391"/>
      <c r="J70" s="517"/>
      <c r="K70" s="524"/>
      <c r="L70" s="517"/>
      <c r="M70" s="517"/>
      <c r="N70" s="517"/>
      <c r="O70" s="517"/>
    </row>
    <row r="71" spans="1:1024" s="28" customFormat="1" ht="27" customHeight="1" outlineLevel="1" x14ac:dyDescent="0.25">
      <c r="A71" s="517" t="str">
        <f>VLOOKUP(B71,MC__2!B:N,12,0)</f>
        <v>COMP_025</v>
      </c>
      <c r="B71" s="575" t="s">
        <v>130</v>
      </c>
      <c r="C71" s="59" t="str">
        <f>CONCATENATE(VLOOKUP(A71,ABC_SERVIÇOS!A:I,5,0)," - ",VLOOKUP(A71,ABC_SERVIÇOS!A:I,6,0))</f>
        <v>83343 - SINAPI – 10/17</v>
      </c>
      <c r="D71" s="38" t="str">
        <f>VLOOKUP(A71,ABC_SERVIÇOS!A:J,2,0)</f>
        <v>ESCAVACAO MECANICA DE VALAS (SOLO COM AGUA), PROFUNDIDADE MAIOR QUE 4,00 M ATE 6,00 M.</v>
      </c>
      <c r="E71" s="59" t="str">
        <f t="shared" si="14"/>
        <v>M3</v>
      </c>
      <c r="F71" s="564">
        <f>VLOOKUP(B71,MC__2!B:N,8,0)</f>
        <v>77215.094000000012</v>
      </c>
      <c r="G71" s="555">
        <f t="shared" si="15"/>
        <v>13.07</v>
      </c>
      <c r="H71" s="556">
        <f t="shared" si="16"/>
        <v>1009201.28</v>
      </c>
      <c r="I71" s="391"/>
      <c r="J71" s="553" t="s">
        <v>131</v>
      </c>
      <c r="K71" s="539"/>
      <c r="L71" s="534"/>
      <c r="M71" s="534"/>
      <c r="N71" s="534"/>
      <c r="O71" s="534"/>
    </row>
    <row r="72" spans="1:1024" ht="27" customHeight="1" outlineLevel="1" x14ac:dyDescent="0.25">
      <c r="A72" s="517" t="str">
        <f>VLOOKUP(B72,MC__2!B:N,12,0)</f>
        <v>COMP_026</v>
      </c>
      <c r="B72" s="575" t="s">
        <v>132</v>
      </c>
      <c r="C72" s="59" t="str">
        <f>CONCATENATE(VLOOKUP(A72,ABC_SERVIÇOS!A:I,5,0)," - ",VLOOKUP(A72,ABC_SERVIÇOS!A:I,6,0))</f>
        <v>5502972 - SICRO II – 05/17</v>
      </c>
      <c r="D72" s="38" t="str">
        <f>VLOOKUP(A72,ABC_SERVIÇOS!A:J,2,0)</f>
        <v>ESCAVAÇÃO DE VALA EM MATERIAL DE 3ª CATEGORIA - RESISTÊNCIA A COMPRESSÃO ACIMA DE 110 MPA - COM ESCAVADEIRA E ROMPEDOR HIDRÁULICO 1.700 KG</v>
      </c>
      <c r="E72" s="59" t="str">
        <f t="shared" si="14"/>
        <v>M3</v>
      </c>
      <c r="F72" s="564">
        <f>VLOOKUP(B72,MC__2!B:N,8,0)</f>
        <v>2220</v>
      </c>
      <c r="G72" s="555">
        <f t="shared" si="15"/>
        <v>209.19</v>
      </c>
      <c r="H72" s="556">
        <f t="shared" si="16"/>
        <v>464401.8</v>
      </c>
      <c r="I72" s="391"/>
      <c r="J72" s="553"/>
      <c r="K72" s="539"/>
      <c r="L72" s="6"/>
      <c r="M72" s="6"/>
      <c r="N72" s="6"/>
      <c r="O72" s="6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8.25" outlineLevel="1" x14ac:dyDescent="0.25">
      <c r="A73" s="517" t="str">
        <f>VLOOKUP(B73,MC__2!B:N,12,0)</f>
        <v>COMP_019</v>
      </c>
      <c r="B73" s="575" t="s">
        <v>133</v>
      </c>
      <c r="C73" s="59" t="str">
        <f>CONCATENATE(VLOOKUP(A73,ABC_SERVIÇOS!A:I,5,0)," - ",VLOOKUP(A73,ABC_SERVIÇOS!A:I,6,0))</f>
        <v>74010/001 - SINAPI – 10/17</v>
      </c>
      <c r="D73" s="38" t="str">
        <f>VLOOKUP(A73,ABC_SERVIÇOS!A:J,2,0)</f>
        <v>CARGA E DESCARGA MECANICA DE SOLO UTILIZANDO CAMINHAO BASCULANTE 6,0M3 /16T E PA CARREGADEIRA SOBRE PNEUS 128 HP, CAPACIDADE DA CAÇAMBA 1,7 A 2,8 M3, PESO OPERACIONAL 11632 KG</v>
      </c>
      <c r="E73" s="59" t="str">
        <f t="shared" si="14"/>
        <v>M3</v>
      </c>
      <c r="F73" s="564">
        <f>VLOOKUP(B73,MC__2!B:N,8,0)</f>
        <v>103709.62220000001</v>
      </c>
      <c r="G73" s="555">
        <f t="shared" si="15"/>
        <v>1.71</v>
      </c>
      <c r="H73" s="556">
        <f t="shared" si="16"/>
        <v>177343.45</v>
      </c>
      <c r="I73" s="391"/>
      <c r="J73" s="6"/>
      <c r="K73" s="539"/>
      <c r="L73" s="6"/>
      <c r="M73" s="6"/>
      <c r="N73" s="6"/>
      <c r="O73" s="6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27" customHeight="1" outlineLevel="1" x14ac:dyDescent="0.25">
      <c r="A74" s="517" t="str">
        <f>VLOOKUP(B74,MC__2!B:N,12,0)</f>
        <v>COMP_020</v>
      </c>
      <c r="B74" s="575" t="s">
        <v>134</v>
      </c>
      <c r="C74" s="59" t="str">
        <f>CONCATENATE(VLOOKUP(A74,ABC_SERVIÇOS!A:I,5,0)," - ",VLOOKUP(A74,ABC_SERVIÇOS!A:I,6,0))</f>
        <v>95302 - SINAPI – 10/17</v>
      </c>
      <c r="D74" s="38" t="str">
        <f>VLOOKUP(A74,ABC_SERVIÇOS!A:J,2,0)</f>
        <v>TRANSPORTE COM CAMINHÃO BASCULANTE 6 M3 EM RODOVIA PAVIMENTADA ( PARA DISTÂNCIAS SUPERIORES A 4 KM)</v>
      </c>
      <c r="E74" s="59" t="str">
        <f t="shared" si="14"/>
        <v>M3xKm</v>
      </c>
      <c r="F74" s="564">
        <f>VLOOKUP(B74,MC__2!B:N,8,0)</f>
        <v>414838.48880000005</v>
      </c>
      <c r="G74" s="555">
        <f t="shared" si="15"/>
        <v>1.41</v>
      </c>
      <c r="H74" s="556">
        <f t="shared" si="16"/>
        <v>584922.27</v>
      </c>
      <c r="I74" s="391"/>
      <c r="J74" s="6"/>
      <c r="K74" s="539"/>
      <c r="L74" s="6"/>
      <c r="M74" s="6"/>
      <c r="N74" s="6"/>
      <c r="O74" s="6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27" customHeight="1" outlineLevel="1" x14ac:dyDescent="0.25">
      <c r="A75" s="517" t="str">
        <f>VLOOKUP(B75,MC__2!B:N,12,0)</f>
        <v>COMP_021</v>
      </c>
      <c r="B75" s="575" t="s">
        <v>135</v>
      </c>
      <c r="C75" s="59" t="str">
        <f>CONCATENATE(VLOOKUP(A75,ABC_SERVIÇOS!A:I,5,0)," - ",VLOOKUP(A75,ABC_SERVIÇOS!A:I,6,0))</f>
        <v>83344 - SINAPI – 10/17</v>
      </c>
      <c r="D75" s="38" t="str">
        <f>VLOOKUP(A75,ABC_SERVIÇOS!A:J,2,0)</f>
        <v>ESPALHAMENTO DE MATERIAL EM BOTA FORA, COM UTILIZACAO DE TRATOR DE ESTEIRAS DE 165 HP</v>
      </c>
      <c r="E75" s="59" t="str">
        <f t="shared" si="14"/>
        <v>m3</v>
      </c>
      <c r="F75" s="564">
        <f>VLOOKUP(B75,MC__2!B:N,8,0)</f>
        <v>103709.62220000001</v>
      </c>
      <c r="G75" s="555">
        <f t="shared" si="15"/>
        <v>0.82</v>
      </c>
      <c r="H75" s="556">
        <f t="shared" si="16"/>
        <v>85041.89</v>
      </c>
      <c r="I75" s="391"/>
      <c r="J75" s="6"/>
      <c r="K75" s="539"/>
      <c r="L75" s="6"/>
      <c r="M75" s="6"/>
      <c r="N75" s="6"/>
      <c r="O75" s="6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" customHeight="1" x14ac:dyDescent="0.25">
      <c r="A76" s="6"/>
      <c r="B76" s="570" t="s">
        <v>136</v>
      </c>
      <c r="C76" s="571"/>
      <c r="D76" s="572" t="s">
        <v>137</v>
      </c>
      <c r="E76" s="571"/>
      <c r="F76" s="571"/>
      <c r="G76" s="573"/>
      <c r="H76" s="574">
        <f>SUM(H77:H83)</f>
        <v>2869470.5</v>
      </c>
      <c r="I76" s="312"/>
      <c r="J76" s="6"/>
      <c r="K76" s="539"/>
      <c r="L76" s="576"/>
      <c r="M76" s="6"/>
      <c r="N76" s="6"/>
      <c r="O76" s="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" customHeight="1" outlineLevel="1" x14ac:dyDescent="0.25">
      <c r="A77" s="517" t="str">
        <f>VLOOKUP(B77,MC__2!B:N,12,0)</f>
        <v>COMP_027</v>
      </c>
      <c r="B77" s="554" t="s">
        <v>138</v>
      </c>
      <c r="C77" s="59" t="str">
        <f>CONCATENATE(VLOOKUP(A77,ABC_SERVIÇOS!A:I,5,0)," - ",VLOOKUP(A77,ABC_SERVIÇOS!A:I,6,0))</f>
        <v>( I ) - 6077 - SINAPI – 10/17</v>
      </c>
      <c r="D77" s="38" t="str">
        <f>VLOOKUP(A77,ABC_SERVIÇOS!A:J,2,0)</f>
        <v>ARGILA OU BARRO PARA ATERRO/REATERRO (RETIRADO NA JAZIDA, SEM TRANSPORTE)</v>
      </c>
      <c r="E77" s="59" t="str">
        <f t="shared" ref="E77:E83" si="17">VLOOKUP(A77,ABC_SERVIÇOS,3,0)</f>
        <v>M3</v>
      </c>
      <c r="F77" s="564">
        <f>VLOOKUP(B77,MC__2!B:N,8,0)</f>
        <v>51701.396000000008</v>
      </c>
      <c r="G77" s="555">
        <f>VLOOKUP(A77,ABC_SERVIÇOS,7,0)</f>
        <v>15.69</v>
      </c>
      <c r="H77" s="556">
        <f t="shared" ref="H77:H83" si="18">ROUND(G77*F77,2)</f>
        <v>811194.9</v>
      </c>
      <c r="I77" s="391"/>
      <c r="J77" s="6"/>
      <c r="K77" s="539"/>
      <c r="L77" s="6"/>
      <c r="M77" s="6"/>
      <c r="N77" s="6"/>
      <c r="O77" s="6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27" customHeight="1" outlineLevel="1" x14ac:dyDescent="0.25">
      <c r="A78" s="517" t="str">
        <f>VLOOKUP(B78,MC__2!B:N,12,0)</f>
        <v>COMP_028</v>
      </c>
      <c r="B78" s="554" t="s">
        <v>139</v>
      </c>
      <c r="C78" s="59" t="str">
        <f>CONCATENATE(VLOOKUP(A78,ABC_SERVIÇOS!A:I,5,0)," - ",VLOOKUP(A78,ABC_SERVIÇOS!A:I,6,0))</f>
        <v>74151 - SINAPI – 10/17</v>
      </c>
      <c r="D78" s="38" t="str">
        <f>VLOOKUP(A78,ABC_SERVIÇOS!A:J,2,0)</f>
        <v>ESCAVACAO E CARGA MATERIAL 1A CATEGORIA, UTILIZANDO TRATOR DE ESTEIRAS DE 110 A 160HP COM LAMINA, PESO OPERACIONAL * 13T E PA CARREGADEIRA COM 170 HP.</v>
      </c>
      <c r="E78" s="59" t="str">
        <f t="shared" si="17"/>
        <v>M3</v>
      </c>
      <c r="F78" s="564">
        <f>VLOOKUP(B78,MC__2!B:N,8,0)</f>
        <v>67211.814800000007</v>
      </c>
      <c r="G78" s="555">
        <f>VLOOKUP(A78,ABC_SERVIÇOS,7,0)</f>
        <v>3.09</v>
      </c>
      <c r="H78" s="556">
        <f t="shared" si="18"/>
        <v>207684.51</v>
      </c>
      <c r="I78" s="313"/>
      <c r="J78" s="6"/>
      <c r="K78" s="539"/>
      <c r="L78" s="6"/>
      <c r="M78" s="6"/>
      <c r="N78" s="6"/>
      <c r="O78" s="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s="50" customFormat="1" ht="27" customHeight="1" outlineLevel="1" x14ac:dyDescent="0.25">
      <c r="A79" s="517" t="str">
        <f>VLOOKUP(B79,MC__2!B:N,12,0)</f>
        <v>COMP_020</v>
      </c>
      <c r="B79" s="554" t="s">
        <v>140</v>
      </c>
      <c r="C79" s="59" t="str">
        <f>CONCATENATE(VLOOKUP(A79,ABC_SERVIÇOS!A:I,5,0)," - ",VLOOKUP(A79,ABC_SERVIÇOS!A:I,6,0))</f>
        <v>95302 - SINAPI – 10/17</v>
      </c>
      <c r="D79" s="38" t="str">
        <f>VLOOKUP(A79,ABC_SERVIÇOS!A:J,2,0)</f>
        <v>TRANSPORTE COM CAMINHÃO BASCULANTE 6 M3 EM RODOVIA PAVIMENTADA ( PARA DISTÂNCIAS SUPERIORES A 4 KM)</v>
      </c>
      <c r="E79" s="59" t="str">
        <f t="shared" si="17"/>
        <v>M3xKm</v>
      </c>
      <c r="F79" s="564">
        <f>VLOOKUP(B79,MC__2!B:N,8,0)</f>
        <v>1008177.2220000003</v>
      </c>
      <c r="G79" s="555">
        <f>VLOOKUP(A79,ABC_SERVIÇOS,7,0)</f>
        <v>1.41</v>
      </c>
      <c r="H79" s="556">
        <f t="shared" si="18"/>
        <v>1421529.88</v>
      </c>
      <c r="I79" s="313"/>
      <c r="J79" s="577"/>
      <c r="K79" s="578"/>
      <c r="L79" s="577"/>
      <c r="M79" s="577"/>
      <c r="N79" s="577"/>
      <c r="O79" s="577"/>
    </row>
    <row r="80" spans="1:1024" s="28" customFormat="1" ht="27" customHeight="1" outlineLevel="1" x14ac:dyDescent="0.25">
      <c r="A80" s="517" t="str">
        <f>VLOOKUP(B80,MC__2!B:N,12,0)</f>
        <v>COMP_029</v>
      </c>
      <c r="B80" s="554" t="s">
        <v>141</v>
      </c>
      <c r="C80" s="59" t="str">
        <f>CONCATENATE(VLOOKUP(A80,ABC_SERVIÇOS!A:I,5,0)," - ",VLOOKUP(A80,ABC_SERVIÇOS!A:I,6,0))</f>
        <v>74034/001 - SINAPI – 10/17</v>
      </c>
      <c r="D80" s="38" t="str">
        <f>VLOOKUP(A80,ABC_SERVIÇOS!A:J,2,0)</f>
        <v>ESPALHAMENTO DE MATERIAL DE 1A CATEGORIA COM TRATOR DE ESTEIRA COM 153HP</v>
      </c>
      <c r="E80" s="59" t="str">
        <f t="shared" si="17"/>
        <v>M3</v>
      </c>
      <c r="F80" s="564">
        <f>VLOOKUP(B80,MC__2!B:N,8,0)</f>
        <v>51701.396000000008</v>
      </c>
      <c r="G80" s="555">
        <v>1.63</v>
      </c>
      <c r="H80" s="556">
        <f t="shared" si="18"/>
        <v>84273.279999999999</v>
      </c>
      <c r="I80" s="313"/>
      <c r="J80" s="534"/>
      <c r="K80" s="539"/>
      <c r="L80" s="534"/>
      <c r="M80" s="534"/>
      <c r="N80" s="534"/>
      <c r="O80" s="534"/>
    </row>
    <row r="81" spans="1:1024" ht="27" customHeight="1" outlineLevel="1" x14ac:dyDescent="0.25">
      <c r="A81" s="517" t="str">
        <f>VLOOKUP(B81,MC__2!B:N,12,0)</f>
        <v>COMP_030</v>
      </c>
      <c r="B81" s="554" t="s">
        <v>142</v>
      </c>
      <c r="C81" s="59" t="str">
        <f>CONCATENATE(VLOOKUP(A81,ABC_SERVIÇOS!A:I,5,0)," - ",VLOOKUP(A81,ABC_SERVIÇOS!A:I,6,0))</f>
        <v>96385 - SINAPI – 10/17</v>
      </c>
      <c r="D81" s="38" t="str">
        <f>VLOOKUP(A81,ABC_SERVIÇOS!A:J,2,0)</f>
        <v>EXECUÇÃO E COMPACTAÇÃO DE ATERRO COM SOLO PREDOMINANTEMENTE ARGILOSO - EXCLUSIVE ESCAVAÇÃO, CARGA E TRANSPORTE E SOLO. AF_09/2017</v>
      </c>
      <c r="E81" s="59" t="str">
        <f t="shared" si="17"/>
        <v>M3</v>
      </c>
      <c r="F81" s="564">
        <f>VLOOKUP(B81,MC__2!B:N,8,0)</f>
        <v>51701.396000000008</v>
      </c>
      <c r="G81" s="555">
        <f>VLOOKUP(A81,ABC_SERVIÇOS,7,0)</f>
        <v>5.65</v>
      </c>
      <c r="H81" s="556">
        <f t="shared" si="18"/>
        <v>292112.89</v>
      </c>
      <c r="I81" s="314"/>
      <c r="J81" s="6"/>
      <c r="K81" s="539"/>
      <c r="L81" s="6"/>
      <c r="M81" s="6"/>
      <c r="N81" s="6"/>
      <c r="O81" s="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27" customHeight="1" outlineLevel="1" x14ac:dyDescent="0.25">
      <c r="A82" s="517" t="str">
        <f>VLOOKUP(B82,MC__2!B:N,12,0)</f>
        <v>COMP_123</v>
      </c>
      <c r="B82" s="554" t="s">
        <v>143</v>
      </c>
      <c r="C82" s="59" t="str">
        <f>CONCATENATE(VLOOKUP(A82,ABC_SERVIÇOS!A:I,5,0)," - ",VLOOKUP(A82,ABC_SERVIÇOS!A:I,6,0))</f>
        <v>74022/11 - SINAPI – 10/17</v>
      </c>
      <c r="D82" s="38" t="str">
        <f>VLOOKUP(A82,ABC_SERVIÇOS!A:J,2,0)</f>
        <v>ENSAIO DE COMPACTACAO - AMOSTRAS NAO TRABALHADAS - ENERGIA INTERMEDIARIA – SOLOS</v>
      </c>
      <c r="E82" s="59" t="str">
        <f t="shared" si="17"/>
        <v>UNID</v>
      </c>
      <c r="F82" s="564">
        <f>VLOOKUP(B82,MC__2!B:N,8,0)</f>
        <v>173</v>
      </c>
      <c r="G82" s="555">
        <f>VLOOKUP(A82,ABC_SERVIÇOS,7,0)</f>
        <v>245.28</v>
      </c>
      <c r="H82" s="556">
        <f t="shared" si="18"/>
        <v>42433.440000000002</v>
      </c>
      <c r="I82" s="391"/>
      <c r="J82" s="6"/>
      <c r="K82" s="539"/>
      <c r="L82" s="6"/>
      <c r="M82" s="6"/>
      <c r="N82" s="6"/>
      <c r="O82" s="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7" customHeight="1" outlineLevel="1" thickBot="1" x14ac:dyDescent="0.3">
      <c r="A83" s="517" t="str">
        <f>VLOOKUP(B83,MC__2!B:N,12,0)</f>
        <v>COMP_205</v>
      </c>
      <c r="B83" s="554" t="s">
        <v>144</v>
      </c>
      <c r="C83" s="59" t="str">
        <f>CONCATENATE(VLOOKUP(A83,ABC_SERVIÇOS!A:I,5,0)," - ",VLOOKUP(A83,ABC_SERVIÇOS!A:I,6,0))</f>
        <v>74022/14 - SINAPI – 10/17</v>
      </c>
      <c r="D83" s="38" t="str">
        <f>VLOOKUP(A83,ABC_SERVIÇOS!A:J,2,0)</f>
        <v>ENSAIO DE MASSA ESPECIFICA - IN SITU - METODO FRASCO DE AREIA – SOLOS</v>
      </c>
      <c r="E83" s="59" t="str">
        <f t="shared" si="17"/>
        <v>UNID</v>
      </c>
      <c r="F83" s="564">
        <f>VLOOKUP(B83,MC__2!B:N,8,0)</f>
        <v>173</v>
      </c>
      <c r="G83" s="555">
        <f>VLOOKUP(A83,ABC_SERVIÇOS,7,0)</f>
        <v>59.2</v>
      </c>
      <c r="H83" s="556">
        <f t="shared" si="18"/>
        <v>10241.6</v>
      </c>
      <c r="I83" s="391"/>
      <c r="J83" s="6"/>
      <c r="K83" s="539"/>
      <c r="L83" s="6"/>
      <c r="M83" s="6"/>
      <c r="N83" s="6"/>
      <c r="O83" s="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s="52" customFormat="1" ht="27" customHeight="1" thickBot="1" x14ac:dyDescent="0.3">
      <c r="A84" s="579"/>
      <c r="B84" s="518" t="s">
        <v>145</v>
      </c>
      <c r="C84" s="580"/>
      <c r="D84" s="581" t="s">
        <v>146</v>
      </c>
      <c r="E84" s="580"/>
      <c r="F84" s="582"/>
      <c r="G84" s="583"/>
      <c r="H84" s="522">
        <f>SUM(H85:H103)</f>
        <v>1571122.1800000002</v>
      </c>
      <c r="I84" s="311"/>
      <c r="J84" s="584">
        <f>MC__2!L218</f>
        <v>1571122.1800000002</v>
      </c>
      <c r="K84" s="585"/>
      <c r="L84" s="579"/>
      <c r="M84" s="579"/>
      <c r="N84" s="579"/>
      <c r="O84" s="579"/>
    </row>
    <row r="85" spans="1:1024" s="28" customFormat="1" ht="27" customHeight="1" outlineLevel="1" x14ac:dyDescent="0.25">
      <c r="A85" s="517" t="str">
        <f>VLOOKUP(B85,MC__2!B:N,12,0)</f>
        <v>COMP_031</v>
      </c>
      <c r="B85" s="554" t="s">
        <v>147</v>
      </c>
      <c r="C85" s="59" t="str">
        <f>CONCATENATE(VLOOKUP(A85,ABC_SERVIÇOS!A:I,5,0)," - ",VLOOKUP(A85,ABC_SERVIÇOS!A:I,6,0))</f>
        <v>78472 - SINAPI – 10/17</v>
      </c>
      <c r="D85" s="38" t="str">
        <f>VLOOKUP(A85,ABC_SERVIÇOS!A:J,2,0)</f>
        <v>SERVIÇOS TOPOGRAFICOS PARA PAVIMENTAÇÃO, INCLUSIVE NOTA DE SERVIÇO, ACOMPANHAMENTO E GRAIDE</v>
      </c>
      <c r="E85" s="59" t="str">
        <f t="shared" ref="E85:E103" si="19">VLOOKUP(A85,ABC_SERVIÇOS,3,0)</f>
        <v>M2</v>
      </c>
      <c r="F85" s="564">
        <f>VLOOKUP(B85,MC__2!B:N,8,0)</f>
        <v>10588.04</v>
      </c>
      <c r="G85" s="555">
        <f t="shared" ref="G85:G103" si="20">VLOOKUP(A85,ABC_SERVIÇOS,7,0)</f>
        <v>0.31</v>
      </c>
      <c r="H85" s="556">
        <f t="shared" ref="H85:H103" si="21">ROUND(G85*F85,2)</f>
        <v>3282.29</v>
      </c>
      <c r="I85" s="391"/>
      <c r="J85" s="563"/>
      <c r="K85" s="539"/>
      <c r="L85" s="534"/>
      <c r="M85" s="534"/>
      <c r="N85" s="534"/>
      <c r="O85" s="534"/>
    </row>
    <row r="86" spans="1:1024" ht="27" customHeight="1" outlineLevel="1" x14ac:dyDescent="0.25">
      <c r="A86" s="517" t="str">
        <f>VLOOKUP(B86,MC__2!B:N,12,0)</f>
        <v>COMP_032</v>
      </c>
      <c r="B86" s="554" t="s">
        <v>148</v>
      </c>
      <c r="C86" s="59" t="str">
        <f>CONCATENATE(VLOOKUP(A86,ABC_SERVIÇOS!A:I,5,0)," - ",VLOOKUP(A86,ABC_SERVIÇOS!A:I,6,0))</f>
        <v>( I ) - 4746 - SINAPI – 10/17</v>
      </c>
      <c r="D86" s="38" t="str">
        <f>VLOOKUP(A86,ABC_SERVIÇOS!A:J,2,0)</f>
        <v>PEDREGULHO OU PICARRA DE JAZIDA, AO NATURAL, PARA BASE DE PAVIMENTACAO (RETIRADO NA JAZIDA, SEM TRANSPORTE)</v>
      </c>
      <c r="E86" s="59" t="str">
        <f t="shared" si="19"/>
        <v>M3</v>
      </c>
      <c r="F86" s="564">
        <f>VLOOKUP(B86,MC__2!B:N,8,0)</f>
        <v>4218.4160000000002</v>
      </c>
      <c r="G86" s="555">
        <f t="shared" si="20"/>
        <v>42.69</v>
      </c>
      <c r="H86" s="556">
        <f t="shared" si="21"/>
        <v>180084.18</v>
      </c>
      <c r="I86" s="391"/>
      <c r="J86" s="562" t="s">
        <v>149</v>
      </c>
      <c r="K86" s="539" t="s">
        <v>150</v>
      </c>
      <c r="L86" s="534">
        <f>(21*20)+16.76</f>
        <v>436.76</v>
      </c>
      <c r="M86" s="6"/>
      <c r="N86" s="6"/>
      <c r="O86" s="534">
        <f>L86*3</f>
        <v>1310.28</v>
      </c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7" customHeight="1" outlineLevel="1" x14ac:dyDescent="0.25">
      <c r="A87" s="517" t="str">
        <f>VLOOKUP(B87,MC__2!B:N,12,0)</f>
        <v>COMP_028</v>
      </c>
      <c r="B87" s="554" t="s">
        <v>151</v>
      </c>
      <c r="C87" s="59" t="str">
        <f>CONCATENATE(VLOOKUP(A87,ABC_SERVIÇOS!A:I,5,0)," - ",VLOOKUP(A87,ABC_SERVIÇOS!A:I,6,0))</f>
        <v>74151 - SINAPI – 10/17</v>
      </c>
      <c r="D87" s="38" t="str">
        <f>VLOOKUP(A87,ABC_SERVIÇOS!A:J,2,0)</f>
        <v>ESCAVACAO E CARGA MATERIAL 1A CATEGORIA, UTILIZANDO TRATOR DE ESTEIRAS DE 110 A 160HP COM LAMINA, PESO OPERACIONAL * 13T E PA CARREGADEIRA COM 170 HP.</v>
      </c>
      <c r="E87" s="59" t="str">
        <f t="shared" si="19"/>
        <v>M3</v>
      </c>
      <c r="F87" s="564">
        <f>VLOOKUP(B87,MC__2!B:N,8,0)</f>
        <v>5483.9408000000003</v>
      </c>
      <c r="G87" s="555">
        <f t="shared" si="20"/>
        <v>3.09</v>
      </c>
      <c r="H87" s="556">
        <f t="shared" si="21"/>
        <v>16945.38</v>
      </c>
      <c r="I87" s="391"/>
      <c r="J87" s="562" t="s">
        <v>152</v>
      </c>
      <c r="K87" s="539">
        <f>10564/7/0.4</f>
        <v>3772.8571428571427</v>
      </c>
      <c r="L87" s="534">
        <f>SUM(L86:L86)</f>
        <v>436.76</v>
      </c>
      <c r="M87" s="534">
        <f>L87*7</f>
        <v>3057.3199999999997</v>
      </c>
      <c r="N87" s="6"/>
      <c r="O87" s="534">
        <f>SUM(O86:O86)</f>
        <v>1310.28</v>
      </c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7" customHeight="1" outlineLevel="1" x14ac:dyDescent="0.25">
      <c r="A88" s="517" t="str">
        <f>VLOOKUP(B88,MC__2!B:N,12,0)</f>
        <v>COMP_020</v>
      </c>
      <c r="B88" s="554" t="s">
        <v>153</v>
      </c>
      <c r="C88" s="59" t="str">
        <f>CONCATENATE(VLOOKUP(A88,ABC_SERVIÇOS!A:I,5,0)," - ",VLOOKUP(A88,ABC_SERVIÇOS!A:I,6,0))</f>
        <v>95302 - SINAPI – 10/17</v>
      </c>
      <c r="D88" s="38" t="str">
        <f>VLOOKUP(A88,ABC_SERVIÇOS!A:J,2,0)</f>
        <v>TRANSPORTE COM CAMINHÃO BASCULANTE 6 M3 EM RODOVIA PAVIMENTADA ( PARA DISTÂNCIAS SUPERIORES A 4 KM)</v>
      </c>
      <c r="E88" s="59" t="str">
        <f t="shared" si="19"/>
        <v>M3xKm</v>
      </c>
      <c r="F88" s="564">
        <f>VLOOKUP(B88,MC__2!B:N,8,0)</f>
        <v>82259.112000000008</v>
      </c>
      <c r="G88" s="555">
        <f t="shared" si="20"/>
        <v>1.41</v>
      </c>
      <c r="H88" s="556">
        <f t="shared" si="21"/>
        <v>115985.35</v>
      </c>
      <c r="I88" s="391"/>
      <c r="J88" s="562" t="s">
        <v>152</v>
      </c>
      <c r="K88" s="539"/>
      <c r="L88" s="6"/>
      <c r="M88" s="534">
        <f>M87*0.4</f>
        <v>1222.9279999999999</v>
      </c>
      <c r="N88" s="6"/>
      <c r="O88" s="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27" customHeight="1" outlineLevel="1" x14ac:dyDescent="0.25">
      <c r="A89" s="517" t="str">
        <f>VLOOKUP(B89,MC__2!B:N,12,0)</f>
        <v>COMP_033</v>
      </c>
      <c r="B89" s="554" t="s">
        <v>154</v>
      </c>
      <c r="C89" s="59" t="str">
        <f>CONCATENATE(VLOOKUP(A89,ABC_SERVIÇOS!A:I,5,0)," - ",VLOOKUP(A89,ABC_SERVIÇOS!A:I,6,0))</f>
        <v>72961 - SINAPI – 10/17</v>
      </c>
      <c r="D89" s="38" t="str">
        <f>VLOOKUP(A89,ABC_SERVIÇOS!A:J,2,0)</f>
        <v>REGULARIZACAO E COMPACTACAO DE SUBLEITO ATE 20 CM DE ESPESSURA</v>
      </c>
      <c r="E89" s="59" t="str">
        <f t="shared" si="19"/>
        <v>M2</v>
      </c>
      <c r="F89" s="564">
        <f>VLOOKUP(B89,MC__2!B:N,8,0)</f>
        <v>10588.04</v>
      </c>
      <c r="G89" s="555">
        <f t="shared" si="20"/>
        <v>1.29</v>
      </c>
      <c r="H89" s="556">
        <f t="shared" si="21"/>
        <v>13658.57</v>
      </c>
      <c r="I89" s="391"/>
      <c r="J89" s="562"/>
      <c r="K89" s="539"/>
      <c r="L89" s="6"/>
      <c r="M89" s="6"/>
      <c r="N89" s="6"/>
      <c r="O89" s="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38.25" outlineLevel="1" x14ac:dyDescent="0.25">
      <c r="A90" s="517" t="str">
        <f>VLOOKUP(B90,MC__2!B:N,12,0)</f>
        <v>COMP_034</v>
      </c>
      <c r="B90" s="554" t="s">
        <v>155</v>
      </c>
      <c r="C90" s="59" t="str">
        <f>CONCATENATE(VLOOKUP(A90,ABC_SERVIÇOS!A:I,5,0)," - ",VLOOKUP(A90,ABC_SERVIÇOS!A:I,6,0))</f>
        <v>96387 - SINAPI – 10/17</v>
      </c>
      <c r="D90" s="38" t="str">
        <f>VLOOKUP(A90,ABC_SERVIÇOS!A:J,2,0)</f>
        <v>EXECUÇÃO E COMPACTAÇÃO DE BASE E OU SUB BASE COM SOLO ESTABILIZADO GRANULOMETRICAMENTE - EXCLUSIVE ESCAVAÇÃO, CARGA E TRANSPORTE E SOLO. AF_09/2017</v>
      </c>
      <c r="E90" s="59" t="str">
        <f t="shared" si="19"/>
        <v>M3</v>
      </c>
      <c r="F90" s="564">
        <f>VLOOKUP(B90,MC__2!B:N,8,0)</f>
        <v>4218.4160000000002</v>
      </c>
      <c r="G90" s="555">
        <f t="shared" si="20"/>
        <v>7.15</v>
      </c>
      <c r="H90" s="556">
        <f t="shared" si="21"/>
        <v>30161.67</v>
      </c>
      <c r="I90" s="391"/>
      <c r="J90" s="517" t="s">
        <v>156</v>
      </c>
      <c r="K90" s="539"/>
      <c r="L90" s="6"/>
      <c r="M90" s="6"/>
      <c r="N90" s="6"/>
      <c r="O90" s="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27" customHeight="1" outlineLevel="1" x14ac:dyDescent="0.25">
      <c r="A91" s="517" t="str">
        <f>VLOOKUP(B91,MC__2!B:N,12,0)</f>
        <v>COMP_035</v>
      </c>
      <c r="B91" s="554" t="s">
        <v>157</v>
      </c>
      <c r="C91" s="59" t="str">
        <f>CONCATENATE(VLOOKUP(A91,ABC_SERVIÇOS!A:I,5,0)," - ",VLOOKUP(A91,ABC_SERVIÇOS!A:I,6,0))</f>
        <v>96401 - SINAPI – 10/17</v>
      </c>
      <c r="D91" s="38" t="str">
        <f>VLOOKUP(A91,ABC_SERVIÇOS!A:J,2,0)</f>
        <v>EXECUÇÃO DE IMPRIMAÇÃO COM ASFALTO DILUÍDO CM-30. AF_09/2017</v>
      </c>
      <c r="E91" s="59" t="str">
        <f t="shared" si="19"/>
        <v>M2</v>
      </c>
      <c r="F91" s="564">
        <f>VLOOKUP(B91,MC__2!B:N,8,0)</f>
        <v>10588.04</v>
      </c>
      <c r="G91" s="555">
        <f t="shared" si="20"/>
        <v>4.2</v>
      </c>
      <c r="H91" s="556">
        <f t="shared" si="21"/>
        <v>44469.77</v>
      </c>
      <c r="I91" s="391"/>
      <c r="J91" s="517"/>
      <c r="K91" s="539"/>
      <c r="L91" s="6"/>
      <c r="M91" s="6"/>
      <c r="N91" s="6"/>
      <c r="O91" s="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7" customHeight="1" outlineLevel="1" x14ac:dyDescent="0.25">
      <c r="A92" s="517" t="str">
        <f>VLOOKUP(B92,MC__2!B:N,12,0)</f>
        <v>COMP_036</v>
      </c>
      <c r="B92" s="554" t="s">
        <v>158</v>
      </c>
      <c r="C92" s="59" t="str">
        <f>CONCATENATE(VLOOKUP(A92,ABC_SERVIÇOS!A:I,5,0)," - ",VLOOKUP(A92,ABC_SERVIÇOS!A:I,6,0))</f>
        <v>96402 - SINAPI – 10/17</v>
      </c>
      <c r="D92" s="38" t="str">
        <f>VLOOKUP(A92,ABC_SERVIÇOS!A:J,2,0)</f>
        <v>EXECUÇÃO DE IMPRIMAÇÃO LIGANTE COM EMULSÃO ASFÁLTICA RR-2C. AF_09/2017</v>
      </c>
      <c r="E92" s="59" t="str">
        <f t="shared" si="19"/>
        <v>M2</v>
      </c>
      <c r="F92" s="564">
        <f>VLOOKUP(B92,MC__2!B:N,8,0)</f>
        <v>10588.04</v>
      </c>
      <c r="G92" s="555">
        <f t="shared" si="20"/>
        <v>2.74</v>
      </c>
      <c r="H92" s="556">
        <f t="shared" si="21"/>
        <v>29011.23</v>
      </c>
      <c r="I92" s="391"/>
      <c r="J92" s="517"/>
      <c r="K92" s="539"/>
      <c r="L92" s="6"/>
      <c r="M92" s="6"/>
      <c r="N92" s="6"/>
      <c r="O92" s="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38.25" outlineLevel="1" x14ac:dyDescent="0.25">
      <c r="A93" s="517" t="str">
        <f>VLOOKUP(B93,MC__2!B:N,12,0)</f>
        <v>COMP_037</v>
      </c>
      <c r="B93" s="554" t="s">
        <v>159</v>
      </c>
      <c r="C93" s="59" t="str">
        <f>CONCATENATE(VLOOKUP(A93,ABC_SERVIÇOS!A:I,5,0)," - ",VLOOKUP(A93,ABC_SERVIÇOS!A:I,6,0))</f>
        <v>95990 - SINAPI – 10/17</v>
      </c>
      <c r="D93" s="38" t="str">
        <f>VLOOKUP(A93,ABC_SERVIÇOS!A:J,2,0)</f>
        <v>CONSTRUÇÃO DE PAVIMENTO COM APLICAÇÃO DE CONCRETO BETUMINOSO USINADO A QUENTE (CBUQ), CAMADA DE ROLAMENTO, COM ESPESSURA DE 5,0 CM EXCLUSIVE TRANSPORTE</v>
      </c>
      <c r="E93" s="59" t="str">
        <f t="shared" si="19"/>
        <v>M3</v>
      </c>
      <c r="F93" s="564">
        <f>VLOOKUP(B93,MC__2!B:N,8,0)</f>
        <v>586.90200000000004</v>
      </c>
      <c r="G93" s="555">
        <f t="shared" si="20"/>
        <v>692.32</v>
      </c>
      <c r="H93" s="556">
        <f t="shared" si="21"/>
        <v>406323.99</v>
      </c>
      <c r="I93" s="391"/>
      <c r="J93" s="517"/>
      <c r="K93" s="539"/>
      <c r="L93" s="6"/>
      <c r="M93" s="6"/>
      <c r="N93" s="6"/>
      <c r="O93" s="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8.25" outlineLevel="1" x14ac:dyDescent="0.25">
      <c r="A94" s="517" t="str">
        <f>VLOOKUP(B94,MC__2!B:N,12,0)</f>
        <v>COMP_116</v>
      </c>
      <c r="B94" s="554" t="s">
        <v>160</v>
      </c>
      <c r="C94" s="59" t="str">
        <f>CONCATENATE(VLOOKUP(A94,ABC_SERVIÇOS!A:I,5,0)," - ",VLOOKUP(A94,ABC_SERVIÇOS!A:I,6,0))</f>
        <v>93176 - SINAPI – 10/17</v>
      </c>
      <c r="D94" s="38" t="str">
        <f>VLOOKUP(A94,ABC_SERVIÇOS!A:J,2,0)</f>
        <v>TRANSPORTE DE MATERIAL ASFALTICO, COM CAMINHÃO COM CAPACIDADE DE 30000 L EM RODOVIA PAVIMENTADA PARA DISTÂNCIAS MÉDIAS DE TRANSPORTE SUPERIORES A 100 KM. AF_02/2016</v>
      </c>
      <c r="E94" s="59" t="str">
        <f t="shared" si="19"/>
        <v>T x Km</v>
      </c>
      <c r="F94" s="564">
        <f>VLOOKUP(B94,MC__2!B:N,8,0)</f>
        <v>18525.401023999999</v>
      </c>
      <c r="G94" s="555">
        <f t="shared" si="20"/>
        <v>0.42</v>
      </c>
      <c r="H94" s="556">
        <f t="shared" si="21"/>
        <v>7780.67</v>
      </c>
      <c r="I94" s="391"/>
      <c r="J94" s="517"/>
      <c r="K94" s="539"/>
      <c r="L94" s="6"/>
      <c r="M94" s="6"/>
      <c r="N94" s="6"/>
      <c r="O94" s="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27" customHeight="1" outlineLevel="1" x14ac:dyDescent="0.25">
      <c r="A95" s="517" t="str">
        <f>VLOOKUP(B95,MC__2!B:N,12,0)</f>
        <v>COMP_038</v>
      </c>
      <c r="B95" s="554" t="s">
        <v>161</v>
      </c>
      <c r="C95" s="59" t="str">
        <f>CONCATENATE(VLOOKUP(A95,ABC_SERVIÇOS!A:I,5,0)," - ",VLOOKUP(A95,ABC_SERVIÇOS!A:I,6,0))</f>
        <v>95303 - SINAPI – 10/17</v>
      </c>
      <c r="D95" s="38" t="str">
        <f>VLOOKUP(A95,ABC_SERVIÇOS!A:J,2,0)</f>
        <v>TRANSPORTE COM CAMINHÃO BASCULANTE 10 M3 DE MASSA ASFALTICA PARA PAVIMENTAÇÃO URBANA</v>
      </c>
      <c r="E95" s="59" t="str">
        <f t="shared" si="19"/>
        <v>M3</v>
      </c>
      <c r="F95" s="564">
        <f>VLOOKUP(B95,MC__2!B:N,8,0)</f>
        <v>58690.200000000004</v>
      </c>
      <c r="G95" s="555">
        <f t="shared" si="20"/>
        <v>0.96</v>
      </c>
      <c r="H95" s="556">
        <f t="shared" si="21"/>
        <v>56342.59</v>
      </c>
      <c r="I95" s="391"/>
      <c r="J95" s="517"/>
      <c r="K95" s="539"/>
      <c r="L95" s="6"/>
      <c r="M95" s="6"/>
      <c r="N95" s="6"/>
      <c r="O95" s="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7" customHeight="1" outlineLevel="1" x14ac:dyDescent="0.25">
      <c r="A96" s="517" t="str">
        <f>VLOOKUP(B96,MC__2!B:N,12,0)</f>
        <v>COMP_039</v>
      </c>
      <c r="B96" s="586" t="s">
        <v>162</v>
      </c>
      <c r="C96" s="587" t="str">
        <f>CONCATENATE(VLOOKUP(A96,ABC_SERVIÇOS!A:I,5,0)," - ",VLOOKUP(A96,ABC_SERVIÇOS!A:I,6,0))</f>
        <v>94997 - SINAPI – 10/17</v>
      </c>
      <c r="D96" s="55" t="str">
        <f>VLOOKUP(A96,ABC_SERVIÇOS!A:J,2,0)</f>
        <v>EXECUÇÃO DE PASSEIO (CALÇADA) OU PISO DE CONCRETO COM CONCRETO MOLDADO IN LOCO, USINADO, ACABAMENTO CONVENCIONAL, ESPESSURA 10 CM, ARMADO._07/2016</v>
      </c>
      <c r="E96" s="587" t="str">
        <f t="shared" si="19"/>
        <v>M2</v>
      </c>
      <c r="F96" s="564">
        <f>VLOOKUP(B96,MC__2!B:N,8,0)</f>
        <v>8603.43</v>
      </c>
      <c r="G96" s="588">
        <f t="shared" si="20"/>
        <v>63.55</v>
      </c>
      <c r="H96" s="589">
        <f t="shared" si="21"/>
        <v>546747.98</v>
      </c>
      <c r="I96" s="391"/>
      <c r="J96" s="517" t="s">
        <v>163</v>
      </c>
      <c r="K96" s="539"/>
      <c r="L96" s="6"/>
      <c r="M96" s="6"/>
      <c r="N96" s="6"/>
      <c r="O96" s="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7" customHeight="1" outlineLevel="1" x14ac:dyDescent="0.25">
      <c r="A97" s="517" t="str">
        <f>VLOOKUP(B97,MC__2!B:N,12,0)</f>
        <v>COMP_117</v>
      </c>
      <c r="B97" s="554" t="s">
        <v>164</v>
      </c>
      <c r="C97" s="59" t="str">
        <f>CONCATENATE(VLOOKUP(A97,ABC_SERVIÇOS!A:I,5,0)," - ",VLOOKUP(A97,ABC_SERVIÇOS!A:I,6,0))</f>
        <v>38135 (I) - SINAPI – 10/17</v>
      </c>
      <c r="D97" s="38" t="str">
        <f>VLOOKUP(A97,ABC_SERVIÇOS!A:J,2,0)</f>
        <v>LADRILHO HIDRAULICO, *20 X 20* CM, E= 2 CM, TATIL ALERTA OU DIRECIONAL, AMARELO</v>
      </c>
      <c r="E97" s="59" t="str">
        <f t="shared" si="19"/>
        <v>M2</v>
      </c>
      <c r="F97" s="564">
        <f>VLOOKUP(B97,MC__2!B:N,8,0)</f>
        <v>204.20000000000002</v>
      </c>
      <c r="G97" s="555">
        <f t="shared" si="20"/>
        <v>58.65</v>
      </c>
      <c r="H97" s="556">
        <f t="shared" si="21"/>
        <v>11976.33</v>
      </c>
      <c r="I97" s="391"/>
      <c r="J97" s="517"/>
      <c r="K97" s="539"/>
      <c r="L97" s="6"/>
      <c r="M97" s="6"/>
      <c r="N97" s="6"/>
      <c r="O97" s="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7" customHeight="1" outlineLevel="1" x14ac:dyDescent="0.25">
      <c r="A98" s="517" t="str">
        <f>VLOOKUP(B98,MC__2!B:N,12,0)</f>
        <v>COMP_042</v>
      </c>
      <c r="B98" s="554" t="s">
        <v>165</v>
      </c>
      <c r="C98" s="59" t="str">
        <f>CONCATENATE(VLOOKUP(A98,ABC_SERVIÇOS!A:I,5,0)," - ",VLOOKUP(A98,ABC_SERVIÇOS!A:I,6,0))</f>
        <v>74021/003 - SINAPI – 10/17</v>
      </c>
      <c r="D98" s="38" t="str">
        <f>VLOOKUP(A98,ABC_SERVIÇOS!A:J,2,0)</f>
        <v>ENSAIOS DE REGULARIZACAO DO SUBLEITO</v>
      </c>
      <c r="E98" s="59" t="str">
        <f t="shared" si="19"/>
        <v>M2</v>
      </c>
      <c r="F98" s="564">
        <f>VLOOKUP(B98,MC__2!B:N,8,0)</f>
        <v>10588.04</v>
      </c>
      <c r="G98" s="555">
        <f t="shared" si="20"/>
        <v>0.91</v>
      </c>
      <c r="H98" s="556">
        <f t="shared" si="21"/>
        <v>9635.1200000000008</v>
      </c>
      <c r="I98" s="391"/>
      <c r="J98" s="562" t="s">
        <v>166</v>
      </c>
      <c r="K98" s="539"/>
      <c r="L98" s="6"/>
      <c r="M98" s="6"/>
      <c r="N98" s="6"/>
      <c r="O98" s="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s="28" customFormat="1" ht="27" customHeight="1" outlineLevel="1" x14ac:dyDescent="0.25">
      <c r="A99" s="517" t="str">
        <f>VLOOKUP(B99,MC__2!B:N,12,0)</f>
        <v>COMP_040</v>
      </c>
      <c r="B99" s="554" t="s">
        <v>167</v>
      </c>
      <c r="C99" s="59" t="str">
        <f>CONCATENATE(VLOOKUP(A99,ABC_SERVIÇOS!A:I,5,0)," - ",VLOOKUP(A99,ABC_SERVIÇOS!A:I,6,0))</f>
        <v>74021/006 - SINAPI – 10/17</v>
      </c>
      <c r="D99" s="38" t="str">
        <f>VLOOKUP(A99,ABC_SERVIÇOS!A:J,2,0)</f>
        <v>ENSAIOS DE BASE ESTABILIZADA GRANULOMETRICAMENTE</v>
      </c>
      <c r="E99" s="59" t="str">
        <f t="shared" si="19"/>
        <v>M3</v>
      </c>
      <c r="F99" s="564">
        <f>VLOOKUP(B99,MC__2!B:N,8,0)</f>
        <v>4218.4160000000002</v>
      </c>
      <c r="G99" s="555">
        <f t="shared" si="20"/>
        <v>1.79</v>
      </c>
      <c r="H99" s="556">
        <f t="shared" si="21"/>
        <v>7550.96</v>
      </c>
      <c r="I99" s="391"/>
      <c r="J99" s="590"/>
      <c r="K99" s="591"/>
      <c r="L99" s="590"/>
      <c r="M99" s="590"/>
      <c r="N99" s="590"/>
      <c r="O99" s="590"/>
    </row>
    <row r="100" spans="1:1024" ht="27" customHeight="1" outlineLevel="1" x14ac:dyDescent="0.25">
      <c r="A100" s="517" t="str">
        <f>VLOOKUP(B100,MC__2!B:N,12,0)</f>
        <v>COMP_043</v>
      </c>
      <c r="B100" s="554" t="s">
        <v>168</v>
      </c>
      <c r="C100" s="59" t="str">
        <f>CONCATENATE(VLOOKUP(A100,ABC_SERVIÇOS!A:I,5,0)," - ",VLOOKUP(A100,ABC_SERVIÇOS!A:I,6,0))</f>
        <v>73900/012 - SINAPI – 10/17</v>
      </c>
      <c r="D100" s="38" t="str">
        <f>VLOOKUP(A100,ABC_SERVIÇOS!A:J,2,0)</f>
        <v>ENSAIOS DE CONCRETO ASFALTICO</v>
      </c>
      <c r="E100" s="59" t="str">
        <f t="shared" si="19"/>
        <v>T</v>
      </c>
      <c r="F100" s="564">
        <f>VLOOKUP(B100,MC__2!B:N,8,0)</f>
        <v>1408.5648000000001</v>
      </c>
      <c r="G100" s="555">
        <f t="shared" si="20"/>
        <v>53.29</v>
      </c>
      <c r="H100" s="556">
        <f t="shared" si="21"/>
        <v>75062.42</v>
      </c>
      <c r="I100" s="391"/>
      <c r="J100" s="576"/>
      <c r="K100" s="539"/>
      <c r="L100" s="6"/>
      <c r="M100" s="6"/>
      <c r="N100" s="6"/>
      <c r="O100" s="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7" customHeight="1" outlineLevel="1" x14ac:dyDescent="0.25">
      <c r="A101" s="517" t="str">
        <f>VLOOKUP(B101,MC__2!B:N,12,0)</f>
        <v>COMP_119</v>
      </c>
      <c r="B101" s="554" t="s">
        <v>169</v>
      </c>
      <c r="C101" s="59" t="str">
        <f>CONCATENATE(VLOOKUP(A101,ABC_SERVIÇOS!A:I,5,0)," - ",VLOOKUP(A101,ABC_SERVIÇOS!A:I,6,0))</f>
        <v>74022/2 - SINAPI – 10/17</v>
      </c>
      <c r="D101" s="38" t="str">
        <f>VLOOKUP(A101,ABC_SERVIÇOS!A:J,2,0)</f>
        <v>ENSAIO DE VISCOSIDADE SAYBOLT - FUROL - MATERIAL BETUMINOSO</v>
      </c>
      <c r="E101" s="59" t="str">
        <f t="shared" si="19"/>
        <v>UNID</v>
      </c>
      <c r="F101" s="564">
        <f>VLOOKUP(B101,MC__2!B:N,8,0)</f>
        <v>32</v>
      </c>
      <c r="G101" s="555">
        <f t="shared" si="20"/>
        <v>186.07</v>
      </c>
      <c r="H101" s="556">
        <f t="shared" si="21"/>
        <v>5954.24</v>
      </c>
      <c r="I101" s="391"/>
      <c r="J101" s="6"/>
      <c r="K101" s="539"/>
      <c r="L101" s="6"/>
      <c r="M101" s="6"/>
      <c r="N101" s="6"/>
      <c r="O101" s="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7" customHeight="1" outlineLevel="1" x14ac:dyDescent="0.25">
      <c r="A102" s="517" t="str">
        <f>VLOOKUP(B102,MC__2!B:N,12,0)</f>
        <v>COMP_120</v>
      </c>
      <c r="B102" s="554" t="s">
        <v>170</v>
      </c>
      <c r="C102" s="59" t="str">
        <f>CONCATENATE(VLOOKUP(A102,ABC_SERVIÇOS!A:I,5,0)," - ",VLOOKUP(A102,ABC_SERVIÇOS!A:I,6,0))</f>
        <v>74022/3 - SINAPI – 10/17</v>
      </c>
      <c r="D102" s="38" t="str">
        <f>VLOOKUP(A102,ABC_SERVIÇOS!A:J,2,0)</f>
        <v>ENSAIO DE DETERMINACAO DA PENEIRACAO - EMULSAO ASFALTICA</v>
      </c>
      <c r="E102" s="59" t="str">
        <f t="shared" si="19"/>
        <v>UNID</v>
      </c>
      <c r="F102" s="564">
        <f>VLOOKUP(B102,MC__2!B:N,8,0)</f>
        <v>32</v>
      </c>
      <c r="G102" s="555">
        <f t="shared" si="20"/>
        <v>169.16</v>
      </c>
      <c r="H102" s="556">
        <f t="shared" si="21"/>
        <v>5413.12</v>
      </c>
      <c r="I102" s="391"/>
      <c r="J102" s="6"/>
      <c r="K102" s="539"/>
      <c r="L102" s="6"/>
      <c r="M102" s="6"/>
      <c r="N102" s="6"/>
      <c r="O102" s="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7" customHeight="1" outlineLevel="1" thickBot="1" x14ac:dyDescent="0.3">
      <c r="A103" s="517" t="str">
        <f>VLOOKUP(B103,MC__2!B:N,12,0)</f>
        <v>COMP_122</v>
      </c>
      <c r="B103" s="554" t="s">
        <v>171</v>
      </c>
      <c r="C103" s="59" t="str">
        <f>CONCATENATE(VLOOKUP(A103,ABC_SERVIÇOS!A:I,5,0)," - ",VLOOKUP(A103,ABC_SERVIÇOS!A:I,6,0))</f>
        <v>74022/5 - SINAPI – 10/17</v>
      </c>
      <c r="D103" s="38" t="str">
        <f>VLOOKUP(A103,ABC_SERVIÇOS!A:J,2,0)</f>
        <v>ENSAIO DE DETERMINACAO DO TEOR DE BETUME - CIMENTO ASFALTICO DE PETROL</v>
      </c>
      <c r="E103" s="59" t="str">
        <f t="shared" si="19"/>
        <v>UNID</v>
      </c>
      <c r="F103" s="564">
        <f>VLOOKUP(B103,MC__2!B:N,8,0)</f>
        <v>32</v>
      </c>
      <c r="G103" s="555">
        <f t="shared" si="20"/>
        <v>148.01</v>
      </c>
      <c r="H103" s="556">
        <f t="shared" si="21"/>
        <v>4736.32</v>
      </c>
      <c r="I103" s="391"/>
      <c r="J103" s="6"/>
      <c r="K103" s="539"/>
      <c r="L103" s="6"/>
      <c r="M103" s="6"/>
      <c r="N103" s="6"/>
      <c r="O103" s="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s="58" customFormat="1" ht="27" customHeight="1" thickBot="1" x14ac:dyDescent="0.3">
      <c r="A104" s="592"/>
      <c r="B104" s="518" t="s">
        <v>172</v>
      </c>
      <c r="C104" s="580"/>
      <c r="D104" s="581" t="s">
        <v>25</v>
      </c>
      <c r="E104" s="580"/>
      <c r="F104" s="582"/>
      <c r="G104" s="583"/>
      <c r="H104" s="522">
        <f>SUM(H105:H119)</f>
        <v>285445</v>
      </c>
      <c r="I104" s="311"/>
      <c r="J104" s="593">
        <f>MC__2!L327</f>
        <v>285445</v>
      </c>
      <c r="K104" s="536"/>
      <c r="L104" s="592"/>
      <c r="M104" s="592"/>
      <c r="N104" s="592"/>
      <c r="O104" s="592"/>
    </row>
    <row r="105" spans="1:1024" s="28" customFormat="1" ht="54.75" customHeight="1" outlineLevel="1" x14ac:dyDescent="0.25">
      <c r="A105" s="517" t="str">
        <f>VLOOKUP(B105,MC__2!B:N,12,0)</f>
        <v>COMP_044</v>
      </c>
      <c r="B105" s="554" t="s">
        <v>173</v>
      </c>
      <c r="C105" s="59" t="str">
        <f>CONCATENATE(VLOOKUP(A105,ABC_SERVIÇOS!A:I,5,0)," - ",VLOOKUP(A105,ABC_SERVIÇOS!A:I,6,0))</f>
        <v>90084 - SINAPI – 10/17</v>
      </c>
      <c r="D105" s="38" t="str">
        <f>VLOOKUP(A105,ABC_SERVIÇOS!A:J,2,0)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05" s="59" t="str">
        <f t="shared" ref="E105:E119" si="22">VLOOKUP(A105,ABC_SERVIÇOS,3,0)</f>
        <v>M3</v>
      </c>
      <c r="F105" s="564">
        <f>VLOOKUP(B105,MC__2!B:N,8,0)</f>
        <v>831.06</v>
      </c>
      <c r="G105" s="555">
        <f t="shared" ref="G105:G119" si="23">VLOOKUP(A105,ABC_SERVIÇOS,7,0)</f>
        <v>11.08</v>
      </c>
      <c r="H105" s="556">
        <f t="shared" ref="H105:H119" si="24">ROUND(G105*F105,2)</f>
        <v>9208.14</v>
      </c>
      <c r="I105" s="391"/>
      <c r="J105" s="534"/>
      <c r="K105" s="539"/>
      <c r="L105" s="534"/>
      <c r="M105" s="534"/>
      <c r="N105" s="534"/>
      <c r="O105" s="534"/>
    </row>
    <row r="106" spans="1:1024" ht="25.5" outlineLevel="1" x14ac:dyDescent="0.25">
      <c r="A106" s="517" t="str">
        <f>VLOOKUP(B106,MC__2!B:N,12,0)</f>
        <v>COMP_045</v>
      </c>
      <c r="B106" s="554" t="s">
        <v>174</v>
      </c>
      <c r="C106" s="59" t="str">
        <f>CONCATENATE(VLOOKUP(A106,ABC_SERVIÇOS!A:I,5,0)," - ",VLOOKUP(A106,ABC_SERVIÇOS!A:I,6,0))</f>
        <v>94100 - SINAPI – 10/17</v>
      </c>
      <c r="D106" s="38" t="str">
        <f>VLOOKUP(A106,ABC_SERVIÇOS!A:J,2,0)</f>
        <v>PREPARO DE FUNDO DE VALA COM LARGURA MAIOR OU IGUAL A 1,5 M E MENOR QUE 2,5 M, EM LOCAL COM NÍVEL ALTO DE INTERFERÊNCIA. AF_06/2016</v>
      </c>
      <c r="E106" s="59" t="str">
        <f t="shared" si="22"/>
        <v>M2</v>
      </c>
      <c r="F106" s="564">
        <f>VLOOKUP(B106,MC__2!B:N,8,0)</f>
        <v>437.40000000000003</v>
      </c>
      <c r="G106" s="555">
        <f t="shared" si="23"/>
        <v>2.56</v>
      </c>
      <c r="H106" s="556">
        <f t="shared" si="24"/>
        <v>1119.74</v>
      </c>
      <c r="I106" s="391"/>
      <c r="J106" s="6"/>
      <c r="K106" s="539"/>
      <c r="L106" s="6"/>
      <c r="M106" s="6"/>
      <c r="N106" s="6"/>
      <c r="O106" s="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5.5" outlineLevel="1" x14ac:dyDescent="0.25">
      <c r="A107" s="517" t="str">
        <f>VLOOKUP(B107,MC__2!B:N,12,0)</f>
        <v>COMP_046</v>
      </c>
      <c r="B107" s="554" t="s">
        <v>175</v>
      </c>
      <c r="C107" s="59" t="str">
        <f>CONCATENATE(VLOOKUP(A107,ABC_SERVIÇOS!A:I,5,0)," - ",VLOOKUP(A107,ABC_SERVIÇOS!A:I,6,0))</f>
        <v>94108 - SINAPI – 10/17</v>
      </c>
      <c r="D107" s="38" t="str">
        <f>VLOOKUP(A107,ABC_SERVIÇOS!A:J,2,0)</f>
        <v>LASTRO COM PREPARO DE FUNDO, LARGURA MAIOR OU IGUAL A 1,5 M, COM CAMAD DE AREIA, LANÇAMENTO MANUAL, EM LOCAL COM NÍVEL ALTO DE INTERFERÊNCIA</v>
      </c>
      <c r="E107" s="59" t="str">
        <f t="shared" si="22"/>
        <v>M3</v>
      </c>
      <c r="F107" s="564">
        <f>VLOOKUP(B107,MC__2!B:N,8,0)</f>
        <v>87.48</v>
      </c>
      <c r="G107" s="555">
        <f t="shared" si="23"/>
        <v>150.08000000000001</v>
      </c>
      <c r="H107" s="556">
        <f t="shared" si="24"/>
        <v>13129</v>
      </c>
      <c r="I107" s="391"/>
      <c r="J107" s="6"/>
      <c r="K107" s="539"/>
      <c r="L107" s="6"/>
      <c r="M107" s="6"/>
      <c r="N107" s="6"/>
      <c r="O107" s="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38.25" outlineLevel="1" x14ac:dyDescent="0.25">
      <c r="A108" s="517" t="str">
        <f>VLOOKUP(B108,MC__2!B:N,12,0)</f>
        <v>COMP_047</v>
      </c>
      <c r="B108" s="554" t="s">
        <v>176</v>
      </c>
      <c r="C108" s="59" t="str">
        <f>CONCATENATE(VLOOKUP(A108,ABC_SERVIÇOS!A:I,5,0)," - ",VLOOKUP(A108,ABC_SERVIÇOS!A:I,6,0))</f>
        <v>92824 - SINAPI – 10/17</v>
      </c>
      <c r="D108" s="38" t="str">
        <f>VLOOKUP(A108,ABC_SERVIÇOS!A:J,2,0)</f>
        <v>ASSENTAMENTO DE TUBO DE CONCRETO PARA REDES COLETORAS DE ÁGUAS PLUVIAIS, DIÂMETRO DE 600 MM, JUNTA RÍGIDA, INSTALADO EM LOCAL COM ALTO NÍVEL DE INTERFERÊNCIAS (NÃO INCLUI FORNECIMENTO)</v>
      </c>
      <c r="E108" s="59" t="str">
        <f t="shared" si="22"/>
        <v>M</v>
      </c>
      <c r="F108" s="564">
        <f>VLOOKUP(B108,MC__2!B:N,8,0)</f>
        <v>243</v>
      </c>
      <c r="G108" s="555">
        <f t="shared" si="23"/>
        <v>64.040000000000006</v>
      </c>
      <c r="H108" s="556">
        <f t="shared" si="24"/>
        <v>15561.72</v>
      </c>
      <c r="I108" s="391"/>
      <c r="J108" s="6"/>
      <c r="K108" s="539"/>
      <c r="L108" s="6"/>
      <c r="M108" s="6"/>
      <c r="N108" s="6"/>
      <c r="O108" s="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7" customHeight="1" outlineLevel="1" x14ac:dyDescent="0.25">
      <c r="A109" s="517" t="str">
        <f>VLOOKUP(B109,MC__2!B:N,12,0)</f>
        <v>COMP_048</v>
      </c>
      <c r="B109" s="554" t="s">
        <v>177</v>
      </c>
      <c r="C109" s="59" t="str">
        <f>CONCATENATE(VLOOKUP(A109,ABC_SERVIÇOS!A:I,5,0)," - ",VLOOKUP(A109,ABC_SERVIÇOS!A:I,6,0))</f>
        <v>7793 - SINAPI – 10/17</v>
      </c>
      <c r="D109" s="38" t="str">
        <f>VLOOKUP(A109,ABC_SERVIÇOS!A:J,2,0)</f>
        <v xml:space="preserve">TUBO DE CONCRETO SIMPLES, CLASSE- PS2, PB, DN 600 MM, PARA AGUAS PLUVIAIS </v>
      </c>
      <c r="E109" s="59" t="str">
        <f t="shared" si="22"/>
        <v>M</v>
      </c>
      <c r="F109" s="564">
        <f>VLOOKUP(B109,MC__2!B:N,8,0)</f>
        <v>243</v>
      </c>
      <c r="G109" s="555">
        <f t="shared" si="23"/>
        <v>60.71</v>
      </c>
      <c r="H109" s="556">
        <f t="shared" si="24"/>
        <v>14752.53</v>
      </c>
      <c r="I109" s="391"/>
      <c r="J109" s="6"/>
      <c r="K109" s="539"/>
      <c r="L109" s="6"/>
      <c r="M109" s="6"/>
      <c r="N109" s="6"/>
      <c r="O109" s="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7" customHeight="1" outlineLevel="1" x14ac:dyDescent="0.25">
      <c r="A110" s="517" t="str">
        <f>VLOOKUP(B110,MC__2!B:N,12,0)</f>
        <v>COMP_206</v>
      </c>
      <c r="B110" s="554" t="s">
        <v>178</v>
      </c>
      <c r="C110" s="59" t="str">
        <f>CONCATENATE(VLOOKUP(A110,ABC_SERVIÇOS!A:I,5,0)," - ",VLOOKUP(A110,ABC_SERVIÇOS!A:I,6,0))</f>
        <v>72840 - SINAPI – 10/17</v>
      </c>
      <c r="D110" s="38" t="str">
        <f>VLOOKUP(A110,ABC_SERVIÇOS!A:J,2,0)</f>
        <v>TRANSPORTE COMERCIAL COM CAMINHAO CARROCERIA 9 T, RODOVIA PAVIMENTADA</v>
      </c>
      <c r="E110" s="59" t="str">
        <f t="shared" si="22"/>
        <v>T x Km</v>
      </c>
      <c r="F110" s="564">
        <f>VLOOKUP(B110,MC__2!B:N,8,0)</f>
        <v>728.99999999999989</v>
      </c>
      <c r="G110" s="555">
        <f t="shared" si="23"/>
        <v>0.57999999999999996</v>
      </c>
      <c r="H110" s="556">
        <f t="shared" si="24"/>
        <v>422.82</v>
      </c>
      <c r="I110" s="391"/>
      <c r="J110" s="6"/>
      <c r="K110" s="539"/>
      <c r="L110" s="6"/>
      <c r="M110" s="6"/>
      <c r="N110" s="6"/>
      <c r="O110" s="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7" customHeight="1" outlineLevel="1" x14ac:dyDescent="0.25">
      <c r="A111" s="517" t="str">
        <f>VLOOKUP(B111,MC__2!B:N,12,0)</f>
        <v>COMP_049</v>
      </c>
      <c r="B111" s="554" t="s">
        <v>179</v>
      </c>
      <c r="C111" s="59" t="str">
        <f>CONCATENATE(VLOOKUP(A111,ABC_SERVIÇOS!A:I,5,0)," - ",VLOOKUP(A111,ABC_SERVIÇOS!A:I,6,0))</f>
        <v>79482 - SINAPI – 10/17</v>
      </c>
      <c r="D111" s="38" t="str">
        <f>VLOOKUP(A111,ABC_SERVIÇOS!A:J,2,0)</f>
        <v>ATERRO COM AREIA COM ADENSAMENTO HIDRAULICO - AREIA POSTO JAZIDA</v>
      </c>
      <c r="E111" s="59" t="str">
        <f t="shared" si="22"/>
        <v>m3</v>
      </c>
      <c r="F111" s="564">
        <f>VLOOKUP(B111,MC__2!B:N,8,0)</f>
        <v>485.36819999999994</v>
      </c>
      <c r="G111" s="555">
        <f t="shared" si="23"/>
        <v>78.61</v>
      </c>
      <c r="H111" s="556">
        <f t="shared" si="24"/>
        <v>38154.79</v>
      </c>
      <c r="I111" s="391"/>
      <c r="J111" s="6"/>
      <c r="K111" s="539"/>
      <c r="L111" s="6"/>
      <c r="M111" s="6"/>
      <c r="N111" s="6"/>
      <c r="O111" s="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7" customHeight="1" outlineLevel="1" x14ac:dyDescent="0.25">
      <c r="A112" s="517" t="str">
        <f>VLOOKUP(B112,MC__2!B:N,12,0)</f>
        <v>COMP_050</v>
      </c>
      <c r="B112" s="554" t="s">
        <v>180</v>
      </c>
      <c r="C112" s="59" t="str">
        <f>CONCATENATE(VLOOKUP(A112,ABC_SERVIÇOS!A:I,5,0)," - ",VLOOKUP(A112,ABC_SERVIÇOS!A:I,6,0))</f>
        <v>73964/006 - SINAPI – 10/17</v>
      </c>
      <c r="D112" s="38" t="str">
        <f>VLOOKUP(A112,ABC_SERVIÇOS!A:J,2,0)</f>
        <v>REATERRO DE VALA COM COMPACTAÇÃO MANUAL</v>
      </c>
      <c r="E112" s="59" t="str">
        <f t="shared" si="22"/>
        <v>m3</v>
      </c>
      <c r="F112" s="564">
        <f>VLOOKUP(B112,MC__2!B:N,8,0)</f>
        <v>230.85</v>
      </c>
      <c r="G112" s="555">
        <f t="shared" si="23"/>
        <v>36.630000000000003</v>
      </c>
      <c r="H112" s="556">
        <f t="shared" si="24"/>
        <v>8456.0400000000009</v>
      </c>
      <c r="I112" s="391"/>
      <c r="J112" s="6"/>
      <c r="K112" s="539"/>
      <c r="L112" s="6"/>
      <c r="M112" s="6"/>
      <c r="N112" s="6"/>
      <c r="O112" s="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outlineLevel="1" x14ac:dyDescent="0.25">
      <c r="A113" s="517" t="str">
        <f>VLOOKUP(B113,MC__2!B:N,12,0)</f>
        <v>COMP_032</v>
      </c>
      <c r="B113" s="554" t="s">
        <v>181</v>
      </c>
      <c r="C113" s="59" t="str">
        <f>CONCATENATE(VLOOKUP(A113,ABC_SERVIÇOS!A:I,5,0)," - ",VLOOKUP(A113,ABC_SERVIÇOS!A:I,6,0))</f>
        <v>( I ) - 4746 - SINAPI – 10/17</v>
      </c>
      <c r="D113" s="38" t="str">
        <f>VLOOKUP(A113,ABC_SERVIÇOS!A:J,2,0)</f>
        <v>PEDREGULHO OU PICARRA DE JAZIDA, AO NATURAL, PARA BASE DE PAVIMENTACAO (RETIRADO NA JAZIDA, SEM TRANSPORTE)</v>
      </c>
      <c r="E113" s="59" t="str">
        <f t="shared" si="22"/>
        <v>M3</v>
      </c>
      <c r="F113" s="564">
        <f>VLOOKUP(B113,MC__2!B:N,8,0)</f>
        <v>230.85</v>
      </c>
      <c r="G113" s="555">
        <f t="shared" si="23"/>
        <v>42.69</v>
      </c>
      <c r="H113" s="556">
        <f t="shared" si="24"/>
        <v>9854.99</v>
      </c>
      <c r="I113" s="391"/>
      <c r="J113" s="6"/>
      <c r="K113" s="539"/>
      <c r="L113" s="6"/>
      <c r="M113" s="6"/>
      <c r="N113" s="6"/>
      <c r="O113" s="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outlineLevel="1" x14ac:dyDescent="0.25">
      <c r="A114" s="517" t="str">
        <f>VLOOKUP(B114,MC__2!B:N,12,0)</f>
        <v>COMP_028</v>
      </c>
      <c r="B114" s="554" t="s">
        <v>182</v>
      </c>
      <c r="C114" s="59" t="str">
        <f>CONCATENATE(VLOOKUP(A114,ABC_SERVIÇOS!A:I,5,0)," - ",VLOOKUP(A114,ABC_SERVIÇOS!A:I,6,0))</f>
        <v>74151 - SINAPI – 10/17</v>
      </c>
      <c r="D114" s="38" t="str">
        <f>VLOOKUP(A114,ABC_SERVIÇOS!A:J,2,0)</f>
        <v>ESCAVACAO E CARGA MATERIAL 1A CATEGORIA, UTILIZANDO TRATOR DE ESTEIRAS DE 110 A 160HP COM LAMINA, PESO OPERACIONAL * 13T E PA CARREGADEIRA COM 170 HP.</v>
      </c>
      <c r="E114" s="59" t="str">
        <f t="shared" si="22"/>
        <v>M3</v>
      </c>
      <c r="F114" s="564">
        <f>VLOOKUP(B114,MC__2!B:N,8,0)</f>
        <v>300.10500000000002</v>
      </c>
      <c r="G114" s="555">
        <f t="shared" si="23"/>
        <v>3.09</v>
      </c>
      <c r="H114" s="556">
        <f t="shared" si="24"/>
        <v>927.32</v>
      </c>
      <c r="I114" s="391"/>
      <c r="J114" s="6"/>
      <c r="K114" s="539"/>
      <c r="L114" s="6"/>
      <c r="M114" s="6"/>
      <c r="N114" s="6"/>
      <c r="O114" s="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outlineLevel="1" x14ac:dyDescent="0.25">
      <c r="A115" s="517" t="str">
        <f>VLOOKUP(B115,MC__2!B:N,12,0)</f>
        <v>COMP_020</v>
      </c>
      <c r="B115" s="554" t="s">
        <v>183</v>
      </c>
      <c r="C115" s="59" t="str">
        <f>CONCATENATE(VLOOKUP(A115,ABC_SERVIÇOS!A:I,5,0)," - ",VLOOKUP(A115,ABC_SERVIÇOS!A:I,6,0))</f>
        <v>95302 - SINAPI – 10/17</v>
      </c>
      <c r="D115" s="38" t="str">
        <f>VLOOKUP(A115,ABC_SERVIÇOS!A:J,2,0)</f>
        <v>TRANSPORTE COM CAMINHÃO BASCULANTE 6 M3 EM RODOVIA PAVIMENTADA ( PARA DISTÂNCIAS SUPERIORES A 4 KM)</v>
      </c>
      <c r="E115" s="59" t="str">
        <f t="shared" si="22"/>
        <v>M3xKm</v>
      </c>
      <c r="F115" s="564">
        <f>VLOOKUP(B115,MC__2!B:N,8,0)</f>
        <v>8823.0869999999995</v>
      </c>
      <c r="G115" s="555">
        <f t="shared" si="23"/>
        <v>1.41</v>
      </c>
      <c r="H115" s="556">
        <f t="shared" si="24"/>
        <v>12440.55</v>
      </c>
      <c r="I115" s="391"/>
      <c r="J115" s="6"/>
      <c r="K115" s="539"/>
      <c r="L115" s="6"/>
      <c r="M115" s="6"/>
      <c r="N115" s="6"/>
      <c r="O115" s="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27" customHeight="1" outlineLevel="1" x14ac:dyDescent="0.25">
      <c r="A116" s="517" t="str">
        <f>VLOOKUP(B116,MC__2!B:N,12,0)</f>
        <v>COMP_124</v>
      </c>
      <c r="B116" s="554" t="s">
        <v>184</v>
      </c>
      <c r="C116" s="59" t="str">
        <f>CONCATENATE(VLOOKUP(A116,ABC_SERVIÇOS!A:I,5,0)," - ",VLOOKUP(A116,ABC_SERVIÇOS!A:I,6,0))</f>
        <v>72844 - SINAPI – 10/17</v>
      </c>
      <c r="D116" s="38" t="str">
        <f>VLOOKUP(A116,ABC_SERVIÇOS!A:J,2,0)</f>
        <v>CARGA, MANOBRAS E DESCARGA DE AREIA, BRITA, PEDRA DE MAO E SOLOS COM AMINHAO BASCULANTE 6 M3 (DESCARGA LIVRE)</v>
      </c>
      <c r="E116" s="59" t="str">
        <f t="shared" si="22"/>
        <v>T</v>
      </c>
      <c r="F116" s="564">
        <f>VLOOKUP(B116,MC__2!B:N,8,0)</f>
        <v>85927.23</v>
      </c>
      <c r="G116" s="555">
        <f t="shared" si="23"/>
        <v>0.74</v>
      </c>
      <c r="H116" s="556">
        <f t="shared" si="24"/>
        <v>63586.15</v>
      </c>
      <c r="I116" s="391"/>
      <c r="J116" s="6"/>
      <c r="K116" s="539"/>
      <c r="L116" s="6"/>
      <c r="M116" s="6"/>
      <c r="N116" s="6"/>
      <c r="O116" s="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7" customHeight="1" outlineLevel="1" x14ac:dyDescent="0.25">
      <c r="A117" s="517" t="str">
        <f>VLOOKUP(B117,MC__2!B:N,12,0)</f>
        <v>COMP_052</v>
      </c>
      <c r="B117" s="554" t="s">
        <v>185</v>
      </c>
      <c r="C117" s="59" t="str">
        <f>CONCATENATE(VLOOKUP(A117,ABC_SERVIÇOS!A:I,5,0)," - ",VLOOKUP(A117,ABC_SERVIÇOS!A:I,6,0))</f>
        <v>83659 - SINAPI – 10/17</v>
      </c>
      <c r="D117" s="38" t="str">
        <f>VLOOKUP(A117,ABC_SERVIÇOS!A:J,2,0)</f>
        <v>BOCA DE LOBO EM ALVENARIA TIJOLO MACICO, REVESTIDA C/ ARGAMASSA DE CIMENTO E AREIA 1:3, SOBRE LASTRO DE CONCRETO 10CM E TAMPA DE CONCRETO ARADO</v>
      </c>
      <c r="E117" s="59" t="str">
        <f t="shared" si="22"/>
        <v>UNID</v>
      </c>
      <c r="F117" s="564">
        <f>VLOOKUP(B117,MC__2!B:N,8,0)</f>
        <v>23</v>
      </c>
      <c r="G117" s="555">
        <f t="shared" si="23"/>
        <v>626.77</v>
      </c>
      <c r="H117" s="556">
        <f t="shared" si="24"/>
        <v>14415.71</v>
      </c>
      <c r="I117" s="391"/>
      <c r="J117" s="6"/>
      <c r="K117" s="539"/>
      <c r="L117" s="6"/>
      <c r="M117" s="6"/>
      <c r="N117" s="6"/>
      <c r="O117" s="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8.25" outlineLevel="1" x14ac:dyDescent="0.25">
      <c r="A118" s="517" t="str">
        <f>VLOOKUP(B118,MC__2!B:N,12,0)</f>
        <v>COMP_053</v>
      </c>
      <c r="B118" s="554" t="s">
        <v>186</v>
      </c>
      <c r="C118" s="59" t="str">
        <f>CONCATENATE(VLOOKUP(A118,ABC_SERVIÇOS!A:I,5,0)," - ",VLOOKUP(A118,ABC_SERVIÇOS!A:I,6,0))</f>
        <v>94267 - SINAPI – 10/17</v>
      </c>
      <c r="D118" s="38" t="str">
        <f>VLOOKUP(A118,ABC_SERVIÇOS!A:J,2,0)</f>
        <v>GUIA (MEIO-FIO) E SARJETA CONJUGADOS DE CONCRETO, MOLDADA IN LOCO EM TRECHO RETO COM EXTRUSORA, GUIA 13 CM BASE X 22 CM ALTURA, SARJETA 30CM BASE X 8,5 CM ALTURA. AF_06/2016</v>
      </c>
      <c r="E118" s="59" t="str">
        <f t="shared" si="22"/>
        <v>M</v>
      </c>
      <c r="F118" s="564">
        <f>VLOOKUP(B118,MC__2!B:N,8,0)</f>
        <v>1672.566</v>
      </c>
      <c r="G118" s="555">
        <f t="shared" si="23"/>
        <v>30.98</v>
      </c>
      <c r="H118" s="556">
        <f t="shared" si="24"/>
        <v>51816.09</v>
      </c>
      <c r="I118" s="391"/>
      <c r="J118" s="6"/>
      <c r="K118" s="539"/>
      <c r="L118" s="6"/>
      <c r="M118" s="6"/>
      <c r="N118" s="6"/>
      <c r="O118" s="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27" customHeight="1" outlineLevel="1" thickBot="1" x14ac:dyDescent="0.3">
      <c r="A119" s="517" t="str">
        <f>VLOOKUP(B119,MC__2!B:N,12,0)</f>
        <v>COMP_125</v>
      </c>
      <c r="B119" s="554" t="s">
        <v>187</v>
      </c>
      <c r="C119" s="59" t="str">
        <f>CONCATENATE(VLOOKUP(A119,ABC_SERVIÇOS!A:I,5,0)," - ",VLOOKUP(A119,ABC_SERVIÇOS!A:I,6,0))</f>
        <v>94264 - SINAPI – 10/17</v>
      </c>
      <c r="D119" s="38" t="str">
        <f>VLOOKUP(A119,ABC_SERVIÇOS!A:J,2,0)</f>
        <v>GUIA (MEIO-FIO) CONCRETO, MOLDADA IN LOCO EM TRECHO CURVO COM EXTRUSORA, 11,5 CM BASE X 22 CM ALTURA. AF_06/2016</v>
      </c>
      <c r="E119" s="59" t="str">
        <f t="shared" si="22"/>
        <v>M</v>
      </c>
      <c r="F119" s="564">
        <f>VLOOKUP(B119,MC__2!B:N,8,0)</f>
        <v>1419.56</v>
      </c>
      <c r="G119" s="555">
        <f t="shared" si="23"/>
        <v>22.26</v>
      </c>
      <c r="H119" s="556">
        <f t="shared" si="24"/>
        <v>31599.41</v>
      </c>
      <c r="I119" s="391"/>
      <c r="J119" s="6"/>
      <c r="K119" s="539"/>
      <c r="L119" s="6"/>
      <c r="M119" s="6"/>
      <c r="N119" s="6"/>
      <c r="O119" s="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27" customHeight="1" thickBot="1" x14ac:dyDescent="0.3">
      <c r="A120" s="6"/>
      <c r="B120" s="518" t="s">
        <v>188</v>
      </c>
      <c r="C120" s="580"/>
      <c r="D120" s="581" t="s">
        <v>189</v>
      </c>
      <c r="E120" s="580"/>
      <c r="F120" s="582"/>
      <c r="G120" s="583"/>
      <c r="H120" s="522">
        <f>SUM(H121:H125)</f>
        <v>17572.309999999998</v>
      </c>
      <c r="I120" s="311"/>
      <c r="J120" s="541">
        <f>MC__2!L413</f>
        <v>17572.309999999998</v>
      </c>
      <c r="K120" s="539"/>
      <c r="L120" s="6"/>
      <c r="M120" s="6"/>
      <c r="N120" s="6"/>
      <c r="O120" s="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7" customHeight="1" outlineLevel="1" x14ac:dyDescent="0.25">
      <c r="A121" s="517" t="str">
        <f>VLOOKUP(B121,MC__2!B:N,12,0)</f>
        <v>COMP_054</v>
      </c>
      <c r="B121" s="554" t="s">
        <v>190</v>
      </c>
      <c r="C121" s="59" t="str">
        <f>CONCATENATE(VLOOKUP(A121,ABC_SERVIÇOS!A:I,5,0)," - ",VLOOKUP(A121,ABC_SERVIÇOS!A:I,6,0))</f>
        <v>72947 - SINAPI – 10/17</v>
      </c>
      <c r="D121" s="38" t="str">
        <f>VLOOKUP(A121,ABC_SERVIÇOS!A:J,2,0)</f>
        <v>SINALIZACAO HORIZONTAL COM TINTA RETRORREFLETIVA A BASE DE RESINA ACRILICA COM MICROESFERAS DE VIDRO</v>
      </c>
      <c r="E121" s="59" t="str">
        <f>VLOOKUP(A121,ABC_SERVIÇOS,3,0)</f>
        <v>M2</v>
      </c>
      <c r="F121" s="564">
        <f>VLOOKUP(B121,MC__2!B:N,8,0)</f>
        <v>354.16980000000007</v>
      </c>
      <c r="G121" s="555">
        <f>VLOOKUP(A121,ABC_SERVIÇOS,7,0)</f>
        <v>20.56</v>
      </c>
      <c r="H121" s="556">
        <f>ROUND(G121*F121,2)</f>
        <v>7281.73</v>
      </c>
      <c r="I121" s="391"/>
      <c r="J121" s="6"/>
      <c r="K121" s="539"/>
      <c r="L121" s="6"/>
      <c r="M121" s="6"/>
      <c r="N121" s="6"/>
      <c r="O121" s="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7" customHeight="1" outlineLevel="1" x14ac:dyDescent="0.25">
      <c r="A122" s="517" t="str">
        <f>VLOOKUP(B122,MC__2!B:N,12,0)</f>
        <v>COMP_055</v>
      </c>
      <c r="B122" s="554" t="s">
        <v>191</v>
      </c>
      <c r="C122" s="59" t="str">
        <f>CONCATENATE(VLOOKUP(A122,ABC_SERVIÇOS!A:I,5,0)," - ",VLOOKUP(A122,ABC_SERVIÇOS!A:I,6,0))</f>
        <v>83693 - SINAPI – 10/17</v>
      </c>
      <c r="D122" s="38" t="str">
        <f>VLOOKUP(A122,ABC_SERVIÇOS!A:J,2,0)</f>
        <v>CAIACAO EM MEIO FIO</v>
      </c>
      <c r="E122" s="59" t="str">
        <f>VLOOKUP(A122,ABC_SERVIÇOS,3,0)</f>
        <v>M2</v>
      </c>
      <c r="F122" s="564">
        <f>VLOOKUP(B122,MC__2!B:N,8,0)</f>
        <v>773.03150000000005</v>
      </c>
      <c r="G122" s="555">
        <f>VLOOKUP(A122,ABC_SERVIÇOS,7,0)</f>
        <v>2.88</v>
      </c>
      <c r="H122" s="556">
        <f>ROUND(G122*F122,2)</f>
        <v>2226.33</v>
      </c>
      <c r="I122" s="391"/>
      <c r="J122" s="6"/>
      <c r="K122" s="539"/>
      <c r="L122" s="6"/>
      <c r="M122" s="6"/>
      <c r="N122" s="6"/>
      <c r="O122" s="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7" customHeight="1" outlineLevel="1" x14ac:dyDescent="0.25">
      <c r="A123" s="517" t="str">
        <f>VLOOKUP(B123,MC__2!B:N,12,0)</f>
        <v>COMP_056</v>
      </c>
      <c r="B123" s="554" t="s">
        <v>192</v>
      </c>
      <c r="C123" s="59" t="str">
        <f>CONCATENATE(VLOOKUP(A123,ABC_SERVIÇOS!A:I,5,0)," - ",VLOOKUP(A123,ABC_SERVIÇOS!A:I,6,0))</f>
        <v>73916/2 - SINAPI – 10/17</v>
      </c>
      <c r="D123" s="38" t="str">
        <f>VLOOKUP(A123,ABC_SERVIÇOS!A:J,2,0)</f>
        <v>PLACA ESMALTADA PARA IDENTIFICAÇÃO NR DE RUA, DIMENSÕES 45X25CM</v>
      </c>
      <c r="E123" s="59" t="str">
        <f>VLOOKUP(A123,ABC_SERVIÇOS,3,0)</f>
        <v>UNID</v>
      </c>
      <c r="F123" s="564">
        <f>VLOOKUP(B123,MC__2!B:N,8,0)</f>
        <v>13</v>
      </c>
      <c r="G123" s="555">
        <f>VLOOKUP(A123,ABC_SERVIÇOS,7,0)</f>
        <v>79.53</v>
      </c>
      <c r="H123" s="556">
        <f>ROUND(G123*F123,2)</f>
        <v>1033.8900000000001</v>
      </c>
      <c r="I123" s="391"/>
      <c r="J123" s="6"/>
      <c r="K123" s="539"/>
      <c r="L123" s="6"/>
      <c r="M123" s="6"/>
      <c r="N123" s="6"/>
      <c r="O123" s="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7" customHeight="1" outlineLevel="1" x14ac:dyDescent="0.25">
      <c r="A124" s="517" t="str">
        <f>VLOOKUP(B124,MC__2!B:N,12,0)</f>
        <v>COMP_126</v>
      </c>
      <c r="B124" s="554" t="s">
        <v>193</v>
      </c>
      <c r="C124" s="59" t="str">
        <f>CONCATENATE(VLOOKUP(A124,ABC_SERVIÇOS!A:I,5,0)," - ",VLOOKUP(A124,ABC_SERVIÇOS!A:I,6,0))</f>
        <v>34721 - SINAPI – 10/17</v>
      </c>
      <c r="D124" s="38" t="str">
        <f>VLOOKUP(A124,ABC_SERVIÇOS!A:J,2,0)</f>
        <v>PLACA DE SINALIZACAO EM CHAPA DE ALUMINIO COM PINTURA REFLETIVA, E = 2 MM</v>
      </c>
      <c r="E124" s="59" t="str">
        <f>VLOOKUP(A124,ABC_SERVIÇOS,3,0)</f>
        <v>M2</v>
      </c>
      <c r="F124" s="564">
        <f>VLOOKUP(B124,MC__2!B:N,8,0)</f>
        <v>1.62</v>
      </c>
      <c r="G124" s="555">
        <f>VLOOKUP(A124,ABC_SERVIÇOS,7,0)</f>
        <v>648</v>
      </c>
      <c r="H124" s="556">
        <f>ROUND(G124*F124,2)</f>
        <v>1049.76</v>
      </c>
      <c r="I124" s="391"/>
      <c r="J124" s="6"/>
      <c r="K124" s="539"/>
      <c r="L124" s="6">
        <f>H126/2</f>
        <v>791220.80499999993</v>
      </c>
      <c r="M124" s="6"/>
      <c r="N124" s="6"/>
      <c r="O124" s="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7" customHeight="1" outlineLevel="1" thickBot="1" x14ac:dyDescent="0.3">
      <c r="A125" s="517" t="str">
        <f>VLOOKUP(B125,MC__2!B:N,12,0)</f>
        <v>COMP_127</v>
      </c>
      <c r="B125" s="554" t="s">
        <v>194</v>
      </c>
      <c r="C125" s="59" t="str">
        <f>CONCATENATE(VLOOKUP(A125,ABC_SERVIÇOS!A:I,5,0)," - ",VLOOKUP(A125,ABC_SERVIÇOS!A:I,6,0))</f>
        <v>73769/4 - SINAPI – 10/17</v>
      </c>
      <c r="D125" s="38" t="str">
        <f>VLOOKUP(A125,ABC_SERVIÇOS!A:J,2,0)</f>
        <v>POSTE CONICO CONTINUO EM ACO GALVANIZADO, RETO, FLANGEADO, H = 3 M, DIAMETRO
INFERIOR = *95* MM</v>
      </c>
      <c r="E125" s="59" t="str">
        <f>VLOOKUP(A125,ABC_SERVIÇOS,3,0)</f>
        <v>UNID</v>
      </c>
      <c r="F125" s="564">
        <f>VLOOKUP(B125,MC__2!B:N,8,0)</f>
        <v>20</v>
      </c>
      <c r="G125" s="555">
        <f>VLOOKUP(A125,ABC_SERVIÇOS,7,0)</f>
        <v>299.02999999999997</v>
      </c>
      <c r="H125" s="556">
        <f>ROUND(G125*F125,2)</f>
        <v>5980.6</v>
      </c>
      <c r="I125" s="391"/>
      <c r="J125" s="6"/>
      <c r="K125" s="539"/>
      <c r="L125" s="6">
        <f>L124*1.273</f>
        <v>1007224.0847649998</v>
      </c>
      <c r="M125" s="6"/>
      <c r="N125" s="6"/>
      <c r="O125" s="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27" customHeight="1" thickBot="1" x14ac:dyDescent="0.3">
      <c r="A126" s="6"/>
      <c r="B126" s="518" t="s">
        <v>195</v>
      </c>
      <c r="C126" s="580"/>
      <c r="D126" s="581" t="s">
        <v>196</v>
      </c>
      <c r="E126" s="580"/>
      <c r="F126" s="582"/>
      <c r="G126" s="583"/>
      <c r="H126" s="522">
        <f>SUM(H127:H145)</f>
        <v>1582441.6099999999</v>
      </c>
      <c r="I126" s="311"/>
      <c r="J126" s="541">
        <f>MC__2!L431</f>
        <v>1582441.6099999999</v>
      </c>
      <c r="K126" s="594">
        <f>H126/((15.65*7.3)*2)</f>
        <v>6925.6493063153739</v>
      </c>
      <c r="L126" s="65"/>
      <c r="M126" s="6"/>
      <c r="N126" s="6"/>
      <c r="O126" s="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7" customHeight="1" outlineLevel="1" x14ac:dyDescent="0.25">
      <c r="A127" s="517" t="str">
        <f>VLOOKUP(B127,MC__2!B:N,12,0)</f>
        <v>COMP_057</v>
      </c>
      <c r="B127" s="554" t="s">
        <v>197</v>
      </c>
      <c r="C127" s="59" t="s">
        <v>1224</v>
      </c>
      <c r="D127" s="38" t="s">
        <v>1287</v>
      </c>
      <c r="E127" s="59" t="str">
        <f t="shared" ref="E127:E145" si="25">VLOOKUP(A127,ABC_SERVIÇOS,3,0)</f>
        <v>M</v>
      </c>
      <c r="F127" s="564">
        <f>VLOOKUP(B127,MC__2!B:N,8,0)</f>
        <v>1344</v>
      </c>
      <c r="G127" s="555">
        <f t="shared" ref="G127:G145" si="26">VLOOKUP(A127,ABC_SERVIÇOS,7,0)</f>
        <v>398.6</v>
      </c>
      <c r="H127" s="556">
        <f t="shared" ref="H127:H145" si="27">ROUND(G127*F127,2)</f>
        <v>535718.40000000002</v>
      </c>
      <c r="I127" s="391"/>
      <c r="J127" s="6"/>
      <c r="K127" s="595">
        <v>336</v>
      </c>
      <c r="L127" s="596">
        <f>ROUND(2*K127,2)</f>
        <v>672</v>
      </c>
      <c r="M127" s="6"/>
      <c r="N127" s="6"/>
      <c r="O127" s="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43.5" customHeight="1" outlineLevel="1" x14ac:dyDescent="0.25">
      <c r="A128" s="517" t="str">
        <f>VLOOKUP(B128,MC__2!B:N,12,0)</f>
        <v>COMP_058</v>
      </c>
      <c r="B128" s="554" t="s">
        <v>198</v>
      </c>
      <c r="C128" s="59" t="str">
        <f>CONCATENATE(VLOOKUP(A128,ABC_SERVIÇOS!A:I,5,0)," - ",VLOOKUP(A128,ABC_SERVIÇOS!A:I,6,0))</f>
        <v>92411 - SINAPI – 10/17</v>
      </c>
      <c r="D128" s="38" t="str">
        <f>VLOOKUP(A128,ABC_SERVIÇOS!A:J,2,0)</f>
        <v>MONTAGEM E DESMONTAGEM DE FÔRMA DE PILARES RETANGULARES E ESTRUTURAS SIMILARES COM ÁREA MÉDIA DAS SEÇÕES MAIOR QUE 0,25 M2, PÉ-DIREITO SIMPLES, EM MADEIRA SERRADA, 2 UTILIZAÇÕES. AF_12/2015</v>
      </c>
      <c r="E128" s="59" t="str">
        <f t="shared" si="25"/>
        <v>M2</v>
      </c>
      <c r="F128" s="564">
        <f>VLOOKUP(B128,MC__2!B:N,8,0)</f>
        <v>2070.2159999999999</v>
      </c>
      <c r="G128" s="555">
        <f t="shared" si="26"/>
        <v>96.64</v>
      </c>
      <c r="H128" s="556">
        <f t="shared" si="27"/>
        <v>200065.67</v>
      </c>
      <c r="I128" s="391"/>
      <c r="J128" s="6"/>
      <c r="K128" s="595"/>
      <c r="L128" s="596"/>
      <c r="M128" s="6"/>
      <c r="N128" s="6"/>
      <c r="O128" s="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27" customHeight="1" outlineLevel="1" x14ac:dyDescent="0.25">
      <c r="A129" s="517" t="str">
        <f>VLOOKUP(B129,MC__2!B:N,12,0)</f>
        <v>COMP_059</v>
      </c>
      <c r="B129" s="554" t="s">
        <v>199</v>
      </c>
      <c r="C129" s="59" t="str">
        <f>CONCATENATE(VLOOKUP(A129,ABC_SERVIÇOS!A:I,5,0)," - ",VLOOKUP(A129,ABC_SERVIÇOS!A:I,6,0))</f>
        <v>92915 - SINAPI – 10/17</v>
      </c>
      <c r="D129" s="38" t="str">
        <f>VLOOKUP(A129,ABC_SERVIÇOS!A:J,2,0)</f>
        <v>FORNE, CORTE E DOBRA E ARMAÇÃO DE AÇO CA-60, DIÂMETRO DE 5.0 MM</v>
      </c>
      <c r="E129" s="59" t="str">
        <f t="shared" si="25"/>
        <v>KG</v>
      </c>
      <c r="F129" s="564">
        <f>VLOOKUP(B129,MC__2!B:N,8,0)</f>
        <v>1980</v>
      </c>
      <c r="G129" s="555">
        <f t="shared" si="26"/>
        <v>9.26</v>
      </c>
      <c r="H129" s="556">
        <f t="shared" si="27"/>
        <v>18334.8</v>
      </c>
      <c r="I129" s="391"/>
      <c r="J129" s="6"/>
      <c r="K129" s="595"/>
      <c r="L129" s="596"/>
      <c r="M129" s="6"/>
      <c r="N129" s="6"/>
      <c r="O129" s="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7" customHeight="1" outlineLevel="1" x14ac:dyDescent="0.25">
      <c r="A130" s="517" t="str">
        <f>VLOOKUP(B130,MC__2!B:N,12,0)</f>
        <v>COMP_060</v>
      </c>
      <c r="B130" s="597" t="s">
        <v>200</v>
      </c>
      <c r="C130" s="598" t="str">
        <f>CONCATENATE(VLOOKUP(A130,ABC_SERVIÇOS!A:I,5,0)," - ",VLOOKUP(A130,ABC_SERVIÇOS!A:I,6,0))</f>
        <v>92916 - SINAPI – 10/17</v>
      </c>
      <c r="D130" s="62" t="str">
        <f>VLOOKUP(A130,ABC_SERVIÇOS!A:J,2,0)</f>
        <v>FORNE, CORTE E DOBRA E ARMAÇÃO DE AÇO CA-50, DIÂMETRO DE 6.3 MM</v>
      </c>
      <c r="E130" s="598" t="str">
        <f t="shared" si="25"/>
        <v>KG</v>
      </c>
      <c r="F130" s="564">
        <f>VLOOKUP(B130,MC__2!B:N,8,0)</f>
        <v>4640</v>
      </c>
      <c r="G130" s="599">
        <f t="shared" si="26"/>
        <v>7.97</v>
      </c>
      <c r="H130" s="600">
        <f t="shared" si="27"/>
        <v>36980.800000000003</v>
      </c>
      <c r="I130" s="315"/>
      <c r="J130" s="6"/>
      <c r="K130" s="595"/>
      <c r="L130" s="596"/>
      <c r="M130" s="6"/>
      <c r="N130" s="6"/>
      <c r="O130" s="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27" customHeight="1" outlineLevel="1" x14ac:dyDescent="0.25">
      <c r="A131" s="517" t="str">
        <f>VLOOKUP(B131,MC__2!B:N,12,0)</f>
        <v>COMP_061</v>
      </c>
      <c r="B131" s="554" t="s">
        <v>201</v>
      </c>
      <c r="C131" s="59" t="str">
        <f>CONCATENATE(VLOOKUP(A131,ABC_SERVIÇOS!A:I,5,0)," - ",VLOOKUP(A131,ABC_SERVIÇOS!A:I,6,0))</f>
        <v>92917 - SINAPI – 10/17</v>
      </c>
      <c r="D131" s="38" t="str">
        <f>VLOOKUP(A131,ABC_SERVIÇOS!A:J,2,0)</f>
        <v>FORNE, CORTE E DOBRA E ARMAÇÃO DE AÇO CA-50, DIÂMETRO DE 8.0 MM</v>
      </c>
      <c r="E131" s="59" t="str">
        <f t="shared" si="25"/>
        <v>KG</v>
      </c>
      <c r="F131" s="564">
        <f>VLOOKUP(B131,MC__2!B:N,8,0)</f>
        <v>7820</v>
      </c>
      <c r="G131" s="555">
        <f t="shared" si="26"/>
        <v>7.61</v>
      </c>
      <c r="H131" s="556">
        <f t="shared" si="27"/>
        <v>59510.2</v>
      </c>
      <c r="I131" s="391"/>
      <c r="J131" s="6"/>
      <c r="K131" s="595"/>
      <c r="L131" s="596"/>
      <c r="M131" s="6"/>
      <c r="N131" s="6"/>
      <c r="O131" s="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27" customHeight="1" outlineLevel="1" x14ac:dyDescent="0.25">
      <c r="A132" s="517" t="str">
        <f>VLOOKUP(B132,MC__2!B:N,12,0)</f>
        <v>COMP_062</v>
      </c>
      <c r="B132" s="554" t="s">
        <v>202</v>
      </c>
      <c r="C132" s="59" t="str">
        <f>CONCATENATE(VLOOKUP(A132,ABC_SERVIÇOS!A:I,5,0)," - ",VLOOKUP(A132,ABC_SERVIÇOS!A:I,6,0))</f>
        <v>92919 - SINAPI – 10/17</v>
      </c>
      <c r="D132" s="38" t="str">
        <f>VLOOKUP(A132,ABC_SERVIÇOS!A:J,2,0)</f>
        <v>FORNE, CORTE E DOBRA E ARMAÇÃO DE AÇO CA-50, DIÂMETRO DE 10.0 MM</v>
      </c>
      <c r="E132" s="59" t="str">
        <f t="shared" si="25"/>
        <v>KG</v>
      </c>
      <c r="F132" s="564">
        <f>VLOOKUP(B132,MC__2!B:N,8,0)</f>
        <v>10100</v>
      </c>
      <c r="G132" s="555">
        <f t="shared" si="26"/>
        <v>6.15</v>
      </c>
      <c r="H132" s="556">
        <f t="shared" si="27"/>
        <v>62115</v>
      </c>
      <c r="I132" s="391"/>
      <c r="J132" s="6"/>
      <c r="K132" s="595"/>
      <c r="L132" s="596"/>
      <c r="M132" s="6"/>
      <c r="N132" s="6"/>
      <c r="O132" s="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7" customHeight="1" outlineLevel="1" x14ac:dyDescent="0.25">
      <c r="A133" s="517" t="str">
        <f>VLOOKUP(B133,MC__2!B:N,12,0)</f>
        <v>COMP_063</v>
      </c>
      <c r="B133" s="554" t="s">
        <v>203</v>
      </c>
      <c r="C133" s="59" t="str">
        <f>CONCATENATE(VLOOKUP(A133,ABC_SERVIÇOS!A:I,5,0)," - ",VLOOKUP(A133,ABC_SERVIÇOS!A:I,6,0))</f>
        <v>92921 - SINAPI – 10/17</v>
      </c>
      <c r="D133" s="38" t="str">
        <f>VLOOKUP(A133,ABC_SERVIÇOS!A:J,2,0)</f>
        <v>FORNE, CORTE E DOBRA E ARMAÇÃO DE AÇO CA-50, DIÂMETRO DE 12.5 MM</v>
      </c>
      <c r="E133" s="59" t="str">
        <f t="shared" si="25"/>
        <v>KG</v>
      </c>
      <c r="F133" s="564">
        <f>VLOOKUP(B133,MC__2!B:N,8,0)</f>
        <v>5020</v>
      </c>
      <c r="G133" s="555">
        <f t="shared" si="26"/>
        <v>5.45</v>
      </c>
      <c r="H133" s="556">
        <f t="shared" si="27"/>
        <v>27359</v>
      </c>
      <c r="I133" s="391"/>
      <c r="J133" s="6"/>
      <c r="K133" s="595"/>
      <c r="L133" s="596"/>
      <c r="M133" s="6"/>
      <c r="N133" s="6"/>
      <c r="O133" s="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7" customHeight="1" outlineLevel="1" x14ac:dyDescent="0.25">
      <c r="A134" s="517" t="str">
        <f>VLOOKUP(B134,MC__2!B:N,12,0)</f>
        <v>COMP_064</v>
      </c>
      <c r="B134" s="554" t="s">
        <v>204</v>
      </c>
      <c r="C134" s="59" t="str">
        <f>CONCATENATE(VLOOKUP(A134,ABC_SERVIÇOS!A:I,5,0)," - ",VLOOKUP(A134,ABC_SERVIÇOS!A:I,6,0))</f>
        <v>92924 - SINAPI – 10/17</v>
      </c>
      <c r="D134" s="38" t="str">
        <f>VLOOKUP(A134,ABC_SERVIÇOS!A:J,2,0)</f>
        <v>FORNE, CORTE E DOBRA E ARMAÇÃO DE AÇO CA-50, DIÂMETRO DE 25.0 MM</v>
      </c>
      <c r="E134" s="59" t="str">
        <f t="shared" si="25"/>
        <v>KG</v>
      </c>
      <c r="F134" s="564">
        <f>VLOOKUP(B134,MC__2!B:N,8,0)</f>
        <v>17360</v>
      </c>
      <c r="G134" s="555">
        <f t="shared" si="26"/>
        <v>4.9400000000000004</v>
      </c>
      <c r="H134" s="556">
        <f t="shared" si="27"/>
        <v>85758.399999999994</v>
      </c>
      <c r="I134" s="391"/>
      <c r="J134" s="6"/>
      <c r="K134" s="595"/>
      <c r="L134" s="596"/>
      <c r="M134" s="6"/>
      <c r="N134" s="6"/>
      <c r="O134" s="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27" customHeight="1" outlineLevel="1" x14ac:dyDescent="0.25">
      <c r="A135" s="517" t="str">
        <f>VLOOKUP(B135,MC__2!B:N,12,0)</f>
        <v>COMP_065</v>
      </c>
      <c r="B135" s="554" t="s">
        <v>205</v>
      </c>
      <c r="C135" s="59" t="str">
        <f>CONCATENATE(VLOOKUP(A135,ABC_SERVIÇOS!A:I,5,0)," - ",VLOOKUP(A135,ABC_SERVIÇOS!A:I,6,0))</f>
        <v>92720 - SINAPI – 10/17</v>
      </c>
      <c r="D135" s="38" t="str">
        <f>VLOOKUP(A135,ABC_SERVIÇOS!A:J,2,0)</f>
        <v>CONCRETO FCK=25 MPA - LANÇAMENTO, ADENSAMENTO E ACABAMENTO</v>
      </c>
      <c r="E135" s="59" t="str">
        <f t="shared" si="25"/>
        <v>M3</v>
      </c>
      <c r="F135" s="564">
        <f>VLOOKUP(B135,MC__2!B:N,8,0)</f>
        <v>502.68</v>
      </c>
      <c r="G135" s="555">
        <f t="shared" si="26"/>
        <v>372.15</v>
      </c>
      <c r="H135" s="556">
        <f t="shared" si="27"/>
        <v>187072.36</v>
      </c>
      <c r="I135" s="391"/>
      <c r="J135" s="6"/>
      <c r="K135" s="595"/>
      <c r="L135" s="596"/>
      <c r="M135" s="6"/>
      <c r="N135" s="6"/>
      <c r="O135" s="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27" customHeight="1" outlineLevel="1" x14ac:dyDescent="0.25">
      <c r="A136" s="517" t="str">
        <f>VLOOKUP(B136,MC__2!B:N,12,0)</f>
        <v>COMP_066</v>
      </c>
      <c r="B136" s="554" t="s">
        <v>206</v>
      </c>
      <c r="C136" s="59" t="str">
        <f>CONCATENATE(VLOOKUP(A136,ABC_SERVIÇOS!A:I,5,0)," - ",VLOOKUP(A136,ABC_SERVIÇOS!A:I,6,0))</f>
        <v>(I) – 34483 - SINAPI – 10/17</v>
      </c>
      <c r="D136" s="38" t="str">
        <f>VLOOKUP(A136,ABC_SERVIÇOS!A:J,2,0)</f>
        <v>CONCRETO USINADO BOMBEAVEL, CLASSE DE RESISTENCIA C50, COM BRITA 0 E 1, SLUMP =100 +/- 20 MM, INCLUI SERVICO DE BOMBEAMENTO (NBR 8953)</v>
      </c>
      <c r="E136" s="59" t="str">
        <f t="shared" si="25"/>
        <v>M3</v>
      </c>
      <c r="F136" s="564">
        <f>VLOOKUP(B136,MC__2!B:N,8,0)</f>
        <v>222.50799999999998</v>
      </c>
      <c r="G136" s="555">
        <f t="shared" si="26"/>
        <v>470.87</v>
      </c>
      <c r="H136" s="556">
        <f t="shared" si="27"/>
        <v>104772.34</v>
      </c>
      <c r="I136" s="391"/>
      <c r="J136" s="6"/>
      <c r="K136" s="595"/>
      <c r="L136" s="596"/>
      <c r="M136" s="6"/>
      <c r="N136" s="6"/>
      <c r="O136" s="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outlineLevel="1" x14ac:dyDescent="0.25">
      <c r="A137" s="517" t="str">
        <f>VLOOKUP(B137,MC__2!B:N,12,0)</f>
        <v>COMP_067</v>
      </c>
      <c r="B137" s="554" t="s">
        <v>207</v>
      </c>
      <c r="C137" s="59" t="str">
        <f>CONCATENATE(VLOOKUP(A137,ABC_SERVIÇOS!A:I,5,0)," - ",VLOOKUP(A137,ABC_SERVIÇOS!A:I,6,0))</f>
        <v>92874 - SINAPI – 10/17</v>
      </c>
      <c r="D137" s="38" t="str">
        <f>VLOOKUP(A137,ABC_SERVIÇOS!A:J,2,0)</f>
        <v>LANÇAMENTO COM USO DE BOMBA, ADENSAMENTO E ACABAMENTO DE CONCRETO EM ESTRUTURAS. AF_12/2015</v>
      </c>
      <c r="E137" s="59" t="str">
        <f t="shared" si="25"/>
        <v>M3</v>
      </c>
      <c r="F137" s="564">
        <f>VLOOKUP(B137,MC__2!B:N,8,0)</f>
        <v>725.18799999999999</v>
      </c>
      <c r="G137" s="555">
        <f t="shared" si="26"/>
        <v>21.58</v>
      </c>
      <c r="H137" s="556">
        <f t="shared" si="27"/>
        <v>15649.56</v>
      </c>
      <c r="I137" s="391"/>
      <c r="J137" s="6"/>
      <c r="K137" s="595"/>
      <c r="L137" s="596"/>
      <c r="M137" s="6"/>
      <c r="N137" s="6"/>
      <c r="O137" s="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outlineLevel="1" x14ac:dyDescent="0.25">
      <c r="A138" s="517" t="str">
        <f>VLOOKUP(B138,MC__2!B:N,12,0)</f>
        <v>COMP_068</v>
      </c>
      <c r="B138" s="554" t="s">
        <v>208</v>
      </c>
      <c r="C138" s="59" t="str">
        <f>CONCATENATE(VLOOKUP(A138,ABC_SERVIÇOS!A:I,5,0)," - ",VLOOKUP(A138,ABC_SERVIÇOS!A:I,6,0))</f>
        <v>83534 - SINAPI – 10/17</v>
      </c>
      <c r="D138" s="38" t="str">
        <f>VLOOKUP(A138,ABC_SERVIÇOS!A:J,2,0)</f>
        <v xml:space="preserve"> LASTRO DE CONCRETO, PREPARO MECÂNICO, INCLUSOS ADITIVO IMPERMEABILIZANTE, LANÇAMENTO E ADENSAMENTO</v>
      </c>
      <c r="E138" s="59" t="str">
        <f t="shared" si="25"/>
        <v>M3</v>
      </c>
      <c r="F138" s="564">
        <f>VLOOKUP(B138,MC__2!B:N,8,0)</f>
        <v>15.4</v>
      </c>
      <c r="G138" s="555">
        <f t="shared" si="26"/>
        <v>437.51</v>
      </c>
      <c r="H138" s="556">
        <f t="shared" si="27"/>
        <v>6737.65</v>
      </c>
      <c r="I138" s="391"/>
      <c r="J138" s="6"/>
      <c r="K138" s="595"/>
      <c r="L138" s="596"/>
      <c r="M138" s="6"/>
      <c r="N138" s="6"/>
      <c r="O138" s="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7" customHeight="1" outlineLevel="1" x14ac:dyDescent="0.25">
      <c r="A139" s="517" t="str">
        <f>VLOOKUP(B139,MC__2!B:N,12,0)</f>
        <v>COMP_069</v>
      </c>
      <c r="B139" s="554" t="s">
        <v>209</v>
      </c>
      <c r="C139" s="59" t="str">
        <f>CONCATENATE(VLOOKUP(A139,ABC_SERVIÇOS!A:I,5,0)," - ",VLOOKUP(A139,ABC_SERVIÇOS!A:I,6,0))</f>
        <v>83516 - SINAPI – 10/17</v>
      </c>
      <c r="D139" s="38" t="str">
        <f>VLOOKUP(A139,ABC_SERVIÇOS!A:J,2,0)</f>
        <v>ESCORAMENTO FORMAS H=3,50 A 4,00 M, COM MADEIRA DE 3A QUALIDADE, NAO A ARELHADA, APROVEITAMENTO TABUAS 3X E PRUMOS 4X</v>
      </c>
      <c r="E139" s="59" t="str">
        <f t="shared" si="25"/>
        <v>M3</v>
      </c>
      <c r="F139" s="564">
        <f>VLOOKUP(B139,MC__2!B:N,8,0)</f>
        <v>1475.3399999999997</v>
      </c>
      <c r="G139" s="555">
        <f t="shared" si="26"/>
        <v>15.54</v>
      </c>
      <c r="H139" s="556">
        <f t="shared" si="27"/>
        <v>22926.78</v>
      </c>
      <c r="I139" s="391"/>
      <c r="J139" s="6"/>
      <c r="K139" s="595"/>
      <c r="L139" s="596"/>
      <c r="M139" s="6"/>
      <c r="N139" s="6"/>
      <c r="O139" s="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27" customHeight="1" outlineLevel="1" x14ac:dyDescent="0.25">
      <c r="A140" s="517" t="str">
        <f>VLOOKUP(B140,MC__2!B:N,12,0)</f>
        <v>COMP_088</v>
      </c>
      <c r="B140" s="554" t="s">
        <v>210</v>
      </c>
      <c r="C140" s="59" t="str">
        <f>CONCATENATE(VLOOKUP(A140,ABC_SERVIÇOS!A:I,5,0)," - ",VLOOKUP(A140,ABC_SERVIÇOS!A:I,6,0))</f>
        <v>26026 - SINAPI – 10/17</v>
      </c>
      <c r="D140" s="38" t="str">
        <f>VLOOKUP(A140,ABC_SERVIÇOS!A:J,2,0)</f>
        <v>SILICA ATIVA PARA ADICAO EM CONCRETO E ARGAMASSA (28,40 KG/M3)</v>
      </c>
      <c r="E140" s="59" t="str">
        <f t="shared" si="25"/>
        <v>KG</v>
      </c>
      <c r="F140" s="564">
        <f>VLOOKUP(B140,MC__2!B:N,8,0)</f>
        <v>20595.339199999999</v>
      </c>
      <c r="G140" s="555">
        <f t="shared" si="26"/>
        <v>2.4300000000000002</v>
      </c>
      <c r="H140" s="556">
        <f t="shared" si="27"/>
        <v>50046.67</v>
      </c>
      <c r="I140" s="391"/>
      <c r="J140" s="6"/>
      <c r="K140" s="595"/>
      <c r="L140" s="596"/>
      <c r="M140" s="6"/>
      <c r="N140" s="6"/>
      <c r="O140" s="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7" customHeight="1" outlineLevel="1" x14ac:dyDescent="0.25">
      <c r="A141" s="517" t="str">
        <f>VLOOKUP(B141,MC__2!B:N,12,0)</f>
        <v>COMP_070</v>
      </c>
      <c r="B141" s="554" t="s">
        <v>211</v>
      </c>
      <c r="C141" s="59" t="s">
        <v>1221</v>
      </c>
      <c r="D141" s="38" t="s">
        <v>1220</v>
      </c>
      <c r="E141" s="59" t="str">
        <f t="shared" si="25"/>
        <v>UNID</v>
      </c>
      <c r="F141" s="564">
        <f>VLOOKUP(B141,MC__2!B:N,8,0)</f>
        <v>38</v>
      </c>
      <c r="G141" s="555">
        <f t="shared" si="26"/>
        <v>3013.3</v>
      </c>
      <c r="H141" s="556">
        <f t="shared" si="27"/>
        <v>114505.4</v>
      </c>
      <c r="I141" s="391"/>
      <c r="J141" s="6"/>
      <c r="K141" s="595"/>
      <c r="L141" s="596"/>
      <c r="M141" s="6"/>
      <c r="N141" s="6"/>
      <c r="O141" s="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7" customHeight="1" outlineLevel="1" x14ac:dyDescent="0.25">
      <c r="A142" s="517" t="str">
        <f>VLOOKUP(B142,MC__2!B:N,12,0)</f>
        <v>COMP_071</v>
      </c>
      <c r="B142" s="554" t="s">
        <v>212</v>
      </c>
      <c r="C142" s="59" t="str">
        <f>CONCATENATE(VLOOKUP(A142,ABC_SERVIÇOS!A:I,5,0)," - ",VLOOKUP(A142,ABC_SERVIÇOS!A:I,6,0))</f>
        <v>73631 - SINAPI – 10/17</v>
      </c>
      <c r="D142" s="38" t="str">
        <f>VLOOKUP(A142,ABC_SERVIÇOS!A:J,2,0)</f>
        <v>GUARDA-CORPO EM TUBO DE ACO GALVANIZADO 1 1/2"</v>
      </c>
      <c r="E142" s="59" t="str">
        <f t="shared" si="25"/>
        <v>M2</v>
      </c>
      <c r="F142" s="564">
        <f>VLOOKUP(B142,MC__2!B:N,8,0)</f>
        <v>72</v>
      </c>
      <c r="G142" s="555">
        <f t="shared" si="26"/>
        <v>275.69</v>
      </c>
      <c r="H142" s="556">
        <f t="shared" si="27"/>
        <v>19849.68</v>
      </c>
      <c r="I142" s="817"/>
      <c r="J142" s="6"/>
      <c r="K142" s="595"/>
      <c r="L142" s="596"/>
      <c r="M142" s="6"/>
      <c r="N142" s="6"/>
      <c r="O142" s="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7" customHeight="1" outlineLevel="1" x14ac:dyDescent="0.25">
      <c r="A143" s="517" t="str">
        <f>VLOOKUP(B143,MC__2!B:N,12,0)</f>
        <v>COMP_072</v>
      </c>
      <c r="B143" s="597" t="s">
        <v>213</v>
      </c>
      <c r="C143" s="598" t="str">
        <f>CONCATENATE(VLOOKUP(A143,ABC_SERVIÇOS!A:I,5,0)," - ",VLOOKUP(A143,ABC_SERVIÇOS!A:I,6,0))</f>
        <v>73794/1 - SINAPI – 10/17</v>
      </c>
      <c r="D143" s="62" t="str">
        <f>VLOOKUP(A143,ABC_SERVIÇOS!A:J,2,0)</f>
        <v>PINTURA COM TINTA PROTETORA ACABAMENTO GRAFITE ESMALTE SOBRE SUPERFICIE METALICA, 2 DEMAOS</v>
      </c>
      <c r="E143" s="598" t="str">
        <f t="shared" si="25"/>
        <v>M2</v>
      </c>
      <c r="F143" s="564">
        <f>VLOOKUP(B143,MC__2!B:N,8,0)</f>
        <v>144</v>
      </c>
      <c r="G143" s="599">
        <f t="shared" si="26"/>
        <v>27.72</v>
      </c>
      <c r="H143" s="600">
        <f t="shared" si="27"/>
        <v>3991.68</v>
      </c>
      <c r="I143" s="817"/>
      <c r="J143" s="6"/>
      <c r="K143" s="595"/>
      <c r="L143" s="596"/>
      <c r="M143" s="6"/>
      <c r="N143" s="6"/>
      <c r="O143" s="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7" customHeight="1" outlineLevel="1" x14ac:dyDescent="0.25">
      <c r="A144" s="517" t="str">
        <f>VLOOKUP(B144,MC__2!B:N,12,0)</f>
        <v>COMP_073</v>
      </c>
      <c r="B144" s="554" t="s">
        <v>214</v>
      </c>
      <c r="C144" s="59" t="str">
        <f>CONCATENATE(VLOOKUP(A144,ABC_SERVIÇOS!A:I,5,0)," - ",VLOOKUP(A144,ABC_SERVIÇOS!A:I,6,0))</f>
        <v>74020/1 - SINAPI – 10/17</v>
      </c>
      <c r="D144" s="38" t="str">
        <f>VLOOKUP(A144,ABC_SERVIÇOS!A:J,2,0)</f>
        <v>ENSAIO DE CONCRETO</v>
      </c>
      <c r="E144" s="59" t="str">
        <f t="shared" si="25"/>
        <v>M3</v>
      </c>
      <c r="F144" s="564">
        <f>VLOOKUP(B144,MC__2!B:N,8,0)</f>
        <v>740.58799999999997</v>
      </c>
      <c r="G144" s="555">
        <f t="shared" si="26"/>
        <v>27.1</v>
      </c>
      <c r="H144" s="556">
        <f t="shared" si="27"/>
        <v>20069.93</v>
      </c>
      <c r="I144" s="391"/>
      <c r="J144" s="6"/>
      <c r="K144" s="595"/>
      <c r="L144" s="596"/>
      <c r="M144" s="6"/>
      <c r="N144" s="6"/>
      <c r="O144" s="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7" customHeight="1" outlineLevel="1" thickBot="1" x14ac:dyDescent="0.3">
      <c r="A145" s="517" t="str">
        <f>VLOOKUP(B145,MC__2!B:N,12,0)</f>
        <v>COMP_089</v>
      </c>
      <c r="B145" s="554" t="s">
        <v>215</v>
      </c>
      <c r="C145" s="59" t="str">
        <f>CONCATENATE(VLOOKUP(A145,ABC_SERVIÇOS!A:I,5,0)," - ",VLOOKUP(A145,ABC_SERVIÇOS!A:I,6,0))</f>
        <v>84154 - SINAPI – 10/17</v>
      </c>
      <c r="D145" s="38" t="str">
        <f>VLOOKUP(A145,ABC_SERVIÇOS!A:J,2,0)</f>
        <v>APOIO DE NEOPRENE FRETADO 150 X 200 X 35 MM COM CAPACIDADE DE 300 KN PARA ESTRUTURAS PRÉ-MOLDADAS - FORNECIMENTO E INSTALAÇÃO</v>
      </c>
      <c r="E145" s="59" t="str">
        <f t="shared" si="25"/>
        <v>DM3</v>
      </c>
      <c r="F145" s="564">
        <f>VLOOKUP(B145,MC__2!B:N,8,0)</f>
        <v>106.39999999999999</v>
      </c>
      <c r="G145" s="555">
        <f t="shared" si="26"/>
        <v>103.17</v>
      </c>
      <c r="H145" s="556">
        <f t="shared" si="27"/>
        <v>10977.29</v>
      </c>
      <c r="I145" s="391"/>
      <c r="J145" s="6"/>
      <c r="K145" s="595"/>
      <c r="L145" s="596"/>
      <c r="M145" s="6"/>
      <c r="N145" s="6"/>
      <c r="O145" s="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27" customHeight="1" thickBot="1" x14ac:dyDescent="0.3">
      <c r="A146" s="6"/>
      <c r="B146" s="518" t="s">
        <v>216</v>
      </c>
      <c r="C146" s="580"/>
      <c r="D146" s="581" t="s">
        <v>217</v>
      </c>
      <c r="E146" s="580"/>
      <c r="F146" s="582"/>
      <c r="G146" s="583"/>
      <c r="H146" s="522">
        <f>SUM(H147:H173)</f>
        <v>3826360.7899999991</v>
      </c>
      <c r="I146" s="311"/>
      <c r="J146" s="541">
        <f>MC__2!L523</f>
        <v>3742207.1099999989</v>
      </c>
      <c r="K146" s="539"/>
      <c r="L146" s="6"/>
      <c r="M146" s="6"/>
      <c r="N146" s="6"/>
      <c r="O146" s="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7" customHeight="1" outlineLevel="1" x14ac:dyDescent="0.25">
      <c r="A147" s="517" t="str">
        <f>VLOOKUP(B147,MC__2!B:N,12,0)</f>
        <v>COMP_015</v>
      </c>
      <c r="B147" s="547" t="s">
        <v>218</v>
      </c>
      <c r="C147" s="59" t="str">
        <f>CONCATENATE(VLOOKUP(A147,ABC_SERVIÇOS!A:I,5,0)," - ",VLOOKUP(A147,ABC_SERVIÇOS!A:I,6,0))</f>
        <v>73686 - SINAPI – 10/17</v>
      </c>
      <c r="D147" s="38" t="str">
        <f>VLOOKUP(A147,ABC_SERVIÇOS!A:J,2,0)</f>
        <v>LOCAÇÃO DE OBRA, COM USO DE EQUIPAMENTO TOPOGRAFICO, INCLUSIVE NIVELADOR</v>
      </c>
      <c r="E147" s="59" t="str">
        <f t="shared" ref="E147:E168" si="28">VLOOKUP(A147,ABC_SERVIÇOS,3,0)</f>
        <v>M2</v>
      </c>
      <c r="F147" s="564">
        <f>VLOOKUP(B147,MC__2!B:N,8,0)</f>
        <v>4738.3159999999998</v>
      </c>
      <c r="G147" s="555">
        <f t="shared" ref="G147:G168" si="29">VLOOKUP(A147,ABC_SERVIÇOS,7,0)</f>
        <v>18.73</v>
      </c>
      <c r="H147" s="556">
        <f t="shared" ref="H147:H173" si="30">ROUND(G147*F147,2)</f>
        <v>88748.66</v>
      </c>
      <c r="I147" s="391"/>
      <c r="J147" s="6"/>
      <c r="K147" s="539"/>
      <c r="L147" s="6"/>
      <c r="M147" s="6"/>
      <c r="N147" s="6"/>
      <c r="O147" s="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s="18" customFormat="1" ht="27" customHeight="1" outlineLevel="1" x14ac:dyDescent="0.25">
      <c r="A148" s="517" t="str">
        <f>VLOOKUP(B148,MC__2!B:N,12,0)</f>
        <v>COMP_074</v>
      </c>
      <c r="B148" s="554" t="s">
        <v>219</v>
      </c>
      <c r="C148" s="59" t="str">
        <f>CONCATENATE(VLOOKUP(A148,ABC_SERVIÇOS!A:I,5,0)," - ",VLOOKUP(A148,ABC_SERVIÇOS!A:I,6,0))</f>
        <v>6454 - SINAPI – 10/17</v>
      </c>
      <c r="D148" s="38" t="str">
        <f>VLOOKUP(A148,ABC_SERVIÇOS!A:J,2,0)</f>
        <v>FORNECIMENTO E LANCAMENTO DE PEDRA DE MAO</v>
      </c>
      <c r="E148" s="59" t="str">
        <f t="shared" si="28"/>
        <v>M3</v>
      </c>
      <c r="F148" s="564">
        <f>VLOOKUP(B148,MC__2!B:N,8,0)</f>
        <v>2584.5360000000001</v>
      </c>
      <c r="G148" s="555">
        <f t="shared" si="29"/>
        <v>123.88</v>
      </c>
      <c r="H148" s="556">
        <f t="shared" si="30"/>
        <v>320172.32</v>
      </c>
      <c r="I148" s="391"/>
      <c r="J148" s="517"/>
      <c r="K148" s="524"/>
      <c r="L148" s="517"/>
      <c r="M148" s="517"/>
      <c r="N148" s="517"/>
      <c r="O148" s="517"/>
    </row>
    <row r="149" spans="1:1024" s="28" customFormat="1" ht="27" customHeight="1" outlineLevel="1" x14ac:dyDescent="0.25">
      <c r="A149" s="517" t="str">
        <f>VLOOKUP(B149,MC__2!B:N,12,0)</f>
        <v>COMP_128</v>
      </c>
      <c r="B149" s="554" t="s">
        <v>220</v>
      </c>
      <c r="C149" s="59" t="str">
        <f>CONCATENATE(VLOOKUP(A149,ABC_SERVIÇOS!A:I,5,0)," - ",VLOOKUP(A149,ABC_SERVIÇOS!A:I,6,0))</f>
        <v>83534 - SINAPI – 10/17</v>
      </c>
      <c r="D149" s="38" t="str">
        <f>VLOOKUP(A149,ABC_SERVIÇOS!A:J,2,0)</f>
        <v>LASTRO DE CONCRETO, PREPARO MECÂNICO, INCLUSOS ADITIVO IMPERMEABILIZANTE, LANÇAMENTO E ADENSAMENTO</v>
      </c>
      <c r="E149" s="59" t="str">
        <f t="shared" si="28"/>
        <v>M3</v>
      </c>
      <c r="F149" s="564">
        <f>VLOOKUP(B149,MC__2!B:N,8,0)</f>
        <v>208.91665999999998</v>
      </c>
      <c r="G149" s="555">
        <f t="shared" si="29"/>
        <v>437.51</v>
      </c>
      <c r="H149" s="556">
        <f t="shared" si="30"/>
        <v>91403.13</v>
      </c>
      <c r="I149" s="391"/>
      <c r="J149" s="534"/>
      <c r="K149" s="539"/>
      <c r="L149" s="534"/>
      <c r="M149" s="534"/>
      <c r="N149" s="534"/>
      <c r="O149" s="534"/>
    </row>
    <row r="150" spans="1:1024" s="28" customFormat="1" ht="27" customHeight="1" outlineLevel="1" x14ac:dyDescent="0.25">
      <c r="A150" s="517" t="str">
        <f>VLOOKUP(B150,MC__2!B:N,12,0)</f>
        <v>COMP_065</v>
      </c>
      <c r="B150" s="554" t="s">
        <v>221</v>
      </c>
      <c r="C150" s="59" t="str">
        <f>CONCATENATE(VLOOKUP(A150,ABC_SERVIÇOS!A:I,5,0)," - ",VLOOKUP(A150,ABC_SERVIÇOS!A:I,6,0))</f>
        <v>92720 - SINAPI – 10/17</v>
      </c>
      <c r="D150" s="38" t="str">
        <f>VLOOKUP(A150,ABC_SERVIÇOS!A:J,2,0)</f>
        <v>CONCRETO FCK=25 MPA - LANÇAMENTO, ADENSAMENTO E ACABAMENTO</v>
      </c>
      <c r="E150" s="59" t="str">
        <f t="shared" si="28"/>
        <v>M3</v>
      </c>
      <c r="F150" s="564">
        <f>VLOOKUP(B150,MC__2!B:N,8,0)</f>
        <v>2261.1030000000001</v>
      </c>
      <c r="G150" s="555">
        <f t="shared" si="29"/>
        <v>372.15</v>
      </c>
      <c r="H150" s="556">
        <f t="shared" si="30"/>
        <v>841469.48</v>
      </c>
      <c r="I150" s="391"/>
      <c r="J150" s="534"/>
      <c r="K150" s="539"/>
      <c r="L150" s="534"/>
      <c r="M150" s="534"/>
      <c r="N150" s="534"/>
      <c r="O150" s="534"/>
    </row>
    <row r="151" spans="1:1024" s="28" customFormat="1" ht="27" customHeight="1" outlineLevel="1" x14ac:dyDescent="0.25">
      <c r="A151" s="517" t="str">
        <f>VLOOKUP(B151,MC__2!B:N,12,0)</f>
        <v>COMP_067</v>
      </c>
      <c r="B151" s="554" t="s">
        <v>222</v>
      </c>
      <c r="C151" s="59" t="str">
        <f>CONCATENATE(VLOOKUP(A151,ABC_SERVIÇOS!A:I,5,0)," - ",VLOOKUP(A151,ABC_SERVIÇOS!A:I,6,0))</f>
        <v>92874 - SINAPI – 10/17</v>
      </c>
      <c r="D151" s="38" t="str">
        <f>VLOOKUP(A151,ABC_SERVIÇOS!A:J,2,0)</f>
        <v>LANÇAMENTO COM USO DE BOMBA, ADENSAMENTO E ACABAMENTO DE CONCRETO EM ESTRUTURAS. AF_12/2015</v>
      </c>
      <c r="E151" s="59" t="str">
        <f t="shared" si="28"/>
        <v>M3</v>
      </c>
      <c r="F151" s="564">
        <f>VLOOKUP(B151,MC__2!B:N,8,0)</f>
        <v>2470.0196599999999</v>
      </c>
      <c r="G151" s="555">
        <f t="shared" si="29"/>
        <v>21.58</v>
      </c>
      <c r="H151" s="556">
        <f t="shared" si="30"/>
        <v>53303.02</v>
      </c>
      <c r="I151" s="391"/>
      <c r="J151" s="534"/>
      <c r="K151" s="539"/>
      <c r="L151" s="534"/>
      <c r="M151" s="534"/>
      <c r="N151" s="534"/>
      <c r="O151" s="534"/>
    </row>
    <row r="152" spans="1:1024" ht="27" customHeight="1" outlineLevel="1" x14ac:dyDescent="0.25">
      <c r="A152" s="517" t="str">
        <f>VLOOKUP(B152,MC__2!B:N,12,0)</f>
        <v>COMP_088</v>
      </c>
      <c r="B152" s="554" t="s">
        <v>223</v>
      </c>
      <c r="C152" s="59" t="str">
        <f>CONCATENATE(VLOOKUP(A152,ABC_SERVIÇOS!A:I,5,0)," - ",VLOOKUP(A152,ABC_SERVIÇOS!A:I,6,0))</f>
        <v>26026 - SINAPI – 10/17</v>
      </c>
      <c r="D152" s="38" t="str">
        <f>VLOOKUP(A152,ABC_SERVIÇOS!A:J,2,0)</f>
        <v>SILICA ATIVA PARA ADICAO EM CONCRETO E ARGAMASSA (28,40 KG/M3)</v>
      </c>
      <c r="E152" s="59" t="str">
        <f t="shared" si="28"/>
        <v>KG</v>
      </c>
      <c r="F152" s="564">
        <f>VLOOKUP(B152,MC__2!B:N,8,0)</f>
        <v>64215.325199999999</v>
      </c>
      <c r="G152" s="555">
        <f t="shared" si="29"/>
        <v>2.4300000000000002</v>
      </c>
      <c r="H152" s="556">
        <f t="shared" si="30"/>
        <v>156043.24</v>
      </c>
      <c r="I152" s="391"/>
      <c r="J152" s="534" t="e">
        <f>#REF!/F149</f>
        <v>#REF!</v>
      </c>
      <c r="K152" s="539">
        <f>(21*20)+12</f>
        <v>432</v>
      </c>
      <c r="L152" s="534">
        <f>K152*8</f>
        <v>3456</v>
      </c>
      <c r="M152" s="6"/>
      <c r="N152" s="6"/>
      <c r="O152" s="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45.75" customHeight="1" outlineLevel="1" x14ac:dyDescent="0.25">
      <c r="A153" s="517" t="str">
        <f>VLOOKUP(B153,MC__2!B:N,12,0)</f>
        <v>COMP_058</v>
      </c>
      <c r="B153" s="597" t="s">
        <v>224</v>
      </c>
      <c r="C153" s="598" t="str">
        <f>CONCATENATE(VLOOKUP(A153,ABC_SERVIÇOS!A:I,5,0)," - ",VLOOKUP(A153,ABC_SERVIÇOS!A:I,6,0))</f>
        <v>92411 - SINAPI – 10/17</v>
      </c>
      <c r="D153" s="62" t="str">
        <f>VLOOKUP(A153,ABC_SERVIÇOS!A:J,2,0)</f>
        <v>MONTAGEM E DESMONTAGEM DE FÔRMA DE PILARES RETANGULARES E ESTRUTURAS SIMILARES COM ÁREA MÉDIA DAS SEÇÕES MAIOR QUE 0,25 M2, PÉ-DIREITO SIMPLES, EM MADEIRA SERRADA, 2 UTILIZAÇÕES. AF_12/2015</v>
      </c>
      <c r="E153" s="598" t="str">
        <f t="shared" si="28"/>
        <v>M2</v>
      </c>
      <c r="F153" s="564">
        <f>VLOOKUP(B153,MC__2!B:N,8,0)</f>
        <v>6128.84</v>
      </c>
      <c r="G153" s="599">
        <f t="shared" si="29"/>
        <v>96.64</v>
      </c>
      <c r="H153" s="600">
        <f t="shared" si="30"/>
        <v>592291.1</v>
      </c>
      <c r="I153" s="391"/>
      <c r="J153" s="6"/>
      <c r="K153" s="539"/>
      <c r="L153" s="6"/>
      <c r="M153" s="6"/>
      <c r="N153" s="6"/>
      <c r="O153" s="6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s="18" customFormat="1" ht="27" customHeight="1" outlineLevel="1" x14ac:dyDescent="0.25">
      <c r="A154" s="517" t="str">
        <f>VLOOKUP(B154,MC__2!B:N,12,0)</f>
        <v>COMP_075</v>
      </c>
      <c r="B154" s="554" t="s">
        <v>225</v>
      </c>
      <c r="C154" s="59" t="str">
        <f>CONCATENATE(VLOOKUP(A154,ABC_SERVIÇOS!A:I,5,0)," - ",VLOOKUP(A154,ABC_SERVIÇOS!A:I,6,0))</f>
        <v>83665 - SINAPI – 10/17</v>
      </c>
      <c r="D154" s="38" t="str">
        <f>VLOOKUP(A154,ABC_SERVIÇOS!A:J,2,0)</f>
        <v>FORNECIMENTO E INSTALACAO DE MANTA BIDIM RT - 14</v>
      </c>
      <c r="E154" s="59" t="str">
        <f t="shared" si="28"/>
        <v>M2</v>
      </c>
      <c r="F154" s="564">
        <f>VLOOKUP(B154,MC__2!B:N,8,0)</f>
        <v>8615.119999999999</v>
      </c>
      <c r="G154" s="555">
        <f t="shared" si="29"/>
        <v>4.87</v>
      </c>
      <c r="H154" s="556">
        <f t="shared" si="30"/>
        <v>41955.63</v>
      </c>
      <c r="I154" s="391"/>
      <c r="J154" s="517"/>
      <c r="K154" s="524"/>
      <c r="L154" s="517"/>
      <c r="M154" s="517"/>
      <c r="N154" s="517"/>
      <c r="O154" s="517"/>
    </row>
    <row r="155" spans="1:1024" s="28" customFormat="1" ht="27" customHeight="1" outlineLevel="1" x14ac:dyDescent="0.25">
      <c r="A155" s="517" t="str">
        <f>VLOOKUP(B155,MC__2!B:N,12,0)</f>
        <v>COMP_076</v>
      </c>
      <c r="B155" s="554" t="s">
        <v>226</v>
      </c>
      <c r="C155" s="59" t="str">
        <f>CONCATENATE(VLOOKUP(A155,ABC_SERVIÇOS!A:I,5,0)," - ",VLOOKUP(A155,ABC_SERVIÇOS!A:I,6,0))</f>
        <v>73902/001 - SINAPI – 10/17</v>
      </c>
      <c r="D155" s="38" t="str">
        <f>VLOOKUP(A155,ABC_SERVIÇOS!A:J,2,0)</f>
        <v>CAMADA DRENANTE COM BRITA NUM 3</v>
      </c>
      <c r="E155" s="59" t="str">
        <f t="shared" si="28"/>
        <v>M3</v>
      </c>
      <c r="F155" s="564">
        <f>VLOOKUP(B155,MC__2!B:N,8,0)</f>
        <v>1240.57728</v>
      </c>
      <c r="G155" s="555">
        <f t="shared" si="29"/>
        <v>78.94</v>
      </c>
      <c r="H155" s="556">
        <f t="shared" si="30"/>
        <v>97931.17</v>
      </c>
      <c r="I155" s="391"/>
      <c r="J155" s="534"/>
      <c r="K155" s="539"/>
      <c r="L155" s="534"/>
      <c r="M155" s="534"/>
      <c r="N155" s="534"/>
      <c r="O155" s="534"/>
    </row>
    <row r="156" spans="1:1024" s="28" customFormat="1" ht="27" customHeight="1" outlineLevel="1" x14ac:dyDescent="0.25">
      <c r="A156" s="517" t="str">
        <f>VLOOKUP(B156,MC__2!B:N,12,0)</f>
        <v>COMP_129</v>
      </c>
      <c r="B156" s="554" t="s">
        <v>227</v>
      </c>
      <c r="C156" s="59" t="str">
        <f>CONCATENATE(VLOOKUP(A156,ABC_SERVIÇOS!A:I,5,0)," - ",VLOOKUP(A156,ABC_SERVIÇOS!A:I,6,0))</f>
        <v>83683 - SINAPI – 10/17</v>
      </c>
      <c r="D156" s="38" t="str">
        <f>VLOOKUP(A156,ABC_SERVIÇOS!A:J,2,0)</f>
        <v>CAMADA HORIZONTAL DRENANTE C/ PEDRA BRITADA 1 E 2</v>
      </c>
      <c r="E156" s="59" t="str">
        <f t="shared" si="28"/>
        <v>M3</v>
      </c>
      <c r="F156" s="564">
        <f>VLOOKUP(B156,MC__2!B:N,8,0)</f>
        <v>947.66319999999996</v>
      </c>
      <c r="G156" s="555">
        <f t="shared" si="29"/>
        <v>86.81</v>
      </c>
      <c r="H156" s="556">
        <f t="shared" si="30"/>
        <v>82266.64</v>
      </c>
      <c r="I156" s="391"/>
      <c r="J156" s="534"/>
      <c r="K156" s="539"/>
      <c r="L156" s="534"/>
      <c r="M156" s="534"/>
      <c r="N156" s="534"/>
      <c r="O156" s="534"/>
    </row>
    <row r="157" spans="1:1024" s="28" customFormat="1" ht="27" customHeight="1" outlineLevel="1" x14ac:dyDescent="0.25">
      <c r="A157" s="517" t="str">
        <f>VLOOKUP(B157,MC__2!B:N,12,0)</f>
        <v>COMP_078</v>
      </c>
      <c r="B157" s="554" t="s">
        <v>228</v>
      </c>
      <c r="C157" s="59" t="str">
        <f>CONCATENATE(VLOOKUP(A157,ABC_SERVIÇOS!A:I,5,0)," - ",VLOOKUP(A157,ABC_SERVIÇOS!A:I,6,0))</f>
        <v>83356 - SINAPI – 10/17</v>
      </c>
      <c r="D157" s="38" t="str">
        <f>VLOOKUP(A157,ABC_SERVIÇOS!A:J,2,0)</f>
        <v>TRANSPORTE COMERCIAL DE BRITA/PEDRA</v>
      </c>
      <c r="E157" s="59" t="str">
        <f t="shared" si="28"/>
        <v>M3xKm</v>
      </c>
      <c r="F157" s="564">
        <f>VLOOKUP(B157,MC__2!B:N,8,0)</f>
        <v>620460.94240000006</v>
      </c>
      <c r="G157" s="555">
        <f t="shared" si="29"/>
        <v>0.75</v>
      </c>
      <c r="H157" s="556">
        <f t="shared" si="30"/>
        <v>465345.71</v>
      </c>
      <c r="I157" s="391"/>
      <c r="J157" s="534"/>
      <c r="K157" s="539" t="e">
        <f>#REF!*K152</f>
        <v>#REF!</v>
      </c>
      <c r="L157" s="534"/>
      <c r="M157" s="534"/>
      <c r="N157" s="534"/>
      <c r="O157" s="534"/>
    </row>
    <row r="158" spans="1:1024" s="28" customFormat="1" ht="27" customHeight="1" outlineLevel="1" x14ac:dyDescent="0.25">
      <c r="A158" s="517" t="str">
        <f>VLOOKUP(B158,MC__2!B:N,12,0)</f>
        <v>COMP_077</v>
      </c>
      <c r="B158" s="554" t="s">
        <v>229</v>
      </c>
      <c r="C158" s="59" t="str">
        <f>CONCATENATE(VLOOKUP(A158,ABC_SERVIÇOS!A:I,5,0)," - ",VLOOKUP(A158,ABC_SERVIÇOS!A:I,6,0))</f>
        <v>73816/1 - SINAPI – 10/17</v>
      </c>
      <c r="D158" s="38" t="str">
        <f>VLOOKUP(A158,ABC_SERVIÇOS!A:J,2,0)</f>
        <v>EXECUCAO DE DRENO COM TUBOS DE PVC CORRUGADO FLEXIVEL PERFURADO - DN 100</v>
      </c>
      <c r="E158" s="59" t="str">
        <f t="shared" si="28"/>
        <v>M</v>
      </c>
      <c r="F158" s="564">
        <f>VLOOKUP(B158,MC__2!B:N,8,0)</f>
        <v>1265.5509333333332</v>
      </c>
      <c r="G158" s="555">
        <f t="shared" si="29"/>
        <v>22.05</v>
      </c>
      <c r="H158" s="556">
        <f t="shared" si="30"/>
        <v>27905.4</v>
      </c>
      <c r="I158" s="391"/>
      <c r="J158" s="534"/>
      <c r="K158" s="539"/>
      <c r="L158" s="534"/>
      <c r="M158" s="534"/>
      <c r="N158" s="534"/>
      <c r="O158" s="534"/>
    </row>
    <row r="159" spans="1:1024" ht="33" customHeight="1" outlineLevel="1" x14ac:dyDescent="0.25">
      <c r="A159" s="517" t="str">
        <f>VLOOKUP(B159,MC__2!B:N,12,0)</f>
        <v>COMP_079</v>
      </c>
      <c r="B159" s="597" t="s">
        <v>230</v>
      </c>
      <c r="C159" s="598" t="str">
        <f>CONCATENATE(VLOOKUP(A159,ABC_SERVIÇOS!A:I,5,0)," - ",VLOOKUP(A159,ABC_SERVIÇOS!A:I,6,0))</f>
        <v>89021 - SINAPI – 10/17</v>
      </c>
      <c r="D159" s="62" t="str">
        <f>VLOOKUP(A159,ABC_SERVIÇOS!A:J,2,0)</f>
        <v>BOMBA SUBMERSÍVEL ELÉTRICA TRIFÁSICA, POTÊNCIA 2,96 HP, Ø ROTOR 144 MM SEMI-ABERTO, BOCAL DE SAÍDA Ø 2, HM/Q = 2 MCA / 38,8 M3/H A 28 MCA /5 M3/H - CHP DIURNO. AF_06/2014</v>
      </c>
      <c r="E159" s="598" t="str">
        <f t="shared" si="28"/>
        <v>HP</v>
      </c>
      <c r="F159" s="564">
        <f>VLOOKUP(B159,MC__2!B:N,8,0)</f>
        <v>16896</v>
      </c>
      <c r="G159" s="599">
        <f t="shared" si="29"/>
        <v>1.81</v>
      </c>
      <c r="H159" s="600">
        <f t="shared" si="30"/>
        <v>30581.759999999998</v>
      </c>
      <c r="I159" s="391"/>
      <c r="J159" s="6"/>
      <c r="K159" s="539"/>
      <c r="L159" s="6"/>
      <c r="M159" s="6"/>
      <c r="N159" s="6"/>
      <c r="O159" s="6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27" customHeight="1" outlineLevel="1" x14ac:dyDescent="0.25">
      <c r="A160" s="517" t="str">
        <f>VLOOKUP(B160,MC__2!B:N,12,0)</f>
        <v>COMP_059</v>
      </c>
      <c r="B160" s="554" t="s">
        <v>231</v>
      </c>
      <c r="C160" s="59" t="str">
        <f>CONCATENATE(VLOOKUP(A160,ABC_SERVIÇOS!A:I,5,0)," - ",VLOOKUP(A160,ABC_SERVIÇOS!A:I,6,0))</f>
        <v>92915 - SINAPI – 10/17</v>
      </c>
      <c r="D160" s="38" t="str">
        <f>VLOOKUP(A160,ABC_SERVIÇOS!A:J,2,0)</f>
        <v>FORNE, CORTE E DOBRA E ARMAÇÃO DE AÇO CA-60, DIÂMETRO DE 5.0 MM</v>
      </c>
      <c r="E160" s="59" t="str">
        <f t="shared" si="28"/>
        <v>KG</v>
      </c>
      <c r="F160" s="564">
        <f>VLOOKUP(B160,MC__2!B:N,8,0)</f>
        <v>650</v>
      </c>
      <c r="G160" s="555">
        <f t="shared" si="29"/>
        <v>9.26</v>
      </c>
      <c r="H160" s="556">
        <f t="shared" si="30"/>
        <v>6019</v>
      </c>
      <c r="I160" s="391"/>
      <c r="J160" s="6"/>
      <c r="K160" s="539"/>
      <c r="L160" s="6"/>
      <c r="M160" s="6"/>
      <c r="N160" s="6"/>
      <c r="O160" s="6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27" customHeight="1" outlineLevel="1" x14ac:dyDescent="0.25">
      <c r="A161" s="517" t="str">
        <f>VLOOKUP(B161,MC__2!B:N,12,0)</f>
        <v>COMP_061</v>
      </c>
      <c r="B161" s="554" t="s">
        <v>232</v>
      </c>
      <c r="C161" s="59" t="str">
        <f>CONCATENATE(VLOOKUP(A161,ABC_SERVIÇOS!A:I,5,0)," - ",VLOOKUP(A161,ABC_SERVIÇOS!A:I,6,0))</f>
        <v>92917 - SINAPI – 10/17</v>
      </c>
      <c r="D161" s="38" t="str">
        <f>VLOOKUP(A161,ABC_SERVIÇOS!A:J,2,0)</f>
        <v>FORNE, CORTE E DOBRA E ARMAÇÃO DE AÇO CA-50, DIÂMETRO DE 8.0 MM</v>
      </c>
      <c r="E161" s="59" t="str">
        <f t="shared" si="28"/>
        <v>KG</v>
      </c>
      <c r="F161" s="564">
        <f>VLOOKUP(B161,MC__2!B:N,8,0)</f>
        <v>14900</v>
      </c>
      <c r="G161" s="555">
        <f t="shared" si="29"/>
        <v>7.61</v>
      </c>
      <c r="H161" s="556">
        <f t="shared" si="30"/>
        <v>113389</v>
      </c>
      <c r="I161" s="391"/>
      <c r="J161" s="6"/>
      <c r="K161" s="539"/>
      <c r="L161" s="6"/>
      <c r="M161" s="6"/>
      <c r="N161" s="6"/>
      <c r="O161" s="6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outlineLevel="1" x14ac:dyDescent="0.25">
      <c r="A162" s="517" t="str">
        <f>VLOOKUP(B162,MC__2!B:N,12,0)</f>
        <v>COMP_062</v>
      </c>
      <c r="B162" s="554" t="s">
        <v>233</v>
      </c>
      <c r="C162" s="59" t="str">
        <f>CONCATENATE(VLOOKUP(A162,ABC_SERVIÇOS!A:I,5,0)," - ",VLOOKUP(A162,ABC_SERVIÇOS!A:I,6,0))</f>
        <v>92919 - SINAPI – 10/17</v>
      </c>
      <c r="D162" s="38" t="str">
        <f>VLOOKUP(A162,ABC_SERVIÇOS!A:J,2,0)</f>
        <v>FORNE, CORTE E DOBRA E ARMAÇÃO DE AÇO CA-50, DIÂMETRO DE 10.0 MM</v>
      </c>
      <c r="E162" s="59" t="str">
        <f t="shared" si="28"/>
        <v>KG</v>
      </c>
      <c r="F162" s="564">
        <f>VLOOKUP(B162,MC__2!B:N,8,0)</f>
        <v>72250</v>
      </c>
      <c r="G162" s="555">
        <f t="shared" si="29"/>
        <v>6.15</v>
      </c>
      <c r="H162" s="556">
        <f t="shared" si="30"/>
        <v>444337.5</v>
      </c>
      <c r="I162" s="391"/>
      <c r="J162" s="6"/>
      <c r="K162" s="539"/>
      <c r="L162" s="6"/>
      <c r="M162" s="6"/>
      <c r="N162" s="6"/>
      <c r="O162" s="6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27" customHeight="1" outlineLevel="1" x14ac:dyDescent="0.25">
      <c r="A163" s="517" t="str">
        <f>VLOOKUP(B163,MC__2!B:N,12,0)</f>
        <v>COMP_063</v>
      </c>
      <c r="B163" s="554" t="s">
        <v>234</v>
      </c>
      <c r="C163" s="59" t="str">
        <f>CONCATENATE(VLOOKUP(A163,ABC_SERVIÇOS!A:I,5,0)," - ",VLOOKUP(A163,ABC_SERVIÇOS!A:I,6,0))</f>
        <v>92921 - SINAPI – 10/17</v>
      </c>
      <c r="D163" s="38" t="str">
        <f>VLOOKUP(A163,ABC_SERVIÇOS!A:J,2,0)</f>
        <v>FORNE, CORTE E DOBRA E ARMAÇÃO DE AÇO CA-50, DIÂMETRO DE 12.5 MM</v>
      </c>
      <c r="E163" s="59" t="str">
        <f t="shared" si="28"/>
        <v>KG</v>
      </c>
      <c r="F163" s="564">
        <f>VLOOKUP(B163,MC__2!B:N,8,0)</f>
        <v>300</v>
      </c>
      <c r="G163" s="555">
        <f t="shared" si="29"/>
        <v>5.45</v>
      </c>
      <c r="H163" s="556">
        <f>ROUND(G163*F163,2)</f>
        <v>1635</v>
      </c>
      <c r="I163" s="391"/>
      <c r="J163" s="6"/>
      <c r="K163" s="539"/>
      <c r="L163" s="6"/>
      <c r="M163" s="6"/>
      <c r="N163" s="6"/>
      <c r="O163" s="6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27" customHeight="1" outlineLevel="1" x14ac:dyDescent="0.25">
      <c r="A164" s="517" t="str">
        <f>VLOOKUP(B164,MC__2!B:N,12,0)</f>
        <v>COMP_080</v>
      </c>
      <c r="B164" s="554" t="s">
        <v>235</v>
      </c>
      <c r="C164" s="59" t="str">
        <f>CONCATENATE(VLOOKUP(A164,ABC_SERVIÇOS!A:I,5,0)," - ",VLOOKUP(A164,ABC_SERVIÇOS!A:I,6,0))</f>
        <v>73898/001 - SINAPI – 10/17</v>
      </c>
      <c r="D164" s="38" t="str">
        <f>VLOOKUP(A164,ABC_SERVIÇOS!A:J,2,0)</f>
        <v>JUNTA DE DILATACAO ELASTICA (PVC) O-220/6 PRESSAO ATE 30 MCA</v>
      </c>
      <c r="E164" s="59" t="str">
        <f t="shared" si="28"/>
        <v>M</v>
      </c>
      <c r="F164" s="564">
        <f>VLOOKUP(B164,MC__2!B:N,8,0)</f>
        <v>484</v>
      </c>
      <c r="G164" s="555">
        <f t="shared" si="29"/>
        <v>94.73</v>
      </c>
      <c r="H164" s="556">
        <f t="shared" si="30"/>
        <v>45849.32</v>
      </c>
      <c r="I164" s="391"/>
      <c r="J164" s="6"/>
      <c r="K164" s="539"/>
      <c r="L164" s="6"/>
      <c r="M164" s="6"/>
      <c r="N164" s="6"/>
      <c r="O164" s="6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27" customHeight="1" outlineLevel="1" x14ac:dyDescent="0.25">
      <c r="A165" s="517" t="str">
        <f>VLOOKUP(B165,MC__2!B:N,12,0)</f>
        <v>COMP_073</v>
      </c>
      <c r="B165" s="554" t="s">
        <v>236</v>
      </c>
      <c r="C165" s="59" t="str">
        <f>CONCATENATE(VLOOKUP(A165,ABC_SERVIÇOS!A:I,5,0)," - ",VLOOKUP(A165,ABC_SERVIÇOS!A:I,6,0))</f>
        <v>74020/1 - SINAPI – 10/17</v>
      </c>
      <c r="D165" s="38" t="str">
        <f>VLOOKUP(A165,ABC_SERVIÇOS!A:J,2,0)</f>
        <v>ENSAIO DE CONCRETO</v>
      </c>
      <c r="E165" s="59" t="str">
        <f t="shared" si="28"/>
        <v>M3</v>
      </c>
      <c r="F165" s="564">
        <f>VLOOKUP(B165,MC__2!B:N,8,0)</f>
        <v>2470.0196599999999</v>
      </c>
      <c r="G165" s="555">
        <f t="shared" si="29"/>
        <v>27.1</v>
      </c>
      <c r="H165" s="556">
        <f t="shared" si="30"/>
        <v>66937.53</v>
      </c>
      <c r="I165" s="391"/>
      <c r="J165" s="6"/>
      <c r="K165" s="539"/>
      <c r="L165" s="6"/>
      <c r="M165" s="6"/>
      <c r="N165" s="6"/>
      <c r="O165" s="6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outlineLevel="1" x14ac:dyDescent="0.25">
      <c r="A166" s="517" t="str">
        <f>VLOOKUP(B166,MC__2!B:N,12,0)</f>
        <v>COMP_081</v>
      </c>
      <c r="B166" s="554" t="s">
        <v>237</v>
      </c>
      <c r="C166" s="59" t="str">
        <f>CONCATENATE(VLOOKUP(A166,ABC_SERVIÇOS!A:I,5,0)," - ",VLOOKUP(A166,ABC_SERVIÇOS!A:I,6,0))</f>
        <v>89455 - SINAPI – 10/17</v>
      </c>
      <c r="D166" s="38" t="str">
        <f>VLOOKUP(A166,ABC_SERVIÇOS!A:J,2,0)</f>
        <v>ALVENARIA DE BLOCOS DE CONCRETO ESTRUTURAL 14X19X39 CM, (ESPESSURA 14CM) FBK = 14,0 MPA</v>
      </c>
      <c r="E166" s="59" t="str">
        <f t="shared" si="28"/>
        <v>M2</v>
      </c>
      <c r="F166" s="564">
        <f>VLOOKUP(B166,MC__2!B:N,8,0)</f>
        <v>1350</v>
      </c>
      <c r="G166" s="555">
        <f t="shared" si="29"/>
        <v>65.61</v>
      </c>
      <c r="H166" s="556">
        <f t="shared" si="30"/>
        <v>88573.5</v>
      </c>
      <c r="I166" s="391"/>
      <c r="J166" s="6"/>
      <c r="K166" s="539"/>
      <c r="L166" s="6"/>
      <c r="M166" s="6"/>
      <c r="N166" s="6"/>
      <c r="O166" s="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outlineLevel="1" x14ac:dyDescent="0.25">
      <c r="A167" s="517" t="str">
        <f>VLOOKUP(B167,MC__2!B:N,12,0)</f>
        <v>COMP_082</v>
      </c>
      <c r="B167" s="554" t="s">
        <v>238</v>
      </c>
      <c r="C167" s="59" t="str">
        <f>CONCATENATE(VLOOKUP(A167,ABC_SERVIÇOS!A:I,5,0)," - ",VLOOKUP(A167,ABC_SERVIÇOS!A:I,6,0))</f>
        <v>87877 - SINAPI – 10/17</v>
      </c>
      <c r="D167" s="38" t="str">
        <f>VLOOKUP(A167,ABC_SERVIÇOS!A:J,2,0)</f>
        <v xml:space="preserve">CHAPISCO APLICADO SOMENTE EM ESTRUTURAS DE CONCRETO EM ALVENARIAS </v>
      </c>
      <c r="E167" s="59" t="str">
        <f t="shared" si="28"/>
        <v>M2</v>
      </c>
      <c r="F167" s="564">
        <f>VLOOKUP(B167,MC__2!B:N,8,0)</f>
        <v>2700</v>
      </c>
      <c r="G167" s="555">
        <f t="shared" si="29"/>
        <v>6.07</v>
      </c>
      <c r="H167" s="556">
        <f t="shared" si="30"/>
        <v>16389</v>
      </c>
      <c r="I167" s="391"/>
      <c r="J167" s="6"/>
      <c r="K167" s="539"/>
      <c r="L167" s="6"/>
      <c r="M167" s="6"/>
      <c r="N167" s="6"/>
      <c r="O167" s="6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outlineLevel="1" x14ac:dyDescent="0.25">
      <c r="A168" s="517" t="str">
        <f>VLOOKUP(B168,MC__2!B:N,12,0)</f>
        <v>COMP_083</v>
      </c>
      <c r="B168" s="554" t="s">
        <v>239</v>
      </c>
      <c r="C168" s="59" t="str">
        <f>CONCATENATE(VLOOKUP(A168,ABC_SERVIÇOS!A:I,5,0)," - ",VLOOKUP(A168,ABC_SERVIÇOS!A:I,6,0))</f>
        <v>87530 - SINAPI – 10/17</v>
      </c>
      <c r="D168" s="38" t="str">
        <f>VLOOKUP(A168,ABC_SERVIÇOS!A:J,2,0)</f>
        <v>MASSA ÚNICA, PARA RECEBIMENTO DE PINTURA, EM ARGAMASSA TRAÇO 1:2:8 E=2CM</v>
      </c>
      <c r="E168" s="59" t="str">
        <f t="shared" si="28"/>
        <v>M2</v>
      </c>
      <c r="F168" s="564">
        <f>VLOOKUP(B168,MC__2!B:N,8,0)</f>
        <v>2700</v>
      </c>
      <c r="G168" s="555">
        <f t="shared" si="29"/>
        <v>25.8</v>
      </c>
      <c r="H168" s="556">
        <f t="shared" si="30"/>
        <v>69660</v>
      </c>
      <c r="I168" s="391"/>
      <c r="J168" s="6"/>
      <c r="K168" s="539"/>
      <c r="L168" s="6"/>
      <c r="M168" s="6"/>
      <c r="N168" s="6"/>
      <c r="O168" s="6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27" customHeight="1" outlineLevel="1" x14ac:dyDescent="0.25">
      <c r="A169" s="517"/>
      <c r="B169" s="554" t="s">
        <v>1227</v>
      </c>
      <c r="C169" s="59" t="s">
        <v>1226</v>
      </c>
      <c r="D169" s="38" t="s">
        <v>1225</v>
      </c>
      <c r="E169" s="59" t="s">
        <v>736</v>
      </c>
      <c r="F169" s="564">
        <v>61.25</v>
      </c>
      <c r="G169" s="555">
        <v>317.83999999999997</v>
      </c>
      <c r="H169" s="556">
        <f t="shared" si="30"/>
        <v>19467.7</v>
      </c>
      <c r="I169" s="391"/>
      <c r="J169" s="6"/>
      <c r="K169" s="539"/>
      <c r="L169" s="6"/>
      <c r="M169" s="6"/>
      <c r="N169" s="6"/>
      <c r="O169" s="6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27" customHeight="1" outlineLevel="1" x14ac:dyDescent="0.25">
      <c r="A170" s="517"/>
      <c r="B170" s="554" t="s">
        <v>1228</v>
      </c>
      <c r="C170" s="59" t="s">
        <v>1232</v>
      </c>
      <c r="D170" s="38" t="s">
        <v>908</v>
      </c>
      <c r="E170" s="59" t="s">
        <v>736</v>
      </c>
      <c r="F170" s="564">
        <v>61.25</v>
      </c>
      <c r="G170" s="555">
        <v>21.58</v>
      </c>
      <c r="H170" s="556">
        <f t="shared" si="30"/>
        <v>1321.78</v>
      </c>
      <c r="I170" s="391"/>
      <c r="J170" s="6"/>
      <c r="K170" s="539"/>
      <c r="L170" s="6"/>
      <c r="M170" s="6"/>
      <c r="N170" s="6"/>
      <c r="O170" s="6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27" customHeight="1" outlineLevel="1" x14ac:dyDescent="0.25">
      <c r="A171" s="517"/>
      <c r="B171" s="554" t="s">
        <v>1229</v>
      </c>
      <c r="C171" s="59" t="s">
        <v>1233</v>
      </c>
      <c r="D171" s="38" t="s">
        <v>1234</v>
      </c>
      <c r="E171" s="59" t="s">
        <v>899</v>
      </c>
      <c r="F171" s="564">
        <v>274.05</v>
      </c>
      <c r="G171" s="555">
        <v>4.26</v>
      </c>
      <c r="H171" s="556">
        <f t="shared" si="30"/>
        <v>1167.45</v>
      </c>
      <c r="I171" s="391"/>
      <c r="J171" s="6"/>
      <c r="K171" s="539"/>
      <c r="L171" s="6"/>
      <c r="M171" s="6"/>
      <c r="N171" s="6"/>
      <c r="O171" s="6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45" customHeight="1" outlineLevel="1" x14ac:dyDescent="0.25">
      <c r="A172" s="517"/>
      <c r="B172" s="554" t="s">
        <v>1230</v>
      </c>
      <c r="C172" s="59" t="s">
        <v>1236</v>
      </c>
      <c r="D172" s="38" t="s">
        <v>1235</v>
      </c>
      <c r="E172" s="59" t="s">
        <v>275</v>
      </c>
      <c r="F172" s="564">
        <v>269</v>
      </c>
      <c r="G172" s="555">
        <v>42.21</v>
      </c>
      <c r="H172" s="556">
        <f t="shared" si="30"/>
        <v>11354.49</v>
      </c>
      <c r="I172" s="391"/>
      <c r="J172" s="6"/>
      <c r="K172" s="539"/>
      <c r="L172" s="6"/>
      <c r="M172" s="6"/>
      <c r="N172" s="6"/>
      <c r="O172" s="6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27" customHeight="1" outlineLevel="1" thickBot="1" x14ac:dyDescent="0.3">
      <c r="A173" s="517"/>
      <c r="B173" s="554" t="s">
        <v>1231</v>
      </c>
      <c r="C173" s="59" t="s">
        <v>1238</v>
      </c>
      <c r="D173" s="38" t="s">
        <v>1237</v>
      </c>
      <c r="E173" s="59" t="s">
        <v>736</v>
      </c>
      <c r="F173" s="564">
        <v>126</v>
      </c>
      <c r="G173" s="555">
        <v>403.51</v>
      </c>
      <c r="H173" s="556">
        <f t="shared" si="30"/>
        <v>50842.26</v>
      </c>
      <c r="I173" s="391"/>
      <c r="J173" s="6"/>
      <c r="K173" s="539"/>
      <c r="L173" s="6"/>
      <c r="M173" s="6"/>
      <c r="N173" s="6"/>
      <c r="O173" s="6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27" customHeight="1" thickBot="1" x14ac:dyDescent="0.3">
      <c r="A174"/>
      <c r="B174" s="399" t="s">
        <v>1322</v>
      </c>
      <c r="C174" s="406"/>
      <c r="D174" s="407" t="s">
        <v>240</v>
      </c>
      <c r="E174" s="406"/>
      <c r="F174" s="408"/>
      <c r="G174" s="409"/>
      <c r="H174" s="401">
        <f>SUM(H175:H175)</f>
        <v>24165.41</v>
      </c>
      <c r="I174" s="311"/>
      <c r="J174" s="33">
        <f>MC__2!L639</f>
        <v>24165.41</v>
      </c>
      <c r="K174" s="30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7" customHeight="1" outlineLevel="1" x14ac:dyDescent="0.25">
      <c r="A175" s="18" t="str">
        <f>VLOOKUP(B175,MC__2!B:N,12,0)</f>
        <v>COMP_091</v>
      </c>
      <c r="B175" s="410" t="s">
        <v>1283</v>
      </c>
      <c r="C175" s="411" t="str">
        <f>CONCATENATE(VLOOKUP(A175,ABC_SERVIÇOS!A:I,5,0)," - ",VLOOKUP(A175,ABC_SERVIÇOS!A:I,6,0))</f>
        <v>9537 - SINAPI – 10/17</v>
      </c>
      <c r="D175" s="412" t="str">
        <f>VLOOKUP(A175,ABC_SERVIÇOS!A:J,2,0)</f>
        <v>LIMPEZA FINAL DA OBRA</v>
      </c>
      <c r="E175" s="411" t="str">
        <f>VLOOKUP(A175,ABC_SERVIÇOS,3,0)</f>
        <v>M2</v>
      </c>
      <c r="F175" s="413">
        <f>VLOOKUP(B175,MC__2!B:N,8,0)</f>
        <v>12922.679999999998</v>
      </c>
      <c r="G175" s="102">
        <f>VLOOKUP(A175,ABC_SERVIÇOS,7,0)</f>
        <v>1.87</v>
      </c>
      <c r="H175" s="414">
        <f>ROUND(G175*F175,2)</f>
        <v>24165.41</v>
      </c>
      <c r="I175" s="310"/>
      <c r="J175"/>
      <c r="K175" s="3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thickBot="1" x14ac:dyDescent="0.3">
      <c r="A176" s="18"/>
      <c r="B176" s="427"/>
      <c r="C176" s="358"/>
      <c r="D176" s="428"/>
      <c r="E176" s="358"/>
      <c r="F176" s="429"/>
      <c r="G176" s="430"/>
      <c r="H176" s="431"/>
      <c r="I176" s="380"/>
      <c r="J176"/>
      <c r="K176" s="3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27" customHeight="1" thickBot="1" x14ac:dyDescent="0.3">
      <c r="A177"/>
      <c r="B177" s="392"/>
      <c r="C177" s="389"/>
      <c r="D177" s="423"/>
      <c r="E177" s="340"/>
      <c r="F177" s="424"/>
      <c r="G177" s="425" t="s">
        <v>241</v>
      </c>
      <c r="H177" s="426">
        <f>SUM(H11,H32,H52,H68,H84,H104,H120,H126,H146,H174)</f>
        <v>16130056.349999998</v>
      </c>
      <c r="I177" s="316"/>
      <c r="J177" s="33">
        <f>MC__2!L643</f>
        <v>16045897.039999999</v>
      </c>
      <c r="K177" s="3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27" customHeight="1" thickBot="1" x14ac:dyDescent="0.3">
      <c r="A178"/>
      <c r="B178" s="415"/>
      <c r="C178" s="416"/>
      <c r="D178" s="417"/>
      <c r="E178" s="418"/>
      <c r="F178" s="419"/>
      <c r="G178" s="420" t="s">
        <v>242</v>
      </c>
      <c r="H178" s="422">
        <f>0.273*H177</f>
        <v>4403505.3835499994</v>
      </c>
      <c r="I178" s="317"/>
      <c r="J178"/>
      <c r="K178" s="3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27" customHeight="1" thickBot="1" x14ac:dyDescent="0.3">
      <c r="A179"/>
      <c r="B179" s="415"/>
      <c r="C179" s="416"/>
      <c r="D179" s="417"/>
      <c r="E179" s="418"/>
      <c r="F179" s="419"/>
      <c r="G179" s="420" t="s">
        <v>243</v>
      </c>
      <c r="H179" s="421">
        <f>SUM(H178,H177)</f>
        <v>20533561.733549997</v>
      </c>
      <c r="I179" s="316"/>
      <c r="J179"/>
      <c r="K179" s="3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7" customHeight="1" x14ac:dyDescent="0.25">
      <c r="A180"/>
      <c r="B180" s="398"/>
      <c r="C180" s="364"/>
      <c r="D180" s="124"/>
      <c r="E180" s="331"/>
      <c r="F180" s="332"/>
      <c r="G180" s="333"/>
      <c r="H180" s="336"/>
      <c r="I180" s="334"/>
      <c r="J180"/>
      <c r="K180" s="3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15.75" x14ac:dyDescent="0.25">
      <c r="A181"/>
      <c r="B181" s="398"/>
      <c r="C181" s="364"/>
      <c r="D181" s="335" t="s">
        <v>1215</v>
      </c>
      <c r="E181" s="331"/>
      <c r="F181" s="332"/>
      <c r="G181" s="333"/>
      <c r="H181" s="336"/>
      <c r="I181" s="334"/>
      <c r="J181"/>
      <c r="K181" s="3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8" x14ac:dyDescent="0.25">
      <c r="A182" s="28"/>
      <c r="B182" s="398"/>
      <c r="C182" s="364"/>
      <c r="D182" s="337" t="s">
        <v>1329</v>
      </c>
      <c r="E182" s="331"/>
      <c r="F182" s="332"/>
      <c r="G182" s="7"/>
      <c r="H182" s="338"/>
      <c r="I182" s="65"/>
      <c r="K182" s="30"/>
    </row>
    <row r="183" spans="1:1024" ht="16.5" customHeight="1" x14ac:dyDescent="0.25">
      <c r="A183" s="28"/>
      <c r="B183" s="398"/>
      <c r="C183" s="364"/>
      <c r="D183" s="337" t="s">
        <v>1330</v>
      </c>
      <c r="E183" s="331"/>
      <c r="F183" s="332"/>
      <c r="G183" s="7"/>
      <c r="H183" s="339"/>
      <c r="I183" s="66"/>
      <c r="K183" s="30"/>
    </row>
    <row r="184" spans="1:1024" ht="15.75" thickBot="1" x14ac:dyDescent="0.3">
      <c r="A184" s="28"/>
      <c r="B184" s="392"/>
      <c r="C184" s="389"/>
      <c r="D184" s="341" t="s">
        <v>1331</v>
      </c>
      <c r="E184" s="342"/>
      <c r="F184" s="343"/>
      <c r="G184" s="342"/>
      <c r="H184" s="344"/>
      <c r="I184" s="67"/>
      <c r="K184" s="30"/>
    </row>
    <row r="185" spans="1:1024" ht="27" customHeight="1" x14ac:dyDescent="0.25">
      <c r="H185"/>
      <c r="I185" s="6"/>
    </row>
    <row r="186" spans="1:1024" ht="27" customHeight="1" x14ac:dyDescent="0.25">
      <c r="H186" s="68"/>
      <c r="I186" s="69"/>
    </row>
    <row r="187" spans="1:1024" ht="27" customHeight="1" x14ac:dyDescent="0.25">
      <c r="H187" s="70"/>
      <c r="I187" s="71"/>
    </row>
  </sheetData>
  <mergeCells count="9">
    <mergeCell ref="B6:H6"/>
    <mergeCell ref="I142:I143"/>
    <mergeCell ref="B7:H7"/>
    <mergeCell ref="B8:H8"/>
    <mergeCell ref="B1:H1"/>
    <mergeCell ref="B2:H2"/>
    <mergeCell ref="B3:H3"/>
    <mergeCell ref="B4:H4"/>
    <mergeCell ref="B5:H5"/>
  </mergeCells>
  <printOptions horizontalCentered="1"/>
  <pageMargins left="0.15748031496062992" right="0.23622047244094491" top="0.39370078740157483" bottom="0.39370078740157483" header="0" footer="0"/>
  <pageSetup paperSize="9" scale="63" firstPageNumber="0" fitToHeight="0" orientation="landscape" r:id="rId1"/>
  <headerFooter>
    <oddHeader>&amp;R&amp;P</oddHeader>
  </headerFooter>
  <rowBreaks count="3" manualBreakCount="3">
    <brk id="35" min="1" max="7" man="1"/>
    <brk id="66" min="1" max="7" man="1"/>
    <brk id="97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J657"/>
  <sheetViews>
    <sheetView view="pageBreakPreview" topLeftCell="A616" zoomScale="85" zoomScaleNormal="70" zoomScaleSheetLayoutView="85" zoomScalePageLayoutView="70" workbookViewId="0">
      <selection activeCell="E647" sqref="E647"/>
    </sheetView>
  </sheetViews>
  <sheetFormatPr defaultRowHeight="15" outlineLevelRow="1" x14ac:dyDescent="0.25"/>
  <cols>
    <col min="1" max="1" width="13.42578125" style="2"/>
    <col min="2" max="2" width="8.5703125" style="72" customWidth="1"/>
    <col min="3" max="3" width="86.7109375" style="480" customWidth="1"/>
    <col min="4" max="4" width="12.28515625" style="72" bestFit="1" customWidth="1"/>
    <col min="5" max="5" width="13" style="72" customWidth="1"/>
    <col min="6" max="6" width="12.28515625" style="72" customWidth="1"/>
    <col min="7" max="7" width="13.85546875" style="72" customWidth="1"/>
    <col min="8" max="8" width="11" style="72" customWidth="1"/>
    <col min="9" max="9" width="13.7109375" style="433" customWidth="1"/>
    <col min="10" max="10" width="11.28515625" style="3"/>
    <col min="11" max="11" width="19.42578125" style="2"/>
    <col min="12" max="12" width="27.140625" style="3"/>
    <col min="13" max="13" width="17.7109375" style="2"/>
    <col min="14" max="14" width="13.42578125" style="5"/>
    <col min="15" max="15" width="15.85546875" style="73"/>
    <col min="16" max="16" width="8.85546875" style="2"/>
    <col min="17" max="17" width="15.85546875" style="2"/>
    <col min="18" max="19" width="8.85546875" style="2"/>
    <col min="20" max="20" width="11.5703125" style="2"/>
    <col min="21" max="1024" width="8.85546875" style="2"/>
  </cols>
  <sheetData>
    <row r="1" spans="1:1023" x14ac:dyDescent="0.25">
      <c r="A1"/>
      <c r="B1" s="808" t="s">
        <v>49</v>
      </c>
      <c r="C1" s="809"/>
      <c r="D1" s="809"/>
      <c r="E1" s="809"/>
      <c r="F1" s="809"/>
      <c r="G1" s="809"/>
      <c r="H1" s="809"/>
      <c r="I1" s="810"/>
      <c r="J1" s="381"/>
      <c r="K1" s="381"/>
      <c r="L1" s="382"/>
      <c r="M1"/>
      <c r="N1"/>
      <c r="O1" s="74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x14ac:dyDescent="0.25">
      <c r="A2"/>
      <c r="B2" s="811" t="s">
        <v>1328</v>
      </c>
      <c r="C2" s="812"/>
      <c r="D2" s="812"/>
      <c r="E2" s="812"/>
      <c r="F2" s="812"/>
      <c r="G2" s="812"/>
      <c r="H2" s="812"/>
      <c r="I2" s="813"/>
      <c r="J2" s="383"/>
      <c r="K2" s="383"/>
      <c r="L2" s="384"/>
      <c r="M2"/>
      <c r="N2"/>
      <c r="O2" s="74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x14ac:dyDescent="0.25">
      <c r="A3"/>
      <c r="B3" s="811" t="s">
        <v>1222</v>
      </c>
      <c r="C3" s="812"/>
      <c r="D3" s="812"/>
      <c r="E3" s="812"/>
      <c r="F3" s="812"/>
      <c r="G3" s="812"/>
      <c r="H3" s="812"/>
      <c r="I3" s="813"/>
      <c r="J3" s="383"/>
      <c r="K3" s="383"/>
      <c r="L3" s="384"/>
      <c r="M3"/>
      <c r="N3"/>
      <c r="O3" s="74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x14ac:dyDescent="0.25">
      <c r="A4"/>
      <c r="B4" s="811" t="s">
        <v>1210</v>
      </c>
      <c r="C4" s="812"/>
      <c r="D4" s="812"/>
      <c r="E4" s="812"/>
      <c r="F4" s="812"/>
      <c r="G4" s="812"/>
      <c r="H4" s="812"/>
      <c r="I4" s="813"/>
      <c r="J4" s="383"/>
      <c r="K4" s="383"/>
      <c r="L4" s="384"/>
      <c r="M4"/>
      <c r="N4"/>
      <c r="O4" s="7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15" customHeight="1" x14ac:dyDescent="0.25">
      <c r="A5"/>
      <c r="B5" s="814" t="s">
        <v>1211</v>
      </c>
      <c r="C5" s="815"/>
      <c r="D5" s="815"/>
      <c r="E5" s="815"/>
      <c r="F5" s="815"/>
      <c r="G5" s="815"/>
      <c r="H5" s="815"/>
      <c r="I5" s="816"/>
      <c r="J5" s="385"/>
      <c r="K5" s="385"/>
      <c r="L5" s="386"/>
      <c r="M5"/>
      <c r="N5"/>
      <c r="O5" s="74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15" customHeight="1" x14ac:dyDescent="0.25">
      <c r="A6"/>
      <c r="B6" s="814" t="s">
        <v>1213</v>
      </c>
      <c r="C6" s="815"/>
      <c r="D6" s="815"/>
      <c r="E6" s="815"/>
      <c r="F6" s="815"/>
      <c r="G6" s="815"/>
      <c r="H6" s="815"/>
      <c r="I6" s="816"/>
      <c r="J6" s="385"/>
      <c r="K6" s="385"/>
      <c r="L6" s="386"/>
      <c r="M6"/>
      <c r="N6"/>
      <c r="O6" s="74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15" customHeight="1" x14ac:dyDescent="0.25">
      <c r="A7"/>
      <c r="B7" s="818" t="s">
        <v>1214</v>
      </c>
      <c r="C7" s="819"/>
      <c r="D7" s="819"/>
      <c r="E7" s="819"/>
      <c r="F7" s="819"/>
      <c r="G7" s="819"/>
      <c r="H7" s="819"/>
      <c r="I7" s="820"/>
      <c r="J7" s="387"/>
      <c r="K7" s="387"/>
      <c r="L7" s="388"/>
      <c r="M7"/>
      <c r="N7"/>
      <c r="O7" s="74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15" customHeight="1" x14ac:dyDescent="0.25">
      <c r="A8"/>
      <c r="B8" s="818" t="s">
        <v>1212</v>
      </c>
      <c r="C8" s="819"/>
      <c r="D8" s="819"/>
      <c r="E8" s="819"/>
      <c r="F8" s="819"/>
      <c r="G8" s="819"/>
      <c r="H8" s="819"/>
      <c r="I8" s="820"/>
      <c r="J8" s="387"/>
      <c r="K8" s="387"/>
      <c r="L8" s="388"/>
      <c r="M8"/>
      <c r="N8"/>
      <c r="O8" s="74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15.75" thickBot="1" x14ac:dyDescent="0.3">
      <c r="A9"/>
      <c r="B9" s="392"/>
      <c r="C9" s="476"/>
      <c r="D9" s="389"/>
      <c r="E9" s="389"/>
      <c r="F9" s="389"/>
      <c r="G9" s="390"/>
      <c r="H9" s="389"/>
      <c r="I9" s="432"/>
      <c r="J9" s="10"/>
      <c r="K9" s="10"/>
      <c r="L9" s="345"/>
      <c r="M9"/>
      <c r="N9"/>
      <c r="O9" s="74"/>
      <c r="P9" s="76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12" customFormat="1" ht="38.450000000000003" customHeight="1" thickBot="1" x14ac:dyDescent="0.3">
      <c r="B10" s="470" t="s">
        <v>51</v>
      </c>
      <c r="C10" s="471" t="s">
        <v>53</v>
      </c>
      <c r="D10" s="472"/>
      <c r="E10" s="472"/>
      <c r="F10" s="472"/>
      <c r="G10" s="473"/>
      <c r="H10" s="474" t="s">
        <v>1243</v>
      </c>
      <c r="I10" s="475" t="s">
        <v>55</v>
      </c>
      <c r="J10" s="77" t="s">
        <v>244</v>
      </c>
      <c r="K10" s="14" t="s">
        <v>56</v>
      </c>
      <c r="L10" s="16" t="s">
        <v>57</v>
      </c>
      <c r="N10" s="17"/>
      <c r="O10" s="78"/>
    </row>
    <row r="11" spans="1:1023" s="18" customFormat="1" ht="28.9" customHeight="1" thickBot="1" x14ac:dyDescent="0.3">
      <c r="B11" s="399" t="s">
        <v>59</v>
      </c>
      <c r="C11" s="477" t="s">
        <v>245</v>
      </c>
      <c r="D11" s="406"/>
      <c r="E11" s="406"/>
      <c r="F11" s="406"/>
      <c r="G11" s="406"/>
      <c r="H11" s="400"/>
      <c r="I11" s="454"/>
      <c r="J11" s="19"/>
      <c r="K11" s="20"/>
      <c r="L11" s="318">
        <f>SUM(L12,L40,L44,L50,L53,L56,L60,L63,L66,L69,L72,L76,L83,L84,L85,L86,L87,L88,L89,L79)</f>
        <v>731189.94</v>
      </c>
      <c r="N11" s="23">
        <f>PQP_REVISADO!H11</f>
        <v>731195.57</v>
      </c>
      <c r="O11" s="79">
        <f>N11-L11</f>
        <v>5.6300000000046566</v>
      </c>
    </row>
    <row r="12" spans="1:1023" ht="34.5" customHeight="1" outlineLevel="1" thickBot="1" x14ac:dyDescent="0.3">
      <c r="A12" s="18" t="s">
        <v>246</v>
      </c>
      <c r="B12" s="495" t="s">
        <v>61</v>
      </c>
      <c r="C12" s="828" t="str">
        <f>VLOOKUP(A12,ABC_SERVIÇOS,2,0)</f>
        <v>MOBILIZAÇÃO /DESMOBILIZAÇAO ( MÃO DE OBRA / EQUIPAMENTO )</v>
      </c>
      <c r="D12" s="829"/>
      <c r="E12" s="829"/>
      <c r="F12" s="842"/>
      <c r="G12" s="486" t="s">
        <v>1223</v>
      </c>
      <c r="H12" s="487" t="str">
        <f>VLOOKUP(A12,ABC_SERVIÇOS,3,0)</f>
        <v>UNID</v>
      </c>
      <c r="I12" s="488">
        <v>1</v>
      </c>
      <c r="J12" s="434" t="s">
        <v>247</v>
      </c>
      <c r="K12" s="26">
        <f>VLOOKUP(A12,ABC_SERVIÇOS,7,0)</f>
        <v>218775.05499999999</v>
      </c>
      <c r="L12" s="319">
        <f>ROUND(K12*I12,2)</f>
        <v>218775.06</v>
      </c>
      <c r="M12" t="str">
        <f>A12</f>
        <v>COMP_084</v>
      </c>
      <c r="N12" s="23"/>
      <c r="O12" s="74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outlineLevel="1" x14ac:dyDescent="0.25">
      <c r="A13" s="18"/>
      <c r="B13" s="395"/>
      <c r="C13" s="491" t="s">
        <v>248</v>
      </c>
      <c r="D13" s="492"/>
      <c r="E13" s="492"/>
      <c r="F13" s="493"/>
      <c r="G13" s="374"/>
      <c r="H13" s="106"/>
      <c r="I13" s="494"/>
      <c r="J13" s="435"/>
      <c r="K13" s="84"/>
      <c r="L13" s="366"/>
      <c r="M13"/>
      <c r="N13" s="88"/>
      <c r="O13" s="74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outlineLevel="1" x14ac:dyDescent="0.25">
      <c r="A14" s="18"/>
      <c r="B14" s="396"/>
      <c r="C14" s="481" t="str">
        <f>MOBILIZ_DESMOB!B4</f>
        <v>EQUIPAMENTOS DE GRANDE PORTE</v>
      </c>
      <c r="D14" s="482"/>
      <c r="E14" s="482"/>
      <c r="F14" s="435"/>
      <c r="G14" s="369"/>
      <c r="H14" s="84"/>
      <c r="I14" s="455"/>
      <c r="J14" s="435"/>
      <c r="K14" s="84"/>
      <c r="L14" s="366"/>
      <c r="M14"/>
      <c r="N14" s="88"/>
      <c r="O14" s="7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outlineLevel="1" x14ac:dyDescent="0.25">
      <c r="A15" s="18"/>
      <c r="B15" s="396"/>
      <c r="C15" s="481" t="str">
        <f>MOBILIZ_DESMOB!B5</f>
        <v>Trator de esteiras com lâmina - 112 Kw</v>
      </c>
      <c r="D15" s="482"/>
      <c r="E15" s="482"/>
      <c r="F15" s="435"/>
      <c r="G15" s="369">
        <v>315</v>
      </c>
      <c r="H15" s="84" t="s">
        <v>1242</v>
      </c>
      <c r="I15" s="456">
        <f>MOBILIZ_DESMOB!H5</f>
        <v>2</v>
      </c>
      <c r="J15" s="436"/>
      <c r="K15" s="87">
        <f>MOBILIZ_DESMOB!J5</f>
        <v>317.77999999999997</v>
      </c>
      <c r="L15" s="347">
        <f>MOBILIZ_DESMOB!K5</f>
        <v>6673.3799999999992</v>
      </c>
      <c r="M15"/>
      <c r="N15" s="88"/>
      <c r="O15" s="74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outlineLevel="1" x14ac:dyDescent="0.25">
      <c r="A16" s="18"/>
      <c r="B16" s="396"/>
      <c r="C16" s="481" t="str">
        <f>MOBILIZ_DESMOB!B6</f>
        <v>Motoniveladora - 93 Kw</v>
      </c>
      <c r="D16" s="482"/>
      <c r="E16" s="482"/>
      <c r="F16" s="435"/>
      <c r="G16" s="369">
        <v>316</v>
      </c>
      <c r="H16" s="84" t="s">
        <v>1242</v>
      </c>
      <c r="I16" s="456">
        <f>MOBILIZ_DESMOB!H6</f>
        <v>2</v>
      </c>
      <c r="J16" s="436"/>
      <c r="K16" s="87">
        <f>MOBILIZ_DESMOB!J6</f>
        <v>317.77999999999997</v>
      </c>
      <c r="L16" s="347">
        <f>MOBILIZ_DESMOB!K6</f>
        <v>6673.3799999999992</v>
      </c>
      <c r="M16"/>
      <c r="N16" s="88"/>
      <c r="O16" s="74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outlineLevel="1" x14ac:dyDescent="0.25">
      <c r="A17" s="18"/>
      <c r="B17" s="396"/>
      <c r="C17" s="481" t="str">
        <f>MOBILIZ_DESMOB!B7</f>
        <v>Trator agrícola - 77 kW</v>
      </c>
      <c r="D17" s="482"/>
      <c r="E17" s="482"/>
      <c r="F17" s="435"/>
      <c r="G17" s="369">
        <v>315</v>
      </c>
      <c r="H17" s="84" t="s">
        <v>1242</v>
      </c>
      <c r="I17" s="456">
        <f>MOBILIZ_DESMOB!H7</f>
        <v>2</v>
      </c>
      <c r="J17" s="436"/>
      <c r="K17" s="87">
        <f>MOBILIZ_DESMOB!J7</f>
        <v>317.77999999999997</v>
      </c>
      <c r="L17" s="347">
        <f>MOBILIZ_DESMOB!K7</f>
        <v>6673.3799999999992</v>
      </c>
      <c r="M17"/>
      <c r="N17" s="88"/>
      <c r="O17" s="74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outlineLevel="1" x14ac:dyDescent="0.25">
      <c r="A18" s="18"/>
      <c r="B18" s="396"/>
      <c r="C18" s="481" t="str">
        <f>MOBILIZ_DESMOB!B8</f>
        <v>Carregadeira de pneus com capacidade de 3,3 m³ - 213 kW</v>
      </c>
      <c r="D18" s="482"/>
      <c r="E18" s="482"/>
      <c r="F18" s="435"/>
      <c r="G18" s="369">
        <v>315</v>
      </c>
      <c r="H18" s="84" t="s">
        <v>1242</v>
      </c>
      <c r="I18" s="456">
        <f>MOBILIZ_DESMOB!H8</f>
        <v>3</v>
      </c>
      <c r="J18" s="436"/>
      <c r="K18" s="87">
        <f>MOBILIZ_DESMOB!J8</f>
        <v>317.77999999999997</v>
      </c>
      <c r="L18" s="347">
        <f>MOBILIZ_DESMOB!K8</f>
        <v>10010.07</v>
      </c>
      <c r="M18"/>
      <c r="N18" s="88"/>
      <c r="O18" s="74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outlineLevel="1" x14ac:dyDescent="0.25">
      <c r="A19" s="18"/>
      <c r="B19" s="396"/>
      <c r="C19" s="481" t="str">
        <f>MOBILIZ_DESMOB!B9</f>
        <v>Retroescavadeira de pneus - 58 kW</v>
      </c>
      <c r="D19" s="482"/>
      <c r="E19" s="482"/>
      <c r="F19" s="435"/>
      <c r="G19" s="369">
        <v>315</v>
      </c>
      <c r="H19" s="84" t="s">
        <v>1242</v>
      </c>
      <c r="I19" s="456">
        <f>MOBILIZ_DESMOB!H9</f>
        <v>2</v>
      </c>
      <c r="J19" s="436"/>
      <c r="K19" s="87">
        <f>MOBILIZ_DESMOB!J9</f>
        <v>317.77999999999997</v>
      </c>
      <c r="L19" s="347">
        <f>MOBILIZ_DESMOB!K9</f>
        <v>6673.3799999999992</v>
      </c>
      <c r="M19"/>
      <c r="N19" s="88"/>
      <c r="O19" s="74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outlineLevel="1" x14ac:dyDescent="0.25">
      <c r="A20" s="18"/>
      <c r="B20" s="396"/>
      <c r="C20" s="481" t="str">
        <f>MOBILIZ_DESMOB!B10</f>
        <v>Rolo compactador liso autopropelido vibratório de 11 t - 97 kW</v>
      </c>
      <c r="D20" s="482"/>
      <c r="E20" s="482"/>
      <c r="F20" s="435"/>
      <c r="G20" s="369">
        <v>315</v>
      </c>
      <c r="H20" s="84" t="s">
        <v>1242</v>
      </c>
      <c r="I20" s="456">
        <f>MOBILIZ_DESMOB!H10</f>
        <v>2</v>
      </c>
      <c r="J20" s="436"/>
      <c r="K20" s="87">
        <f>MOBILIZ_DESMOB!J10</f>
        <v>317.77999999999997</v>
      </c>
      <c r="L20" s="347">
        <f>MOBILIZ_DESMOB!K10</f>
        <v>6673.3799999999992</v>
      </c>
      <c r="M20"/>
      <c r="N20" s="88"/>
      <c r="O20" s="74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outlineLevel="1" x14ac:dyDescent="0.25">
      <c r="A21" s="18"/>
      <c r="B21" s="396"/>
      <c r="C21" s="481" t="str">
        <f>MOBILIZ_DESMOB!B11</f>
        <v>Rolo compactador pé de carneiro vibratório autopropelido de 11,6 t - 82 kW</v>
      </c>
      <c r="D21" s="482"/>
      <c r="E21" s="482"/>
      <c r="F21" s="435"/>
      <c r="G21" s="369">
        <v>315</v>
      </c>
      <c r="H21" s="84" t="s">
        <v>1242</v>
      </c>
      <c r="I21" s="456">
        <f>MOBILIZ_DESMOB!H11</f>
        <v>4</v>
      </c>
      <c r="J21" s="436"/>
      <c r="K21" s="87">
        <f>MOBILIZ_DESMOB!J11</f>
        <v>317.77999999999997</v>
      </c>
      <c r="L21" s="347">
        <f>MOBILIZ_DESMOB!K11</f>
        <v>13346.759999999998</v>
      </c>
      <c r="M21"/>
      <c r="N21" s="88"/>
      <c r="O21" s="74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outlineLevel="1" x14ac:dyDescent="0.25">
      <c r="A22" s="18"/>
      <c r="B22" s="396"/>
      <c r="C22" s="481" t="str">
        <f>MOBILIZ_DESMOB!B12</f>
        <v>Rolo compactador de pneus autopropelido de 27 t - 85 kW</v>
      </c>
      <c r="D22" s="482"/>
      <c r="E22" s="482"/>
      <c r="F22" s="435"/>
      <c r="G22" s="369">
        <v>315</v>
      </c>
      <c r="H22" s="84" t="s">
        <v>1242</v>
      </c>
      <c r="I22" s="456">
        <f>MOBILIZ_DESMOB!H12</f>
        <v>1</v>
      </c>
      <c r="J22" s="436"/>
      <c r="K22" s="87">
        <f>MOBILIZ_DESMOB!J12</f>
        <v>317.77999999999997</v>
      </c>
      <c r="L22" s="347">
        <f>MOBILIZ_DESMOB!K12</f>
        <v>3336.6899999999996</v>
      </c>
      <c r="M22"/>
      <c r="N22" s="88"/>
      <c r="O22" s="74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outlineLevel="1" x14ac:dyDescent="0.25">
      <c r="A23" s="18"/>
      <c r="B23" s="396"/>
      <c r="C23" s="481" t="str">
        <f>MOBILIZ_DESMOB!B13</f>
        <v>Usina de asfalto a quente gravimétrica com capacidade de 100/140 t/h - 260 Kw</v>
      </c>
      <c r="D23" s="482"/>
      <c r="E23" s="482"/>
      <c r="F23" s="435"/>
      <c r="G23" s="369">
        <v>315</v>
      </c>
      <c r="H23" s="84" t="s">
        <v>1242</v>
      </c>
      <c r="I23" s="456">
        <f>MOBILIZ_DESMOB!H13</f>
        <v>1</v>
      </c>
      <c r="J23" s="436"/>
      <c r="K23" s="87">
        <f>MOBILIZ_DESMOB!J13</f>
        <v>317.77999999999997</v>
      </c>
      <c r="L23" s="347">
        <f>MOBILIZ_DESMOB!K13</f>
        <v>10010.07</v>
      </c>
      <c r="M23"/>
      <c r="N23" s="88"/>
      <c r="O23" s="74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outlineLevel="1" x14ac:dyDescent="0.25">
      <c r="A24" s="18"/>
      <c r="B24" s="396"/>
      <c r="C24" s="481" t="str">
        <f>MOBILIZ_DESMOB!B14</f>
        <v>Escavadeira hidráulica de longo alcance sobre esteiras - 103 kW</v>
      </c>
      <c r="D24" s="482"/>
      <c r="E24" s="482"/>
      <c r="F24" s="435"/>
      <c r="G24" s="369">
        <v>315</v>
      </c>
      <c r="H24" s="84" t="s">
        <v>1242</v>
      </c>
      <c r="I24" s="456">
        <f>MOBILIZ_DESMOB!H14</f>
        <v>3</v>
      </c>
      <c r="J24" s="436"/>
      <c r="K24" s="87">
        <f>MOBILIZ_DESMOB!J14</f>
        <v>317.77999999999997</v>
      </c>
      <c r="L24" s="347">
        <f>MOBILIZ_DESMOB!K14</f>
        <v>10010.07</v>
      </c>
      <c r="M24"/>
      <c r="N24" s="88"/>
      <c r="O24" s="7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outlineLevel="1" x14ac:dyDescent="0.25">
      <c r="A25" s="18"/>
      <c r="B25" s="396"/>
      <c r="C25" s="481"/>
      <c r="D25" s="482"/>
      <c r="E25" s="482"/>
      <c r="F25" s="435"/>
      <c r="G25" s="369"/>
      <c r="H25" s="84"/>
      <c r="I25" s="457"/>
      <c r="J25" s="436"/>
      <c r="K25" s="87"/>
      <c r="L25" s="347"/>
      <c r="M25"/>
      <c r="N25" s="88"/>
      <c r="O25" s="74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outlineLevel="1" x14ac:dyDescent="0.25">
      <c r="A26" s="18"/>
      <c r="B26" s="396"/>
      <c r="C26" s="481" t="str">
        <f>MOBILIZ_DESMOB!B19</f>
        <v>MOBILIZAÇÃO E DESMOBILIZAÇÃO DE PESSOAL</v>
      </c>
      <c r="D26" s="482"/>
      <c r="E26" s="482"/>
      <c r="F26" s="435"/>
      <c r="G26" s="369"/>
      <c r="H26" s="83"/>
      <c r="I26" s="457"/>
      <c r="J26" s="436"/>
      <c r="K26" s="87"/>
      <c r="L26" s="347"/>
      <c r="M26"/>
      <c r="N26" s="88"/>
      <c r="O26" s="74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outlineLevel="1" x14ac:dyDescent="0.25">
      <c r="A27" s="18"/>
      <c r="B27" s="396"/>
      <c r="C27" s="481" t="str">
        <f>MOBILIZ_DESMOB!B20</f>
        <v>Pessoal de Nivel superior</v>
      </c>
      <c r="D27" s="482"/>
      <c r="E27" s="483"/>
      <c r="F27" s="484"/>
      <c r="G27" s="369"/>
      <c r="H27" s="83" t="s">
        <v>1243</v>
      </c>
      <c r="I27" s="457">
        <f>MOBILIZ_DESMOB!H20</f>
        <v>8</v>
      </c>
      <c r="J27" s="436"/>
      <c r="K27" s="87">
        <f>MOBILIZ_DESMOB!J20</f>
        <v>1000</v>
      </c>
      <c r="L27" s="347">
        <f>MOBILIZ_DESMOB!K20</f>
        <v>16000</v>
      </c>
      <c r="M27"/>
      <c r="N27" s="88"/>
      <c r="O27" s="74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outlineLevel="1" x14ac:dyDescent="0.25">
      <c r="A28" s="18"/>
      <c r="B28" s="396"/>
      <c r="C28" s="481" t="str">
        <f>MOBILIZ_DESMOB!B21</f>
        <v>Pessoal de Nível técnico e operadores de máquinas</v>
      </c>
      <c r="D28" s="482"/>
      <c r="E28" s="483"/>
      <c r="F28" s="435"/>
      <c r="G28" s="369"/>
      <c r="H28" s="83" t="s">
        <v>1243</v>
      </c>
      <c r="I28" s="457">
        <f>MOBILIZ_DESMOB!H21</f>
        <v>75</v>
      </c>
      <c r="J28" s="436"/>
      <c r="K28" s="87">
        <f>MOBILIZ_DESMOB!J21</f>
        <v>350</v>
      </c>
      <c r="L28" s="347">
        <f>MOBILIZ_DESMOB!K21</f>
        <v>52500</v>
      </c>
      <c r="M28"/>
      <c r="N28" s="88"/>
      <c r="O28" s="74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  <row r="29" spans="1:1023" outlineLevel="1" x14ac:dyDescent="0.25">
      <c r="A29" s="18"/>
      <c r="B29" s="396"/>
      <c r="C29" s="481"/>
      <c r="D29" s="482"/>
      <c r="E29" s="482"/>
      <c r="F29" s="435"/>
      <c r="G29" s="369"/>
      <c r="H29" s="83"/>
      <c r="I29" s="457"/>
      <c r="J29" s="436"/>
      <c r="K29" s="87"/>
      <c r="L29" s="347"/>
      <c r="M29"/>
      <c r="N29" s="88"/>
      <c r="O29" s="74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</row>
    <row r="30" spans="1:1023" outlineLevel="1" x14ac:dyDescent="0.25">
      <c r="A30" s="18"/>
      <c r="B30" s="396"/>
      <c r="C30" s="481" t="str">
        <f>MOBILIZ_DESMOB!B26</f>
        <v>EQUIPAMENTOS DE MÉDIO PORTE</v>
      </c>
      <c r="D30" s="482"/>
      <c r="E30" s="482"/>
      <c r="F30" s="435"/>
      <c r="G30" s="369"/>
      <c r="H30" s="83"/>
      <c r="I30" s="458"/>
      <c r="J30" s="436"/>
      <c r="K30" s="87"/>
      <c r="L30" s="347"/>
      <c r="M30" s="18"/>
      <c r="N30" s="23"/>
      <c r="O30" s="74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</row>
    <row r="31" spans="1:1023" outlineLevel="1" x14ac:dyDescent="0.25">
      <c r="A31" s="18"/>
      <c r="B31" s="396"/>
      <c r="C31" s="481" t="str">
        <f>MOBILIZ_DESMOB!B28</f>
        <v>Equipamentos diversos</v>
      </c>
      <c r="D31" s="482"/>
      <c r="E31" s="483"/>
      <c r="F31" s="484"/>
      <c r="G31" s="369">
        <v>315</v>
      </c>
      <c r="H31" s="360" t="s">
        <v>1243</v>
      </c>
      <c r="I31" s="455">
        <f>MOBILIZ_DESMOB!H28</f>
        <v>6</v>
      </c>
      <c r="J31" s="437"/>
      <c r="K31" s="87">
        <f>MOBILIZ_DESMOB!J28</f>
        <v>170.02</v>
      </c>
      <c r="L31" s="347">
        <f>MOBILIZ_DESMOB!K28</f>
        <v>10711.260000000002</v>
      </c>
      <c r="M31" s="18"/>
      <c r="N31" s="23"/>
      <c r="O31" s="74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</row>
    <row r="32" spans="1:1023" outlineLevel="1" x14ac:dyDescent="0.25">
      <c r="A32" s="18"/>
      <c r="B32" s="396"/>
      <c r="C32" s="481"/>
      <c r="D32" s="482"/>
      <c r="E32" s="482"/>
      <c r="F32" s="435"/>
      <c r="G32" s="369"/>
      <c r="H32" s="83"/>
      <c r="I32" s="456"/>
      <c r="J32" s="437"/>
      <c r="K32" s="87"/>
      <c r="L32" s="347"/>
      <c r="M32" s="18"/>
      <c r="N32" s="23"/>
      <c r="O32" s="74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</row>
    <row r="33" spans="1:1023" outlineLevel="1" x14ac:dyDescent="0.25">
      <c r="A33" s="18"/>
      <c r="B33" s="396"/>
      <c r="C33" s="481" t="str">
        <f>MOBILIZ_DESMOB!B33</f>
        <v>VEICULO DE PRODUÇÃO</v>
      </c>
      <c r="D33" s="482"/>
      <c r="E33" s="482"/>
      <c r="F33" s="435"/>
      <c r="G33" s="369"/>
      <c r="H33" s="83"/>
      <c r="I33" s="456"/>
      <c r="J33" s="437"/>
      <c r="K33" s="87"/>
      <c r="L33" s="347"/>
      <c r="M33" s="18"/>
      <c r="N33" s="23"/>
      <c r="O33" s="74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</row>
    <row r="34" spans="1:1023" outlineLevel="1" x14ac:dyDescent="0.25">
      <c r="A34" s="18"/>
      <c r="B34" s="396"/>
      <c r="C34" s="481" t="str">
        <f>MOBILIZ_DESMOB!B34</f>
        <v>Caminhão basculante com caçamba estanque e capacidade de 14 m³ - 265 Kw</v>
      </c>
      <c r="D34" s="482"/>
      <c r="E34" s="482"/>
      <c r="F34" s="435"/>
      <c r="G34" s="369">
        <v>315</v>
      </c>
      <c r="H34" s="83" t="s">
        <v>1243</v>
      </c>
      <c r="I34" s="456">
        <f>MOBILIZ_DESMOB!H34</f>
        <v>20</v>
      </c>
      <c r="J34" s="437"/>
      <c r="K34" s="87">
        <f>MOBILIZ_DESMOB!J34</f>
        <v>208.85</v>
      </c>
      <c r="L34" s="347">
        <f>MOBILIZ_DESMOB!K34</f>
        <v>43858.5</v>
      </c>
      <c r="M34" s="18"/>
      <c r="N34" s="23"/>
      <c r="O34" s="7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</row>
    <row r="35" spans="1:1023" outlineLevel="1" x14ac:dyDescent="0.25">
      <c r="A35" s="18"/>
      <c r="B35" s="396"/>
      <c r="C35" s="481" t="str">
        <f>MOBILIZ_DESMOB!B35</f>
        <v>Caminhão tanque com capacidade de 10.000 l - 188 Kw</v>
      </c>
      <c r="D35" s="482"/>
      <c r="E35" s="482"/>
      <c r="F35" s="435"/>
      <c r="G35" s="369">
        <v>315</v>
      </c>
      <c r="H35" s="83" t="s">
        <v>1243</v>
      </c>
      <c r="I35" s="456">
        <f>MOBILIZ_DESMOB!H35</f>
        <v>3</v>
      </c>
      <c r="J35" s="437"/>
      <c r="K35" s="87">
        <f>MOBILIZ_DESMOB!J35</f>
        <v>153.22999999999999</v>
      </c>
      <c r="L35" s="347">
        <f>MOBILIZ_DESMOB!K35</f>
        <v>4826.744999999999</v>
      </c>
      <c r="M35" s="18"/>
      <c r="N35" s="23"/>
      <c r="O35" s="74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</row>
    <row r="36" spans="1:1023" outlineLevel="1" x14ac:dyDescent="0.25">
      <c r="A36" s="18"/>
      <c r="B36" s="396"/>
      <c r="C36" s="481" t="str">
        <f>MOBILIZ_DESMOB!B36</f>
        <v>Caminhão carroceria com capacidade de 9 t - 136 kW</v>
      </c>
      <c r="D36" s="482"/>
      <c r="E36" s="482"/>
      <c r="F36" s="435"/>
      <c r="G36" s="369">
        <v>315</v>
      </c>
      <c r="H36" s="83" t="s">
        <v>1243</v>
      </c>
      <c r="I36" s="456">
        <f>MOBILIZ_DESMOB!H36</f>
        <v>1</v>
      </c>
      <c r="J36" s="437"/>
      <c r="K36" s="87">
        <f>MOBILIZ_DESMOB!J36</f>
        <v>113.95</v>
      </c>
      <c r="L36" s="347">
        <f>MOBILIZ_DESMOB!K36</f>
        <v>1196.4750000000001</v>
      </c>
      <c r="M36" s="18"/>
      <c r="N36" s="23"/>
      <c r="O36" s="7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</row>
    <row r="37" spans="1:1023" outlineLevel="1" x14ac:dyDescent="0.25">
      <c r="A37" s="18"/>
      <c r="B37" s="396"/>
      <c r="C37" s="481" t="str">
        <f>MOBILIZ_DESMOB!B37</f>
        <v>Caminhão carroceria com guindauto com capacidade de 45 t.m - 188 kW</v>
      </c>
      <c r="D37" s="482"/>
      <c r="E37" s="482"/>
      <c r="F37" s="435"/>
      <c r="G37" s="369">
        <v>315</v>
      </c>
      <c r="H37" s="83" t="s">
        <v>1243</v>
      </c>
      <c r="I37" s="456">
        <f>MOBILIZ_DESMOB!H37</f>
        <v>1</v>
      </c>
      <c r="J37" s="437"/>
      <c r="K37" s="87">
        <f>MOBILIZ_DESMOB!J37</f>
        <v>170.02</v>
      </c>
      <c r="L37" s="347">
        <f>MOBILIZ_DESMOB!K37</f>
        <v>1785.21</v>
      </c>
      <c r="M37" s="18"/>
      <c r="N37" s="23"/>
      <c r="O37" s="74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</row>
    <row r="38" spans="1:1023" outlineLevel="1" x14ac:dyDescent="0.25">
      <c r="A38" s="18"/>
      <c r="B38" s="396"/>
      <c r="C38" s="481" t="str">
        <f>MOBILIZ_DESMOB!B38</f>
        <v>Veículo leve Pick Up 4 x 4 - 147 kW</v>
      </c>
      <c r="D38" s="482"/>
      <c r="E38" s="482"/>
      <c r="F38" s="435"/>
      <c r="G38" s="369">
        <v>315</v>
      </c>
      <c r="H38" s="83" t="s">
        <v>1243</v>
      </c>
      <c r="I38" s="456">
        <f>MOBILIZ_DESMOB!H38</f>
        <v>4</v>
      </c>
      <c r="J38" s="437"/>
      <c r="K38" s="87">
        <f>MOBILIZ_DESMOB!J38</f>
        <v>106.66</v>
      </c>
      <c r="L38" s="347">
        <f>MOBILIZ_DESMOB!K38</f>
        <v>4479.72</v>
      </c>
      <c r="M38" s="18"/>
      <c r="N38" s="23"/>
      <c r="O38" s="74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</row>
    <row r="39" spans="1:1023" ht="15.75" outlineLevel="1" thickBot="1" x14ac:dyDescent="0.3">
      <c r="A39" s="18"/>
      <c r="B39" s="396"/>
      <c r="C39" s="481" t="str">
        <f>MOBILIZ_DESMOB!B39</f>
        <v>Cavalo mecânico com semi-reboque de 6 eixos para até 216 t - 440 Kw</v>
      </c>
      <c r="D39" s="482"/>
      <c r="E39" s="482"/>
      <c r="F39" s="435"/>
      <c r="G39" s="369">
        <v>315</v>
      </c>
      <c r="H39" s="83" t="s">
        <v>1243</v>
      </c>
      <c r="I39" s="456">
        <f>MOBILIZ_DESMOB!H39</f>
        <v>1</v>
      </c>
      <c r="J39" s="437"/>
      <c r="K39" s="87">
        <f>MOBILIZ_DESMOB!J39</f>
        <v>317.77</v>
      </c>
      <c r="L39" s="347">
        <f>MOBILIZ_DESMOB!K39</f>
        <v>3336.585</v>
      </c>
      <c r="M39" s="18"/>
      <c r="N39" s="23"/>
      <c r="O39" s="74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</row>
    <row r="40" spans="1:1023" ht="21" customHeight="1" outlineLevel="1" thickBot="1" x14ac:dyDescent="0.3">
      <c r="A40" s="18" t="s">
        <v>249</v>
      </c>
      <c r="B40" s="495" t="s">
        <v>62</v>
      </c>
      <c r="C40" s="838" t="str">
        <f>VLOOKUP(A40,ABC_SERVIÇOS,2,0)</f>
        <v xml:space="preserve"> PLACA DE OBRA EM CHAPA DE ACO GALVANIZADO </v>
      </c>
      <c r="D40" s="839"/>
      <c r="E40" s="839"/>
      <c r="F40" s="839"/>
      <c r="G40" s="509"/>
      <c r="H40" s="487" t="str">
        <f>VLOOKUP(A40,ABC_SERVIÇOS,3,0)</f>
        <v>M2</v>
      </c>
      <c r="I40" s="488">
        <f>I41*I42*I43</f>
        <v>14.860800000000001</v>
      </c>
      <c r="J40" s="434" t="s">
        <v>247</v>
      </c>
      <c r="K40" s="26">
        <f>VLOOKUP(A40,ABC_SERVIÇOS,7,0)</f>
        <v>295.8</v>
      </c>
      <c r="L40" s="319">
        <f>ROUND(K40*I40,2)</f>
        <v>4395.82</v>
      </c>
      <c r="M40" t="str">
        <f>A40</f>
        <v>COMP_001</v>
      </c>
      <c r="N40" s="23"/>
      <c r="O40" s="74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</row>
    <row r="41" spans="1:1023" outlineLevel="1" x14ac:dyDescent="0.25">
      <c r="A41" s="18"/>
      <c r="B41" s="395"/>
      <c r="C41" s="491" t="s">
        <v>250</v>
      </c>
      <c r="D41" s="489"/>
      <c r="E41" s="489"/>
      <c r="F41" s="489"/>
      <c r="G41" s="510"/>
      <c r="H41" s="105" t="s">
        <v>883</v>
      </c>
      <c r="I41" s="465">
        <v>3.44</v>
      </c>
      <c r="J41" s="436" t="s">
        <v>251</v>
      </c>
      <c r="K41" s="87"/>
      <c r="L41" s="347"/>
      <c r="M41" s="18"/>
      <c r="N41" s="23"/>
      <c r="O41" s="74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</row>
    <row r="42" spans="1:1023" outlineLevel="1" x14ac:dyDescent="0.25">
      <c r="A42" s="18"/>
      <c r="B42" s="396"/>
      <c r="C42" s="481" t="s">
        <v>252</v>
      </c>
      <c r="D42" s="482"/>
      <c r="E42" s="482"/>
      <c r="F42" s="482"/>
      <c r="G42" s="511"/>
      <c r="H42" s="83" t="s">
        <v>883</v>
      </c>
      <c r="I42" s="456">
        <v>2.16</v>
      </c>
      <c r="J42" s="436" t="s">
        <v>251</v>
      </c>
      <c r="K42" s="87"/>
      <c r="L42" s="347"/>
      <c r="M42" s="18"/>
      <c r="N42" s="23"/>
      <c r="O42" s="74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</row>
    <row r="43" spans="1:1023" ht="15.75" outlineLevel="1" thickBot="1" x14ac:dyDescent="0.3">
      <c r="A43" s="18"/>
      <c r="B43" s="396"/>
      <c r="C43" s="481" t="s">
        <v>253</v>
      </c>
      <c r="D43" s="482"/>
      <c r="E43" s="482"/>
      <c r="F43" s="482"/>
      <c r="G43" s="511"/>
      <c r="H43" s="83" t="s">
        <v>1243</v>
      </c>
      <c r="I43" s="456">
        <v>2</v>
      </c>
      <c r="J43" s="436" t="s">
        <v>1243</v>
      </c>
      <c r="K43" s="87"/>
      <c r="L43" s="347"/>
      <c r="M43" s="18"/>
      <c r="N43" s="23"/>
      <c r="O43" s="74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</row>
    <row r="44" spans="1:1023" ht="30.75" customHeight="1" outlineLevel="1" thickBot="1" x14ac:dyDescent="0.3">
      <c r="A44" s="18" t="s">
        <v>254</v>
      </c>
      <c r="B44" s="495" t="s">
        <v>63</v>
      </c>
      <c r="C44" s="838" t="str">
        <f>VLOOKUP(A44,ABC_SERVIÇOS,2,0)</f>
        <v>EXECUÇÃO DE ESCRITÓRIO EM CANTEIRO DE OBRA EM CHAPA DE MADEIRA COMPENSADA, NÃO INCLUSO MOBILIÁRIO E EQUIPAMENTOS</v>
      </c>
      <c r="D44" s="839"/>
      <c r="E44" s="839"/>
      <c r="F44" s="839"/>
      <c r="G44" s="513"/>
      <c r="H44" s="487" t="str">
        <f>VLOOKUP(A44,ABC_SERVIÇOS,3,0)</f>
        <v>M2</v>
      </c>
      <c r="I44" s="488">
        <f>SUM(I45:I49)</f>
        <v>60</v>
      </c>
      <c r="J44" s="434" t="s">
        <v>247</v>
      </c>
      <c r="K44" s="26">
        <f>VLOOKUP(A44,ABC_SERVIÇOS,7,0)</f>
        <v>523.39</v>
      </c>
      <c r="L44" s="319">
        <f>ROUND(K44*I44,2)</f>
        <v>31403.4</v>
      </c>
      <c r="M44" t="str">
        <f>A44</f>
        <v>COMP_002</v>
      </c>
      <c r="N44" s="23"/>
      <c r="O44" s="7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</row>
    <row r="45" spans="1:1023" outlineLevel="1" x14ac:dyDescent="0.25">
      <c r="A45" s="18"/>
      <c r="B45" s="395"/>
      <c r="C45" s="491" t="s">
        <v>255</v>
      </c>
      <c r="D45" s="601"/>
      <c r="E45" s="601"/>
      <c r="F45" s="106" t="s">
        <v>256</v>
      </c>
      <c r="G45" s="106" t="s">
        <v>257</v>
      </c>
      <c r="H45" s="105"/>
      <c r="I45" s="465" t="s">
        <v>335</v>
      </c>
      <c r="J45" s="438"/>
      <c r="K45" s="82"/>
      <c r="L45" s="346"/>
      <c r="M45" s="18"/>
      <c r="N45" s="23"/>
      <c r="O45" s="74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</row>
    <row r="46" spans="1:1023" outlineLevel="1" x14ac:dyDescent="0.25">
      <c r="A46" s="18"/>
      <c r="B46" s="396"/>
      <c r="C46" s="481" t="s">
        <v>258</v>
      </c>
      <c r="D46" s="602"/>
      <c r="E46" s="602"/>
      <c r="F46" s="605">
        <v>2.5</v>
      </c>
      <c r="G46" s="605">
        <v>4</v>
      </c>
      <c r="H46" s="83" t="s">
        <v>275</v>
      </c>
      <c r="I46" s="456">
        <f>G46*F46</f>
        <v>10</v>
      </c>
      <c r="J46" s="436" t="s">
        <v>259</v>
      </c>
      <c r="K46" s="87"/>
      <c r="L46" s="347"/>
      <c r="M46" s="18"/>
      <c r="N46" s="23"/>
      <c r="O46" s="74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</row>
    <row r="47" spans="1:1023" outlineLevel="1" x14ac:dyDescent="0.25">
      <c r="A47" s="18"/>
      <c r="B47" s="396"/>
      <c r="C47" s="481" t="s">
        <v>260</v>
      </c>
      <c r="D47" s="602"/>
      <c r="E47" s="602"/>
      <c r="F47" s="605">
        <v>5</v>
      </c>
      <c r="G47" s="605">
        <v>4</v>
      </c>
      <c r="H47" s="83" t="s">
        <v>275</v>
      </c>
      <c r="I47" s="456">
        <f>G47*F47</f>
        <v>20</v>
      </c>
      <c r="J47" s="436" t="s">
        <v>259</v>
      </c>
      <c r="K47" s="87"/>
      <c r="L47" s="347"/>
      <c r="M47" s="18"/>
      <c r="N47" s="23"/>
      <c r="O47" s="74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</row>
    <row r="48" spans="1:1023" outlineLevel="1" x14ac:dyDescent="0.25">
      <c r="A48" s="18"/>
      <c r="B48" s="396"/>
      <c r="C48" s="481" t="s">
        <v>261</v>
      </c>
      <c r="D48" s="602"/>
      <c r="E48" s="602"/>
      <c r="F48" s="605">
        <v>5</v>
      </c>
      <c r="G48" s="605">
        <v>4</v>
      </c>
      <c r="H48" s="83" t="s">
        <v>275</v>
      </c>
      <c r="I48" s="456">
        <f>G48*F48</f>
        <v>20</v>
      </c>
      <c r="J48" s="436" t="s">
        <v>259</v>
      </c>
      <c r="K48" s="87"/>
      <c r="L48" s="347"/>
      <c r="M48" s="18"/>
      <c r="N48" s="23"/>
      <c r="O48" s="74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</row>
    <row r="49" spans="1:1024" ht="15.75" outlineLevel="1" thickBot="1" x14ac:dyDescent="0.3">
      <c r="A49" s="18"/>
      <c r="B49" s="396"/>
      <c r="C49" s="481" t="s">
        <v>262</v>
      </c>
      <c r="D49" s="602"/>
      <c r="E49" s="602"/>
      <c r="F49" s="605">
        <v>2.5</v>
      </c>
      <c r="G49" s="605">
        <v>4</v>
      </c>
      <c r="H49" s="83" t="s">
        <v>275</v>
      </c>
      <c r="I49" s="456">
        <f>G49*F49</f>
        <v>10</v>
      </c>
      <c r="J49" s="436" t="s">
        <v>259</v>
      </c>
      <c r="K49" s="87"/>
      <c r="L49" s="347"/>
      <c r="M49" s="18"/>
      <c r="N49" s="23"/>
      <c r="O49" s="74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</row>
    <row r="50" spans="1:1024" ht="30.75" customHeight="1" outlineLevel="1" thickBot="1" x14ac:dyDescent="0.3">
      <c r="A50" s="18" t="s">
        <v>263</v>
      </c>
      <c r="B50" s="495" t="s">
        <v>64</v>
      </c>
      <c r="C50" s="838" t="str">
        <f>VLOOKUP(A50,ABC_SERVIÇOS,2,0)</f>
        <v>EXECUÇÃO DE ALMOXARIFADO EM CANTEIRO DE OBRA EM CHAPA DE MADEIRA COMPENSADA, INCLUSO PRATELEIRAS.</v>
      </c>
      <c r="D50" s="839"/>
      <c r="E50" s="839"/>
      <c r="F50" s="839"/>
      <c r="G50" s="513"/>
      <c r="H50" s="604" t="str">
        <f>VLOOKUP(A50,ABC_SERVIÇOS,3,0)</f>
        <v>M2</v>
      </c>
      <c r="I50" s="488">
        <f>SUM(I51:I52)</f>
        <v>72</v>
      </c>
      <c r="J50" s="434" t="s">
        <v>247</v>
      </c>
      <c r="K50" s="26">
        <f>VLOOKUP(A50,ABC_SERVIÇOS,7,0)</f>
        <v>388.17</v>
      </c>
      <c r="L50" s="319">
        <f>ROUND(K50*I50,2)</f>
        <v>27948.240000000002</v>
      </c>
      <c r="M50" t="str">
        <f>A50</f>
        <v>COMP_003</v>
      </c>
      <c r="N50" s="23"/>
      <c r="O50" s="74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</row>
    <row r="51" spans="1:1024" outlineLevel="1" x14ac:dyDescent="0.25">
      <c r="A51" s="18"/>
      <c r="B51" s="393"/>
      <c r="C51" s="491"/>
      <c r="D51" s="601"/>
      <c r="E51" s="601"/>
      <c r="F51" s="106" t="s">
        <v>256</v>
      </c>
      <c r="G51" s="106" t="s">
        <v>257</v>
      </c>
      <c r="H51" s="105"/>
      <c r="I51" s="465" t="s">
        <v>335</v>
      </c>
      <c r="J51" s="439"/>
      <c r="K51" s="82"/>
      <c r="L51" s="346"/>
      <c r="M51" s="18"/>
      <c r="N51" s="23"/>
      <c r="O51" s="74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</row>
    <row r="52" spans="1:1024" ht="15.75" outlineLevel="1" thickBot="1" x14ac:dyDescent="0.3">
      <c r="A52" s="18"/>
      <c r="B52" s="393"/>
      <c r="C52" s="516" t="s">
        <v>264</v>
      </c>
      <c r="D52" s="603"/>
      <c r="E52" s="603"/>
      <c r="F52" s="103">
        <v>6</v>
      </c>
      <c r="G52" s="103">
        <v>12</v>
      </c>
      <c r="H52" s="83"/>
      <c r="I52" s="456">
        <f>G52*F52</f>
        <v>72</v>
      </c>
      <c r="J52" s="436" t="s">
        <v>259</v>
      </c>
      <c r="K52" s="87"/>
      <c r="L52" s="347"/>
      <c r="M52" s="18"/>
      <c r="N52" s="23"/>
      <c r="O52" s="74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</row>
    <row r="53" spans="1:1024" ht="30.75" customHeight="1" outlineLevel="1" thickBot="1" x14ac:dyDescent="0.3">
      <c r="A53" s="18" t="s">
        <v>265</v>
      </c>
      <c r="B53" s="495" t="s">
        <v>65</v>
      </c>
      <c r="C53" s="838" t="str">
        <f>VLOOKUP(A53,ABC_SERVIÇOS,2,0)</f>
        <v>EXECUÇÃO DE REFEITÓRIO EM CANTEIRO DE OBRA EM CHAPA DE MADEIRA COMPENSADA, NÃO INCLUSO MOBILIÁRIO E EQUIPAMENTOS</v>
      </c>
      <c r="D53" s="839"/>
      <c r="E53" s="839"/>
      <c r="F53" s="839"/>
      <c r="G53" s="509"/>
      <c r="H53" s="604" t="str">
        <f>VLOOKUP(A53,ABC_SERVIÇOS,3,0)</f>
        <v>M2</v>
      </c>
      <c r="I53" s="488">
        <f>SUM(I54:I55)</f>
        <v>100</v>
      </c>
      <c r="J53" s="434" t="s">
        <v>247</v>
      </c>
      <c r="K53" s="26">
        <f>VLOOKUP(A53,ABC_SERVIÇOS,7,0)</f>
        <v>305.35000000000002</v>
      </c>
      <c r="L53" s="319">
        <f>ROUND(K53*I53,2)</f>
        <v>30535</v>
      </c>
      <c r="M53" t="str">
        <f>A53</f>
        <v>COMP_004</v>
      </c>
      <c r="N53" s="23"/>
      <c r="O53" s="74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outlineLevel="1" x14ac:dyDescent="0.25">
      <c r="A54" s="18"/>
      <c r="B54" s="395"/>
      <c r="C54" s="491"/>
      <c r="D54" s="601"/>
      <c r="E54" s="601"/>
      <c r="F54" s="106" t="s">
        <v>256</v>
      </c>
      <c r="G54" s="106" t="s">
        <v>257</v>
      </c>
      <c r="H54" s="105"/>
      <c r="I54" s="465" t="s">
        <v>335</v>
      </c>
      <c r="J54" s="439"/>
      <c r="K54" s="82"/>
      <c r="L54" s="346"/>
      <c r="M54" s="18"/>
      <c r="N54" s="23"/>
      <c r="O54" s="7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5.75" outlineLevel="1" thickBot="1" x14ac:dyDescent="0.3">
      <c r="A55" s="18"/>
      <c r="B55" s="396"/>
      <c r="C55" s="516" t="s">
        <v>266</v>
      </c>
      <c r="D55" s="603"/>
      <c r="E55" s="603"/>
      <c r="F55" s="103">
        <v>4</v>
      </c>
      <c r="G55" s="103">
        <v>25</v>
      </c>
      <c r="H55" s="83" t="s">
        <v>275</v>
      </c>
      <c r="I55" s="456">
        <f>G55*F55</f>
        <v>100</v>
      </c>
      <c r="J55" s="436" t="s">
        <v>259</v>
      </c>
      <c r="K55" s="87"/>
      <c r="L55" s="347"/>
      <c r="M55" s="18"/>
      <c r="N55" s="23"/>
      <c r="O55" s="74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30.75" customHeight="1" outlineLevel="1" thickBot="1" x14ac:dyDescent="0.3">
      <c r="A56" s="18" t="s">
        <v>267</v>
      </c>
      <c r="B56" s="495" t="s">
        <v>66</v>
      </c>
      <c r="C56" s="838" t="str">
        <f>VLOOKUP(A56,ABC_SERVIÇOS,2,0)</f>
        <v xml:space="preserve">EXECUÇÃO DE SANITÁRIO E VESTIÁRIO EM CANTEIRO DE OBRA EM CHAPA DE MADEIRA COMPENSADA, NÃO INCLUSO MOBILIÁRIO. </v>
      </c>
      <c r="D56" s="839"/>
      <c r="E56" s="839"/>
      <c r="F56" s="839"/>
      <c r="G56" s="513"/>
      <c r="H56" s="604" t="str">
        <f>VLOOKUP(A56,ABC_SERVIÇOS,3,0)</f>
        <v>M2</v>
      </c>
      <c r="I56" s="488">
        <f>SUM(I57:I59)</f>
        <v>30</v>
      </c>
      <c r="J56" s="434" t="s">
        <v>247</v>
      </c>
      <c r="K56" s="26">
        <f>VLOOKUP(A56,ABC_SERVIÇOS,7,0)</f>
        <v>495.87</v>
      </c>
      <c r="L56" s="319">
        <f>ROUND(K56*I56,2)</f>
        <v>14876.1</v>
      </c>
      <c r="M56" t="str">
        <f>A56</f>
        <v>COMP_005</v>
      </c>
      <c r="N56" s="23"/>
      <c r="O56" s="74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outlineLevel="1" x14ac:dyDescent="0.25">
      <c r="A57" s="18"/>
      <c r="B57" s="395"/>
      <c r="C57" s="491"/>
      <c r="D57" s="601"/>
      <c r="E57" s="601"/>
      <c r="F57" s="106" t="s">
        <v>256</v>
      </c>
      <c r="G57" s="106" t="s">
        <v>257</v>
      </c>
      <c r="H57" s="105"/>
      <c r="I57" s="465" t="s">
        <v>335</v>
      </c>
      <c r="J57" s="439"/>
      <c r="K57" s="82"/>
      <c r="L57" s="346"/>
      <c r="M57" s="18"/>
      <c r="N57" s="23"/>
      <c r="O57" s="74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outlineLevel="1" x14ac:dyDescent="0.25">
      <c r="A58" s="18"/>
      <c r="B58" s="396"/>
      <c r="C58" s="481" t="s">
        <v>268</v>
      </c>
      <c r="D58" s="602"/>
      <c r="E58" s="602"/>
      <c r="F58" s="103">
        <v>4</v>
      </c>
      <c r="G58" s="103">
        <v>5</v>
      </c>
      <c r="H58" s="83" t="s">
        <v>275</v>
      </c>
      <c r="I58" s="456">
        <f>G58*F58</f>
        <v>20</v>
      </c>
      <c r="J58" s="436" t="s">
        <v>259</v>
      </c>
      <c r="K58" s="87"/>
      <c r="L58" s="347"/>
      <c r="M58" s="18"/>
      <c r="N58" s="23"/>
      <c r="O58" s="74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5.75" outlineLevel="1" thickBot="1" x14ac:dyDescent="0.3">
      <c r="A59" s="18"/>
      <c r="B59" s="396"/>
      <c r="C59" s="516" t="s">
        <v>269</v>
      </c>
      <c r="D59" s="603"/>
      <c r="E59" s="603"/>
      <c r="F59" s="103">
        <v>4</v>
      </c>
      <c r="G59" s="103">
        <v>2.5</v>
      </c>
      <c r="H59" s="83" t="s">
        <v>275</v>
      </c>
      <c r="I59" s="456">
        <f>G59*F59</f>
        <v>10</v>
      </c>
      <c r="J59" s="436" t="s">
        <v>259</v>
      </c>
      <c r="K59" s="87"/>
      <c r="L59" s="347"/>
      <c r="M59" s="18"/>
      <c r="N59" s="23"/>
      <c r="O59" s="74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30.75" customHeight="1" outlineLevel="1" thickBot="1" x14ac:dyDescent="0.3">
      <c r="A60" s="18" t="s">
        <v>270</v>
      </c>
      <c r="B60" s="495" t="s">
        <v>67</v>
      </c>
      <c r="C60" s="838" t="str">
        <f>VLOOKUP(A60,ABC_SERVIÇOS,2,0)</f>
        <v xml:space="preserve"> EXECUÇÃO DE RESERVATÓRIO ELEVADO DE ÁGUA (3000 LITROS) EM CANTEIRO DE OBRA, APOIADO EM ESTRUTURA DE MADEIRA</v>
      </c>
      <c r="D60" s="839"/>
      <c r="E60" s="839"/>
      <c r="F60" s="839"/>
      <c r="G60" s="509"/>
      <c r="H60" s="487" t="s">
        <v>1242</v>
      </c>
      <c r="I60" s="488">
        <f>SUM(I61:I62)</f>
        <v>2</v>
      </c>
      <c r="J60" s="434" t="s">
        <v>247</v>
      </c>
      <c r="K60" s="26">
        <f>VLOOKUP(A60,ABC_SERVIÇOS,7,0)</f>
        <v>1921.74</v>
      </c>
      <c r="L60" s="319">
        <f>ROUND(K60*I60,2)</f>
        <v>3843.48</v>
      </c>
      <c r="M60" t="str">
        <f>A60</f>
        <v>COMP_006</v>
      </c>
      <c r="N60" s="23"/>
      <c r="O60" s="74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outlineLevel="1" x14ac:dyDescent="0.25">
      <c r="A61" s="18"/>
      <c r="B61" s="396"/>
      <c r="C61" s="481" t="s">
        <v>271</v>
      </c>
      <c r="D61" s="482"/>
      <c r="E61" s="482"/>
      <c r="F61" s="482"/>
      <c r="G61" s="511"/>
      <c r="H61" s="83" t="s">
        <v>1242</v>
      </c>
      <c r="I61" s="456">
        <v>1</v>
      </c>
      <c r="J61" s="437" t="s">
        <v>1243</v>
      </c>
      <c r="K61" s="87"/>
      <c r="L61" s="347"/>
      <c r="M61" s="18"/>
      <c r="N61" s="23"/>
      <c r="O61" s="74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5.75" outlineLevel="1" thickBot="1" x14ac:dyDescent="0.3">
      <c r="A62" s="18"/>
      <c r="B62" s="396"/>
      <c r="C62" s="481" t="s">
        <v>272</v>
      </c>
      <c r="D62" s="482"/>
      <c r="E62" s="482"/>
      <c r="F62" s="482"/>
      <c r="G62" s="511"/>
      <c r="H62" s="83" t="s">
        <v>1242</v>
      </c>
      <c r="I62" s="456">
        <v>1</v>
      </c>
      <c r="J62" s="437" t="s">
        <v>1243</v>
      </c>
      <c r="K62" s="87"/>
      <c r="L62" s="347"/>
      <c r="M62" s="18"/>
      <c r="N62" s="23"/>
      <c r="O62" s="74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30.75" customHeight="1" outlineLevel="1" thickBot="1" x14ac:dyDescent="0.3">
      <c r="A63" s="18" t="s">
        <v>273</v>
      </c>
      <c r="B63" s="495" t="s">
        <v>68</v>
      </c>
      <c r="C63" s="838" t="str">
        <f>VLOOKUP(A63,ABC_SERVIÇOS,2,0)</f>
        <v>EXECUÇÃO DE CENTRAL DE ARMADURA EM CANTEIRO DE OBRA, NÃO INCLUSO MOBILIÁRIO E EQUIPAMENTOS.</v>
      </c>
      <c r="D63" s="839"/>
      <c r="E63" s="839"/>
      <c r="F63" s="839"/>
      <c r="G63" s="509"/>
      <c r="H63" s="604" t="str">
        <f>VLOOKUP(A63,ABC_SERVIÇOS,3,0)</f>
        <v>M2</v>
      </c>
      <c r="I63" s="488">
        <f>SUM(I64:I65)</f>
        <v>25</v>
      </c>
      <c r="J63" s="434" t="s">
        <v>247</v>
      </c>
      <c r="K63" s="26">
        <f>VLOOKUP(A63,ABC_SERVIÇOS,7,0)</f>
        <v>129.54</v>
      </c>
      <c r="L63" s="319">
        <f>ROUND(K63*I63,2)</f>
        <v>3238.5</v>
      </c>
      <c r="M63" t="str">
        <f>A63</f>
        <v>COMP_007</v>
      </c>
      <c r="N63" s="23"/>
      <c r="O63" s="74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outlineLevel="1" x14ac:dyDescent="0.25">
      <c r="A64" s="18"/>
      <c r="B64" s="395"/>
      <c r="C64" s="491"/>
      <c r="D64" s="601"/>
      <c r="E64" s="601"/>
      <c r="F64" s="106" t="s">
        <v>256</v>
      </c>
      <c r="G64" s="106" t="s">
        <v>257</v>
      </c>
      <c r="H64" s="105"/>
      <c r="I64" s="465" t="s">
        <v>335</v>
      </c>
      <c r="J64" s="439"/>
      <c r="K64" s="82"/>
      <c r="L64" s="346"/>
      <c r="M64" s="18"/>
      <c r="N64" s="23"/>
      <c r="O64" s="7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5.75" outlineLevel="1" thickBot="1" x14ac:dyDescent="0.3">
      <c r="A65" s="18"/>
      <c r="B65" s="396"/>
      <c r="C65" s="481" t="s">
        <v>274</v>
      </c>
      <c r="D65" s="602"/>
      <c r="E65" s="602"/>
      <c r="F65" s="103">
        <v>2.5</v>
      </c>
      <c r="G65" s="103">
        <v>10</v>
      </c>
      <c r="H65" s="83" t="s">
        <v>275</v>
      </c>
      <c r="I65" s="456">
        <f>G65*F65</f>
        <v>25</v>
      </c>
      <c r="J65" s="437" t="s">
        <v>275</v>
      </c>
      <c r="K65" s="87"/>
      <c r="L65" s="347"/>
      <c r="M65" s="18"/>
      <c r="N65" s="23"/>
      <c r="O65" s="74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39" customHeight="1" outlineLevel="1" thickBot="1" x14ac:dyDescent="0.3">
      <c r="A66" s="18" t="s">
        <v>276</v>
      </c>
      <c r="B66" s="495" t="s">
        <v>69</v>
      </c>
      <c r="C66" s="838" t="str">
        <f>VLOOKUP(A66,ABC_SERVIÇOS,2,0)</f>
        <v xml:space="preserve"> EXECUÇÃO DE CENTRAL DE FÔRMAS, PRODUÇÃO DE ARGAMASSA OU CONCRETO EM CANTEIRO DE OBRA, NÃO INCLUSO MOBILIÁRIO E EQUIPAMENTOS.</v>
      </c>
      <c r="D66" s="839"/>
      <c r="E66" s="839"/>
      <c r="F66" s="839"/>
      <c r="G66" s="509"/>
      <c r="H66" s="487" t="str">
        <f>VLOOKUP(A66,ABC_SERVIÇOS,3,0)</f>
        <v>M2</v>
      </c>
      <c r="I66" s="488">
        <f>SUM(I67:I68)</f>
        <v>40</v>
      </c>
      <c r="J66" s="434" t="s">
        <v>247</v>
      </c>
      <c r="K66" s="26">
        <f>VLOOKUP(A66,ABC_SERVIÇOS,7,0)</f>
        <v>252.77</v>
      </c>
      <c r="L66" s="319">
        <f>ROUND(K66*I66,2)</f>
        <v>10110.799999999999</v>
      </c>
      <c r="M66" t="str">
        <f>A66</f>
        <v>COMP_008</v>
      </c>
      <c r="N66" s="23"/>
      <c r="O66" s="74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outlineLevel="1" x14ac:dyDescent="0.25">
      <c r="A67" s="18"/>
      <c r="B67" s="395"/>
      <c r="C67" s="491"/>
      <c r="D67" s="601"/>
      <c r="E67" s="601"/>
      <c r="F67" s="106" t="s">
        <v>256</v>
      </c>
      <c r="G67" s="106" t="s">
        <v>257</v>
      </c>
      <c r="H67" s="105"/>
      <c r="I67" s="465" t="s">
        <v>335</v>
      </c>
      <c r="J67" s="439"/>
      <c r="K67" s="82"/>
      <c r="L67" s="346"/>
      <c r="M67" s="18"/>
      <c r="N67" s="23"/>
      <c r="O67" s="74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5.75" outlineLevel="1" thickBot="1" x14ac:dyDescent="0.3">
      <c r="A68" s="18"/>
      <c r="B68" s="396"/>
      <c r="C68" s="481" t="s">
        <v>277</v>
      </c>
      <c r="D68" s="602"/>
      <c r="E68" s="602"/>
      <c r="F68" s="103">
        <v>4</v>
      </c>
      <c r="G68" s="103">
        <v>10</v>
      </c>
      <c r="H68" s="83" t="s">
        <v>275</v>
      </c>
      <c r="I68" s="456">
        <f>G68*F68</f>
        <v>40</v>
      </c>
      <c r="J68" s="437" t="s">
        <v>275</v>
      </c>
      <c r="K68" s="87"/>
      <c r="L68" s="347"/>
      <c r="M68" s="18"/>
      <c r="N68" s="23"/>
      <c r="O68" s="74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30" customHeight="1" outlineLevel="1" thickBot="1" x14ac:dyDescent="0.3">
      <c r="A69" s="18" t="s">
        <v>278</v>
      </c>
      <c r="B69" s="495" t="s">
        <v>70</v>
      </c>
      <c r="C69" s="838" t="str">
        <f>VLOOKUP(A69,ABC_SERVIÇOS,2,0)</f>
        <v>EXECUÇÃO DE GUARITA EM CANTEIRO DE OBRA EM CHAPA DE MADEIRA COMPENSADA , NÃO INCLUSO MOBILIÁRIO</v>
      </c>
      <c r="D69" s="839"/>
      <c r="E69" s="839"/>
      <c r="F69" s="839"/>
      <c r="G69" s="513"/>
      <c r="H69" s="604" t="str">
        <f>VLOOKUP(A69,ABC_SERVIÇOS,3,0)</f>
        <v>M2</v>
      </c>
      <c r="I69" s="488">
        <f>SUM(I70:I71)</f>
        <v>6.25</v>
      </c>
      <c r="J69" s="434" t="s">
        <v>247</v>
      </c>
      <c r="K69" s="26">
        <f>VLOOKUP(A69,ABC_SERVIÇOS,7,0)</f>
        <v>495.85</v>
      </c>
      <c r="L69" s="319">
        <f>ROUND(K69*I69,2)</f>
        <v>3099.06</v>
      </c>
      <c r="M69" t="str">
        <f>A69</f>
        <v>COMP_009</v>
      </c>
      <c r="N69" s="23"/>
      <c r="O69" s="74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outlineLevel="1" x14ac:dyDescent="0.25">
      <c r="A70" s="18"/>
      <c r="B70" s="395"/>
      <c r="C70" s="491"/>
      <c r="D70" s="601"/>
      <c r="E70" s="601"/>
      <c r="F70" s="106" t="s">
        <v>256</v>
      </c>
      <c r="G70" s="106" t="s">
        <v>257</v>
      </c>
      <c r="H70" s="105"/>
      <c r="I70" s="465" t="s">
        <v>335</v>
      </c>
      <c r="J70" s="439"/>
      <c r="K70" s="82"/>
      <c r="L70" s="346"/>
      <c r="M70" s="18"/>
      <c r="N70" s="23"/>
      <c r="O70" s="74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5.75" outlineLevel="1" thickBot="1" x14ac:dyDescent="0.3">
      <c r="A71" s="18"/>
      <c r="B71" s="396"/>
      <c r="C71" s="481" t="s">
        <v>279</v>
      </c>
      <c r="D71" s="602"/>
      <c r="E71" s="602"/>
      <c r="F71" s="103">
        <v>2.5</v>
      </c>
      <c r="G71" s="103">
        <v>2.5</v>
      </c>
      <c r="H71" s="83" t="s">
        <v>275</v>
      </c>
      <c r="I71" s="456">
        <f>G71*F71</f>
        <v>6.25</v>
      </c>
      <c r="J71" s="437" t="s">
        <v>275</v>
      </c>
      <c r="K71" s="87"/>
      <c r="L71" s="347"/>
      <c r="M71" s="18"/>
      <c r="N71" s="23"/>
      <c r="O71" s="74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30.75" customHeight="1" outlineLevel="1" thickBot="1" x14ac:dyDescent="0.3">
      <c r="A72" s="18" t="s">
        <v>280</v>
      </c>
      <c r="B72" s="495" t="s">
        <v>71</v>
      </c>
      <c r="C72" s="841" t="str">
        <f>VLOOKUP(A72,ABC_SERVIÇOS,2,0)</f>
        <v>ISOLAMENTO DE OBRA COM TELA PLASTICA COM MALHA DE 5MM E ESTRUTURA DE MADEIRA PONTALETEADA</v>
      </c>
      <c r="D72" s="841"/>
      <c r="E72" s="841"/>
      <c r="F72" s="838"/>
      <c r="G72" s="509"/>
      <c r="H72" s="487" t="s">
        <v>275</v>
      </c>
      <c r="I72" s="488">
        <f>SUM(I73:I75)</f>
        <v>1180</v>
      </c>
      <c r="J72" s="434" t="s">
        <v>247</v>
      </c>
      <c r="K72" s="26">
        <f>VLOOKUP(A72,ABC_SERVIÇOS,7,0)</f>
        <v>18.940000000000001</v>
      </c>
      <c r="L72" s="319">
        <f>ROUND(K72*I72,2)</f>
        <v>22349.200000000001</v>
      </c>
      <c r="M72" t="str">
        <f>A72</f>
        <v>COMP_012</v>
      </c>
      <c r="N72" s="23"/>
      <c r="O72" s="74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outlineLevel="1" x14ac:dyDescent="0.25">
      <c r="A73" s="18"/>
      <c r="B73" s="395"/>
      <c r="C73" s="491"/>
      <c r="D73" s="601"/>
      <c r="E73" s="601"/>
      <c r="F73" s="106" t="s">
        <v>256</v>
      </c>
      <c r="G73" s="106" t="s">
        <v>257</v>
      </c>
      <c r="H73" s="105"/>
      <c r="I73" s="465" t="s">
        <v>335</v>
      </c>
      <c r="J73" s="439"/>
      <c r="K73" s="82"/>
      <c r="L73" s="346"/>
      <c r="M73" s="18"/>
      <c r="N73" s="23"/>
      <c r="O73" s="74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18"/>
      <c r="B74" s="396"/>
      <c r="C74" s="481" t="s">
        <v>281</v>
      </c>
      <c r="D74" s="602"/>
      <c r="E74" s="602"/>
      <c r="F74" s="84">
        <v>35</v>
      </c>
      <c r="G74" s="84">
        <v>40</v>
      </c>
      <c r="H74" s="83" t="s">
        <v>275</v>
      </c>
      <c r="I74" s="456">
        <f>((F74*2)+(G74*2))</f>
        <v>150</v>
      </c>
      <c r="J74" s="437"/>
      <c r="K74" s="87"/>
      <c r="L74" s="347"/>
      <c r="M74" s="18"/>
      <c r="N74" s="23"/>
      <c r="O74" s="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5.75" outlineLevel="1" thickBot="1" x14ac:dyDescent="0.3">
      <c r="A75" s="18"/>
      <c r="B75" s="396"/>
      <c r="C75" s="481" t="s">
        <v>282</v>
      </c>
      <c r="D75" s="602"/>
      <c r="E75" s="602"/>
      <c r="F75" s="84">
        <v>480</v>
      </c>
      <c r="G75" s="84">
        <v>35</v>
      </c>
      <c r="H75" s="83" t="s">
        <v>275</v>
      </c>
      <c r="I75" s="456">
        <f>((F75*2)+(G75*2))</f>
        <v>1030</v>
      </c>
      <c r="J75" s="437"/>
      <c r="K75" s="87"/>
      <c r="L75" s="347"/>
      <c r="M75" s="18"/>
      <c r="N75" s="23"/>
      <c r="O75" s="74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.75" customHeight="1" outlineLevel="1" thickBot="1" x14ac:dyDescent="0.3">
      <c r="A76" s="18" t="s">
        <v>283</v>
      </c>
      <c r="B76" s="495" t="s">
        <v>72</v>
      </c>
      <c r="C76" s="841" t="str">
        <f>VLOOKUP(A76,ABC_SERVIÇOS,2,0)</f>
        <v>CONE PLÁSTICO PARA CANALIZAÇÃO DE TRÂNSITO - UITILIZAÇÃO DE 5 VEZES</v>
      </c>
      <c r="D76" s="841"/>
      <c r="E76" s="841"/>
      <c r="F76" s="838"/>
      <c r="G76" s="513"/>
      <c r="H76" s="487" t="s">
        <v>1242</v>
      </c>
      <c r="I76" s="488">
        <f>SUM(I77:I78)</f>
        <v>40</v>
      </c>
      <c r="J76" s="434" t="s">
        <v>247</v>
      </c>
      <c r="K76" s="26">
        <f>VLOOKUP(A76,ABC_SERVIÇOS,7,0)</f>
        <v>5.53</v>
      </c>
      <c r="L76" s="319">
        <f>ROUND(K76*I76,2)</f>
        <v>221.2</v>
      </c>
      <c r="M76" t="str">
        <f>A76</f>
        <v>COMP_010</v>
      </c>
      <c r="N76" s="23"/>
      <c r="O76" s="74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outlineLevel="1" x14ac:dyDescent="0.25">
      <c r="A77" s="18"/>
      <c r="B77" s="395"/>
      <c r="C77" s="491" t="s">
        <v>284</v>
      </c>
      <c r="D77" s="492"/>
      <c r="E77" s="492"/>
      <c r="F77" s="492"/>
      <c r="G77" s="510"/>
      <c r="H77" s="105" t="s">
        <v>1242</v>
      </c>
      <c r="I77" s="465">
        <v>20</v>
      </c>
      <c r="J77" s="439"/>
      <c r="K77" s="82"/>
      <c r="L77" s="346"/>
      <c r="M77" s="18"/>
      <c r="N77" s="23"/>
      <c r="O77" s="74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5.75" outlineLevel="1" thickBot="1" x14ac:dyDescent="0.3">
      <c r="A78" s="18"/>
      <c r="B78" s="396"/>
      <c r="C78" s="481" t="s">
        <v>285</v>
      </c>
      <c r="D78" s="482"/>
      <c r="E78" s="482"/>
      <c r="F78" s="482"/>
      <c r="G78" s="511"/>
      <c r="H78" s="83" t="s">
        <v>1242</v>
      </c>
      <c r="I78" s="456">
        <v>20</v>
      </c>
      <c r="J78" s="437"/>
      <c r="K78" s="87"/>
      <c r="L78" s="347"/>
      <c r="M78"/>
      <c r="N78" s="23"/>
      <c r="O78" s="74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29.25" customHeight="1" outlineLevel="1" thickBot="1" x14ac:dyDescent="0.3">
      <c r="A79" s="18" t="s">
        <v>286</v>
      </c>
      <c r="B79" s="495" t="s">
        <v>73</v>
      </c>
      <c r="C79" s="841" t="str">
        <f>VLOOKUP(A79,ABC_SERVIÇOS,2,0)</f>
        <v>OPERAÇÃO DE SINALIZAÇÃO POR BANDEIROLA DE TECIDO OU COM PLACA METÁLICA</v>
      </c>
      <c r="D79" s="841"/>
      <c r="E79" s="841"/>
      <c r="F79" s="838"/>
      <c r="G79" s="514"/>
      <c r="H79" s="487" t="s">
        <v>952</v>
      </c>
      <c r="I79" s="488">
        <f>I80*I81*I82</f>
        <v>17600</v>
      </c>
      <c r="J79" s="434" t="s">
        <v>247</v>
      </c>
      <c r="K79" s="26">
        <f>VLOOKUP(A79,ABC_SERVIÇOS,7,0)</f>
        <v>13.88</v>
      </c>
      <c r="L79" s="319">
        <f>ROUND(K79*I79,2)</f>
        <v>244288</v>
      </c>
      <c r="M79" t="str">
        <f>A79</f>
        <v>COMP_011</v>
      </c>
      <c r="N79" s="23"/>
      <c r="O79" s="74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outlineLevel="1" x14ac:dyDescent="0.25">
      <c r="A80" s="18"/>
      <c r="B80" s="396"/>
      <c r="C80" s="481" t="s">
        <v>287</v>
      </c>
      <c r="D80" s="482"/>
      <c r="E80" s="482"/>
      <c r="F80" s="482"/>
      <c r="G80" s="511"/>
      <c r="H80" s="83" t="s">
        <v>1245</v>
      </c>
      <c r="I80" s="456">
        <v>8</v>
      </c>
      <c r="J80" s="437" t="s">
        <v>288</v>
      </c>
      <c r="K80" s="87"/>
      <c r="L80" s="347"/>
      <c r="M80"/>
      <c r="N80" s="23"/>
      <c r="O80" s="74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18"/>
      <c r="B81" s="396"/>
      <c r="C81" s="481" t="s">
        <v>289</v>
      </c>
      <c r="D81" s="482"/>
      <c r="E81" s="482"/>
      <c r="F81" s="482"/>
      <c r="G81" s="511"/>
      <c r="H81" s="83" t="s">
        <v>1246</v>
      </c>
      <c r="I81" s="456">
        <v>220</v>
      </c>
      <c r="J81" s="437" t="s">
        <v>290</v>
      </c>
      <c r="K81" s="87"/>
      <c r="L81" s="347"/>
      <c r="M81"/>
      <c r="N81" s="23"/>
      <c r="O81" s="74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5.75" outlineLevel="1" thickBot="1" x14ac:dyDescent="0.3">
      <c r="A82" s="18"/>
      <c r="B82" s="396"/>
      <c r="C82" s="516" t="s">
        <v>291</v>
      </c>
      <c r="D82" s="490"/>
      <c r="E82" s="490"/>
      <c r="F82" s="490"/>
      <c r="G82" s="511"/>
      <c r="H82" s="83" t="s">
        <v>818</v>
      </c>
      <c r="I82" s="456">
        <v>10</v>
      </c>
      <c r="J82" s="437" t="s">
        <v>292</v>
      </c>
      <c r="K82" s="87"/>
      <c r="L82" s="347"/>
      <c r="M82"/>
      <c r="N82" s="23"/>
      <c r="O82" s="74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6.25" customHeight="1" outlineLevel="1" thickBot="1" x14ac:dyDescent="0.3">
      <c r="A83" s="18" t="s">
        <v>293</v>
      </c>
      <c r="B83" s="498" t="s">
        <v>74</v>
      </c>
      <c r="C83" s="841" t="str">
        <f t="shared" ref="C83:C89" si="0">VLOOKUP(A83,ABC_SERVIÇOS,2,0)</f>
        <v>ENTRADA PROVISORIA DE ENERGIA ELETRICA AEREA TRIFASICA 40A EM POSTE MADEIRA</v>
      </c>
      <c r="D83" s="841"/>
      <c r="E83" s="841"/>
      <c r="F83" s="838"/>
      <c r="G83" s="515"/>
      <c r="H83" s="487" t="s">
        <v>1242</v>
      </c>
      <c r="I83" s="488">
        <v>1</v>
      </c>
      <c r="J83" s="434" t="s">
        <v>247</v>
      </c>
      <c r="K83" s="26">
        <f t="shared" ref="K83:K89" si="1">VLOOKUP(A83,ABC_SERVIÇOS,7,0)</f>
        <v>1339.66</v>
      </c>
      <c r="L83" s="319">
        <f>ROUND(K83*I83,2)</f>
        <v>1339.66</v>
      </c>
      <c r="M83" t="str">
        <f t="shared" ref="M83:M89" si="2">A83</f>
        <v>COMP_092</v>
      </c>
      <c r="N83" s="23"/>
      <c r="O83" s="92"/>
      <c r="P83"/>
      <c r="Q83" s="27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43.5" customHeight="1" outlineLevel="1" thickBot="1" x14ac:dyDescent="0.3">
      <c r="A84" s="18" t="s">
        <v>294</v>
      </c>
      <c r="B84" s="495" t="s">
        <v>75</v>
      </c>
      <c r="C84" s="841" t="str">
        <f t="shared" si="0"/>
        <v>KIT CAVALETE PARA MEDIÇÃO DE ÁGUA - ENTRADA PRINCIPAL, EM PVC SOLDÁVEL DN 25 (3⁄4 )
FORNECIMENTO E INSTALAÇÃO (EXCLUSIVE HIDRÔMETRO). AF_11/2016</v>
      </c>
      <c r="D84" s="841"/>
      <c r="E84" s="841"/>
      <c r="F84" s="838"/>
      <c r="G84" s="515"/>
      <c r="H84" s="487" t="s">
        <v>1242</v>
      </c>
      <c r="I84" s="488">
        <v>1</v>
      </c>
      <c r="J84" s="434" t="s">
        <v>247</v>
      </c>
      <c r="K84" s="26">
        <f t="shared" si="1"/>
        <v>117.98</v>
      </c>
      <c r="L84" s="319">
        <f t="shared" ref="L84:L89" si="3">ROUND(K84*I84,2)</f>
        <v>117.98</v>
      </c>
      <c r="M84" t="str">
        <f t="shared" si="2"/>
        <v>COMP_093</v>
      </c>
      <c r="N84" s="23"/>
      <c r="O84" s="92"/>
      <c r="P84"/>
      <c r="Q84" s="27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26.25" customHeight="1" outlineLevel="1" thickBot="1" x14ac:dyDescent="0.3">
      <c r="A85" s="18" t="s">
        <v>295</v>
      </c>
      <c r="B85" s="495" t="s">
        <v>76</v>
      </c>
      <c r="C85" s="841" t="str">
        <f t="shared" si="0"/>
        <v>HIDROMETRO UNIJATO, VAZAO MAXIMA DE 5,0 M3/H, DE ¾"</v>
      </c>
      <c r="D85" s="841"/>
      <c r="E85" s="841"/>
      <c r="F85" s="838"/>
      <c r="G85" s="515"/>
      <c r="H85" s="487" t="s">
        <v>1242</v>
      </c>
      <c r="I85" s="488">
        <v>1</v>
      </c>
      <c r="J85" s="434" t="s">
        <v>247</v>
      </c>
      <c r="K85" s="26">
        <f t="shared" si="1"/>
        <v>118.98</v>
      </c>
      <c r="L85" s="319">
        <f t="shared" si="3"/>
        <v>118.98</v>
      </c>
      <c r="M85" t="str">
        <f t="shared" si="2"/>
        <v>COMP_094</v>
      </c>
      <c r="N85" s="23"/>
      <c r="O85" s="92"/>
      <c r="P85"/>
      <c r="Q85" s="27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26.25" customHeight="1" outlineLevel="1" thickBot="1" x14ac:dyDescent="0.3">
      <c r="A86" s="18" t="s">
        <v>296</v>
      </c>
      <c r="B86" s="495" t="s">
        <v>77</v>
      </c>
      <c r="C86" s="841" t="str">
        <f t="shared" si="0"/>
        <v>MOBILIZACAO E INSTALACAO DE 01 EQUIPAMENTO DE SONDAGEM, DISTANCIA DE 10KM ATE 20KM</v>
      </c>
      <c r="D86" s="841"/>
      <c r="E86" s="841"/>
      <c r="F86" s="838"/>
      <c r="G86" s="515"/>
      <c r="H86" s="487" t="s">
        <v>1242</v>
      </c>
      <c r="I86" s="488">
        <v>1</v>
      </c>
      <c r="J86" s="434" t="s">
        <v>247</v>
      </c>
      <c r="K86" s="26">
        <f t="shared" si="1"/>
        <v>628.32000000000005</v>
      </c>
      <c r="L86" s="319">
        <f t="shared" si="3"/>
        <v>628.32000000000005</v>
      </c>
      <c r="M86" t="str">
        <f t="shared" si="2"/>
        <v>COMP_095</v>
      </c>
      <c r="N86" s="23"/>
      <c r="O86" s="92"/>
      <c r="P86"/>
      <c r="Q86" s="27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6.25" customHeight="1" outlineLevel="1" thickBot="1" x14ac:dyDescent="0.3">
      <c r="A87" s="18" t="s">
        <v>297</v>
      </c>
      <c r="B87" s="495" t="s">
        <v>78</v>
      </c>
      <c r="C87" s="841" t="str">
        <f t="shared" si="0"/>
        <v>TRANSPORTE EQUIPAMENTOS P/SONDAGEM ( INCLUSO NO VALOR O RETORNO)</v>
      </c>
      <c r="D87" s="841"/>
      <c r="E87" s="841"/>
      <c r="F87" s="838"/>
      <c r="G87" s="515"/>
      <c r="H87" s="487" t="str">
        <f t="shared" ref="H87:H88" si="4">VLOOKUP(A87,ABC_SERVIÇOS,3,0)</f>
        <v>KM</v>
      </c>
      <c r="I87" s="488">
        <v>15</v>
      </c>
      <c r="J87" s="434" t="s">
        <v>247</v>
      </c>
      <c r="K87" s="26">
        <f t="shared" si="1"/>
        <v>2.8</v>
      </c>
      <c r="L87" s="319">
        <f t="shared" si="3"/>
        <v>42</v>
      </c>
      <c r="M87" t="str">
        <f t="shared" si="2"/>
        <v>COMP_085</v>
      </c>
      <c r="N87" s="23"/>
      <c r="O87" s="92"/>
      <c r="P87"/>
      <c r="Q87" s="2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5.75" outlineLevel="1" thickBot="1" x14ac:dyDescent="0.3">
      <c r="A88" s="18" t="s">
        <v>298</v>
      </c>
      <c r="B88" s="495" t="s">
        <v>79</v>
      </c>
      <c r="C88" s="841" t="str">
        <f t="shared" si="0"/>
        <v>SONDAGENS P/INTERIOR - (OBRAS CIVIS)</v>
      </c>
      <c r="D88" s="841"/>
      <c r="E88" s="841"/>
      <c r="F88" s="838"/>
      <c r="G88" s="515"/>
      <c r="H88" s="487" t="str">
        <f t="shared" si="4"/>
        <v>M</v>
      </c>
      <c r="I88" s="488">
        <v>135</v>
      </c>
      <c r="J88" s="434" t="s">
        <v>247</v>
      </c>
      <c r="K88" s="26">
        <f t="shared" si="1"/>
        <v>71.459999999999994</v>
      </c>
      <c r="L88" s="319">
        <f t="shared" si="3"/>
        <v>9647.1</v>
      </c>
      <c r="M88" t="str">
        <f t="shared" si="2"/>
        <v>COMP_086</v>
      </c>
      <c r="N88" s="23"/>
      <c r="O88" s="92"/>
      <c r="P88"/>
      <c r="Q88" s="27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outlineLevel="1" thickBot="1" x14ac:dyDescent="0.3">
      <c r="A89" s="18" t="s">
        <v>299</v>
      </c>
      <c r="B89" s="495" t="s">
        <v>80</v>
      </c>
      <c r="C89" s="841" t="str">
        <f t="shared" si="0"/>
        <v>PROJETO DEFINITIVO</v>
      </c>
      <c r="D89" s="841"/>
      <c r="E89" s="841"/>
      <c r="F89" s="838"/>
      <c r="G89" s="515"/>
      <c r="H89" s="487" t="s">
        <v>1242</v>
      </c>
      <c r="I89" s="488">
        <v>1</v>
      </c>
      <c r="J89" s="434" t="s">
        <v>247</v>
      </c>
      <c r="K89" s="26">
        <f t="shared" si="1"/>
        <v>104212.03945239999</v>
      </c>
      <c r="L89" s="319">
        <f t="shared" si="3"/>
        <v>104212.04</v>
      </c>
      <c r="M89" t="str">
        <f t="shared" si="2"/>
        <v>COMP_087</v>
      </c>
      <c r="N89" s="23"/>
      <c r="O89" s="92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31.9" customHeight="1" outlineLevel="1" x14ac:dyDescent="0.25">
      <c r="A90" s="18"/>
      <c r="B90" s="396"/>
      <c r="C90" s="606" t="s">
        <v>300</v>
      </c>
      <c r="D90" s="489"/>
      <c r="E90" s="489"/>
      <c r="F90" s="489"/>
      <c r="G90" s="435"/>
      <c r="H90" s="83" t="s">
        <v>1242</v>
      </c>
      <c r="I90" s="456">
        <v>1</v>
      </c>
      <c r="J90" s="437"/>
      <c r="K90" s="87"/>
      <c r="L90" s="347"/>
      <c r="M90" s="18"/>
      <c r="N90" s="23"/>
      <c r="O90" s="92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15.75" outlineLevel="1" thickBot="1" x14ac:dyDescent="0.3">
      <c r="A91" s="18"/>
      <c r="B91" s="396"/>
      <c r="C91" s="607" t="s">
        <v>301</v>
      </c>
      <c r="D91" s="608"/>
      <c r="E91" s="608"/>
      <c r="F91" s="608"/>
      <c r="G91" s="435"/>
      <c r="H91" s="83" t="s">
        <v>1242</v>
      </c>
      <c r="I91" s="456">
        <v>1</v>
      </c>
      <c r="J91" s="437"/>
      <c r="K91" s="87"/>
      <c r="L91" s="347"/>
      <c r="M91" s="18"/>
      <c r="N91" s="23"/>
      <c r="O91" s="92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s="28" customFormat="1" ht="26.45" customHeight="1" thickBot="1" x14ac:dyDescent="0.3">
      <c r="B92" s="399" t="s">
        <v>81</v>
      </c>
      <c r="C92" s="477" t="s">
        <v>13</v>
      </c>
      <c r="D92" s="406"/>
      <c r="E92" s="406"/>
      <c r="F92" s="406"/>
      <c r="G92" s="406"/>
      <c r="H92" s="400"/>
      <c r="I92" s="454"/>
      <c r="J92" s="19"/>
      <c r="K92" s="20"/>
      <c r="L92" s="318">
        <f>SUM(L93:L112)</f>
        <v>2013657.7999999998</v>
      </c>
      <c r="N92" s="29">
        <f>PQP_REVISADO!H32</f>
        <v>2013657.7999999998</v>
      </c>
      <c r="O92" s="79">
        <f>N92-L92</f>
        <v>0</v>
      </c>
    </row>
    <row r="93" spans="1:1024" s="75" customFormat="1" ht="16.5" outlineLevel="1" thickBot="1" x14ac:dyDescent="0.3">
      <c r="A93" s="18"/>
      <c r="B93" s="612"/>
      <c r="C93" s="621" t="s">
        <v>302</v>
      </c>
      <c r="D93" s="622"/>
      <c r="E93" s="623"/>
      <c r="F93" s="618" t="s">
        <v>1247</v>
      </c>
      <c r="G93" s="618" t="s">
        <v>303</v>
      </c>
      <c r="H93" s="618" t="s">
        <v>1248</v>
      </c>
      <c r="I93" s="620" t="s">
        <v>304</v>
      </c>
      <c r="J93" s="440"/>
      <c r="K93" s="367" t="s">
        <v>56</v>
      </c>
      <c r="L93" s="368" t="s">
        <v>57</v>
      </c>
      <c r="N93" s="94"/>
      <c r="O93" s="95"/>
    </row>
    <row r="94" spans="1:1024" s="18" customFormat="1" ht="24.95" customHeight="1" outlineLevel="1" thickBot="1" x14ac:dyDescent="0.3">
      <c r="A94" s="18" t="s">
        <v>305</v>
      </c>
      <c r="B94" s="614" t="s">
        <v>83</v>
      </c>
      <c r="C94" s="624" t="str">
        <f t="shared" ref="C94:C112" si="5">VLOOKUP(A94,ABC_SERVIÇOS,2,0)</f>
        <v>ENGENHEIRO CIVIL DE OBRA PLENO COM ENCARGOS COMPLEMENTARES</v>
      </c>
      <c r="D94" s="625"/>
      <c r="E94" s="626"/>
      <c r="F94" s="615">
        <v>14</v>
      </c>
      <c r="G94" s="615">
        <v>1</v>
      </c>
      <c r="H94" s="616" t="str">
        <f t="shared" ref="H94:H112" si="6">VLOOKUP(A94,ABC_SERVIÇOS,3,0)</f>
        <v>MÊS</v>
      </c>
      <c r="I94" s="617">
        <f t="shared" ref="I94:I112" si="7">G94*F94</f>
        <v>14</v>
      </c>
      <c r="J94" s="437" t="s">
        <v>247</v>
      </c>
      <c r="K94" s="26">
        <f t="shared" ref="K94:K112" si="8">VLOOKUP(A94,ABC_SERVIÇOS,7,0)</f>
        <v>15348.26</v>
      </c>
      <c r="L94" s="347">
        <f t="shared" ref="L94:L112" si="9">ROUND(K94*I94,2)</f>
        <v>214875.64</v>
      </c>
      <c r="M94" s="18" t="str">
        <f t="shared" ref="M94:M112" si="10">A94</f>
        <v>COMP_014</v>
      </c>
      <c r="N94" s="23"/>
      <c r="O94" s="92"/>
    </row>
    <row r="95" spans="1:1024" s="75" customFormat="1" ht="24.95" customHeight="1" outlineLevel="1" thickBot="1" x14ac:dyDescent="0.3">
      <c r="A95" s="18" t="s">
        <v>306</v>
      </c>
      <c r="B95" s="614" t="s">
        <v>84</v>
      </c>
      <c r="C95" s="624" t="str">
        <f t="shared" si="5"/>
        <v>ENGENHEIRO CIVIL DE OBRA JUNIOR (MENSALISTA)</v>
      </c>
      <c r="D95" s="622"/>
      <c r="E95" s="623"/>
      <c r="F95" s="615">
        <f t="shared" ref="F95:F112" si="11">F94</f>
        <v>14</v>
      </c>
      <c r="G95" s="615">
        <v>2</v>
      </c>
      <c r="H95" s="616" t="str">
        <f t="shared" si="6"/>
        <v>MÊS</v>
      </c>
      <c r="I95" s="617">
        <f t="shared" si="7"/>
        <v>28</v>
      </c>
      <c r="J95" s="437" t="s">
        <v>247</v>
      </c>
      <c r="K95" s="26">
        <f t="shared" si="8"/>
        <v>12203.12</v>
      </c>
      <c r="L95" s="347">
        <f t="shared" si="9"/>
        <v>341687.36</v>
      </c>
      <c r="M95" s="18" t="str">
        <f t="shared" si="10"/>
        <v>COMP_096</v>
      </c>
      <c r="N95" s="23"/>
      <c r="O95" s="92"/>
    </row>
    <row r="96" spans="1:1024" ht="24.95" customHeight="1" outlineLevel="1" thickBot="1" x14ac:dyDescent="0.3">
      <c r="A96" s="18" t="s">
        <v>307</v>
      </c>
      <c r="B96" s="614" t="s">
        <v>85</v>
      </c>
      <c r="C96" s="624" t="str">
        <f t="shared" si="5"/>
        <v>TÉCNICO EM SEGURANÇA DO TRABALHO (O. CIVIS)</v>
      </c>
      <c r="D96" s="416"/>
      <c r="E96" s="627"/>
      <c r="F96" s="615">
        <f t="shared" si="11"/>
        <v>14</v>
      </c>
      <c r="G96" s="615">
        <f>2*220</f>
        <v>440</v>
      </c>
      <c r="H96" s="616" t="str">
        <f t="shared" si="6"/>
        <v>H</v>
      </c>
      <c r="I96" s="617">
        <f t="shared" si="7"/>
        <v>6160</v>
      </c>
      <c r="J96" s="437" t="s">
        <v>247</v>
      </c>
      <c r="K96" s="26">
        <f t="shared" si="8"/>
        <v>12.77</v>
      </c>
      <c r="L96" s="347">
        <f t="shared" si="9"/>
        <v>78663.199999999997</v>
      </c>
      <c r="M96" s="18" t="str">
        <f t="shared" si="10"/>
        <v>COMP_097</v>
      </c>
      <c r="N96" s="23"/>
      <c r="O96" s="92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4.95" customHeight="1" outlineLevel="1" thickBot="1" x14ac:dyDescent="0.3">
      <c r="A97" s="18" t="s">
        <v>308</v>
      </c>
      <c r="B97" s="614" t="s">
        <v>86</v>
      </c>
      <c r="C97" s="624" t="str">
        <f t="shared" si="5"/>
        <v>APONTADOR OU APROPRIADOR COM ENCARGOS COMPLEMENTARES</v>
      </c>
      <c r="D97" s="416"/>
      <c r="E97" s="627"/>
      <c r="F97" s="615">
        <f t="shared" si="11"/>
        <v>14</v>
      </c>
      <c r="G97" s="615">
        <v>3</v>
      </c>
      <c r="H97" s="616" t="str">
        <f t="shared" si="6"/>
        <v>MES</v>
      </c>
      <c r="I97" s="617">
        <f t="shared" si="7"/>
        <v>42</v>
      </c>
      <c r="J97" s="437" t="s">
        <v>247</v>
      </c>
      <c r="K97" s="26">
        <f t="shared" si="8"/>
        <v>3918</v>
      </c>
      <c r="L97" s="347">
        <f t="shared" si="9"/>
        <v>164556</v>
      </c>
      <c r="M97" s="18" t="str">
        <f t="shared" si="10"/>
        <v>COMP_098</v>
      </c>
      <c r="N97" s="23"/>
      <c r="O97" s="92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4.95" customHeight="1" outlineLevel="1" thickBot="1" x14ac:dyDescent="0.3">
      <c r="A98" s="18" t="s">
        <v>309</v>
      </c>
      <c r="B98" s="614" t="s">
        <v>87</v>
      </c>
      <c r="C98" s="624" t="str">
        <f t="shared" si="5"/>
        <v>AUXILIAR DE ESCRITORIO COM ENCARGOS COMPLEMENTARES</v>
      </c>
      <c r="D98" s="416"/>
      <c r="E98" s="627"/>
      <c r="F98" s="615">
        <f t="shared" si="11"/>
        <v>14</v>
      </c>
      <c r="G98" s="615">
        <v>3</v>
      </c>
      <c r="H98" s="616" t="str">
        <f t="shared" si="6"/>
        <v>MES</v>
      </c>
      <c r="I98" s="617">
        <f t="shared" si="7"/>
        <v>42</v>
      </c>
      <c r="J98" s="437" t="s">
        <v>247</v>
      </c>
      <c r="K98" s="26">
        <f t="shared" si="8"/>
        <v>2655.12</v>
      </c>
      <c r="L98" s="347">
        <f t="shared" si="9"/>
        <v>111515.04</v>
      </c>
      <c r="M98" s="18" t="str">
        <f t="shared" si="10"/>
        <v>COMP_099</v>
      </c>
      <c r="N98" s="23"/>
      <c r="O98" s="92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4.95" customHeight="1" outlineLevel="1" thickBot="1" x14ac:dyDescent="0.3">
      <c r="A99" s="18" t="s">
        <v>310</v>
      </c>
      <c r="B99" s="614" t="s">
        <v>89</v>
      </c>
      <c r="C99" s="624" t="str">
        <f t="shared" si="5"/>
        <v>AUXILIAR TECNICO / ASSISTENTE DE ENGENHARIA (MENSALISTA)</v>
      </c>
      <c r="D99" s="416"/>
      <c r="E99" s="627"/>
      <c r="F99" s="615">
        <f t="shared" si="11"/>
        <v>14</v>
      </c>
      <c r="G99" s="615">
        <v>2</v>
      </c>
      <c r="H99" s="616" t="str">
        <f t="shared" si="6"/>
        <v>MES</v>
      </c>
      <c r="I99" s="617">
        <f t="shared" si="7"/>
        <v>28</v>
      </c>
      <c r="J99" s="437" t="s">
        <v>247</v>
      </c>
      <c r="K99" s="26">
        <f t="shared" si="8"/>
        <v>3879.24</v>
      </c>
      <c r="L99" s="347">
        <f t="shared" si="9"/>
        <v>108618.72</v>
      </c>
      <c r="M99" s="18" t="str">
        <f t="shared" si="10"/>
        <v>COMP_100</v>
      </c>
      <c r="N99" s="23"/>
      <c r="O99" s="92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3" customHeight="1" outlineLevel="1" thickBot="1" x14ac:dyDescent="0.3">
      <c r="A100" s="18" t="s">
        <v>311</v>
      </c>
      <c r="B100" s="614" t="s">
        <v>91</v>
      </c>
      <c r="C100" s="624" t="str">
        <f t="shared" si="5"/>
        <v>VIGIA NOTURNO, HORA EFETIVAMENTE TRABALHADA DE 22 H AS 5 H (COM ADICIONAL
NOTURNO)</v>
      </c>
      <c r="D100" s="416"/>
      <c r="E100" s="627"/>
      <c r="F100" s="615">
        <f t="shared" si="11"/>
        <v>14</v>
      </c>
      <c r="G100" s="615">
        <f>2*220</f>
        <v>440</v>
      </c>
      <c r="H100" s="616" t="str">
        <f t="shared" si="6"/>
        <v>H</v>
      </c>
      <c r="I100" s="617">
        <f t="shared" si="7"/>
        <v>6160</v>
      </c>
      <c r="J100" s="437" t="s">
        <v>247</v>
      </c>
      <c r="K100" s="26">
        <f t="shared" si="8"/>
        <v>20.239999999999998</v>
      </c>
      <c r="L100" s="347">
        <f t="shared" si="9"/>
        <v>124678.39999999999</v>
      </c>
      <c r="M100" s="18" t="str">
        <f t="shared" si="10"/>
        <v>COMP_101</v>
      </c>
      <c r="N100" s="23"/>
      <c r="O100" s="92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4.95" customHeight="1" outlineLevel="1" thickBot="1" x14ac:dyDescent="0.3">
      <c r="A101" s="18" t="s">
        <v>312</v>
      </c>
      <c r="B101" s="614" t="s">
        <v>93</v>
      </c>
      <c r="C101" s="624" t="str">
        <f t="shared" si="5"/>
        <v>VIGIA DIURNO</v>
      </c>
      <c r="D101" s="416"/>
      <c r="E101" s="627"/>
      <c r="F101" s="615">
        <f t="shared" si="11"/>
        <v>14</v>
      </c>
      <c r="G101" s="615">
        <f>24*4</f>
        <v>96</v>
      </c>
      <c r="H101" s="616" t="str">
        <f t="shared" si="6"/>
        <v>H</v>
      </c>
      <c r="I101" s="617">
        <f t="shared" si="7"/>
        <v>1344</v>
      </c>
      <c r="J101" s="437" t="s">
        <v>247</v>
      </c>
      <c r="K101" s="26">
        <f t="shared" si="8"/>
        <v>14.74</v>
      </c>
      <c r="L101" s="347">
        <f t="shared" si="9"/>
        <v>19810.560000000001</v>
      </c>
      <c r="M101" s="18" t="str">
        <f t="shared" si="10"/>
        <v>COMP_102</v>
      </c>
      <c r="N101" s="23"/>
      <c r="O101" s="92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4.95" customHeight="1" outlineLevel="1" thickBot="1" x14ac:dyDescent="0.3">
      <c r="A102" s="18" t="s">
        <v>313</v>
      </c>
      <c r="B102" s="614" t="s">
        <v>95</v>
      </c>
      <c r="C102" s="624" t="str">
        <f t="shared" si="5"/>
        <v>ENCARREGADO ADMINISTRATIVO</v>
      </c>
      <c r="D102" s="416"/>
      <c r="E102" s="627"/>
      <c r="F102" s="615">
        <f t="shared" si="11"/>
        <v>14</v>
      </c>
      <c r="G102" s="615">
        <v>1</v>
      </c>
      <c r="H102" s="616" t="str">
        <f t="shared" si="6"/>
        <v>MES</v>
      </c>
      <c r="I102" s="617">
        <f t="shared" si="7"/>
        <v>14</v>
      </c>
      <c r="J102" s="437" t="s">
        <v>247</v>
      </c>
      <c r="K102" s="26">
        <f t="shared" si="8"/>
        <v>5416.14</v>
      </c>
      <c r="L102" s="347">
        <f t="shared" si="9"/>
        <v>75825.960000000006</v>
      </c>
      <c r="M102" s="18" t="str">
        <f t="shared" si="10"/>
        <v>COMP_103</v>
      </c>
      <c r="N102" s="23"/>
      <c r="O102" s="9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4.95" customHeight="1" outlineLevel="1" thickBot="1" x14ac:dyDescent="0.3">
      <c r="A103" s="18" t="s">
        <v>314</v>
      </c>
      <c r="B103" s="614" t="s">
        <v>96</v>
      </c>
      <c r="C103" s="624" t="str">
        <f t="shared" si="5"/>
        <v>ALMOXARIFE COM ENCARGOS COMPLEMENTARES</v>
      </c>
      <c r="D103" s="416"/>
      <c r="E103" s="627"/>
      <c r="F103" s="615">
        <f t="shared" si="11"/>
        <v>14</v>
      </c>
      <c r="G103" s="615">
        <v>1</v>
      </c>
      <c r="H103" s="616" t="str">
        <f t="shared" si="6"/>
        <v>MES</v>
      </c>
      <c r="I103" s="617">
        <f t="shared" si="7"/>
        <v>14</v>
      </c>
      <c r="J103" s="437" t="s">
        <v>247</v>
      </c>
      <c r="K103" s="26">
        <f t="shared" si="8"/>
        <v>4081.43</v>
      </c>
      <c r="L103" s="347">
        <f t="shared" si="9"/>
        <v>57140.02</v>
      </c>
      <c r="M103" s="18" t="str">
        <f t="shared" si="10"/>
        <v>COMP_104</v>
      </c>
      <c r="N103" s="23"/>
      <c r="O103" s="92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4.95" customHeight="1" outlineLevel="1" thickBot="1" x14ac:dyDescent="0.3">
      <c r="A104" s="18" t="s">
        <v>315</v>
      </c>
      <c r="B104" s="614" t="s">
        <v>97</v>
      </c>
      <c r="C104" s="624" t="str">
        <f t="shared" si="5"/>
        <v>MOTORISTA DE VEICULO LEVE COM ENCARGOS COMPLEMENTARES</v>
      </c>
      <c r="D104" s="416"/>
      <c r="E104" s="627"/>
      <c r="F104" s="615">
        <f t="shared" si="11"/>
        <v>14</v>
      </c>
      <c r="G104" s="615">
        <f>1*220</f>
        <v>220</v>
      </c>
      <c r="H104" s="616" t="str">
        <f t="shared" si="6"/>
        <v>H</v>
      </c>
      <c r="I104" s="617">
        <f t="shared" si="7"/>
        <v>3080</v>
      </c>
      <c r="J104" s="437" t="s">
        <v>247</v>
      </c>
      <c r="K104" s="26">
        <f t="shared" si="8"/>
        <v>26.28</v>
      </c>
      <c r="L104" s="347">
        <f t="shared" si="9"/>
        <v>80942.399999999994</v>
      </c>
      <c r="M104" s="18" t="str">
        <f t="shared" si="10"/>
        <v>COMP_105</v>
      </c>
      <c r="N104" s="23"/>
      <c r="O104" s="92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thickBot="1" x14ac:dyDescent="0.3">
      <c r="A105" s="18" t="s">
        <v>316</v>
      </c>
      <c r="B105" s="614" t="s">
        <v>98</v>
      </c>
      <c r="C105" s="624" t="str">
        <f t="shared" si="5"/>
        <v>AUXILIAR DE ALMOXARIFE (MENSALISTA)</v>
      </c>
      <c r="D105" s="416"/>
      <c r="E105" s="627"/>
      <c r="F105" s="615">
        <f t="shared" si="11"/>
        <v>14</v>
      </c>
      <c r="G105" s="615">
        <v>1</v>
      </c>
      <c r="H105" s="616" t="str">
        <f t="shared" si="6"/>
        <v>MES</v>
      </c>
      <c r="I105" s="617">
        <f t="shared" si="7"/>
        <v>14</v>
      </c>
      <c r="J105" s="437" t="s">
        <v>247</v>
      </c>
      <c r="K105" s="26">
        <f t="shared" si="8"/>
        <v>2665.25</v>
      </c>
      <c r="L105" s="347">
        <f t="shared" si="9"/>
        <v>37313.5</v>
      </c>
      <c r="M105" s="18" t="str">
        <f t="shared" si="10"/>
        <v>COMP_106</v>
      </c>
      <c r="N105" s="23"/>
      <c r="O105" s="92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4.95" customHeight="1" outlineLevel="1" thickBot="1" x14ac:dyDescent="0.3">
      <c r="A106" s="18" t="s">
        <v>317</v>
      </c>
      <c r="B106" s="614" t="s">
        <v>99</v>
      </c>
      <c r="C106" s="624" t="str">
        <f t="shared" si="5"/>
        <v>ELETRICISTA (MENSALISTA)</v>
      </c>
      <c r="D106" s="416"/>
      <c r="E106" s="627"/>
      <c r="F106" s="615">
        <f t="shared" si="11"/>
        <v>14</v>
      </c>
      <c r="G106" s="615">
        <v>1</v>
      </c>
      <c r="H106" s="616" t="str">
        <f t="shared" si="6"/>
        <v>MES</v>
      </c>
      <c r="I106" s="617">
        <f t="shared" si="7"/>
        <v>14</v>
      </c>
      <c r="J106" s="437" t="s">
        <v>247</v>
      </c>
      <c r="K106" s="26">
        <f t="shared" si="8"/>
        <v>2352.8000000000002</v>
      </c>
      <c r="L106" s="347">
        <f t="shared" si="9"/>
        <v>32939.199999999997</v>
      </c>
      <c r="M106" s="18" t="str">
        <f t="shared" si="10"/>
        <v>COMP_107</v>
      </c>
      <c r="N106" s="23"/>
      <c r="O106" s="92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4.95" customHeight="1" outlineLevel="1" thickBot="1" x14ac:dyDescent="0.3">
      <c r="A107" s="18" t="s">
        <v>318</v>
      </c>
      <c r="B107" s="614" t="s">
        <v>100</v>
      </c>
      <c r="C107" s="624" t="str">
        <f t="shared" si="5"/>
        <v>MESTRE DE OBRAS COM ENCARGOS COMPLEMENTARES</v>
      </c>
      <c r="D107" s="416"/>
      <c r="E107" s="627"/>
      <c r="F107" s="615">
        <f t="shared" si="11"/>
        <v>14</v>
      </c>
      <c r="G107" s="615">
        <v>1</v>
      </c>
      <c r="H107" s="616" t="str">
        <f t="shared" si="6"/>
        <v>MES</v>
      </c>
      <c r="I107" s="617">
        <f t="shared" si="7"/>
        <v>14</v>
      </c>
      <c r="J107" s="437" t="s">
        <v>247</v>
      </c>
      <c r="K107" s="26">
        <f t="shared" si="8"/>
        <v>6535.2</v>
      </c>
      <c r="L107" s="347">
        <f t="shared" si="9"/>
        <v>91492.800000000003</v>
      </c>
      <c r="M107" s="18" t="str">
        <f t="shared" si="10"/>
        <v>COMP_108</v>
      </c>
      <c r="N107" s="23"/>
      <c r="O107" s="92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4.95" customHeight="1" outlineLevel="1" thickBot="1" x14ac:dyDescent="0.3">
      <c r="A108" s="18" t="s">
        <v>319</v>
      </c>
      <c r="B108" s="614" t="s">
        <v>101</v>
      </c>
      <c r="C108" s="624" t="str">
        <f t="shared" si="5"/>
        <v>ENCARREGADO GERAL DE OBRAS COM ENCARGOS COMPLEMENTARES</v>
      </c>
      <c r="D108" s="416"/>
      <c r="E108" s="627"/>
      <c r="F108" s="615">
        <f t="shared" si="11"/>
        <v>14</v>
      </c>
      <c r="G108" s="615">
        <v>1</v>
      </c>
      <c r="H108" s="616" t="str">
        <f t="shared" si="6"/>
        <v>MES</v>
      </c>
      <c r="I108" s="617">
        <f t="shared" si="7"/>
        <v>14</v>
      </c>
      <c r="J108" s="437" t="s">
        <v>247</v>
      </c>
      <c r="K108" s="26">
        <f t="shared" si="8"/>
        <v>4395.5600000000004</v>
      </c>
      <c r="L108" s="347">
        <f t="shared" si="9"/>
        <v>61537.84</v>
      </c>
      <c r="M108" s="18" t="str">
        <f t="shared" si="10"/>
        <v>COMP_109</v>
      </c>
      <c r="N108" s="23"/>
      <c r="O108" s="92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4.95" customHeight="1" outlineLevel="1" thickBot="1" x14ac:dyDescent="0.3">
      <c r="A109" s="18" t="s">
        <v>320</v>
      </c>
      <c r="B109" s="614" t="s">
        <v>102</v>
      </c>
      <c r="C109" s="624" t="str">
        <f t="shared" si="5"/>
        <v>AUXILIAR DE SERVICOS GERAIS (MENSALISTA)</v>
      </c>
      <c r="D109" s="416"/>
      <c r="E109" s="627"/>
      <c r="F109" s="615">
        <f t="shared" si="11"/>
        <v>14</v>
      </c>
      <c r="G109" s="615">
        <v>4</v>
      </c>
      <c r="H109" s="616" t="str">
        <f t="shared" si="6"/>
        <v>MES</v>
      </c>
      <c r="I109" s="617">
        <f t="shared" si="7"/>
        <v>56</v>
      </c>
      <c r="J109" s="437" t="s">
        <v>247</v>
      </c>
      <c r="K109" s="26">
        <f t="shared" si="8"/>
        <v>1705.12</v>
      </c>
      <c r="L109" s="347">
        <f t="shared" si="9"/>
        <v>95486.720000000001</v>
      </c>
      <c r="M109" s="18" t="str">
        <f t="shared" si="10"/>
        <v>COMP_110</v>
      </c>
      <c r="N109" s="23"/>
      <c r="O109" s="92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4.95" customHeight="1" outlineLevel="1" thickBot="1" x14ac:dyDescent="0.3">
      <c r="A110" s="18" t="s">
        <v>321</v>
      </c>
      <c r="B110" s="614" t="s">
        <v>103</v>
      </c>
      <c r="C110" s="624" t="str">
        <f t="shared" si="5"/>
        <v xml:space="preserve">VEICULO SEDÃ – 71 A 115CV -  “BDI 17,77% </v>
      </c>
      <c r="D110" s="416"/>
      <c r="E110" s="627"/>
      <c r="F110" s="615">
        <f t="shared" si="11"/>
        <v>14</v>
      </c>
      <c r="G110" s="615">
        <v>4</v>
      </c>
      <c r="H110" s="616" t="str">
        <f t="shared" si="6"/>
        <v>MES</v>
      </c>
      <c r="I110" s="617">
        <f t="shared" si="7"/>
        <v>56</v>
      </c>
      <c r="J110" s="437" t="s">
        <v>247</v>
      </c>
      <c r="K110" s="26">
        <f t="shared" si="8"/>
        <v>3461.84</v>
      </c>
      <c r="L110" s="347">
        <f t="shared" si="9"/>
        <v>193863.04000000001</v>
      </c>
      <c r="M110" s="18" t="str">
        <f t="shared" si="10"/>
        <v>COMP_111</v>
      </c>
      <c r="N110" s="23"/>
      <c r="O110" s="92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4.95" customHeight="1" outlineLevel="1" thickBot="1" x14ac:dyDescent="0.3">
      <c r="A111" s="18" t="s">
        <v>322</v>
      </c>
      <c r="B111" s="614" t="s">
        <v>104</v>
      </c>
      <c r="C111" s="624" t="str">
        <f t="shared" si="5"/>
        <v>FERRAMENTAS (ENCARGOS COMPLEMENTARES) – MENSALISTA</v>
      </c>
      <c r="D111" s="416"/>
      <c r="E111" s="627"/>
      <c r="F111" s="615">
        <f t="shared" si="11"/>
        <v>14</v>
      </c>
      <c r="G111" s="615">
        <v>30</v>
      </c>
      <c r="H111" s="616" t="str">
        <f t="shared" si="6"/>
        <v>MES</v>
      </c>
      <c r="I111" s="617">
        <f t="shared" si="7"/>
        <v>420</v>
      </c>
      <c r="J111" s="437" t="s">
        <v>247</v>
      </c>
      <c r="K111" s="26">
        <f t="shared" si="8"/>
        <v>85.61</v>
      </c>
      <c r="L111" s="347">
        <f t="shared" si="9"/>
        <v>35956.199999999997</v>
      </c>
      <c r="M111" s="18" t="str">
        <f t="shared" si="10"/>
        <v>COMP_112</v>
      </c>
      <c r="N111" s="23"/>
      <c r="O111" s="92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4.95" customHeight="1" outlineLevel="1" thickBot="1" x14ac:dyDescent="0.3">
      <c r="A112" s="18" t="s">
        <v>323</v>
      </c>
      <c r="B112" s="614" t="s">
        <v>105</v>
      </c>
      <c r="C112" s="624" t="str">
        <f t="shared" si="5"/>
        <v>EPI (ENCARGOS COMPLEMENTARES) – MENSALISTA</v>
      </c>
      <c r="D112" s="416"/>
      <c r="E112" s="627"/>
      <c r="F112" s="615">
        <f t="shared" si="11"/>
        <v>14</v>
      </c>
      <c r="G112" s="615">
        <v>40</v>
      </c>
      <c r="H112" s="616" t="str">
        <f t="shared" si="6"/>
        <v>MES</v>
      </c>
      <c r="I112" s="617">
        <f t="shared" si="7"/>
        <v>560</v>
      </c>
      <c r="J112" s="437" t="s">
        <v>247</v>
      </c>
      <c r="K112" s="26">
        <f t="shared" si="8"/>
        <v>154.91999999999999</v>
      </c>
      <c r="L112" s="347">
        <f t="shared" si="9"/>
        <v>86755.199999999997</v>
      </c>
      <c r="M112" s="18" t="str">
        <f t="shared" si="10"/>
        <v>COMP_113</v>
      </c>
      <c r="N112" s="23"/>
      <c r="O112" s="9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thickBot="1" x14ac:dyDescent="0.3">
      <c r="A113" s="28"/>
      <c r="B113" s="399" t="s">
        <v>106</v>
      </c>
      <c r="C113" s="477" t="s">
        <v>20</v>
      </c>
      <c r="D113" s="406"/>
      <c r="E113" s="406"/>
      <c r="F113" s="406"/>
      <c r="G113" s="406"/>
      <c r="H113" s="400"/>
      <c r="I113" s="454"/>
      <c r="J113" s="19"/>
      <c r="K113" s="20"/>
      <c r="L113" s="318">
        <f>SUM(L114,L137)</f>
        <v>558096.83000000007</v>
      </c>
      <c r="M113"/>
      <c r="N113" s="30">
        <f>PQP_REVISADO!H52</f>
        <v>558096.83000000007</v>
      </c>
      <c r="O113" s="79">
        <f>N113-L113</f>
        <v>0</v>
      </c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thickBot="1" x14ac:dyDescent="0.3">
      <c r="A114" s="28"/>
      <c r="B114" s="629" t="s">
        <v>107</v>
      </c>
      <c r="C114" s="630" t="s">
        <v>108</v>
      </c>
      <c r="D114" s="631"/>
      <c r="E114" s="631"/>
      <c r="F114" s="631"/>
      <c r="G114" s="631"/>
      <c r="H114" s="632"/>
      <c r="I114" s="633"/>
      <c r="J114" s="34"/>
      <c r="K114" s="35"/>
      <c r="L114" s="321">
        <f>SUM(L115:L136)</f>
        <v>374863.36000000004</v>
      </c>
      <c r="M114"/>
      <c r="N114" s="30"/>
      <c r="O114" s="7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s="18" customFormat="1" ht="28.5" customHeight="1" outlineLevel="1" thickBot="1" x14ac:dyDescent="0.3">
      <c r="A115" s="98" t="s">
        <v>324</v>
      </c>
      <c r="B115" s="495" t="s">
        <v>109</v>
      </c>
      <c r="C115" s="841" t="str">
        <f>VLOOKUP(A115,ABC_SERVIÇOS,2,0)</f>
        <v>LOCAÇÃO DE OBRA, COM USO DE EQUIPAMENTO TOPOGRAFICO, INCLUSIVE NIVELADOR</v>
      </c>
      <c r="D115" s="841"/>
      <c r="E115" s="841"/>
      <c r="F115" s="841"/>
      <c r="G115" s="841"/>
      <c r="H115" s="487" t="str">
        <f>VLOOKUP(A115,ABC_SERVIÇOS,3,0)</f>
        <v>M2</v>
      </c>
      <c r="I115" s="488">
        <f>I116*I117</f>
        <v>16800</v>
      </c>
      <c r="J115" s="441" t="s">
        <v>247</v>
      </c>
      <c r="K115" s="100">
        <f>VLOOKUP(A115,ABC_SERVIÇOS,7,0)</f>
        <v>18.73</v>
      </c>
      <c r="L115" s="348">
        <f>ROUND(K115*I115,2)</f>
        <v>314664</v>
      </c>
      <c r="M115" s="18" t="str">
        <f>A115</f>
        <v>COMP_015</v>
      </c>
      <c r="N115" s="23"/>
      <c r="O115" s="92"/>
    </row>
    <row r="116" spans="1:1024" outlineLevel="1" x14ac:dyDescent="0.25">
      <c r="A116" s="18"/>
      <c r="B116" s="395"/>
      <c r="C116" s="491" t="s">
        <v>325</v>
      </c>
      <c r="D116" s="492"/>
      <c r="E116" s="492"/>
      <c r="F116" s="492"/>
      <c r="G116" s="493"/>
      <c r="H116" s="105" t="s">
        <v>883</v>
      </c>
      <c r="I116" s="465">
        <v>480</v>
      </c>
      <c r="J116" s="437" t="s">
        <v>251</v>
      </c>
      <c r="K116" s="87"/>
      <c r="L116" s="347"/>
      <c r="M116" s="37"/>
      <c r="N116" s="23"/>
      <c r="O116" s="74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15.75" outlineLevel="1" thickBot="1" x14ac:dyDescent="0.3">
      <c r="A117" s="18"/>
      <c r="B117" s="496"/>
      <c r="C117" s="485" t="s">
        <v>326</v>
      </c>
      <c r="D117" s="640"/>
      <c r="E117" s="640"/>
      <c r="F117" s="640"/>
      <c r="G117" s="641"/>
      <c r="H117" s="118" t="s">
        <v>883</v>
      </c>
      <c r="I117" s="464">
        <v>35</v>
      </c>
      <c r="J117" s="437" t="s">
        <v>290</v>
      </c>
      <c r="K117" s="87"/>
      <c r="L117" s="347"/>
      <c r="M117" s="37"/>
      <c r="N117" s="23"/>
      <c r="O117" s="74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7.5" customHeight="1" outlineLevel="1" thickBot="1" x14ac:dyDescent="0.3">
      <c r="A118" s="98" t="s">
        <v>327</v>
      </c>
      <c r="B118" s="495" t="s">
        <v>110</v>
      </c>
      <c r="C118" s="841" t="str">
        <f>VLOOKUP(A118,ABC_SERVIÇOS,2,0)</f>
        <v>DESMATAMENTO E LIMPEZA MECANIZADA DE TERRENO COM ARVORES ATE Ø 15CM, U M2 CR 0,44 TILIZANDO TRATOR DE ESTEIRAS</v>
      </c>
      <c r="D118" s="841"/>
      <c r="E118" s="841"/>
      <c r="F118" s="841"/>
      <c r="G118" s="841"/>
      <c r="H118" s="487" t="str">
        <f>VLOOKUP(A118,ABC_SERVIÇOS,3,0)</f>
        <v>M2</v>
      </c>
      <c r="I118" s="488">
        <f>SUM(I119:I121)</f>
        <v>15942.5</v>
      </c>
      <c r="J118" s="442" t="s">
        <v>247</v>
      </c>
      <c r="K118" s="39">
        <f>VLOOKUP(A118,ABC_SERVIÇOS,7,0)</f>
        <v>0.35</v>
      </c>
      <c r="L118" s="322">
        <f>ROUND(K118*I118,2)</f>
        <v>5579.88</v>
      </c>
      <c r="M118" s="18" t="str">
        <f>A118</f>
        <v>COMP_016</v>
      </c>
      <c r="N118" s="23"/>
      <c r="O118" s="74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outlineLevel="1" x14ac:dyDescent="0.25">
      <c r="A119" s="18"/>
      <c r="B119" s="395"/>
      <c r="C119" s="491"/>
      <c r="D119" s="601"/>
      <c r="E119" s="634"/>
      <c r="F119" s="106" t="s">
        <v>256</v>
      </c>
      <c r="G119" s="106" t="s">
        <v>257</v>
      </c>
      <c r="H119" s="105"/>
      <c r="I119" s="465" t="s">
        <v>335</v>
      </c>
      <c r="J119" s="439"/>
      <c r="K119" s="82"/>
      <c r="L119" s="346"/>
      <c r="M119" s="37"/>
      <c r="N119" s="23"/>
      <c r="O119" s="74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1" x14ac:dyDescent="0.25">
      <c r="A120" s="18"/>
      <c r="B120" s="396"/>
      <c r="C120" s="481" t="s">
        <v>328</v>
      </c>
      <c r="D120" s="602"/>
      <c r="E120" s="635"/>
      <c r="F120" s="101">
        <v>455.5</v>
      </c>
      <c r="G120" s="369">
        <v>15</v>
      </c>
      <c r="H120" s="83" t="s">
        <v>275</v>
      </c>
      <c r="I120" s="456">
        <f>G120*F120</f>
        <v>6832.5</v>
      </c>
      <c r="J120" s="437" t="s">
        <v>259</v>
      </c>
      <c r="K120" s="87"/>
      <c r="L120" s="347"/>
      <c r="M120" s="37"/>
      <c r="N120" s="23"/>
      <c r="O120" s="74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15.75" outlineLevel="1" thickBot="1" x14ac:dyDescent="0.3">
      <c r="A121" s="18"/>
      <c r="B121" s="496"/>
      <c r="C121" s="485" t="s">
        <v>329</v>
      </c>
      <c r="D121" s="636"/>
      <c r="E121" s="637"/>
      <c r="F121" s="628">
        <v>455.5</v>
      </c>
      <c r="G121" s="379">
        <v>20</v>
      </c>
      <c r="H121" s="118" t="s">
        <v>275</v>
      </c>
      <c r="I121" s="464">
        <f>G121*F121</f>
        <v>9110</v>
      </c>
      <c r="J121" s="437" t="s">
        <v>259</v>
      </c>
      <c r="K121" s="87"/>
      <c r="L121" s="347"/>
      <c r="M121" s="37"/>
      <c r="N121" s="23"/>
      <c r="O121" s="74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8.35" customHeight="1" outlineLevel="1" thickBot="1" x14ac:dyDescent="0.3">
      <c r="A122" s="98" t="s">
        <v>330</v>
      </c>
      <c r="B122" s="495" t="s">
        <v>111</v>
      </c>
      <c r="C122" s="841" t="str">
        <f>VLOOKUP(A122,ABC_SERVIÇOS,2,0)</f>
        <v>PODA DE ÁRVORES COM LIMPEZA DE GALHOS SECOS E RETIRADA DE PARASITAS, INCLUINDO REMOÇÃO E ENTULHO</v>
      </c>
      <c r="D122" s="841"/>
      <c r="E122" s="841"/>
      <c r="F122" s="841"/>
      <c r="G122" s="841"/>
      <c r="H122" s="487" t="str">
        <f>VLOOKUP(A122,ABC_SERVIÇOS,3,0)</f>
        <v>UNID</v>
      </c>
      <c r="I122" s="488">
        <f>SUM(I123:I124)</f>
        <v>45</v>
      </c>
      <c r="J122" s="442" t="s">
        <v>247</v>
      </c>
      <c r="K122" s="39">
        <f>VLOOKUP(A122,ABC_SERVIÇOS,7,0)</f>
        <v>74.31</v>
      </c>
      <c r="L122" s="322">
        <f>ROUND(K122*I122,2)</f>
        <v>3343.95</v>
      </c>
      <c r="M122" s="18" t="str">
        <f>A122</f>
        <v>COMP_017</v>
      </c>
      <c r="N122" s="23"/>
      <c r="O122" s="74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outlineLevel="1" x14ac:dyDescent="0.25">
      <c r="A123" s="18"/>
      <c r="B123" s="396"/>
      <c r="C123" s="481" t="s">
        <v>328</v>
      </c>
      <c r="D123" s="642"/>
      <c r="E123" s="610"/>
      <c r="F123" s="610"/>
      <c r="G123" s="435"/>
      <c r="H123" s="83" t="s">
        <v>1242</v>
      </c>
      <c r="I123" s="456">
        <v>30</v>
      </c>
      <c r="J123" s="437" t="s">
        <v>1243</v>
      </c>
      <c r="K123" s="87"/>
      <c r="L123" s="347"/>
      <c r="M123" s="37"/>
      <c r="N123" s="23"/>
      <c r="O123" s="74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15.75" outlineLevel="1" thickBot="1" x14ac:dyDescent="0.3">
      <c r="A124" s="18"/>
      <c r="B124" s="496"/>
      <c r="C124" s="485" t="s">
        <v>329</v>
      </c>
      <c r="D124" s="643"/>
      <c r="E124" s="644"/>
      <c r="F124" s="644"/>
      <c r="G124" s="648"/>
      <c r="H124" s="118" t="s">
        <v>1242</v>
      </c>
      <c r="I124" s="464">
        <v>15</v>
      </c>
      <c r="J124" s="437" t="s">
        <v>1243</v>
      </c>
      <c r="K124" s="87"/>
      <c r="L124" s="347"/>
      <c r="M124" s="37"/>
      <c r="N124" s="23"/>
      <c r="O124" s="7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s="28" customFormat="1" ht="35.25" customHeight="1" outlineLevel="1" thickBot="1" x14ac:dyDescent="0.3">
      <c r="A125" s="98" t="s">
        <v>332</v>
      </c>
      <c r="B125" s="495" t="s">
        <v>112</v>
      </c>
      <c r="C125" s="841" t="str">
        <f>VLOOKUP(A125,ABC_SERVIÇOS,2,0)</f>
        <v>CARGA E DESCARGA MECANICA DE SOLO UTILIZANDO CAMINHAO BASCULANTE 6,0M3 /16T E PA CARREGADEIRA SOBRE PNEUS 128 HP, CAPACIDADE DA CAÇAMBA 1,7 A 2,8 M3, PESO OPERACIONAL 11632 KG</v>
      </c>
      <c r="D125" s="841"/>
      <c r="E125" s="841"/>
      <c r="F125" s="841"/>
      <c r="G125" s="841"/>
      <c r="H125" s="487" t="str">
        <f>VLOOKUP(A125,ABC_SERVIÇOS,3,0)</f>
        <v>M3</v>
      </c>
      <c r="I125" s="488">
        <f>I130</f>
        <v>6276.0749999999998</v>
      </c>
      <c r="J125" s="443" t="s">
        <v>247</v>
      </c>
      <c r="K125" s="39">
        <f>VLOOKUP(A125,ABC_SERVIÇOS,7,0)</f>
        <v>1.71</v>
      </c>
      <c r="L125" s="322">
        <f>ROUND(K125*I125,2)</f>
        <v>10732.09</v>
      </c>
      <c r="M125" s="18" t="str">
        <f>A125</f>
        <v>COMP_019</v>
      </c>
      <c r="N125" s="30"/>
      <c r="O125" s="96"/>
    </row>
    <row r="126" spans="1:1024" s="18" customFormat="1" ht="14.25" outlineLevel="1" x14ac:dyDescent="0.25">
      <c r="B126" s="395"/>
      <c r="C126" s="491"/>
      <c r="D126" s="638"/>
      <c r="E126" s="639"/>
      <c r="F126" s="106" t="s">
        <v>333</v>
      </c>
      <c r="G126" s="374" t="s">
        <v>334</v>
      </c>
      <c r="H126" s="105"/>
      <c r="I126" s="465" t="s">
        <v>335</v>
      </c>
      <c r="J126" s="439"/>
      <c r="K126" s="102"/>
      <c r="L126" s="346"/>
      <c r="M126" s="37"/>
      <c r="N126" s="23"/>
      <c r="O126" s="92"/>
    </row>
    <row r="127" spans="1:1024" outlineLevel="1" x14ac:dyDescent="0.25">
      <c r="A127" s="18"/>
      <c r="B127" s="396"/>
      <c r="C127" s="481" t="s">
        <v>336</v>
      </c>
      <c r="D127" s="602"/>
      <c r="E127" s="635"/>
      <c r="F127" s="103">
        <f>I118</f>
        <v>15942.5</v>
      </c>
      <c r="G127" s="371">
        <v>0.3</v>
      </c>
      <c r="H127" s="83" t="s">
        <v>736</v>
      </c>
      <c r="I127" s="456">
        <f>G127*F127</f>
        <v>4782.75</v>
      </c>
      <c r="J127" s="437"/>
      <c r="K127" s="87" t="s">
        <v>337</v>
      </c>
      <c r="L127" s="347"/>
      <c r="M127" s="37"/>
      <c r="N127" s="23"/>
      <c r="O127" s="74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outlineLevel="1" x14ac:dyDescent="0.25">
      <c r="A128" s="18"/>
      <c r="B128" s="396"/>
      <c r="C128" s="481" t="s">
        <v>338</v>
      </c>
      <c r="D128" s="602"/>
      <c r="E128" s="635"/>
      <c r="F128" s="103">
        <f>I122</f>
        <v>45</v>
      </c>
      <c r="G128" s="372">
        <v>1</v>
      </c>
      <c r="H128" s="83" t="s">
        <v>736</v>
      </c>
      <c r="I128" s="456">
        <f>G128*F128</f>
        <v>45</v>
      </c>
      <c r="J128" s="437"/>
      <c r="K128" s="87" t="s">
        <v>339</v>
      </c>
      <c r="L128" s="347"/>
      <c r="M128" s="37"/>
      <c r="N128" s="23"/>
      <c r="O128" s="74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outlineLevel="1" x14ac:dyDescent="0.25">
      <c r="A129" s="18"/>
      <c r="B129" s="396"/>
      <c r="C129" s="481" t="s">
        <v>340</v>
      </c>
      <c r="D129" s="645"/>
      <c r="E129" s="646"/>
      <c r="F129" s="369"/>
      <c r="G129" s="84"/>
      <c r="H129" s="83" t="s">
        <v>341</v>
      </c>
      <c r="I129" s="458">
        <v>0.3</v>
      </c>
      <c r="J129" s="436" t="s">
        <v>341</v>
      </c>
      <c r="K129" s="87" t="s">
        <v>342</v>
      </c>
      <c r="L129" s="347"/>
      <c r="M129" s="37"/>
      <c r="N129" s="23"/>
      <c r="O129" s="74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15.75" outlineLevel="1" thickBot="1" x14ac:dyDescent="0.3">
      <c r="A130" s="18"/>
      <c r="B130" s="496"/>
      <c r="C130" s="485"/>
      <c r="D130" s="640"/>
      <c r="E130" s="512"/>
      <c r="F130" s="379"/>
      <c r="G130" s="112"/>
      <c r="H130" s="118" t="s">
        <v>736</v>
      </c>
      <c r="I130" s="464">
        <f>SUM(I127:I128)*(1+I129)</f>
        <v>6276.0749999999998</v>
      </c>
      <c r="J130" s="436" t="s">
        <v>343</v>
      </c>
      <c r="K130" s="86" t="s">
        <v>344</v>
      </c>
      <c r="L130" s="347"/>
      <c r="M130" s="37"/>
      <c r="N130" s="23"/>
      <c r="O130" s="74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s="28" customFormat="1" ht="38.25" customHeight="1" outlineLevel="1" thickBot="1" x14ac:dyDescent="0.3">
      <c r="A131" s="98" t="s">
        <v>345</v>
      </c>
      <c r="B131" s="495" t="s">
        <v>113</v>
      </c>
      <c r="C131" s="841" t="str">
        <f>VLOOKUP(A131,ABC_SERVIÇOS,2,0)</f>
        <v>TRANSPORTE COM CAMINHÃO BASCULANTE 6 M3 EM RODOVIA PAVIMENTADA ( PARA DISTÂNCIAS SUPERIORES A 4 KM)</v>
      </c>
      <c r="D131" s="841"/>
      <c r="E131" s="841"/>
      <c r="F131" s="841"/>
      <c r="G131" s="841"/>
      <c r="H131" s="487" t="str">
        <f>VLOOKUP(A131,ABC_SERVIÇOS,3,0)</f>
        <v>M3xKm</v>
      </c>
      <c r="I131" s="488">
        <f>I134</f>
        <v>25104.3</v>
      </c>
      <c r="J131" s="443"/>
      <c r="K131" s="39">
        <f>VLOOKUP(A131,ABC_SERVIÇOS,7,0)</f>
        <v>1.41</v>
      </c>
      <c r="L131" s="322">
        <f>ROUND(K131*I131,2)</f>
        <v>35397.06</v>
      </c>
      <c r="M131" s="18" t="str">
        <f>A131</f>
        <v>COMP_020</v>
      </c>
      <c r="N131" s="30"/>
      <c r="O131" s="96"/>
    </row>
    <row r="132" spans="1:1024" outlineLevel="1" x14ac:dyDescent="0.25">
      <c r="A132" s="18"/>
      <c r="B132" s="396"/>
      <c r="C132" s="481" t="s">
        <v>346</v>
      </c>
      <c r="D132" s="645"/>
      <c r="E132" s="647"/>
      <c r="F132" s="610"/>
      <c r="G132" s="435"/>
      <c r="H132" s="83" t="s">
        <v>736</v>
      </c>
      <c r="I132" s="456">
        <f>I125</f>
        <v>6276.0749999999998</v>
      </c>
      <c r="J132" s="436" t="s">
        <v>343</v>
      </c>
      <c r="K132" s="86" t="s">
        <v>337</v>
      </c>
      <c r="L132" s="347"/>
      <c r="M132"/>
      <c r="N132" s="30"/>
      <c r="O132" s="74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outlineLevel="1" x14ac:dyDescent="0.25">
      <c r="A133" s="18"/>
      <c r="B133" s="396"/>
      <c r="C133" s="481" t="s">
        <v>347</v>
      </c>
      <c r="D133" s="645"/>
      <c r="E133" s="647"/>
      <c r="F133" s="610"/>
      <c r="G133" s="435"/>
      <c r="H133" s="83" t="s">
        <v>935</v>
      </c>
      <c r="I133" s="456">
        <v>4</v>
      </c>
      <c r="J133" s="436" t="s">
        <v>348</v>
      </c>
      <c r="K133" s="86" t="s">
        <v>339</v>
      </c>
      <c r="L133" s="347"/>
      <c r="M133"/>
      <c r="N133" s="30"/>
      <c r="O133" s="74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15.75" outlineLevel="1" thickBot="1" x14ac:dyDescent="0.3">
      <c r="A134" s="18"/>
      <c r="B134" s="396"/>
      <c r="C134" s="481"/>
      <c r="D134" s="645"/>
      <c r="E134" s="647"/>
      <c r="F134" s="610"/>
      <c r="G134" s="435"/>
      <c r="H134" s="83" t="s">
        <v>1249</v>
      </c>
      <c r="I134" s="458">
        <v>25104.3</v>
      </c>
      <c r="J134" s="436"/>
      <c r="K134" s="86"/>
      <c r="L134" s="347"/>
      <c r="M134"/>
      <c r="N134" s="30"/>
      <c r="O134" s="7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s="28" customFormat="1" ht="28.5" customHeight="1" outlineLevel="1" thickBot="1" x14ac:dyDescent="0.3">
      <c r="A135" s="98" t="s">
        <v>351</v>
      </c>
      <c r="B135" s="495" t="s">
        <v>114</v>
      </c>
      <c r="C135" s="841" t="str">
        <f>VLOOKUP(A135,ABC_SERVIÇOS,2,0)</f>
        <v>ESPALHAMENTO DE MATERIAL EM BOTA FORA, COM UTILIZACAO DE TRATOR DE ESTEIRAS DE 165 HP</v>
      </c>
      <c r="D135" s="841"/>
      <c r="E135" s="841"/>
      <c r="F135" s="841"/>
      <c r="G135" s="841"/>
      <c r="H135" s="487" t="s">
        <v>736</v>
      </c>
      <c r="I135" s="488">
        <f>I125</f>
        <v>6276.0749999999998</v>
      </c>
      <c r="J135" s="443" t="s">
        <v>247</v>
      </c>
      <c r="K135" s="39">
        <f>VLOOKUP(A135,ABC_SERVIÇOS,7,0)</f>
        <v>0.82</v>
      </c>
      <c r="L135" s="322">
        <f>ROUND(K135*I135,2)</f>
        <v>5146.38</v>
      </c>
      <c r="M135" s="18" t="str">
        <f>A135</f>
        <v>COMP_021</v>
      </c>
      <c r="N135" s="30"/>
      <c r="O135" s="96"/>
    </row>
    <row r="136" spans="1:1024" ht="15.75" outlineLevel="1" thickBot="1" x14ac:dyDescent="0.3">
      <c r="A136" s="18"/>
      <c r="B136" s="497"/>
      <c r="C136" s="654" t="s">
        <v>352</v>
      </c>
      <c r="D136" s="655"/>
      <c r="E136" s="655"/>
      <c r="F136" s="655"/>
      <c r="G136" s="656"/>
      <c r="H136" s="365" t="s">
        <v>736</v>
      </c>
      <c r="I136" s="466">
        <v>6276.08</v>
      </c>
      <c r="J136" s="444"/>
      <c r="K136" s="32"/>
      <c r="L136" s="320"/>
      <c r="M136" s="40"/>
      <c r="N136" s="30"/>
      <c r="O136" s="96"/>
      <c r="P136" s="28"/>
      <c r="Q136" s="28"/>
      <c r="R136" s="28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thickBot="1" x14ac:dyDescent="0.3">
      <c r="A137"/>
      <c r="B137" s="657" t="s">
        <v>115</v>
      </c>
      <c r="C137" s="658" t="s">
        <v>116</v>
      </c>
      <c r="D137" s="659"/>
      <c r="E137" s="659"/>
      <c r="F137" s="659"/>
      <c r="G137" s="659"/>
      <c r="H137" s="660"/>
      <c r="I137" s="661"/>
      <c r="J137" s="42"/>
      <c r="K137" s="43"/>
      <c r="L137" s="323">
        <f>SUM(L138:L165)</f>
        <v>183233.47</v>
      </c>
      <c r="M137" s="40"/>
      <c r="N137" s="30"/>
      <c r="O137" s="96"/>
      <c r="P137" s="28"/>
      <c r="Q137" s="28"/>
      <c r="R137" s="28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s="75" customFormat="1" ht="31.5" customHeight="1" outlineLevel="1" thickBot="1" x14ac:dyDescent="0.3">
      <c r="A138" s="98" t="s">
        <v>353</v>
      </c>
      <c r="B138" s="495" t="s">
        <v>117</v>
      </c>
      <c r="C138" s="838" t="str">
        <f>VLOOKUP(A138,ABC_SERVIÇOS,2,0)</f>
        <v>REMOCAO DE BLOKRET COM EMPILHAMENTO</v>
      </c>
      <c r="D138" s="839"/>
      <c r="E138" s="839"/>
      <c r="F138" s="839"/>
      <c r="G138" s="840"/>
      <c r="H138" s="487" t="str">
        <f>VLOOKUP(A138,ABC_SERVIÇOS,3,0)</f>
        <v>M2</v>
      </c>
      <c r="I138" s="488">
        <f>SUM(I139:I140)</f>
        <v>918</v>
      </c>
      <c r="J138" s="442"/>
      <c r="K138" s="39">
        <f>VLOOKUP(A138,ABC_SERVIÇOS,7,0)</f>
        <v>9.76</v>
      </c>
      <c r="L138" s="322">
        <f>ROUND(K138*I138,2)</f>
        <v>8959.68</v>
      </c>
      <c r="M138" s="18" t="str">
        <f>A138</f>
        <v>COMP_023</v>
      </c>
      <c r="N138" s="23"/>
      <c r="O138" s="92"/>
      <c r="P138" s="18"/>
      <c r="Q138" s="18"/>
      <c r="R138" s="18"/>
    </row>
    <row r="139" spans="1:1024" outlineLevel="1" x14ac:dyDescent="0.25">
      <c r="A139"/>
      <c r="B139" s="395"/>
      <c r="C139" s="491"/>
      <c r="D139" s="601"/>
      <c r="E139" s="601"/>
      <c r="F139" s="492" t="s">
        <v>256</v>
      </c>
      <c r="G139" s="493" t="s">
        <v>354</v>
      </c>
      <c r="H139" s="105"/>
      <c r="I139" s="465"/>
      <c r="J139" s="445"/>
      <c r="K139" s="104"/>
      <c r="L139" s="349"/>
      <c r="M139" s="40"/>
      <c r="N139" s="30"/>
      <c r="O139" s="96"/>
      <c r="P139" s="28"/>
      <c r="Q139" s="28"/>
      <c r="R139" s="28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15.75" outlineLevel="1" thickBot="1" x14ac:dyDescent="0.3">
      <c r="A140"/>
      <c r="B140" s="496"/>
      <c r="C140" s="485" t="s">
        <v>355</v>
      </c>
      <c r="D140" s="636"/>
      <c r="E140" s="636"/>
      <c r="F140" s="650">
        <f>918/7</f>
        <v>131.14285714285714</v>
      </c>
      <c r="G140" s="651">
        <v>7</v>
      </c>
      <c r="H140" s="118" t="s">
        <v>275</v>
      </c>
      <c r="I140" s="464">
        <f>G140*F140</f>
        <v>918</v>
      </c>
      <c r="J140" s="444"/>
      <c r="K140" s="32"/>
      <c r="L140" s="320"/>
      <c r="M140" s="40"/>
      <c r="N140" s="30"/>
      <c r="O140" s="96"/>
      <c r="P140" s="28"/>
      <c r="Q140" s="28"/>
      <c r="R140" s="28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15.75" outlineLevel="1" thickBot="1" x14ac:dyDescent="0.3">
      <c r="A141" s="98" t="s">
        <v>356</v>
      </c>
      <c r="B141" s="495" t="s">
        <v>118</v>
      </c>
      <c r="C141" s="838" t="str">
        <f>VLOOKUP(A141,ABC_SERVIÇOS,2,0)</f>
        <v>RETIRADA DE MEIO FIO C/ EMPILHAMENTO E S/ REMOCAO</v>
      </c>
      <c r="D141" s="839"/>
      <c r="E141" s="839"/>
      <c r="F141" s="839"/>
      <c r="G141" s="840"/>
      <c r="H141" s="487" t="str">
        <f>VLOOKUP(A141,ABC_SERVIÇOS,3,0)</f>
        <v>M</v>
      </c>
      <c r="I141" s="488">
        <f>SUM(I142:I145)</f>
        <v>655.33999999999992</v>
      </c>
      <c r="J141" s="443"/>
      <c r="K141" s="39">
        <f>VLOOKUP(A141,ABC_SERVIÇOS,7,0)</f>
        <v>6.23</v>
      </c>
      <c r="L141" s="324">
        <f>ROUND(K141*I141,2)</f>
        <v>4082.77</v>
      </c>
      <c r="M141" s="18" t="str">
        <f>A141</f>
        <v>COMP_114</v>
      </c>
      <c r="N141" s="30"/>
      <c r="O141" s="96"/>
      <c r="P141" s="28"/>
      <c r="Q141" s="28"/>
      <c r="R141" s="28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outlineLevel="1" x14ac:dyDescent="0.25">
      <c r="A142"/>
      <c r="B142" s="395"/>
      <c r="C142" s="491"/>
      <c r="D142" s="364"/>
      <c r="E142" s="364"/>
      <c r="F142" s="106" t="s">
        <v>256</v>
      </c>
      <c r="G142" s="106" t="s">
        <v>357</v>
      </c>
      <c r="H142" s="105"/>
      <c r="I142" s="465" t="s">
        <v>335</v>
      </c>
      <c r="J142" s="445"/>
      <c r="K142" s="104"/>
      <c r="L142" s="349"/>
      <c r="M142" s="40"/>
      <c r="N142" s="30"/>
      <c r="O142" s="96"/>
      <c r="P142" s="28"/>
      <c r="Q142" s="28"/>
      <c r="R142" s="28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outlineLevel="1" x14ac:dyDescent="0.25">
      <c r="A143"/>
      <c r="B143" s="396"/>
      <c r="C143" s="481" t="s">
        <v>358</v>
      </c>
      <c r="D143" s="601"/>
      <c r="E143" s="601"/>
      <c r="F143" s="103">
        <v>135</v>
      </c>
      <c r="G143" s="103">
        <v>2</v>
      </c>
      <c r="H143" s="83" t="s">
        <v>883</v>
      </c>
      <c r="I143" s="456">
        <f>G143*F143</f>
        <v>270</v>
      </c>
      <c r="J143" s="444"/>
      <c r="K143" s="32"/>
      <c r="L143" s="320"/>
      <c r="M143" s="40"/>
      <c r="N143" s="30"/>
      <c r="O143" s="96"/>
      <c r="P143" s="28"/>
      <c r="Q143" s="28"/>
      <c r="R143" s="28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/>
      <c r="B144" s="396"/>
      <c r="C144" s="481" t="s">
        <v>359</v>
      </c>
      <c r="D144" s="602"/>
      <c r="E144" s="602"/>
      <c r="F144" s="103">
        <f>59.5+53.82</f>
        <v>113.32</v>
      </c>
      <c r="G144" s="103">
        <v>1</v>
      </c>
      <c r="H144" s="83" t="s">
        <v>883</v>
      </c>
      <c r="I144" s="456">
        <f>G144*F144</f>
        <v>113.32</v>
      </c>
      <c r="J144" s="444"/>
      <c r="K144" s="32"/>
      <c r="L144" s="320"/>
      <c r="M144" s="40"/>
      <c r="N144" s="30"/>
      <c r="O144" s="96"/>
      <c r="P144" s="28"/>
      <c r="Q144" s="28"/>
      <c r="R144" s="28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15.75" outlineLevel="1" thickBot="1" x14ac:dyDescent="0.3">
      <c r="A145"/>
      <c r="B145" s="496"/>
      <c r="C145" s="485" t="s">
        <v>360</v>
      </c>
      <c r="D145" s="636"/>
      <c r="E145" s="636"/>
      <c r="F145" s="649">
        <f>101+36.9+134.12</f>
        <v>272.02</v>
      </c>
      <c r="G145" s="649">
        <v>1</v>
      </c>
      <c r="H145" s="118" t="s">
        <v>883</v>
      </c>
      <c r="I145" s="464">
        <f>G145*F145</f>
        <v>272.02</v>
      </c>
      <c r="J145" s="444"/>
      <c r="K145" s="32"/>
      <c r="L145" s="320"/>
      <c r="M145" s="40"/>
      <c r="N145" s="30"/>
      <c r="O145" s="96"/>
      <c r="P145" s="28"/>
      <c r="Q145" s="28"/>
      <c r="R145" s="28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5.75" outlineLevel="1" thickBot="1" x14ac:dyDescent="0.3">
      <c r="A146" s="98" t="s">
        <v>361</v>
      </c>
      <c r="B146" s="495" t="s">
        <v>120</v>
      </c>
      <c r="C146" s="838" t="str">
        <f>VLOOKUP(A146,ABC_SERVIÇOS,2,0)</f>
        <v>DEMOLICAO MANUAL DE ESTRUTURA DE CONCRETO ARMADO</v>
      </c>
      <c r="D146" s="839"/>
      <c r="E146" s="839"/>
      <c r="F146" s="839"/>
      <c r="G146" s="840"/>
      <c r="H146" s="487" t="str">
        <f>VLOOKUP(A146,ABC_SERVIÇOS,3,0)</f>
        <v>M3</v>
      </c>
      <c r="I146" s="488">
        <f>SUM(I148:I149)</f>
        <v>765</v>
      </c>
      <c r="J146" s="443"/>
      <c r="K146" s="39">
        <f>VLOOKUP(A146,ABC_SERVIÇOS,7,0)</f>
        <v>181.45</v>
      </c>
      <c r="L146" s="324">
        <f>ROUND(K146*I146,2)</f>
        <v>138809.25</v>
      </c>
      <c r="M146" s="18" t="str">
        <f>A146</f>
        <v>COMP_115</v>
      </c>
      <c r="N146" s="30"/>
      <c r="O146" s="96"/>
      <c r="P146" s="28"/>
      <c r="Q146" s="28"/>
      <c r="R146" s="28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outlineLevel="1" x14ac:dyDescent="0.25">
      <c r="A147"/>
      <c r="B147" s="395"/>
      <c r="C147" s="491"/>
      <c r="D147" s="601"/>
      <c r="E147" s="106" t="s">
        <v>256</v>
      </c>
      <c r="F147" s="106" t="s">
        <v>257</v>
      </c>
      <c r="G147" s="106" t="s">
        <v>362</v>
      </c>
      <c r="H147" s="105"/>
      <c r="I147" s="465" t="s">
        <v>335</v>
      </c>
      <c r="J147" s="445"/>
      <c r="K147" s="104"/>
      <c r="L147" s="349"/>
      <c r="M147" s="40"/>
      <c r="N147" s="30"/>
      <c r="O147" s="96"/>
      <c r="P147" s="28"/>
      <c r="Q147" s="28"/>
      <c r="R147" s="28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outlineLevel="1" x14ac:dyDescent="0.25">
      <c r="A148"/>
      <c r="B148" s="396"/>
      <c r="C148" s="481" t="s">
        <v>363</v>
      </c>
      <c r="D148" s="602"/>
      <c r="E148" s="103">
        <v>15</v>
      </c>
      <c r="F148" s="103">
        <v>30</v>
      </c>
      <c r="G148" s="103">
        <v>1.5</v>
      </c>
      <c r="H148" s="83" t="s">
        <v>736</v>
      </c>
      <c r="I148" s="456">
        <f>G148*F148*E148</f>
        <v>675</v>
      </c>
      <c r="J148" s="444"/>
      <c r="K148" s="32"/>
      <c r="L148" s="320"/>
      <c r="M148" s="40"/>
      <c r="N148" s="30"/>
      <c r="O148" s="96"/>
      <c r="P148" s="28"/>
      <c r="Q148" s="28"/>
      <c r="R148" s="2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15.75" outlineLevel="1" thickBot="1" x14ac:dyDescent="0.3">
      <c r="A149"/>
      <c r="B149" s="396"/>
      <c r="C149" s="481" t="s">
        <v>364</v>
      </c>
      <c r="D149" s="602"/>
      <c r="E149" s="103">
        <v>15</v>
      </c>
      <c r="F149" s="103">
        <v>2</v>
      </c>
      <c r="G149" s="103">
        <v>3</v>
      </c>
      <c r="H149" s="83" t="s">
        <v>736</v>
      </c>
      <c r="I149" s="456">
        <f>G149*F149*E149</f>
        <v>90</v>
      </c>
      <c r="J149" s="444"/>
      <c r="K149" s="32"/>
      <c r="L149" s="320"/>
      <c r="M149" s="40"/>
      <c r="N149" s="30"/>
      <c r="O149" s="96"/>
      <c r="P149" s="28"/>
      <c r="Q149" s="28"/>
      <c r="R149" s="28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36" customHeight="1" outlineLevel="1" thickBot="1" x14ac:dyDescent="0.3">
      <c r="A150" s="98" t="s">
        <v>365</v>
      </c>
      <c r="B150" s="495" t="s">
        <v>121</v>
      </c>
      <c r="C150" s="838" t="str">
        <f>VLOOKUP(A150,ABC_SERVIÇOS,2,0)</f>
        <v>DEMOLIÇÃO DE PAVIMENTAÇÃO ASFÁLTICA COM UTILIZAÇÃO DE MARTELO PERFURADOR, ESPESSURA ATÉ 15 CM, EXCLUSIVE CARGA E TRANSPORTE</v>
      </c>
      <c r="D150" s="839"/>
      <c r="E150" s="839"/>
      <c r="F150" s="839"/>
      <c r="G150" s="840"/>
      <c r="H150" s="487" t="str">
        <f>VLOOKUP(A150,ABC_SERVIÇOS,3,0)</f>
        <v>M2</v>
      </c>
      <c r="I150" s="488">
        <f>SUM(I151:I153)</f>
        <v>1420.5</v>
      </c>
      <c r="J150" s="443"/>
      <c r="K150" s="48">
        <f>VLOOKUP(A150,ABC_SERVIÇOS,7,0)</f>
        <v>12.07</v>
      </c>
      <c r="L150" s="324">
        <f>ROUND(K150*I150,2)</f>
        <v>17145.439999999999</v>
      </c>
      <c r="M150" s="18" t="str">
        <f>A150</f>
        <v>COMP_024</v>
      </c>
      <c r="N150" s="30"/>
      <c r="O150" s="96"/>
      <c r="P150" s="28"/>
      <c r="Q150" s="28"/>
      <c r="R150" s="28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outlineLevel="1" x14ac:dyDescent="0.25">
      <c r="A151"/>
      <c r="B151" s="395"/>
      <c r="C151" s="491"/>
      <c r="D151" s="601"/>
      <c r="E151" s="601"/>
      <c r="F151" s="106" t="s">
        <v>256</v>
      </c>
      <c r="G151" s="106" t="s">
        <v>354</v>
      </c>
      <c r="H151" s="105"/>
      <c r="I151" s="465" t="s">
        <v>335</v>
      </c>
      <c r="J151" s="445"/>
      <c r="K151" s="104"/>
      <c r="L151" s="349"/>
      <c r="M151" s="40"/>
      <c r="N151" s="30"/>
      <c r="O151" s="96"/>
      <c r="P151" s="28"/>
      <c r="Q151" s="28"/>
      <c r="R151" s="28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1" x14ac:dyDescent="0.25">
      <c r="A152"/>
      <c r="B152" s="396"/>
      <c r="C152" s="481" t="s">
        <v>366</v>
      </c>
      <c r="D152" s="602"/>
      <c r="E152" s="602"/>
      <c r="F152" s="103">
        <v>135</v>
      </c>
      <c r="G152" s="103">
        <v>7.5</v>
      </c>
      <c r="H152" s="83" t="s">
        <v>275</v>
      </c>
      <c r="I152" s="456">
        <f>G152*F152</f>
        <v>1012.5</v>
      </c>
      <c r="J152" s="444"/>
      <c r="K152" s="32"/>
      <c r="L152" s="320"/>
      <c r="M152" s="40"/>
      <c r="N152" s="30"/>
      <c r="O152" s="96"/>
      <c r="P152" s="28"/>
      <c r="Q152" s="28"/>
      <c r="R152" s="28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15.75" outlineLevel="1" thickBot="1" x14ac:dyDescent="0.3">
      <c r="A153"/>
      <c r="B153" s="396"/>
      <c r="C153" s="481" t="s">
        <v>367</v>
      </c>
      <c r="D153" s="602"/>
      <c r="E153" s="602"/>
      <c r="F153" s="103">
        <v>51</v>
      </c>
      <c r="G153" s="103">
        <v>8</v>
      </c>
      <c r="H153" s="83" t="s">
        <v>275</v>
      </c>
      <c r="I153" s="456">
        <f>G153*F153</f>
        <v>408</v>
      </c>
      <c r="J153" s="444"/>
      <c r="K153" s="32"/>
      <c r="L153" s="320"/>
      <c r="M153" s="40"/>
      <c r="N153" s="30"/>
      <c r="O153" s="96"/>
      <c r="P153" s="28"/>
      <c r="Q153" s="28"/>
      <c r="R153" s="28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42.75" customHeight="1" outlineLevel="1" thickBot="1" x14ac:dyDescent="0.3">
      <c r="A154" s="98" t="s">
        <v>332</v>
      </c>
      <c r="B154" s="495" t="s">
        <v>122</v>
      </c>
      <c r="C154" s="838" t="str">
        <f>VLOOKUP(A154,ABC_SERVIÇOS,2,0)</f>
        <v>CARGA E DESCARGA MECANICA DE SOLO UTILIZANDO CAMINHAO BASCULANTE 6,0M3 /16T E PA CARREGADEIRA SOBRE PNEUS 128 HP, CAPACIDADE DA CAÇAMBA 1,7 A 2,8 M3, PESO OPERACIONAL 11632 KG</v>
      </c>
      <c r="D154" s="839"/>
      <c r="E154" s="839"/>
      <c r="F154" s="839"/>
      <c r="G154" s="840"/>
      <c r="H154" s="487" t="str">
        <f>VLOOKUP(A154,ABC_SERVIÇOS,3,0)</f>
        <v>M3</v>
      </c>
      <c r="I154" s="488">
        <f>I159</f>
        <v>1742.5125</v>
      </c>
      <c r="J154" s="443" t="s">
        <v>247</v>
      </c>
      <c r="K154" s="39">
        <f>VLOOKUP(A154,ABC_SERVIÇOS,7,0)</f>
        <v>1.71</v>
      </c>
      <c r="L154" s="322">
        <f>ROUND(K154*I154,2)</f>
        <v>2979.7</v>
      </c>
      <c r="M154" s="18" t="str">
        <f>A154</f>
        <v>COMP_019</v>
      </c>
      <c r="N154" s="30"/>
      <c r="O154" s="96"/>
      <c r="P154" s="28"/>
      <c r="Q154" s="28"/>
      <c r="R154" s="28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outlineLevel="1" x14ac:dyDescent="0.25">
      <c r="A155"/>
      <c r="B155" s="395"/>
      <c r="C155" s="491"/>
      <c r="D155" s="601"/>
      <c r="E155" s="363" t="s">
        <v>333</v>
      </c>
      <c r="F155" s="363" t="s">
        <v>369</v>
      </c>
      <c r="G155" s="363" t="s">
        <v>370</v>
      </c>
      <c r="H155" s="105"/>
      <c r="I155" s="465" t="s">
        <v>335</v>
      </c>
      <c r="J155" s="444"/>
      <c r="K155" s="32"/>
      <c r="L155" s="320"/>
      <c r="M155" s="40"/>
      <c r="N155" s="30"/>
      <c r="O155" s="96"/>
      <c r="P155" s="28"/>
      <c r="Q155" s="28"/>
      <c r="R155" s="28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/>
      <c r="B156" s="396"/>
      <c r="C156" s="481" t="s">
        <v>371</v>
      </c>
      <c r="D156" s="602"/>
      <c r="E156" s="103">
        <f>I138</f>
        <v>918</v>
      </c>
      <c r="F156" s="103">
        <v>0.2</v>
      </c>
      <c r="G156" s="362">
        <v>0.5</v>
      </c>
      <c r="H156" s="89" t="s">
        <v>736</v>
      </c>
      <c r="I156" s="456">
        <f>(F156*E156)*(1+G156)</f>
        <v>275.40000000000003</v>
      </c>
      <c r="J156" s="444" t="s">
        <v>343</v>
      </c>
      <c r="K156" s="32" t="s">
        <v>337</v>
      </c>
      <c r="L156" s="320"/>
      <c r="M156" s="40"/>
      <c r="N156" s="30"/>
      <c r="O156" s="96"/>
      <c r="P156" s="28"/>
      <c r="Q156" s="28"/>
      <c r="R156" s="28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/>
      <c r="B157" s="396"/>
      <c r="C157" s="481" t="s">
        <v>372</v>
      </c>
      <c r="D157" s="602"/>
      <c r="E157" s="103">
        <f>I150</f>
        <v>1420.5</v>
      </c>
      <c r="F157" s="103">
        <v>0.15</v>
      </c>
      <c r="G157" s="362">
        <v>0.5</v>
      </c>
      <c r="H157" s="83" t="s">
        <v>736</v>
      </c>
      <c r="I157" s="456">
        <f>(F157*E157)*(1+G157)</f>
        <v>319.61249999999995</v>
      </c>
      <c r="J157" s="444" t="s">
        <v>343</v>
      </c>
      <c r="K157" s="32" t="s">
        <v>339</v>
      </c>
      <c r="L157" s="320"/>
      <c r="M157" s="40"/>
      <c r="N157" s="30"/>
      <c r="O157" s="96"/>
      <c r="P157" s="28"/>
      <c r="Q157" s="28"/>
      <c r="R157" s="28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outlineLevel="1" x14ac:dyDescent="0.25">
      <c r="A158"/>
      <c r="B158" s="500"/>
      <c r="C158" s="481" t="s">
        <v>373</v>
      </c>
      <c r="D158" s="602"/>
      <c r="E158" s="662">
        <f>I146</f>
        <v>765</v>
      </c>
      <c r="F158" s="663" t="s">
        <v>247</v>
      </c>
      <c r="G158" s="664">
        <v>0.5</v>
      </c>
      <c r="H158" s="365" t="s">
        <v>736</v>
      </c>
      <c r="I158" s="456">
        <f>E158*(1+G158)</f>
        <v>1147.5</v>
      </c>
      <c r="J158" s="350"/>
      <c r="K158" s="7"/>
      <c r="L158" s="351"/>
      <c r="M158"/>
      <c r="N158"/>
      <c r="O158" s="74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15.75" outlineLevel="1" thickBot="1" x14ac:dyDescent="0.3">
      <c r="A159"/>
      <c r="B159" s="496"/>
      <c r="C159" s="485"/>
      <c r="D159" s="640"/>
      <c r="E159" s="665"/>
      <c r="F159" s="665"/>
      <c r="G159" s="665"/>
      <c r="H159" s="97" t="s">
        <v>736</v>
      </c>
      <c r="I159" s="464">
        <f>SUM(I156:I158)*(1)</f>
        <v>1742.5125</v>
      </c>
      <c r="J159" s="436" t="s">
        <v>343</v>
      </c>
      <c r="K159" s="86" t="s">
        <v>375</v>
      </c>
      <c r="L159" s="320"/>
      <c r="M159" s="40"/>
      <c r="N159" s="30"/>
      <c r="O159" s="96"/>
      <c r="P159" s="28"/>
      <c r="Q159" s="28"/>
      <c r="R159" s="28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s="28" customFormat="1" ht="33" customHeight="1" outlineLevel="1" thickBot="1" x14ac:dyDescent="0.3">
      <c r="A160" s="98" t="s">
        <v>345</v>
      </c>
      <c r="B160" s="495" t="s">
        <v>123</v>
      </c>
      <c r="C160" s="838" t="str">
        <f>VLOOKUP(A160,ABC_SERVIÇOS,2,0)</f>
        <v>TRANSPORTE COM CAMINHÃO BASCULANTE 6 M3 EM RODOVIA PAVIMENTADA ( PARA DISTÂNCIAS SUPERIORES A 4 KM)</v>
      </c>
      <c r="D160" s="839"/>
      <c r="E160" s="839"/>
      <c r="F160" s="839"/>
      <c r="G160" s="840"/>
      <c r="H160" s="487" t="str">
        <f>VLOOKUP(A160,ABC_SERVIÇOS,3,0)</f>
        <v>M3xKm</v>
      </c>
      <c r="I160" s="488">
        <f>I163</f>
        <v>6970.05</v>
      </c>
      <c r="J160" s="443"/>
      <c r="K160" s="39">
        <f>VLOOKUP(A160,ABC_SERVIÇOS,7,0)</f>
        <v>1.41</v>
      </c>
      <c r="L160" s="322">
        <f>ROUND(K160*I160,2)</f>
        <v>9827.77</v>
      </c>
      <c r="M160" s="18" t="str">
        <f>A160</f>
        <v>COMP_020</v>
      </c>
      <c r="N160" s="30"/>
      <c r="O160" s="96"/>
    </row>
    <row r="161" spans="1:1024" outlineLevel="1" x14ac:dyDescent="0.25">
      <c r="A161" s="18"/>
      <c r="B161" s="395"/>
      <c r="C161" s="491" t="s">
        <v>346</v>
      </c>
      <c r="D161" s="653"/>
      <c r="E161" s="653"/>
      <c r="F161" s="492"/>
      <c r="G161" s="493"/>
      <c r="H161" s="105" t="s">
        <v>736</v>
      </c>
      <c r="I161" s="465">
        <f>I154</f>
        <v>1742.5125</v>
      </c>
      <c r="J161" s="436" t="s">
        <v>343</v>
      </c>
      <c r="K161" s="86" t="s">
        <v>337</v>
      </c>
      <c r="L161" s="347"/>
      <c r="M161"/>
      <c r="N161" s="30"/>
      <c r="O161" s="74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outlineLevel="1" x14ac:dyDescent="0.25">
      <c r="A162" s="18"/>
      <c r="B162" s="396"/>
      <c r="C162" s="481" t="s">
        <v>347</v>
      </c>
      <c r="D162" s="645"/>
      <c r="E162" s="645"/>
      <c r="F162" s="482"/>
      <c r="G162" s="435"/>
      <c r="H162" s="83" t="s">
        <v>935</v>
      </c>
      <c r="I162" s="456">
        <v>4</v>
      </c>
      <c r="J162" s="436" t="s">
        <v>348</v>
      </c>
      <c r="K162" s="86" t="s">
        <v>339</v>
      </c>
      <c r="L162" s="347"/>
      <c r="M162"/>
      <c r="N162" s="30"/>
      <c r="O162" s="74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15.75" outlineLevel="1" thickBot="1" x14ac:dyDescent="0.3">
      <c r="A163" s="18"/>
      <c r="B163" s="496"/>
      <c r="C163" s="485"/>
      <c r="D163" s="640"/>
      <c r="E163" s="640"/>
      <c r="F163" s="640"/>
      <c r="G163" s="641"/>
      <c r="H163" s="118" t="s">
        <v>1249</v>
      </c>
      <c r="I163" s="464">
        <f>I161*I162</f>
        <v>6970.05</v>
      </c>
      <c r="J163" s="436" t="s">
        <v>349</v>
      </c>
      <c r="K163" s="86" t="s">
        <v>350</v>
      </c>
      <c r="L163" s="347"/>
      <c r="M163"/>
      <c r="N163" s="30"/>
      <c r="O163" s="74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s="28" customFormat="1" ht="28.5" customHeight="1" outlineLevel="1" thickBot="1" x14ac:dyDescent="0.3">
      <c r="A164" s="98" t="s">
        <v>351</v>
      </c>
      <c r="B164" s="495" t="s">
        <v>124</v>
      </c>
      <c r="C164" s="838" t="str">
        <f>VLOOKUP(A164,ABC_SERVIÇOS,2,0)</f>
        <v>ESPALHAMENTO DE MATERIAL EM BOTA FORA, COM UTILIZACAO DE TRATOR DE ESTEIRAS DE 165 HP</v>
      </c>
      <c r="D164" s="839"/>
      <c r="E164" s="839"/>
      <c r="F164" s="839"/>
      <c r="G164" s="840"/>
      <c r="H164" s="487" t="s">
        <v>736</v>
      </c>
      <c r="I164" s="488">
        <f>I165</f>
        <v>1742.51</v>
      </c>
      <c r="J164" s="443" t="s">
        <v>247</v>
      </c>
      <c r="K164" s="39">
        <f>VLOOKUP(A164,ABC_SERVIÇOS,7,0)</f>
        <v>0.82</v>
      </c>
      <c r="L164" s="324">
        <f>ROUND(K164*I164,2)</f>
        <v>1428.86</v>
      </c>
      <c r="M164" s="18" t="str">
        <f>A164</f>
        <v>COMP_021</v>
      </c>
      <c r="N164" s="30"/>
      <c r="O164" s="96"/>
    </row>
    <row r="165" spans="1:1024" outlineLevel="1" x14ac:dyDescent="0.25">
      <c r="A165" s="18"/>
      <c r="B165" s="395"/>
      <c r="C165" s="491" t="s">
        <v>352</v>
      </c>
      <c r="D165" s="492"/>
      <c r="E165" s="492"/>
      <c r="F165" s="492"/>
      <c r="G165" s="493"/>
      <c r="H165" s="105" t="s">
        <v>736</v>
      </c>
      <c r="I165" s="465">
        <v>1742.51</v>
      </c>
      <c r="J165" s="444"/>
      <c r="K165" s="32"/>
      <c r="L165" s="320"/>
      <c r="M165" s="40"/>
      <c r="N165" s="30"/>
      <c r="O165" s="96"/>
      <c r="P165" s="28"/>
      <c r="Q165" s="28"/>
      <c r="R165" s="28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x14ac:dyDescent="0.25">
      <c r="A166" s="28"/>
      <c r="B166" s="402" t="s">
        <v>125</v>
      </c>
      <c r="C166" s="505" t="s">
        <v>376</v>
      </c>
      <c r="D166" s="506"/>
      <c r="E166" s="506"/>
      <c r="F166" s="506"/>
      <c r="G166" s="506"/>
      <c r="H166" s="403"/>
      <c r="I166" s="507"/>
      <c r="J166" s="44"/>
      <c r="K166" s="45"/>
      <c r="L166" s="325">
        <f>SUM(L167,L194)</f>
        <v>5519998.8499999996</v>
      </c>
      <c r="M166"/>
      <c r="N166" s="30">
        <f>PQP_REVISADO!H68</f>
        <v>5519998.8499999996</v>
      </c>
      <c r="O166" s="79">
        <f>N166-L166</f>
        <v>0</v>
      </c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x14ac:dyDescent="0.25">
      <c r="A167" s="28"/>
      <c r="B167" s="404" t="s">
        <v>127</v>
      </c>
      <c r="C167" s="502" t="s">
        <v>128</v>
      </c>
      <c r="D167" s="503"/>
      <c r="E167" s="503"/>
      <c r="F167" s="503"/>
      <c r="G167" s="503"/>
      <c r="H167" s="405"/>
      <c r="I167" s="504"/>
      <c r="J167" s="46"/>
      <c r="K167" s="47"/>
      <c r="L167" s="326">
        <f>SUM(L168:L193)</f>
        <v>2650528.35</v>
      </c>
      <c r="M167"/>
      <c r="N167" s="30"/>
      <c r="O167" s="74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s="18" customFormat="1" ht="27.75" customHeight="1" outlineLevel="1" x14ac:dyDescent="0.25">
      <c r="A168" s="98" t="s">
        <v>324</v>
      </c>
      <c r="B168" s="672" t="s">
        <v>129</v>
      </c>
      <c r="C168" s="822" t="str">
        <f>VLOOKUP(A168,ABC_SERVIÇOS,2,0)</f>
        <v>LOCAÇÃO DE OBRA, COM USO DE EQUIPAMENTO TOPOGRAFICO, INCLUSIVE NIVELADOR</v>
      </c>
      <c r="D168" s="823"/>
      <c r="E168" s="823"/>
      <c r="F168" s="823"/>
      <c r="G168" s="824"/>
      <c r="H168" s="673" t="str">
        <f>VLOOKUP(A168,ABC_SERVIÇOS,3,0)</f>
        <v>M2</v>
      </c>
      <c r="I168" s="674">
        <f>SUM(I169:I173)</f>
        <v>17598.38</v>
      </c>
      <c r="J168" s="434" t="s">
        <v>247</v>
      </c>
      <c r="K168" s="26">
        <f>VLOOKUP(A168,ABC_SERVIÇOS,7,0)</f>
        <v>18.73</v>
      </c>
      <c r="L168" s="319">
        <f>ROUND(K168*I168,2)</f>
        <v>329617.65999999997</v>
      </c>
      <c r="M168" s="18" t="str">
        <f>A168</f>
        <v>COMP_015</v>
      </c>
      <c r="N168" s="23"/>
      <c r="O168" s="92"/>
    </row>
    <row r="169" spans="1:1024" ht="16.5" customHeight="1" outlineLevel="1" x14ac:dyDescent="0.25">
      <c r="A169"/>
      <c r="B169" s="499"/>
      <c r="C169" s="676" t="s">
        <v>377</v>
      </c>
      <c r="D169" s="677"/>
      <c r="E169" s="677"/>
      <c r="F169" s="677"/>
      <c r="G169" s="678"/>
      <c r="H169" s="373"/>
      <c r="I169" s="461"/>
      <c r="J169" s="439"/>
      <c r="K169" s="82"/>
      <c r="L169" s="346"/>
      <c r="M169"/>
      <c r="N169" s="23"/>
      <c r="O169" s="74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16.5" customHeight="1" outlineLevel="1" x14ac:dyDescent="0.25">
      <c r="A170"/>
      <c r="B170" s="395"/>
      <c r="C170" s="481" t="s">
        <v>378</v>
      </c>
      <c r="D170" s="610"/>
      <c r="E170" s="610"/>
      <c r="F170" s="610"/>
      <c r="G170" s="511"/>
      <c r="H170" s="375" t="s">
        <v>275</v>
      </c>
      <c r="I170" s="462">
        <v>1712.4</v>
      </c>
      <c r="J170" s="446" t="s">
        <v>259</v>
      </c>
      <c r="K170" s="107"/>
      <c r="L170" s="352"/>
      <c r="M170"/>
      <c r="N170" s="23"/>
      <c r="O170" s="74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6.5" customHeight="1" outlineLevel="1" x14ac:dyDescent="0.25">
      <c r="A171"/>
      <c r="B171" s="395"/>
      <c r="C171" s="481" t="s">
        <v>379</v>
      </c>
      <c r="D171" s="610"/>
      <c r="E171" s="610"/>
      <c r="F171" s="610"/>
      <c r="G171" s="511"/>
      <c r="H171" s="375" t="s">
        <v>275</v>
      </c>
      <c r="I171" s="462">
        <v>5927.22</v>
      </c>
      <c r="J171" s="446" t="s">
        <v>259</v>
      </c>
      <c r="K171" s="107"/>
      <c r="L171" s="352"/>
      <c r="M171"/>
      <c r="N171" s="23"/>
      <c r="O171" s="74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6.5" customHeight="1" outlineLevel="1" x14ac:dyDescent="0.25">
      <c r="A172"/>
      <c r="B172" s="395"/>
      <c r="C172" s="481" t="s">
        <v>380</v>
      </c>
      <c r="D172" s="610"/>
      <c r="E172" s="610"/>
      <c r="F172" s="610"/>
      <c r="G172" s="511"/>
      <c r="H172" s="375" t="s">
        <v>275</v>
      </c>
      <c r="I172" s="462">
        <v>5936.76</v>
      </c>
      <c r="J172" s="446" t="s">
        <v>259</v>
      </c>
      <c r="K172" s="107"/>
      <c r="L172" s="352"/>
      <c r="M172"/>
      <c r="N172" s="23"/>
      <c r="O172" s="74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6.5" customHeight="1" outlineLevel="1" x14ac:dyDescent="0.25">
      <c r="A173"/>
      <c r="B173" s="395"/>
      <c r="C173" s="607" t="s">
        <v>381</v>
      </c>
      <c r="D173" s="679"/>
      <c r="E173" s="679"/>
      <c r="F173" s="679"/>
      <c r="G173" s="680"/>
      <c r="H173" s="375" t="s">
        <v>275</v>
      </c>
      <c r="I173" s="462">
        <v>4022</v>
      </c>
      <c r="J173" s="446" t="s">
        <v>259</v>
      </c>
      <c r="K173" s="107"/>
      <c r="L173" s="352"/>
      <c r="M173"/>
      <c r="N173" s="23"/>
      <c r="O173" s="74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s="28" customFormat="1" ht="28.5" customHeight="1" outlineLevel="1" x14ac:dyDescent="0.25">
      <c r="A174" s="41" t="s">
        <v>382</v>
      </c>
      <c r="B174" s="671" t="s">
        <v>130</v>
      </c>
      <c r="C174" s="822" t="str">
        <f>VLOOKUP(A174,ABC_SERVIÇOS,2,0)</f>
        <v>ESCAVACAO MECANICA DE VALAS (SOLO COM AGUA), PROFUNDIDADE MAIOR QUE 4,00 M ATE 6,00 M.</v>
      </c>
      <c r="D174" s="823"/>
      <c r="E174" s="823"/>
      <c r="F174" s="823"/>
      <c r="G174" s="824"/>
      <c r="H174" s="669" t="str">
        <f>VLOOKUP(A174,ABC_SERVIÇOS,3,0)</f>
        <v>M3</v>
      </c>
      <c r="I174" s="670">
        <f>SUM(I175:I179)</f>
        <v>77215.094000000012</v>
      </c>
      <c r="J174" s="443" t="s">
        <v>247</v>
      </c>
      <c r="K174" s="48">
        <f>VLOOKUP(A174,ABC_SERVIÇOS,7,0)</f>
        <v>13.07</v>
      </c>
      <c r="L174" s="324">
        <f>ROUND(K174*I174,2)</f>
        <v>1009201.28</v>
      </c>
      <c r="M174" s="18" t="str">
        <f>A174</f>
        <v>COMP_025</v>
      </c>
      <c r="N174" s="30"/>
      <c r="O174" s="96"/>
    </row>
    <row r="175" spans="1:1024" s="18" customFormat="1" ht="16.5" customHeight="1" outlineLevel="1" x14ac:dyDescent="0.25">
      <c r="B175" s="499"/>
      <c r="C175" s="676" t="s">
        <v>377</v>
      </c>
      <c r="D175" s="638"/>
      <c r="E175" s="639"/>
      <c r="F175" s="370" t="s">
        <v>333</v>
      </c>
      <c r="G175" s="370" t="s">
        <v>362</v>
      </c>
      <c r="H175" s="373"/>
      <c r="I175" s="461"/>
      <c r="J175" s="439"/>
      <c r="K175" s="82"/>
      <c r="L175" s="346"/>
      <c r="N175" s="23"/>
      <c r="O175" s="92"/>
    </row>
    <row r="176" spans="1:1024" ht="16.5" customHeight="1" outlineLevel="1" x14ac:dyDescent="0.25">
      <c r="A176" s="18"/>
      <c r="B176" s="395"/>
      <c r="C176" s="481" t="s">
        <v>378</v>
      </c>
      <c r="D176" s="602"/>
      <c r="E176" s="635"/>
      <c r="F176" s="376">
        <f>$I$170</f>
        <v>1712.4</v>
      </c>
      <c r="G176" s="377">
        <v>2.5</v>
      </c>
      <c r="H176" s="375" t="s">
        <v>736</v>
      </c>
      <c r="I176" s="462">
        <f>G176*F176</f>
        <v>4281</v>
      </c>
      <c r="J176" s="446" t="s">
        <v>343</v>
      </c>
      <c r="K176" s="107"/>
      <c r="L176" s="352"/>
      <c r="M176"/>
      <c r="N176" s="23"/>
      <c r="O176" s="74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16.5" customHeight="1" outlineLevel="1" x14ac:dyDescent="0.25">
      <c r="A177" s="18"/>
      <c r="B177" s="395"/>
      <c r="C177" s="481" t="s">
        <v>379</v>
      </c>
      <c r="D177" s="602"/>
      <c r="E177" s="635"/>
      <c r="F177" s="376">
        <f>$I$171</f>
        <v>5927.22</v>
      </c>
      <c r="G177" s="377">
        <v>5.3</v>
      </c>
      <c r="H177" s="375" t="s">
        <v>736</v>
      </c>
      <c r="I177" s="462">
        <f>G177*F177</f>
        <v>31414.266</v>
      </c>
      <c r="J177" s="446" t="s">
        <v>343</v>
      </c>
      <c r="K177" s="107"/>
      <c r="L177" s="352"/>
      <c r="M177"/>
      <c r="N177" s="23"/>
      <c r="O177" s="74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6.5" customHeight="1" outlineLevel="1" x14ac:dyDescent="0.25">
      <c r="A178" s="18"/>
      <c r="B178" s="395"/>
      <c r="C178" s="481" t="s">
        <v>380</v>
      </c>
      <c r="D178" s="602"/>
      <c r="E178" s="635"/>
      <c r="F178" s="376">
        <f>$I$172</f>
        <v>5936.76</v>
      </c>
      <c r="G178" s="377">
        <v>5.3</v>
      </c>
      <c r="H178" s="375" t="s">
        <v>736</v>
      </c>
      <c r="I178" s="462">
        <f>G178*F178</f>
        <v>31464.828000000001</v>
      </c>
      <c r="J178" s="446" t="s">
        <v>343</v>
      </c>
      <c r="K178" s="107"/>
      <c r="L178" s="352"/>
      <c r="M178"/>
      <c r="N178" s="23"/>
      <c r="O178" s="74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8.75" customHeight="1" outlineLevel="1" x14ac:dyDescent="0.25">
      <c r="A179" s="18"/>
      <c r="B179" s="395"/>
      <c r="C179" s="607" t="s">
        <v>383</v>
      </c>
      <c r="D179" s="681"/>
      <c r="E179" s="682"/>
      <c r="F179" s="376">
        <f>$I$173</f>
        <v>4022</v>
      </c>
      <c r="G179" s="377">
        <v>2.5</v>
      </c>
      <c r="H179" s="375" t="s">
        <v>736</v>
      </c>
      <c r="I179" s="462">
        <f>G179*F179</f>
        <v>10055</v>
      </c>
      <c r="J179" s="446" t="s">
        <v>259</v>
      </c>
      <c r="K179" s="107"/>
      <c r="L179" s="352"/>
      <c r="M179"/>
      <c r="N179" s="23"/>
      <c r="O179" s="74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s="28" customFormat="1" ht="37.5" customHeight="1" outlineLevel="1" x14ac:dyDescent="0.25">
      <c r="A180" s="41" t="s">
        <v>384</v>
      </c>
      <c r="B180" s="671" t="s">
        <v>132</v>
      </c>
      <c r="C180" s="822" t="str">
        <f>VLOOKUP(A180,ABC_SERVIÇOS,2,0)</f>
        <v>ESCAVAÇÃO DE VALA EM MATERIAL DE 3ª CATEGORIA - RESISTÊNCIA A COMPRESSÃO ACIMA DE 110 MPA - COM ESCAVADEIRA E ROMPEDOR HIDRÁULICO 1.700 KG</v>
      </c>
      <c r="D180" s="823"/>
      <c r="E180" s="823"/>
      <c r="F180" s="823"/>
      <c r="G180" s="824"/>
      <c r="H180" s="669" t="str">
        <f>VLOOKUP(A180,ABC_SERVIÇOS,3,0)</f>
        <v>M3</v>
      </c>
      <c r="I180" s="670">
        <f>SUM(I181:I182)</f>
        <v>2220</v>
      </c>
      <c r="J180" s="443" t="s">
        <v>247</v>
      </c>
      <c r="K180" s="48">
        <f>VLOOKUP(A180,ABC_SERVIÇOS,7,0)</f>
        <v>209.19</v>
      </c>
      <c r="L180" s="324">
        <f>ROUND(K180*I180,2)</f>
        <v>464401.8</v>
      </c>
      <c r="M180" s="18" t="str">
        <f>A180</f>
        <v>COMP_026</v>
      </c>
      <c r="N180" s="30"/>
      <c r="O180" s="96"/>
    </row>
    <row r="181" spans="1:1024" ht="18" customHeight="1" outlineLevel="1" x14ac:dyDescent="0.25">
      <c r="A181"/>
      <c r="B181" s="499"/>
      <c r="C181" s="676" t="s">
        <v>377</v>
      </c>
      <c r="D181" s="677"/>
      <c r="E181" s="677"/>
      <c r="F181" s="677"/>
      <c r="G181" s="678"/>
      <c r="H181" s="373"/>
      <c r="I181" s="461"/>
      <c r="J181" s="439"/>
      <c r="K181" s="82"/>
      <c r="L181" s="346"/>
      <c r="M181" s="108"/>
      <c r="N181" s="109"/>
      <c r="O181" s="74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8" customHeight="1" outlineLevel="1" x14ac:dyDescent="0.25">
      <c r="A182"/>
      <c r="B182" s="396"/>
      <c r="C182" s="607" t="s">
        <v>1250</v>
      </c>
      <c r="D182" s="679"/>
      <c r="E182" s="679"/>
      <c r="F182" s="679"/>
      <c r="G182" s="680"/>
      <c r="H182" s="378" t="s">
        <v>736</v>
      </c>
      <c r="I182" s="463">
        <v>2220</v>
      </c>
      <c r="J182" s="437"/>
      <c r="K182" s="87"/>
      <c r="L182" s="347"/>
      <c r="M182" s="110" t="s">
        <v>385</v>
      </c>
      <c r="N182" s="109"/>
      <c r="O182" s="74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42.75" customHeight="1" outlineLevel="1" x14ac:dyDescent="0.25">
      <c r="A183" s="98" t="s">
        <v>332</v>
      </c>
      <c r="B183" s="666" t="s">
        <v>133</v>
      </c>
      <c r="C183" s="822" t="str">
        <f>VLOOKUP(A183,ABC_SERVIÇOS,2,0)</f>
        <v>CARGA E DESCARGA MECANICA DE SOLO UTILIZANDO CAMINHAO BASCULANTE 6,0M3 /16T E PA CARREGADEIRA SOBRE PNEUS 128 HP, CAPACIDADE DA CAÇAMBA 1,7 A 2,8 M3, PESO OPERACIONAL 11632 KG</v>
      </c>
      <c r="D183" s="823"/>
      <c r="E183" s="823"/>
      <c r="F183" s="823"/>
      <c r="G183" s="824"/>
      <c r="H183" s="669" t="str">
        <f>VLOOKUP(A183,ABC_SERVIÇOS,3,0)</f>
        <v>M3</v>
      </c>
      <c r="I183" s="670">
        <f>I187</f>
        <v>103709.62220000001</v>
      </c>
      <c r="J183" s="443" t="s">
        <v>247</v>
      </c>
      <c r="K183" s="39">
        <f>VLOOKUP(A183,ABC_SERVIÇOS,7,0)</f>
        <v>1.71</v>
      </c>
      <c r="L183" s="322">
        <f>ROUND(K183*I183,2)</f>
        <v>177343.45</v>
      </c>
      <c r="M183" s="18" t="str">
        <f>A183</f>
        <v>COMP_019</v>
      </c>
      <c r="N183" s="30"/>
      <c r="O183" s="74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outlineLevel="1" x14ac:dyDescent="0.25">
      <c r="A184" s="18"/>
      <c r="B184" s="499"/>
      <c r="C184" s="676"/>
      <c r="D184" s="601"/>
      <c r="E184" s="634"/>
      <c r="F184" s="81" t="s">
        <v>386</v>
      </c>
      <c r="G184" s="81" t="s">
        <v>387</v>
      </c>
      <c r="H184" s="80"/>
      <c r="I184" s="460" t="s">
        <v>335</v>
      </c>
      <c r="J184" s="439"/>
      <c r="K184" s="102"/>
      <c r="L184" s="346"/>
      <c r="M184"/>
      <c r="N184" s="30"/>
      <c r="O184" s="7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18"/>
      <c r="B185" s="396"/>
      <c r="C185" s="481" t="s">
        <v>388</v>
      </c>
      <c r="D185" s="602"/>
      <c r="E185" s="635"/>
      <c r="F185" s="103">
        <f>I174</f>
        <v>77215.094000000012</v>
      </c>
      <c r="G185" s="362">
        <v>0.3</v>
      </c>
      <c r="H185" s="83" t="s">
        <v>736</v>
      </c>
      <c r="I185" s="456">
        <f>F185*(1+G185)</f>
        <v>100379.62220000001</v>
      </c>
      <c r="J185" s="436" t="s">
        <v>343</v>
      </c>
      <c r="K185" s="87" t="s">
        <v>337</v>
      </c>
      <c r="L185" s="347"/>
      <c r="M185"/>
      <c r="N185" s="30"/>
      <c r="O185" s="74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 s="18"/>
      <c r="B186" s="396"/>
      <c r="C186" s="481" t="s">
        <v>389</v>
      </c>
      <c r="D186" s="602"/>
      <c r="E186" s="635"/>
      <c r="F186" s="103">
        <f>I180</f>
        <v>2220</v>
      </c>
      <c r="G186" s="362">
        <v>0.5</v>
      </c>
      <c r="H186" s="83" t="s">
        <v>736</v>
      </c>
      <c r="I186" s="456">
        <f>F186*(1+G186)</f>
        <v>3330</v>
      </c>
      <c r="J186" s="436" t="s">
        <v>343</v>
      </c>
      <c r="K186" s="87" t="s">
        <v>339</v>
      </c>
      <c r="L186" s="347"/>
      <c r="M186"/>
      <c r="N186" s="30"/>
      <c r="O186" s="74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 s="18"/>
      <c r="B187" s="396"/>
      <c r="C187" s="607"/>
      <c r="D187" s="608"/>
      <c r="E187" s="683"/>
      <c r="F187" s="84"/>
      <c r="G187" s="84"/>
      <c r="H187" s="83" t="s">
        <v>736</v>
      </c>
      <c r="I187" s="456">
        <f>SUM(I185:I186)</f>
        <v>103709.62220000001</v>
      </c>
      <c r="J187" s="436" t="s">
        <v>343</v>
      </c>
      <c r="K187" s="86" t="s">
        <v>390</v>
      </c>
      <c r="L187" s="347"/>
      <c r="M187"/>
      <c r="N187" s="30"/>
      <c r="O187" s="74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ht="28.5" customHeight="1" outlineLevel="1" x14ac:dyDescent="0.25">
      <c r="A188" s="98" t="s">
        <v>345</v>
      </c>
      <c r="B188" s="666" t="s">
        <v>134</v>
      </c>
      <c r="C188" s="822" t="str">
        <f>VLOOKUP(A188,ABC_SERVIÇOS,2,0)</f>
        <v>TRANSPORTE COM CAMINHÃO BASCULANTE 6 M3 EM RODOVIA PAVIMENTADA ( PARA DISTÂNCIAS SUPERIORES A 4 KM)</v>
      </c>
      <c r="D188" s="823"/>
      <c r="E188" s="823"/>
      <c r="F188" s="823"/>
      <c r="G188" s="824"/>
      <c r="H188" s="667" t="str">
        <f>VLOOKUP(A188,ABC_SERVIÇOS,3,0)</f>
        <v>M3xKm</v>
      </c>
      <c r="I188" s="668">
        <f>I191</f>
        <v>414838.48880000005</v>
      </c>
      <c r="J188" s="443"/>
      <c r="K188" s="39">
        <f>VLOOKUP(A188,ABC_SERVIÇOS,7,0)</f>
        <v>1.41</v>
      </c>
      <c r="L188" s="322">
        <f>ROUND(K188*I188,2)</f>
        <v>584922.27</v>
      </c>
      <c r="M188" s="18" t="str">
        <f>A188</f>
        <v>COMP_020</v>
      </c>
      <c r="N188" s="109"/>
      <c r="O188" s="74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outlineLevel="1" x14ac:dyDescent="0.25">
      <c r="A189" s="18"/>
      <c r="B189" s="396"/>
      <c r="C189" s="481" t="s">
        <v>346</v>
      </c>
      <c r="D189" s="645"/>
      <c r="E189" s="645"/>
      <c r="F189" s="482"/>
      <c r="G189" s="435"/>
      <c r="H189" s="83" t="s">
        <v>736</v>
      </c>
      <c r="I189" s="456">
        <f>I183</f>
        <v>103709.62220000001</v>
      </c>
      <c r="J189" s="436" t="s">
        <v>343</v>
      </c>
      <c r="K189" s="86" t="s">
        <v>337</v>
      </c>
      <c r="L189" s="347"/>
      <c r="M189" s="108"/>
      <c r="N189" s="109"/>
      <c r="O189" s="74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outlineLevel="1" x14ac:dyDescent="0.25">
      <c r="A190" s="18"/>
      <c r="B190" s="396"/>
      <c r="C190" s="481" t="s">
        <v>347</v>
      </c>
      <c r="D190" s="645"/>
      <c r="E190" s="645"/>
      <c r="F190" s="482"/>
      <c r="G190" s="435"/>
      <c r="H190" s="83" t="s">
        <v>935</v>
      </c>
      <c r="I190" s="456">
        <v>4</v>
      </c>
      <c r="J190" s="436" t="s">
        <v>348</v>
      </c>
      <c r="K190" s="86" t="s">
        <v>339</v>
      </c>
      <c r="L190" s="347"/>
      <c r="M190" s="108"/>
      <c r="N190" s="109"/>
      <c r="O190" s="74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18"/>
      <c r="B191" s="396"/>
      <c r="C191" s="481" t="s">
        <v>340</v>
      </c>
      <c r="D191" s="645"/>
      <c r="E191" s="645"/>
      <c r="F191" s="482"/>
      <c r="G191" s="435"/>
      <c r="H191" s="83" t="s">
        <v>1249</v>
      </c>
      <c r="I191" s="458">
        <f>I190*I189</f>
        <v>414838.48880000005</v>
      </c>
      <c r="J191" s="436"/>
      <c r="K191" s="86"/>
      <c r="L191" s="347"/>
      <c r="M191" s="108"/>
      <c r="N191" s="109"/>
      <c r="O191" s="74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ht="28.5" customHeight="1" outlineLevel="1" x14ac:dyDescent="0.25">
      <c r="A192" s="98" t="s">
        <v>351</v>
      </c>
      <c r="B192" s="666" t="s">
        <v>135</v>
      </c>
      <c r="C192" s="822" t="str">
        <f>VLOOKUP(A192,ABC_SERVIÇOS,2,0)</f>
        <v>ESPALHAMENTO DE MATERIAL EM BOTA FORA, COM UTILIZACAO DE TRATOR DE ESTEIRAS DE 165 HP</v>
      </c>
      <c r="D192" s="823"/>
      <c r="E192" s="823"/>
      <c r="F192" s="823"/>
      <c r="G192" s="824"/>
      <c r="H192" s="667" t="str">
        <f>VLOOKUP(A192,ABC_SERVIÇOS,3,0)</f>
        <v>m3</v>
      </c>
      <c r="I192" s="668">
        <f>SUM(I193:I193)</f>
        <v>103709.62220000001</v>
      </c>
      <c r="J192" s="443" t="s">
        <v>247</v>
      </c>
      <c r="K192" s="39">
        <f>VLOOKUP(A192,ABC_SERVIÇOS,7,0)</f>
        <v>0.82</v>
      </c>
      <c r="L192" s="324">
        <f>ROUND(K192*I192,2)</f>
        <v>85041.89</v>
      </c>
      <c r="M192" s="18" t="str">
        <f>A192</f>
        <v>COMP_021</v>
      </c>
      <c r="N192" s="30"/>
      <c r="O192" s="74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outlineLevel="1" x14ac:dyDescent="0.25">
      <c r="A193" s="50"/>
      <c r="B193" s="396"/>
      <c r="C193" s="607" t="s">
        <v>352</v>
      </c>
      <c r="D193" s="608"/>
      <c r="E193" s="608"/>
      <c r="F193" s="608"/>
      <c r="G193" s="683"/>
      <c r="H193" s="83"/>
      <c r="I193" s="456">
        <f>I183</f>
        <v>103709.62220000001</v>
      </c>
      <c r="J193" s="444"/>
      <c r="K193" s="32"/>
      <c r="L193" s="320"/>
      <c r="M193" s="111"/>
      <c r="N193" s="51"/>
      <c r="O193" s="74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27" customHeight="1" x14ac:dyDescent="0.25">
      <c r="A194" s="28"/>
      <c r="B194" s="404" t="s">
        <v>136</v>
      </c>
      <c r="C194" s="502" t="s">
        <v>137</v>
      </c>
      <c r="D194" s="503"/>
      <c r="E194" s="503"/>
      <c r="F194" s="503"/>
      <c r="G194" s="503"/>
      <c r="H194" s="405"/>
      <c r="I194" s="504"/>
      <c r="J194" s="46"/>
      <c r="K194" s="47"/>
      <c r="L194" s="326">
        <f>SUM(L195:L217)</f>
        <v>2869470.5</v>
      </c>
      <c r="M194"/>
      <c r="N194" s="30"/>
      <c r="O194" s="96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28.5" customHeight="1" outlineLevel="1" x14ac:dyDescent="0.25">
      <c r="A195" s="98" t="s">
        <v>392</v>
      </c>
      <c r="B195" s="666" t="s">
        <v>138</v>
      </c>
      <c r="C195" s="822" t="str">
        <f>VLOOKUP(A195,ABC_SERVIÇOS,2,0)</f>
        <v>ARGILA OU BARRO PARA ATERRO/REATERRO (RETIRADO NA JAZIDA, SEM TRANSPORTE)</v>
      </c>
      <c r="D195" s="823"/>
      <c r="E195" s="823"/>
      <c r="F195" s="823"/>
      <c r="G195" s="824"/>
      <c r="H195" s="667" t="str">
        <f>VLOOKUP(A195,ABC_SERVIÇOS,3,0)</f>
        <v>M3</v>
      </c>
      <c r="I195" s="668">
        <f>SUM(I196:I196)</f>
        <v>51701.396000000008</v>
      </c>
      <c r="J195" s="443"/>
      <c r="K195" s="39">
        <f>VLOOKUP(A195,ABC_SERVIÇOS,7,0)</f>
        <v>15.69</v>
      </c>
      <c r="L195" s="322">
        <f>ROUND(K195*I195,2)</f>
        <v>811194.9</v>
      </c>
      <c r="M195" s="18" t="str">
        <f>A195</f>
        <v>COMP_027</v>
      </c>
      <c r="N195" s="30"/>
      <c r="O195" s="74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outlineLevel="1" x14ac:dyDescent="0.25">
      <c r="A196" s="50"/>
      <c r="B196" s="396"/>
      <c r="C196" s="676" t="s">
        <v>393</v>
      </c>
      <c r="D196" s="688"/>
      <c r="E196" s="688"/>
      <c r="F196" s="688"/>
      <c r="G196" s="678"/>
      <c r="H196" s="83" t="s">
        <v>736</v>
      </c>
      <c r="I196" s="456">
        <f>I204</f>
        <v>51701.396000000008</v>
      </c>
      <c r="J196" s="444"/>
      <c r="K196" s="32"/>
      <c r="L196" s="320"/>
      <c r="M196"/>
      <c r="N196" s="51"/>
      <c r="O196" s="74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s="28" customFormat="1" ht="42.75" customHeight="1" outlineLevel="1" x14ac:dyDescent="0.25">
      <c r="A197" s="98" t="s">
        <v>394</v>
      </c>
      <c r="B197" s="666" t="s">
        <v>139</v>
      </c>
      <c r="C197" s="822" t="str">
        <f>VLOOKUP(A197,ABC_SERVIÇOS,2,0)</f>
        <v>ESCAVACAO E CARGA MATERIAL 1A CATEGORIA, UTILIZANDO TRATOR DE ESTEIRAS DE 110 A 160HP COM LAMINA, PESO OPERACIONAL * 13T E PA CARREGADEIRA COM 170 HP.</v>
      </c>
      <c r="D197" s="823"/>
      <c r="E197" s="823"/>
      <c r="F197" s="823"/>
      <c r="G197" s="824"/>
      <c r="H197" s="667" t="str">
        <f>VLOOKUP(A197,ABC_SERVIÇOS,3,0)</f>
        <v>M3</v>
      </c>
      <c r="I197" s="668">
        <f>I198*(1+I199/100)</f>
        <v>67211.814800000007</v>
      </c>
      <c r="J197" s="443"/>
      <c r="K197" s="39">
        <f>VLOOKUP(A197,ABC_SERVIÇOS,7,0)</f>
        <v>3.09</v>
      </c>
      <c r="L197" s="322">
        <f>ROUND(K197*I197,2)</f>
        <v>207684.51</v>
      </c>
      <c r="M197" s="18" t="str">
        <f>A197</f>
        <v>COMP_028</v>
      </c>
      <c r="N197" s="30"/>
      <c r="O197" s="96"/>
    </row>
    <row r="198" spans="1:1024" outlineLevel="1" x14ac:dyDescent="0.25">
      <c r="A198" s="50"/>
      <c r="B198" s="396"/>
      <c r="C198" s="676" t="s">
        <v>395</v>
      </c>
      <c r="D198" s="688"/>
      <c r="E198" s="688"/>
      <c r="F198" s="688"/>
      <c r="G198" s="678"/>
      <c r="H198" s="83" t="s">
        <v>736</v>
      </c>
      <c r="I198" s="456">
        <f>I195</f>
        <v>51701.396000000008</v>
      </c>
      <c r="J198" s="444" t="s">
        <v>396</v>
      </c>
      <c r="K198" s="32" t="s">
        <v>337</v>
      </c>
      <c r="L198" s="320"/>
      <c r="M198"/>
      <c r="N198" s="51"/>
      <c r="O198" s="74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outlineLevel="1" x14ac:dyDescent="0.25">
      <c r="A199" s="50"/>
      <c r="B199" s="396"/>
      <c r="C199" s="481" t="s">
        <v>391</v>
      </c>
      <c r="D199" s="482"/>
      <c r="E199" s="482"/>
      <c r="F199" s="482"/>
      <c r="G199" s="511"/>
      <c r="H199" s="692" t="s">
        <v>341</v>
      </c>
      <c r="I199" s="458">
        <v>30</v>
      </c>
      <c r="J199" s="444"/>
      <c r="K199" s="32" t="s">
        <v>339</v>
      </c>
      <c r="L199" s="320"/>
      <c r="M199"/>
      <c r="N199" s="51"/>
      <c r="O199" s="74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28.5" customHeight="1" outlineLevel="1" x14ac:dyDescent="0.25">
      <c r="A200" s="98" t="s">
        <v>345</v>
      </c>
      <c r="B200" s="666" t="s">
        <v>140</v>
      </c>
      <c r="C200" s="822" t="str">
        <f>VLOOKUP(A200,ABC_SERVIÇOS,2,0)</f>
        <v>TRANSPORTE COM CAMINHÃO BASCULANTE 6 M3 EM RODOVIA PAVIMENTADA ( PARA DISTÂNCIAS SUPERIORES A 4 KM)</v>
      </c>
      <c r="D200" s="823"/>
      <c r="E200" s="823"/>
      <c r="F200" s="823"/>
      <c r="G200" s="824"/>
      <c r="H200" s="667" t="str">
        <f>VLOOKUP(A200,ABC_SERVIÇOS,3,0)</f>
        <v>M3xKm</v>
      </c>
      <c r="I200" s="668">
        <f>(I201*I202)*(1+I203/100)</f>
        <v>1008177.2220000003</v>
      </c>
      <c r="J200" s="443"/>
      <c r="K200" s="39">
        <f>VLOOKUP(A200,ABC_SERVIÇOS,7,0)</f>
        <v>1.41</v>
      </c>
      <c r="L200" s="322">
        <f>ROUND(K200*I200,2)</f>
        <v>1421529.88</v>
      </c>
      <c r="M200" s="18" t="str">
        <f>A200</f>
        <v>COMP_020</v>
      </c>
      <c r="N200" s="51"/>
      <c r="O200" s="74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outlineLevel="1" x14ac:dyDescent="0.25">
      <c r="A201" s="18"/>
      <c r="B201" s="396"/>
      <c r="C201" s="676" t="s">
        <v>397</v>
      </c>
      <c r="D201" s="687"/>
      <c r="E201" s="687"/>
      <c r="F201" s="688"/>
      <c r="G201" s="678"/>
      <c r="H201" s="83" t="s">
        <v>736</v>
      </c>
      <c r="I201" s="456">
        <f>I195</f>
        <v>51701.396000000008</v>
      </c>
      <c r="J201" s="436" t="s">
        <v>343</v>
      </c>
      <c r="K201" s="86" t="s">
        <v>337</v>
      </c>
      <c r="L201" s="347"/>
      <c r="M201"/>
      <c r="N201" s="51"/>
      <c r="O201" s="74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28.5" outlineLevel="1" x14ac:dyDescent="0.25">
      <c r="A202" s="18"/>
      <c r="B202" s="396"/>
      <c r="C202" s="481" t="s">
        <v>398</v>
      </c>
      <c r="D202" s="645"/>
      <c r="E202" s="645"/>
      <c r="F202" s="482"/>
      <c r="G202" s="511"/>
      <c r="H202" s="83" t="s">
        <v>935</v>
      </c>
      <c r="I202" s="456">
        <v>15</v>
      </c>
      <c r="J202" s="436" t="s">
        <v>348</v>
      </c>
      <c r="K202" s="86" t="s">
        <v>339</v>
      </c>
      <c r="L202" s="347"/>
      <c r="M202"/>
      <c r="N202" s="51"/>
      <c r="O202" s="74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outlineLevel="1" x14ac:dyDescent="0.25">
      <c r="A203" s="18"/>
      <c r="B203" s="396"/>
      <c r="C203" s="481" t="s">
        <v>340</v>
      </c>
      <c r="D203" s="645"/>
      <c r="E203" s="645"/>
      <c r="F203" s="482"/>
      <c r="G203" s="511"/>
      <c r="H203" s="83" t="s">
        <v>341</v>
      </c>
      <c r="I203" s="458">
        <v>30</v>
      </c>
      <c r="J203" s="436" t="s">
        <v>341</v>
      </c>
      <c r="K203" s="86" t="s">
        <v>374</v>
      </c>
      <c r="L203" s="347"/>
      <c r="M203"/>
      <c r="N203" s="51"/>
      <c r="O203" s="74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s="28" customFormat="1" ht="28.5" customHeight="1" outlineLevel="1" x14ac:dyDescent="0.25">
      <c r="A204" s="98" t="s">
        <v>400</v>
      </c>
      <c r="B204" s="666" t="s">
        <v>141</v>
      </c>
      <c r="C204" s="822" t="str">
        <f>VLOOKUP(A204,ABC_SERVIÇOS,2,0)</f>
        <v>ESPALHAMENTO DE MATERIAL DE 1A CATEGORIA COM TRATOR DE ESTEIRA COM 153HP</v>
      </c>
      <c r="D204" s="823"/>
      <c r="E204" s="823"/>
      <c r="F204" s="823"/>
      <c r="G204" s="824"/>
      <c r="H204" s="667" t="str">
        <f>VLOOKUP(A204,ABC_SERVIÇOS,3,0)</f>
        <v>M3</v>
      </c>
      <c r="I204" s="668">
        <f>SUM(I205:I205)</f>
        <v>51701.396000000008</v>
      </c>
      <c r="J204" s="443"/>
      <c r="K204" s="39">
        <f>VLOOKUP(A204,ABC_SERVIÇOS,7,0)</f>
        <v>1.63</v>
      </c>
      <c r="L204" s="322">
        <f>ROUND(K204*I204,2)</f>
        <v>84273.279999999999</v>
      </c>
      <c r="M204" s="18" t="str">
        <f>A204</f>
        <v>COMP_029</v>
      </c>
      <c r="N204" s="30"/>
      <c r="O204" s="96"/>
    </row>
    <row r="205" spans="1:1024" outlineLevel="1" x14ac:dyDescent="0.25">
      <c r="A205" s="50"/>
      <c r="B205" s="396"/>
      <c r="C205" s="676" t="s">
        <v>401</v>
      </c>
      <c r="D205" s="688"/>
      <c r="E205" s="688"/>
      <c r="F205" s="688"/>
      <c r="G205" s="678"/>
      <c r="H205" s="83" t="s">
        <v>736</v>
      </c>
      <c r="I205" s="456">
        <f>I206</f>
        <v>51701.396000000008</v>
      </c>
      <c r="J205" s="444"/>
      <c r="K205" s="32"/>
      <c r="L205" s="355"/>
      <c r="M205"/>
      <c r="N205" s="51"/>
      <c r="O205" s="74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s="28" customFormat="1" ht="28.5" customHeight="1" outlineLevel="1" x14ac:dyDescent="0.25">
      <c r="A206" s="98" t="s">
        <v>402</v>
      </c>
      <c r="B206" s="666" t="s">
        <v>142</v>
      </c>
      <c r="C206" s="822" t="str">
        <f>VLOOKUP(A206,ABC_SERVIÇOS,2,0)</f>
        <v>EXECUÇÃO E COMPACTAÇÃO DE ATERRO COM SOLO PREDOMINANTEMENTE ARGILOSO - EXCLUSIVE ESCAVAÇÃO, CARGA E TRANSPORTE E SOLO. AF_09/2017</v>
      </c>
      <c r="D206" s="823"/>
      <c r="E206" s="823"/>
      <c r="F206" s="823"/>
      <c r="G206" s="824"/>
      <c r="H206" s="667" t="str">
        <f>VLOOKUP(A206,ABC_SERVIÇOS,3,0)</f>
        <v>M3</v>
      </c>
      <c r="I206" s="668">
        <f>SUM(I207:I211)</f>
        <v>51701.396000000008</v>
      </c>
      <c r="J206" s="443"/>
      <c r="K206" s="39">
        <f>VLOOKUP(A206,ABC_SERVIÇOS,7,0)</f>
        <v>5.65</v>
      </c>
      <c r="L206" s="322">
        <f>ROUND(K206*I206,2)</f>
        <v>292112.89</v>
      </c>
      <c r="M206" s="18" t="str">
        <f>A206</f>
        <v>COMP_030</v>
      </c>
      <c r="N206" s="30"/>
      <c r="O206" s="96"/>
    </row>
    <row r="207" spans="1:1024" outlineLevel="1" x14ac:dyDescent="0.25">
      <c r="A207"/>
      <c r="B207" s="396"/>
      <c r="C207" s="676" t="s">
        <v>377</v>
      </c>
      <c r="D207" s="684"/>
      <c r="E207" s="685"/>
      <c r="F207" s="81" t="s">
        <v>333</v>
      </c>
      <c r="G207" s="81" t="s">
        <v>362</v>
      </c>
      <c r="H207" s="83"/>
      <c r="I207" s="465"/>
      <c r="J207" s="444"/>
      <c r="K207" s="32"/>
      <c r="L207" s="320"/>
      <c r="M207"/>
      <c r="N207" s="30"/>
      <c r="O207" s="74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outlineLevel="1" x14ac:dyDescent="0.25">
      <c r="A208"/>
      <c r="B208" s="396"/>
      <c r="C208" s="481" t="s">
        <v>378</v>
      </c>
      <c r="D208" s="602"/>
      <c r="E208" s="635"/>
      <c r="F208" s="361">
        <f>F176</f>
        <v>1712.4</v>
      </c>
      <c r="G208" s="363">
        <v>2.15</v>
      </c>
      <c r="H208" s="105" t="s">
        <v>736</v>
      </c>
      <c r="I208" s="465">
        <f>G208*F208</f>
        <v>3681.66</v>
      </c>
      <c r="J208" s="446" t="s">
        <v>343</v>
      </c>
      <c r="K208" s="32"/>
      <c r="L208" s="320"/>
      <c r="M208"/>
      <c r="N208" s="30"/>
      <c r="O208" s="74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outlineLevel="1" x14ac:dyDescent="0.25">
      <c r="A209"/>
      <c r="B209" s="396"/>
      <c r="C209" s="481" t="s">
        <v>379</v>
      </c>
      <c r="D209" s="602"/>
      <c r="E209" s="635"/>
      <c r="F209" s="361">
        <f>F177</f>
        <v>5927.22</v>
      </c>
      <c r="G209" s="363">
        <v>3.2</v>
      </c>
      <c r="H209" s="105" t="s">
        <v>736</v>
      </c>
      <c r="I209" s="465">
        <f>G209*F209</f>
        <v>18967.104000000003</v>
      </c>
      <c r="J209" s="446" t="s">
        <v>343</v>
      </c>
      <c r="K209" s="32"/>
      <c r="L209" s="320"/>
      <c r="M209"/>
      <c r="N209" s="30"/>
      <c r="O209" s="74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outlineLevel="1" x14ac:dyDescent="0.25">
      <c r="A210"/>
      <c r="B210" s="396"/>
      <c r="C210" s="481" t="s">
        <v>380</v>
      </c>
      <c r="D210" s="602"/>
      <c r="E210" s="635"/>
      <c r="F210" s="361">
        <f>F178</f>
        <v>5936.76</v>
      </c>
      <c r="G210" s="363">
        <v>3.2</v>
      </c>
      <c r="H210" s="105" t="s">
        <v>736</v>
      </c>
      <c r="I210" s="465">
        <f>G210*F210</f>
        <v>18997.632000000001</v>
      </c>
      <c r="J210" s="446" t="s">
        <v>343</v>
      </c>
      <c r="K210" s="32"/>
      <c r="L210" s="320"/>
      <c r="M210"/>
      <c r="N210" s="30"/>
      <c r="O210" s="74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outlineLevel="1" x14ac:dyDescent="0.25">
      <c r="A211"/>
      <c r="B211" s="396"/>
      <c r="C211" s="481" t="s">
        <v>383</v>
      </c>
      <c r="D211" s="636"/>
      <c r="E211" s="637"/>
      <c r="F211" s="361">
        <f>F179</f>
        <v>4022</v>
      </c>
      <c r="G211" s="363">
        <v>2.5</v>
      </c>
      <c r="H211" s="105" t="s">
        <v>736</v>
      </c>
      <c r="I211" s="465">
        <f>G211*F211</f>
        <v>10055</v>
      </c>
      <c r="J211" s="446" t="s">
        <v>343</v>
      </c>
      <c r="K211" s="107"/>
      <c r="L211" s="352"/>
      <c r="M211"/>
      <c r="N211" s="30"/>
      <c r="O211" s="74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32.85" customHeight="1" outlineLevel="1" x14ac:dyDescent="0.25">
      <c r="A212" s="98" t="s">
        <v>403</v>
      </c>
      <c r="B212" s="666" t="s">
        <v>143</v>
      </c>
      <c r="C212" s="822" t="str">
        <f>VLOOKUP(A212,ABC_SERVIÇOS,2,0)</f>
        <v>ENSAIO DE COMPACTACAO - AMOSTRAS NAO TRABALHADAS - ENERGIA INTERMEDIARIA – SOLOS</v>
      </c>
      <c r="D212" s="823"/>
      <c r="E212" s="823"/>
      <c r="F212" s="823"/>
      <c r="G212" s="824"/>
      <c r="H212" s="667" t="s">
        <v>1242</v>
      </c>
      <c r="I212" s="668">
        <f>ROUNDUP(I213/I214,0)</f>
        <v>173</v>
      </c>
      <c r="J212" s="443"/>
      <c r="K212" s="39">
        <f>VLOOKUP(A212,ABC_SERVIÇOS,7,0)</f>
        <v>245.28</v>
      </c>
      <c r="L212" s="322">
        <f>ROUND(K212*I212,2)</f>
        <v>42433.440000000002</v>
      </c>
      <c r="M212" s="18" t="str">
        <f>A212</f>
        <v>COMP_123</v>
      </c>
      <c r="N212" s="30"/>
      <c r="O212" s="74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outlineLevel="1" x14ac:dyDescent="0.25">
      <c r="A213"/>
      <c r="B213" s="396"/>
      <c r="C213" s="481" t="s">
        <v>1252</v>
      </c>
      <c r="D213" s="684"/>
      <c r="E213" s="684"/>
      <c r="F213" s="684"/>
      <c r="G213" s="690"/>
      <c r="H213" s="105" t="s">
        <v>736</v>
      </c>
      <c r="I213" s="465">
        <f>ROUND(I216,0)</f>
        <v>51701</v>
      </c>
      <c r="J213" s="446"/>
      <c r="K213" s="32"/>
      <c r="L213" s="320"/>
      <c r="M213"/>
      <c r="N213" s="30"/>
      <c r="O213" s="74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1" x14ac:dyDescent="0.25">
      <c r="A214"/>
      <c r="B214" s="396"/>
      <c r="C214" s="481" t="s">
        <v>408</v>
      </c>
      <c r="D214" s="602"/>
      <c r="E214" s="602"/>
      <c r="F214" s="602"/>
      <c r="G214" s="691"/>
      <c r="H214" s="105" t="s">
        <v>1251</v>
      </c>
      <c r="I214" s="465">
        <v>300</v>
      </c>
      <c r="J214" s="446"/>
      <c r="K214" s="32"/>
      <c r="L214" s="320"/>
      <c r="M214"/>
      <c r="N214" s="30"/>
      <c r="O214" s="7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 s="98" t="s">
        <v>406</v>
      </c>
      <c r="B215" s="666" t="s">
        <v>144</v>
      </c>
      <c r="C215" s="822" t="str">
        <f>VLOOKUP(A215,ABC_SERVIÇOS,2,0)</f>
        <v>ENSAIO DE MASSA ESPECIFICA - IN SITU - METODO FRASCO DE AREIA – SOLOS</v>
      </c>
      <c r="D215" s="823"/>
      <c r="E215" s="823"/>
      <c r="F215" s="823"/>
      <c r="G215" s="824"/>
      <c r="H215" s="667" t="s">
        <v>1242</v>
      </c>
      <c r="I215" s="668">
        <f>ROUNDUP(I216/I217,0)</f>
        <v>173</v>
      </c>
      <c r="J215" s="443"/>
      <c r="K215" s="39">
        <f>VLOOKUP(A215,ABC_SERVIÇOS,7,0)</f>
        <v>59.2</v>
      </c>
      <c r="L215" s="322">
        <f>ROUND(K215*I215,2)</f>
        <v>10241.6</v>
      </c>
      <c r="M215" s="18" t="str">
        <f>A215</f>
        <v>COMP_205</v>
      </c>
      <c r="N215" s="30"/>
      <c r="O215" s="74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/>
      <c r="B216" s="396"/>
      <c r="C216" s="676" t="s">
        <v>407</v>
      </c>
      <c r="D216" s="686"/>
      <c r="E216" s="687"/>
      <c r="F216" s="688"/>
      <c r="G216" s="689"/>
      <c r="H216" s="83" t="s">
        <v>736</v>
      </c>
      <c r="I216" s="465">
        <f>I206</f>
        <v>51701.396000000008</v>
      </c>
      <c r="J216" s="446" t="s">
        <v>343</v>
      </c>
      <c r="K216" s="32"/>
      <c r="L216" s="320"/>
      <c r="M216"/>
      <c r="N216" s="30"/>
      <c r="O216" s="74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15.75" outlineLevel="1" thickBot="1" x14ac:dyDescent="0.3">
      <c r="A217"/>
      <c r="B217" s="396"/>
      <c r="C217" s="481" t="s">
        <v>408</v>
      </c>
      <c r="D217" s="642"/>
      <c r="E217" s="645"/>
      <c r="F217" s="482"/>
      <c r="G217" s="435"/>
      <c r="H217" s="105" t="s">
        <v>1251</v>
      </c>
      <c r="I217" s="465">
        <v>300</v>
      </c>
      <c r="J217" s="446" t="s">
        <v>343</v>
      </c>
      <c r="K217" s="32"/>
      <c r="L217" s="320"/>
      <c r="M217"/>
      <c r="N217" s="30"/>
      <c r="O217" s="74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s="52" customFormat="1" ht="27" customHeight="1" thickBot="1" x14ac:dyDescent="0.3">
      <c r="B218" s="399" t="s">
        <v>145</v>
      </c>
      <c r="C218" s="477" t="s">
        <v>146</v>
      </c>
      <c r="D218" s="406"/>
      <c r="E218" s="406"/>
      <c r="F218" s="406"/>
      <c r="G218" s="406"/>
      <c r="H218" s="406"/>
      <c r="I218" s="508"/>
      <c r="J218" s="53"/>
      <c r="K218" s="21"/>
      <c r="L218" s="318">
        <f>SUM(L219:L326)</f>
        <v>1571122.1800000002</v>
      </c>
      <c r="N218" s="54">
        <f>PQP_REVISADO!H84</f>
        <v>1571122.1800000002</v>
      </c>
      <c r="O218" s="79">
        <f t="shared" ref="O218:O260" si="12">N218-L218</f>
        <v>0</v>
      </c>
    </row>
    <row r="219" spans="1:1024" s="28" customFormat="1" ht="30" customHeight="1" outlineLevel="1" x14ac:dyDescent="0.25">
      <c r="A219" s="98" t="s">
        <v>409</v>
      </c>
      <c r="B219" s="666" t="s">
        <v>147</v>
      </c>
      <c r="C219" s="825" t="str">
        <f>VLOOKUP(A219,ABC_SERVIÇOS,2,0)</f>
        <v>SERVIÇOS TOPOGRAFICOS PARA PAVIMENTAÇÃO, INCLUSIVE NOTA DE SERVIÇO, ACOMPANHAMENTO E GRAIDE</v>
      </c>
      <c r="D219" s="826"/>
      <c r="E219" s="826"/>
      <c r="F219" s="826"/>
      <c r="G219" s="827"/>
      <c r="H219" s="667" t="str">
        <f>VLOOKUP(A219,ABC_SERVIÇOS,3,0)</f>
        <v>M2</v>
      </c>
      <c r="I219" s="668">
        <f>SUM(I220:I220)</f>
        <v>10588.04</v>
      </c>
      <c r="J219" s="443"/>
      <c r="K219" s="39">
        <f>VLOOKUP(A219,ABC_SERVIÇOS,7,0)</f>
        <v>0.31</v>
      </c>
      <c r="L219" s="322">
        <f>ROUND(K219*I219,2)</f>
        <v>3282.29</v>
      </c>
      <c r="M219" s="18" t="str">
        <f>A219</f>
        <v>COMP_031</v>
      </c>
      <c r="N219" s="30"/>
      <c r="O219" s="79">
        <f t="shared" si="12"/>
        <v>-3282.29</v>
      </c>
    </row>
    <row r="220" spans="1:1024" outlineLevel="1" x14ac:dyDescent="0.25">
      <c r="A220" s="28"/>
      <c r="B220" s="396"/>
      <c r="C220" s="696" t="s">
        <v>410</v>
      </c>
      <c r="D220" s="775"/>
      <c r="E220" s="775"/>
      <c r="F220" s="775"/>
      <c r="G220" s="776"/>
      <c r="H220" s="105" t="s">
        <v>275</v>
      </c>
      <c r="I220" s="465">
        <f>I231</f>
        <v>10588.04</v>
      </c>
      <c r="J220" s="449"/>
      <c r="K220" s="115"/>
      <c r="L220" s="356"/>
      <c r="M220"/>
      <c r="N220" s="30"/>
      <c r="O220" s="79">
        <f t="shared" si="12"/>
        <v>0</v>
      </c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28.5" customHeight="1" outlineLevel="1" x14ac:dyDescent="0.25">
      <c r="A221" s="41" t="s">
        <v>411</v>
      </c>
      <c r="B221" s="666" t="s">
        <v>148</v>
      </c>
      <c r="C221" s="822" t="str">
        <f>VLOOKUP(A221,ABC_SERVIÇOS,2,0)</f>
        <v>PEDREGULHO OU PICARRA DE JAZIDA, AO NATURAL, PARA BASE DE PAVIMENTACAO (RETIRADO NA JAZIDA, SEM TRANSPORTE)</v>
      </c>
      <c r="D221" s="823"/>
      <c r="E221" s="823"/>
      <c r="F221" s="823"/>
      <c r="G221" s="824"/>
      <c r="H221" s="667" t="str">
        <f>VLOOKUP(A221,ABC_SERVIÇOS,3,0)</f>
        <v>M3</v>
      </c>
      <c r="I221" s="668">
        <f>SUM(I222:I222)</f>
        <v>4218.4160000000002</v>
      </c>
      <c r="J221" s="443"/>
      <c r="K221" s="48">
        <f>VLOOKUP(A221,ABC_SERVIÇOS,7,0)</f>
        <v>42.69</v>
      </c>
      <c r="L221" s="324">
        <f>ROUND(K221*I221,2)</f>
        <v>180084.18</v>
      </c>
      <c r="M221" s="18" t="str">
        <f>A221</f>
        <v>COMP_032</v>
      </c>
      <c r="N221" s="30"/>
      <c r="O221" s="79">
        <f t="shared" si="12"/>
        <v>-180084.18</v>
      </c>
      <c r="P221"/>
      <c r="Q221"/>
      <c r="R221" s="28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outlineLevel="1" x14ac:dyDescent="0.25">
      <c r="A222"/>
      <c r="B222" s="396"/>
      <c r="C222" s="696" t="s">
        <v>412</v>
      </c>
      <c r="D222" s="773"/>
      <c r="E222" s="773"/>
      <c r="F222" s="773"/>
      <c r="G222" s="774"/>
      <c r="H222" s="83" t="s">
        <v>736</v>
      </c>
      <c r="I222" s="456">
        <f>I242</f>
        <v>4218.4160000000002</v>
      </c>
      <c r="J222" s="444" t="s">
        <v>337</v>
      </c>
      <c r="K222" s="32"/>
      <c r="L222" s="320"/>
      <c r="M222" s="40"/>
      <c r="N222" s="30"/>
      <c r="O222" s="79">
        <f t="shared" si="12"/>
        <v>0</v>
      </c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s="28" customFormat="1" ht="42.75" customHeight="1" outlineLevel="1" x14ac:dyDescent="0.25">
      <c r="A223" s="98" t="s">
        <v>394</v>
      </c>
      <c r="B223" s="666" t="s">
        <v>151</v>
      </c>
      <c r="C223" s="822" t="str">
        <f>VLOOKUP(A223,ABC_SERVIÇOS,2,0)</f>
        <v>ESCAVACAO E CARGA MATERIAL 1A CATEGORIA, UTILIZANDO TRATOR DE ESTEIRAS DE 110 A 160HP COM LAMINA, PESO OPERACIONAL * 13T E PA CARREGADEIRA COM 170 HP.</v>
      </c>
      <c r="D223" s="823"/>
      <c r="E223" s="823"/>
      <c r="F223" s="823"/>
      <c r="G223" s="824"/>
      <c r="H223" s="667" t="str">
        <f>VLOOKUP(A223,ABC_SERVIÇOS,3,0)</f>
        <v>M3</v>
      </c>
      <c r="I223" s="668">
        <f>I224*(1+I225/100)</f>
        <v>5483.9408000000003</v>
      </c>
      <c r="J223" s="443"/>
      <c r="K223" s="39">
        <f>VLOOKUP(A223,ABC_SERVIÇOS,7,0)</f>
        <v>3.09</v>
      </c>
      <c r="L223" s="322">
        <f>ROUND(K223*I223,2)</f>
        <v>16945.38</v>
      </c>
      <c r="M223" s="18" t="str">
        <f>A223</f>
        <v>COMP_028</v>
      </c>
      <c r="N223" s="30"/>
      <c r="O223" s="79">
        <f t="shared" si="12"/>
        <v>-16945.38</v>
      </c>
    </row>
    <row r="224" spans="1:1024" outlineLevel="1" x14ac:dyDescent="0.25">
      <c r="A224"/>
      <c r="B224" s="396"/>
      <c r="C224" s="676" t="s">
        <v>1239</v>
      </c>
      <c r="D224" s="688"/>
      <c r="E224" s="688"/>
      <c r="F224" s="688"/>
      <c r="G224" s="678"/>
      <c r="H224" s="83" t="s">
        <v>736</v>
      </c>
      <c r="I224" s="456">
        <f>I242</f>
        <v>4218.4160000000002</v>
      </c>
      <c r="J224" s="444" t="s">
        <v>343</v>
      </c>
      <c r="K224" s="32" t="s">
        <v>337</v>
      </c>
      <c r="L224" s="320"/>
      <c r="M224" s="40"/>
      <c r="N224" s="30"/>
      <c r="O224" s="79">
        <f t="shared" si="12"/>
        <v>0</v>
      </c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outlineLevel="1" x14ac:dyDescent="0.25">
      <c r="A225"/>
      <c r="B225" s="396"/>
      <c r="C225" s="607" t="s">
        <v>391</v>
      </c>
      <c r="D225" s="608"/>
      <c r="E225" s="608"/>
      <c r="F225" s="608"/>
      <c r="G225" s="680"/>
      <c r="H225" s="83" t="s">
        <v>341</v>
      </c>
      <c r="I225" s="458">
        <v>30</v>
      </c>
      <c r="J225" s="444" t="s">
        <v>341</v>
      </c>
      <c r="K225" s="32" t="s">
        <v>339</v>
      </c>
      <c r="L225" s="320"/>
      <c r="M225" s="40"/>
      <c r="N225" s="30"/>
      <c r="O225" s="79">
        <f t="shared" si="12"/>
        <v>0</v>
      </c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28.5" customHeight="1" outlineLevel="1" x14ac:dyDescent="0.25">
      <c r="A226" s="98" t="s">
        <v>345</v>
      </c>
      <c r="B226" s="666" t="s">
        <v>153</v>
      </c>
      <c r="C226" s="822" t="str">
        <f>VLOOKUP(A226,ABC_SERVIÇOS,2,0)</f>
        <v>TRANSPORTE COM CAMINHÃO BASCULANTE 6 M3 EM RODOVIA PAVIMENTADA ( PARA DISTÂNCIAS SUPERIORES A 4 KM)</v>
      </c>
      <c r="D226" s="823"/>
      <c r="E226" s="823"/>
      <c r="F226" s="823"/>
      <c r="G226" s="824"/>
      <c r="H226" s="667" t="str">
        <f>VLOOKUP(A226,ABC_SERVIÇOS,3,0)</f>
        <v>M3xKm</v>
      </c>
      <c r="I226" s="668">
        <f>(I227*I228)*(1+I229/100)</f>
        <v>82259.112000000008</v>
      </c>
      <c r="J226" s="443"/>
      <c r="K226" s="39">
        <f>VLOOKUP(A226,ABC_SERVIÇOS,7,0)</f>
        <v>1.41</v>
      </c>
      <c r="L226" s="322">
        <f>ROUND(K226*I226,2)</f>
        <v>115985.35</v>
      </c>
      <c r="M226" s="18" t="str">
        <f>A226</f>
        <v>COMP_020</v>
      </c>
      <c r="N226" s="30"/>
      <c r="O226" s="79">
        <f t="shared" si="12"/>
        <v>-115985.35</v>
      </c>
      <c r="P226" s="28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outlineLevel="1" x14ac:dyDescent="0.25">
      <c r="A227" s="18"/>
      <c r="B227" s="396"/>
      <c r="C227" s="676" t="s">
        <v>1239</v>
      </c>
      <c r="D227" s="687"/>
      <c r="E227" s="687"/>
      <c r="F227" s="688"/>
      <c r="G227" s="678"/>
      <c r="H227" s="83" t="s">
        <v>736</v>
      </c>
      <c r="I227" s="456">
        <f>I242</f>
        <v>4218.4160000000002</v>
      </c>
      <c r="J227" s="436" t="s">
        <v>343</v>
      </c>
      <c r="K227" s="86" t="s">
        <v>337</v>
      </c>
      <c r="L227" s="347"/>
      <c r="M227" s="40"/>
      <c r="N227" s="30"/>
      <c r="O227" s="79">
        <f t="shared" si="12"/>
        <v>0</v>
      </c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18"/>
      <c r="B228" s="396"/>
      <c r="C228" s="481" t="s">
        <v>414</v>
      </c>
      <c r="D228" s="645"/>
      <c r="E228" s="645"/>
      <c r="F228" s="482"/>
      <c r="G228" s="511"/>
      <c r="H228" s="83" t="s">
        <v>935</v>
      </c>
      <c r="I228" s="456">
        <v>15</v>
      </c>
      <c r="J228" s="436" t="s">
        <v>348</v>
      </c>
      <c r="K228" s="86" t="s">
        <v>339</v>
      </c>
      <c r="L228" s="347"/>
      <c r="M228" s="40"/>
      <c r="N228" s="30"/>
      <c r="O228" s="79">
        <f t="shared" si="12"/>
        <v>0</v>
      </c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18"/>
      <c r="B229" s="396"/>
      <c r="C229" s="481" t="s">
        <v>340</v>
      </c>
      <c r="D229" s="645"/>
      <c r="E229" s="645"/>
      <c r="F229" s="482"/>
      <c r="G229" s="511"/>
      <c r="H229" s="83" t="s">
        <v>341</v>
      </c>
      <c r="I229" s="458">
        <v>30</v>
      </c>
      <c r="J229" s="436" t="s">
        <v>341</v>
      </c>
      <c r="K229" s="86" t="s">
        <v>374</v>
      </c>
      <c r="L229" s="347"/>
      <c r="M229" s="40"/>
      <c r="N229" s="30"/>
      <c r="O229" s="79">
        <f t="shared" si="12"/>
        <v>0</v>
      </c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18"/>
      <c r="B230" s="396"/>
      <c r="C230" s="607"/>
      <c r="D230" s="608"/>
      <c r="E230" s="608"/>
      <c r="F230" s="608"/>
      <c r="G230" s="680"/>
      <c r="H230" s="83"/>
      <c r="I230" s="456">
        <f>(I227*I228)*(1+I229)</f>
        <v>1961563.4400000002</v>
      </c>
      <c r="J230" s="436" t="s">
        <v>349</v>
      </c>
      <c r="K230" s="86" t="s">
        <v>399</v>
      </c>
      <c r="L230" s="347"/>
      <c r="M230" s="40"/>
      <c r="N230" s="30"/>
      <c r="O230" s="79">
        <f t="shared" si="12"/>
        <v>0</v>
      </c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39.75" customHeight="1" outlineLevel="1" x14ac:dyDescent="0.25">
      <c r="A231" s="98" t="s">
        <v>415</v>
      </c>
      <c r="B231" s="666" t="s">
        <v>154</v>
      </c>
      <c r="C231" s="822" t="str">
        <f>VLOOKUP(A231,ABC_SERVIÇOS,2,0)</f>
        <v>REGULARIZACAO E COMPACTACAO DE SUBLEITO ATE 20 CM DE ESPESSURA</v>
      </c>
      <c r="D231" s="823"/>
      <c r="E231" s="823"/>
      <c r="F231" s="823"/>
      <c r="G231" s="824"/>
      <c r="H231" s="667" t="str">
        <f>VLOOKUP(A231,ABC_SERVIÇOS,3,0)</f>
        <v>M2</v>
      </c>
      <c r="I231" s="668">
        <f>SUM(I232:I241)</f>
        <v>10588.04</v>
      </c>
      <c r="J231" s="443"/>
      <c r="K231" s="39">
        <f>VLOOKUP(A231,ABC_SERVIÇOS,7,0)</f>
        <v>1.29</v>
      </c>
      <c r="L231" s="322">
        <f>ROUND(K231*I231,2)</f>
        <v>13658.57</v>
      </c>
      <c r="M231" s="18" t="str">
        <f>A231</f>
        <v>COMP_033</v>
      </c>
      <c r="N231" s="30"/>
      <c r="O231" s="79">
        <f t="shared" si="12"/>
        <v>-13658.57</v>
      </c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outlineLevel="1" x14ac:dyDescent="0.25">
      <c r="A232"/>
      <c r="B232" s="395"/>
      <c r="C232" s="732" t="s">
        <v>416</v>
      </c>
      <c r="D232" s="684"/>
      <c r="E232" s="685"/>
      <c r="F232" s="105" t="s">
        <v>256</v>
      </c>
      <c r="G232" s="105" t="s">
        <v>257</v>
      </c>
      <c r="H232" s="105"/>
      <c r="I232" s="465"/>
      <c r="J232" s="449"/>
      <c r="K232" s="115"/>
      <c r="L232" s="356"/>
      <c r="M232" s="40"/>
      <c r="N232" s="30"/>
      <c r="O232" s="79">
        <f t="shared" si="12"/>
        <v>0</v>
      </c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/>
      <c r="B233" s="396"/>
      <c r="C233" s="693" t="s">
        <v>417</v>
      </c>
      <c r="D233" s="602"/>
      <c r="E233" s="635"/>
      <c r="F233" s="85">
        <v>455.5</v>
      </c>
      <c r="G233" s="85">
        <v>7</v>
      </c>
      <c r="H233" s="85" t="s">
        <v>275</v>
      </c>
      <c r="I233" s="457">
        <f t="shared" ref="I233:I241" si="13">G233*F233</f>
        <v>3188.5</v>
      </c>
      <c r="J233" s="451"/>
      <c r="K233" s="117"/>
      <c r="L233" s="347"/>
      <c r="M233" s="40"/>
      <c r="N233" s="30"/>
      <c r="O233" s="79">
        <f t="shared" si="12"/>
        <v>0</v>
      </c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s="28" customFormat="1" ht="14.25" outlineLevel="1" x14ac:dyDescent="0.25">
      <c r="B234" s="396"/>
      <c r="C234" s="693" t="s">
        <v>418</v>
      </c>
      <c r="D234" s="122"/>
      <c r="E234" s="769"/>
      <c r="F234" s="85">
        <v>455.5</v>
      </c>
      <c r="G234" s="85">
        <v>7</v>
      </c>
      <c r="H234" s="85" t="s">
        <v>275</v>
      </c>
      <c r="I234" s="457">
        <f t="shared" si="13"/>
        <v>3188.5</v>
      </c>
      <c r="J234" s="451"/>
      <c r="K234" s="117"/>
      <c r="L234" s="347"/>
      <c r="M234" s="40"/>
      <c r="N234" s="30"/>
      <c r="O234" s="79">
        <f t="shared" si="12"/>
        <v>0</v>
      </c>
    </row>
    <row r="235" spans="1:1024" outlineLevel="1" x14ac:dyDescent="0.25">
      <c r="A235" s="28"/>
      <c r="B235" s="396"/>
      <c r="C235" s="481" t="s">
        <v>419</v>
      </c>
      <c r="D235" s="602"/>
      <c r="E235" s="635"/>
      <c r="F235" s="85">
        <f>135.05+129.54</f>
        <v>264.59000000000003</v>
      </c>
      <c r="G235" s="103">
        <v>6</v>
      </c>
      <c r="H235" s="85" t="s">
        <v>275</v>
      </c>
      <c r="I235" s="457">
        <f t="shared" si="13"/>
        <v>1587.5400000000002</v>
      </c>
      <c r="J235" s="451"/>
      <c r="K235" s="117"/>
      <c r="L235" s="347"/>
      <c r="M235" s="40"/>
      <c r="N235" s="30"/>
      <c r="O235" s="79">
        <f t="shared" si="12"/>
        <v>0</v>
      </c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outlineLevel="1" x14ac:dyDescent="0.25">
      <c r="A236" s="28"/>
      <c r="B236" s="396"/>
      <c r="C236" s="481" t="s">
        <v>366</v>
      </c>
      <c r="D236" s="602"/>
      <c r="E236" s="635"/>
      <c r="F236" s="103">
        <f>92+37</f>
        <v>129</v>
      </c>
      <c r="G236" s="103">
        <v>7</v>
      </c>
      <c r="H236" s="85" t="s">
        <v>275</v>
      </c>
      <c r="I236" s="457">
        <f t="shared" si="13"/>
        <v>903</v>
      </c>
      <c r="J236" s="451"/>
      <c r="K236" s="117"/>
      <c r="L236" s="347"/>
      <c r="M236" s="40"/>
      <c r="N236" s="30"/>
      <c r="O236" s="79">
        <f t="shared" si="12"/>
        <v>0</v>
      </c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28"/>
      <c r="B237" s="396"/>
      <c r="C237" s="481" t="s">
        <v>367</v>
      </c>
      <c r="D237" s="602"/>
      <c r="E237" s="635"/>
      <c r="F237" s="103">
        <v>50.5</v>
      </c>
      <c r="G237" s="103">
        <v>8</v>
      </c>
      <c r="H237" s="85" t="s">
        <v>275</v>
      </c>
      <c r="I237" s="457">
        <f t="shared" si="13"/>
        <v>404</v>
      </c>
      <c r="J237" s="451"/>
      <c r="K237" s="117"/>
      <c r="L237" s="347"/>
      <c r="M237" s="40"/>
      <c r="N237" s="30"/>
      <c r="O237" s="79">
        <f t="shared" si="12"/>
        <v>0</v>
      </c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28"/>
      <c r="B238" s="396"/>
      <c r="C238" s="481" t="s">
        <v>420</v>
      </c>
      <c r="D238" s="602"/>
      <c r="E238" s="635"/>
      <c r="F238" s="103">
        <v>148</v>
      </c>
      <c r="G238" s="103">
        <v>7</v>
      </c>
      <c r="H238" s="85" t="s">
        <v>275</v>
      </c>
      <c r="I238" s="457">
        <f t="shared" si="13"/>
        <v>1036</v>
      </c>
      <c r="J238" s="451"/>
      <c r="K238" s="117"/>
      <c r="L238" s="347"/>
      <c r="M238" s="40"/>
      <c r="N238" s="30"/>
      <c r="O238" s="79">
        <f t="shared" si="12"/>
        <v>0</v>
      </c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outlineLevel="1" x14ac:dyDescent="0.25">
      <c r="A239" s="28"/>
      <c r="B239" s="396"/>
      <c r="C239" s="481" t="s">
        <v>421</v>
      </c>
      <c r="D239" s="602"/>
      <c r="E239" s="635"/>
      <c r="F239" s="103">
        <v>21.5</v>
      </c>
      <c r="G239" s="103">
        <v>7</v>
      </c>
      <c r="H239" s="85" t="s">
        <v>275</v>
      </c>
      <c r="I239" s="457">
        <f t="shared" si="13"/>
        <v>150.5</v>
      </c>
      <c r="J239" s="451"/>
      <c r="K239" s="117"/>
      <c r="L239" s="347"/>
      <c r="M239" s="40"/>
      <c r="N239" s="30"/>
      <c r="O239" s="79">
        <f t="shared" si="12"/>
        <v>0</v>
      </c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outlineLevel="1" x14ac:dyDescent="0.25">
      <c r="A240" s="28"/>
      <c r="B240" s="396"/>
      <c r="C240" s="481" t="s">
        <v>422</v>
      </c>
      <c r="D240" s="602"/>
      <c r="E240" s="635"/>
      <c r="F240" s="103">
        <v>11</v>
      </c>
      <c r="G240" s="103">
        <v>8</v>
      </c>
      <c r="H240" s="85" t="s">
        <v>275</v>
      </c>
      <c r="I240" s="457">
        <f t="shared" si="13"/>
        <v>88</v>
      </c>
      <c r="J240" s="451"/>
      <c r="K240" s="117"/>
      <c r="L240" s="347"/>
      <c r="M240" s="40"/>
      <c r="N240" s="30"/>
      <c r="O240" s="79">
        <f t="shared" si="12"/>
        <v>0</v>
      </c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outlineLevel="1" x14ac:dyDescent="0.25">
      <c r="A241" s="28"/>
      <c r="B241" s="396"/>
      <c r="C241" s="607" t="s">
        <v>423</v>
      </c>
      <c r="D241" s="681"/>
      <c r="E241" s="682"/>
      <c r="F241" s="103">
        <v>6</v>
      </c>
      <c r="G241" s="103">
        <v>7</v>
      </c>
      <c r="H241" s="85" t="s">
        <v>275</v>
      </c>
      <c r="I241" s="457">
        <f t="shared" si="13"/>
        <v>42</v>
      </c>
      <c r="J241" s="451"/>
      <c r="K241" s="117"/>
      <c r="L241" s="347"/>
      <c r="M241" s="40"/>
      <c r="N241" s="30"/>
      <c r="O241" s="79">
        <f t="shared" si="12"/>
        <v>0</v>
      </c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s="28" customFormat="1" ht="42.75" customHeight="1" outlineLevel="1" x14ac:dyDescent="0.25">
      <c r="A242" s="98" t="s">
        <v>424</v>
      </c>
      <c r="B242" s="666" t="s">
        <v>155</v>
      </c>
      <c r="C242" s="822" t="str">
        <f>VLOOKUP(A242,ABC_SERVIÇOS,2,0)</f>
        <v>EXECUÇÃO E COMPACTAÇÃO DE BASE E OU SUB BASE COM SOLO ESTABILIZADO GRANULOMETRICAMENTE - EXCLUSIVE ESCAVAÇÃO, CARGA E TRANSPORTE E SOLO. AF_09/2017</v>
      </c>
      <c r="D242" s="823"/>
      <c r="E242" s="823"/>
      <c r="F242" s="823"/>
      <c r="G242" s="824"/>
      <c r="H242" s="667" t="str">
        <f>VLOOKUP(A242,ABC_SERVIÇOS,3,0)</f>
        <v>M3</v>
      </c>
      <c r="I242" s="668">
        <f>SUM(I243:I251)</f>
        <v>4218.4160000000002</v>
      </c>
      <c r="J242" s="443"/>
      <c r="K242" s="39">
        <f>VLOOKUP(A242,ABC_SERVIÇOS,7,0)</f>
        <v>7.15</v>
      </c>
      <c r="L242" s="322">
        <f>ROUND(K242*I242,2)</f>
        <v>30161.67</v>
      </c>
      <c r="M242" s="18" t="str">
        <f>A242</f>
        <v>COMP_034</v>
      </c>
      <c r="N242" s="30"/>
      <c r="O242" s="79">
        <f t="shared" si="12"/>
        <v>-30161.67</v>
      </c>
    </row>
    <row r="243" spans="1:1024" outlineLevel="1" x14ac:dyDescent="0.25">
      <c r="A243"/>
      <c r="B243" s="396"/>
      <c r="C243" s="732" t="s">
        <v>416</v>
      </c>
      <c r="D243" s="685"/>
      <c r="E243" s="105" t="s">
        <v>256</v>
      </c>
      <c r="F243" s="105" t="s">
        <v>257</v>
      </c>
      <c r="G243" s="83" t="s">
        <v>362</v>
      </c>
      <c r="H243" s="83"/>
      <c r="I243" s="456"/>
      <c r="J243" s="444"/>
      <c r="K243" s="32"/>
      <c r="L243" s="320"/>
      <c r="M243" s="18"/>
      <c r="N243" s="30"/>
      <c r="O243" s="79">
        <f t="shared" si="12"/>
        <v>0</v>
      </c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outlineLevel="1" x14ac:dyDescent="0.25">
      <c r="A244"/>
      <c r="B244" s="396"/>
      <c r="C244" s="693" t="s">
        <v>417</v>
      </c>
      <c r="D244" s="635"/>
      <c r="E244" s="85">
        <v>455.5</v>
      </c>
      <c r="F244" s="85">
        <v>7</v>
      </c>
      <c r="G244" s="85">
        <v>0.4</v>
      </c>
      <c r="H244" s="85" t="s">
        <v>275</v>
      </c>
      <c r="I244" s="457">
        <f t="shared" ref="I244:I251" si="14">F244*E244*G244</f>
        <v>1275.4000000000001</v>
      </c>
      <c r="J244" s="451"/>
      <c r="K244" s="32"/>
      <c r="L244" s="320"/>
      <c r="M244" s="18"/>
      <c r="N244" s="30"/>
      <c r="O244" s="79">
        <f t="shared" si="12"/>
        <v>0</v>
      </c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/>
      <c r="B245" s="396"/>
      <c r="C245" s="693" t="s">
        <v>418</v>
      </c>
      <c r="D245" s="635"/>
      <c r="E245" s="85">
        <v>455.5</v>
      </c>
      <c r="F245" s="85">
        <v>7</v>
      </c>
      <c r="G245" s="85">
        <v>0.4</v>
      </c>
      <c r="H245" s="85" t="s">
        <v>275</v>
      </c>
      <c r="I245" s="457">
        <f t="shared" si="14"/>
        <v>1275.4000000000001</v>
      </c>
      <c r="J245" s="451"/>
      <c r="K245" s="32"/>
      <c r="L245" s="320"/>
      <c r="M245" s="18"/>
      <c r="N245" s="30"/>
      <c r="O245" s="79">
        <f t="shared" si="12"/>
        <v>0</v>
      </c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/>
      <c r="B246" s="396"/>
      <c r="C246" s="481" t="s">
        <v>419</v>
      </c>
      <c r="D246" s="635"/>
      <c r="E246" s="85">
        <f>135.05+129.54</f>
        <v>264.59000000000003</v>
      </c>
      <c r="F246" s="103">
        <v>6</v>
      </c>
      <c r="G246" s="85">
        <v>0.4</v>
      </c>
      <c r="H246" s="85" t="s">
        <v>275</v>
      </c>
      <c r="I246" s="457">
        <f t="shared" si="14"/>
        <v>635.01600000000008</v>
      </c>
      <c r="J246" s="451"/>
      <c r="K246" s="32"/>
      <c r="L246" s="320"/>
      <c r="M246" s="18"/>
      <c r="N246" s="30"/>
      <c r="O246" s="79">
        <f t="shared" si="12"/>
        <v>0</v>
      </c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/>
      <c r="B247" s="396"/>
      <c r="C247" s="481" t="s">
        <v>366</v>
      </c>
      <c r="D247" s="635"/>
      <c r="E247" s="103">
        <f>92+37</f>
        <v>129</v>
      </c>
      <c r="F247" s="103">
        <v>7</v>
      </c>
      <c r="G247" s="85">
        <v>0.4</v>
      </c>
      <c r="H247" s="85" t="s">
        <v>275</v>
      </c>
      <c r="I247" s="457">
        <f t="shared" si="14"/>
        <v>361.20000000000005</v>
      </c>
      <c r="J247" s="451"/>
      <c r="K247" s="32"/>
      <c r="L247" s="320"/>
      <c r="M247" s="18"/>
      <c r="N247" s="30"/>
      <c r="O247" s="79">
        <f t="shared" si="12"/>
        <v>0</v>
      </c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396"/>
      <c r="C248" s="481" t="s">
        <v>367</v>
      </c>
      <c r="D248" s="635"/>
      <c r="E248" s="103">
        <v>50.5</v>
      </c>
      <c r="F248" s="103">
        <v>8</v>
      </c>
      <c r="G248" s="85">
        <v>0.4</v>
      </c>
      <c r="H248" s="85" t="s">
        <v>275</v>
      </c>
      <c r="I248" s="457">
        <f t="shared" si="14"/>
        <v>161.60000000000002</v>
      </c>
      <c r="J248" s="451"/>
      <c r="K248" s="32"/>
      <c r="L248" s="320"/>
      <c r="M248" s="18"/>
      <c r="N248" s="30"/>
      <c r="O248" s="79">
        <f t="shared" si="12"/>
        <v>0</v>
      </c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/>
      <c r="B249" s="396"/>
      <c r="C249" s="481" t="s">
        <v>420</v>
      </c>
      <c r="D249" s="635"/>
      <c r="E249" s="103">
        <v>148</v>
      </c>
      <c r="F249" s="103">
        <v>7</v>
      </c>
      <c r="G249" s="85">
        <v>0.4</v>
      </c>
      <c r="H249" s="85" t="s">
        <v>275</v>
      </c>
      <c r="I249" s="457">
        <f t="shared" si="14"/>
        <v>414.40000000000003</v>
      </c>
      <c r="J249" s="451"/>
      <c r="K249" s="32"/>
      <c r="L249" s="320"/>
      <c r="M249" s="18"/>
      <c r="N249" s="30"/>
      <c r="O249" s="79">
        <f t="shared" si="12"/>
        <v>0</v>
      </c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/>
      <c r="B250" s="396"/>
      <c r="C250" s="481" t="s">
        <v>421</v>
      </c>
      <c r="D250" s="635"/>
      <c r="E250" s="103">
        <v>21.5</v>
      </c>
      <c r="F250" s="103">
        <v>7</v>
      </c>
      <c r="G250" s="85">
        <v>0.4</v>
      </c>
      <c r="H250" s="85" t="s">
        <v>275</v>
      </c>
      <c r="I250" s="457">
        <f t="shared" si="14"/>
        <v>60.2</v>
      </c>
      <c r="J250" s="451"/>
      <c r="K250" s="32"/>
      <c r="L250" s="320"/>
      <c r="M250" s="18"/>
      <c r="N250" s="30"/>
      <c r="O250" s="79">
        <f t="shared" si="12"/>
        <v>0</v>
      </c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/>
      <c r="B251" s="396"/>
      <c r="C251" s="481" t="s">
        <v>422</v>
      </c>
      <c r="D251" s="635"/>
      <c r="E251" s="103">
        <v>11</v>
      </c>
      <c r="F251" s="103">
        <v>8</v>
      </c>
      <c r="G251" s="85">
        <v>0.4</v>
      </c>
      <c r="H251" s="85" t="s">
        <v>275</v>
      </c>
      <c r="I251" s="457">
        <f t="shared" si="14"/>
        <v>35.200000000000003</v>
      </c>
      <c r="J251" s="451"/>
      <c r="K251" s="32"/>
      <c r="L251" s="320"/>
      <c r="M251" s="18"/>
      <c r="N251" s="30"/>
      <c r="O251" s="79">
        <f t="shared" si="12"/>
        <v>0</v>
      </c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23.25" customHeight="1" outlineLevel="1" x14ac:dyDescent="0.25">
      <c r="A252" s="98" t="s">
        <v>425</v>
      </c>
      <c r="B252" s="666" t="s">
        <v>157</v>
      </c>
      <c r="C252" s="822" t="str">
        <f>VLOOKUP(A252,ABC_SERVIÇOS,2,0)</f>
        <v>EXECUÇÃO DE IMPRIMAÇÃO COM ASFALTO DILUÍDO CM-30. AF_09/2017</v>
      </c>
      <c r="D252" s="823"/>
      <c r="E252" s="823"/>
      <c r="F252" s="823"/>
      <c r="G252" s="824"/>
      <c r="H252" s="667" t="str">
        <f>VLOOKUP(A252,ABC_SERVIÇOS,3,0)</f>
        <v>M2</v>
      </c>
      <c r="I252" s="668">
        <f>SUM(I253:I262)</f>
        <v>10588.04</v>
      </c>
      <c r="J252" s="443"/>
      <c r="K252" s="39">
        <f>VLOOKUP(A252,ABC_SERVIÇOS,7,0)</f>
        <v>4.2</v>
      </c>
      <c r="L252" s="322">
        <f>ROUND(K252*I252,2)</f>
        <v>44469.77</v>
      </c>
      <c r="M252" s="18" t="str">
        <f>A252</f>
        <v>COMP_035</v>
      </c>
      <c r="N252" s="30"/>
      <c r="O252" s="79">
        <f t="shared" si="12"/>
        <v>-44469.77</v>
      </c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outlineLevel="1" x14ac:dyDescent="0.25">
      <c r="A253"/>
      <c r="B253" s="499"/>
      <c r="C253" s="732" t="s">
        <v>416</v>
      </c>
      <c r="D253" s="684"/>
      <c r="E253" s="685"/>
      <c r="F253" s="105" t="s">
        <v>256</v>
      </c>
      <c r="G253" s="105" t="s">
        <v>257</v>
      </c>
      <c r="H253" s="80"/>
      <c r="I253" s="460"/>
      <c r="J253" s="445"/>
      <c r="K253" s="104"/>
      <c r="L253" s="349"/>
      <c r="M253" s="18"/>
      <c r="N253" s="30"/>
      <c r="O253" s="79">
        <f t="shared" si="12"/>
        <v>0</v>
      </c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396"/>
      <c r="C254" s="693" t="s">
        <v>417</v>
      </c>
      <c r="D254" s="602"/>
      <c r="E254" s="635"/>
      <c r="F254" s="85">
        <v>455.5</v>
      </c>
      <c r="G254" s="85">
        <v>7</v>
      </c>
      <c r="H254" s="85" t="s">
        <v>275</v>
      </c>
      <c r="I254" s="457">
        <f t="shared" ref="I254:I262" si="15">G254*F254</f>
        <v>3188.5</v>
      </c>
      <c r="J254" s="451"/>
      <c r="K254" s="32"/>
      <c r="L254" s="320"/>
      <c r="M254" s="18"/>
      <c r="N254" s="30"/>
      <c r="O254" s="79">
        <f t="shared" si="12"/>
        <v>0</v>
      </c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outlineLevel="1" x14ac:dyDescent="0.25">
      <c r="A255"/>
      <c r="B255" s="396"/>
      <c r="C255" s="693" t="s">
        <v>418</v>
      </c>
      <c r="D255" s="602"/>
      <c r="E255" s="635"/>
      <c r="F255" s="85">
        <v>455.5</v>
      </c>
      <c r="G255" s="85">
        <v>7</v>
      </c>
      <c r="H255" s="85" t="s">
        <v>275</v>
      </c>
      <c r="I255" s="457">
        <f t="shared" si="15"/>
        <v>3188.5</v>
      </c>
      <c r="J255" s="451"/>
      <c r="K255" s="32"/>
      <c r="L255" s="320"/>
      <c r="M255" s="18"/>
      <c r="N255" s="30"/>
      <c r="O255" s="79">
        <f t="shared" si="12"/>
        <v>0</v>
      </c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/>
      <c r="B256" s="396"/>
      <c r="C256" s="481" t="s">
        <v>419</v>
      </c>
      <c r="D256" s="602"/>
      <c r="E256" s="635"/>
      <c r="F256" s="85">
        <f>135.05+129.54</f>
        <v>264.59000000000003</v>
      </c>
      <c r="G256" s="103">
        <v>6</v>
      </c>
      <c r="H256" s="85" t="s">
        <v>275</v>
      </c>
      <c r="I256" s="457">
        <f t="shared" si="15"/>
        <v>1587.5400000000002</v>
      </c>
      <c r="J256" s="451"/>
      <c r="K256" s="32"/>
      <c r="L256" s="320"/>
      <c r="M256" s="18"/>
      <c r="N256" s="30"/>
      <c r="O256" s="79">
        <f t="shared" si="12"/>
        <v>0</v>
      </c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/>
      <c r="B257" s="396"/>
      <c r="C257" s="481" t="s">
        <v>366</v>
      </c>
      <c r="D257" s="602"/>
      <c r="E257" s="635"/>
      <c r="F257" s="103">
        <f>92+37</f>
        <v>129</v>
      </c>
      <c r="G257" s="103">
        <v>7</v>
      </c>
      <c r="H257" s="85" t="s">
        <v>275</v>
      </c>
      <c r="I257" s="457">
        <f t="shared" si="15"/>
        <v>903</v>
      </c>
      <c r="J257" s="451"/>
      <c r="K257" s="32"/>
      <c r="L257" s="320"/>
      <c r="M257" s="18"/>
      <c r="N257" s="30"/>
      <c r="O257" s="79">
        <f t="shared" si="12"/>
        <v>0</v>
      </c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/>
      <c r="B258" s="396"/>
      <c r="C258" s="481" t="s">
        <v>367</v>
      </c>
      <c r="D258" s="602"/>
      <c r="E258" s="635"/>
      <c r="F258" s="103">
        <v>50.5</v>
      </c>
      <c r="G258" s="103">
        <v>8</v>
      </c>
      <c r="H258" s="85" t="s">
        <v>275</v>
      </c>
      <c r="I258" s="457">
        <f t="shared" si="15"/>
        <v>404</v>
      </c>
      <c r="J258" s="451"/>
      <c r="K258" s="32"/>
      <c r="L258" s="320"/>
      <c r="M258" s="18"/>
      <c r="N258" s="30"/>
      <c r="O258" s="79">
        <f t="shared" si="12"/>
        <v>0</v>
      </c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396"/>
      <c r="C259" s="481" t="s">
        <v>420</v>
      </c>
      <c r="D259" s="602"/>
      <c r="E259" s="635"/>
      <c r="F259" s="103">
        <v>148</v>
      </c>
      <c r="G259" s="103">
        <v>7</v>
      </c>
      <c r="H259" s="85" t="s">
        <v>275</v>
      </c>
      <c r="I259" s="457">
        <f t="shared" si="15"/>
        <v>1036</v>
      </c>
      <c r="J259" s="451"/>
      <c r="K259" s="32"/>
      <c r="L259" s="320"/>
      <c r="M259" s="18"/>
      <c r="N259" s="30"/>
      <c r="O259" s="79">
        <f t="shared" si="12"/>
        <v>0</v>
      </c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outlineLevel="1" x14ac:dyDescent="0.25">
      <c r="A260"/>
      <c r="B260" s="396"/>
      <c r="C260" s="481" t="s">
        <v>421</v>
      </c>
      <c r="D260" s="602"/>
      <c r="E260" s="635"/>
      <c r="F260" s="103">
        <v>21.5</v>
      </c>
      <c r="G260" s="103">
        <v>7</v>
      </c>
      <c r="H260" s="85" t="s">
        <v>275</v>
      </c>
      <c r="I260" s="457">
        <f t="shared" si="15"/>
        <v>150.5</v>
      </c>
      <c r="J260" s="451"/>
      <c r="K260" s="32"/>
      <c r="L260" s="320"/>
      <c r="M260" s="18"/>
      <c r="N260" s="30"/>
      <c r="O260" s="79">
        <f t="shared" si="12"/>
        <v>0</v>
      </c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/>
      <c r="B261" s="396"/>
      <c r="C261" s="481" t="s">
        <v>422</v>
      </c>
      <c r="D261" s="602"/>
      <c r="E261" s="635"/>
      <c r="F261" s="103">
        <v>11</v>
      </c>
      <c r="G261" s="103">
        <v>8</v>
      </c>
      <c r="H261" s="85" t="s">
        <v>275</v>
      </c>
      <c r="I261" s="457">
        <f t="shared" si="15"/>
        <v>88</v>
      </c>
      <c r="J261" s="451"/>
      <c r="K261" s="32"/>
      <c r="L261" s="320"/>
      <c r="M261" s="18"/>
      <c r="N261" s="30"/>
      <c r="O261" s="79">
        <f t="shared" ref="O261:O302" si="16">N261-L261</f>
        <v>0</v>
      </c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outlineLevel="1" x14ac:dyDescent="0.25">
      <c r="A262"/>
      <c r="B262" s="396"/>
      <c r="C262" s="481" t="s">
        <v>423</v>
      </c>
      <c r="D262" s="602"/>
      <c r="E262" s="635"/>
      <c r="F262" s="103">
        <v>6</v>
      </c>
      <c r="G262" s="103">
        <v>7</v>
      </c>
      <c r="H262" s="83" t="s">
        <v>275</v>
      </c>
      <c r="I262" s="457">
        <f t="shared" si="15"/>
        <v>42</v>
      </c>
      <c r="J262" s="444"/>
      <c r="K262" s="32"/>
      <c r="L262" s="320"/>
      <c r="M262" s="18"/>
      <c r="N262" s="30"/>
      <c r="O262" s="79">
        <f t="shared" si="16"/>
        <v>0</v>
      </c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23.25" customHeight="1" outlineLevel="1" x14ac:dyDescent="0.25">
      <c r="A263" s="98" t="s">
        <v>428</v>
      </c>
      <c r="B263" s="666" t="s">
        <v>158</v>
      </c>
      <c r="C263" s="822" t="str">
        <f>VLOOKUP(A263,ABC_SERVIÇOS,2,0)</f>
        <v>EXECUÇÃO DE IMPRIMAÇÃO LIGANTE COM EMULSÃO ASFÁLTICA RR-2C. AF_09/2017</v>
      </c>
      <c r="D263" s="823"/>
      <c r="E263" s="823"/>
      <c r="F263" s="823"/>
      <c r="G263" s="824"/>
      <c r="H263" s="667" t="str">
        <f>VLOOKUP(A263,ABC_SERVIÇOS,3,0)</f>
        <v>M2</v>
      </c>
      <c r="I263" s="668">
        <f>SUM(I264:I264)</f>
        <v>10588.04</v>
      </c>
      <c r="J263" s="443"/>
      <c r="K263" s="39">
        <f>VLOOKUP(A263,ABC_SERVIÇOS,7,0)</f>
        <v>2.74</v>
      </c>
      <c r="L263" s="322">
        <f>ROUND(K263*I263,2)</f>
        <v>29011.23</v>
      </c>
      <c r="M263" s="18" t="str">
        <f>A263</f>
        <v>COMP_036</v>
      </c>
      <c r="N263" s="30"/>
      <c r="O263" s="79">
        <f t="shared" si="16"/>
        <v>-29011.23</v>
      </c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outlineLevel="1" x14ac:dyDescent="0.25">
      <c r="A264"/>
      <c r="B264" s="396"/>
      <c r="C264" s="771" t="s">
        <v>429</v>
      </c>
      <c r="D264" s="126"/>
      <c r="E264" s="126"/>
      <c r="F264" s="126"/>
      <c r="G264" s="772"/>
      <c r="H264" s="89" t="s">
        <v>275</v>
      </c>
      <c r="I264" s="456">
        <f>I252</f>
        <v>10588.04</v>
      </c>
      <c r="J264" s="444"/>
      <c r="K264" s="32"/>
      <c r="L264" s="320"/>
      <c r="M264" s="18"/>
      <c r="N264" s="30"/>
      <c r="O264" s="79">
        <f t="shared" si="16"/>
        <v>0</v>
      </c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ht="52.5" customHeight="1" outlineLevel="1" x14ac:dyDescent="0.25">
      <c r="A265" s="98" t="s">
        <v>430</v>
      </c>
      <c r="B265" s="666" t="s">
        <v>159</v>
      </c>
      <c r="C265" s="822" t="str">
        <f>VLOOKUP(A265,ABC_SERVIÇOS,2,0)</f>
        <v>CONSTRUÇÃO DE PAVIMENTO COM APLICAÇÃO DE CONCRETO BETUMINOSO USINADO A QUENTE (CBUQ), CAMADA DE ROLAMENTO, COM ESPESSURA DE 5,0 CM EXCLUSIVE TRANSPORTE</v>
      </c>
      <c r="D265" s="823"/>
      <c r="E265" s="823"/>
      <c r="F265" s="823"/>
      <c r="G265" s="824"/>
      <c r="H265" s="667" t="str">
        <f>VLOOKUP(A265,ABC_SERVIÇOS,3,0)</f>
        <v>M3</v>
      </c>
      <c r="I265" s="668">
        <f>SUM(I266:I277)</f>
        <v>586.90200000000004</v>
      </c>
      <c r="J265" s="443"/>
      <c r="K265" s="39">
        <f>VLOOKUP(A265,ABC_SERVIÇOS,7,0)</f>
        <v>692.32</v>
      </c>
      <c r="L265" s="322">
        <f>ROUND(K265*I265,2)</f>
        <v>406323.99</v>
      </c>
      <c r="M265" s="18" t="str">
        <f>A265</f>
        <v>COMP_037</v>
      </c>
      <c r="N265" s="30"/>
      <c r="O265" s="79">
        <f t="shared" si="16"/>
        <v>-406323.99</v>
      </c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s="28" customFormat="1" ht="14.25" outlineLevel="1" x14ac:dyDescent="0.25">
      <c r="B266" s="499"/>
      <c r="C266" s="732" t="s">
        <v>416</v>
      </c>
      <c r="D266" s="770"/>
      <c r="E266" s="105" t="s">
        <v>256</v>
      </c>
      <c r="F266" s="105" t="s">
        <v>257</v>
      </c>
      <c r="G266" s="80" t="s">
        <v>362</v>
      </c>
      <c r="H266" s="80"/>
      <c r="I266" s="460"/>
      <c r="J266" s="445"/>
      <c r="K266" s="104"/>
      <c r="L266" s="349"/>
      <c r="M266" s="40"/>
      <c r="N266" s="30"/>
      <c r="O266" s="79">
        <f t="shared" si="16"/>
        <v>0</v>
      </c>
    </row>
    <row r="267" spans="1:1024" outlineLevel="1" x14ac:dyDescent="0.25">
      <c r="A267" s="28"/>
      <c r="B267" s="396"/>
      <c r="C267" s="693" t="s">
        <v>417</v>
      </c>
      <c r="D267" s="635"/>
      <c r="E267" s="85">
        <v>455.5</v>
      </c>
      <c r="F267" s="85">
        <v>7</v>
      </c>
      <c r="G267" s="85">
        <v>0.05</v>
      </c>
      <c r="H267" s="85" t="s">
        <v>736</v>
      </c>
      <c r="I267" s="457">
        <f t="shared" ref="I267:I277" si="17">F267*E267*G267</f>
        <v>159.42500000000001</v>
      </c>
      <c r="J267" s="444"/>
      <c r="K267" s="32"/>
      <c r="L267" s="320"/>
      <c r="M267" s="40"/>
      <c r="N267" s="30"/>
      <c r="O267" s="79">
        <f t="shared" si="16"/>
        <v>0</v>
      </c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outlineLevel="1" x14ac:dyDescent="0.25">
      <c r="A268" s="28"/>
      <c r="B268" s="396"/>
      <c r="C268" s="693" t="s">
        <v>418</v>
      </c>
      <c r="D268" s="635"/>
      <c r="E268" s="85">
        <v>455.5</v>
      </c>
      <c r="F268" s="85">
        <v>7</v>
      </c>
      <c r="G268" s="85">
        <v>0.05</v>
      </c>
      <c r="H268" s="85" t="s">
        <v>736</v>
      </c>
      <c r="I268" s="457">
        <f t="shared" si="17"/>
        <v>159.42500000000001</v>
      </c>
      <c r="J268" s="444"/>
      <c r="K268" s="32"/>
      <c r="L268" s="320"/>
      <c r="M268" s="40"/>
      <c r="N268" s="30"/>
      <c r="O268" s="79">
        <f t="shared" si="16"/>
        <v>0</v>
      </c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 s="28"/>
      <c r="B269" s="396"/>
      <c r="C269" s="481" t="s">
        <v>419</v>
      </c>
      <c r="D269" s="635"/>
      <c r="E269" s="85">
        <f>135.05+129.54</f>
        <v>264.59000000000003</v>
      </c>
      <c r="F269" s="103">
        <v>6</v>
      </c>
      <c r="G269" s="85">
        <v>0.05</v>
      </c>
      <c r="H269" s="85" t="s">
        <v>736</v>
      </c>
      <c r="I269" s="457">
        <f t="shared" si="17"/>
        <v>79.37700000000001</v>
      </c>
      <c r="J269" s="444"/>
      <c r="K269" s="32"/>
      <c r="L269" s="320"/>
      <c r="M269" s="40"/>
      <c r="N269" s="30"/>
      <c r="O269" s="79">
        <f t="shared" si="16"/>
        <v>0</v>
      </c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outlineLevel="1" x14ac:dyDescent="0.25">
      <c r="A270" s="28"/>
      <c r="B270" s="396"/>
      <c r="C270" s="481" t="s">
        <v>366</v>
      </c>
      <c r="D270" s="635"/>
      <c r="E270" s="103">
        <f>92+37</f>
        <v>129</v>
      </c>
      <c r="F270" s="103">
        <v>7</v>
      </c>
      <c r="G270" s="85">
        <v>0.05</v>
      </c>
      <c r="H270" s="85" t="s">
        <v>736</v>
      </c>
      <c r="I270" s="457">
        <f t="shared" si="17"/>
        <v>45.150000000000006</v>
      </c>
      <c r="J270" s="444"/>
      <c r="K270" s="32"/>
      <c r="L270" s="320"/>
      <c r="M270" s="40"/>
      <c r="N270" s="30"/>
      <c r="O270" s="79">
        <f t="shared" si="16"/>
        <v>0</v>
      </c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 s="28"/>
      <c r="B271" s="396"/>
      <c r="C271" s="481" t="s">
        <v>367</v>
      </c>
      <c r="D271" s="635"/>
      <c r="E271" s="103">
        <v>50.5</v>
      </c>
      <c r="F271" s="103">
        <v>8</v>
      </c>
      <c r="G271" s="85">
        <v>0.05</v>
      </c>
      <c r="H271" s="85" t="s">
        <v>736</v>
      </c>
      <c r="I271" s="457">
        <f t="shared" si="17"/>
        <v>20.200000000000003</v>
      </c>
      <c r="J271" s="444"/>
      <c r="K271" s="32"/>
      <c r="L271" s="320"/>
      <c r="M271" s="40"/>
      <c r="N271" s="30"/>
      <c r="O271" s="79">
        <f t="shared" si="16"/>
        <v>0</v>
      </c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outlineLevel="1" x14ac:dyDescent="0.25">
      <c r="A272" s="28"/>
      <c r="B272" s="396"/>
      <c r="C272" s="481" t="s">
        <v>420</v>
      </c>
      <c r="D272" s="635"/>
      <c r="E272" s="103">
        <v>148</v>
      </c>
      <c r="F272" s="103">
        <v>7</v>
      </c>
      <c r="G272" s="85">
        <v>0.05</v>
      </c>
      <c r="H272" s="85" t="s">
        <v>736</v>
      </c>
      <c r="I272" s="457">
        <f t="shared" si="17"/>
        <v>51.800000000000004</v>
      </c>
      <c r="J272" s="444"/>
      <c r="K272" s="32"/>
      <c r="L272" s="320"/>
      <c r="M272" s="40"/>
      <c r="N272" s="30"/>
      <c r="O272" s="79">
        <f t="shared" si="16"/>
        <v>0</v>
      </c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 s="28"/>
      <c r="B273" s="396"/>
      <c r="C273" s="481" t="s">
        <v>421</v>
      </c>
      <c r="D273" s="635"/>
      <c r="E273" s="103">
        <v>21.5</v>
      </c>
      <c r="F273" s="103">
        <v>7</v>
      </c>
      <c r="G273" s="85">
        <v>0.05</v>
      </c>
      <c r="H273" s="85" t="s">
        <v>736</v>
      </c>
      <c r="I273" s="457">
        <f t="shared" si="17"/>
        <v>7.5250000000000004</v>
      </c>
      <c r="J273" s="444"/>
      <c r="K273" s="32"/>
      <c r="L273" s="320"/>
      <c r="M273" s="40"/>
      <c r="N273" s="30"/>
      <c r="O273" s="79">
        <f t="shared" si="16"/>
        <v>0</v>
      </c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 s="28"/>
      <c r="B274" s="396"/>
      <c r="C274" s="481" t="s">
        <v>422</v>
      </c>
      <c r="D274" s="635"/>
      <c r="E274" s="103">
        <v>11</v>
      </c>
      <c r="F274" s="103">
        <v>8</v>
      </c>
      <c r="G274" s="85">
        <v>0.05</v>
      </c>
      <c r="H274" s="85" t="s">
        <v>736</v>
      </c>
      <c r="I274" s="457">
        <f t="shared" si="17"/>
        <v>4.4000000000000004</v>
      </c>
      <c r="J274" s="444"/>
      <c r="K274" s="32"/>
      <c r="L274" s="320"/>
      <c r="M274" s="40"/>
      <c r="N274" s="30"/>
      <c r="O274" s="79">
        <f t="shared" si="16"/>
        <v>0</v>
      </c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outlineLevel="1" x14ac:dyDescent="0.25">
      <c r="A275" s="28"/>
      <c r="B275" s="396"/>
      <c r="C275" s="481" t="s">
        <v>423</v>
      </c>
      <c r="D275" s="635"/>
      <c r="E275" s="103">
        <v>6</v>
      </c>
      <c r="F275" s="103">
        <v>7</v>
      </c>
      <c r="G275" s="85">
        <v>0.05</v>
      </c>
      <c r="H275" s="85" t="s">
        <v>736</v>
      </c>
      <c r="I275" s="457">
        <f t="shared" si="17"/>
        <v>2.1</v>
      </c>
      <c r="J275" s="444"/>
      <c r="K275" s="32"/>
      <c r="L275" s="320"/>
      <c r="M275" s="40"/>
      <c r="N275" s="30"/>
      <c r="O275" s="79">
        <f t="shared" si="16"/>
        <v>0</v>
      </c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outlineLevel="1" x14ac:dyDescent="0.25">
      <c r="A276" s="28"/>
      <c r="B276" s="396"/>
      <c r="C276" s="481" t="s">
        <v>426</v>
      </c>
      <c r="D276" s="635"/>
      <c r="E276" s="103">
        <v>15</v>
      </c>
      <c r="F276" s="103">
        <v>30</v>
      </c>
      <c r="G276" s="85">
        <v>0.05</v>
      </c>
      <c r="H276" s="85" t="s">
        <v>736</v>
      </c>
      <c r="I276" s="457">
        <f t="shared" si="17"/>
        <v>22.5</v>
      </c>
      <c r="J276" s="444"/>
      <c r="K276" s="32"/>
      <c r="L276" s="320"/>
      <c r="M276" s="40"/>
      <c r="N276" s="30"/>
      <c r="O276" s="79">
        <f t="shared" si="16"/>
        <v>0</v>
      </c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 s="28"/>
      <c r="B277" s="396"/>
      <c r="C277" s="607" t="s">
        <v>427</v>
      </c>
      <c r="D277" s="682"/>
      <c r="E277" s="103">
        <v>20</v>
      </c>
      <c r="F277" s="103">
        <v>35</v>
      </c>
      <c r="G277" s="85">
        <v>0.05</v>
      </c>
      <c r="H277" s="85" t="s">
        <v>736</v>
      </c>
      <c r="I277" s="457">
        <f t="shared" si="17"/>
        <v>35</v>
      </c>
      <c r="J277" s="444"/>
      <c r="K277" s="32"/>
      <c r="L277" s="320"/>
      <c r="M277" s="40"/>
      <c r="N277" s="30"/>
      <c r="O277" s="79">
        <f t="shared" si="16"/>
        <v>0</v>
      </c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38.450000000000003" customHeight="1" outlineLevel="1" x14ac:dyDescent="0.25">
      <c r="A278" s="98" t="s">
        <v>431</v>
      </c>
      <c r="B278" s="666" t="s">
        <v>160</v>
      </c>
      <c r="C278" s="822" t="str">
        <f>VLOOKUP(A278,ABC_SERVIÇOS,2,0)</f>
        <v>TRANSPORTE DE MATERIAL ASFALTICO, COM CAMINHÃO COM CAPACIDADE DE 30000 L EM RODOVIA PAVIMENTADA PARA DISTÂNCIAS MÉDIAS DE TRANSPORTE SUPERIORES A 100 KM. AF_02/2016</v>
      </c>
      <c r="D278" s="823"/>
      <c r="E278" s="823"/>
      <c r="F278" s="823"/>
      <c r="G278" s="824"/>
      <c r="H278" s="667" t="str">
        <f>VLOOKUP(A278,ABC_SERVIÇOS,3,0)</f>
        <v>T x Km</v>
      </c>
      <c r="I278" s="668">
        <f>I286</f>
        <v>18525.401023999999</v>
      </c>
      <c r="J278" s="443"/>
      <c r="K278" s="39">
        <f>VLOOKUP(A278,ABC_SERVIÇOS,7,0)</f>
        <v>0.42</v>
      </c>
      <c r="L278" s="322">
        <f>ROUND(K278*I278,2)</f>
        <v>7780.67</v>
      </c>
      <c r="M278" s="18" t="str">
        <f>A278</f>
        <v>COMP_116</v>
      </c>
      <c r="N278" s="30"/>
      <c r="O278" s="79">
        <f t="shared" si="16"/>
        <v>-7780.67</v>
      </c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outlineLevel="1" x14ac:dyDescent="0.25">
      <c r="A279"/>
      <c r="B279" s="499"/>
      <c r="C279" s="732"/>
      <c r="D279" s="684"/>
      <c r="E279" s="685"/>
      <c r="F279" s="80" t="s">
        <v>333</v>
      </c>
      <c r="G279" s="80" t="s">
        <v>405</v>
      </c>
      <c r="H279" s="80"/>
      <c r="I279" s="460"/>
      <c r="J279" s="445"/>
      <c r="K279" s="104"/>
      <c r="L279" s="349"/>
      <c r="M279" s="18"/>
      <c r="N279" s="30"/>
      <c r="O279" s="79">
        <f t="shared" si="16"/>
        <v>0</v>
      </c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outlineLevel="1" x14ac:dyDescent="0.25">
      <c r="A280"/>
      <c r="B280" s="396"/>
      <c r="C280" s="693" t="s">
        <v>432</v>
      </c>
      <c r="D280" s="602"/>
      <c r="E280" s="635"/>
      <c r="F280" s="89">
        <f>I252</f>
        <v>10588.04</v>
      </c>
      <c r="G280" s="83">
        <f>1.2/1000</f>
        <v>1.1999999999999999E-3</v>
      </c>
      <c r="H280" s="89"/>
      <c r="I280" s="456">
        <f>G280*F280</f>
        <v>12.705648</v>
      </c>
      <c r="J280" s="444"/>
      <c r="K280" s="32"/>
      <c r="L280" s="320"/>
      <c r="M280" s="18"/>
      <c r="N280" s="30"/>
      <c r="O280" s="79">
        <f t="shared" si="16"/>
        <v>0</v>
      </c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/>
      <c r="B281" s="396"/>
      <c r="C281" s="693" t="s">
        <v>433</v>
      </c>
      <c r="D281" s="602"/>
      <c r="E281" s="635"/>
      <c r="F281" s="89">
        <f>I263</f>
        <v>10588.04</v>
      </c>
      <c r="G281" s="83">
        <f>0.8/1000</f>
        <v>8.0000000000000004E-4</v>
      </c>
      <c r="H281" s="83"/>
      <c r="I281" s="456">
        <f>G281*F281</f>
        <v>8.4704320000000006</v>
      </c>
      <c r="J281" s="444"/>
      <c r="K281" s="32"/>
      <c r="L281" s="320"/>
      <c r="M281" s="18"/>
      <c r="N281" s="30"/>
      <c r="O281" s="79">
        <f t="shared" si="16"/>
        <v>0</v>
      </c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 s="28"/>
      <c r="B282" s="496"/>
      <c r="C282" s="481" t="s">
        <v>434</v>
      </c>
      <c r="D282" s="602"/>
      <c r="E282" s="635"/>
      <c r="F282" s="112">
        <f>I265*2.4</f>
        <v>1408.5648000000001</v>
      </c>
      <c r="G282" s="112">
        <f>5.2/1000</f>
        <v>5.1999999999999998E-3</v>
      </c>
      <c r="H282" s="118"/>
      <c r="I282" s="456">
        <f>G282*F282</f>
        <v>7.3245369600000005</v>
      </c>
      <c r="J282" s="447"/>
      <c r="K282" s="113"/>
      <c r="L282" s="353"/>
      <c r="M282" s="40"/>
      <c r="N282" s="30"/>
      <c r="O282" s="79">
        <f t="shared" si="16"/>
        <v>0</v>
      </c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 s="28"/>
      <c r="B283" s="496"/>
      <c r="C283" s="481" t="s">
        <v>435</v>
      </c>
      <c r="D283" s="482"/>
      <c r="E283" s="435"/>
      <c r="F283" s="112"/>
      <c r="G283" s="112"/>
      <c r="H283" s="118"/>
      <c r="I283" s="464">
        <f>SUM(I280:I282)</f>
        <v>28.500616959999999</v>
      </c>
      <c r="J283" s="447"/>
      <c r="K283" s="113"/>
      <c r="L283" s="353"/>
      <c r="M283" s="40"/>
      <c r="N283" s="30"/>
      <c r="O283" s="79">
        <f t="shared" si="16"/>
        <v>0</v>
      </c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 s="28"/>
      <c r="B284" s="496"/>
      <c r="C284" s="481" t="s">
        <v>436</v>
      </c>
      <c r="D284" s="482"/>
      <c r="E284" s="435"/>
      <c r="F284" s="112"/>
      <c r="G284" s="112"/>
      <c r="H284" s="118"/>
      <c r="I284" s="464">
        <v>650</v>
      </c>
      <c r="J284" s="447"/>
      <c r="K284" s="113"/>
      <c r="L284" s="353"/>
      <c r="M284" s="40"/>
      <c r="N284" s="30"/>
      <c r="O284" s="79">
        <f t="shared" si="16"/>
        <v>0</v>
      </c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 s="28"/>
      <c r="B285" s="496"/>
      <c r="C285" s="481"/>
      <c r="D285" s="482"/>
      <c r="E285" s="435"/>
      <c r="F285" s="112"/>
      <c r="G285" s="112"/>
      <c r="H285" s="118"/>
      <c r="I285" s="464"/>
      <c r="J285" s="447"/>
      <c r="K285" s="113"/>
      <c r="L285" s="353"/>
      <c r="M285" s="40"/>
      <c r="N285" s="30"/>
      <c r="O285" s="79">
        <f t="shared" si="16"/>
        <v>0</v>
      </c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 s="28"/>
      <c r="B286" s="496"/>
      <c r="C286" s="607" t="s">
        <v>437</v>
      </c>
      <c r="D286" s="608"/>
      <c r="E286" s="683"/>
      <c r="F286" s="112"/>
      <c r="G286" s="112"/>
      <c r="H286" s="118"/>
      <c r="I286" s="464">
        <f>I284*I283</f>
        <v>18525.401023999999</v>
      </c>
      <c r="J286" s="447"/>
      <c r="K286" s="113"/>
      <c r="L286" s="353"/>
      <c r="M286" s="40"/>
      <c r="N286" s="30"/>
      <c r="O286" s="79">
        <f t="shared" si="16"/>
        <v>0</v>
      </c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28.5" customHeight="1" outlineLevel="1" x14ac:dyDescent="0.25">
      <c r="A287" s="98" t="s">
        <v>438</v>
      </c>
      <c r="B287" s="666" t="s">
        <v>161</v>
      </c>
      <c r="C287" s="822" t="str">
        <f>VLOOKUP(A287,ABC_SERVIÇOS,2,0)</f>
        <v>TRANSPORTE COM CAMINHÃO BASCULANTE 10 M3 DE MASSA ASFALTICA PARA PAVIMENTAÇÃO URBANA</v>
      </c>
      <c r="D287" s="823"/>
      <c r="E287" s="823"/>
      <c r="F287" s="823"/>
      <c r="G287" s="824"/>
      <c r="H287" s="667" t="str">
        <f>VLOOKUP(A287,ABC_SERVIÇOS,3,0)</f>
        <v>M3</v>
      </c>
      <c r="I287" s="668">
        <f>I290</f>
        <v>58690.200000000004</v>
      </c>
      <c r="J287" s="443"/>
      <c r="K287" s="39">
        <f>VLOOKUP(A287,ABC_SERVIÇOS,7,0)</f>
        <v>0.96</v>
      </c>
      <c r="L287" s="322">
        <f>ROUND(K287*I287,2)</f>
        <v>56342.59</v>
      </c>
      <c r="M287" s="18" t="str">
        <f>A287</f>
        <v>COMP_038</v>
      </c>
      <c r="N287" s="57"/>
      <c r="O287" s="79">
        <f t="shared" si="16"/>
        <v>-56342.59</v>
      </c>
      <c r="P287" s="56"/>
      <c r="Q287" s="56"/>
      <c r="R287" s="56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outlineLevel="1" x14ac:dyDescent="0.25">
      <c r="A288"/>
      <c r="B288" s="396"/>
      <c r="C288" s="693" t="s">
        <v>439</v>
      </c>
      <c r="D288" s="694"/>
      <c r="E288" s="694"/>
      <c r="F288" s="694"/>
      <c r="G288" s="451"/>
      <c r="H288" s="85" t="s">
        <v>736</v>
      </c>
      <c r="I288" s="457">
        <f>I265</f>
        <v>586.90200000000004</v>
      </c>
      <c r="J288" s="451" t="s">
        <v>337</v>
      </c>
      <c r="K288" s="32"/>
      <c r="L288" s="320"/>
      <c r="M288" s="56"/>
      <c r="N288" s="57"/>
      <c r="O288" s="79">
        <f t="shared" si="16"/>
        <v>0</v>
      </c>
      <c r="P288" s="56"/>
      <c r="Q288" s="56"/>
      <c r="R288" s="56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396"/>
      <c r="C289" s="693" t="s">
        <v>440</v>
      </c>
      <c r="D289" s="694"/>
      <c r="E289" s="645"/>
      <c r="F289" s="694"/>
      <c r="G289" s="451"/>
      <c r="H289" s="85" t="s">
        <v>935</v>
      </c>
      <c r="I289" s="457">
        <v>100</v>
      </c>
      <c r="J289" s="451" t="s">
        <v>339</v>
      </c>
      <c r="K289" s="32"/>
      <c r="L289" s="320"/>
      <c r="M289" s="56"/>
      <c r="N289" s="57"/>
      <c r="O289" s="79">
        <f t="shared" si="16"/>
        <v>0</v>
      </c>
      <c r="P289" s="56"/>
      <c r="Q289" s="56"/>
      <c r="R289" s="56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outlineLevel="1" x14ac:dyDescent="0.25">
      <c r="A290"/>
      <c r="B290" s="396"/>
      <c r="C290" s="481" t="s">
        <v>335</v>
      </c>
      <c r="D290" s="645"/>
      <c r="E290" s="645"/>
      <c r="F290" s="694"/>
      <c r="G290" s="451"/>
      <c r="H290" s="85" t="s">
        <v>736</v>
      </c>
      <c r="I290" s="457">
        <f>I289*I288</f>
        <v>58690.200000000004</v>
      </c>
      <c r="J290" s="451" t="s">
        <v>304</v>
      </c>
      <c r="K290" s="32"/>
      <c r="L290" s="320"/>
      <c r="M290" s="56"/>
      <c r="N290" s="57"/>
      <c r="O290" s="79">
        <f t="shared" si="16"/>
        <v>0</v>
      </c>
      <c r="P290" s="56"/>
      <c r="Q290" s="56"/>
      <c r="R290" s="56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s="28" customFormat="1" ht="42.75" customHeight="1" outlineLevel="1" x14ac:dyDescent="0.25">
      <c r="A291" s="98" t="s">
        <v>441</v>
      </c>
      <c r="B291" s="666" t="s">
        <v>162</v>
      </c>
      <c r="C291" s="822" t="str">
        <f>VLOOKUP(A291,ABC_SERVIÇOS,2,0)</f>
        <v>EXECUÇÃO DE PASSEIO (CALÇADA) OU PISO DE CONCRETO COM CONCRETO MOLDADO IN LOCO, USINADO, ACABAMENTO CONVENCIONAL, ESPESSURA 10 CM, ARMADO._07/2016</v>
      </c>
      <c r="D291" s="823"/>
      <c r="E291" s="823"/>
      <c r="F291" s="823"/>
      <c r="G291" s="824"/>
      <c r="H291" s="667" t="str">
        <f>VLOOKUP(A291,ABC_SERVIÇOS,3,0)</f>
        <v>M2</v>
      </c>
      <c r="I291" s="668">
        <f>SUM(I292:I307)</f>
        <v>8603.43</v>
      </c>
      <c r="J291" s="443"/>
      <c r="K291" s="39">
        <f>VLOOKUP(A291,ABC_SERVIÇOS,7,0)</f>
        <v>63.55</v>
      </c>
      <c r="L291" s="322">
        <f>ROUND(K291*I291,2)</f>
        <v>546747.98</v>
      </c>
      <c r="M291" s="18" t="str">
        <f>A291</f>
        <v>COMP_039</v>
      </c>
      <c r="N291" s="30"/>
      <c r="O291" s="79">
        <f t="shared" si="16"/>
        <v>-546747.98</v>
      </c>
    </row>
    <row r="292" spans="1:1024" outlineLevel="1" x14ac:dyDescent="0.25">
      <c r="A292"/>
      <c r="B292" s="499"/>
      <c r="C292" s="676"/>
      <c r="D292" s="364"/>
      <c r="E292" s="364"/>
      <c r="F292" s="81" t="s">
        <v>256</v>
      </c>
      <c r="G292" s="81" t="s">
        <v>257</v>
      </c>
      <c r="H292" s="80"/>
      <c r="I292" s="460"/>
      <c r="J292" s="445"/>
      <c r="K292" s="104"/>
      <c r="L292" s="349"/>
      <c r="M292" s="49"/>
      <c r="N292" s="30"/>
      <c r="O292" s="79">
        <f t="shared" si="16"/>
        <v>0</v>
      </c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outlineLevel="1" x14ac:dyDescent="0.25">
      <c r="A293"/>
      <c r="B293" s="396"/>
      <c r="C293" s="693" t="s">
        <v>442</v>
      </c>
      <c r="D293" s="601"/>
      <c r="E293" s="634"/>
      <c r="F293" s="85">
        <f>(21*20)+11.812</f>
        <v>431.81200000000001</v>
      </c>
      <c r="G293" s="85">
        <v>2</v>
      </c>
      <c r="H293" s="85" t="s">
        <v>275</v>
      </c>
      <c r="I293" s="457">
        <f t="shared" ref="I293:I299" si="18">G293*F293</f>
        <v>863.62400000000002</v>
      </c>
      <c r="J293" s="444"/>
      <c r="K293" s="32"/>
      <c r="L293" s="320"/>
      <c r="M293" s="49"/>
      <c r="N293" s="30"/>
      <c r="O293" s="79">
        <f t="shared" si="16"/>
        <v>0</v>
      </c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/>
      <c r="B294" s="396"/>
      <c r="C294" s="693" t="s">
        <v>443</v>
      </c>
      <c r="D294" s="602"/>
      <c r="E294" s="635"/>
      <c r="F294" s="85">
        <f>(21*20)+11.812</f>
        <v>431.81200000000001</v>
      </c>
      <c r="G294" s="85">
        <v>3</v>
      </c>
      <c r="H294" s="85" t="s">
        <v>275</v>
      </c>
      <c r="I294" s="457">
        <f t="shared" si="18"/>
        <v>1295.4360000000001</v>
      </c>
      <c r="J294" s="444"/>
      <c r="K294" s="32"/>
      <c r="L294" s="320"/>
      <c r="M294" s="49"/>
      <c r="N294" s="30"/>
      <c r="O294" s="79">
        <f t="shared" si="16"/>
        <v>0</v>
      </c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/>
      <c r="B295" s="396"/>
      <c r="C295" s="693" t="s">
        <v>444</v>
      </c>
      <c r="D295" s="602"/>
      <c r="E295" s="635"/>
      <c r="F295" s="85">
        <f>(21*20)+16.754</f>
        <v>436.75400000000002</v>
      </c>
      <c r="G295" s="103">
        <v>2</v>
      </c>
      <c r="H295" s="85" t="s">
        <v>275</v>
      </c>
      <c r="I295" s="457">
        <f t="shared" si="18"/>
        <v>873.50800000000004</v>
      </c>
      <c r="J295" s="444"/>
      <c r="K295" s="32"/>
      <c r="L295" s="320"/>
      <c r="M295" s="49"/>
      <c r="N295" s="30"/>
      <c r="O295" s="79">
        <f t="shared" si="16"/>
        <v>0</v>
      </c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/>
      <c r="B296" s="396"/>
      <c r="C296" s="693" t="s">
        <v>445</v>
      </c>
      <c r="D296" s="602"/>
      <c r="E296" s="635"/>
      <c r="F296" s="85">
        <f>(21*20)+16.754</f>
        <v>436.75400000000002</v>
      </c>
      <c r="G296" s="103">
        <v>3</v>
      </c>
      <c r="H296" s="85" t="s">
        <v>275</v>
      </c>
      <c r="I296" s="457">
        <f t="shared" si="18"/>
        <v>1310.2620000000002</v>
      </c>
      <c r="J296" s="444"/>
      <c r="K296" s="32"/>
      <c r="L296" s="320"/>
      <c r="M296" s="49"/>
      <c r="N296" s="30"/>
      <c r="O296" s="79">
        <f t="shared" si="16"/>
        <v>0</v>
      </c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/>
      <c r="B297" s="396"/>
      <c r="C297" s="481" t="s">
        <v>446</v>
      </c>
      <c r="D297" s="602"/>
      <c r="E297" s="635"/>
      <c r="F297" s="103">
        <f>7*20</f>
        <v>140</v>
      </c>
      <c r="G297" s="103">
        <v>7</v>
      </c>
      <c r="H297" s="85" t="s">
        <v>275</v>
      </c>
      <c r="I297" s="457">
        <f t="shared" si="18"/>
        <v>980</v>
      </c>
      <c r="J297" s="444"/>
      <c r="K297" s="32"/>
      <c r="L297" s="320"/>
      <c r="M297" s="49"/>
      <c r="N297" s="30"/>
      <c r="O297" s="79">
        <f t="shared" si="16"/>
        <v>0</v>
      </c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/>
      <c r="B298" s="396"/>
      <c r="C298" s="481" t="s">
        <v>447</v>
      </c>
      <c r="D298" s="602"/>
      <c r="E298" s="635"/>
      <c r="F298" s="103">
        <f>6*20</f>
        <v>120</v>
      </c>
      <c r="G298" s="103">
        <v>7</v>
      </c>
      <c r="H298" s="85" t="s">
        <v>275</v>
      </c>
      <c r="I298" s="457">
        <f t="shared" si="18"/>
        <v>840</v>
      </c>
      <c r="J298" s="444"/>
      <c r="K298" s="32"/>
      <c r="L298" s="320"/>
      <c r="M298" s="49"/>
      <c r="N298" s="30"/>
      <c r="O298" s="79">
        <f t="shared" si="16"/>
        <v>0</v>
      </c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outlineLevel="1" x14ac:dyDescent="0.25">
      <c r="A299"/>
      <c r="B299" s="396"/>
      <c r="C299" s="481" t="s">
        <v>368</v>
      </c>
      <c r="D299" s="636"/>
      <c r="E299" s="637"/>
      <c r="F299" s="103">
        <v>35</v>
      </c>
      <c r="G299" s="103">
        <v>2</v>
      </c>
      <c r="H299" s="85" t="s">
        <v>275</v>
      </c>
      <c r="I299" s="457">
        <f t="shared" si="18"/>
        <v>70</v>
      </c>
      <c r="J299" s="444"/>
      <c r="K299" s="32"/>
      <c r="L299" s="320"/>
      <c r="M299" s="49"/>
      <c r="N299" s="30"/>
      <c r="O299" s="79">
        <f t="shared" si="16"/>
        <v>0</v>
      </c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ht="28.5" customHeight="1" outlineLevel="1" x14ac:dyDescent="0.25">
      <c r="A300" s="98" t="s">
        <v>448</v>
      </c>
      <c r="B300" s="666" t="s">
        <v>164</v>
      </c>
      <c r="C300" s="822" t="str">
        <f>VLOOKUP(A300,ABC_SERVIÇOS,2,0)</f>
        <v>LADRILHO HIDRAULICO, *20 X 20* CM, E= 2 CM, TATIL ALERTA OU DIRECIONAL, AMARELO</v>
      </c>
      <c r="D300" s="823"/>
      <c r="E300" s="823"/>
      <c r="F300" s="823"/>
      <c r="G300" s="824"/>
      <c r="H300" s="667" t="str">
        <f>VLOOKUP(A300,ABC_SERVIÇOS,3,0)</f>
        <v>M2</v>
      </c>
      <c r="I300" s="668">
        <f>SUM(I306:I307)</f>
        <v>204.20000000000002</v>
      </c>
      <c r="J300" s="443"/>
      <c r="K300" s="39">
        <f>VLOOKUP(A300,ABC_SERVIÇOS,7,0)</f>
        <v>58.65</v>
      </c>
      <c r="L300" s="322">
        <f>ROUND(K300*I300,2)</f>
        <v>11976.33</v>
      </c>
      <c r="M300" s="18" t="str">
        <f>A300</f>
        <v>COMP_117</v>
      </c>
      <c r="N300" s="30"/>
      <c r="O300" s="79">
        <f t="shared" si="16"/>
        <v>-11976.33</v>
      </c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outlineLevel="1" x14ac:dyDescent="0.25">
      <c r="A301"/>
      <c r="B301" s="396"/>
      <c r="C301" s="693" t="s">
        <v>417</v>
      </c>
      <c r="D301" s="482"/>
      <c r="E301" s="482"/>
      <c r="F301" s="482"/>
      <c r="G301" s="435"/>
      <c r="H301" s="83" t="s">
        <v>275</v>
      </c>
      <c r="I301" s="457">
        <v>455.5</v>
      </c>
      <c r="J301" s="444"/>
      <c r="K301" s="32"/>
      <c r="L301" s="320"/>
      <c r="M301"/>
      <c r="N301" s="30"/>
      <c r="O301" s="79">
        <f t="shared" si="16"/>
        <v>0</v>
      </c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396"/>
      <c r="C302" s="693" t="s">
        <v>418</v>
      </c>
      <c r="D302" s="645"/>
      <c r="E302" s="645"/>
      <c r="F302" s="694"/>
      <c r="G302" s="695"/>
      <c r="H302" s="85" t="s">
        <v>275</v>
      </c>
      <c r="I302" s="457">
        <v>455.5</v>
      </c>
      <c r="J302" s="444"/>
      <c r="K302" s="32"/>
      <c r="L302" s="320"/>
      <c r="M302" s="49"/>
      <c r="N302" s="30"/>
      <c r="O302" s="79">
        <f t="shared" si="16"/>
        <v>0</v>
      </c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396"/>
      <c r="C303" s="481" t="s">
        <v>449</v>
      </c>
      <c r="D303" s="645"/>
      <c r="E303" s="645"/>
      <c r="F303" s="694"/>
      <c r="G303" s="695"/>
      <c r="H303" s="85" t="s">
        <v>275</v>
      </c>
      <c r="I303" s="457">
        <v>70</v>
      </c>
      <c r="J303" s="444"/>
      <c r="K303" s="32"/>
      <c r="L303" s="320"/>
      <c r="M303" s="49"/>
      <c r="N303" s="30"/>
      <c r="O303" s="79">
        <f t="shared" ref="O303:O336" si="19">N303-L303</f>
        <v>0</v>
      </c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/>
      <c r="B304" s="396"/>
      <c r="C304" s="481" t="s">
        <v>250</v>
      </c>
      <c r="D304" s="645"/>
      <c r="E304" s="645"/>
      <c r="F304" s="694"/>
      <c r="G304" s="695"/>
      <c r="H304" s="85" t="s">
        <v>883</v>
      </c>
      <c r="I304" s="457">
        <f>SUM(I301:I303)</f>
        <v>981</v>
      </c>
      <c r="J304" s="444"/>
      <c r="K304" s="32"/>
      <c r="L304" s="320"/>
      <c r="M304" s="49"/>
      <c r="N304" s="30"/>
      <c r="O304" s="79">
        <f t="shared" si="19"/>
        <v>0</v>
      </c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1" x14ac:dyDescent="0.25">
      <c r="A305"/>
      <c r="B305" s="396"/>
      <c r="C305" s="481" t="s">
        <v>252</v>
      </c>
      <c r="D305" s="645"/>
      <c r="E305" s="645"/>
      <c r="F305" s="694"/>
      <c r="G305" s="695"/>
      <c r="H305" s="85" t="s">
        <v>883</v>
      </c>
      <c r="I305" s="457">
        <v>0.2</v>
      </c>
      <c r="J305" s="444"/>
      <c r="K305" s="32"/>
      <c r="L305" s="320"/>
      <c r="M305" s="49"/>
      <c r="N305" s="30"/>
      <c r="O305" s="79">
        <f t="shared" si="19"/>
        <v>0</v>
      </c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396"/>
      <c r="C306" s="481" t="s">
        <v>335</v>
      </c>
      <c r="D306" s="645"/>
      <c r="E306" s="645"/>
      <c r="F306" s="694"/>
      <c r="G306" s="695"/>
      <c r="H306" s="85" t="s">
        <v>275</v>
      </c>
      <c r="I306" s="457">
        <f>I304*I305</f>
        <v>196.20000000000002</v>
      </c>
      <c r="J306" s="444"/>
      <c r="K306" s="32"/>
      <c r="L306" s="320"/>
      <c r="M306" s="49"/>
      <c r="N306" s="30"/>
      <c r="O306" s="79">
        <f t="shared" si="19"/>
        <v>0</v>
      </c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396"/>
      <c r="C307" s="481" t="s">
        <v>450</v>
      </c>
      <c r="D307" s="645"/>
      <c r="E307" s="645"/>
      <c r="F307" s="694"/>
      <c r="G307" s="695"/>
      <c r="H307" s="85" t="s">
        <v>275</v>
      </c>
      <c r="I307" s="457">
        <v>8</v>
      </c>
      <c r="J307" s="444"/>
      <c r="K307" s="32"/>
      <c r="L307" s="320"/>
      <c r="M307" s="49"/>
      <c r="N307" s="30"/>
      <c r="O307" s="79">
        <f t="shared" si="19"/>
        <v>0</v>
      </c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 s="98" t="s">
        <v>451</v>
      </c>
      <c r="B308" s="666" t="s">
        <v>165</v>
      </c>
      <c r="C308" s="822" t="str">
        <f>VLOOKUP(A308,ABC_SERVIÇOS,2,0)</f>
        <v>ENSAIOS DE REGULARIZACAO DO SUBLEITO</v>
      </c>
      <c r="D308" s="823"/>
      <c r="E308" s="823"/>
      <c r="F308" s="823"/>
      <c r="G308" s="824"/>
      <c r="H308" s="667" t="str">
        <f>VLOOKUP(A308,ABC_SERVIÇOS,3,0)</f>
        <v>M2</v>
      </c>
      <c r="I308" s="668">
        <f>SUM(I309:I309)</f>
        <v>10588.04</v>
      </c>
      <c r="J308" s="443"/>
      <c r="K308" s="39">
        <f>VLOOKUP(A308,ABC_SERVIÇOS,7,0)</f>
        <v>0.91</v>
      </c>
      <c r="L308" s="322">
        <f>ROUND(K308*I308,2)</f>
        <v>9635.1200000000008</v>
      </c>
      <c r="M308" s="18" t="str">
        <f>A308</f>
        <v>COMP_042</v>
      </c>
      <c r="N308" s="30"/>
      <c r="O308" s="79">
        <f t="shared" si="19"/>
        <v>-9635.1200000000008</v>
      </c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/>
      <c r="B309" s="396"/>
      <c r="C309" s="481" t="s">
        <v>452</v>
      </c>
      <c r="D309" s="482"/>
      <c r="E309" s="482"/>
      <c r="F309" s="482"/>
      <c r="G309" s="511"/>
      <c r="H309" s="83" t="s">
        <v>275</v>
      </c>
      <c r="I309" s="456">
        <f>I231</f>
        <v>10588.04</v>
      </c>
      <c r="J309" s="444"/>
      <c r="K309" s="32"/>
      <c r="L309" s="320"/>
      <c r="M309"/>
      <c r="N309" s="30"/>
      <c r="O309" s="79">
        <f t="shared" si="19"/>
        <v>0</v>
      </c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 s="98" t="s">
        <v>453</v>
      </c>
      <c r="B310" s="666" t="s">
        <v>167</v>
      </c>
      <c r="C310" s="822" t="str">
        <f>VLOOKUP(A310,ABC_SERVIÇOS,2,0)</f>
        <v>ENSAIOS DE BASE ESTABILIZADA GRANULOMETRICAMENTE</v>
      </c>
      <c r="D310" s="823"/>
      <c r="E310" s="823"/>
      <c r="F310" s="823"/>
      <c r="G310" s="824"/>
      <c r="H310" s="667" t="str">
        <f>VLOOKUP(A310,ABC_SERVIÇOS,3,0)</f>
        <v>M3</v>
      </c>
      <c r="I310" s="668">
        <f>SUM(I311:I311)</f>
        <v>4218.4160000000002</v>
      </c>
      <c r="J310" s="443"/>
      <c r="K310" s="39">
        <f>VLOOKUP(A310,ABC_SERVIÇOS,7,0)</f>
        <v>1.79</v>
      </c>
      <c r="L310" s="322">
        <f>ROUND(K310*I310,2)</f>
        <v>7550.96</v>
      </c>
      <c r="M310" s="18" t="str">
        <f>A310</f>
        <v>COMP_040</v>
      </c>
      <c r="N310" s="30"/>
      <c r="O310" s="79">
        <f t="shared" si="19"/>
        <v>-7550.96</v>
      </c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/>
      <c r="B311" s="396"/>
      <c r="C311" s="481" t="s">
        <v>454</v>
      </c>
      <c r="D311" s="482"/>
      <c r="E311" s="482"/>
      <c r="F311" s="482"/>
      <c r="G311" s="511"/>
      <c r="H311" s="83" t="s">
        <v>736</v>
      </c>
      <c r="I311" s="456">
        <f>I242</f>
        <v>4218.4160000000002</v>
      </c>
      <c r="J311" s="444"/>
      <c r="K311" s="32"/>
      <c r="L311" s="320"/>
      <c r="M311"/>
      <c r="N311" s="30"/>
      <c r="O311" s="79">
        <f t="shared" si="19"/>
        <v>0</v>
      </c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outlineLevel="1" x14ac:dyDescent="0.25">
      <c r="A312" s="98" t="s">
        <v>455</v>
      </c>
      <c r="B312" s="666" t="s">
        <v>168</v>
      </c>
      <c r="C312" s="822" t="str">
        <f>VLOOKUP(A312,ABC_SERVIÇOS,2,0)</f>
        <v>ENSAIOS DE CONCRETO ASFALTICO</v>
      </c>
      <c r="D312" s="823"/>
      <c r="E312" s="823"/>
      <c r="F312" s="823"/>
      <c r="G312" s="824"/>
      <c r="H312" s="667" t="str">
        <f>VLOOKUP(A312,ABC_SERVIÇOS,3,0)</f>
        <v>T</v>
      </c>
      <c r="I312" s="668">
        <f>I313*I314</f>
        <v>1408.5648000000001</v>
      </c>
      <c r="J312" s="443"/>
      <c r="K312" s="39">
        <f>VLOOKUP(A312,ABC_SERVIÇOS,7,0)</f>
        <v>53.29</v>
      </c>
      <c r="L312" s="322">
        <f>ROUND(K312*I312,2)</f>
        <v>75062.42</v>
      </c>
      <c r="M312" s="18" t="str">
        <f>A312</f>
        <v>COMP_043</v>
      </c>
      <c r="N312" s="30"/>
      <c r="O312" s="79">
        <f t="shared" si="19"/>
        <v>-75062.42</v>
      </c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/>
      <c r="B313" s="396"/>
      <c r="C313" s="481" t="s">
        <v>456</v>
      </c>
      <c r="D313" s="482"/>
      <c r="E313" s="482"/>
      <c r="F313" s="482"/>
      <c r="G313" s="511"/>
      <c r="H313" s="83" t="s">
        <v>458</v>
      </c>
      <c r="I313" s="456">
        <f>I265</f>
        <v>586.90200000000004</v>
      </c>
      <c r="J313" s="444" t="s">
        <v>343</v>
      </c>
      <c r="K313" s="32" t="s">
        <v>337</v>
      </c>
      <c r="L313" s="320"/>
      <c r="M313"/>
      <c r="N313" s="30"/>
      <c r="O313" s="79">
        <f t="shared" si="19"/>
        <v>0</v>
      </c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/>
      <c r="B314" s="396"/>
      <c r="C314" s="481" t="s">
        <v>457</v>
      </c>
      <c r="D314" s="482"/>
      <c r="E314" s="482"/>
      <c r="F314" s="482"/>
      <c r="G314" s="511"/>
      <c r="H314" s="83" t="s">
        <v>1286</v>
      </c>
      <c r="I314" s="456">
        <v>2.4</v>
      </c>
      <c r="J314" s="444" t="s">
        <v>458</v>
      </c>
      <c r="K314" s="32" t="s">
        <v>339</v>
      </c>
      <c r="L314" s="320"/>
      <c r="M314"/>
      <c r="N314" s="30"/>
      <c r="O314" s="79">
        <f t="shared" si="19"/>
        <v>0</v>
      </c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 s="98" t="s">
        <v>459</v>
      </c>
      <c r="B315" s="666" t="s">
        <v>169</v>
      </c>
      <c r="C315" s="822" t="str">
        <f>VLOOKUP(A315,ABC_SERVIÇOS,2,0)</f>
        <v>ENSAIO DE VISCOSIDADE SAYBOLT - FUROL - MATERIAL BETUMINOSO</v>
      </c>
      <c r="D315" s="823"/>
      <c r="E315" s="823"/>
      <c r="F315" s="823"/>
      <c r="G315" s="824"/>
      <c r="H315" s="667" t="s">
        <v>1242</v>
      </c>
      <c r="I315" s="668">
        <f>SUM(I316:I318)</f>
        <v>32</v>
      </c>
      <c r="J315" s="443"/>
      <c r="K315" s="39">
        <f>VLOOKUP(A315,ABC_SERVIÇOS,7,0)</f>
        <v>186.07</v>
      </c>
      <c r="L315" s="322">
        <f>ROUND(K315*I315,2)</f>
        <v>5954.24</v>
      </c>
      <c r="M315" s="18" t="str">
        <f>A315</f>
        <v>COMP_119</v>
      </c>
      <c r="N315" s="30"/>
      <c r="O315" s="79">
        <f t="shared" si="19"/>
        <v>-5954.24</v>
      </c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/>
      <c r="B316" s="396"/>
      <c r="C316" s="481" t="s">
        <v>460</v>
      </c>
      <c r="D316" s="642"/>
      <c r="E316" s="482"/>
      <c r="F316" s="482"/>
      <c r="G316" s="511"/>
      <c r="H316" s="83" t="s">
        <v>1242</v>
      </c>
      <c r="I316" s="456">
        <v>8</v>
      </c>
      <c r="J316" s="444"/>
      <c r="K316" s="32" t="s">
        <v>337</v>
      </c>
      <c r="L316" s="320"/>
      <c r="M316"/>
      <c r="N316" s="30"/>
      <c r="O316" s="79">
        <f t="shared" si="19"/>
        <v>0</v>
      </c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/>
      <c r="B317" s="396"/>
      <c r="C317" s="481" t="s">
        <v>461</v>
      </c>
      <c r="D317" s="642"/>
      <c r="E317" s="482"/>
      <c r="F317" s="482"/>
      <c r="G317" s="511"/>
      <c r="H317" s="83" t="s">
        <v>1242</v>
      </c>
      <c r="I317" s="456">
        <v>10</v>
      </c>
      <c r="J317" s="444"/>
      <c r="K317" s="32" t="s">
        <v>339</v>
      </c>
      <c r="L317" s="320"/>
      <c r="M317"/>
      <c r="N317" s="30"/>
      <c r="O317" s="79">
        <f t="shared" si="19"/>
        <v>0</v>
      </c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/>
      <c r="B318" s="396"/>
      <c r="C318" s="481" t="s">
        <v>462</v>
      </c>
      <c r="D318" s="642"/>
      <c r="E318" s="482"/>
      <c r="F318" s="482"/>
      <c r="G318" s="511"/>
      <c r="H318" s="83" t="s">
        <v>1242</v>
      </c>
      <c r="I318" s="456">
        <v>14</v>
      </c>
      <c r="J318" s="444"/>
      <c r="K318" s="32"/>
      <c r="L318" s="320"/>
      <c r="M318"/>
      <c r="N318" s="30"/>
      <c r="O318" s="79">
        <f t="shared" si="19"/>
        <v>0</v>
      </c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 s="98" t="s">
        <v>463</v>
      </c>
      <c r="B319" s="666" t="s">
        <v>170</v>
      </c>
      <c r="C319" s="822" t="str">
        <f>VLOOKUP(A319,ABC_SERVIÇOS,2,0)</f>
        <v>ENSAIO DE DETERMINACAO DA PENEIRACAO - EMULSAO ASFALTICA</v>
      </c>
      <c r="D319" s="823"/>
      <c r="E319" s="823"/>
      <c r="F319" s="823"/>
      <c r="G319" s="824"/>
      <c r="H319" s="667" t="s">
        <v>1242</v>
      </c>
      <c r="I319" s="668">
        <f>SUM(I320:I322)</f>
        <v>32</v>
      </c>
      <c r="J319" s="443"/>
      <c r="K319" s="39">
        <f>VLOOKUP(A319,ABC_SERVIÇOS,7,0)</f>
        <v>169.16</v>
      </c>
      <c r="L319" s="322">
        <f>ROUND(K319*I319,2)</f>
        <v>5413.12</v>
      </c>
      <c r="M319" s="18" t="str">
        <f>A319</f>
        <v>COMP_120</v>
      </c>
      <c r="N319" s="30"/>
      <c r="O319" s="79">
        <f t="shared" si="19"/>
        <v>-5413.12</v>
      </c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/>
      <c r="B320" s="396"/>
      <c r="C320" s="481" t="s">
        <v>460</v>
      </c>
      <c r="D320" s="642"/>
      <c r="E320" s="482"/>
      <c r="F320" s="482"/>
      <c r="G320" s="511"/>
      <c r="H320" s="83" t="s">
        <v>1242</v>
      </c>
      <c r="I320" s="456">
        <v>8</v>
      </c>
      <c r="J320" s="444"/>
      <c r="K320" s="32"/>
      <c r="L320" s="320"/>
      <c r="M320"/>
      <c r="N320" s="30"/>
      <c r="O320" s="79">
        <f t="shared" si="19"/>
        <v>0</v>
      </c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outlineLevel="1" x14ac:dyDescent="0.25">
      <c r="A321"/>
      <c r="B321" s="396"/>
      <c r="C321" s="481" t="s">
        <v>461</v>
      </c>
      <c r="D321" s="642"/>
      <c r="E321" s="482"/>
      <c r="F321" s="482"/>
      <c r="G321" s="511"/>
      <c r="H321" s="83" t="s">
        <v>1242</v>
      </c>
      <c r="I321" s="456">
        <v>10</v>
      </c>
      <c r="J321" s="444"/>
      <c r="K321" s="32"/>
      <c r="L321" s="320"/>
      <c r="M321"/>
      <c r="N321" s="30"/>
      <c r="O321" s="79">
        <f t="shared" si="19"/>
        <v>0</v>
      </c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396"/>
      <c r="C322" s="481" t="s">
        <v>462</v>
      </c>
      <c r="D322" s="642"/>
      <c r="E322" s="482"/>
      <c r="F322" s="482"/>
      <c r="G322" s="511"/>
      <c r="H322" s="83" t="s">
        <v>1242</v>
      </c>
      <c r="I322" s="456">
        <v>14</v>
      </c>
      <c r="J322" s="444"/>
      <c r="K322" s="32"/>
      <c r="L322" s="320"/>
      <c r="M322"/>
      <c r="N322" s="30"/>
      <c r="O322" s="79">
        <f t="shared" si="19"/>
        <v>0</v>
      </c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28.5" customHeight="1" outlineLevel="1" x14ac:dyDescent="0.25">
      <c r="A323" s="98" t="s">
        <v>464</v>
      </c>
      <c r="B323" s="666" t="s">
        <v>171</v>
      </c>
      <c r="C323" s="822" t="str">
        <f>VLOOKUP(A323,ABC_SERVIÇOS,2,0)</f>
        <v>ENSAIO DE DETERMINACAO DO TEOR DE BETUME - CIMENTO ASFALTICO DE PETROL</v>
      </c>
      <c r="D323" s="823"/>
      <c r="E323" s="823"/>
      <c r="F323" s="823"/>
      <c r="G323" s="824"/>
      <c r="H323" s="667" t="s">
        <v>1242</v>
      </c>
      <c r="I323" s="668">
        <f>SUM(I324:I326)</f>
        <v>32</v>
      </c>
      <c r="J323" s="443"/>
      <c r="K323" s="39">
        <f>VLOOKUP(A323,ABC_SERVIÇOS,7,0)</f>
        <v>148.01</v>
      </c>
      <c r="L323" s="322">
        <f>ROUND(K323*I323,2)</f>
        <v>4736.32</v>
      </c>
      <c r="M323" s="18" t="str">
        <f>A323</f>
        <v>COMP_122</v>
      </c>
      <c r="N323" s="30"/>
      <c r="O323" s="79">
        <f t="shared" si="19"/>
        <v>-4736.32</v>
      </c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outlineLevel="1" x14ac:dyDescent="0.25">
      <c r="A324"/>
      <c r="B324" s="396"/>
      <c r="C324" s="481" t="s">
        <v>460</v>
      </c>
      <c r="D324" s="642"/>
      <c r="E324" s="482"/>
      <c r="F324" s="482"/>
      <c r="G324" s="511"/>
      <c r="H324" s="83" t="s">
        <v>1242</v>
      </c>
      <c r="I324" s="456">
        <v>8</v>
      </c>
      <c r="J324" s="444"/>
      <c r="K324" s="32"/>
      <c r="L324" s="320"/>
      <c r="M324"/>
      <c r="N324" s="30"/>
      <c r="O324" s="79">
        <f t="shared" si="19"/>
        <v>0</v>
      </c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outlineLevel="1" x14ac:dyDescent="0.25">
      <c r="A325"/>
      <c r="B325" s="396"/>
      <c r="C325" s="481" t="s">
        <v>461</v>
      </c>
      <c r="D325" s="642"/>
      <c r="E325" s="482"/>
      <c r="F325" s="482"/>
      <c r="G325" s="511"/>
      <c r="H325" s="83" t="s">
        <v>1242</v>
      </c>
      <c r="I325" s="456">
        <v>10</v>
      </c>
      <c r="J325" s="444"/>
      <c r="K325" s="32"/>
      <c r="L325" s="320"/>
      <c r="M325"/>
      <c r="N325" s="30"/>
      <c r="O325" s="79">
        <f t="shared" si="19"/>
        <v>0</v>
      </c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ht="15.75" outlineLevel="1" thickBot="1" x14ac:dyDescent="0.3">
      <c r="A326"/>
      <c r="B326" s="396"/>
      <c r="C326" s="481" t="s">
        <v>462</v>
      </c>
      <c r="D326" s="642"/>
      <c r="E326" s="482"/>
      <c r="F326" s="482"/>
      <c r="G326" s="435"/>
      <c r="H326" s="83" t="s">
        <v>1242</v>
      </c>
      <c r="I326" s="456">
        <v>14</v>
      </c>
      <c r="J326" s="444"/>
      <c r="K326" s="32"/>
      <c r="L326" s="320"/>
      <c r="M326"/>
      <c r="N326" s="30"/>
      <c r="O326" s="79">
        <f t="shared" si="19"/>
        <v>0</v>
      </c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s="58" customFormat="1" ht="27" customHeight="1" thickBot="1" x14ac:dyDescent="0.3">
      <c r="B327" s="399" t="s">
        <v>172</v>
      </c>
      <c r="C327" s="477" t="s">
        <v>25</v>
      </c>
      <c r="D327" s="406"/>
      <c r="E327" s="406"/>
      <c r="F327" s="406"/>
      <c r="G327" s="406"/>
      <c r="H327" s="406"/>
      <c r="I327" s="508"/>
      <c r="J327" s="53"/>
      <c r="K327" s="21"/>
      <c r="L327" s="318">
        <f>SUM(L328:L412)</f>
        <v>285445</v>
      </c>
      <c r="N327" s="29">
        <f>PQP_REVISADO!H104</f>
        <v>285445</v>
      </c>
      <c r="O327" s="79">
        <f t="shared" si="19"/>
        <v>0</v>
      </c>
    </row>
    <row r="328" spans="1:1024" s="56" customFormat="1" ht="60" customHeight="1" outlineLevel="1" x14ac:dyDescent="0.25">
      <c r="A328" s="704" t="s">
        <v>465</v>
      </c>
      <c r="B328" s="700" t="s">
        <v>173</v>
      </c>
      <c r="C328" s="825" t="str">
        <f>VLOOKUP(A328,ABC_SERVIÇOS,2,0)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D328" s="826"/>
      <c r="E328" s="826"/>
      <c r="F328" s="826"/>
      <c r="G328" s="827"/>
      <c r="H328" s="701" t="str">
        <f>VLOOKUP(A328,ABC_SERVIÇOS,3,0)</f>
        <v>M3</v>
      </c>
      <c r="I328" s="702">
        <f>I332</f>
        <v>831.06</v>
      </c>
      <c r="J328" s="725"/>
      <c r="K328" s="706">
        <f>VLOOKUP(A328,ABC_SERVIÇOS,7,0)</f>
        <v>11.08</v>
      </c>
      <c r="L328" s="707">
        <f>ROUND(K328*I328,2)</f>
        <v>9208.14</v>
      </c>
      <c r="M328" s="40" t="str">
        <f>A328</f>
        <v>COMP_044</v>
      </c>
      <c r="N328" s="57"/>
      <c r="O328" s="708">
        <f t="shared" si="19"/>
        <v>-9208.14</v>
      </c>
    </row>
    <row r="329" spans="1:1024" outlineLevel="1" x14ac:dyDescent="0.25">
      <c r="A329"/>
      <c r="B329" s="396"/>
      <c r="C329" s="481" t="s">
        <v>466</v>
      </c>
      <c r="D329" s="482"/>
      <c r="E329" s="482"/>
      <c r="F329" s="482"/>
      <c r="G329" s="435"/>
      <c r="H329" s="83" t="s">
        <v>883</v>
      </c>
      <c r="I329" s="456">
        <f>I342</f>
        <v>243</v>
      </c>
      <c r="J329" s="444" t="s">
        <v>251</v>
      </c>
      <c r="K329" s="31" t="s">
        <v>337</v>
      </c>
      <c r="L329" s="320"/>
      <c r="M329"/>
      <c r="N329" s="30"/>
      <c r="O329" s="79">
        <f t="shared" si="19"/>
        <v>0</v>
      </c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outlineLevel="1" x14ac:dyDescent="0.25">
      <c r="A330"/>
      <c r="B330" s="396"/>
      <c r="C330" s="481" t="s">
        <v>467</v>
      </c>
      <c r="D330" s="482"/>
      <c r="E330" s="482"/>
      <c r="F330" s="482"/>
      <c r="G330" s="435"/>
      <c r="H330" s="83" t="s">
        <v>883</v>
      </c>
      <c r="I330" s="456">
        <v>1.9</v>
      </c>
      <c r="J330" s="444" t="s">
        <v>251</v>
      </c>
      <c r="K330" s="31" t="s">
        <v>339</v>
      </c>
      <c r="L330" s="320"/>
      <c r="M330"/>
      <c r="N330" s="30"/>
      <c r="O330" s="79">
        <f t="shared" si="19"/>
        <v>0</v>
      </c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/>
      <c r="B331" s="396"/>
      <c r="C331" s="481" t="s">
        <v>252</v>
      </c>
      <c r="D331" s="482"/>
      <c r="E331" s="482"/>
      <c r="F331" s="482"/>
      <c r="G331" s="435"/>
      <c r="H331" s="83" t="s">
        <v>883</v>
      </c>
      <c r="I331" s="456">
        <v>1.8</v>
      </c>
      <c r="J331" s="444" t="s">
        <v>251</v>
      </c>
      <c r="K331" s="31" t="s">
        <v>374</v>
      </c>
      <c r="L331" s="320"/>
      <c r="M331"/>
      <c r="N331" s="30"/>
      <c r="O331" s="79">
        <f t="shared" si="19"/>
        <v>0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/>
      <c r="B332" s="396"/>
      <c r="C332" s="481" t="s">
        <v>468</v>
      </c>
      <c r="D332" s="482"/>
      <c r="E332" s="482"/>
      <c r="F332" s="482"/>
      <c r="G332" s="435"/>
      <c r="H332" s="83" t="s">
        <v>736</v>
      </c>
      <c r="I332" s="456">
        <f>I329*I330*I331</f>
        <v>831.06</v>
      </c>
      <c r="J332" s="444" t="s">
        <v>343</v>
      </c>
      <c r="K332" s="31" t="s">
        <v>469</v>
      </c>
      <c r="L332" s="320"/>
      <c r="M332"/>
      <c r="N332" s="30"/>
      <c r="O332" s="79">
        <f t="shared" si="19"/>
        <v>0</v>
      </c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s="709" customFormat="1" ht="33.75" customHeight="1" outlineLevel="1" x14ac:dyDescent="0.25">
      <c r="A333" s="704" t="s">
        <v>470</v>
      </c>
      <c r="B333" s="700" t="s">
        <v>174</v>
      </c>
      <c r="C333" s="822" t="str">
        <f>VLOOKUP(A333,ABC_SERVIÇOS,2,0)</f>
        <v>PREPARO DE FUNDO DE VALA COM LARGURA MAIOR OU IGUAL A 1,5 M E MENOR QUE 2,5 M, EM LOCAL COM NÍVEL ALTO DE INTERFERÊNCIA. AF_06/2016</v>
      </c>
      <c r="D333" s="823"/>
      <c r="E333" s="823"/>
      <c r="F333" s="823"/>
      <c r="G333" s="824"/>
      <c r="H333" s="701" t="str">
        <f>VLOOKUP(A333,ABC_SERVIÇOS,3,0)</f>
        <v>M2</v>
      </c>
      <c r="I333" s="702">
        <f>I336</f>
        <v>437.40000000000003</v>
      </c>
      <c r="J333" s="725"/>
      <c r="K333" s="706">
        <f>VLOOKUP(A333,ABC_SERVIÇOS,7,0)</f>
        <v>2.56</v>
      </c>
      <c r="L333" s="707">
        <f>ROUND(K333*I333,2)</f>
        <v>1119.74</v>
      </c>
      <c r="M333" s="40" t="str">
        <f>A333</f>
        <v>COMP_045</v>
      </c>
      <c r="N333" s="57"/>
      <c r="O333" s="708">
        <f t="shared" si="19"/>
        <v>-1119.74</v>
      </c>
    </row>
    <row r="334" spans="1:1024" outlineLevel="1" x14ac:dyDescent="0.25">
      <c r="A334"/>
      <c r="B334" s="396"/>
      <c r="C334" s="481" t="s">
        <v>466</v>
      </c>
      <c r="D334" s="482"/>
      <c r="E334" s="482"/>
      <c r="F334" s="482"/>
      <c r="G334" s="435"/>
      <c r="H334" s="83" t="s">
        <v>883</v>
      </c>
      <c r="I334" s="456">
        <f>I329</f>
        <v>243</v>
      </c>
      <c r="J334" s="444" t="s">
        <v>251</v>
      </c>
      <c r="K334" s="31" t="s">
        <v>337</v>
      </c>
      <c r="L334" s="320"/>
      <c r="M334"/>
      <c r="N334" s="30"/>
      <c r="O334" s="79">
        <f t="shared" si="19"/>
        <v>0</v>
      </c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outlineLevel="1" x14ac:dyDescent="0.25">
      <c r="A335"/>
      <c r="B335" s="396"/>
      <c r="C335" s="481" t="s">
        <v>252</v>
      </c>
      <c r="D335" s="482"/>
      <c r="E335" s="482"/>
      <c r="F335" s="482"/>
      <c r="G335" s="435"/>
      <c r="H335" s="83" t="s">
        <v>883</v>
      </c>
      <c r="I335" s="456">
        <f>I331</f>
        <v>1.8</v>
      </c>
      <c r="J335" s="444" t="s">
        <v>251</v>
      </c>
      <c r="K335" s="31" t="s">
        <v>339</v>
      </c>
      <c r="L335" s="320"/>
      <c r="M335"/>
      <c r="N335" s="30"/>
      <c r="O335" s="79">
        <f t="shared" si="19"/>
        <v>0</v>
      </c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/>
      <c r="B336" s="396"/>
      <c r="C336" s="481" t="s">
        <v>471</v>
      </c>
      <c r="D336" s="482"/>
      <c r="E336" s="482"/>
      <c r="F336" s="482"/>
      <c r="G336" s="435"/>
      <c r="H336" s="83" t="s">
        <v>275</v>
      </c>
      <c r="I336" s="456">
        <f>I334*I335</f>
        <v>437.40000000000003</v>
      </c>
      <c r="J336" s="444" t="s">
        <v>259</v>
      </c>
      <c r="K336" s="31" t="s">
        <v>472</v>
      </c>
      <c r="L336" s="320"/>
      <c r="M336"/>
      <c r="N336" s="30"/>
      <c r="O336" s="79">
        <f t="shared" si="19"/>
        <v>0</v>
      </c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s="709" customFormat="1" ht="42.75" customHeight="1" outlineLevel="1" x14ac:dyDescent="0.25">
      <c r="A337" s="704" t="s">
        <v>473</v>
      </c>
      <c r="B337" s="700" t="s">
        <v>175</v>
      </c>
      <c r="C337" s="822" t="str">
        <f>VLOOKUP(A337,ABC_SERVIÇOS,2,0)</f>
        <v>LASTRO COM PREPARO DE FUNDO, LARGURA MAIOR OU IGUAL A 1,5 M, COM CAMAD DE AREIA, LANÇAMENTO MANUAL, EM LOCAL COM NÍVEL ALTO DE INTERFERÊNCIA</v>
      </c>
      <c r="D337" s="823"/>
      <c r="E337" s="823"/>
      <c r="F337" s="823"/>
      <c r="G337" s="824"/>
      <c r="H337" s="701" t="str">
        <f>VLOOKUP(A337,ABC_SERVIÇOS,3,0)</f>
        <v>M3</v>
      </c>
      <c r="I337" s="702">
        <f>I341</f>
        <v>87.48</v>
      </c>
      <c r="J337" s="725"/>
      <c r="K337" s="706">
        <f>VLOOKUP(A337,ABC_SERVIÇOS,7,0)</f>
        <v>150.08000000000001</v>
      </c>
      <c r="L337" s="707">
        <f>ROUND(K337*I337,2)</f>
        <v>13129</v>
      </c>
      <c r="M337" s="40" t="str">
        <f>A337</f>
        <v>COMP_046</v>
      </c>
      <c r="N337" s="57"/>
      <c r="O337" s="708">
        <f t="shared" ref="O337:O356" si="20">N337-L337</f>
        <v>-13129</v>
      </c>
    </row>
    <row r="338" spans="1:1024" outlineLevel="1" x14ac:dyDescent="0.25">
      <c r="A338"/>
      <c r="B338" s="396"/>
      <c r="C338" s="481" t="s">
        <v>466</v>
      </c>
      <c r="D338" s="482"/>
      <c r="E338" s="482"/>
      <c r="F338" s="482"/>
      <c r="G338" s="435"/>
      <c r="H338" s="83" t="s">
        <v>883</v>
      </c>
      <c r="I338" s="456">
        <f>I329</f>
        <v>243</v>
      </c>
      <c r="J338" s="444" t="s">
        <v>251</v>
      </c>
      <c r="K338" s="31" t="s">
        <v>337</v>
      </c>
      <c r="L338" s="320"/>
      <c r="M338"/>
      <c r="N338" s="30"/>
      <c r="O338" s="79">
        <f t="shared" si="20"/>
        <v>0</v>
      </c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outlineLevel="1" x14ac:dyDescent="0.25">
      <c r="A339"/>
      <c r="B339" s="396"/>
      <c r="C339" s="481" t="s">
        <v>474</v>
      </c>
      <c r="D339" s="482"/>
      <c r="E339" s="482"/>
      <c r="F339" s="482"/>
      <c r="G339" s="435"/>
      <c r="H339" s="83" t="s">
        <v>883</v>
      </c>
      <c r="I339" s="456">
        <v>0.2</v>
      </c>
      <c r="J339" s="444" t="s">
        <v>251</v>
      </c>
      <c r="K339" s="31" t="s">
        <v>339</v>
      </c>
      <c r="L339" s="320"/>
      <c r="M339"/>
      <c r="N339" s="30"/>
      <c r="O339" s="79">
        <f t="shared" si="20"/>
        <v>0</v>
      </c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396"/>
      <c r="C340" s="481" t="s">
        <v>252</v>
      </c>
      <c r="D340" s="482"/>
      <c r="E340" s="482"/>
      <c r="F340" s="482"/>
      <c r="G340" s="435"/>
      <c r="H340" s="83" t="s">
        <v>883</v>
      </c>
      <c r="I340" s="456">
        <f>I331</f>
        <v>1.8</v>
      </c>
      <c r="J340" s="444" t="s">
        <v>251</v>
      </c>
      <c r="K340" s="31" t="s">
        <v>374</v>
      </c>
      <c r="L340" s="320"/>
      <c r="M340"/>
      <c r="N340" s="30"/>
      <c r="O340" s="79">
        <f t="shared" si="20"/>
        <v>0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/>
      <c r="B341" s="396"/>
      <c r="C341" s="481" t="s">
        <v>468</v>
      </c>
      <c r="D341" s="482"/>
      <c r="E341" s="482"/>
      <c r="F341" s="482"/>
      <c r="G341" s="435"/>
      <c r="H341" s="83" t="s">
        <v>736</v>
      </c>
      <c r="I341" s="456">
        <f>I338*I339*I340</f>
        <v>87.48</v>
      </c>
      <c r="J341" s="444" t="s">
        <v>343</v>
      </c>
      <c r="K341" s="31" t="s">
        <v>469</v>
      </c>
      <c r="L341" s="320"/>
      <c r="M341"/>
      <c r="N341" s="30"/>
      <c r="O341" s="79">
        <f t="shared" si="20"/>
        <v>0</v>
      </c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s="709" customFormat="1" ht="42.75" customHeight="1" outlineLevel="1" x14ac:dyDescent="0.25">
      <c r="A342" s="704" t="s">
        <v>475</v>
      </c>
      <c r="B342" s="700" t="s">
        <v>176</v>
      </c>
      <c r="C342" s="822" t="str">
        <f>VLOOKUP(A342,ABC_SERVIÇOS,2,0)</f>
        <v>ASSENTAMENTO DE TUBO DE CONCRETO PARA REDES COLETORAS DE ÁGUAS PLUVIAIS, DIÂMETRO DE 600 MM, JUNTA RÍGIDA, INSTALADO EM LOCAL COM ALTO NÍVEL DE INTERFERÊNCIAS (NÃO INCLUI FORNECIMENTO)</v>
      </c>
      <c r="D342" s="823"/>
      <c r="E342" s="823"/>
      <c r="F342" s="823"/>
      <c r="G342" s="824"/>
      <c r="H342" s="701" t="str">
        <f>VLOOKUP(A342,ABC_SERVIÇOS,3,0)</f>
        <v>M</v>
      </c>
      <c r="I342" s="702">
        <f>SUM(I343:I353)</f>
        <v>243</v>
      </c>
      <c r="J342" s="725"/>
      <c r="K342" s="706">
        <f>VLOOKUP(A342,ABC_SERVIÇOS,7,0)</f>
        <v>64.040000000000006</v>
      </c>
      <c r="L342" s="707">
        <f>ROUND(K342*I342,2)</f>
        <v>15561.72</v>
      </c>
      <c r="M342" s="40" t="str">
        <f>A342</f>
        <v>COMP_047</v>
      </c>
      <c r="N342" s="57"/>
      <c r="O342" s="708">
        <f t="shared" si="20"/>
        <v>-15561.72</v>
      </c>
    </row>
    <row r="343" spans="1:1024" outlineLevel="1" x14ac:dyDescent="0.25">
      <c r="A343"/>
      <c r="B343" s="396"/>
      <c r="C343" s="481" t="s">
        <v>476</v>
      </c>
      <c r="D343" s="482"/>
      <c r="E343" s="482"/>
      <c r="F343" s="482"/>
      <c r="G343" s="435"/>
      <c r="H343" s="83"/>
      <c r="I343" s="456"/>
      <c r="J343" s="444"/>
      <c r="K343" s="32"/>
      <c r="L343" s="320"/>
      <c r="M343"/>
      <c r="N343" s="30"/>
      <c r="O343" s="79">
        <f t="shared" si="20"/>
        <v>0</v>
      </c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outlineLevel="1" x14ac:dyDescent="0.25">
      <c r="A344"/>
      <c r="B344" s="396"/>
      <c r="C344" s="481" t="s">
        <v>477</v>
      </c>
      <c r="D344" s="482"/>
      <c r="E344" s="482"/>
      <c r="F344" s="482"/>
      <c r="G344" s="435"/>
      <c r="H344" s="83" t="s">
        <v>883</v>
      </c>
      <c r="I344" s="456">
        <v>12</v>
      </c>
      <c r="J344" s="444"/>
      <c r="K344" s="32"/>
      <c r="L344" s="320"/>
      <c r="M344"/>
      <c r="N344" s="30"/>
      <c r="O344" s="79">
        <f t="shared" si="20"/>
        <v>0</v>
      </c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396"/>
      <c r="C345" s="481" t="s">
        <v>360</v>
      </c>
      <c r="D345" s="482"/>
      <c r="E345" s="482"/>
      <c r="F345" s="482"/>
      <c r="G345" s="435"/>
      <c r="H345" s="83" t="s">
        <v>883</v>
      </c>
      <c r="I345" s="456">
        <v>22</v>
      </c>
      <c r="J345" s="444"/>
      <c r="K345" s="32"/>
      <c r="L345" s="320"/>
      <c r="M345"/>
      <c r="N345" s="30"/>
      <c r="O345" s="79">
        <f t="shared" si="20"/>
        <v>0</v>
      </c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/>
      <c r="B346" s="396"/>
      <c r="C346" s="481" t="s">
        <v>478</v>
      </c>
      <c r="D346" s="482"/>
      <c r="E346" s="482"/>
      <c r="F346" s="482"/>
      <c r="G346" s="435"/>
      <c r="H346" s="83" t="s">
        <v>883</v>
      </c>
      <c r="I346" s="456">
        <v>12</v>
      </c>
      <c r="J346" s="444"/>
      <c r="K346" s="32"/>
      <c r="L346" s="320"/>
      <c r="M346"/>
      <c r="N346" s="30"/>
      <c r="O346" s="79">
        <f t="shared" si="20"/>
        <v>0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outlineLevel="1" x14ac:dyDescent="0.25">
      <c r="A347"/>
      <c r="B347" s="396"/>
      <c r="C347" s="481" t="s">
        <v>359</v>
      </c>
      <c r="D347" s="482"/>
      <c r="E347" s="482"/>
      <c r="F347" s="482"/>
      <c r="G347" s="435"/>
      <c r="H347" s="83" t="s">
        <v>883</v>
      </c>
      <c r="I347" s="456">
        <v>22</v>
      </c>
      <c r="J347" s="444"/>
      <c r="K347" s="32"/>
      <c r="L347" s="320"/>
      <c r="M347"/>
      <c r="N347" s="30"/>
      <c r="O347" s="79">
        <f t="shared" si="20"/>
        <v>0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/>
      <c r="B348" s="396"/>
      <c r="C348" s="481" t="s">
        <v>479</v>
      </c>
      <c r="D348" s="482"/>
      <c r="E348" s="482"/>
      <c r="F348" s="482"/>
      <c r="G348" s="435"/>
      <c r="H348" s="83" t="s">
        <v>883</v>
      </c>
      <c r="I348" s="456">
        <f>2*12</f>
        <v>24</v>
      </c>
      <c r="J348" s="444"/>
      <c r="K348" s="32"/>
      <c r="L348" s="320"/>
      <c r="M348"/>
      <c r="N348" s="30"/>
      <c r="O348" s="79">
        <f t="shared" si="20"/>
        <v>0</v>
      </c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396"/>
      <c r="C349" s="481" t="s">
        <v>480</v>
      </c>
      <c r="D349" s="482"/>
      <c r="E349" s="482"/>
      <c r="F349" s="482"/>
      <c r="G349" s="435"/>
      <c r="H349" s="83" t="s">
        <v>883</v>
      </c>
      <c r="I349" s="456">
        <f>12</f>
        <v>12</v>
      </c>
      <c r="J349" s="444"/>
      <c r="K349" s="32"/>
      <c r="L349" s="320"/>
      <c r="M349"/>
      <c r="N349" s="30"/>
      <c r="O349" s="79">
        <f t="shared" si="20"/>
        <v>0</v>
      </c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396"/>
      <c r="C350" s="481" t="s">
        <v>481</v>
      </c>
      <c r="D350" s="482"/>
      <c r="E350" s="482"/>
      <c r="F350" s="482"/>
      <c r="G350" s="435"/>
      <c r="H350" s="83" t="s">
        <v>883</v>
      </c>
      <c r="I350" s="456">
        <f>15*2</f>
        <v>30</v>
      </c>
      <c r="J350" s="444"/>
      <c r="K350" s="32"/>
      <c r="L350" s="320"/>
      <c r="M350"/>
      <c r="N350" s="30"/>
      <c r="O350" s="79">
        <f t="shared" si="20"/>
        <v>0</v>
      </c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396"/>
      <c r="C351" s="481" t="s">
        <v>482</v>
      </c>
      <c r="D351" s="482"/>
      <c r="E351" s="482"/>
      <c r="F351" s="482"/>
      <c r="G351" s="435"/>
      <c r="H351" s="83" t="s">
        <v>883</v>
      </c>
      <c r="I351" s="456">
        <v>25</v>
      </c>
      <c r="J351" s="444"/>
      <c r="K351" s="32"/>
      <c r="L351" s="320"/>
      <c r="M351"/>
      <c r="N351" s="30"/>
      <c r="O351" s="79">
        <f t="shared" si="20"/>
        <v>0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396"/>
      <c r="C352" s="481" t="s">
        <v>483</v>
      </c>
      <c r="D352" s="482"/>
      <c r="E352" s="482"/>
      <c r="F352" s="482"/>
      <c r="G352" s="435"/>
      <c r="H352" s="83" t="s">
        <v>883</v>
      </c>
      <c r="I352" s="456" t="s">
        <v>247</v>
      </c>
      <c r="J352" s="444"/>
      <c r="K352" s="32"/>
      <c r="L352" s="320"/>
      <c r="M352"/>
      <c r="N352" s="30"/>
      <c r="O352" s="79">
        <f t="shared" si="20"/>
        <v>0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396"/>
      <c r="C353" s="481" t="s">
        <v>484</v>
      </c>
      <c r="D353" s="482"/>
      <c r="E353" s="482"/>
      <c r="F353" s="482"/>
      <c r="G353" s="435"/>
      <c r="H353" s="83" t="s">
        <v>883</v>
      </c>
      <c r="I353" s="456">
        <f>7*12</f>
        <v>84</v>
      </c>
      <c r="J353" s="444"/>
      <c r="K353" s="32"/>
      <c r="L353" s="320"/>
      <c r="M353"/>
      <c r="N353" s="30"/>
      <c r="O353" s="79">
        <f t="shared" si="20"/>
        <v>0</v>
      </c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s="709" customFormat="1" ht="28.5" customHeight="1" outlineLevel="1" x14ac:dyDescent="0.25">
      <c r="A354" s="704" t="s">
        <v>485</v>
      </c>
      <c r="B354" s="700" t="s">
        <v>177</v>
      </c>
      <c r="C354" s="822" t="str">
        <f>VLOOKUP(A354,ABC_SERVIÇOS,2,0)</f>
        <v xml:space="preserve">TUBO DE CONCRETO SIMPLES, CLASSE- PS2, PB, DN 600 MM, PARA AGUAS PLUVIAIS </v>
      </c>
      <c r="D354" s="823"/>
      <c r="E354" s="823"/>
      <c r="F354" s="823"/>
      <c r="G354" s="824"/>
      <c r="H354" s="701" t="str">
        <f>VLOOKUP(A354,ABC_SERVIÇOS,3,0)</f>
        <v>M</v>
      </c>
      <c r="I354" s="702">
        <v>243</v>
      </c>
      <c r="J354" s="725"/>
      <c r="K354" s="706">
        <f>VLOOKUP(A354,ABC_SERVIÇOS,7,0)</f>
        <v>60.71</v>
      </c>
      <c r="L354" s="707">
        <f>ROUND(K354*I354,2)</f>
        <v>14752.53</v>
      </c>
      <c r="M354" s="40" t="str">
        <f>A354</f>
        <v>COMP_048</v>
      </c>
      <c r="N354" s="57"/>
      <c r="O354" s="708">
        <f t="shared" si="20"/>
        <v>-14752.53</v>
      </c>
    </row>
    <row r="355" spans="1:1024" outlineLevel="1" x14ac:dyDescent="0.25">
      <c r="A355"/>
      <c r="B355" s="396"/>
      <c r="C355" s="481" t="s">
        <v>486</v>
      </c>
      <c r="D355" s="482"/>
      <c r="E355" s="482"/>
      <c r="F355" s="482"/>
      <c r="G355" s="435"/>
      <c r="H355" s="83" t="s">
        <v>883</v>
      </c>
      <c r="I355" s="456">
        <v>243</v>
      </c>
      <c r="J355" s="444"/>
      <c r="K355" s="32"/>
      <c r="L355" s="320"/>
      <c r="M355"/>
      <c r="N355" s="30"/>
      <c r="O355" s="79">
        <f t="shared" si="20"/>
        <v>0</v>
      </c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outlineLevel="1" x14ac:dyDescent="0.25">
      <c r="A356"/>
      <c r="B356" s="396"/>
      <c r="C356" s="481" t="s">
        <v>487</v>
      </c>
      <c r="D356" s="482"/>
      <c r="E356" s="482"/>
      <c r="F356" s="482"/>
      <c r="G356" s="435"/>
      <c r="H356" s="83" t="s">
        <v>247</v>
      </c>
      <c r="I356" s="456">
        <v>0</v>
      </c>
      <c r="J356" s="444"/>
      <c r="K356" s="32"/>
      <c r="L356" s="320"/>
      <c r="M356"/>
      <c r="N356" s="30"/>
      <c r="O356" s="79">
        <f t="shared" si="20"/>
        <v>0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s="709" customFormat="1" ht="28.5" customHeight="1" outlineLevel="1" x14ac:dyDescent="0.25">
      <c r="A357" s="704" t="s">
        <v>488</v>
      </c>
      <c r="B357" s="700" t="s">
        <v>178</v>
      </c>
      <c r="C357" s="822" t="str">
        <f>VLOOKUP(A357,ABC_SERVIÇOS,2,0)</f>
        <v>TRANSPORTE COMERCIAL COM CAMINHAO CARROCERIA 9 T, RODOVIA PAVIMENTADA</v>
      </c>
      <c r="D357" s="823"/>
      <c r="E357" s="823"/>
      <c r="F357" s="823"/>
      <c r="G357" s="824"/>
      <c r="H357" s="701" t="str">
        <f>VLOOKUP(A357,ABC_SERVIÇOS,3,0)</f>
        <v>T x Km</v>
      </c>
      <c r="I357" s="702">
        <f>I358*I359*I360</f>
        <v>728.99999999999989</v>
      </c>
      <c r="J357" s="725"/>
      <c r="K357" s="706">
        <f>VLOOKUP(A357,ABC_SERVIÇOS,7,0)</f>
        <v>0.57999999999999996</v>
      </c>
      <c r="L357" s="707">
        <f>ROUND(K357*I357,2)</f>
        <v>422.82</v>
      </c>
      <c r="M357" s="40" t="str">
        <f>A357</f>
        <v>COMP_206</v>
      </c>
      <c r="N357" s="57"/>
      <c r="O357" s="708">
        <f>N357-L357</f>
        <v>-422.82</v>
      </c>
    </row>
    <row r="358" spans="1:1024" outlineLevel="1" x14ac:dyDescent="0.25">
      <c r="A358"/>
      <c r="B358" s="396"/>
      <c r="C358" s="481" t="s">
        <v>489</v>
      </c>
      <c r="D358" s="482"/>
      <c r="E358" s="482"/>
      <c r="F358" s="482"/>
      <c r="G358" s="435"/>
      <c r="H358" s="83" t="s">
        <v>883</v>
      </c>
      <c r="I358" s="456">
        <f>I354</f>
        <v>243</v>
      </c>
      <c r="J358" s="444" t="s">
        <v>1244</v>
      </c>
      <c r="K358" s="32"/>
      <c r="L358" s="320"/>
      <c r="M358"/>
      <c r="N358" s="30"/>
      <c r="O358" s="79">
        <f>N358-L358</f>
        <v>0</v>
      </c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outlineLevel="1" x14ac:dyDescent="0.25">
      <c r="A359"/>
      <c r="B359" s="396"/>
      <c r="C359" s="481" t="s">
        <v>1254</v>
      </c>
      <c r="D359" s="482"/>
      <c r="E359" s="482"/>
      <c r="F359" s="482"/>
      <c r="G359" s="435"/>
      <c r="H359" s="83" t="s">
        <v>1253</v>
      </c>
      <c r="I359" s="456">
        <v>0.3</v>
      </c>
      <c r="J359" s="444" t="s">
        <v>490</v>
      </c>
      <c r="K359" s="32"/>
      <c r="L359" s="320"/>
      <c r="M359"/>
      <c r="N359" s="30"/>
      <c r="O359" s="79">
        <f>N359-L359</f>
        <v>0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497"/>
      <c r="C360" s="485" t="s">
        <v>1255</v>
      </c>
      <c r="D360" s="640"/>
      <c r="E360" s="640"/>
      <c r="F360" s="640"/>
      <c r="G360" s="641"/>
      <c r="H360" s="365" t="s">
        <v>935</v>
      </c>
      <c r="I360" s="466">
        <v>10</v>
      </c>
      <c r="J360" s="450" t="s">
        <v>348</v>
      </c>
      <c r="K360" s="116"/>
      <c r="L360" s="357"/>
      <c r="M360"/>
      <c r="N360" s="30"/>
      <c r="O360" s="79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s="709" customFormat="1" outlineLevel="1" x14ac:dyDescent="0.25">
      <c r="A361" s="704" t="s">
        <v>491</v>
      </c>
      <c r="B361" s="700" t="s">
        <v>179</v>
      </c>
      <c r="C361" s="822" t="str">
        <f>VLOOKUP(A361,ABC_SERVIÇOS,2,0)</f>
        <v>ATERRO COM AREIA COM ADENSAMENTO HIDRAULICO - AREIA POSTO JAZIDA</v>
      </c>
      <c r="D361" s="823"/>
      <c r="E361" s="823"/>
      <c r="F361" s="823"/>
      <c r="G361" s="824"/>
      <c r="H361" s="701" t="s">
        <v>736</v>
      </c>
      <c r="I361" s="702">
        <f>I368</f>
        <v>485.36819999999994</v>
      </c>
      <c r="J361" s="725"/>
      <c r="K361" s="706">
        <f>VLOOKUP(A361,ABC_SERVIÇOS,7,0)</f>
        <v>78.61</v>
      </c>
      <c r="L361" s="707">
        <f>ROUND(K361*I361,2)</f>
        <v>38154.79</v>
      </c>
      <c r="M361" s="40" t="str">
        <f>A361</f>
        <v>COMP_049</v>
      </c>
      <c r="N361" s="57"/>
      <c r="O361" s="708">
        <f t="shared" ref="O361:O394" si="21">N361-L361</f>
        <v>-38154.79</v>
      </c>
    </row>
    <row r="362" spans="1:1024" outlineLevel="1" x14ac:dyDescent="0.25">
      <c r="A362"/>
      <c r="B362" s="396"/>
      <c r="C362" s="481" t="s">
        <v>466</v>
      </c>
      <c r="D362" s="482"/>
      <c r="E362" s="482"/>
      <c r="F362" s="482"/>
      <c r="G362" s="511"/>
      <c r="H362" s="83" t="s">
        <v>883</v>
      </c>
      <c r="I362" s="456">
        <f>I342</f>
        <v>243</v>
      </c>
      <c r="J362" s="444" t="s">
        <v>251</v>
      </c>
      <c r="K362" s="31" t="s">
        <v>337</v>
      </c>
      <c r="L362" s="320"/>
      <c r="M362"/>
      <c r="N362" s="30"/>
      <c r="O362" s="79">
        <f t="shared" si="21"/>
        <v>0</v>
      </c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outlineLevel="1" x14ac:dyDescent="0.25">
      <c r="A363"/>
      <c r="B363" s="396"/>
      <c r="C363" s="481" t="s">
        <v>474</v>
      </c>
      <c r="D363" s="482"/>
      <c r="E363" s="482"/>
      <c r="F363" s="482"/>
      <c r="G363" s="511"/>
      <c r="H363" s="83" t="s">
        <v>883</v>
      </c>
      <c r="I363" s="456">
        <v>1.2</v>
      </c>
      <c r="J363" s="444" t="s">
        <v>251</v>
      </c>
      <c r="K363" s="31" t="s">
        <v>339</v>
      </c>
      <c r="L363" s="320"/>
      <c r="M363"/>
      <c r="N363" s="30"/>
      <c r="O363" s="79">
        <f t="shared" si="21"/>
        <v>0</v>
      </c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396"/>
      <c r="C364" s="481" t="s">
        <v>252</v>
      </c>
      <c r="D364" s="482"/>
      <c r="E364" s="482"/>
      <c r="F364" s="482"/>
      <c r="G364" s="511"/>
      <c r="H364" s="83" t="s">
        <v>883</v>
      </c>
      <c r="I364" s="456">
        <v>1.9</v>
      </c>
      <c r="J364" s="444" t="s">
        <v>251</v>
      </c>
      <c r="K364" s="31" t="s">
        <v>374</v>
      </c>
      <c r="L364" s="320"/>
      <c r="M364"/>
      <c r="N364" s="30"/>
      <c r="O364" s="79">
        <f t="shared" si="21"/>
        <v>0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396"/>
      <c r="C365" s="481" t="s">
        <v>468</v>
      </c>
      <c r="D365" s="482"/>
      <c r="E365" s="482"/>
      <c r="F365" s="482"/>
      <c r="G365" s="511"/>
      <c r="H365" s="83" t="s">
        <v>736</v>
      </c>
      <c r="I365" s="456">
        <f>I362*I363*I364</f>
        <v>554.04</v>
      </c>
      <c r="J365" s="444" t="s">
        <v>343</v>
      </c>
      <c r="K365" s="31" t="s">
        <v>469</v>
      </c>
      <c r="L365" s="320"/>
      <c r="M365"/>
      <c r="N365" s="30"/>
      <c r="O365" s="79">
        <f t="shared" si="21"/>
        <v>0</v>
      </c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396"/>
      <c r="C366" s="481"/>
      <c r="D366" s="482" t="s">
        <v>492</v>
      </c>
      <c r="E366" s="482" t="s">
        <v>256</v>
      </c>
      <c r="F366" s="482"/>
      <c r="G366" s="511"/>
      <c r="H366" s="83"/>
      <c r="I366" s="456"/>
      <c r="J366" s="444"/>
      <c r="K366" s="31"/>
      <c r="L366" s="320"/>
      <c r="M366"/>
      <c r="N366" s="30"/>
      <c r="O366" s="79">
        <f t="shared" si="21"/>
        <v>0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396"/>
      <c r="C367" s="481" t="s">
        <v>493</v>
      </c>
      <c r="D367" s="645">
        <f>3.14*(0.3^2)</f>
        <v>0.28260000000000002</v>
      </c>
      <c r="E367" s="642">
        <f>I362</f>
        <v>243</v>
      </c>
      <c r="F367" s="482"/>
      <c r="G367" s="511"/>
      <c r="H367" s="83" t="s">
        <v>736</v>
      </c>
      <c r="I367" s="456">
        <f>E367*D367</f>
        <v>68.671800000000005</v>
      </c>
      <c r="J367" s="444" t="s">
        <v>343</v>
      </c>
      <c r="K367" s="31" t="s">
        <v>494</v>
      </c>
      <c r="L367" s="320"/>
      <c r="M367"/>
      <c r="N367" s="30"/>
      <c r="O367" s="79">
        <f t="shared" si="21"/>
        <v>0</v>
      </c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396"/>
      <c r="C368" s="607"/>
      <c r="D368" s="608"/>
      <c r="E368" s="608"/>
      <c r="F368" s="608"/>
      <c r="G368" s="680"/>
      <c r="H368" s="83" t="s">
        <v>736</v>
      </c>
      <c r="I368" s="456">
        <f>I365-I367</f>
        <v>485.36819999999994</v>
      </c>
      <c r="J368" s="444" t="s">
        <v>343</v>
      </c>
      <c r="K368" s="31" t="s">
        <v>495</v>
      </c>
      <c r="L368" s="320"/>
      <c r="M368"/>
      <c r="N368" s="30"/>
      <c r="O368" s="79">
        <f t="shared" si="21"/>
        <v>0</v>
      </c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s="709" customFormat="1" outlineLevel="1" x14ac:dyDescent="0.25">
      <c r="A369" s="704" t="s">
        <v>496</v>
      </c>
      <c r="B369" s="700" t="s">
        <v>180</v>
      </c>
      <c r="C369" s="822" t="str">
        <f>VLOOKUP(A369,ABC_SERVIÇOS,2,0)</f>
        <v>REATERRO DE VALA COM COMPACTAÇÃO MANUAL</v>
      </c>
      <c r="D369" s="823"/>
      <c r="E369" s="823"/>
      <c r="F369" s="823"/>
      <c r="G369" s="824"/>
      <c r="H369" s="701" t="s">
        <v>736</v>
      </c>
      <c r="I369" s="702">
        <f>I373</f>
        <v>230.85</v>
      </c>
      <c r="J369" s="725"/>
      <c r="K369" s="706">
        <f>VLOOKUP(A369,ABC_SERVIÇOS,7,0)</f>
        <v>36.630000000000003</v>
      </c>
      <c r="L369" s="707">
        <f>ROUND(K369*I369,2)</f>
        <v>8456.0400000000009</v>
      </c>
      <c r="M369" s="40" t="str">
        <f>A369</f>
        <v>COMP_050</v>
      </c>
      <c r="N369" s="57"/>
      <c r="O369" s="708">
        <f t="shared" si="21"/>
        <v>-8456.0400000000009</v>
      </c>
    </row>
    <row r="370" spans="1:1024" outlineLevel="1" x14ac:dyDescent="0.25">
      <c r="A370"/>
      <c r="B370" s="396"/>
      <c r="C370" s="481" t="s">
        <v>466</v>
      </c>
      <c r="D370" s="482"/>
      <c r="E370" s="482"/>
      <c r="F370" s="482"/>
      <c r="G370" s="511"/>
      <c r="H370" s="83" t="s">
        <v>883</v>
      </c>
      <c r="I370" s="456">
        <f>I342</f>
        <v>243</v>
      </c>
      <c r="J370" s="444" t="s">
        <v>251</v>
      </c>
      <c r="K370" s="31" t="s">
        <v>337</v>
      </c>
      <c r="L370" s="320"/>
      <c r="M370"/>
      <c r="N370" s="30"/>
      <c r="O370" s="79">
        <f t="shared" si="21"/>
        <v>0</v>
      </c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outlineLevel="1" x14ac:dyDescent="0.25">
      <c r="A371"/>
      <c r="B371" s="396"/>
      <c r="C371" s="481" t="s">
        <v>474</v>
      </c>
      <c r="D371" s="482"/>
      <c r="E371" s="482"/>
      <c r="F371" s="482"/>
      <c r="G371" s="511"/>
      <c r="H371" s="83" t="s">
        <v>883</v>
      </c>
      <c r="I371" s="456">
        <v>0.5</v>
      </c>
      <c r="J371" s="444" t="s">
        <v>251</v>
      </c>
      <c r="K371" s="31" t="s">
        <v>339</v>
      </c>
      <c r="L371" s="320"/>
      <c r="M371"/>
      <c r="N371" s="30"/>
      <c r="O371" s="79">
        <f t="shared" si="21"/>
        <v>0</v>
      </c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396"/>
      <c r="C372" s="481" t="s">
        <v>252</v>
      </c>
      <c r="D372" s="482"/>
      <c r="E372" s="482"/>
      <c r="F372" s="482"/>
      <c r="G372" s="511"/>
      <c r="H372" s="83" t="s">
        <v>883</v>
      </c>
      <c r="I372" s="456">
        <v>1.9</v>
      </c>
      <c r="J372" s="444" t="s">
        <v>251</v>
      </c>
      <c r="K372" s="31" t="s">
        <v>374</v>
      </c>
      <c r="L372" s="320"/>
      <c r="M372"/>
      <c r="N372" s="30"/>
      <c r="O372" s="79">
        <f t="shared" si="21"/>
        <v>0</v>
      </c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/>
      <c r="B373" s="396"/>
      <c r="C373" s="481" t="s">
        <v>468</v>
      </c>
      <c r="D373" s="482"/>
      <c r="E373" s="482"/>
      <c r="F373" s="482"/>
      <c r="G373" s="511"/>
      <c r="H373" s="83" t="s">
        <v>736</v>
      </c>
      <c r="I373" s="456">
        <f>I370*I371*I372</f>
        <v>230.85</v>
      </c>
      <c r="J373" s="444" t="s">
        <v>343</v>
      </c>
      <c r="K373" s="31" t="s">
        <v>469</v>
      </c>
      <c r="L373" s="320"/>
      <c r="M373"/>
      <c r="N373" s="30"/>
      <c r="O373" s="79">
        <f t="shared" si="21"/>
        <v>0</v>
      </c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s="709" customFormat="1" ht="28.5" customHeight="1" outlineLevel="1" x14ac:dyDescent="0.25">
      <c r="A374" s="726" t="s">
        <v>411</v>
      </c>
      <c r="B374" s="700" t="s">
        <v>181</v>
      </c>
      <c r="C374" s="822" t="str">
        <f>VLOOKUP(A374,ABC_SERVIÇOS,2,0)</f>
        <v>PEDREGULHO OU PICARRA DE JAZIDA, AO NATURAL, PARA BASE DE PAVIMENTACAO (RETIRADO NA JAZIDA, SEM TRANSPORTE)</v>
      </c>
      <c r="D374" s="823"/>
      <c r="E374" s="823"/>
      <c r="F374" s="823"/>
      <c r="G374" s="824"/>
      <c r="H374" s="701" t="str">
        <f>VLOOKUP(A374,ABC_SERVIÇOS,3,0)</f>
        <v>M3</v>
      </c>
      <c r="I374" s="702">
        <f>SUM(I375:I375)</f>
        <v>230.85</v>
      </c>
      <c r="J374" s="725"/>
      <c r="K374" s="727">
        <f>VLOOKUP(A374,ABC_SERVIÇOS,7,0)</f>
        <v>42.69</v>
      </c>
      <c r="L374" s="728">
        <f>ROUND(K374*I374,2)</f>
        <v>9854.99</v>
      </c>
      <c r="M374" s="40" t="str">
        <f>A374</f>
        <v>COMP_032</v>
      </c>
      <c r="N374" s="57"/>
      <c r="O374" s="708">
        <f t="shared" si="21"/>
        <v>-9854.99</v>
      </c>
      <c r="R374" s="56"/>
    </row>
    <row r="375" spans="1:1024" outlineLevel="1" x14ac:dyDescent="0.25">
      <c r="A375"/>
      <c r="B375" s="396"/>
      <c r="C375" s="481" t="s">
        <v>497</v>
      </c>
      <c r="D375" s="482"/>
      <c r="E375" s="482"/>
      <c r="F375" s="482"/>
      <c r="G375" s="511"/>
      <c r="H375" s="83" t="s">
        <v>736</v>
      </c>
      <c r="I375" s="456">
        <f>I369</f>
        <v>230.85</v>
      </c>
      <c r="J375" s="444" t="s">
        <v>337</v>
      </c>
      <c r="K375" s="32"/>
      <c r="L375" s="320"/>
      <c r="M375" s="40"/>
      <c r="N375" s="30"/>
      <c r="O375" s="79">
        <f t="shared" si="21"/>
        <v>0</v>
      </c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s="56" customFormat="1" ht="42.75" customHeight="1" outlineLevel="1" x14ac:dyDescent="0.25">
      <c r="A376" s="704" t="s">
        <v>394</v>
      </c>
      <c r="B376" s="700" t="s">
        <v>182</v>
      </c>
      <c r="C376" s="822" t="str">
        <f>VLOOKUP(A376,ABC_SERVIÇOS,2,0)</f>
        <v>ESCAVACAO E CARGA MATERIAL 1A CATEGORIA, UTILIZANDO TRATOR DE ESTEIRAS DE 110 A 160HP COM LAMINA, PESO OPERACIONAL * 13T E PA CARREGADEIRA COM 170 HP.</v>
      </c>
      <c r="D376" s="823"/>
      <c r="E376" s="823"/>
      <c r="F376" s="823"/>
      <c r="G376" s="824"/>
      <c r="H376" s="701" t="str">
        <f>VLOOKUP(A376,ABC_SERVIÇOS,3,0)</f>
        <v>M3</v>
      </c>
      <c r="I376" s="702">
        <f>I379</f>
        <v>300.10500000000002</v>
      </c>
      <c r="J376" s="725"/>
      <c r="K376" s="706">
        <f>VLOOKUP(A376,ABC_SERVIÇOS,7,0)</f>
        <v>3.09</v>
      </c>
      <c r="L376" s="707">
        <f>ROUND(K376*I376,2)</f>
        <v>927.32</v>
      </c>
      <c r="M376" s="40" t="str">
        <f>A376</f>
        <v>COMP_028</v>
      </c>
      <c r="N376" s="57"/>
      <c r="O376" s="708">
        <f t="shared" si="21"/>
        <v>-927.32</v>
      </c>
    </row>
    <row r="377" spans="1:1024" outlineLevel="1" x14ac:dyDescent="0.25">
      <c r="A377"/>
      <c r="B377" s="396"/>
      <c r="C377" s="481" t="s">
        <v>1240</v>
      </c>
      <c r="D377" s="482"/>
      <c r="E377" s="482"/>
      <c r="F377" s="482"/>
      <c r="G377" s="511"/>
      <c r="H377" s="83" t="s">
        <v>736</v>
      </c>
      <c r="I377" s="456">
        <f>I369</f>
        <v>230.85</v>
      </c>
      <c r="J377" s="444" t="s">
        <v>343</v>
      </c>
      <c r="K377" s="32" t="s">
        <v>337</v>
      </c>
      <c r="L377" s="320"/>
      <c r="M377" s="40"/>
      <c r="N377" s="30"/>
      <c r="O377" s="79">
        <f t="shared" si="21"/>
        <v>0</v>
      </c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outlineLevel="1" x14ac:dyDescent="0.25">
      <c r="A378"/>
      <c r="B378" s="396"/>
      <c r="C378" s="481" t="s">
        <v>391</v>
      </c>
      <c r="D378" s="482"/>
      <c r="E378" s="482"/>
      <c r="F378" s="482"/>
      <c r="G378" s="511"/>
      <c r="H378" s="83" t="s">
        <v>341</v>
      </c>
      <c r="I378" s="458">
        <v>30</v>
      </c>
      <c r="J378" s="444" t="s">
        <v>341</v>
      </c>
      <c r="K378" s="32" t="s">
        <v>339</v>
      </c>
      <c r="L378" s="320"/>
      <c r="M378" s="40"/>
      <c r="N378" s="30"/>
      <c r="O378" s="79">
        <f t="shared" si="21"/>
        <v>0</v>
      </c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/>
      <c r="B379" s="396"/>
      <c r="C379" s="607"/>
      <c r="D379" s="608"/>
      <c r="E379" s="608"/>
      <c r="F379" s="608"/>
      <c r="G379" s="680"/>
      <c r="H379" s="83" t="s">
        <v>1249</v>
      </c>
      <c r="I379" s="456">
        <f>I377*(1+I378/100)</f>
        <v>300.10500000000002</v>
      </c>
      <c r="J379" s="436" t="s">
        <v>349</v>
      </c>
      <c r="K379" s="86" t="s">
        <v>413</v>
      </c>
      <c r="L379" s="320"/>
      <c r="M379" s="40"/>
      <c r="N379" s="30"/>
      <c r="O379" s="79">
        <f t="shared" si="21"/>
        <v>0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s="709" customFormat="1" ht="28.5" customHeight="1" outlineLevel="1" x14ac:dyDescent="0.25">
      <c r="A380" s="704" t="s">
        <v>345</v>
      </c>
      <c r="B380" s="700" t="s">
        <v>183</v>
      </c>
      <c r="C380" s="822" t="str">
        <f>VLOOKUP(A380,ABC_SERVIÇOS,2,0)</f>
        <v>TRANSPORTE COM CAMINHÃO BASCULANTE 6 M3 EM RODOVIA PAVIMENTADA ( PARA DISTÂNCIAS SUPERIORES A 4 KM)</v>
      </c>
      <c r="D380" s="823"/>
      <c r="E380" s="823"/>
      <c r="F380" s="823"/>
      <c r="G380" s="824"/>
      <c r="H380" s="701" t="str">
        <f>VLOOKUP(A380,ABC_SERVIÇOS,3,0)</f>
        <v>M3xKm</v>
      </c>
      <c r="I380" s="702">
        <f>SUM(I385,I390)</f>
        <v>8823.0869999999995</v>
      </c>
      <c r="J380" s="725"/>
      <c r="K380" s="706">
        <f>VLOOKUP(A380,ABC_SERVIÇOS,7,0)</f>
        <v>1.41</v>
      </c>
      <c r="L380" s="707">
        <f>ROUND(K380*I380,2)</f>
        <v>12440.55</v>
      </c>
      <c r="M380" s="40" t="str">
        <f>A380</f>
        <v>COMP_020</v>
      </c>
      <c r="N380" s="57"/>
      <c r="O380" s="708">
        <f t="shared" si="21"/>
        <v>-12440.55</v>
      </c>
      <c r="P380" s="56"/>
    </row>
    <row r="381" spans="1:1024" outlineLevel="1" x14ac:dyDescent="0.25">
      <c r="A381" s="18"/>
      <c r="B381" s="499"/>
      <c r="C381" s="676" t="s">
        <v>498</v>
      </c>
      <c r="D381" s="688"/>
      <c r="E381" s="688"/>
      <c r="F381" s="688"/>
      <c r="G381" s="677"/>
      <c r="H381" s="80"/>
      <c r="I381" s="460"/>
      <c r="J381" s="439"/>
      <c r="K381" s="82"/>
      <c r="L381" s="346"/>
      <c r="M381" s="40"/>
      <c r="N381" s="30"/>
      <c r="O381" s="79">
        <f t="shared" si="21"/>
        <v>0</v>
      </c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outlineLevel="1" x14ac:dyDescent="0.25">
      <c r="A382" s="18"/>
      <c r="B382" s="396"/>
      <c r="C382" s="481" t="s">
        <v>1240</v>
      </c>
      <c r="D382" s="645"/>
      <c r="E382" s="645"/>
      <c r="F382" s="482"/>
      <c r="G382" s="610"/>
      <c r="H382" s="83" t="s">
        <v>736</v>
      </c>
      <c r="I382" s="456">
        <f>I374</f>
        <v>230.85</v>
      </c>
      <c r="J382" s="436" t="s">
        <v>343</v>
      </c>
      <c r="K382" s="86" t="s">
        <v>337</v>
      </c>
      <c r="L382" s="347"/>
      <c r="M382" s="40"/>
      <c r="N382" s="30"/>
      <c r="O382" s="79">
        <f t="shared" si="21"/>
        <v>0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 s="18"/>
      <c r="B383" s="396"/>
      <c r="C383" s="481" t="s">
        <v>414</v>
      </c>
      <c r="D383" s="645"/>
      <c r="E383" s="645"/>
      <c r="F383" s="482"/>
      <c r="G383" s="610"/>
      <c r="H383" s="83" t="s">
        <v>935</v>
      </c>
      <c r="I383" s="456">
        <v>15</v>
      </c>
      <c r="J383" s="436" t="s">
        <v>348</v>
      </c>
      <c r="K383" s="86" t="s">
        <v>339</v>
      </c>
      <c r="L383" s="347"/>
      <c r="M383" s="40"/>
      <c r="N383" s="30"/>
      <c r="O383" s="79">
        <f t="shared" si="21"/>
        <v>0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 s="18"/>
      <c r="B384" s="396"/>
      <c r="C384" s="481" t="s">
        <v>340</v>
      </c>
      <c r="D384" s="645"/>
      <c r="E384" s="645"/>
      <c r="F384" s="482"/>
      <c r="G384" s="610"/>
      <c r="H384" s="83" t="s">
        <v>341</v>
      </c>
      <c r="I384" s="458">
        <v>30</v>
      </c>
      <c r="J384" s="436" t="s">
        <v>341</v>
      </c>
      <c r="K384" s="86" t="s">
        <v>374</v>
      </c>
      <c r="L384" s="347"/>
      <c r="M384" s="40"/>
      <c r="N384" s="30"/>
      <c r="O384" s="79">
        <f t="shared" si="21"/>
        <v>0</v>
      </c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 s="18"/>
      <c r="B385" s="396"/>
      <c r="C385" s="607"/>
      <c r="D385" s="608"/>
      <c r="E385" s="608"/>
      <c r="F385" s="608"/>
      <c r="G385" s="679"/>
      <c r="H385" s="90" t="s">
        <v>1249</v>
      </c>
      <c r="I385" s="456">
        <f>(I382*I383)*(1+I384/100)</f>
        <v>4501.5749999999998</v>
      </c>
      <c r="J385" s="436" t="s">
        <v>349</v>
      </c>
      <c r="K385" s="86" t="s">
        <v>399</v>
      </c>
      <c r="L385" s="347"/>
      <c r="M385" s="40"/>
      <c r="N385" s="30"/>
      <c r="O385" s="79">
        <f t="shared" si="21"/>
        <v>0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 s="18"/>
      <c r="B386" s="396"/>
      <c r="C386" s="676" t="s">
        <v>499</v>
      </c>
      <c r="D386" s="688"/>
      <c r="E386" s="688"/>
      <c r="F386" s="688"/>
      <c r="G386" s="677"/>
      <c r="H386" s="80"/>
      <c r="I386" s="460"/>
      <c r="J386" s="439"/>
      <c r="K386" s="82"/>
      <c r="L386" s="346"/>
      <c r="M386" s="40"/>
      <c r="N386" s="30"/>
      <c r="O386" s="79">
        <f t="shared" si="21"/>
        <v>0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18"/>
      <c r="B387" s="396"/>
      <c r="C387" s="481" t="s">
        <v>1241</v>
      </c>
      <c r="D387" s="645"/>
      <c r="E387" s="645"/>
      <c r="F387" s="482"/>
      <c r="G387" s="610"/>
      <c r="H387" s="83" t="s">
        <v>736</v>
      </c>
      <c r="I387" s="456">
        <f>I328</f>
        <v>831.06</v>
      </c>
      <c r="J387" s="436" t="s">
        <v>343</v>
      </c>
      <c r="K387" s="86" t="s">
        <v>337</v>
      </c>
      <c r="L387" s="347"/>
      <c r="M387" s="40"/>
      <c r="N387" s="30"/>
      <c r="O387" s="79">
        <f t="shared" si="21"/>
        <v>0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 s="18"/>
      <c r="B388" s="396"/>
      <c r="C388" s="481" t="s">
        <v>414</v>
      </c>
      <c r="D388" s="645"/>
      <c r="E388" s="645"/>
      <c r="F388" s="482"/>
      <c r="G388" s="610"/>
      <c r="H388" s="83" t="s">
        <v>935</v>
      </c>
      <c r="I388" s="456">
        <v>4</v>
      </c>
      <c r="J388" s="436" t="s">
        <v>348</v>
      </c>
      <c r="K388" s="86" t="s">
        <v>339</v>
      </c>
      <c r="L388" s="347"/>
      <c r="M388" s="40"/>
      <c r="N388" s="30"/>
      <c r="O388" s="79">
        <f t="shared" si="21"/>
        <v>0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 s="18"/>
      <c r="B389" s="396"/>
      <c r="C389" s="481" t="s">
        <v>340</v>
      </c>
      <c r="D389" s="645"/>
      <c r="E389" s="645"/>
      <c r="F389" s="482"/>
      <c r="G389" s="610"/>
      <c r="H389" s="83" t="s">
        <v>341</v>
      </c>
      <c r="I389" s="458">
        <v>30</v>
      </c>
      <c r="J389" s="436" t="s">
        <v>341</v>
      </c>
      <c r="K389" s="86" t="s">
        <v>374</v>
      </c>
      <c r="L389" s="347"/>
      <c r="M389" s="40"/>
      <c r="N389" s="30"/>
      <c r="O389" s="79">
        <f t="shared" si="21"/>
        <v>0</v>
      </c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/>
      <c r="B390" s="396"/>
      <c r="C390" s="607"/>
      <c r="D390" s="608"/>
      <c r="E390" s="608"/>
      <c r="F390" s="608"/>
      <c r="G390" s="679"/>
      <c r="H390" s="90" t="s">
        <v>1249</v>
      </c>
      <c r="I390" s="456">
        <f>(I387*I388)*(1+I389/100)</f>
        <v>4321.5119999999997</v>
      </c>
      <c r="J390" s="436" t="s">
        <v>349</v>
      </c>
      <c r="K390" s="86" t="s">
        <v>399</v>
      </c>
      <c r="L390" s="347"/>
      <c r="M390" s="40"/>
      <c r="N390" s="30"/>
      <c r="O390" s="79">
        <f t="shared" si="21"/>
        <v>0</v>
      </c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s="709" customFormat="1" ht="31.9" customHeight="1" outlineLevel="1" x14ac:dyDescent="0.25">
      <c r="A391" s="704" t="s">
        <v>500</v>
      </c>
      <c r="B391" s="700" t="s">
        <v>184</v>
      </c>
      <c r="C391" s="822" t="str">
        <f>VLOOKUP(A391,ABC_SERVIÇOS,2,0)</f>
        <v>CARGA, MANOBRAS E DESCARGA DE AREIA, BRITA, PEDRA DE MAO E SOLOS COM AMINHAO BASCULANTE 6 M3 (DESCARGA LIVRE)</v>
      </c>
      <c r="D391" s="823"/>
      <c r="E391" s="823"/>
      <c r="F391" s="823"/>
      <c r="G391" s="824"/>
      <c r="H391" s="701" t="str">
        <f>VLOOKUP(A391,ABC_SERVIÇOS,3,0)</f>
        <v>T</v>
      </c>
      <c r="I391" s="702">
        <f>SUM(I392:I393)*I394</f>
        <v>85927.23</v>
      </c>
      <c r="J391" s="725"/>
      <c r="K391" s="706">
        <f>VLOOKUP(A391,ABC_SERVIÇOS,7,0)</f>
        <v>0.74</v>
      </c>
      <c r="L391" s="707">
        <f>ROUND(K391*I391,2)</f>
        <v>63586.15</v>
      </c>
      <c r="M391" s="40" t="str">
        <f>A391</f>
        <v>COMP_124</v>
      </c>
      <c r="N391" s="57"/>
      <c r="O391" s="708">
        <f t="shared" si="21"/>
        <v>-63586.15</v>
      </c>
      <c r="P391" s="56"/>
    </row>
    <row r="392" spans="1:1024" outlineLevel="1" x14ac:dyDescent="0.25">
      <c r="A392"/>
      <c r="B392" s="396"/>
      <c r="C392" s="481" t="s">
        <v>501</v>
      </c>
      <c r="D392" s="736">
        <f>I337</f>
        <v>87.48</v>
      </c>
      <c r="E392" s="737">
        <v>1.5</v>
      </c>
      <c r="F392" s="482"/>
      <c r="G392" s="511"/>
      <c r="H392" s="83" t="s">
        <v>736</v>
      </c>
      <c r="I392" s="456">
        <f>E392*D392</f>
        <v>131.22</v>
      </c>
      <c r="J392" s="436"/>
      <c r="K392" s="86"/>
      <c r="L392" s="347"/>
      <c r="M392" s="40"/>
      <c r="N392" s="30"/>
      <c r="O392" s="79">
        <f t="shared" si="21"/>
        <v>0</v>
      </c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outlineLevel="1" x14ac:dyDescent="0.25">
      <c r="A393"/>
      <c r="B393" s="396"/>
      <c r="C393" s="481" t="s">
        <v>502</v>
      </c>
      <c r="D393" s="736">
        <f>I361</f>
        <v>485.36819999999994</v>
      </c>
      <c r="E393" s="737">
        <v>1.5</v>
      </c>
      <c r="F393" s="482"/>
      <c r="G393" s="511"/>
      <c r="H393" s="83" t="s">
        <v>736</v>
      </c>
      <c r="I393" s="456">
        <f>E393*D393</f>
        <v>728.05229999999995</v>
      </c>
      <c r="J393" s="436"/>
      <c r="K393" s="86"/>
      <c r="L393" s="347"/>
      <c r="M393" s="40"/>
      <c r="N393" s="30"/>
      <c r="O393" s="79">
        <f t="shared" si="21"/>
        <v>0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/>
      <c r="B394" s="396"/>
      <c r="C394" s="481" t="s">
        <v>503</v>
      </c>
      <c r="D394" s="482"/>
      <c r="E394" s="482"/>
      <c r="F394" s="482"/>
      <c r="G394" s="511"/>
      <c r="H394" s="83" t="s">
        <v>935</v>
      </c>
      <c r="I394" s="456">
        <v>100</v>
      </c>
      <c r="J394" s="436"/>
      <c r="K394" s="86"/>
      <c r="L394" s="347"/>
      <c r="M394" s="40"/>
      <c r="N394" s="30"/>
      <c r="O394" s="79">
        <f t="shared" si="21"/>
        <v>0</v>
      </c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s="709" customFormat="1" ht="38.25" customHeight="1" outlineLevel="1" x14ac:dyDescent="0.25">
      <c r="A395" s="704" t="s">
        <v>504</v>
      </c>
      <c r="B395" s="700" t="s">
        <v>185</v>
      </c>
      <c r="C395" s="822" t="str">
        <f>VLOOKUP(A395,ABC_SERVIÇOS,2,0)</f>
        <v>BOCA DE LOBO EM ALVENARIA TIJOLO MACICO, REVESTIDA C/ ARGAMASSA DE CIMENTO E AREIA 1:3, SOBRE LASTRO DE CONCRETO 10CM E TAMPA DE CONCRETO ARADO</v>
      </c>
      <c r="D395" s="823"/>
      <c r="E395" s="823"/>
      <c r="F395" s="823"/>
      <c r="G395" s="824"/>
      <c r="H395" s="701" t="s">
        <v>1242</v>
      </c>
      <c r="I395" s="702">
        <f>SUM(I396:I402)</f>
        <v>23</v>
      </c>
      <c r="J395" s="725"/>
      <c r="K395" s="706">
        <f>VLOOKUP(A395,ABC_SERVIÇOS,7,0)</f>
        <v>626.77</v>
      </c>
      <c r="L395" s="707">
        <f>ROUND(K395*I395,2)</f>
        <v>14415.71</v>
      </c>
      <c r="M395" s="40" t="str">
        <f>A395</f>
        <v>COMP_052</v>
      </c>
      <c r="N395" s="57"/>
      <c r="O395" s="708">
        <f t="shared" ref="O395:O430" si="22">N395-L395</f>
        <v>-14415.71</v>
      </c>
    </row>
    <row r="396" spans="1:1024" outlineLevel="1" x14ac:dyDescent="0.25">
      <c r="A396"/>
      <c r="B396" s="396"/>
      <c r="C396" s="481" t="s">
        <v>476</v>
      </c>
      <c r="D396" s="482"/>
      <c r="E396" s="482"/>
      <c r="F396" s="482"/>
      <c r="G396" s="511"/>
      <c r="H396" s="83" t="s">
        <v>1242</v>
      </c>
      <c r="I396" s="456">
        <v>7</v>
      </c>
      <c r="J396" s="444"/>
      <c r="K396" s="32"/>
      <c r="L396" s="320"/>
      <c r="M396"/>
      <c r="N396" s="30"/>
      <c r="O396" s="79">
        <f t="shared" si="22"/>
        <v>0</v>
      </c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outlineLevel="1" x14ac:dyDescent="0.25">
      <c r="A397"/>
      <c r="B397" s="396"/>
      <c r="C397" s="481" t="s">
        <v>360</v>
      </c>
      <c r="D397" s="482"/>
      <c r="E397" s="482"/>
      <c r="F397" s="482"/>
      <c r="G397" s="511"/>
      <c r="H397" s="83" t="s">
        <v>1242</v>
      </c>
      <c r="I397" s="456">
        <v>1</v>
      </c>
      <c r="J397" s="444"/>
      <c r="K397" s="32"/>
      <c r="L397" s="320"/>
      <c r="M397"/>
      <c r="N397" s="30"/>
      <c r="O397" s="79">
        <f t="shared" si="22"/>
        <v>0</v>
      </c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396"/>
      <c r="C398" s="481" t="s">
        <v>359</v>
      </c>
      <c r="D398" s="482"/>
      <c r="E398" s="482"/>
      <c r="F398" s="482"/>
      <c r="G398" s="435"/>
      <c r="H398" s="83" t="s">
        <v>1242</v>
      </c>
      <c r="I398" s="456">
        <v>1</v>
      </c>
      <c r="J398" s="444"/>
      <c r="K398" s="32"/>
      <c r="L398" s="320"/>
      <c r="M398"/>
      <c r="N398" s="30"/>
      <c r="O398" s="79">
        <f t="shared" si="22"/>
        <v>0</v>
      </c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396"/>
      <c r="C399" s="481" t="s">
        <v>505</v>
      </c>
      <c r="D399" s="482"/>
      <c r="E399" s="482"/>
      <c r="F399" s="482"/>
      <c r="G399" s="435"/>
      <c r="H399" s="83" t="s">
        <v>1242</v>
      </c>
      <c r="I399" s="456">
        <v>1</v>
      </c>
      <c r="J399" s="444"/>
      <c r="K399" s="32"/>
      <c r="L399" s="320"/>
      <c r="M399"/>
      <c r="N399" s="30"/>
      <c r="O399" s="79">
        <f t="shared" si="22"/>
        <v>0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396"/>
      <c r="C400" s="481" t="s">
        <v>506</v>
      </c>
      <c r="D400" s="482"/>
      <c r="E400" s="482"/>
      <c r="F400" s="482"/>
      <c r="G400" s="435"/>
      <c r="H400" s="83" t="s">
        <v>1242</v>
      </c>
      <c r="I400" s="456">
        <v>2</v>
      </c>
      <c r="J400" s="444"/>
      <c r="K400" s="32"/>
      <c r="L400" s="320"/>
      <c r="M400"/>
      <c r="N400" s="30"/>
      <c r="O400" s="79">
        <f t="shared" si="22"/>
        <v>0</v>
      </c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396"/>
      <c r="C401" s="481" t="s">
        <v>507</v>
      </c>
      <c r="D401" s="482"/>
      <c r="E401" s="482"/>
      <c r="F401" s="482"/>
      <c r="G401" s="435"/>
      <c r="H401" s="83" t="s">
        <v>1242</v>
      </c>
      <c r="I401" s="456">
        <v>4</v>
      </c>
      <c r="J401" s="444"/>
      <c r="K401" s="32"/>
      <c r="L401" s="320"/>
      <c r="M401"/>
      <c r="N401" s="30"/>
      <c r="O401" s="79">
        <f t="shared" si="22"/>
        <v>0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outlineLevel="1" x14ac:dyDescent="0.25">
      <c r="A402"/>
      <c r="B402" s="396"/>
      <c r="C402" s="481" t="s">
        <v>483</v>
      </c>
      <c r="D402" s="482"/>
      <c r="E402" s="482"/>
      <c r="F402" s="482"/>
      <c r="G402" s="683"/>
      <c r="H402" s="83" t="s">
        <v>1242</v>
      </c>
      <c r="I402" s="456">
        <v>7</v>
      </c>
      <c r="J402" s="444"/>
      <c r="K402" s="32"/>
      <c r="L402" s="320"/>
      <c r="M402"/>
      <c r="N402" s="30"/>
      <c r="O402" s="79">
        <f t="shared" si="22"/>
        <v>0</v>
      </c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s="709" customFormat="1" ht="36.75" customHeight="1" outlineLevel="1" x14ac:dyDescent="0.25">
      <c r="A403" s="704" t="s">
        <v>508</v>
      </c>
      <c r="B403" s="700" t="s">
        <v>186</v>
      </c>
      <c r="C403" s="822" t="str">
        <f>VLOOKUP(A403,ABC_SERVIÇOS,2,0)</f>
        <v>GUIA (MEIO-FIO) E SARJETA CONJUGADOS DE CONCRETO, MOLDADA IN LOCO EM TRECHO RETO COM EXTRUSORA, GUIA 13 CM BASE X 22 CM ALTURA, SARJETA 30CM BASE X 8,5 CM ALTURA. AF_06/2016</v>
      </c>
      <c r="D403" s="823"/>
      <c r="E403" s="823"/>
      <c r="F403" s="823"/>
      <c r="G403" s="824"/>
      <c r="H403" s="701" t="str">
        <f>VLOOKUP(A403,ABC_SERVIÇOS,3,0)</f>
        <v>M</v>
      </c>
      <c r="I403" s="702">
        <f>SUM(I404:I410)</f>
        <v>1672.566</v>
      </c>
      <c r="J403" s="725"/>
      <c r="K403" s="706">
        <f>VLOOKUP(A403,ABC_SERVIÇOS,7,0)</f>
        <v>30.98</v>
      </c>
      <c r="L403" s="707">
        <f>ROUND(K403*I403,2)</f>
        <v>51816.09</v>
      </c>
      <c r="M403" s="40" t="str">
        <f>A403</f>
        <v>COMP_053</v>
      </c>
      <c r="N403" s="57"/>
      <c r="O403" s="708">
        <f t="shared" si="22"/>
        <v>-51816.09</v>
      </c>
    </row>
    <row r="404" spans="1:1024" outlineLevel="1" x14ac:dyDescent="0.25">
      <c r="A404"/>
      <c r="B404" s="499"/>
      <c r="C404" s="676"/>
      <c r="D404" s="684"/>
      <c r="E404" s="685"/>
      <c r="F404" s="81" t="s">
        <v>256</v>
      </c>
      <c r="G404" s="81" t="s">
        <v>357</v>
      </c>
      <c r="H404" s="80"/>
      <c r="I404" s="460"/>
      <c r="J404" s="445"/>
      <c r="K404" s="104"/>
      <c r="L404" s="349"/>
      <c r="M404"/>
      <c r="N404" s="30"/>
      <c r="O404" s="79">
        <f t="shared" si="22"/>
        <v>0</v>
      </c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outlineLevel="1" x14ac:dyDescent="0.25">
      <c r="A405"/>
      <c r="B405" s="396"/>
      <c r="C405" s="693" t="s">
        <v>417</v>
      </c>
      <c r="D405" s="602"/>
      <c r="E405" s="635"/>
      <c r="F405" s="85">
        <f>(21*20)+11.812</f>
        <v>431.81200000000001</v>
      </c>
      <c r="G405" s="85">
        <v>1</v>
      </c>
      <c r="H405" s="85" t="s">
        <v>883</v>
      </c>
      <c r="I405" s="457">
        <f t="shared" ref="I405:I410" si="23">G405*F405</f>
        <v>431.81200000000001</v>
      </c>
      <c r="J405" s="444"/>
      <c r="K405" s="32"/>
      <c r="L405" s="320"/>
      <c r="M405"/>
      <c r="N405" s="30"/>
      <c r="O405" s="79">
        <f t="shared" si="22"/>
        <v>0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outlineLevel="1" x14ac:dyDescent="0.25">
      <c r="A406"/>
      <c r="B406" s="396"/>
      <c r="C406" s="693" t="s">
        <v>509</v>
      </c>
      <c r="D406" s="602"/>
      <c r="E406" s="635"/>
      <c r="F406" s="85">
        <f>(21*20)+16.754</f>
        <v>436.75400000000002</v>
      </c>
      <c r="G406" s="103">
        <v>1</v>
      </c>
      <c r="H406" s="85" t="s">
        <v>883</v>
      </c>
      <c r="I406" s="457">
        <f t="shared" si="23"/>
        <v>436.75400000000002</v>
      </c>
      <c r="J406" s="444"/>
      <c r="K406" s="32"/>
      <c r="L406" s="320"/>
      <c r="M406"/>
      <c r="N406" s="30"/>
      <c r="O406" s="79">
        <f t="shared" si="22"/>
        <v>0</v>
      </c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396"/>
      <c r="C407" s="481" t="s">
        <v>366</v>
      </c>
      <c r="D407" s="602"/>
      <c r="E407" s="635"/>
      <c r="F407" s="103">
        <v>92</v>
      </c>
      <c r="G407" s="103">
        <v>2</v>
      </c>
      <c r="H407" s="83" t="s">
        <v>883</v>
      </c>
      <c r="I407" s="457">
        <f t="shared" si="23"/>
        <v>184</v>
      </c>
      <c r="J407" s="444"/>
      <c r="K407" s="32"/>
      <c r="L407" s="320"/>
      <c r="M407"/>
      <c r="N407" s="30"/>
      <c r="O407" s="79">
        <f t="shared" si="22"/>
        <v>0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/>
      <c r="B408" s="396"/>
      <c r="C408" s="481" t="s">
        <v>367</v>
      </c>
      <c r="D408" s="602"/>
      <c r="E408" s="635"/>
      <c r="F408" s="103">
        <v>40</v>
      </c>
      <c r="G408" s="103">
        <v>2</v>
      </c>
      <c r="H408" s="83" t="s">
        <v>883</v>
      </c>
      <c r="I408" s="457">
        <f t="shared" si="23"/>
        <v>80</v>
      </c>
      <c r="J408" s="444"/>
      <c r="K408" s="32"/>
      <c r="L408" s="320"/>
      <c r="M408"/>
      <c r="N408" s="30"/>
      <c r="O408" s="79">
        <f t="shared" si="22"/>
        <v>0</v>
      </c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396"/>
      <c r="C409" s="481" t="s">
        <v>421</v>
      </c>
      <c r="D409" s="602"/>
      <c r="E409" s="635"/>
      <c r="F409" s="103">
        <v>50</v>
      </c>
      <c r="G409" s="103">
        <v>2</v>
      </c>
      <c r="H409" s="83" t="s">
        <v>883</v>
      </c>
      <c r="I409" s="457">
        <f t="shared" si="23"/>
        <v>100</v>
      </c>
      <c r="J409" s="444"/>
      <c r="K409" s="32"/>
      <c r="L409" s="320"/>
      <c r="M409"/>
      <c r="N409" s="30"/>
      <c r="O409" s="79">
        <f t="shared" si="22"/>
        <v>0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396"/>
      <c r="C410" s="481" t="s">
        <v>510</v>
      </c>
      <c r="D410" s="636"/>
      <c r="E410" s="637"/>
      <c r="F410" s="103">
        <v>55</v>
      </c>
      <c r="G410" s="103">
        <v>8</v>
      </c>
      <c r="H410" s="83" t="s">
        <v>883</v>
      </c>
      <c r="I410" s="457">
        <f t="shared" si="23"/>
        <v>440</v>
      </c>
      <c r="J410" s="444"/>
      <c r="K410" s="32"/>
      <c r="L410" s="320"/>
      <c r="M410"/>
      <c r="N410" s="30"/>
      <c r="O410" s="79">
        <f t="shared" si="22"/>
        <v>0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s="709" customFormat="1" ht="31.5" customHeight="1" outlineLevel="1" x14ac:dyDescent="0.25">
      <c r="A411" s="704" t="s">
        <v>511</v>
      </c>
      <c r="B411" s="700" t="s">
        <v>187</v>
      </c>
      <c r="C411" s="822" t="str">
        <f>VLOOKUP(A411,ABC_SERVIÇOS,2,0)</f>
        <v>GUIA (MEIO-FIO) CONCRETO, MOLDADA IN LOCO EM TRECHO CURVO COM EXTRUSORA, 11,5 CM BASE X 22 CM ALTURA. AF_06/2016</v>
      </c>
      <c r="D411" s="823"/>
      <c r="E411" s="823"/>
      <c r="F411" s="823"/>
      <c r="G411" s="824"/>
      <c r="H411" s="701" t="str">
        <f>VLOOKUP(A411,ABC_SERVIÇOS,3,0)</f>
        <v>M</v>
      </c>
      <c r="I411" s="702">
        <f>I412</f>
        <v>1419.56</v>
      </c>
      <c r="J411" s="725"/>
      <c r="K411" s="706">
        <f>VLOOKUP(A411,ABC_SERVIÇOS,7,0)</f>
        <v>22.26</v>
      </c>
      <c r="L411" s="707">
        <f>ROUND(K411*I411,2)</f>
        <v>31599.41</v>
      </c>
      <c r="M411" s="40" t="str">
        <f>A411</f>
        <v>COMP_125</v>
      </c>
      <c r="N411" s="57"/>
      <c r="O411" s="708">
        <f t="shared" si="22"/>
        <v>-31599.41</v>
      </c>
    </row>
    <row r="412" spans="1:1024" ht="15.75" outlineLevel="1" thickBot="1" x14ac:dyDescent="0.3">
      <c r="A412"/>
      <c r="B412" s="396"/>
      <c r="C412" s="733" t="s">
        <v>512</v>
      </c>
      <c r="D412" s="734"/>
      <c r="E412" s="734"/>
      <c r="F412" s="734"/>
      <c r="G412" s="735"/>
      <c r="H412" s="85" t="s">
        <v>883</v>
      </c>
      <c r="I412" s="457">
        <v>1419.56</v>
      </c>
      <c r="J412" s="444"/>
      <c r="K412" s="32"/>
      <c r="L412" s="320"/>
      <c r="M412"/>
      <c r="N412" s="30"/>
      <c r="O412" s="79">
        <f t="shared" si="22"/>
        <v>0</v>
      </c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ht="27" customHeight="1" thickBot="1" x14ac:dyDescent="0.3">
      <c r="A413"/>
      <c r="B413" s="399" t="s">
        <v>188</v>
      </c>
      <c r="C413" s="477" t="s">
        <v>189</v>
      </c>
      <c r="D413" s="406"/>
      <c r="E413" s="406"/>
      <c r="F413" s="406"/>
      <c r="G413" s="406"/>
      <c r="H413" s="406"/>
      <c r="I413" s="508"/>
      <c r="J413" s="53"/>
      <c r="K413" s="21"/>
      <c r="L413" s="318">
        <f>SUM(L414:L430)</f>
        <v>17572.309999999998</v>
      </c>
      <c r="M413"/>
      <c r="N413" s="30">
        <f>PQP_REVISADO!H120</f>
        <v>17572.309999999998</v>
      </c>
      <c r="O413" s="79">
        <f t="shared" si="22"/>
        <v>0</v>
      </c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s="709" customFormat="1" ht="28.5" customHeight="1" outlineLevel="1" x14ac:dyDescent="0.25">
      <c r="A414" s="704" t="s">
        <v>513</v>
      </c>
      <c r="B414" s="700" t="s">
        <v>190</v>
      </c>
      <c r="C414" s="825" t="str">
        <f>VLOOKUP(A414,ABC_SERVIÇOS,2,0)</f>
        <v>SINALIZACAO HORIZONTAL COM TINTA RETRORREFLETIVA A BASE DE RESINA ACRILICA COM MICROESFERAS DE VIDRO</v>
      </c>
      <c r="D414" s="826"/>
      <c r="E414" s="826"/>
      <c r="F414" s="826"/>
      <c r="G414" s="827"/>
      <c r="H414" s="701" t="str">
        <f>VLOOKUP(A414,ABC_SERVIÇOS,3,0)</f>
        <v>M2</v>
      </c>
      <c r="I414" s="702">
        <f>SUM(I415:I421)</f>
        <v>354.16980000000007</v>
      </c>
      <c r="J414" s="725"/>
      <c r="K414" s="706">
        <f>VLOOKUP(A414,ABC_SERVIÇOS,7,0)</f>
        <v>20.56</v>
      </c>
      <c r="L414" s="707">
        <f>ROUND(K414*I414,2)</f>
        <v>7281.73</v>
      </c>
      <c r="M414" s="40" t="str">
        <f>A414</f>
        <v>COMP_054</v>
      </c>
      <c r="N414" s="57"/>
      <c r="O414" s="708">
        <f t="shared" si="22"/>
        <v>-7281.73</v>
      </c>
    </row>
    <row r="415" spans="1:1024" outlineLevel="1" x14ac:dyDescent="0.25">
      <c r="A415"/>
      <c r="B415" s="499"/>
      <c r="C415" s="676"/>
      <c r="D415" s="685"/>
      <c r="E415" s="81" t="s">
        <v>256</v>
      </c>
      <c r="F415" s="81" t="s">
        <v>514</v>
      </c>
      <c r="G415" s="81" t="s">
        <v>257</v>
      </c>
      <c r="H415" s="80"/>
      <c r="I415" s="460"/>
      <c r="J415" s="445"/>
      <c r="K415" s="104"/>
      <c r="L415" s="349"/>
      <c r="M415"/>
      <c r="N415" s="30"/>
      <c r="O415" s="79">
        <f t="shared" si="22"/>
        <v>0</v>
      </c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outlineLevel="1" x14ac:dyDescent="0.25">
      <c r="A416"/>
      <c r="B416" s="396"/>
      <c r="C416" s="693" t="s">
        <v>417</v>
      </c>
      <c r="D416" s="635"/>
      <c r="E416" s="85">
        <f>(21*20)+11.812</f>
        <v>431.81200000000001</v>
      </c>
      <c r="F416" s="85">
        <v>3</v>
      </c>
      <c r="G416" s="85">
        <v>0.1</v>
      </c>
      <c r="H416" s="85" t="s">
        <v>275</v>
      </c>
      <c r="I416" s="457">
        <f t="shared" ref="I416:I421" si="24">G416*F416*E416</f>
        <v>129.54360000000003</v>
      </c>
      <c r="J416" s="444"/>
      <c r="K416" s="32"/>
      <c r="L416" s="320"/>
      <c r="M416"/>
      <c r="N416" s="30"/>
      <c r="O416" s="79">
        <f t="shared" si="22"/>
        <v>0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396"/>
      <c r="C417" s="693" t="s">
        <v>509</v>
      </c>
      <c r="D417" s="635"/>
      <c r="E417" s="85">
        <f>(21*20)+16.754</f>
        <v>436.75400000000002</v>
      </c>
      <c r="F417" s="103">
        <v>3</v>
      </c>
      <c r="G417" s="85">
        <v>0.1</v>
      </c>
      <c r="H417" s="85" t="s">
        <v>275</v>
      </c>
      <c r="I417" s="457">
        <f t="shared" si="24"/>
        <v>131.02620000000002</v>
      </c>
      <c r="J417" s="444"/>
      <c r="K417" s="32"/>
      <c r="L417" s="320"/>
      <c r="M417"/>
      <c r="N417" s="30"/>
      <c r="O417" s="79">
        <f t="shared" si="22"/>
        <v>0</v>
      </c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396"/>
      <c r="C418" s="481" t="s">
        <v>366</v>
      </c>
      <c r="D418" s="635"/>
      <c r="E418" s="103">
        <v>92</v>
      </c>
      <c r="F418" s="103">
        <v>3</v>
      </c>
      <c r="G418" s="85">
        <v>0.1</v>
      </c>
      <c r="H418" s="83" t="s">
        <v>275</v>
      </c>
      <c r="I418" s="457">
        <f t="shared" si="24"/>
        <v>27.600000000000005</v>
      </c>
      <c r="J418" s="444"/>
      <c r="K418" s="32"/>
      <c r="L418" s="320"/>
      <c r="M418"/>
      <c r="N418" s="30"/>
      <c r="O418" s="79">
        <f t="shared" si="22"/>
        <v>0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396"/>
      <c r="C419" s="481" t="s">
        <v>367</v>
      </c>
      <c r="D419" s="635"/>
      <c r="E419" s="103">
        <v>40</v>
      </c>
      <c r="F419" s="103">
        <v>3</v>
      </c>
      <c r="G419" s="85">
        <v>0.1</v>
      </c>
      <c r="H419" s="83" t="s">
        <v>275</v>
      </c>
      <c r="I419" s="457">
        <f t="shared" si="24"/>
        <v>12.000000000000002</v>
      </c>
      <c r="J419" s="444"/>
      <c r="K419" s="32"/>
      <c r="L419" s="320"/>
      <c r="M419"/>
      <c r="N419" s="30"/>
      <c r="O419" s="79">
        <f t="shared" si="22"/>
        <v>0</v>
      </c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396"/>
      <c r="C420" s="481" t="s">
        <v>421</v>
      </c>
      <c r="D420" s="635"/>
      <c r="E420" s="103">
        <v>50</v>
      </c>
      <c r="F420" s="103">
        <v>2</v>
      </c>
      <c r="G420" s="85">
        <v>0.1</v>
      </c>
      <c r="H420" s="83" t="s">
        <v>275</v>
      </c>
      <c r="I420" s="457">
        <f t="shared" si="24"/>
        <v>10</v>
      </c>
      <c r="J420" s="444"/>
      <c r="K420" s="32"/>
      <c r="L420" s="320"/>
      <c r="M420"/>
      <c r="N420" s="30"/>
      <c r="O420" s="79">
        <f t="shared" si="22"/>
        <v>0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396"/>
      <c r="C421" s="481" t="s">
        <v>515</v>
      </c>
      <c r="D421" s="637"/>
      <c r="E421" s="103">
        <v>55</v>
      </c>
      <c r="F421" s="103">
        <v>8</v>
      </c>
      <c r="G421" s="85">
        <v>0.1</v>
      </c>
      <c r="H421" s="83" t="s">
        <v>275</v>
      </c>
      <c r="I421" s="457">
        <f t="shared" si="24"/>
        <v>44</v>
      </c>
      <c r="J421" s="444"/>
      <c r="K421" s="32"/>
      <c r="L421" s="320"/>
      <c r="M421"/>
      <c r="N421" s="30"/>
      <c r="O421" s="79">
        <f t="shared" si="22"/>
        <v>0</v>
      </c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s="40" customFormat="1" ht="19.7" customHeight="1" outlineLevel="1" x14ac:dyDescent="0.25">
      <c r="A422" s="704" t="s">
        <v>516</v>
      </c>
      <c r="B422" s="700" t="s">
        <v>191</v>
      </c>
      <c r="C422" s="835" t="str">
        <f>VLOOKUP(A422,ABC_SERVIÇOS,2,0)</f>
        <v>CAIACAO EM MEIO FIO</v>
      </c>
      <c r="D422" s="836"/>
      <c r="E422" s="836"/>
      <c r="F422" s="836"/>
      <c r="G422" s="837"/>
      <c r="H422" s="701" t="str">
        <f>VLOOKUP(A422,ABC_SERVIÇOS,3,0)</f>
        <v>M2</v>
      </c>
      <c r="I422" s="702">
        <f>I425</f>
        <v>773.03150000000005</v>
      </c>
      <c r="J422" s="705"/>
      <c r="K422" s="706">
        <f>VLOOKUP(A422,ABC_SERVIÇOS,7,0)</f>
        <v>2.88</v>
      </c>
      <c r="L422" s="707">
        <f>ROUND(K422*I422,2)</f>
        <v>2226.33</v>
      </c>
      <c r="M422" s="40" t="str">
        <f>A422</f>
        <v>COMP_055</v>
      </c>
      <c r="N422" s="88"/>
      <c r="O422" s="708">
        <f t="shared" si="22"/>
        <v>-2226.33</v>
      </c>
    </row>
    <row r="423" spans="1:1024" outlineLevel="1" x14ac:dyDescent="0.25">
      <c r="A423" s="28"/>
      <c r="B423" s="396"/>
      <c r="C423" s="732" t="s">
        <v>517</v>
      </c>
      <c r="D423" s="684"/>
      <c r="E423" s="684"/>
      <c r="F423" s="684"/>
      <c r="G423" s="685"/>
      <c r="H423" s="83" t="s">
        <v>883</v>
      </c>
      <c r="I423" s="456">
        <f>I403+I411</f>
        <v>3092.1260000000002</v>
      </c>
      <c r="J423" s="444" t="s">
        <v>337</v>
      </c>
      <c r="K423" s="32"/>
      <c r="L423" s="320"/>
      <c r="M423"/>
      <c r="N423" s="30"/>
      <c r="O423" s="79">
        <f t="shared" si="22"/>
        <v>0</v>
      </c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outlineLevel="1" x14ac:dyDescent="0.25">
      <c r="A424" s="28"/>
      <c r="B424" s="396"/>
      <c r="C424" s="693" t="s">
        <v>518</v>
      </c>
      <c r="D424" s="602"/>
      <c r="E424" s="602"/>
      <c r="F424" s="602"/>
      <c r="G424" s="635"/>
      <c r="H424" s="83" t="s">
        <v>883</v>
      </c>
      <c r="I424" s="456">
        <v>0.25</v>
      </c>
      <c r="J424" s="444" t="s">
        <v>339</v>
      </c>
      <c r="K424" s="32"/>
      <c r="L424" s="320"/>
      <c r="M424"/>
      <c r="N424" s="30"/>
      <c r="O424" s="79">
        <f t="shared" si="22"/>
        <v>0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 s="28"/>
      <c r="B425" s="396"/>
      <c r="C425" s="693" t="s">
        <v>335</v>
      </c>
      <c r="D425" s="602"/>
      <c r="E425" s="602"/>
      <c r="F425" s="602"/>
      <c r="G425" s="635"/>
      <c r="H425" s="83" t="s">
        <v>275</v>
      </c>
      <c r="I425" s="456">
        <f>I423*I424</f>
        <v>773.03150000000005</v>
      </c>
      <c r="J425" s="444" t="s">
        <v>304</v>
      </c>
      <c r="K425" s="32"/>
      <c r="L425" s="320"/>
      <c r="M425"/>
      <c r="N425" s="30"/>
      <c r="O425" s="79">
        <f t="shared" si="22"/>
        <v>0</v>
      </c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s="709" customFormat="1" ht="30" customHeight="1" outlineLevel="1" x14ac:dyDescent="0.25">
      <c r="A426" s="704" t="s">
        <v>519</v>
      </c>
      <c r="B426" s="700" t="s">
        <v>192</v>
      </c>
      <c r="C426" s="822" t="str">
        <f>VLOOKUP(A426,ABC_SERVIÇOS,2,0)</f>
        <v>PLACA ESMALTADA PARA IDENTIFICAÇÃO NR DE RUA, DIMENSÕES 45X25CM</v>
      </c>
      <c r="D426" s="823"/>
      <c r="E426" s="823"/>
      <c r="F426" s="823"/>
      <c r="G426" s="824"/>
      <c r="H426" s="701" t="s">
        <v>1242</v>
      </c>
      <c r="I426" s="702">
        <v>13</v>
      </c>
      <c r="J426" s="705"/>
      <c r="K426" s="706">
        <f>VLOOKUP(A426,ABC_SERVIÇOS,7,0)</f>
        <v>79.53</v>
      </c>
      <c r="L426" s="707">
        <f>ROUND(K426*I426,2)</f>
        <v>1033.8900000000001</v>
      </c>
      <c r="M426" s="40" t="str">
        <f>A426</f>
        <v>COMP_056</v>
      </c>
      <c r="N426" s="57"/>
      <c r="O426" s="708">
        <f t="shared" si="22"/>
        <v>-1033.8900000000001</v>
      </c>
    </row>
    <row r="427" spans="1:1024" outlineLevel="1" x14ac:dyDescent="0.25">
      <c r="A427"/>
      <c r="B427" s="396"/>
      <c r="C427" s="676" t="s">
        <v>520</v>
      </c>
      <c r="D427" s="688"/>
      <c r="E427" s="688"/>
      <c r="F427" s="688"/>
      <c r="G427" s="689"/>
      <c r="H427" s="83" t="s">
        <v>1242</v>
      </c>
      <c r="I427" s="456">
        <v>13</v>
      </c>
      <c r="J427" s="444"/>
      <c r="K427" s="32"/>
      <c r="L427" s="320"/>
      <c r="M427"/>
      <c r="N427" s="30"/>
      <c r="O427" s="79">
        <f t="shared" si="22"/>
        <v>0</v>
      </c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s="709" customFormat="1" ht="30" customHeight="1" outlineLevel="1" x14ac:dyDescent="0.25">
      <c r="A428" s="704" t="s">
        <v>521</v>
      </c>
      <c r="B428" s="700" t="s">
        <v>193</v>
      </c>
      <c r="C428" s="822" t="str">
        <f>VLOOKUP(A428,ABC_SERVIÇOS,2,0)</f>
        <v>PLACA DE SINALIZACAO EM CHAPA DE ALUMINIO COM PINTURA REFLETIVA, E = 2 MM</v>
      </c>
      <c r="D428" s="823"/>
      <c r="E428" s="823"/>
      <c r="F428" s="823"/>
      <c r="G428" s="824"/>
      <c r="H428" s="701" t="str">
        <f>VLOOKUP(A428,ABC_SERVIÇOS,3,0)</f>
        <v>M2</v>
      </c>
      <c r="I428" s="702">
        <v>1.62</v>
      </c>
      <c r="J428" s="705"/>
      <c r="K428" s="706">
        <f>VLOOKUP(A428,ABC_SERVIÇOS,7,0)</f>
        <v>648</v>
      </c>
      <c r="L428" s="707">
        <f>ROUND(K428*I428,2)</f>
        <v>1049.76</v>
      </c>
      <c r="M428" s="40" t="str">
        <f>A428</f>
        <v>COMP_126</v>
      </c>
      <c r="N428" s="57"/>
      <c r="O428" s="708">
        <f t="shared" si="22"/>
        <v>-1049.76</v>
      </c>
    </row>
    <row r="429" spans="1:1024" outlineLevel="1" x14ac:dyDescent="0.25">
      <c r="A429"/>
      <c r="B429" s="396"/>
      <c r="C429" s="676" t="s">
        <v>520</v>
      </c>
      <c r="D429" s="688"/>
      <c r="E429" s="688"/>
      <c r="F429" s="688"/>
      <c r="G429" s="689"/>
      <c r="H429" s="83" t="s">
        <v>275</v>
      </c>
      <c r="I429" s="456">
        <v>1.62</v>
      </c>
      <c r="J429" s="444"/>
      <c r="K429" s="32"/>
      <c r="L429" s="320"/>
      <c r="M429"/>
      <c r="N429" s="30"/>
      <c r="O429" s="79">
        <f t="shared" si="22"/>
        <v>0</v>
      </c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s="709" customFormat="1" ht="42.75" customHeight="1" outlineLevel="1" thickBot="1" x14ac:dyDescent="0.3">
      <c r="A430" s="704" t="s">
        <v>522</v>
      </c>
      <c r="B430" s="700" t="s">
        <v>194</v>
      </c>
      <c r="C430" s="822" t="str">
        <f>VLOOKUP(A430,ABC_SERVIÇOS,2,0)</f>
        <v>POSTE CONICO CONTINUO EM ACO GALVANIZADO, RETO, FLANGEADO, H = 3 M, DIAMETRO
INFERIOR = *95* MM</v>
      </c>
      <c r="D430" s="823"/>
      <c r="E430" s="823"/>
      <c r="F430" s="823"/>
      <c r="G430" s="824"/>
      <c r="H430" s="701" t="s">
        <v>1242</v>
      </c>
      <c r="I430" s="702">
        <v>20</v>
      </c>
      <c r="J430" s="705"/>
      <c r="K430" s="706">
        <f>VLOOKUP(A430,ABC_SERVIÇOS,7,0)</f>
        <v>299.02999999999997</v>
      </c>
      <c r="L430" s="707">
        <f>ROUND(K430*I430,2)</f>
        <v>5980.6</v>
      </c>
      <c r="M430" s="40" t="str">
        <f>A430</f>
        <v>COMP_127</v>
      </c>
      <c r="N430" s="57"/>
      <c r="O430" s="708">
        <f t="shared" si="22"/>
        <v>-5980.6</v>
      </c>
    </row>
    <row r="431" spans="1:1024" ht="27" customHeight="1" thickBot="1" x14ac:dyDescent="0.3">
      <c r="A431"/>
      <c r="B431" s="399" t="s">
        <v>195</v>
      </c>
      <c r="C431" s="477" t="s">
        <v>196</v>
      </c>
      <c r="D431" s="406"/>
      <c r="E431" s="406"/>
      <c r="F431" s="406"/>
      <c r="G431" s="406"/>
      <c r="H431" s="406"/>
      <c r="I431" s="508"/>
      <c r="J431" s="53"/>
      <c r="K431" s="21"/>
      <c r="L431" s="318">
        <f>SUM(L432:L522)</f>
        <v>1582441.6099999999</v>
      </c>
      <c r="M431"/>
      <c r="N431" s="60">
        <f>PQP_REVISADO!H126</f>
        <v>1582441.6099999999</v>
      </c>
      <c r="O431" s="79">
        <f t="shared" ref="O431:O470" si="25">N431-L431</f>
        <v>0</v>
      </c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s="40" customFormat="1" ht="23.25" customHeight="1" outlineLevel="1" x14ac:dyDescent="0.25">
      <c r="A432" s="704" t="s">
        <v>523</v>
      </c>
      <c r="B432" s="700" t="s">
        <v>197</v>
      </c>
      <c r="C432" s="832" t="s">
        <v>1287</v>
      </c>
      <c r="D432" s="833"/>
      <c r="E432" s="833"/>
      <c r="F432" s="833"/>
      <c r="G432" s="834"/>
      <c r="H432" s="701" t="str">
        <f>VLOOKUP(A432,ABC_SERVIÇOS,3,0)</f>
        <v>M</v>
      </c>
      <c r="I432" s="702">
        <f>I437</f>
        <v>1344</v>
      </c>
      <c r="J432" s="705" t="s">
        <v>247</v>
      </c>
      <c r="K432" s="706">
        <f>VLOOKUP(A432,ABC_SERVIÇOS,7,0)</f>
        <v>398.6</v>
      </c>
      <c r="L432" s="707">
        <f>ROUND(K432*I432,2)</f>
        <v>535718.40000000002</v>
      </c>
      <c r="M432" s="40" t="str">
        <f>A432</f>
        <v>COMP_057</v>
      </c>
      <c r="N432" s="721"/>
      <c r="O432" s="708">
        <f t="shared" si="25"/>
        <v>-535718.40000000002</v>
      </c>
    </row>
    <row r="433" spans="1:1024" outlineLevel="1" x14ac:dyDescent="0.25">
      <c r="A433" s="28"/>
      <c r="B433" s="396"/>
      <c r="C433" s="732" t="s">
        <v>524</v>
      </c>
      <c r="D433" s="684"/>
      <c r="E433" s="684"/>
      <c r="F433" s="684"/>
      <c r="G433" s="685"/>
      <c r="H433" s="83" t="s">
        <v>1242</v>
      </c>
      <c r="I433" s="456">
        <v>14</v>
      </c>
      <c r="J433" s="444"/>
      <c r="K433" s="32"/>
      <c r="L433" s="320"/>
      <c r="M433"/>
      <c r="N433" s="61"/>
      <c r="O433" s="79">
        <f t="shared" si="25"/>
        <v>0</v>
      </c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outlineLevel="1" x14ac:dyDescent="0.25">
      <c r="A434" s="28"/>
      <c r="B434" s="396"/>
      <c r="C434" s="693" t="s">
        <v>525</v>
      </c>
      <c r="D434" s="602"/>
      <c r="E434" s="602"/>
      <c r="F434" s="602"/>
      <c r="G434" s="635"/>
      <c r="H434" s="83" t="s">
        <v>1242</v>
      </c>
      <c r="I434" s="456">
        <v>2</v>
      </c>
      <c r="J434" s="444"/>
      <c r="K434" s="32"/>
      <c r="L434" s="320"/>
      <c r="M434"/>
      <c r="N434" s="61"/>
      <c r="O434" s="79">
        <f t="shared" si="25"/>
        <v>0</v>
      </c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 s="28"/>
      <c r="B435" s="396"/>
      <c r="C435" s="693" t="s">
        <v>526</v>
      </c>
      <c r="D435" s="602"/>
      <c r="E435" s="602"/>
      <c r="F435" s="602"/>
      <c r="G435" s="635"/>
      <c r="H435" s="83" t="s">
        <v>883</v>
      </c>
      <c r="I435" s="456">
        <v>24</v>
      </c>
      <c r="J435" s="444"/>
      <c r="K435" s="32"/>
      <c r="L435" s="320"/>
      <c r="M435"/>
      <c r="N435" s="61"/>
      <c r="O435" s="79">
        <f t="shared" si="25"/>
        <v>0</v>
      </c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 s="28"/>
      <c r="B436" s="396"/>
      <c r="C436" s="693" t="s">
        <v>527</v>
      </c>
      <c r="D436" s="602"/>
      <c r="E436" s="602"/>
      <c r="F436" s="602"/>
      <c r="G436" s="635"/>
      <c r="H436" s="83" t="s">
        <v>1242</v>
      </c>
      <c r="I436" s="456">
        <v>2</v>
      </c>
      <c r="J436" s="444" t="s">
        <v>528</v>
      </c>
      <c r="K436" s="32"/>
      <c r="L436" s="320"/>
      <c r="M436"/>
      <c r="N436" s="61"/>
      <c r="O436" s="79">
        <f t="shared" si="25"/>
        <v>0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 s="28"/>
      <c r="B437" s="396"/>
      <c r="C437" s="693" t="s">
        <v>335</v>
      </c>
      <c r="D437" s="602"/>
      <c r="E437" s="602"/>
      <c r="F437" s="602"/>
      <c r="G437" s="635"/>
      <c r="H437" s="83" t="s">
        <v>883</v>
      </c>
      <c r="I437" s="456">
        <f>I433*I434*I435*I436</f>
        <v>1344</v>
      </c>
      <c r="J437" s="444"/>
      <c r="K437" s="32"/>
      <c r="L437" s="320"/>
      <c r="M437"/>
      <c r="N437" s="61"/>
      <c r="O437" s="79">
        <f t="shared" si="25"/>
        <v>0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s="40" customFormat="1" ht="48" customHeight="1" outlineLevel="1" x14ac:dyDescent="0.25">
      <c r="A438" s="704" t="s">
        <v>529</v>
      </c>
      <c r="B438" s="700" t="s">
        <v>198</v>
      </c>
      <c r="C438" s="722" t="str">
        <f>VLOOKUP(A438,ABC_SERVIÇOS,2,0)</f>
        <v>MONTAGEM E DESMONTAGEM DE FÔRMA DE PILARES RETANGULARES E ESTRUTURAS SIMILARES COM ÁREA MÉDIA DAS SEÇÕES MAIOR QUE 0,25 M2, PÉ-DIREITO SIMPLES, EM MADEIRA SERRADA, 2 UTILIZAÇÕES. AF_12/2015</v>
      </c>
      <c r="D438" s="723"/>
      <c r="E438" s="723"/>
      <c r="F438" s="723"/>
      <c r="G438" s="724"/>
      <c r="H438" s="701" t="str">
        <f>VLOOKUP(A438,ABC_SERVIÇOS,3,0)</f>
        <v>M2</v>
      </c>
      <c r="I438" s="702">
        <f>I454</f>
        <v>2070.2159999999999</v>
      </c>
      <c r="J438" s="705" t="s">
        <v>247</v>
      </c>
      <c r="K438" s="706">
        <f>VLOOKUP(A438,ABC_SERVIÇOS,7,0)</f>
        <v>96.64</v>
      </c>
      <c r="L438" s="707">
        <f>ROUND(K438*I438,2)</f>
        <v>200065.67</v>
      </c>
      <c r="M438" s="40" t="str">
        <f>A438</f>
        <v>COMP_058</v>
      </c>
      <c r="N438" s="721"/>
      <c r="O438" s="708">
        <f t="shared" si="25"/>
        <v>-200065.67</v>
      </c>
    </row>
    <row r="439" spans="1:1024" s="28" customFormat="1" ht="14.25" outlineLevel="1" x14ac:dyDescent="0.25">
      <c r="B439" s="396"/>
      <c r="C439" s="676"/>
      <c r="D439" s="689"/>
      <c r="E439" s="84" t="s">
        <v>530</v>
      </c>
      <c r="F439" s="84" t="s">
        <v>531</v>
      </c>
      <c r="G439" s="84" t="s">
        <v>532</v>
      </c>
      <c r="H439" s="84" t="s">
        <v>533</v>
      </c>
      <c r="I439" s="456"/>
      <c r="J439" s="444"/>
      <c r="K439" s="32"/>
      <c r="L439" s="320"/>
      <c r="N439" s="61"/>
      <c r="O439" s="79">
        <f t="shared" si="25"/>
        <v>0</v>
      </c>
    </row>
    <row r="440" spans="1:1024" outlineLevel="1" x14ac:dyDescent="0.25">
      <c r="A440" s="28"/>
      <c r="B440" s="396"/>
      <c r="C440" s="481" t="s">
        <v>534</v>
      </c>
      <c r="D440" s="652"/>
      <c r="E440" s="103">
        <v>14</v>
      </c>
      <c r="F440" s="103">
        <v>1.2</v>
      </c>
      <c r="G440" s="103">
        <v>0.6</v>
      </c>
      <c r="H440" s="103">
        <v>2.6</v>
      </c>
      <c r="I440" s="457">
        <f>+(H440+G440)*2*F440*E440</f>
        <v>107.52</v>
      </c>
      <c r="J440" s="444"/>
      <c r="K440" s="32"/>
      <c r="L440" s="320"/>
      <c r="M440"/>
      <c r="N440" s="61"/>
      <c r="O440" s="79">
        <f t="shared" si="25"/>
        <v>0</v>
      </c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outlineLevel="1" x14ac:dyDescent="0.25">
      <c r="A441" s="28"/>
      <c r="B441" s="396"/>
      <c r="C441" s="481" t="s">
        <v>535</v>
      </c>
      <c r="D441" s="652"/>
      <c r="E441" s="103">
        <v>7</v>
      </c>
      <c r="F441" s="103">
        <v>0.6</v>
      </c>
      <c r="G441" s="103">
        <v>0.35</v>
      </c>
      <c r="H441" s="103">
        <v>5.4</v>
      </c>
      <c r="I441" s="457">
        <f>F441*H441*2*E441</f>
        <v>45.36</v>
      </c>
      <c r="J441" s="444"/>
      <c r="K441" s="32"/>
      <c r="L441" s="320"/>
      <c r="M441"/>
      <c r="N441" s="61"/>
      <c r="O441" s="79">
        <f t="shared" si="25"/>
        <v>0</v>
      </c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 s="28"/>
      <c r="B442" s="396"/>
      <c r="C442" s="481" t="s">
        <v>536</v>
      </c>
      <c r="D442" s="652"/>
      <c r="E442" s="103">
        <v>1</v>
      </c>
      <c r="F442" s="103">
        <v>0.2</v>
      </c>
      <c r="G442" s="103">
        <v>8.6999999999999993</v>
      </c>
      <c r="H442" s="103">
        <v>15.7</v>
      </c>
      <c r="I442" s="457">
        <f>+(H442+G442)*2*F442</f>
        <v>9.76</v>
      </c>
      <c r="J442" s="444"/>
      <c r="K442" s="32"/>
      <c r="L442" s="320"/>
      <c r="M442"/>
      <c r="N442" s="61"/>
      <c r="O442" s="79">
        <f t="shared" si="25"/>
        <v>0</v>
      </c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 s="28"/>
      <c r="B443" s="396"/>
      <c r="C443" s="481" t="s">
        <v>537</v>
      </c>
      <c r="D443" s="652"/>
      <c r="E443" s="103">
        <v>2</v>
      </c>
      <c r="F443" s="103">
        <v>3.5</v>
      </c>
      <c r="G443" s="103">
        <v>8.6999999999999993</v>
      </c>
      <c r="H443" s="103">
        <v>15.7</v>
      </c>
      <c r="I443" s="457">
        <f>+(H443*F443*E443*2)</f>
        <v>219.79999999999998</v>
      </c>
      <c r="J443" s="444"/>
      <c r="K443" s="32"/>
      <c r="L443" s="320"/>
      <c r="M443"/>
      <c r="N443" s="61"/>
      <c r="O443" s="79">
        <f t="shared" si="25"/>
        <v>0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 s="28"/>
      <c r="B444" s="396"/>
      <c r="C444" s="481" t="s">
        <v>538</v>
      </c>
      <c r="D444" s="652"/>
      <c r="E444" s="103">
        <v>2</v>
      </c>
      <c r="F444" s="103">
        <v>1.22</v>
      </c>
      <c r="G444" s="103">
        <v>0.25</v>
      </c>
      <c r="H444" s="103">
        <v>15.7</v>
      </c>
      <c r="I444" s="457">
        <f>+((F444+G444)*H444*E444)</f>
        <v>46.157999999999994</v>
      </c>
      <c r="J444" s="444"/>
      <c r="K444" s="32"/>
      <c r="L444" s="320"/>
      <c r="M444"/>
      <c r="N444" s="61"/>
      <c r="O444" s="79">
        <f t="shared" si="25"/>
        <v>0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 s="28"/>
      <c r="B445" s="396"/>
      <c r="C445" s="481" t="s">
        <v>538</v>
      </c>
      <c r="D445" s="652"/>
      <c r="E445" s="103">
        <v>2</v>
      </c>
      <c r="F445" s="103">
        <v>0.2</v>
      </c>
      <c r="G445" s="103">
        <v>0.55000000000000004</v>
      </c>
      <c r="H445" s="103">
        <v>15.7</v>
      </c>
      <c r="I445" s="457">
        <f>+((F445+G445)*H445*E445)</f>
        <v>23.549999999999997</v>
      </c>
      <c r="J445" s="444"/>
      <c r="K445" s="32"/>
      <c r="L445" s="320"/>
      <c r="M445"/>
      <c r="N445" s="61"/>
      <c r="O445" s="79">
        <f t="shared" si="25"/>
        <v>0</v>
      </c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 s="28"/>
      <c r="B446" s="396"/>
      <c r="C446" s="481" t="s">
        <v>538</v>
      </c>
      <c r="D446" s="652"/>
      <c r="E446" s="103">
        <v>2</v>
      </c>
      <c r="F446" s="103">
        <v>0.8</v>
      </c>
      <c r="G446" s="103">
        <v>0</v>
      </c>
      <c r="H446" s="103">
        <v>15.7</v>
      </c>
      <c r="I446" s="457">
        <f>+(F446*H446*E446)</f>
        <v>25.12</v>
      </c>
      <c r="J446" s="444"/>
      <c r="K446" s="32"/>
      <c r="L446" s="320"/>
      <c r="M446"/>
      <c r="N446" s="61"/>
      <c r="O446" s="79">
        <f t="shared" si="25"/>
        <v>0</v>
      </c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 s="28"/>
      <c r="B447" s="396"/>
      <c r="C447" s="481" t="s">
        <v>539</v>
      </c>
      <c r="D447" s="652"/>
      <c r="E447" s="103">
        <v>38</v>
      </c>
      <c r="F447" s="103">
        <v>0.7</v>
      </c>
      <c r="G447" s="103">
        <v>0.1</v>
      </c>
      <c r="H447" s="85">
        <v>8</v>
      </c>
      <c r="I447" s="457">
        <f>+(F447*H447*E447)</f>
        <v>212.79999999999998</v>
      </c>
      <c r="J447" s="444"/>
      <c r="K447" s="32"/>
      <c r="L447" s="320"/>
      <c r="M447"/>
      <c r="N447" s="61"/>
      <c r="O447" s="79">
        <f t="shared" si="25"/>
        <v>0</v>
      </c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 s="28"/>
      <c r="B448" s="396"/>
      <c r="C448" s="481" t="s">
        <v>540</v>
      </c>
      <c r="D448" s="652"/>
      <c r="E448" s="103">
        <v>38</v>
      </c>
      <c r="F448" s="103">
        <v>0.6</v>
      </c>
      <c r="G448" s="103">
        <v>0.1</v>
      </c>
      <c r="H448" s="85">
        <v>8</v>
      </c>
      <c r="I448" s="457">
        <f>+(F448*H448*E448)</f>
        <v>182.4</v>
      </c>
      <c r="J448" s="444"/>
      <c r="K448" s="32"/>
      <c r="L448" s="320"/>
      <c r="M448"/>
      <c r="N448" s="61"/>
      <c r="O448" s="79">
        <f t="shared" si="25"/>
        <v>0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 s="28"/>
      <c r="B449" s="396"/>
      <c r="C449" s="481" t="s">
        <v>541</v>
      </c>
      <c r="D449" s="652"/>
      <c r="E449" s="103">
        <v>19</v>
      </c>
      <c r="F449" s="103">
        <v>0.6</v>
      </c>
      <c r="G449" s="103">
        <v>0.1</v>
      </c>
      <c r="H449" s="85">
        <v>8</v>
      </c>
      <c r="I449" s="457">
        <f>+((F449*H449)*E449)</f>
        <v>91.2</v>
      </c>
      <c r="J449" s="444"/>
      <c r="K449" s="32"/>
      <c r="L449" s="320"/>
      <c r="M449"/>
      <c r="N449" s="61"/>
      <c r="O449" s="79">
        <f t="shared" si="25"/>
        <v>0</v>
      </c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 s="28"/>
      <c r="B450" s="396"/>
      <c r="C450" s="481" t="s">
        <v>542</v>
      </c>
      <c r="D450" s="435"/>
      <c r="E450" s="103">
        <v>19</v>
      </c>
      <c r="F450" s="103">
        <v>0</v>
      </c>
      <c r="G450" s="103">
        <v>0.1</v>
      </c>
      <c r="H450" s="85">
        <v>8</v>
      </c>
      <c r="I450" s="457">
        <f>+((G450*H450)*2*E450)</f>
        <v>30.400000000000002</v>
      </c>
      <c r="J450" s="444"/>
      <c r="K450" s="32"/>
      <c r="L450" s="320"/>
      <c r="M450"/>
      <c r="N450" s="61"/>
      <c r="O450" s="79">
        <f t="shared" si="25"/>
        <v>0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 s="28"/>
      <c r="B451" s="396"/>
      <c r="C451" s="481" t="s">
        <v>543</v>
      </c>
      <c r="D451" s="435"/>
      <c r="E451" s="103">
        <v>57</v>
      </c>
      <c r="F451" s="103">
        <v>0.6</v>
      </c>
      <c r="G451" s="103">
        <v>0.6</v>
      </c>
      <c r="H451" s="85">
        <v>0</v>
      </c>
      <c r="I451" s="457">
        <f>+((F451*G451)*2*E451)</f>
        <v>41.04</v>
      </c>
      <c r="J451" s="444"/>
      <c r="K451" s="32"/>
      <c r="L451" s="320"/>
      <c r="M451"/>
      <c r="N451" s="61"/>
      <c r="O451" s="79">
        <f t="shared" si="25"/>
        <v>0</v>
      </c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 s="28"/>
      <c r="B452" s="396"/>
      <c r="C452" s="481"/>
      <c r="D452" s="435"/>
      <c r="E452" s="84"/>
      <c r="F452" s="84"/>
      <c r="G452" s="84"/>
      <c r="H452" s="83" t="s">
        <v>544</v>
      </c>
      <c r="I452" s="456">
        <f>SUM(I440:I451)</f>
        <v>1035.1079999999999</v>
      </c>
      <c r="J452" s="444"/>
      <c r="K452" s="32"/>
      <c r="L452" s="320"/>
      <c r="M452"/>
      <c r="N452" s="61"/>
      <c r="O452" s="79">
        <f t="shared" si="25"/>
        <v>0</v>
      </c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 s="28"/>
      <c r="B453" s="396"/>
      <c r="C453" s="481"/>
      <c r="D453" s="435"/>
      <c r="E453" s="84"/>
      <c r="F453" s="84"/>
      <c r="G453" s="84"/>
      <c r="H453" s="83" t="s">
        <v>528</v>
      </c>
      <c r="I453" s="456">
        <v>2</v>
      </c>
      <c r="J453" s="444"/>
      <c r="K453" s="32"/>
      <c r="L453" s="320"/>
      <c r="M453"/>
      <c r="N453" s="61"/>
      <c r="O453" s="79">
        <f t="shared" si="25"/>
        <v>0</v>
      </c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 s="28"/>
      <c r="B454" s="396"/>
      <c r="C454" s="481"/>
      <c r="D454" s="435"/>
      <c r="E454" s="84"/>
      <c r="F454" s="84"/>
      <c r="G454" s="84"/>
      <c r="H454" s="83" t="s">
        <v>335</v>
      </c>
      <c r="I454" s="456">
        <f>I453*I452</f>
        <v>2070.2159999999999</v>
      </c>
      <c r="J454" s="444"/>
      <c r="K454" s="32"/>
      <c r="L454" s="320"/>
      <c r="M454"/>
      <c r="N454" s="61"/>
      <c r="O454" s="79">
        <f t="shared" si="25"/>
        <v>0</v>
      </c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s="40" customFormat="1" ht="29.25" customHeight="1" outlineLevel="1" x14ac:dyDescent="0.25">
      <c r="A455" s="704" t="s">
        <v>545</v>
      </c>
      <c r="B455" s="700" t="s">
        <v>199</v>
      </c>
      <c r="C455" s="822" t="str">
        <f>VLOOKUP(A455,ABC_SERVIÇOS,2,0)</f>
        <v>FORNE, CORTE E DOBRA E ARMAÇÃO DE AÇO CA-60, DIÂMETRO DE 5.0 MM</v>
      </c>
      <c r="D455" s="823"/>
      <c r="E455" s="823"/>
      <c r="F455" s="823"/>
      <c r="G455" s="824"/>
      <c r="H455" s="701" t="str">
        <f>VLOOKUP(A455,ABC_SERVIÇOS,3,0)</f>
        <v>KG</v>
      </c>
      <c r="I455" s="702">
        <f>SUM(I456:I457)</f>
        <v>1980</v>
      </c>
      <c r="J455" s="705" t="s">
        <v>247</v>
      </c>
      <c r="K455" s="706">
        <f>VLOOKUP(A455,ABC_SERVIÇOS,7,0)</f>
        <v>9.26</v>
      </c>
      <c r="L455" s="707">
        <f>ROUND(K455*I455,2)</f>
        <v>18334.8</v>
      </c>
      <c r="M455" s="40" t="str">
        <f>A455</f>
        <v>COMP_059</v>
      </c>
      <c r="N455" s="721"/>
      <c r="O455" s="708">
        <f t="shared" si="25"/>
        <v>-18334.8</v>
      </c>
    </row>
    <row r="456" spans="1:1024" outlineLevel="1" x14ac:dyDescent="0.25">
      <c r="A456"/>
      <c r="B456" s="396"/>
      <c r="C456" s="676" t="s">
        <v>546</v>
      </c>
      <c r="D456" s="687"/>
      <c r="E456" s="685"/>
      <c r="F456" s="85">
        <v>275</v>
      </c>
      <c r="G456" s="103">
        <v>2</v>
      </c>
      <c r="H456" s="103" t="s">
        <v>899</v>
      </c>
      <c r="I456" s="457">
        <f>G456*F456</f>
        <v>550</v>
      </c>
      <c r="J456" s="437" t="s">
        <v>547</v>
      </c>
      <c r="K456" s="87"/>
      <c r="L456" s="347"/>
      <c r="M456"/>
      <c r="N456" s="63"/>
      <c r="O456" s="79">
        <f t="shared" si="25"/>
        <v>0</v>
      </c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outlineLevel="1" x14ac:dyDescent="0.25">
      <c r="A457"/>
      <c r="B457" s="396"/>
      <c r="C457" s="607" t="s">
        <v>548</v>
      </c>
      <c r="D457" s="738"/>
      <c r="E457" s="682"/>
      <c r="F457" s="85">
        <v>715</v>
      </c>
      <c r="G457" s="103">
        <v>2</v>
      </c>
      <c r="H457" s="103" t="s">
        <v>899</v>
      </c>
      <c r="I457" s="457">
        <f>G457*F457</f>
        <v>1430</v>
      </c>
      <c r="J457" s="437" t="s">
        <v>547</v>
      </c>
      <c r="K457" s="87"/>
      <c r="L457" s="347"/>
      <c r="M457"/>
      <c r="N457" s="63"/>
      <c r="O457" s="79">
        <f t="shared" si="25"/>
        <v>0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s="56" customFormat="1" outlineLevel="1" x14ac:dyDescent="0.25">
      <c r="A458" s="704" t="s">
        <v>549</v>
      </c>
      <c r="B458" s="700" t="s">
        <v>200</v>
      </c>
      <c r="C458" s="822" t="str">
        <f>VLOOKUP(A458,ABC_SERVIÇOS,2,0)</f>
        <v>FORNE, CORTE E DOBRA E ARMAÇÃO DE AÇO CA-50, DIÂMETRO DE 6.3 MM</v>
      </c>
      <c r="D458" s="823"/>
      <c r="E458" s="823"/>
      <c r="F458" s="823"/>
      <c r="G458" s="824"/>
      <c r="H458" s="701" t="str">
        <f>VLOOKUP(A458,ABC_SERVIÇOS,3,0)</f>
        <v>KG</v>
      </c>
      <c r="I458" s="702">
        <f>SUM(I459:I461)</f>
        <v>4640</v>
      </c>
      <c r="J458" s="705" t="s">
        <v>247</v>
      </c>
      <c r="K458" s="706">
        <f>VLOOKUP(A458,ABC_SERVIÇOS,7,0)</f>
        <v>7.97</v>
      </c>
      <c r="L458" s="707">
        <f>ROUND(K458*I458,2)</f>
        <v>36980.800000000003</v>
      </c>
      <c r="M458" s="40" t="str">
        <f>A458</f>
        <v>COMP_060</v>
      </c>
      <c r="N458" s="716"/>
      <c r="O458" s="708">
        <f t="shared" si="25"/>
        <v>-36980.800000000003</v>
      </c>
    </row>
    <row r="459" spans="1:1024" outlineLevel="1" x14ac:dyDescent="0.25">
      <c r="A459" s="18"/>
      <c r="B459" s="396"/>
      <c r="C459" s="676" t="s">
        <v>546</v>
      </c>
      <c r="D459" s="687"/>
      <c r="E459" s="685"/>
      <c r="F459" s="85">
        <v>950</v>
      </c>
      <c r="G459" s="103">
        <v>2</v>
      </c>
      <c r="H459" s="103" t="s">
        <v>899</v>
      </c>
      <c r="I459" s="457">
        <f>G459*F459</f>
        <v>1900</v>
      </c>
      <c r="J459" s="437"/>
      <c r="K459" s="87"/>
      <c r="L459" s="347"/>
      <c r="M459"/>
      <c r="N459" s="63"/>
      <c r="O459" s="79">
        <f t="shared" si="25"/>
        <v>0</v>
      </c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outlineLevel="1" x14ac:dyDescent="0.25">
      <c r="A460" s="18"/>
      <c r="B460" s="396"/>
      <c r="C460" s="481" t="s">
        <v>548</v>
      </c>
      <c r="D460" s="645"/>
      <c r="E460" s="635"/>
      <c r="F460" s="85">
        <v>190</v>
      </c>
      <c r="G460" s="103">
        <v>2</v>
      </c>
      <c r="H460" s="103" t="s">
        <v>899</v>
      </c>
      <c r="I460" s="457">
        <f>G460*F460</f>
        <v>380</v>
      </c>
      <c r="J460" s="437"/>
      <c r="K460" s="87"/>
      <c r="L460" s="347"/>
      <c r="M460"/>
      <c r="N460" s="63"/>
      <c r="O460" s="79">
        <f t="shared" si="25"/>
        <v>0</v>
      </c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 s="18"/>
      <c r="B461" s="396"/>
      <c r="C461" s="607" t="s">
        <v>550</v>
      </c>
      <c r="D461" s="738"/>
      <c r="E461" s="682"/>
      <c r="F461" s="85">
        <v>1180</v>
      </c>
      <c r="G461" s="103">
        <v>2</v>
      </c>
      <c r="H461" s="103" t="s">
        <v>899</v>
      </c>
      <c r="I461" s="457">
        <f>G461*F461</f>
        <v>2360</v>
      </c>
      <c r="J461" s="437"/>
      <c r="K461" s="87"/>
      <c r="L461" s="347"/>
      <c r="M461"/>
      <c r="N461" s="63"/>
      <c r="O461" s="79">
        <f t="shared" si="25"/>
        <v>0</v>
      </c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s="709" customFormat="1" outlineLevel="1" x14ac:dyDescent="0.25">
      <c r="A462" s="704" t="s">
        <v>551</v>
      </c>
      <c r="B462" s="700" t="s">
        <v>201</v>
      </c>
      <c r="C462" s="822" t="str">
        <f>VLOOKUP(A462,ABC_SERVIÇOS,2,0)</f>
        <v>FORNE, CORTE E DOBRA E ARMAÇÃO DE AÇO CA-50, DIÂMETRO DE 8.0 MM</v>
      </c>
      <c r="D462" s="823"/>
      <c r="E462" s="823"/>
      <c r="F462" s="823"/>
      <c r="G462" s="824"/>
      <c r="H462" s="701" t="str">
        <f>VLOOKUP(A462,ABC_SERVIÇOS,3,0)</f>
        <v>KG</v>
      </c>
      <c r="I462" s="702">
        <f>SUM(I463:I466)</f>
        <v>7820</v>
      </c>
      <c r="J462" s="705" t="s">
        <v>247</v>
      </c>
      <c r="K462" s="706">
        <f>VLOOKUP(A462,ABC_SERVIÇOS,7,0)</f>
        <v>7.61</v>
      </c>
      <c r="L462" s="707">
        <f>ROUND(K462*I462,2)</f>
        <v>59510.2</v>
      </c>
      <c r="M462" s="40" t="str">
        <f>A462</f>
        <v>COMP_061</v>
      </c>
      <c r="N462" s="721"/>
      <c r="O462" s="708">
        <f t="shared" si="25"/>
        <v>-59510.2</v>
      </c>
    </row>
    <row r="463" spans="1:1024" outlineLevel="1" x14ac:dyDescent="0.25">
      <c r="A463"/>
      <c r="B463" s="396"/>
      <c r="C463" s="676" t="s">
        <v>546</v>
      </c>
      <c r="D463" s="687"/>
      <c r="E463" s="685"/>
      <c r="F463" s="85">
        <v>1100</v>
      </c>
      <c r="G463" s="103">
        <v>2</v>
      </c>
      <c r="H463" s="103" t="s">
        <v>899</v>
      </c>
      <c r="I463" s="457">
        <f>G463*F463</f>
        <v>2200</v>
      </c>
      <c r="J463" s="437"/>
      <c r="K463" s="87"/>
      <c r="L463" s="347"/>
      <c r="M463"/>
      <c r="N463" s="63"/>
      <c r="O463" s="79">
        <f t="shared" si="25"/>
        <v>0</v>
      </c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s="28" customFormat="1" ht="14.25" outlineLevel="1" x14ac:dyDescent="0.25">
      <c r="A464" s="18"/>
      <c r="B464" s="396"/>
      <c r="C464" s="481" t="s">
        <v>548</v>
      </c>
      <c r="D464" s="645"/>
      <c r="E464" s="769"/>
      <c r="F464" s="85">
        <v>1820</v>
      </c>
      <c r="G464" s="103">
        <v>2</v>
      </c>
      <c r="H464" s="103" t="s">
        <v>899</v>
      </c>
      <c r="I464" s="457">
        <f>G464*F464</f>
        <v>3640</v>
      </c>
      <c r="J464" s="437"/>
      <c r="K464" s="87"/>
      <c r="L464" s="347"/>
      <c r="N464" s="61"/>
      <c r="O464" s="79">
        <f t="shared" si="25"/>
        <v>0</v>
      </c>
    </row>
    <row r="465" spans="1:1024" outlineLevel="1" x14ac:dyDescent="0.25">
      <c r="A465" s="18"/>
      <c r="B465" s="396"/>
      <c r="C465" s="481" t="s">
        <v>550</v>
      </c>
      <c r="D465" s="645"/>
      <c r="E465" s="635"/>
      <c r="F465" s="85">
        <v>355</v>
      </c>
      <c r="G465" s="103">
        <v>2</v>
      </c>
      <c r="H465" s="103" t="s">
        <v>899</v>
      </c>
      <c r="I465" s="457">
        <f>G465*F465</f>
        <v>710</v>
      </c>
      <c r="J465" s="437"/>
      <c r="K465" s="87"/>
      <c r="L465" s="347"/>
      <c r="M465"/>
      <c r="N465" s="61"/>
      <c r="O465" s="79">
        <f t="shared" si="25"/>
        <v>0</v>
      </c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outlineLevel="1" x14ac:dyDescent="0.25">
      <c r="A466" s="18"/>
      <c r="B466" s="396"/>
      <c r="C466" s="607" t="s">
        <v>552</v>
      </c>
      <c r="D466" s="738"/>
      <c r="E466" s="682"/>
      <c r="F466" s="85">
        <v>635</v>
      </c>
      <c r="G466" s="103">
        <v>2</v>
      </c>
      <c r="H466" s="103" t="s">
        <v>899</v>
      </c>
      <c r="I466" s="457">
        <f>G466*F466</f>
        <v>1270</v>
      </c>
      <c r="J466" s="437"/>
      <c r="K466" s="87"/>
      <c r="L466" s="347"/>
      <c r="M466"/>
      <c r="N466" s="61"/>
      <c r="O466" s="79">
        <f t="shared" si="25"/>
        <v>0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s="709" customFormat="1" outlineLevel="1" x14ac:dyDescent="0.25">
      <c r="A467" s="704" t="s">
        <v>553</v>
      </c>
      <c r="B467" s="700" t="s">
        <v>202</v>
      </c>
      <c r="C467" s="822" t="str">
        <f>VLOOKUP(A467,ABC_SERVIÇOS,2,0)</f>
        <v>FORNE, CORTE E DOBRA E ARMAÇÃO DE AÇO CA-50, DIÂMETRO DE 10.0 MM</v>
      </c>
      <c r="D467" s="823"/>
      <c r="E467" s="823"/>
      <c r="F467" s="823"/>
      <c r="G467" s="824"/>
      <c r="H467" s="701" t="str">
        <f>VLOOKUP(A467,ABC_SERVIÇOS,3,0)</f>
        <v>KG</v>
      </c>
      <c r="I467" s="702">
        <f>SUM(I468:I470)</f>
        <v>10100</v>
      </c>
      <c r="J467" s="705" t="s">
        <v>247</v>
      </c>
      <c r="K467" s="706">
        <f>VLOOKUP(A467,ABC_SERVIÇOS,7,0)</f>
        <v>6.15</v>
      </c>
      <c r="L467" s="707">
        <f>ROUND(K467*I467,2)</f>
        <v>62115</v>
      </c>
      <c r="M467" s="40" t="str">
        <f>A467</f>
        <v>COMP_062</v>
      </c>
      <c r="N467" s="716"/>
      <c r="O467" s="708">
        <f t="shared" si="25"/>
        <v>-62115</v>
      </c>
    </row>
    <row r="468" spans="1:1024" outlineLevel="1" x14ac:dyDescent="0.25">
      <c r="A468" s="18"/>
      <c r="B468" s="396"/>
      <c r="C468" s="676" t="s">
        <v>546</v>
      </c>
      <c r="D468" s="687"/>
      <c r="E468" s="685"/>
      <c r="F468" s="85">
        <v>2280</v>
      </c>
      <c r="G468" s="103">
        <v>2</v>
      </c>
      <c r="H468" s="103" t="s">
        <v>899</v>
      </c>
      <c r="I468" s="457">
        <f>G468*F468</f>
        <v>4560</v>
      </c>
      <c r="J468" s="437"/>
      <c r="K468" s="87"/>
      <c r="L468" s="347"/>
      <c r="M468"/>
      <c r="N468" s="61"/>
      <c r="O468" s="79">
        <f t="shared" si="25"/>
        <v>0</v>
      </c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outlineLevel="1" x14ac:dyDescent="0.25">
      <c r="A469" s="18"/>
      <c r="B469" s="396"/>
      <c r="C469" s="481" t="s">
        <v>548</v>
      </c>
      <c r="D469" s="645"/>
      <c r="E469" s="635"/>
      <c r="F469" s="85">
        <v>1120</v>
      </c>
      <c r="G469" s="103">
        <v>2</v>
      </c>
      <c r="H469" s="103" t="s">
        <v>899</v>
      </c>
      <c r="I469" s="457">
        <f>G469*F469</f>
        <v>2240</v>
      </c>
      <c r="J469" s="437"/>
      <c r="K469" s="87"/>
      <c r="L469" s="347"/>
      <c r="M469"/>
      <c r="N469" s="61"/>
      <c r="O469" s="79">
        <f t="shared" si="25"/>
        <v>0</v>
      </c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18"/>
      <c r="B470" s="396"/>
      <c r="C470" s="607" t="s">
        <v>550</v>
      </c>
      <c r="D470" s="738"/>
      <c r="E470" s="682"/>
      <c r="F470" s="85">
        <v>1650</v>
      </c>
      <c r="G470" s="103">
        <v>2</v>
      </c>
      <c r="H470" s="103" t="s">
        <v>899</v>
      </c>
      <c r="I470" s="457">
        <f>G470*F470</f>
        <v>3300</v>
      </c>
      <c r="J470" s="437"/>
      <c r="K470" s="87"/>
      <c r="L470" s="347"/>
      <c r="M470"/>
      <c r="N470" s="61"/>
      <c r="O470" s="79">
        <f t="shared" si="25"/>
        <v>0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s="709" customFormat="1" outlineLevel="1" x14ac:dyDescent="0.25">
      <c r="A471" s="704" t="s">
        <v>554</v>
      </c>
      <c r="B471" s="700" t="s">
        <v>203</v>
      </c>
      <c r="C471" s="822" t="str">
        <f>VLOOKUP(A471,ABC_SERVIÇOS,2,0)</f>
        <v>FORNE, CORTE E DOBRA E ARMAÇÃO DE AÇO CA-50, DIÂMETRO DE 12.5 MM</v>
      </c>
      <c r="D471" s="823"/>
      <c r="E471" s="823"/>
      <c r="F471" s="823"/>
      <c r="G471" s="824"/>
      <c r="H471" s="701" t="str">
        <f>VLOOKUP(A471,ABC_SERVIÇOS,3,0)</f>
        <v>KG</v>
      </c>
      <c r="I471" s="702">
        <f>SUM(I472:I473)</f>
        <v>5020</v>
      </c>
      <c r="J471" s="705" t="s">
        <v>247</v>
      </c>
      <c r="K471" s="706">
        <f>VLOOKUP(A471,ABC_SERVIÇOS,7,0)</f>
        <v>5.45</v>
      </c>
      <c r="L471" s="707">
        <f>ROUND(K471*I471,2)</f>
        <v>27359</v>
      </c>
      <c r="M471" s="40" t="str">
        <f>A471</f>
        <v>COMP_063</v>
      </c>
      <c r="N471" s="716"/>
      <c r="O471" s="708">
        <f t="shared" ref="O471:O496" si="26">N471-L471</f>
        <v>-27359</v>
      </c>
    </row>
    <row r="472" spans="1:1024" outlineLevel="1" x14ac:dyDescent="0.25">
      <c r="A472" s="18"/>
      <c r="B472" s="396"/>
      <c r="C472" s="676" t="s">
        <v>546</v>
      </c>
      <c r="D472" s="687"/>
      <c r="E472" s="685"/>
      <c r="F472" s="85">
        <v>960</v>
      </c>
      <c r="G472" s="103">
        <v>2</v>
      </c>
      <c r="H472" s="103" t="s">
        <v>899</v>
      </c>
      <c r="I472" s="457">
        <f>G472*F472</f>
        <v>1920</v>
      </c>
      <c r="J472" s="437"/>
      <c r="K472" s="87"/>
      <c r="L472" s="347"/>
      <c r="M472"/>
      <c r="N472" s="61"/>
      <c r="O472" s="79">
        <f t="shared" si="26"/>
        <v>0</v>
      </c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outlineLevel="1" x14ac:dyDescent="0.25">
      <c r="A473" s="18"/>
      <c r="B473" s="396"/>
      <c r="C473" s="607" t="s">
        <v>550</v>
      </c>
      <c r="D473" s="738"/>
      <c r="E473" s="682"/>
      <c r="F473" s="85">
        <v>1550</v>
      </c>
      <c r="G473" s="103">
        <v>2</v>
      </c>
      <c r="H473" s="103" t="s">
        <v>899</v>
      </c>
      <c r="I473" s="457">
        <f>G473*F473</f>
        <v>3100</v>
      </c>
      <c r="J473" s="437"/>
      <c r="K473" s="87"/>
      <c r="L473" s="347"/>
      <c r="M473"/>
      <c r="N473" s="61"/>
      <c r="O473" s="79">
        <f t="shared" si="26"/>
        <v>0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s="709" customFormat="1" outlineLevel="1" x14ac:dyDescent="0.25">
      <c r="A474" s="704" t="s">
        <v>555</v>
      </c>
      <c r="B474" s="700" t="s">
        <v>204</v>
      </c>
      <c r="C474" s="822" t="str">
        <f>VLOOKUP(A474,ABC_SERVIÇOS,2,0)</f>
        <v>FORNE, CORTE E DOBRA E ARMAÇÃO DE AÇO CA-50, DIÂMETRO DE 25.0 MM</v>
      </c>
      <c r="D474" s="823"/>
      <c r="E474" s="823"/>
      <c r="F474" s="823"/>
      <c r="G474" s="824"/>
      <c r="H474" s="701" t="str">
        <f>VLOOKUP(A474,ABC_SERVIÇOS,3,0)</f>
        <v>KG</v>
      </c>
      <c r="I474" s="702">
        <f>SUM(I475:I475)</f>
        <v>17360</v>
      </c>
      <c r="J474" s="705" t="s">
        <v>247</v>
      </c>
      <c r="K474" s="706">
        <f>VLOOKUP(A474,ABC_SERVIÇOS,7,0)</f>
        <v>4.9400000000000004</v>
      </c>
      <c r="L474" s="707">
        <f>ROUND(K474*I474,2)</f>
        <v>85758.399999999994</v>
      </c>
      <c r="M474" s="40" t="str">
        <f>A474</f>
        <v>COMP_064</v>
      </c>
      <c r="N474" s="716"/>
      <c r="O474" s="708">
        <f t="shared" si="26"/>
        <v>-85758.399999999994</v>
      </c>
    </row>
    <row r="475" spans="1:1024" s="18" customFormat="1" ht="14.25" outlineLevel="1" x14ac:dyDescent="0.25">
      <c r="B475" s="396"/>
      <c r="C475" s="696" t="s">
        <v>546</v>
      </c>
      <c r="D475" s="739"/>
      <c r="E475" s="740"/>
      <c r="F475" s="85">
        <v>8680</v>
      </c>
      <c r="G475" s="103">
        <v>2</v>
      </c>
      <c r="H475" s="103" t="s">
        <v>899</v>
      </c>
      <c r="I475" s="457">
        <f>G475*F475</f>
        <v>17360</v>
      </c>
      <c r="J475" s="437"/>
      <c r="K475" s="87"/>
      <c r="L475" s="347"/>
      <c r="N475" s="63"/>
      <c r="O475" s="79">
        <f t="shared" si="26"/>
        <v>0</v>
      </c>
    </row>
    <row r="476" spans="1:1024" s="709" customFormat="1" outlineLevel="1" x14ac:dyDescent="0.25">
      <c r="A476" s="704" t="s">
        <v>556</v>
      </c>
      <c r="B476" s="700" t="s">
        <v>205</v>
      </c>
      <c r="C476" s="822" t="str">
        <f>VLOOKUP(A476,ABC_SERVIÇOS,2,0)</f>
        <v>CONCRETO FCK=25 MPA - LANÇAMENTO, ADENSAMENTO E ACABAMENTO</v>
      </c>
      <c r="D476" s="823"/>
      <c r="E476" s="823"/>
      <c r="F476" s="823"/>
      <c r="G476" s="824"/>
      <c r="H476" s="701" t="str">
        <f>VLOOKUP(A476,ABC_SERVIÇOS,3,0)</f>
        <v>M3</v>
      </c>
      <c r="I476" s="702">
        <v>502.68</v>
      </c>
      <c r="J476" s="705" t="s">
        <v>247</v>
      </c>
      <c r="K476" s="706">
        <f>VLOOKUP(A476,ABC_SERVIÇOS,7,0)</f>
        <v>372.15</v>
      </c>
      <c r="L476" s="707">
        <f>ROUND(K476*I476,2)</f>
        <v>187072.36</v>
      </c>
      <c r="M476" s="40" t="str">
        <f>A476</f>
        <v>COMP_065</v>
      </c>
      <c r="N476" s="716"/>
      <c r="O476" s="708">
        <f t="shared" si="26"/>
        <v>-187072.36</v>
      </c>
    </row>
    <row r="477" spans="1:1024" s="120" customFormat="1" ht="15" customHeight="1" outlineLevel="1" x14ac:dyDescent="0.25">
      <c r="B477" s="499"/>
      <c r="C477" s="782"/>
      <c r="D477" s="688"/>
      <c r="E477" s="689"/>
      <c r="F477" s="81" t="s">
        <v>404</v>
      </c>
      <c r="G477" s="81" t="s">
        <v>1281</v>
      </c>
      <c r="H477" s="80"/>
      <c r="I477" s="460" t="s">
        <v>335</v>
      </c>
      <c r="J477" s="445"/>
      <c r="K477" s="104"/>
      <c r="L477" s="349"/>
      <c r="N477" s="121"/>
      <c r="O477" s="79">
        <f t="shared" si="26"/>
        <v>0</v>
      </c>
    </row>
    <row r="478" spans="1:1024" s="124" customFormat="1" ht="15" customHeight="1" outlineLevel="1" x14ac:dyDescent="0.25">
      <c r="B478" s="501"/>
      <c r="C478" s="745" t="s">
        <v>574</v>
      </c>
      <c r="D478" s="655"/>
      <c r="E478" s="655"/>
      <c r="F478" s="751">
        <v>251.34</v>
      </c>
      <c r="G478" s="752">
        <v>2</v>
      </c>
      <c r="H478" s="411" t="s">
        <v>736</v>
      </c>
      <c r="I478" s="777">
        <f>G478*F478</f>
        <v>502.68</v>
      </c>
      <c r="J478" s="778"/>
      <c r="K478" s="779"/>
      <c r="L478" s="780"/>
      <c r="N478" s="781"/>
      <c r="O478" s="79"/>
    </row>
    <row r="479" spans="1:1024" s="56" customFormat="1" ht="30" customHeight="1" outlineLevel="1" x14ac:dyDescent="0.25">
      <c r="A479" s="704" t="s">
        <v>558</v>
      </c>
      <c r="B479" s="700" t="s">
        <v>206</v>
      </c>
      <c r="C479" s="822" t="str">
        <f>VLOOKUP(A479,ABC_SERVIÇOS,2,0)</f>
        <v>CONCRETO USINADO BOMBEAVEL, CLASSE DE RESISTENCIA C50, COM BRITA 0 E 1, SLUMP =100 +/- 20 MM, INCLUI SERVICO DE BOMBEAMENTO (NBR 8953)</v>
      </c>
      <c r="D479" s="823"/>
      <c r="E479" s="823"/>
      <c r="F479" s="823"/>
      <c r="G479" s="824"/>
      <c r="H479" s="701" t="str">
        <f>VLOOKUP(A479,ABC_SERVIÇOS,3,0)</f>
        <v>M3</v>
      </c>
      <c r="I479" s="702">
        <f>I481+I482</f>
        <v>222.50799999999998</v>
      </c>
      <c r="J479" s="705" t="s">
        <v>247</v>
      </c>
      <c r="K479" s="706">
        <f>VLOOKUP(A479,ABC_SERVIÇOS,7,0)</f>
        <v>470.87</v>
      </c>
      <c r="L479" s="707">
        <f>ROUND(K479*I479,2)</f>
        <v>104772.34</v>
      </c>
      <c r="M479" s="40" t="str">
        <f>A479</f>
        <v>COMP_066</v>
      </c>
      <c r="N479" s="716"/>
      <c r="O479" s="708">
        <f t="shared" si="26"/>
        <v>-104772.34</v>
      </c>
    </row>
    <row r="480" spans="1:1024" s="122" customFormat="1" ht="14.25" outlineLevel="1" x14ac:dyDescent="0.25">
      <c r="B480" s="396"/>
      <c r="C480" s="478"/>
      <c r="D480" s="122" t="s">
        <v>528</v>
      </c>
      <c r="E480" s="103" t="s">
        <v>404</v>
      </c>
      <c r="F480" s="103" t="s">
        <v>1281</v>
      </c>
      <c r="G480" s="103" t="s">
        <v>1273</v>
      </c>
      <c r="H480" s="83" t="s">
        <v>736</v>
      </c>
      <c r="I480" s="456"/>
      <c r="J480" s="444"/>
      <c r="K480" s="32"/>
      <c r="L480" s="320"/>
      <c r="N480" s="119"/>
      <c r="O480" s="79">
        <f t="shared" si="26"/>
        <v>0</v>
      </c>
    </row>
    <row r="481" spans="1:1024" s="122" customFormat="1" ht="14.25" outlineLevel="1" x14ac:dyDescent="0.25">
      <c r="B481" s="396"/>
      <c r="C481" s="478" t="s">
        <v>1284</v>
      </c>
      <c r="D481" s="103">
        <v>2</v>
      </c>
      <c r="E481" s="103">
        <v>1.77</v>
      </c>
      <c r="F481" s="103">
        <v>19</v>
      </c>
      <c r="G481" s="103" t="s">
        <v>247</v>
      </c>
      <c r="H481" s="83" t="s">
        <v>736</v>
      </c>
      <c r="I481" s="456">
        <f>D481*E481*F481</f>
        <v>67.260000000000005</v>
      </c>
      <c r="J481" s="444"/>
      <c r="K481" s="32"/>
      <c r="L481" s="320"/>
      <c r="N481" s="119"/>
      <c r="O481" s="79">
        <f t="shared" si="26"/>
        <v>0</v>
      </c>
    </row>
    <row r="482" spans="1:1024" s="122" customFormat="1" ht="14.25" outlineLevel="1" x14ac:dyDescent="0.25">
      <c r="B482" s="396"/>
      <c r="C482" s="478" t="s">
        <v>1285</v>
      </c>
      <c r="D482" s="103">
        <v>2</v>
      </c>
      <c r="E482" s="103">
        <v>4.96</v>
      </c>
      <c r="F482" s="103" t="s">
        <v>247</v>
      </c>
      <c r="G482" s="103">
        <v>15.65</v>
      </c>
      <c r="H482" s="83" t="s">
        <v>736</v>
      </c>
      <c r="I482" s="456">
        <f>D482*E482*G482</f>
        <v>155.24799999999999</v>
      </c>
      <c r="J482" s="444"/>
      <c r="K482" s="32"/>
      <c r="L482" s="320"/>
      <c r="N482" s="119"/>
      <c r="O482" s="79">
        <f t="shared" si="26"/>
        <v>0</v>
      </c>
    </row>
    <row r="483" spans="1:1024" s="709" customFormat="1" ht="28.5" customHeight="1" outlineLevel="1" x14ac:dyDescent="0.25">
      <c r="A483" s="704" t="s">
        <v>560</v>
      </c>
      <c r="B483" s="700" t="s">
        <v>207</v>
      </c>
      <c r="C483" s="822" t="str">
        <f>VLOOKUP(A483,ABC_SERVIÇOS,2,0)</f>
        <v>LANÇAMENTO COM USO DE BOMBA, ADENSAMENTO E ACABAMENTO DE CONCRETO EM ESTRUTURAS. AF_12/2015</v>
      </c>
      <c r="D483" s="823"/>
      <c r="E483" s="823"/>
      <c r="F483" s="823"/>
      <c r="G483" s="824"/>
      <c r="H483" s="701" t="str">
        <f>VLOOKUP(A483,ABC_SERVIÇOS,3,0)</f>
        <v>M3</v>
      </c>
      <c r="I483" s="702">
        <f>SUM(I484:I485)</f>
        <v>725.18799999999999</v>
      </c>
      <c r="J483" s="705" t="s">
        <v>247</v>
      </c>
      <c r="K483" s="706">
        <f>VLOOKUP(A483,ABC_SERVIÇOS,7,0)</f>
        <v>21.58</v>
      </c>
      <c r="L483" s="707">
        <f>ROUND(K483*I483,2)</f>
        <v>15649.56</v>
      </c>
      <c r="M483" s="40" t="str">
        <f>A483</f>
        <v>COMP_067</v>
      </c>
      <c r="N483" s="720"/>
      <c r="O483" s="708">
        <f t="shared" si="26"/>
        <v>-15649.56</v>
      </c>
    </row>
    <row r="484" spans="1:1024" outlineLevel="1" x14ac:dyDescent="0.25">
      <c r="A484"/>
      <c r="B484" s="395"/>
      <c r="C484" s="676" t="s">
        <v>561</v>
      </c>
      <c r="D484" s="688"/>
      <c r="E484" s="688"/>
      <c r="F484" s="688"/>
      <c r="G484" s="689"/>
      <c r="H484" s="83" t="s">
        <v>736</v>
      </c>
      <c r="I484" s="456">
        <f>I476</f>
        <v>502.68</v>
      </c>
      <c r="J484" s="444"/>
      <c r="K484" s="32"/>
      <c r="L484" s="320"/>
      <c r="M484"/>
      <c r="N484" s="119"/>
      <c r="O484" s="79">
        <f t="shared" si="26"/>
        <v>0</v>
      </c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outlineLevel="1" x14ac:dyDescent="0.25">
      <c r="A485"/>
      <c r="B485" s="395"/>
      <c r="C485" s="481" t="s">
        <v>562</v>
      </c>
      <c r="D485" s="482"/>
      <c r="E485" s="482"/>
      <c r="F485" s="482"/>
      <c r="G485" s="435"/>
      <c r="H485" s="83" t="s">
        <v>736</v>
      </c>
      <c r="I485" s="456">
        <f>I479</f>
        <v>222.50799999999998</v>
      </c>
      <c r="J485" s="444"/>
      <c r="K485" s="32"/>
      <c r="L485" s="320"/>
      <c r="M485"/>
      <c r="N485" s="119"/>
      <c r="O485" s="79">
        <f t="shared" si="26"/>
        <v>0</v>
      </c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s="719" customFormat="1" ht="28.5" customHeight="1" outlineLevel="1" x14ac:dyDescent="0.25">
      <c r="A486" s="704" t="s">
        <v>563</v>
      </c>
      <c r="B486" s="700" t="s">
        <v>208</v>
      </c>
      <c r="C486" s="822" t="str">
        <f>VLOOKUP(A486,ABC_SERVIÇOS,2,0)</f>
        <v xml:space="preserve"> LASTRO DE CONCRETO, PREPARO MECÂNICO, INCLUSOS ADITIVO IMPERMEABILIZANTE, LANÇAMENTO E ADENSAMENTO</v>
      </c>
      <c r="D486" s="823"/>
      <c r="E486" s="823"/>
      <c r="F486" s="823"/>
      <c r="G486" s="824"/>
      <c r="H486" s="701" t="str">
        <f>VLOOKUP(A486,ABC_SERVIÇOS,3,0)</f>
        <v>M3</v>
      </c>
      <c r="I486" s="702">
        <f>SUM(I487:I490)</f>
        <v>15.4</v>
      </c>
      <c r="J486" s="705" t="s">
        <v>247</v>
      </c>
      <c r="K486" s="706">
        <f>VLOOKUP(A486,ABC_SERVIÇOS,7,0)</f>
        <v>437.51</v>
      </c>
      <c r="L486" s="707">
        <f>ROUND(K486*I486,2)</f>
        <v>6737.65</v>
      </c>
      <c r="M486" s="40" t="str">
        <f>A486</f>
        <v>COMP_068</v>
      </c>
      <c r="N486" s="718"/>
      <c r="O486" s="708">
        <f t="shared" si="26"/>
        <v>-6737.65</v>
      </c>
    </row>
    <row r="487" spans="1:1024" outlineLevel="1" x14ac:dyDescent="0.25">
      <c r="A487"/>
      <c r="B487" s="395"/>
      <c r="C487" s="676"/>
      <c r="D487" s="684"/>
      <c r="E487" s="685"/>
      <c r="F487" s="106" t="s">
        <v>335</v>
      </c>
      <c r="G487" s="106" t="s">
        <v>528</v>
      </c>
      <c r="H487" s="105"/>
      <c r="I487" s="465"/>
      <c r="J487" s="449"/>
      <c r="K487" s="115"/>
      <c r="L487" s="356"/>
      <c r="M487"/>
      <c r="N487" s="123"/>
      <c r="O487" s="79">
        <f t="shared" si="26"/>
        <v>0</v>
      </c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outlineLevel="1" x14ac:dyDescent="0.25">
      <c r="A488"/>
      <c r="B488" s="396"/>
      <c r="C488" s="481" t="s">
        <v>534</v>
      </c>
      <c r="D488" s="602"/>
      <c r="E488" s="635"/>
      <c r="F488" s="84">
        <v>0.1</v>
      </c>
      <c r="G488" s="84">
        <v>2</v>
      </c>
      <c r="H488" s="83" t="s">
        <v>736</v>
      </c>
      <c r="I488" s="456">
        <f>G488*F488</f>
        <v>0.2</v>
      </c>
      <c r="J488" s="444"/>
      <c r="K488" s="32"/>
      <c r="L488" s="320"/>
      <c r="M488"/>
      <c r="N488" s="123"/>
      <c r="O488" s="79">
        <f t="shared" si="26"/>
        <v>0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396"/>
      <c r="C489" s="481" t="s">
        <v>535</v>
      </c>
      <c r="D489" s="602"/>
      <c r="E489" s="635"/>
      <c r="F489" s="84">
        <v>0.7</v>
      </c>
      <c r="G489" s="84">
        <v>2</v>
      </c>
      <c r="H489" s="83" t="s">
        <v>736</v>
      </c>
      <c r="I489" s="456">
        <f>G489*F489</f>
        <v>1.4</v>
      </c>
      <c r="J489" s="444"/>
      <c r="K489" s="32"/>
      <c r="L489" s="320"/>
      <c r="M489"/>
      <c r="N489" s="123"/>
      <c r="O489" s="79">
        <f t="shared" si="26"/>
        <v>0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396"/>
      <c r="C490" s="481" t="s">
        <v>536</v>
      </c>
      <c r="D490" s="636"/>
      <c r="E490" s="637"/>
      <c r="F490" s="84">
        <v>6.9</v>
      </c>
      <c r="G490" s="84">
        <v>2</v>
      </c>
      <c r="H490" s="83" t="s">
        <v>736</v>
      </c>
      <c r="I490" s="456">
        <f>G490*F490</f>
        <v>13.8</v>
      </c>
      <c r="J490" s="444"/>
      <c r="K490" s="32"/>
      <c r="L490" s="320"/>
      <c r="M490"/>
      <c r="N490" s="123"/>
      <c r="O490" s="79">
        <f t="shared" si="26"/>
        <v>0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s="56" customFormat="1" ht="37.5" customHeight="1" outlineLevel="1" x14ac:dyDescent="0.25">
      <c r="A491" s="704" t="s">
        <v>564</v>
      </c>
      <c r="B491" s="700" t="s">
        <v>209</v>
      </c>
      <c r="C491" s="822" t="str">
        <f>VLOOKUP(A491,ABC_SERVIÇOS,2,0)</f>
        <v>ESCORAMENTO FORMAS H=3,50 A 4,00 M, COM MADEIRA DE 3A QUALIDADE, NAO A ARELHADA, APROVEITAMENTO TABUAS 3X E PRUMOS 4X</v>
      </c>
      <c r="D491" s="823"/>
      <c r="E491" s="823"/>
      <c r="F491" s="823"/>
      <c r="G491" s="824"/>
      <c r="H491" s="701" t="str">
        <f>VLOOKUP(A491,ABC_SERVIÇOS,3,0)</f>
        <v>M3</v>
      </c>
      <c r="I491" s="702">
        <f>I496</f>
        <v>1475.3399999999997</v>
      </c>
      <c r="J491" s="705" t="s">
        <v>247</v>
      </c>
      <c r="K491" s="706">
        <f>VLOOKUP(A491,ABC_SERVIÇOS,7,0)</f>
        <v>15.54</v>
      </c>
      <c r="L491" s="707">
        <f>ROUND(K491*I491,2)</f>
        <v>22926.78</v>
      </c>
      <c r="M491" s="40" t="str">
        <f>A491</f>
        <v>COMP_069</v>
      </c>
      <c r="N491" s="716"/>
      <c r="O491" s="708">
        <f t="shared" si="26"/>
        <v>-22926.78</v>
      </c>
    </row>
    <row r="492" spans="1:1024" outlineLevel="1" x14ac:dyDescent="0.25">
      <c r="A492"/>
      <c r="B492" s="396"/>
      <c r="C492" s="478" t="s">
        <v>565</v>
      </c>
      <c r="D492" s="103">
        <v>1</v>
      </c>
      <c r="E492" s="103">
        <v>5</v>
      </c>
      <c r="F492" s="103">
        <v>8.6999999999999993</v>
      </c>
      <c r="G492" s="103">
        <v>15.7</v>
      </c>
      <c r="H492" s="83" t="s">
        <v>736</v>
      </c>
      <c r="I492" s="456">
        <f>G492*F492*E492*D492</f>
        <v>682.94999999999982</v>
      </c>
      <c r="J492" s="444"/>
      <c r="K492" s="32"/>
      <c r="L492" s="320"/>
      <c r="M492"/>
      <c r="N492" s="61"/>
      <c r="O492" s="79">
        <f t="shared" si="26"/>
        <v>0</v>
      </c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outlineLevel="1" x14ac:dyDescent="0.25">
      <c r="A493"/>
      <c r="B493" s="396"/>
      <c r="C493" s="478" t="s">
        <v>566</v>
      </c>
      <c r="D493" s="103">
        <v>19</v>
      </c>
      <c r="E493" s="103">
        <v>0.6</v>
      </c>
      <c r="F493" s="103">
        <v>0.6</v>
      </c>
      <c r="G493" s="103">
        <v>8</v>
      </c>
      <c r="H493" s="83" t="s">
        <v>736</v>
      </c>
      <c r="I493" s="456">
        <f>G493*F493*E493*D493</f>
        <v>54.72</v>
      </c>
      <c r="J493" s="444"/>
      <c r="K493" s="32"/>
      <c r="L493" s="320"/>
      <c r="M493"/>
      <c r="N493" s="61"/>
      <c r="O493" s="79">
        <f t="shared" si="26"/>
        <v>0</v>
      </c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396"/>
      <c r="C494" s="478"/>
      <c r="D494" s="103"/>
      <c r="E494" s="103"/>
      <c r="F494" s="103"/>
      <c r="G494" s="83" t="s">
        <v>544</v>
      </c>
      <c r="H494" s="83" t="s">
        <v>736</v>
      </c>
      <c r="I494" s="456">
        <f>SUM(I492:I493)</f>
        <v>737.66999999999985</v>
      </c>
      <c r="J494" s="444"/>
      <c r="K494" s="32"/>
      <c r="L494" s="320"/>
      <c r="M494"/>
      <c r="N494" s="61"/>
      <c r="O494" s="79">
        <f t="shared" si="26"/>
        <v>0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396"/>
      <c r="C495" s="478"/>
      <c r="D495" s="103"/>
      <c r="E495" s="103"/>
      <c r="F495" s="103"/>
      <c r="G495" s="83" t="s">
        <v>528</v>
      </c>
      <c r="H495" s="83" t="s">
        <v>1242</v>
      </c>
      <c r="I495" s="456">
        <v>2</v>
      </c>
      <c r="J495" s="444"/>
      <c r="K495" s="32"/>
      <c r="L495" s="320"/>
      <c r="M495"/>
      <c r="N495" s="61"/>
      <c r="O495" s="79">
        <f t="shared" si="26"/>
        <v>0</v>
      </c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396"/>
      <c r="C496" s="478"/>
      <c r="D496" s="103"/>
      <c r="E496" s="103"/>
      <c r="F496" s="103"/>
      <c r="G496" s="83" t="s">
        <v>335</v>
      </c>
      <c r="H496" s="83" t="s">
        <v>736</v>
      </c>
      <c r="I496" s="456">
        <f>I495*I494</f>
        <v>1475.3399999999997</v>
      </c>
      <c r="J496" s="444"/>
      <c r="K496" s="32"/>
      <c r="L496" s="320"/>
      <c r="M496"/>
      <c r="N496" s="61"/>
      <c r="O496" s="79">
        <f t="shared" si="26"/>
        <v>0</v>
      </c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s="709" customFormat="1" ht="37.5" customHeight="1" outlineLevel="1" x14ac:dyDescent="0.25">
      <c r="A497" s="704" t="s">
        <v>567</v>
      </c>
      <c r="B497" s="700" t="s">
        <v>210</v>
      </c>
      <c r="C497" s="822" t="str">
        <f>VLOOKUP(A497,ABC_SERVIÇOS,2,0)</f>
        <v>SILICA ATIVA PARA ADICAO EM CONCRETO E ARGAMASSA (28,40 KG/M3)</v>
      </c>
      <c r="D497" s="823"/>
      <c r="E497" s="823"/>
      <c r="F497" s="823"/>
      <c r="G497" s="824"/>
      <c r="H497" s="701" t="str">
        <f>VLOOKUP(A497,ABC_SERVIÇOS,3,0)</f>
        <v>KG</v>
      </c>
      <c r="I497" s="702">
        <f>I500</f>
        <v>20595.339199999999</v>
      </c>
      <c r="J497" s="705" t="s">
        <v>247</v>
      </c>
      <c r="K497" s="706">
        <f>VLOOKUP(A497,ABC_SERVIÇOS,7,0)</f>
        <v>2.4300000000000002</v>
      </c>
      <c r="L497" s="707">
        <f>ROUND(K497*I497,2)</f>
        <v>50046.67</v>
      </c>
      <c r="M497" s="40" t="str">
        <f>A497</f>
        <v>COMP_088</v>
      </c>
      <c r="N497" s="716"/>
      <c r="O497" s="708">
        <f t="shared" ref="O497:O522" si="27">N497-L497</f>
        <v>-50046.67</v>
      </c>
    </row>
    <row r="498" spans="1:1024" outlineLevel="1" x14ac:dyDescent="0.25">
      <c r="A498"/>
      <c r="B498" s="396"/>
      <c r="C498" s="676" t="s">
        <v>568</v>
      </c>
      <c r="D498" s="688"/>
      <c r="E498" s="688"/>
      <c r="F498" s="688"/>
      <c r="G498" s="689"/>
      <c r="H498" s="83" t="s">
        <v>736</v>
      </c>
      <c r="I498" s="456">
        <f>I483</f>
        <v>725.18799999999999</v>
      </c>
      <c r="J498" s="444" t="s">
        <v>343</v>
      </c>
      <c r="K498" s="32"/>
      <c r="L498" s="320"/>
      <c r="M498"/>
      <c r="N498" s="61"/>
      <c r="O498" s="79">
        <f t="shared" si="27"/>
        <v>0</v>
      </c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outlineLevel="1" x14ac:dyDescent="0.25">
      <c r="A499"/>
      <c r="B499" s="396"/>
      <c r="C499" s="481" t="s">
        <v>405</v>
      </c>
      <c r="D499" s="482"/>
      <c r="E499" s="482"/>
      <c r="F499" s="482"/>
      <c r="G499" s="435"/>
      <c r="H499" s="83" t="s">
        <v>1257</v>
      </c>
      <c r="I499" s="456">
        <v>28.4</v>
      </c>
      <c r="J499" s="444" t="s">
        <v>569</v>
      </c>
      <c r="K499" s="32"/>
      <c r="L499" s="320"/>
      <c r="M499"/>
      <c r="N499" s="61"/>
      <c r="O499" s="79">
        <f t="shared" si="27"/>
        <v>0</v>
      </c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501"/>
      <c r="C500" s="607"/>
      <c r="D500" s="608"/>
      <c r="E500" s="608"/>
      <c r="F500" s="608"/>
      <c r="G500" s="683"/>
      <c r="H500" s="90" t="s">
        <v>335</v>
      </c>
      <c r="I500" s="459">
        <f>I499*I498</f>
        <v>20595.339199999999</v>
      </c>
      <c r="J500" s="448"/>
      <c r="K500" s="114"/>
      <c r="L500" s="354"/>
      <c r="M500"/>
      <c r="N500" s="61"/>
      <c r="O500" s="79">
        <f t="shared" si="27"/>
        <v>0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s="709" customFormat="1" ht="28.5" customHeight="1" outlineLevel="1" x14ac:dyDescent="0.25">
      <c r="A501" s="704" t="s">
        <v>570</v>
      </c>
      <c r="B501" s="700" t="s">
        <v>211</v>
      </c>
      <c r="C501" s="822" t="str">
        <f>VLOOKUP(A501,ABC_SERVIÇOS,2,0)</f>
        <v>VIGAS PRE-MOLDADAS DE CONCRETO ARMADO - COMP.=8,00M - TRANSPORTE E MONTAGEM</v>
      </c>
      <c r="D501" s="823"/>
      <c r="E501" s="823"/>
      <c r="F501" s="823"/>
      <c r="G501" s="824"/>
      <c r="H501" s="701" t="str">
        <f>VLOOKUP(A501,ABC_SERVIÇOS,3,0)</f>
        <v>UNID</v>
      </c>
      <c r="I501" s="702">
        <f>I506</f>
        <v>38</v>
      </c>
      <c r="J501" s="705" t="s">
        <v>247</v>
      </c>
      <c r="K501" s="706">
        <f>VLOOKUP(A501,ABC_SERVIÇOS,7,0)</f>
        <v>3013.3</v>
      </c>
      <c r="L501" s="707">
        <f>ROUND(K501*I501,2)</f>
        <v>114505.4</v>
      </c>
      <c r="M501" s="40" t="str">
        <f>A501</f>
        <v>COMP_070</v>
      </c>
      <c r="N501" s="716"/>
      <c r="O501" s="708">
        <f t="shared" si="27"/>
        <v>-114505.4</v>
      </c>
      <c r="T501" s="717"/>
    </row>
    <row r="502" spans="1:1024" outlineLevel="1" x14ac:dyDescent="0.25">
      <c r="A502"/>
      <c r="B502" s="396"/>
      <c r="C502" s="676" t="s">
        <v>571</v>
      </c>
      <c r="D502" s="688"/>
      <c r="E502" s="688"/>
      <c r="F502" s="688"/>
      <c r="G502" s="689"/>
      <c r="H502" s="83" t="s">
        <v>1242</v>
      </c>
      <c r="I502" s="456">
        <v>19</v>
      </c>
      <c r="J502" s="444"/>
      <c r="K502" s="32"/>
      <c r="L502" s="320"/>
      <c r="M502" s="18"/>
      <c r="N502" s="61"/>
      <c r="O502" s="79">
        <f t="shared" si="27"/>
        <v>0</v>
      </c>
      <c r="P502"/>
      <c r="Q502"/>
      <c r="R502"/>
      <c r="S502"/>
      <c r="T502" s="49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outlineLevel="1" x14ac:dyDescent="0.25">
      <c r="A503"/>
      <c r="B503" s="396"/>
      <c r="C503" s="481" t="s">
        <v>572</v>
      </c>
      <c r="D503" s="482"/>
      <c r="E503" s="482"/>
      <c r="F503" s="482"/>
      <c r="G503" s="641"/>
      <c r="H503" s="83" t="s">
        <v>1242</v>
      </c>
      <c r="I503" s="456">
        <v>2</v>
      </c>
      <c r="J503" s="444"/>
      <c r="K503" s="32"/>
      <c r="L503" s="320"/>
      <c r="M503" s="18"/>
      <c r="N503" s="61"/>
      <c r="O503" s="79">
        <f t="shared" si="27"/>
        <v>0</v>
      </c>
      <c r="P503"/>
      <c r="Q503"/>
      <c r="R503"/>
      <c r="S503"/>
      <c r="T503" s="49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396"/>
      <c r="C504" s="481"/>
      <c r="D504" s="482"/>
      <c r="E504" s="482"/>
      <c r="F504" s="435"/>
      <c r="G504" s="80" t="s">
        <v>544</v>
      </c>
      <c r="H504" s="83" t="s">
        <v>1242</v>
      </c>
      <c r="I504" s="456">
        <f>I502*I503</f>
        <v>38</v>
      </c>
      <c r="J504" s="444"/>
      <c r="K504" s="32"/>
      <c r="L504" s="320"/>
      <c r="M504" s="18"/>
      <c r="N504" s="61"/>
      <c r="O504" s="79">
        <f t="shared" si="27"/>
        <v>0</v>
      </c>
      <c r="P504"/>
      <c r="Q504"/>
      <c r="R504"/>
      <c r="S504"/>
      <c r="T504" s="49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396"/>
      <c r="C505" s="481"/>
      <c r="D505" s="482"/>
      <c r="E505" s="482"/>
      <c r="F505" s="435"/>
      <c r="G505" s="83" t="s">
        <v>528</v>
      </c>
      <c r="H505" s="83" t="s">
        <v>1242</v>
      </c>
      <c r="I505" s="456">
        <v>2</v>
      </c>
      <c r="J505" s="444"/>
      <c r="K505" s="32"/>
      <c r="L505" s="320"/>
      <c r="M505" s="18"/>
      <c r="N505" s="61"/>
      <c r="O505" s="79">
        <f t="shared" si="27"/>
        <v>0</v>
      </c>
      <c r="P505"/>
      <c r="Q505"/>
      <c r="R505"/>
      <c r="S505"/>
      <c r="T505" s="49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396"/>
      <c r="C506" s="607"/>
      <c r="D506" s="608"/>
      <c r="E506" s="608"/>
      <c r="F506" s="683"/>
      <c r="G506" s="83" t="s">
        <v>335</v>
      </c>
      <c r="H506" s="83" t="s">
        <v>1242</v>
      </c>
      <c r="I506" s="456">
        <f>I504</f>
        <v>38</v>
      </c>
      <c r="J506" s="444"/>
      <c r="K506" s="32"/>
      <c r="L506" s="320"/>
      <c r="M506" s="18"/>
      <c r="N506" s="61"/>
      <c r="O506" s="79">
        <f t="shared" si="27"/>
        <v>0</v>
      </c>
      <c r="P506"/>
      <c r="Q506"/>
      <c r="R506"/>
      <c r="S506"/>
      <c r="T506" s="49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s="709" customFormat="1" ht="28.5" customHeight="1" outlineLevel="1" x14ac:dyDescent="0.25">
      <c r="A507" s="704" t="s">
        <v>573</v>
      </c>
      <c r="B507" s="700" t="s">
        <v>212</v>
      </c>
      <c r="C507" s="822" t="str">
        <f>VLOOKUP(A507,ABC_SERVIÇOS,2,0)</f>
        <v>GUARDA-CORPO EM TUBO DE ACO GALVANIZADO 1 1/2"</v>
      </c>
      <c r="D507" s="823"/>
      <c r="E507" s="823"/>
      <c r="F507" s="823"/>
      <c r="G507" s="824"/>
      <c r="H507" s="701" t="str">
        <f>VLOOKUP(A507,ABC_SERVIÇOS,3,0)</f>
        <v>M2</v>
      </c>
      <c r="I507" s="702">
        <f>I512</f>
        <v>72</v>
      </c>
      <c r="J507" s="705" t="s">
        <v>247</v>
      </c>
      <c r="K507" s="706">
        <f>VLOOKUP(A507,ABC_SERVIÇOS,7,0)</f>
        <v>275.69</v>
      </c>
      <c r="L507" s="707">
        <f>ROUND(K507*I507,2)</f>
        <v>19849.68</v>
      </c>
      <c r="M507" s="40" t="str">
        <f>A507</f>
        <v>COMP_071</v>
      </c>
      <c r="N507" s="716"/>
      <c r="O507" s="708">
        <f t="shared" si="27"/>
        <v>-19849.68</v>
      </c>
      <c r="Q507" s="56"/>
      <c r="R507" s="56"/>
      <c r="S507" s="56"/>
      <c r="T507" s="717"/>
    </row>
    <row r="508" spans="1:1024" outlineLevel="1" x14ac:dyDescent="0.25">
      <c r="A508"/>
      <c r="B508" s="396"/>
      <c r="C508" s="676" t="s">
        <v>574</v>
      </c>
      <c r="D508" s="688"/>
      <c r="E508" s="688"/>
      <c r="F508" s="688"/>
      <c r="G508" s="689"/>
      <c r="H508" s="83" t="s">
        <v>883</v>
      </c>
      <c r="I508" s="456">
        <f>15</f>
        <v>15</v>
      </c>
      <c r="J508" s="444"/>
      <c r="K508" s="31" t="s">
        <v>337</v>
      </c>
      <c r="L508" s="320"/>
      <c r="M508"/>
      <c r="N508" s="61"/>
      <c r="O508" s="79">
        <f t="shared" si="27"/>
        <v>0</v>
      </c>
      <c r="P508"/>
      <c r="Q508"/>
      <c r="R508"/>
      <c r="S508"/>
      <c r="T508" s="49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outlineLevel="1" x14ac:dyDescent="0.25">
      <c r="A509"/>
      <c r="B509" s="396"/>
      <c r="C509" s="481" t="s">
        <v>357</v>
      </c>
      <c r="D509" s="482"/>
      <c r="E509" s="482"/>
      <c r="F509" s="482"/>
      <c r="G509" s="435"/>
      <c r="H509" s="83" t="s">
        <v>1242</v>
      </c>
      <c r="I509" s="456">
        <v>2</v>
      </c>
      <c r="J509" s="444"/>
      <c r="K509" s="31" t="s">
        <v>339</v>
      </c>
      <c r="L509" s="320"/>
      <c r="M509"/>
      <c r="N509" s="61"/>
      <c r="O509" s="79">
        <f t="shared" si="27"/>
        <v>0</v>
      </c>
      <c r="P509"/>
      <c r="Q509"/>
      <c r="R509"/>
      <c r="S509"/>
      <c r="T509" s="4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396"/>
      <c r="C510" s="481" t="s">
        <v>575</v>
      </c>
      <c r="D510" s="482"/>
      <c r="E510" s="482"/>
      <c r="F510" s="482"/>
      <c r="G510" s="435"/>
      <c r="H510" s="83" t="s">
        <v>883</v>
      </c>
      <c r="I510" s="456">
        <v>1.2</v>
      </c>
      <c r="J510" s="444"/>
      <c r="K510" s="31" t="s">
        <v>374</v>
      </c>
      <c r="L510" s="320"/>
      <c r="M510"/>
      <c r="N510" s="61"/>
      <c r="O510" s="79">
        <f t="shared" si="27"/>
        <v>0</v>
      </c>
      <c r="P510"/>
      <c r="Q510"/>
      <c r="R510"/>
      <c r="S510"/>
      <c r="T510" s="49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396"/>
      <c r="C511" s="481" t="s">
        <v>572</v>
      </c>
      <c r="D511" s="482"/>
      <c r="E511" s="482"/>
      <c r="F511" s="482"/>
      <c r="G511" s="435"/>
      <c r="H511" s="83" t="s">
        <v>1242</v>
      </c>
      <c r="I511" s="456">
        <v>2</v>
      </c>
      <c r="J511" s="444"/>
      <c r="K511" s="31" t="s">
        <v>1243</v>
      </c>
      <c r="L511" s="320"/>
      <c r="M511"/>
      <c r="N511" s="61"/>
      <c r="O511" s="79">
        <f t="shared" si="27"/>
        <v>0</v>
      </c>
      <c r="P511"/>
      <c r="Q511"/>
      <c r="R511"/>
      <c r="S511"/>
      <c r="T511" s="49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396"/>
      <c r="C512" s="481" t="s">
        <v>335</v>
      </c>
      <c r="D512" s="482"/>
      <c r="E512" s="482"/>
      <c r="F512" s="482"/>
      <c r="G512" s="435"/>
      <c r="H512" s="83" t="s">
        <v>275</v>
      </c>
      <c r="I512" s="456">
        <f>I510*I509*I508*I511</f>
        <v>72</v>
      </c>
      <c r="J512" s="444"/>
      <c r="K512" s="31" t="s">
        <v>576</v>
      </c>
      <c r="L512" s="320"/>
      <c r="M512"/>
      <c r="N512" s="61"/>
      <c r="O512" s="79">
        <f t="shared" si="27"/>
        <v>0</v>
      </c>
      <c r="P512"/>
      <c r="Q512"/>
      <c r="R512"/>
      <c r="S512"/>
      <c r="T512" s="49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s="709" customFormat="1" ht="27.75" customHeight="1" outlineLevel="1" x14ac:dyDescent="0.25">
      <c r="A513" s="704" t="s">
        <v>577</v>
      </c>
      <c r="B513" s="700" t="s">
        <v>213</v>
      </c>
      <c r="C513" s="822" t="str">
        <f>VLOOKUP(A513,ABC_SERVIÇOS,2,0)</f>
        <v>PINTURA COM TINTA PROTETORA ACABAMENTO GRAFITE ESMALTE SOBRE SUPERFICIE METALICA, 2 DEMAOS</v>
      </c>
      <c r="D513" s="823"/>
      <c r="E513" s="823"/>
      <c r="F513" s="823"/>
      <c r="G513" s="824"/>
      <c r="H513" s="701" t="str">
        <f>VLOOKUP(A513,ABC_SERVIÇOS,3,0)</f>
        <v>M2</v>
      </c>
      <c r="I513" s="702">
        <f>SUM(I514:I515)</f>
        <v>144</v>
      </c>
      <c r="J513" s="705" t="s">
        <v>247</v>
      </c>
      <c r="K513" s="706">
        <f>VLOOKUP(A513,ABC_SERVIÇOS,7,0)</f>
        <v>27.72</v>
      </c>
      <c r="L513" s="707">
        <f>ROUND(K513*I513,2)</f>
        <v>3991.68</v>
      </c>
      <c r="M513" s="40" t="str">
        <f>A513</f>
        <v>COMP_072</v>
      </c>
      <c r="N513" s="716"/>
      <c r="O513" s="708">
        <f t="shared" si="27"/>
        <v>-3991.68</v>
      </c>
      <c r="T513" s="717"/>
    </row>
    <row r="514" spans="1:1024" outlineLevel="1" x14ac:dyDescent="0.25">
      <c r="A514"/>
      <c r="B514" s="396"/>
      <c r="C514" s="478"/>
      <c r="D514" s="59" t="s">
        <v>256</v>
      </c>
      <c r="E514" s="59" t="s">
        <v>362</v>
      </c>
      <c r="F514" s="59" t="s">
        <v>357</v>
      </c>
      <c r="G514" s="59" t="s">
        <v>528</v>
      </c>
      <c r="H514" s="83"/>
      <c r="I514" s="456"/>
      <c r="J514" s="444"/>
      <c r="K514" s="32"/>
      <c r="L514" s="320"/>
      <c r="M514"/>
      <c r="N514" s="61"/>
      <c r="O514" s="79">
        <f t="shared" si="27"/>
        <v>0</v>
      </c>
      <c r="P514"/>
      <c r="Q514"/>
      <c r="R514"/>
      <c r="S514"/>
      <c r="T514" s="49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outlineLevel="1" x14ac:dyDescent="0.25">
      <c r="A515"/>
      <c r="B515" s="396"/>
      <c r="C515" s="478" t="s">
        <v>578</v>
      </c>
      <c r="D515" s="741">
        <v>15</v>
      </c>
      <c r="E515" s="741">
        <v>1.2</v>
      </c>
      <c r="F515" s="741">
        <v>2</v>
      </c>
      <c r="G515" s="741">
        <v>4</v>
      </c>
      <c r="H515" s="83" t="s">
        <v>275</v>
      </c>
      <c r="I515" s="456">
        <f>G515*F515*E515*D515</f>
        <v>144</v>
      </c>
      <c r="J515" s="444"/>
      <c r="K515" s="32"/>
      <c r="L515" s="320"/>
      <c r="M515"/>
      <c r="N515" s="61"/>
      <c r="O515" s="79">
        <f t="shared" si="27"/>
        <v>0</v>
      </c>
      <c r="P515"/>
      <c r="Q515"/>
      <c r="R515"/>
      <c r="S515"/>
      <c r="T515" s="49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s="709" customFormat="1" ht="24.75" customHeight="1" outlineLevel="1" x14ac:dyDescent="0.25">
      <c r="A516" s="704" t="s">
        <v>579</v>
      </c>
      <c r="B516" s="700" t="s">
        <v>214</v>
      </c>
      <c r="C516" s="822" t="str">
        <f>VLOOKUP(A516,ABC_SERVIÇOS,2,0)</f>
        <v>ENSAIO DE CONCRETO</v>
      </c>
      <c r="D516" s="823"/>
      <c r="E516" s="823"/>
      <c r="F516" s="823"/>
      <c r="G516" s="824"/>
      <c r="H516" s="701" t="str">
        <f>VLOOKUP(A516,ABC_SERVIÇOS,3,0)</f>
        <v>M3</v>
      </c>
      <c r="I516" s="702">
        <f>SUM(I517:I517)</f>
        <v>740.58799999999997</v>
      </c>
      <c r="J516" s="705" t="s">
        <v>247</v>
      </c>
      <c r="K516" s="706">
        <f>VLOOKUP(A516,ABC_SERVIÇOS,7,0)</f>
        <v>27.1</v>
      </c>
      <c r="L516" s="707">
        <f>ROUND(K516*I516,2)</f>
        <v>20069.93</v>
      </c>
      <c r="M516" s="40" t="str">
        <f>A516</f>
        <v>COMP_073</v>
      </c>
      <c r="N516" s="716"/>
      <c r="O516" s="708">
        <f t="shared" si="27"/>
        <v>-20069.93</v>
      </c>
    </row>
    <row r="517" spans="1:1024" outlineLevel="1" x14ac:dyDescent="0.25">
      <c r="A517"/>
      <c r="B517" s="396"/>
      <c r="C517" s="676" t="s">
        <v>568</v>
      </c>
      <c r="D517" s="688"/>
      <c r="E517" s="688"/>
      <c r="F517" s="688"/>
      <c r="G517" s="689"/>
      <c r="H517" s="83" t="s">
        <v>736</v>
      </c>
      <c r="I517" s="456">
        <f>I476+I479+I486</f>
        <v>740.58799999999997</v>
      </c>
      <c r="J517" s="444"/>
      <c r="K517" s="32"/>
      <c r="L517" s="320"/>
      <c r="M517"/>
      <c r="N517" s="60"/>
      <c r="O517" s="79">
        <f t="shared" si="27"/>
        <v>0</v>
      </c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s="709" customFormat="1" ht="45" customHeight="1" outlineLevel="1" x14ac:dyDescent="0.25">
      <c r="A518" s="40" t="s">
        <v>580</v>
      </c>
      <c r="B518" s="700" t="s">
        <v>215</v>
      </c>
      <c r="C518" s="822" t="str">
        <f>VLOOKUP(A518,ABC_SERVIÇOS,2,0)</f>
        <v>APOIO DE NEOPRENE FRETADO 150 X 200 X 35 MM COM CAPACIDADE DE 300 KN PARA ESTRUTURAS PRÉ-MOLDADAS - FORNECIMENTO E INSTALAÇÃO</v>
      </c>
      <c r="D518" s="823"/>
      <c r="E518" s="823"/>
      <c r="F518" s="823"/>
      <c r="G518" s="824"/>
      <c r="H518" s="701" t="str">
        <f>VLOOKUP(A518,ABC_SERVIÇOS,3,0)</f>
        <v>DM3</v>
      </c>
      <c r="I518" s="702">
        <f>I521*I522</f>
        <v>106.39999999999999</v>
      </c>
      <c r="J518" s="705" t="s">
        <v>247</v>
      </c>
      <c r="K518" s="706">
        <f>VLOOKUP(A518,ABC_SERVIÇOS,7,0)</f>
        <v>103.17</v>
      </c>
      <c r="L518" s="707">
        <f>ROUND(K518*I518,2)</f>
        <v>10977.29</v>
      </c>
      <c r="M518" s="40" t="str">
        <f>A518</f>
        <v>COMP_089</v>
      </c>
      <c r="N518" s="715"/>
      <c r="O518" s="708">
        <f t="shared" si="27"/>
        <v>-10977.29</v>
      </c>
    </row>
    <row r="519" spans="1:1024" outlineLevel="1" x14ac:dyDescent="0.25">
      <c r="A519" s="28"/>
      <c r="B519" s="396"/>
      <c r="C519" s="676" t="s">
        <v>581</v>
      </c>
      <c r="D519" s="688"/>
      <c r="E519" s="688"/>
      <c r="F519" s="688"/>
      <c r="G519" s="689"/>
      <c r="H519" s="83" t="s">
        <v>1242</v>
      </c>
      <c r="I519" s="456">
        <v>38</v>
      </c>
      <c r="J519" s="444"/>
      <c r="K519" s="32"/>
      <c r="L519" s="320"/>
      <c r="M519" s="28"/>
      <c r="N519" s="60"/>
      <c r="O519" s="79">
        <f t="shared" si="27"/>
        <v>0</v>
      </c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outlineLevel="1" x14ac:dyDescent="0.25">
      <c r="A520" s="28"/>
      <c r="B520" s="396"/>
      <c r="C520" s="481" t="s">
        <v>528</v>
      </c>
      <c r="D520" s="482"/>
      <c r="E520" s="482"/>
      <c r="F520" s="482"/>
      <c r="G520" s="435"/>
      <c r="H520" s="83" t="s">
        <v>1242</v>
      </c>
      <c r="I520" s="456">
        <v>2</v>
      </c>
      <c r="J520" s="444"/>
      <c r="K520" s="32"/>
      <c r="L520" s="320"/>
      <c r="M520" s="28"/>
      <c r="N520" s="60"/>
      <c r="O520" s="79">
        <f t="shared" si="27"/>
        <v>0</v>
      </c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 s="28"/>
      <c r="B521" s="396"/>
      <c r="C521" s="481"/>
      <c r="D521" s="482"/>
      <c r="E521" s="482"/>
      <c r="F521" s="482"/>
      <c r="G521" s="435"/>
      <c r="H521" s="83" t="s">
        <v>335</v>
      </c>
      <c r="I521" s="456">
        <f>I520*I519</f>
        <v>76</v>
      </c>
      <c r="J521" s="444"/>
      <c r="K521" s="32"/>
      <c r="L521" s="320"/>
      <c r="M521" s="28"/>
      <c r="N521" s="60"/>
      <c r="O521" s="79">
        <f t="shared" si="27"/>
        <v>0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ht="15.75" outlineLevel="1" thickBot="1" x14ac:dyDescent="0.3">
      <c r="A522" s="28"/>
      <c r="B522" s="396"/>
      <c r="C522" s="481" t="s">
        <v>1259</v>
      </c>
      <c r="D522" s="482"/>
      <c r="E522" s="482"/>
      <c r="F522" s="482"/>
      <c r="G522" s="435"/>
      <c r="H522" s="83" t="s">
        <v>1258</v>
      </c>
      <c r="I522" s="456">
        <f>0.0014/0.001</f>
        <v>1.4</v>
      </c>
      <c r="J522" s="444" t="s">
        <v>582</v>
      </c>
      <c r="K522" s="32"/>
      <c r="L522" s="320"/>
      <c r="M522" s="28"/>
      <c r="N522" s="60"/>
      <c r="O522" s="79">
        <f t="shared" si="27"/>
        <v>0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27" customHeight="1" thickBot="1" x14ac:dyDescent="0.3">
      <c r="A523"/>
      <c r="B523" s="399" t="s">
        <v>216</v>
      </c>
      <c r="C523" s="477" t="s">
        <v>217</v>
      </c>
      <c r="D523" s="406"/>
      <c r="E523" s="406"/>
      <c r="F523" s="406"/>
      <c r="G523" s="406"/>
      <c r="H523" s="406"/>
      <c r="I523" s="508"/>
      <c r="J523" s="53"/>
      <c r="K523" s="21"/>
      <c r="L523" s="318">
        <f>SUM(L524:L620)</f>
        <v>3742207.1099999989</v>
      </c>
      <c r="M523"/>
      <c r="N523" s="30">
        <f>PQP_REVISADO!H146</f>
        <v>3826360.7899999991</v>
      </c>
      <c r="O523" s="79">
        <f t="shared" ref="O523:O554" si="28">N523-L523</f>
        <v>84153.680000000168</v>
      </c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s="709" customFormat="1" ht="28.5" customHeight="1" outlineLevel="1" x14ac:dyDescent="0.25">
      <c r="A524" s="704" t="s">
        <v>324</v>
      </c>
      <c r="B524" s="697" t="s">
        <v>218</v>
      </c>
      <c r="C524" s="825" t="str">
        <f>VLOOKUP(A524,ABC_SERVIÇOS,2,0)</f>
        <v>LOCAÇÃO DE OBRA, COM USO DE EQUIPAMENTO TOPOGRAFICO, INCLUSIVE NIVELADOR</v>
      </c>
      <c r="D524" s="826"/>
      <c r="E524" s="826"/>
      <c r="F524" s="826"/>
      <c r="G524" s="827"/>
      <c r="H524" s="698" t="str">
        <f>VLOOKUP(A524,ABC_SERVIÇOS,3,0)</f>
        <v>M2</v>
      </c>
      <c r="I524" s="699">
        <f>I527</f>
        <v>4738.3159999999998</v>
      </c>
      <c r="J524" s="712" t="s">
        <v>247</v>
      </c>
      <c r="K524" s="713">
        <f>VLOOKUP(A524,ABC_SERVIÇOS,7,0)</f>
        <v>18.73</v>
      </c>
      <c r="L524" s="714">
        <f>ROUND(K524*I524,2)</f>
        <v>88748.66</v>
      </c>
      <c r="M524" s="40" t="str">
        <f>A524</f>
        <v>COMP_015</v>
      </c>
      <c r="N524" s="57"/>
      <c r="O524" s="708">
        <f t="shared" si="28"/>
        <v>-88748.66</v>
      </c>
    </row>
    <row r="525" spans="1:1024" outlineLevel="1" x14ac:dyDescent="0.25">
      <c r="A525"/>
      <c r="B525" s="396"/>
      <c r="C525" s="676" t="s">
        <v>584</v>
      </c>
      <c r="D525" s="688"/>
      <c r="E525" s="688"/>
      <c r="F525" s="688"/>
      <c r="G525" s="689"/>
      <c r="H525" s="83" t="s">
        <v>883</v>
      </c>
      <c r="I525" s="456">
        <f>(21*20)+10.756</f>
        <v>430.75599999999997</v>
      </c>
      <c r="J525" s="437" t="s">
        <v>251</v>
      </c>
      <c r="K525" s="117" t="s">
        <v>337</v>
      </c>
      <c r="L525" s="347"/>
      <c r="M525"/>
      <c r="N525" s="30"/>
      <c r="O525" s="79">
        <f t="shared" si="28"/>
        <v>0</v>
      </c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outlineLevel="1" x14ac:dyDescent="0.25">
      <c r="A526"/>
      <c r="B526" s="396"/>
      <c r="C526" s="481" t="s">
        <v>252</v>
      </c>
      <c r="D526" s="482"/>
      <c r="E526" s="482"/>
      <c r="F526" s="482"/>
      <c r="G526" s="435"/>
      <c r="H526" s="83" t="s">
        <v>883</v>
      </c>
      <c r="I526" s="456">
        <v>11</v>
      </c>
      <c r="J526" s="444" t="s">
        <v>251</v>
      </c>
      <c r="K526" s="125" t="s">
        <v>339</v>
      </c>
      <c r="L526" s="320"/>
      <c r="M526"/>
      <c r="N526" s="30"/>
      <c r="O526" s="79">
        <f t="shared" si="28"/>
        <v>0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396"/>
      <c r="C527" s="607" t="s">
        <v>335</v>
      </c>
      <c r="D527" s="608"/>
      <c r="E527" s="608"/>
      <c r="F527" s="608"/>
      <c r="G527" s="683"/>
      <c r="H527" s="83" t="s">
        <v>275</v>
      </c>
      <c r="I527" s="456">
        <f>I525*I526</f>
        <v>4738.3159999999998</v>
      </c>
      <c r="J527" s="444" t="s">
        <v>259</v>
      </c>
      <c r="K527" s="125" t="s">
        <v>585</v>
      </c>
      <c r="L527" s="320"/>
      <c r="M527"/>
      <c r="N527" s="30"/>
      <c r="O527" s="79">
        <f t="shared" si="28"/>
        <v>0</v>
      </c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s="40" customFormat="1" ht="27.75" customHeight="1" outlineLevel="1" x14ac:dyDescent="0.25">
      <c r="A528" s="704" t="s">
        <v>586</v>
      </c>
      <c r="B528" s="700" t="s">
        <v>219</v>
      </c>
      <c r="C528" s="822" t="str">
        <f>VLOOKUP(A528,ABC_SERVIÇOS,2,0)</f>
        <v>FORNECIMENTO E LANCAMENTO DE PEDRA DE MAO</v>
      </c>
      <c r="D528" s="823"/>
      <c r="E528" s="823"/>
      <c r="F528" s="823"/>
      <c r="G528" s="824"/>
      <c r="H528" s="701" t="str">
        <f>VLOOKUP(A528,ABC_SERVIÇOS,3,0)</f>
        <v>M3</v>
      </c>
      <c r="I528" s="702">
        <f>I532</f>
        <v>2584.5360000000001</v>
      </c>
      <c r="J528" s="705" t="s">
        <v>247</v>
      </c>
      <c r="K528" s="706">
        <f>VLOOKUP(A528,ABC_SERVIÇOS,7,0)</f>
        <v>123.88</v>
      </c>
      <c r="L528" s="707">
        <f>ROUND(K528*I528,2)</f>
        <v>320172.32</v>
      </c>
      <c r="M528" s="40" t="str">
        <f>A528</f>
        <v>COMP_074</v>
      </c>
      <c r="N528" s="88"/>
      <c r="O528" s="708">
        <f t="shared" si="28"/>
        <v>-320172.32</v>
      </c>
    </row>
    <row r="529" spans="1:1024" outlineLevel="1" x14ac:dyDescent="0.25">
      <c r="A529" s="28"/>
      <c r="B529" s="396"/>
      <c r="C529" s="676" t="s">
        <v>584</v>
      </c>
      <c r="D529" s="688"/>
      <c r="E529" s="688"/>
      <c r="F529" s="688"/>
      <c r="G529" s="689"/>
      <c r="H529" s="83" t="s">
        <v>883</v>
      </c>
      <c r="I529" s="456">
        <f>(21*20)+10.756</f>
        <v>430.75599999999997</v>
      </c>
      <c r="J529" s="437" t="s">
        <v>251</v>
      </c>
      <c r="K529" s="117" t="s">
        <v>337</v>
      </c>
      <c r="L529" s="347"/>
      <c r="M529"/>
      <c r="N529" s="30"/>
      <c r="O529" s="79">
        <f t="shared" si="28"/>
        <v>0</v>
      </c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outlineLevel="1" x14ac:dyDescent="0.25">
      <c r="A530" s="28"/>
      <c r="B530" s="396"/>
      <c r="C530" s="481" t="s">
        <v>252</v>
      </c>
      <c r="D530" s="482"/>
      <c r="E530" s="482"/>
      <c r="F530" s="482"/>
      <c r="G530" s="435"/>
      <c r="H530" s="83" t="s">
        <v>883</v>
      </c>
      <c r="I530" s="456">
        <v>10</v>
      </c>
      <c r="J530" s="444" t="s">
        <v>251</v>
      </c>
      <c r="K530" s="125" t="s">
        <v>339</v>
      </c>
      <c r="L530" s="320"/>
      <c r="M530"/>
      <c r="N530" s="30"/>
      <c r="O530" s="79">
        <f t="shared" si="28"/>
        <v>0</v>
      </c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 s="28"/>
      <c r="B531" s="396"/>
      <c r="C531" s="481" t="s">
        <v>575</v>
      </c>
      <c r="D531" s="482"/>
      <c r="E531" s="482"/>
      <c r="F531" s="482"/>
      <c r="G531" s="435"/>
      <c r="H531" s="83" t="s">
        <v>883</v>
      </c>
      <c r="I531" s="456">
        <v>0.6</v>
      </c>
      <c r="J531" s="444" t="s">
        <v>251</v>
      </c>
      <c r="K531" s="125" t="s">
        <v>374</v>
      </c>
      <c r="L531" s="320"/>
      <c r="M531"/>
      <c r="N531" s="30"/>
      <c r="O531" s="79">
        <f t="shared" si="28"/>
        <v>0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 s="28"/>
      <c r="B532" s="396"/>
      <c r="C532" s="607" t="s">
        <v>335</v>
      </c>
      <c r="D532" s="608"/>
      <c r="E532" s="608"/>
      <c r="F532" s="608"/>
      <c r="G532" s="683"/>
      <c r="H532" s="83" t="s">
        <v>736</v>
      </c>
      <c r="I532" s="456">
        <f>I531*I530*I529</f>
        <v>2584.5360000000001</v>
      </c>
      <c r="J532" s="444" t="s">
        <v>343</v>
      </c>
      <c r="K532" s="125" t="s">
        <v>469</v>
      </c>
      <c r="L532" s="320"/>
      <c r="M532"/>
      <c r="N532" s="30"/>
      <c r="O532" s="79">
        <f t="shared" si="28"/>
        <v>0</v>
      </c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s="40" customFormat="1" ht="27.75" customHeight="1" outlineLevel="1" x14ac:dyDescent="0.25">
      <c r="A533" s="704" t="s">
        <v>587</v>
      </c>
      <c r="B533" s="700" t="s">
        <v>220</v>
      </c>
      <c r="C533" s="822" t="str">
        <f>VLOOKUP(A533,ABC_SERVIÇOS,2,0)</f>
        <v>LASTRO DE CONCRETO, PREPARO MECÂNICO, INCLUSOS ADITIVO IMPERMEABILIZANTE, LANÇAMENTO E ADENSAMENTO</v>
      </c>
      <c r="D533" s="823"/>
      <c r="E533" s="823"/>
      <c r="F533" s="823"/>
      <c r="G533" s="824"/>
      <c r="H533" s="701" t="str">
        <f>VLOOKUP(A533,ABC_SERVIÇOS,3,0)</f>
        <v>M3</v>
      </c>
      <c r="I533" s="702">
        <f>I537</f>
        <v>208.91665999999998</v>
      </c>
      <c r="J533" s="705" t="s">
        <v>247</v>
      </c>
      <c r="K533" s="706">
        <f>VLOOKUP(A533,ABC_SERVIÇOS,7,0)</f>
        <v>437.51</v>
      </c>
      <c r="L533" s="707">
        <f>ROUND(K533*I533,2)</f>
        <v>91403.13</v>
      </c>
      <c r="M533" s="40" t="str">
        <f>A533</f>
        <v>COMP_128</v>
      </c>
      <c r="N533" s="88"/>
      <c r="O533" s="708">
        <f t="shared" si="28"/>
        <v>-91403.13</v>
      </c>
    </row>
    <row r="534" spans="1:1024" outlineLevel="1" x14ac:dyDescent="0.25">
      <c r="A534" s="28"/>
      <c r="B534" s="396"/>
      <c r="C534" s="676" t="s">
        <v>584</v>
      </c>
      <c r="D534" s="688"/>
      <c r="E534" s="688"/>
      <c r="F534" s="688"/>
      <c r="G534" s="689"/>
      <c r="H534" s="83" t="s">
        <v>883</v>
      </c>
      <c r="I534" s="456">
        <f>(21*20)+10.756</f>
        <v>430.75599999999997</v>
      </c>
      <c r="J534" s="437" t="s">
        <v>251</v>
      </c>
      <c r="K534" s="117" t="s">
        <v>337</v>
      </c>
      <c r="L534" s="347"/>
      <c r="M534"/>
      <c r="N534" s="30"/>
      <c r="O534" s="79">
        <f t="shared" si="28"/>
        <v>0</v>
      </c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outlineLevel="1" x14ac:dyDescent="0.25">
      <c r="A535" s="28"/>
      <c r="B535" s="396"/>
      <c r="C535" s="481" t="s">
        <v>252</v>
      </c>
      <c r="D535" s="482"/>
      <c r="E535" s="482"/>
      <c r="F535" s="482"/>
      <c r="G535" s="435"/>
      <c r="H535" s="83" t="s">
        <v>883</v>
      </c>
      <c r="I535" s="456">
        <v>9.6999999999999993</v>
      </c>
      <c r="J535" s="444" t="s">
        <v>251</v>
      </c>
      <c r="K535" s="125" t="s">
        <v>339</v>
      </c>
      <c r="L535" s="320"/>
      <c r="M535"/>
      <c r="N535" s="30"/>
      <c r="O535" s="79">
        <f t="shared" si="28"/>
        <v>0</v>
      </c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 s="28"/>
      <c r="B536" s="396"/>
      <c r="C536" s="481" t="s">
        <v>575</v>
      </c>
      <c r="D536" s="482"/>
      <c r="E536" s="482"/>
      <c r="F536" s="482"/>
      <c r="G536" s="435"/>
      <c r="H536" s="83" t="s">
        <v>883</v>
      </c>
      <c r="I536" s="456">
        <v>0.05</v>
      </c>
      <c r="J536" s="444" t="s">
        <v>251</v>
      </c>
      <c r="K536" s="125" t="s">
        <v>374</v>
      </c>
      <c r="L536" s="320"/>
      <c r="M536"/>
      <c r="N536" s="30"/>
      <c r="O536" s="79">
        <f t="shared" si="28"/>
        <v>0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 s="28"/>
      <c r="B537" s="396"/>
      <c r="C537" s="607" t="s">
        <v>335</v>
      </c>
      <c r="D537" s="608"/>
      <c r="E537" s="608"/>
      <c r="F537" s="608"/>
      <c r="G537" s="683"/>
      <c r="H537" s="83" t="s">
        <v>736</v>
      </c>
      <c r="I537" s="456">
        <f>I536*I535*I534</f>
        <v>208.91665999999998</v>
      </c>
      <c r="J537" s="444" t="s">
        <v>343</v>
      </c>
      <c r="K537" s="125" t="s">
        <v>469</v>
      </c>
      <c r="L537" s="320"/>
      <c r="M537"/>
      <c r="N537" s="30"/>
      <c r="O537" s="79">
        <f t="shared" si="28"/>
        <v>0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s="709" customFormat="1" outlineLevel="1" x14ac:dyDescent="0.25">
      <c r="A538" s="704" t="s">
        <v>556</v>
      </c>
      <c r="B538" s="700" t="s">
        <v>221</v>
      </c>
      <c r="C538" s="822" t="str">
        <f>VLOOKUP(A538,ABC_SERVIÇOS,2,0)</f>
        <v>CONCRETO FCK=25 MPA - LANÇAMENTO, ADENSAMENTO E ACABAMENTO</v>
      </c>
      <c r="D538" s="823"/>
      <c r="E538" s="823"/>
      <c r="F538" s="823"/>
      <c r="G538" s="824"/>
      <c r="H538" s="701" t="str">
        <f>VLOOKUP(A538,ABC_SERVIÇOS,3,0)</f>
        <v>M3</v>
      </c>
      <c r="I538" s="702">
        <f>SUM(I539:I543)</f>
        <v>2261.1030000000001</v>
      </c>
      <c r="J538" s="705" t="s">
        <v>247</v>
      </c>
      <c r="K538" s="706">
        <f>VLOOKUP(A538,ABC_SERVIÇOS,7,0)</f>
        <v>372.15</v>
      </c>
      <c r="L538" s="707">
        <f>ROUND(K538*I538,2)</f>
        <v>841469.48</v>
      </c>
      <c r="M538" s="40" t="str">
        <f>A538</f>
        <v>COMP_065</v>
      </c>
      <c r="N538" s="57"/>
      <c r="O538" s="708">
        <f t="shared" si="28"/>
        <v>-841469.48</v>
      </c>
    </row>
    <row r="539" spans="1:1024" outlineLevel="1" x14ac:dyDescent="0.25">
      <c r="A539"/>
      <c r="B539" s="395"/>
      <c r="C539" s="676" t="s">
        <v>1260</v>
      </c>
      <c r="D539" s="688"/>
      <c r="E539" s="688"/>
      <c r="F539" s="688"/>
      <c r="G539" s="689"/>
      <c r="H539" s="105" t="s">
        <v>736</v>
      </c>
      <c r="I539" s="465">
        <v>1207.6500000000001</v>
      </c>
      <c r="J539" s="449"/>
      <c r="K539" s="115"/>
      <c r="L539" s="356"/>
      <c r="M539"/>
      <c r="N539" s="30"/>
      <c r="O539" s="79">
        <f t="shared" si="28"/>
        <v>0</v>
      </c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</row>
    <row r="540" spans="1:1024" outlineLevel="1" x14ac:dyDescent="0.25">
      <c r="A540"/>
      <c r="B540" s="395"/>
      <c r="C540" s="481" t="s">
        <v>1261</v>
      </c>
      <c r="D540" s="482"/>
      <c r="E540" s="482"/>
      <c r="F540" s="482"/>
      <c r="G540" s="435"/>
      <c r="H540" s="105" t="s">
        <v>736</v>
      </c>
      <c r="I540" s="465">
        <v>871.5</v>
      </c>
      <c r="J540" s="449"/>
      <c r="K540" s="115"/>
      <c r="L540" s="356"/>
      <c r="M540"/>
      <c r="N540" s="30"/>
      <c r="O540" s="79">
        <f t="shared" si="28"/>
        <v>0</v>
      </c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395"/>
      <c r="C541" s="481" t="s">
        <v>1262</v>
      </c>
      <c r="D541" s="482"/>
      <c r="E541" s="482"/>
      <c r="F541" s="482"/>
      <c r="G541" s="435"/>
      <c r="H541" s="105" t="s">
        <v>736</v>
      </c>
      <c r="I541" s="465">
        <v>37.35</v>
      </c>
      <c r="J541" s="449"/>
      <c r="K541" s="115"/>
      <c r="L541" s="356"/>
      <c r="M541"/>
      <c r="N541" s="30"/>
      <c r="O541" s="79">
        <f t="shared" si="28"/>
        <v>0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395"/>
      <c r="C542" s="481" t="s">
        <v>1263</v>
      </c>
      <c r="D542" s="482"/>
      <c r="E542" s="482"/>
      <c r="F542" s="482"/>
      <c r="G542" s="435"/>
      <c r="H542" s="105" t="s">
        <v>736</v>
      </c>
      <c r="I542" s="465">
        <v>9.6029999999999998</v>
      </c>
      <c r="J542" s="449"/>
      <c r="K542" s="115"/>
      <c r="L542" s="356"/>
      <c r="M542"/>
      <c r="N542" s="30"/>
      <c r="O542" s="79">
        <f t="shared" si="28"/>
        <v>0</v>
      </c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/>
      <c r="B543" s="395"/>
      <c r="C543" s="607" t="s">
        <v>1264</v>
      </c>
      <c r="D543" s="608"/>
      <c r="E543" s="608"/>
      <c r="F543" s="608"/>
      <c r="G543" s="683"/>
      <c r="H543" s="105" t="s">
        <v>736</v>
      </c>
      <c r="I543" s="465">
        <f>450*3*0.1</f>
        <v>135</v>
      </c>
      <c r="J543" s="449"/>
      <c r="K543" s="115"/>
      <c r="L543" s="356"/>
      <c r="M543"/>
      <c r="N543" s="30"/>
      <c r="O543" s="79">
        <f t="shared" si="28"/>
        <v>0</v>
      </c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s="709" customFormat="1" ht="28.5" customHeight="1" outlineLevel="1" x14ac:dyDescent="0.25">
      <c r="A544" s="704" t="s">
        <v>560</v>
      </c>
      <c r="B544" s="700" t="s">
        <v>222</v>
      </c>
      <c r="C544" s="822" t="str">
        <f>VLOOKUP(A544,ABC_SERVIÇOS,2,0)</f>
        <v>LANÇAMENTO COM USO DE BOMBA, ADENSAMENTO E ACABAMENTO DE CONCRETO EM ESTRUTURAS. AF_12/2015</v>
      </c>
      <c r="D544" s="823"/>
      <c r="E544" s="823"/>
      <c r="F544" s="823"/>
      <c r="G544" s="824"/>
      <c r="H544" s="701" t="str">
        <f>VLOOKUP(A544,ABC_SERVIÇOS,3,0)</f>
        <v>M3</v>
      </c>
      <c r="I544" s="702">
        <f>SUM(I545:I546)</f>
        <v>2470.0196599999999</v>
      </c>
      <c r="J544" s="705" t="s">
        <v>247</v>
      </c>
      <c r="K544" s="706">
        <f>VLOOKUP(A544,ABC_SERVIÇOS,7,0)</f>
        <v>21.58</v>
      </c>
      <c r="L544" s="707">
        <f>ROUND(K544*I544,2)</f>
        <v>53303.02</v>
      </c>
      <c r="M544" s="40" t="str">
        <f>A544</f>
        <v>COMP_067</v>
      </c>
      <c r="N544" s="57"/>
      <c r="O544" s="708">
        <f t="shared" si="28"/>
        <v>-53303.02</v>
      </c>
    </row>
    <row r="545" spans="1:1024" outlineLevel="1" x14ac:dyDescent="0.25">
      <c r="A545" s="124"/>
      <c r="B545" s="395"/>
      <c r="C545" s="676" t="s">
        <v>1265</v>
      </c>
      <c r="D545" s="688"/>
      <c r="E545" s="688"/>
      <c r="F545" s="688"/>
      <c r="G545" s="689"/>
      <c r="H545" s="83" t="s">
        <v>736</v>
      </c>
      <c r="I545" s="456">
        <f>I538</f>
        <v>2261.1030000000001</v>
      </c>
      <c r="J545" s="444"/>
      <c r="K545" s="32"/>
      <c r="L545" s="320"/>
      <c r="M545"/>
      <c r="N545" s="30"/>
      <c r="O545" s="79">
        <f t="shared" si="28"/>
        <v>0</v>
      </c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outlineLevel="1" x14ac:dyDescent="0.25">
      <c r="A546" s="124"/>
      <c r="B546" s="395"/>
      <c r="C546" s="607" t="s">
        <v>1266</v>
      </c>
      <c r="D546" s="608"/>
      <c r="E546" s="608"/>
      <c r="F546" s="608"/>
      <c r="G546" s="683"/>
      <c r="H546" s="83" t="s">
        <v>736</v>
      </c>
      <c r="I546" s="456">
        <f>I533</f>
        <v>208.91665999999998</v>
      </c>
      <c r="J546" s="444"/>
      <c r="K546" s="32"/>
      <c r="L546" s="320"/>
      <c r="M546"/>
      <c r="N546" s="30"/>
      <c r="O546" s="79">
        <f t="shared" si="28"/>
        <v>0</v>
      </c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s="709" customFormat="1" outlineLevel="1" x14ac:dyDescent="0.25">
      <c r="A547" s="704" t="s">
        <v>567</v>
      </c>
      <c r="B547" s="700" t="s">
        <v>223</v>
      </c>
      <c r="C547" s="822" t="str">
        <f>VLOOKUP(A547,ABC_SERVIÇOS,2,0)</f>
        <v>SILICA ATIVA PARA ADICAO EM CONCRETO E ARGAMASSA (28,40 KG/M3)</v>
      </c>
      <c r="D547" s="823"/>
      <c r="E547" s="823"/>
      <c r="F547" s="823"/>
      <c r="G547" s="824"/>
      <c r="H547" s="701" t="str">
        <f>VLOOKUP(A547,ABC_SERVIÇOS,3,0)</f>
        <v>KG</v>
      </c>
      <c r="I547" s="702">
        <f>I550</f>
        <v>64215.325199999999</v>
      </c>
      <c r="J547" s="705" t="s">
        <v>247</v>
      </c>
      <c r="K547" s="706">
        <f>VLOOKUP(A547,ABC_SERVIÇOS,7,0)</f>
        <v>2.4300000000000002</v>
      </c>
      <c r="L547" s="707">
        <f>ROUND(K547*I547,2)</f>
        <v>156043.24</v>
      </c>
      <c r="M547" s="40" t="str">
        <f>A547</f>
        <v>COMP_088</v>
      </c>
      <c r="N547" s="57"/>
      <c r="O547" s="708">
        <f t="shared" si="28"/>
        <v>-156043.24</v>
      </c>
    </row>
    <row r="548" spans="1:1024" outlineLevel="1" x14ac:dyDescent="0.25">
      <c r="A548"/>
      <c r="B548" s="396"/>
      <c r="C548" s="676" t="s">
        <v>589</v>
      </c>
      <c r="D548" s="688"/>
      <c r="E548" s="688"/>
      <c r="F548" s="688"/>
      <c r="G548" s="689"/>
      <c r="H548" s="83" t="s">
        <v>736</v>
      </c>
      <c r="I548" s="456">
        <f>I545</f>
        <v>2261.1030000000001</v>
      </c>
      <c r="J548" s="444" t="s">
        <v>343</v>
      </c>
      <c r="K548" s="32"/>
      <c r="L548" s="320"/>
      <c r="M548"/>
      <c r="N548" s="30"/>
      <c r="O548" s="79">
        <f t="shared" si="28"/>
        <v>0</v>
      </c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outlineLevel="1" x14ac:dyDescent="0.25">
      <c r="A549"/>
      <c r="B549" s="396"/>
      <c r="C549" s="481" t="s">
        <v>405</v>
      </c>
      <c r="D549" s="482"/>
      <c r="E549" s="482"/>
      <c r="F549" s="482"/>
      <c r="G549" s="435"/>
      <c r="H549" s="83" t="s">
        <v>1257</v>
      </c>
      <c r="I549" s="456">
        <v>28.4</v>
      </c>
      <c r="J549" s="444" t="s">
        <v>569</v>
      </c>
      <c r="K549" s="32"/>
      <c r="L549" s="320"/>
      <c r="M549"/>
      <c r="N549" s="30"/>
      <c r="O549" s="79">
        <f t="shared" si="28"/>
        <v>0</v>
      </c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/>
      <c r="B550" s="501"/>
      <c r="C550" s="607"/>
      <c r="D550" s="608"/>
      <c r="E550" s="608"/>
      <c r="F550" s="608"/>
      <c r="G550" s="683"/>
      <c r="H550" s="90" t="s">
        <v>335</v>
      </c>
      <c r="I550" s="459">
        <f>I549*I548</f>
        <v>64215.325199999999</v>
      </c>
      <c r="J550" s="448"/>
      <c r="K550" s="114"/>
      <c r="L550" s="354"/>
      <c r="M550"/>
      <c r="N550" s="30"/>
      <c r="O550" s="79">
        <f t="shared" si="28"/>
        <v>0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s="709" customFormat="1" ht="42.75" customHeight="1" outlineLevel="1" x14ac:dyDescent="0.25">
      <c r="A551" s="704" t="s">
        <v>529</v>
      </c>
      <c r="B551" s="700" t="s">
        <v>224</v>
      </c>
      <c r="C551" s="822" t="str">
        <f>VLOOKUP(A551,ABC_SERVIÇOS,2,0)</f>
        <v>MONTAGEM E DESMONTAGEM DE FÔRMA DE PILARES RETANGULARES E ESTRUTURAS SIMILARES COM ÁREA MÉDIA DAS SEÇÕES MAIOR QUE 0,25 M2, PÉ-DIREITO SIMPLES, EM MADEIRA SERRADA, 2 UTILIZAÇÕES. AF_12/2015</v>
      </c>
      <c r="D551" s="823"/>
      <c r="E551" s="823"/>
      <c r="F551" s="823"/>
      <c r="G551" s="824"/>
      <c r="H551" s="701" t="str">
        <f>VLOOKUP(A551,ABC_SERVIÇOS,3,0)</f>
        <v>M2</v>
      </c>
      <c r="I551" s="702">
        <f>SUM(I552:I554)</f>
        <v>6128.84</v>
      </c>
      <c r="J551" s="705" t="s">
        <v>247</v>
      </c>
      <c r="K551" s="706">
        <f>VLOOKUP(A551,ABC_SERVIÇOS,7,0)</f>
        <v>96.64</v>
      </c>
      <c r="L551" s="707">
        <f>ROUND(K551*I551,2)</f>
        <v>592291.1</v>
      </c>
      <c r="M551" s="40" t="str">
        <f>A551</f>
        <v>COMP_058</v>
      </c>
      <c r="N551" s="57"/>
      <c r="O551" s="708">
        <f t="shared" si="28"/>
        <v>-592291.1</v>
      </c>
    </row>
    <row r="552" spans="1:1024" outlineLevel="1" x14ac:dyDescent="0.25">
      <c r="A552" s="124"/>
      <c r="B552" s="396"/>
      <c r="C552" s="676" t="s">
        <v>1260</v>
      </c>
      <c r="D552" s="103">
        <v>1</v>
      </c>
      <c r="E552" s="103">
        <v>0.3</v>
      </c>
      <c r="F552" s="103">
        <v>9.6999999999999993</v>
      </c>
      <c r="G552" s="103">
        <v>415</v>
      </c>
      <c r="H552" s="364" t="s">
        <v>275</v>
      </c>
      <c r="I552" s="456">
        <f>+((F552+G552)*2*E552)</f>
        <v>254.82</v>
      </c>
      <c r="J552" s="444"/>
      <c r="K552" s="32"/>
      <c r="L552" s="320"/>
      <c r="M552"/>
      <c r="N552" s="30"/>
      <c r="O552" s="79">
        <f t="shared" si="28"/>
        <v>0</v>
      </c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outlineLevel="1" x14ac:dyDescent="0.25">
      <c r="A553" s="124"/>
      <c r="B553" s="396"/>
      <c r="C553" s="481" t="s">
        <v>1261</v>
      </c>
      <c r="D553" s="103">
        <v>2</v>
      </c>
      <c r="E553" s="103">
        <v>3.5</v>
      </c>
      <c r="F553" s="103">
        <v>0.3</v>
      </c>
      <c r="G553" s="103">
        <v>415</v>
      </c>
      <c r="H553" s="364" t="s">
        <v>275</v>
      </c>
      <c r="I553" s="456">
        <f>+((E553*G553)*2*D553)</f>
        <v>5810</v>
      </c>
      <c r="J553" s="444"/>
      <c r="K553" s="32"/>
      <c r="L553" s="320"/>
      <c r="M553"/>
      <c r="N553" s="30"/>
      <c r="O553" s="79">
        <f t="shared" si="28"/>
        <v>0</v>
      </c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 s="124"/>
      <c r="B554" s="396"/>
      <c r="C554" s="607" t="s">
        <v>1263</v>
      </c>
      <c r="D554" s="103">
        <v>11</v>
      </c>
      <c r="E554" s="103">
        <v>0.6</v>
      </c>
      <c r="F554" s="103">
        <v>0.3</v>
      </c>
      <c r="G554" s="103">
        <v>9.6999999999999993</v>
      </c>
      <c r="H554" s="364" t="s">
        <v>275</v>
      </c>
      <c r="I554" s="456">
        <f>+((E554*G554)*D554)</f>
        <v>64.02</v>
      </c>
      <c r="J554" s="444"/>
      <c r="K554" s="32"/>
      <c r="L554" s="320"/>
      <c r="M554"/>
      <c r="N554" s="30"/>
      <c r="O554" s="79">
        <f t="shared" si="28"/>
        <v>0</v>
      </c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s="709" customFormat="1" outlineLevel="1" x14ac:dyDescent="0.25">
      <c r="A555" s="704" t="s">
        <v>590</v>
      </c>
      <c r="B555" s="700" t="s">
        <v>225</v>
      </c>
      <c r="C555" s="710" t="str">
        <f>VLOOKUP(A555,ABC_SERVIÇOS,2,0)</f>
        <v>FORNECIMENTO E INSTALACAO DE MANTA BIDIM RT - 14</v>
      </c>
      <c r="D555" s="711"/>
      <c r="E555" s="711"/>
      <c r="F555" s="711"/>
      <c r="G555" s="711"/>
      <c r="H555" s="701" t="str">
        <f>VLOOKUP(A555,ABC_SERVIÇOS,3,0)</f>
        <v>M2</v>
      </c>
      <c r="I555" s="702">
        <f>I559</f>
        <v>8615.119999999999</v>
      </c>
      <c r="J555" s="705" t="s">
        <v>247</v>
      </c>
      <c r="K555" s="706">
        <f>VLOOKUP(A555,ABC_SERVIÇOS,7,0)</f>
        <v>4.87</v>
      </c>
      <c r="L555" s="707">
        <f>ROUND(K555*I555,2)</f>
        <v>41955.63</v>
      </c>
      <c r="M555" s="40" t="str">
        <f>A555</f>
        <v>COMP_075</v>
      </c>
      <c r="N555" s="57"/>
      <c r="O555" s="708">
        <f t="shared" ref="O555:O591" si="29">N555-L555</f>
        <v>-41955.63</v>
      </c>
    </row>
    <row r="556" spans="1:1024" outlineLevel="1" x14ac:dyDescent="0.25">
      <c r="A556"/>
      <c r="B556" s="396"/>
      <c r="C556" s="676" t="s">
        <v>584</v>
      </c>
      <c r="D556" s="688"/>
      <c r="E556" s="688"/>
      <c r="F556" s="688"/>
      <c r="G556" s="689"/>
      <c r="H556" s="83" t="s">
        <v>883</v>
      </c>
      <c r="I556" s="457">
        <f>(21*20)+10.756</f>
        <v>430.75599999999997</v>
      </c>
      <c r="J556" s="437" t="s">
        <v>251</v>
      </c>
      <c r="K556" s="117" t="s">
        <v>337</v>
      </c>
      <c r="L556" s="347"/>
      <c r="M556"/>
      <c r="N556" s="30"/>
      <c r="O556" s="79">
        <f t="shared" si="29"/>
        <v>0</v>
      </c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outlineLevel="1" x14ac:dyDescent="0.25">
      <c r="A557"/>
      <c r="B557" s="396"/>
      <c r="C557" s="481" t="s">
        <v>591</v>
      </c>
      <c r="D557" s="482"/>
      <c r="E557" s="482"/>
      <c r="F557" s="482"/>
      <c r="G557" s="435"/>
      <c r="H557" s="83" t="s">
        <v>883</v>
      </c>
      <c r="I557" s="457">
        <f>2.5</f>
        <v>2.5</v>
      </c>
      <c r="J557" s="444" t="s">
        <v>251</v>
      </c>
      <c r="K557" s="32"/>
      <c r="L557" s="320"/>
      <c r="M557"/>
      <c r="N557" s="30"/>
      <c r="O557" s="79">
        <f t="shared" si="29"/>
        <v>0</v>
      </c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outlineLevel="1" x14ac:dyDescent="0.25">
      <c r="A558"/>
      <c r="B558" s="396"/>
      <c r="C558" s="481" t="s">
        <v>592</v>
      </c>
      <c r="D558" s="482"/>
      <c r="E558" s="482"/>
      <c r="F558" s="482"/>
      <c r="G558" s="435"/>
      <c r="H558" s="83" t="s">
        <v>1242</v>
      </c>
      <c r="I558" s="457">
        <v>8</v>
      </c>
      <c r="J558" s="444" t="s">
        <v>251</v>
      </c>
      <c r="K558" s="32"/>
      <c r="L558" s="320"/>
      <c r="M558"/>
      <c r="N558" s="30"/>
      <c r="O558" s="79">
        <f t="shared" si="29"/>
        <v>0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396"/>
      <c r="C559" s="607" t="s">
        <v>335</v>
      </c>
      <c r="D559" s="608"/>
      <c r="E559" s="608"/>
      <c r="F559" s="608"/>
      <c r="G559" s="683"/>
      <c r="H559" s="83" t="s">
        <v>275</v>
      </c>
      <c r="I559" s="457">
        <f>I558*I557*I556</f>
        <v>8615.119999999999</v>
      </c>
      <c r="J559" s="444" t="s">
        <v>259</v>
      </c>
      <c r="K559" s="32"/>
      <c r="L559" s="320"/>
      <c r="M559"/>
      <c r="N559" s="30"/>
      <c r="O559" s="79">
        <f t="shared" si="29"/>
        <v>0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s="40" customFormat="1" ht="27" customHeight="1" outlineLevel="1" x14ac:dyDescent="0.25">
      <c r="A560" s="704" t="s">
        <v>593</v>
      </c>
      <c r="B560" s="700" t="s">
        <v>226</v>
      </c>
      <c r="C560" s="822" t="str">
        <f>VLOOKUP(A560,ABC_SERVIÇOS,2,0)</f>
        <v>CAMADA DRENANTE COM BRITA NUM 3</v>
      </c>
      <c r="D560" s="823"/>
      <c r="E560" s="823"/>
      <c r="F560" s="823"/>
      <c r="G560" s="824"/>
      <c r="H560" s="701" t="str">
        <f>VLOOKUP(A560,ABC_SERVIÇOS,3,0)</f>
        <v>M3</v>
      </c>
      <c r="I560" s="702">
        <f>I565</f>
        <v>1240.57728</v>
      </c>
      <c r="J560" s="705" t="s">
        <v>247</v>
      </c>
      <c r="K560" s="706">
        <f>VLOOKUP(A560,ABC_SERVIÇOS,7,0)</f>
        <v>78.94</v>
      </c>
      <c r="L560" s="707">
        <f>ROUND(K560*I560,2)</f>
        <v>97931.17</v>
      </c>
      <c r="M560" s="40" t="str">
        <f>A560</f>
        <v>COMP_076</v>
      </c>
      <c r="N560" s="88"/>
      <c r="O560" s="708">
        <f t="shared" si="29"/>
        <v>-97931.17</v>
      </c>
    </row>
    <row r="561" spans="1:1024" outlineLevel="1" x14ac:dyDescent="0.25">
      <c r="A561" s="28"/>
      <c r="B561" s="396"/>
      <c r="C561" s="676" t="s">
        <v>584</v>
      </c>
      <c r="D561" s="688"/>
      <c r="E561" s="688"/>
      <c r="F561" s="688"/>
      <c r="G561" s="689"/>
      <c r="H561" s="83" t="s">
        <v>883</v>
      </c>
      <c r="I561" s="457">
        <f>(21*20)+10.756</f>
        <v>430.75599999999997</v>
      </c>
      <c r="J561" s="437" t="s">
        <v>251</v>
      </c>
      <c r="K561" s="32"/>
      <c r="L561" s="320"/>
      <c r="M561"/>
      <c r="N561" s="30"/>
      <c r="O561" s="79">
        <f t="shared" si="29"/>
        <v>0</v>
      </c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</row>
    <row r="562" spans="1:1024" outlineLevel="1" x14ac:dyDescent="0.25">
      <c r="A562" s="28"/>
      <c r="B562" s="396"/>
      <c r="C562" s="481" t="s">
        <v>591</v>
      </c>
      <c r="D562" s="482"/>
      <c r="E562" s="482"/>
      <c r="F562" s="482"/>
      <c r="G562" s="435"/>
      <c r="H562" s="83" t="s">
        <v>883</v>
      </c>
      <c r="I562" s="457">
        <v>0.6</v>
      </c>
      <c r="J562" s="444"/>
      <c r="K562" s="32"/>
      <c r="L562" s="320"/>
      <c r="M562"/>
      <c r="N562" s="30"/>
      <c r="O562" s="79">
        <f t="shared" si="29"/>
        <v>0</v>
      </c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 s="28"/>
      <c r="B563" s="396"/>
      <c r="C563" s="481" t="s">
        <v>575</v>
      </c>
      <c r="D563" s="482"/>
      <c r="E563" s="482"/>
      <c r="F563" s="482"/>
      <c r="G563" s="435"/>
      <c r="H563" s="83" t="s">
        <v>883</v>
      </c>
      <c r="I563" s="457">
        <v>0.6</v>
      </c>
      <c r="J563" s="444"/>
      <c r="K563" s="32"/>
      <c r="L563" s="320"/>
      <c r="M563"/>
      <c r="N563" s="30"/>
      <c r="O563" s="79">
        <f t="shared" si="29"/>
        <v>0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 s="28"/>
      <c r="B564" s="396"/>
      <c r="C564" s="481" t="s">
        <v>592</v>
      </c>
      <c r="D564" s="482"/>
      <c r="E564" s="482"/>
      <c r="F564" s="482"/>
      <c r="G564" s="435"/>
      <c r="H564" s="83" t="s">
        <v>1242</v>
      </c>
      <c r="I564" s="457">
        <v>8</v>
      </c>
      <c r="J564" s="444"/>
      <c r="K564" s="32"/>
      <c r="L564" s="320"/>
      <c r="M564"/>
      <c r="N564" s="30"/>
      <c r="O564" s="79">
        <f t="shared" si="29"/>
        <v>0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 s="28"/>
      <c r="B565" s="396"/>
      <c r="C565" s="607"/>
      <c r="D565" s="608"/>
      <c r="E565" s="608"/>
      <c r="F565" s="608"/>
      <c r="G565" s="683"/>
      <c r="H565" s="83" t="s">
        <v>736</v>
      </c>
      <c r="I565" s="456">
        <f>(I561*I562*I563*I564)</f>
        <v>1240.57728</v>
      </c>
      <c r="J565" s="444"/>
      <c r="K565" s="32"/>
      <c r="L565" s="320"/>
      <c r="M565"/>
      <c r="N565" s="30"/>
      <c r="O565" s="79">
        <f t="shared" si="29"/>
        <v>0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s="40" customFormat="1" ht="27" customHeight="1" outlineLevel="1" x14ac:dyDescent="0.25">
      <c r="A566" s="704" t="s">
        <v>594</v>
      </c>
      <c r="B566" s="700" t="s">
        <v>227</v>
      </c>
      <c r="C566" s="822" t="str">
        <f>VLOOKUP(A566,ABC_SERVIÇOS,2,0)</f>
        <v>CAMADA HORIZONTAL DRENANTE C/ PEDRA BRITADA 1 E 2</v>
      </c>
      <c r="D566" s="823"/>
      <c r="E566" s="823"/>
      <c r="F566" s="823"/>
      <c r="G566" s="824"/>
      <c r="H566" s="701" t="str">
        <f>VLOOKUP(A566,ABC_SERVIÇOS,3,0)</f>
        <v>M3</v>
      </c>
      <c r="I566" s="702">
        <f>I570</f>
        <v>947.66319999999996</v>
      </c>
      <c r="J566" s="705" t="s">
        <v>247</v>
      </c>
      <c r="K566" s="706">
        <f>VLOOKUP(A566,ABC_SERVIÇOS,7,0)</f>
        <v>86.81</v>
      </c>
      <c r="L566" s="707">
        <f>ROUND(K566*I566,2)</f>
        <v>82266.64</v>
      </c>
      <c r="M566" s="40" t="str">
        <f>A566</f>
        <v>COMP_129</v>
      </c>
      <c r="N566" s="88"/>
      <c r="O566" s="708">
        <f t="shared" si="29"/>
        <v>-82266.64</v>
      </c>
    </row>
    <row r="567" spans="1:1024" outlineLevel="1" x14ac:dyDescent="0.25">
      <c r="A567" s="28"/>
      <c r="B567" s="396"/>
      <c r="C567" s="676" t="s">
        <v>584</v>
      </c>
      <c r="D567" s="688"/>
      <c r="E567" s="688"/>
      <c r="F567" s="688"/>
      <c r="G567" s="689"/>
      <c r="H567" s="83" t="s">
        <v>883</v>
      </c>
      <c r="I567" s="456">
        <f>(21*20)+10.756</f>
        <v>430.75599999999997</v>
      </c>
      <c r="J567" s="437" t="s">
        <v>251</v>
      </c>
      <c r="K567" s="117" t="s">
        <v>337</v>
      </c>
      <c r="L567" s="320"/>
      <c r="M567"/>
      <c r="N567" s="30"/>
      <c r="O567" s="79">
        <f t="shared" si="29"/>
        <v>0</v>
      </c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outlineLevel="1" x14ac:dyDescent="0.25">
      <c r="A568" s="28"/>
      <c r="B568" s="396"/>
      <c r="C568" s="481" t="s">
        <v>252</v>
      </c>
      <c r="D568" s="482"/>
      <c r="E568" s="482"/>
      <c r="F568" s="482"/>
      <c r="G568" s="435"/>
      <c r="H568" s="83" t="s">
        <v>883</v>
      </c>
      <c r="I568" s="456">
        <v>11</v>
      </c>
      <c r="J568" s="444" t="s">
        <v>251</v>
      </c>
      <c r="K568" s="125" t="s">
        <v>339</v>
      </c>
      <c r="L568" s="320"/>
      <c r="M568"/>
      <c r="N568" s="30"/>
      <c r="O568" s="79">
        <f t="shared" si="29"/>
        <v>0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 s="28"/>
      <c r="B569" s="396"/>
      <c r="C569" s="481" t="s">
        <v>575</v>
      </c>
      <c r="D569" s="482"/>
      <c r="E569" s="482"/>
      <c r="F569" s="482"/>
      <c r="G569" s="435"/>
      <c r="H569" s="83" t="s">
        <v>883</v>
      </c>
      <c r="I569" s="456">
        <v>0.2</v>
      </c>
      <c r="J569" s="444" t="s">
        <v>251</v>
      </c>
      <c r="K569" s="125" t="s">
        <v>374</v>
      </c>
      <c r="L569" s="320"/>
      <c r="M569"/>
      <c r="N569" s="30"/>
      <c r="O569" s="79">
        <f t="shared" si="29"/>
        <v>0</v>
      </c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28"/>
      <c r="B570" s="396"/>
      <c r="C570" s="607" t="s">
        <v>335</v>
      </c>
      <c r="D570" s="608"/>
      <c r="E570" s="608"/>
      <c r="F570" s="608"/>
      <c r="G570" s="683"/>
      <c r="H570" s="83" t="s">
        <v>736</v>
      </c>
      <c r="I570" s="456">
        <f>I569*I568*I567</f>
        <v>947.66319999999996</v>
      </c>
      <c r="J570" s="444" t="s">
        <v>343</v>
      </c>
      <c r="K570" s="125" t="s">
        <v>469</v>
      </c>
      <c r="L570" s="320"/>
      <c r="M570"/>
      <c r="N570" s="30"/>
      <c r="O570" s="79">
        <f t="shared" si="29"/>
        <v>0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s="709" customFormat="1" ht="28.5" customHeight="1" outlineLevel="1" x14ac:dyDescent="0.25">
      <c r="A571" s="704" t="s">
        <v>595</v>
      </c>
      <c r="B571" s="700" t="s">
        <v>228</v>
      </c>
      <c r="C571" s="822" t="str">
        <f>VLOOKUP(A571,ABC_SERVIÇOS,2,0)</f>
        <v>TRANSPORTE COMERCIAL DE BRITA/PEDRA</v>
      </c>
      <c r="D571" s="823"/>
      <c r="E571" s="823"/>
      <c r="F571" s="823"/>
      <c r="G571" s="824"/>
      <c r="H571" s="701" t="str">
        <f>VLOOKUP(A571,ABC_SERVIÇOS,3,0)</f>
        <v>M3xKm</v>
      </c>
      <c r="I571" s="702">
        <f>I578</f>
        <v>620460.94240000006</v>
      </c>
      <c r="J571" s="705" t="s">
        <v>247</v>
      </c>
      <c r="K571" s="706">
        <f>VLOOKUP(A571,ABC_SERVIÇOS,7,0)</f>
        <v>0.75</v>
      </c>
      <c r="L571" s="707">
        <f>ROUND(K571*I571,2)</f>
        <v>465345.71</v>
      </c>
      <c r="M571" s="40" t="str">
        <f>A571</f>
        <v>COMP_078</v>
      </c>
      <c r="N571" s="57"/>
      <c r="O571" s="708">
        <f t="shared" si="29"/>
        <v>-465345.71</v>
      </c>
    </row>
    <row r="572" spans="1:1024" outlineLevel="1" x14ac:dyDescent="0.25">
      <c r="A572"/>
      <c r="B572" s="396"/>
      <c r="C572" s="676" t="s">
        <v>596</v>
      </c>
      <c r="D572" s="688"/>
      <c r="E572" s="688"/>
      <c r="F572" s="688"/>
      <c r="G572" s="689"/>
      <c r="H572" s="83" t="s">
        <v>736</v>
      </c>
      <c r="I572" s="457">
        <f>I560</f>
        <v>1240.57728</v>
      </c>
      <c r="J572" s="437" t="s">
        <v>343</v>
      </c>
      <c r="K572" s="32" t="s">
        <v>337</v>
      </c>
      <c r="L572" s="320"/>
      <c r="M572"/>
      <c r="N572" s="30"/>
      <c r="O572" s="79">
        <f t="shared" si="29"/>
        <v>0</v>
      </c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outlineLevel="1" x14ac:dyDescent="0.25">
      <c r="A573"/>
      <c r="B573" s="396"/>
      <c r="C573" s="481" t="s">
        <v>597</v>
      </c>
      <c r="D573" s="482"/>
      <c r="E573" s="482"/>
      <c r="F573" s="482"/>
      <c r="G573" s="435"/>
      <c r="H573" s="83" t="s">
        <v>736</v>
      </c>
      <c r="I573" s="457">
        <f>I528</f>
        <v>2584.5360000000001</v>
      </c>
      <c r="J573" s="437" t="s">
        <v>343</v>
      </c>
      <c r="K573" s="32" t="s">
        <v>339</v>
      </c>
      <c r="L573" s="320"/>
      <c r="M573"/>
      <c r="N573" s="30"/>
      <c r="O573" s="79">
        <f t="shared" si="29"/>
        <v>0</v>
      </c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/>
      <c r="B574" s="396"/>
      <c r="C574" s="481" t="s">
        <v>598</v>
      </c>
      <c r="D574" s="482"/>
      <c r="E574" s="482"/>
      <c r="F574" s="482"/>
      <c r="G574" s="435"/>
      <c r="H574" s="83" t="s">
        <v>736</v>
      </c>
      <c r="I574" s="457">
        <f>I566</f>
        <v>947.66319999999996</v>
      </c>
      <c r="J574" s="437" t="s">
        <v>343</v>
      </c>
      <c r="K574" s="32" t="s">
        <v>374</v>
      </c>
      <c r="L574" s="320"/>
      <c r="M574"/>
      <c r="N574" s="30"/>
      <c r="O574" s="79">
        <f t="shared" si="29"/>
        <v>0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/>
      <c r="B575" s="396"/>
      <c r="C575" s="481" t="s">
        <v>468</v>
      </c>
      <c r="D575" s="482"/>
      <c r="E575" s="482"/>
      <c r="F575" s="482"/>
      <c r="G575" s="435"/>
      <c r="H575" s="83" t="s">
        <v>736</v>
      </c>
      <c r="I575" s="456">
        <f>SUM(I572:I574)</f>
        <v>4772.7764800000004</v>
      </c>
      <c r="J575" s="444"/>
      <c r="K575" s="32" t="s">
        <v>599</v>
      </c>
      <c r="L575" s="320"/>
      <c r="M575"/>
      <c r="N575" s="30"/>
      <c r="O575" s="79">
        <f t="shared" si="29"/>
        <v>0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/>
      <c r="B576" s="396"/>
      <c r="C576" s="481" t="s">
        <v>391</v>
      </c>
      <c r="D576" s="482"/>
      <c r="E576" s="482"/>
      <c r="F576" s="482"/>
      <c r="G576" s="435"/>
      <c r="H576" s="83" t="s">
        <v>341</v>
      </c>
      <c r="I576" s="458">
        <v>30</v>
      </c>
      <c r="J576" s="444" t="s">
        <v>341</v>
      </c>
      <c r="K576" s="32" t="s">
        <v>342</v>
      </c>
      <c r="L576" s="320"/>
      <c r="M576"/>
      <c r="N576" s="30"/>
      <c r="O576" s="79">
        <f t="shared" si="29"/>
        <v>0</v>
      </c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/>
      <c r="B577" s="396"/>
      <c r="C577" s="481" t="s">
        <v>600</v>
      </c>
      <c r="D577" s="482"/>
      <c r="E577" s="482"/>
      <c r="F577" s="482"/>
      <c r="G577" s="435"/>
      <c r="H577" s="83" t="s">
        <v>935</v>
      </c>
      <c r="I577" s="456">
        <v>100</v>
      </c>
      <c r="J577" s="444" t="s">
        <v>348</v>
      </c>
      <c r="K577" s="32" t="s">
        <v>494</v>
      </c>
      <c r="L577" s="320"/>
      <c r="M577"/>
      <c r="N577" s="30"/>
      <c r="O577" s="79">
        <f t="shared" si="29"/>
        <v>0</v>
      </c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/>
      <c r="B578" s="396"/>
      <c r="C578" s="607"/>
      <c r="D578" s="608"/>
      <c r="E578" s="608"/>
      <c r="F578" s="608"/>
      <c r="G578" s="683"/>
      <c r="H578" s="83" t="s">
        <v>335</v>
      </c>
      <c r="I578" s="456">
        <f>(I575*(1+I576/100))*(I577)</f>
        <v>620460.94240000006</v>
      </c>
      <c r="J578" s="444"/>
      <c r="K578" s="32" t="s">
        <v>601</v>
      </c>
      <c r="L578" s="320"/>
      <c r="M578"/>
      <c r="N578" s="30"/>
      <c r="O578" s="79">
        <f t="shared" si="29"/>
        <v>0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s="709" customFormat="1" ht="32.25" customHeight="1" outlineLevel="1" x14ac:dyDescent="0.25">
      <c r="A579" s="704" t="s">
        <v>602</v>
      </c>
      <c r="B579" s="700" t="s">
        <v>229</v>
      </c>
      <c r="C579" s="822" t="str">
        <f>VLOOKUP(A579,ABC_SERVIÇOS,2,0)</f>
        <v>EXECUCAO DE DRENO COM TUBOS DE PVC CORRUGADO FLEXIVEL PERFURADO - DN 100</v>
      </c>
      <c r="D579" s="823"/>
      <c r="E579" s="823"/>
      <c r="F579" s="823"/>
      <c r="G579" s="824"/>
      <c r="H579" s="701" t="str">
        <f>VLOOKUP(A579,ABC_SERVIÇOS,3,0)</f>
        <v>M</v>
      </c>
      <c r="I579" s="702">
        <f>SUM(I585,I591)</f>
        <v>1265.5509333333332</v>
      </c>
      <c r="J579" s="705" t="s">
        <v>247</v>
      </c>
      <c r="K579" s="706">
        <f>VLOOKUP(A579,ABC_SERVIÇOS,7,0)</f>
        <v>22.05</v>
      </c>
      <c r="L579" s="707">
        <f>ROUND(K579*I579,2)</f>
        <v>27905.4</v>
      </c>
      <c r="M579" s="40" t="str">
        <f>A579</f>
        <v>COMP_077</v>
      </c>
      <c r="N579" s="57"/>
      <c r="O579" s="708">
        <f t="shared" si="29"/>
        <v>-27905.4</v>
      </c>
    </row>
    <row r="580" spans="1:1024" outlineLevel="1" x14ac:dyDescent="0.25">
      <c r="A580"/>
      <c r="B580" s="396"/>
      <c r="C580" s="676" t="s">
        <v>603</v>
      </c>
      <c r="D580" s="688"/>
      <c r="E580" s="688"/>
      <c r="F580" s="688"/>
      <c r="G580" s="689"/>
      <c r="H580" s="83"/>
      <c r="I580" s="456"/>
      <c r="J580" s="444"/>
      <c r="K580" s="32"/>
      <c r="L580" s="320"/>
      <c r="M580"/>
      <c r="N580" s="30"/>
      <c r="O580" s="79">
        <f t="shared" si="29"/>
        <v>0</v>
      </c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outlineLevel="1" x14ac:dyDescent="0.25">
      <c r="A581"/>
      <c r="B581" s="396"/>
      <c r="C581" s="481" t="s">
        <v>584</v>
      </c>
      <c r="D581" s="482"/>
      <c r="E581" s="482"/>
      <c r="F581" s="482"/>
      <c r="G581" s="435"/>
      <c r="H581" s="83" t="s">
        <v>883</v>
      </c>
      <c r="I581" s="457">
        <f>(21*20)+10.756</f>
        <v>430.75599999999997</v>
      </c>
      <c r="J581" s="437" t="s">
        <v>251</v>
      </c>
      <c r="K581" s="31" t="s">
        <v>337</v>
      </c>
      <c r="L581" s="320"/>
      <c r="M581"/>
      <c r="N581" s="30"/>
      <c r="O581" s="79">
        <f t="shared" si="29"/>
        <v>0</v>
      </c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/>
      <c r="B582" s="396"/>
      <c r="C582" s="481" t="s">
        <v>604</v>
      </c>
      <c r="D582" s="482"/>
      <c r="E582" s="482"/>
      <c r="F582" s="482"/>
      <c r="G582" s="435"/>
      <c r="H582" s="83" t="s">
        <v>883</v>
      </c>
      <c r="I582" s="457">
        <v>1.5</v>
      </c>
      <c r="J582" s="444"/>
      <c r="K582" s="31" t="s">
        <v>339</v>
      </c>
      <c r="L582" s="320"/>
      <c r="M582"/>
      <c r="N582" s="30"/>
      <c r="O582" s="79">
        <f t="shared" si="29"/>
        <v>0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396"/>
      <c r="C583" s="481" t="s">
        <v>605</v>
      </c>
      <c r="D583" s="482"/>
      <c r="E583" s="482"/>
      <c r="F583" s="482"/>
      <c r="G583" s="435"/>
      <c r="H583" s="83" t="s">
        <v>1242</v>
      </c>
      <c r="I583" s="457">
        <v>4</v>
      </c>
      <c r="J583" s="444"/>
      <c r="K583" s="31" t="s">
        <v>374</v>
      </c>
      <c r="L583" s="320"/>
      <c r="M583"/>
      <c r="N583" s="30"/>
      <c r="O583" s="79">
        <f t="shared" si="29"/>
        <v>0</v>
      </c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396"/>
      <c r="C584" s="481" t="s">
        <v>606</v>
      </c>
      <c r="D584" s="482"/>
      <c r="E584" s="482"/>
      <c r="F584" s="482"/>
      <c r="G584" s="435"/>
      <c r="H584" s="83" t="s">
        <v>883</v>
      </c>
      <c r="I584" s="457">
        <v>0.5</v>
      </c>
      <c r="J584" s="444"/>
      <c r="K584" s="31" t="s">
        <v>342</v>
      </c>
      <c r="L584" s="320"/>
      <c r="M584"/>
      <c r="N584" s="30"/>
      <c r="O584" s="79">
        <f t="shared" si="29"/>
        <v>0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396"/>
      <c r="C585" s="481" t="s">
        <v>335</v>
      </c>
      <c r="D585" s="482"/>
      <c r="E585" s="482"/>
      <c r="F585" s="482"/>
      <c r="G585" s="435"/>
      <c r="H585" s="83" t="s">
        <v>883</v>
      </c>
      <c r="I585" s="456">
        <f>((I581/I582)*I584*I583)+1</f>
        <v>575.3413333333333</v>
      </c>
      <c r="J585" s="444"/>
      <c r="K585" s="31" t="s">
        <v>607</v>
      </c>
      <c r="L585" s="320"/>
      <c r="M585"/>
      <c r="N585" s="30"/>
      <c r="O585" s="79">
        <f t="shared" si="29"/>
        <v>0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396"/>
      <c r="C586" s="481" t="s">
        <v>608</v>
      </c>
      <c r="D586" s="482"/>
      <c r="E586" s="482"/>
      <c r="F586" s="482"/>
      <c r="G586" s="435"/>
      <c r="H586" s="83"/>
      <c r="I586" s="456"/>
      <c r="J586" s="444"/>
      <c r="K586" s="31"/>
      <c r="L586" s="320"/>
      <c r="M586"/>
      <c r="N586" s="30"/>
      <c r="O586" s="79">
        <f t="shared" si="29"/>
        <v>0</v>
      </c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396"/>
      <c r="C587" s="481" t="s">
        <v>584</v>
      </c>
      <c r="D587" s="482"/>
      <c r="E587" s="482"/>
      <c r="F587" s="482"/>
      <c r="G587" s="435"/>
      <c r="H587" s="83" t="s">
        <v>883</v>
      </c>
      <c r="I587" s="457">
        <f>(21*20)+10.756</f>
        <v>430.75599999999997</v>
      </c>
      <c r="J587" s="437" t="s">
        <v>251</v>
      </c>
      <c r="K587" s="31" t="s">
        <v>337</v>
      </c>
      <c r="L587" s="320"/>
      <c r="M587"/>
      <c r="N587" s="30"/>
      <c r="O587" s="79">
        <f t="shared" si="29"/>
        <v>0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396"/>
      <c r="C588" s="481" t="s">
        <v>604</v>
      </c>
      <c r="D588" s="482"/>
      <c r="E588" s="482"/>
      <c r="F588" s="482"/>
      <c r="G588" s="435"/>
      <c r="H588" s="83" t="s">
        <v>883</v>
      </c>
      <c r="I588" s="457">
        <v>1.5</v>
      </c>
      <c r="J588" s="444"/>
      <c r="K588" s="31" t="s">
        <v>339</v>
      </c>
      <c r="L588" s="320"/>
      <c r="M588"/>
      <c r="N588" s="30"/>
      <c r="O588" s="79">
        <f t="shared" si="29"/>
        <v>0</v>
      </c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396"/>
      <c r="C589" s="481" t="s">
        <v>605</v>
      </c>
      <c r="D589" s="482"/>
      <c r="E589" s="482"/>
      <c r="F589" s="482"/>
      <c r="G589" s="435"/>
      <c r="H589" s="83" t="s">
        <v>1242</v>
      </c>
      <c r="I589" s="457">
        <v>4</v>
      </c>
      <c r="J589" s="444"/>
      <c r="K589" s="31" t="s">
        <v>374</v>
      </c>
      <c r="L589" s="320"/>
      <c r="M589"/>
      <c r="N589" s="30"/>
      <c r="O589" s="79">
        <f t="shared" si="29"/>
        <v>0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396"/>
      <c r="C590" s="481" t="s">
        <v>606</v>
      </c>
      <c r="D590" s="482"/>
      <c r="E590" s="482"/>
      <c r="F590" s="482"/>
      <c r="G590" s="435"/>
      <c r="H590" s="83" t="s">
        <v>883</v>
      </c>
      <c r="I590" s="457">
        <v>0.6</v>
      </c>
      <c r="J590" s="444"/>
      <c r="K590" s="31" t="s">
        <v>342</v>
      </c>
      <c r="L590" s="320"/>
      <c r="M590"/>
      <c r="N590" s="30"/>
      <c r="O590" s="79">
        <f t="shared" si="29"/>
        <v>0</v>
      </c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396"/>
      <c r="C591" s="607" t="s">
        <v>335</v>
      </c>
      <c r="D591" s="608"/>
      <c r="E591" s="608"/>
      <c r="F591" s="608"/>
      <c r="G591" s="683"/>
      <c r="H591" s="83" t="s">
        <v>883</v>
      </c>
      <c r="I591" s="456">
        <f>((I587/I588)*I590*I589)+1</f>
        <v>690.20959999999991</v>
      </c>
      <c r="J591" s="444"/>
      <c r="K591" s="31" t="s">
        <v>607</v>
      </c>
      <c r="L591" s="320"/>
      <c r="M591"/>
      <c r="N591" s="30"/>
      <c r="O591" s="79">
        <f t="shared" si="29"/>
        <v>0</v>
      </c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s="709" customFormat="1" ht="48" customHeight="1" outlineLevel="1" x14ac:dyDescent="0.25">
      <c r="A592" s="704" t="s">
        <v>609</v>
      </c>
      <c r="B592" s="700" t="s">
        <v>230</v>
      </c>
      <c r="C592" s="822" t="str">
        <f>VLOOKUP(A592,ABC_SERVIÇOS,2,0)</f>
        <v>BOMBA SUBMERSÍVEL ELÉTRICA TRIFÁSICA, POTÊNCIA 2,96 HP, Ø ROTOR 144 MM SEMI-ABERTO, BOCAL DE SAÍDA Ø 2, HM/Q = 2 MCA / 38,8 M3/H A 28 MCA /5 M3/H - CHP DIURNO. AF_06/2014</v>
      </c>
      <c r="D592" s="823"/>
      <c r="E592" s="823"/>
      <c r="F592" s="823"/>
      <c r="G592" s="824"/>
      <c r="H592" s="701" t="str">
        <f>VLOOKUP(A592,ABC_SERVIÇOS,3,0)</f>
        <v>HP</v>
      </c>
      <c r="I592" s="702">
        <f>I596</f>
        <v>16896</v>
      </c>
      <c r="J592" s="705" t="s">
        <v>247</v>
      </c>
      <c r="K592" s="706">
        <f>VLOOKUP(A592,ABC_SERVIÇOS,7,0)</f>
        <v>1.81</v>
      </c>
      <c r="L592" s="707">
        <f>ROUND(K592*I592,2)</f>
        <v>30581.759999999998</v>
      </c>
      <c r="M592" s="40" t="str">
        <f>A592</f>
        <v>COMP_079</v>
      </c>
      <c r="N592" s="57"/>
      <c r="O592" s="708">
        <f t="shared" ref="O592:O615" si="30">N592-L592</f>
        <v>-30581.759999999998</v>
      </c>
    </row>
    <row r="593" spans="1:1024" outlineLevel="1" x14ac:dyDescent="0.25">
      <c r="A593"/>
      <c r="B593" s="396"/>
      <c r="C593" s="676" t="s">
        <v>610</v>
      </c>
      <c r="D593" s="688"/>
      <c r="E593" s="688"/>
      <c r="F593" s="688"/>
      <c r="G593" s="689"/>
      <c r="H593" s="83" t="s">
        <v>1270</v>
      </c>
      <c r="I593" s="456">
        <v>12</v>
      </c>
      <c r="J593" s="444"/>
      <c r="K593" s="32"/>
      <c r="L593" s="320"/>
      <c r="M593"/>
      <c r="N593" s="30"/>
      <c r="O593" s="79">
        <f t="shared" si="30"/>
        <v>0</v>
      </c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outlineLevel="1" x14ac:dyDescent="0.25">
      <c r="A594"/>
      <c r="B594" s="396"/>
      <c r="C594" s="481" t="s">
        <v>611</v>
      </c>
      <c r="D594" s="482"/>
      <c r="E594" s="482"/>
      <c r="F594" s="482"/>
      <c r="G594" s="435"/>
      <c r="H594" s="83" t="s">
        <v>952</v>
      </c>
      <c r="I594" s="456">
        <f>8*22</f>
        <v>176</v>
      </c>
      <c r="J594" s="444"/>
      <c r="K594" s="32"/>
      <c r="L594" s="320"/>
      <c r="M594"/>
      <c r="N594" s="30"/>
      <c r="O594" s="79">
        <f t="shared" si="30"/>
        <v>0</v>
      </c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396"/>
      <c r="C595" s="481" t="s">
        <v>612</v>
      </c>
      <c r="D595" s="482"/>
      <c r="E595" s="482"/>
      <c r="F595" s="482"/>
      <c r="G595" s="435"/>
      <c r="H595" s="83" t="s">
        <v>1242</v>
      </c>
      <c r="I595" s="456">
        <v>8</v>
      </c>
      <c r="J595" s="444"/>
      <c r="K595" s="32"/>
      <c r="L595" s="320"/>
      <c r="M595"/>
      <c r="N595" s="30"/>
      <c r="O595" s="79">
        <f t="shared" si="30"/>
        <v>0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396"/>
      <c r="C596" s="607" t="s">
        <v>335</v>
      </c>
      <c r="D596" s="608"/>
      <c r="E596" s="608"/>
      <c r="F596" s="608"/>
      <c r="G596" s="683"/>
      <c r="H596" s="83" t="s">
        <v>925</v>
      </c>
      <c r="I596" s="456">
        <f>I595*I594*I593</f>
        <v>16896</v>
      </c>
      <c r="J596" s="444"/>
      <c r="K596" s="32"/>
      <c r="L596" s="320"/>
      <c r="M596"/>
      <c r="N596" s="30"/>
      <c r="O596" s="79">
        <f t="shared" si="30"/>
        <v>0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s="709" customFormat="1" outlineLevel="1" x14ac:dyDescent="0.25">
      <c r="A597" s="704" t="s">
        <v>545</v>
      </c>
      <c r="B597" s="700" t="s">
        <v>231</v>
      </c>
      <c r="C597" s="822" t="str">
        <f>VLOOKUP(A597,ABC_SERVIÇOS,2,0)</f>
        <v>FORNE, CORTE E DOBRA E ARMAÇÃO DE AÇO CA-60, DIÂMETRO DE 5.0 MM</v>
      </c>
      <c r="D597" s="823"/>
      <c r="E597" s="823"/>
      <c r="F597" s="823"/>
      <c r="G597" s="824"/>
      <c r="H597" s="701" t="str">
        <f>VLOOKUP(A597,ABC_SERVIÇOS,3,0)</f>
        <v>KG</v>
      </c>
      <c r="I597" s="702">
        <f>SUM(I598:I598)</f>
        <v>650</v>
      </c>
      <c r="J597" s="705" t="s">
        <v>247</v>
      </c>
      <c r="K597" s="706">
        <f>VLOOKUP(A597,ABC_SERVIÇOS,7,0)</f>
        <v>9.26</v>
      </c>
      <c r="L597" s="707">
        <f>ROUND(K597*I597,2)</f>
        <v>6019</v>
      </c>
      <c r="M597" s="40" t="str">
        <f>A597</f>
        <v>COMP_059</v>
      </c>
      <c r="N597" s="57"/>
      <c r="O597" s="708">
        <f t="shared" si="30"/>
        <v>-6019</v>
      </c>
    </row>
    <row r="598" spans="1:1024" outlineLevel="1" x14ac:dyDescent="0.25">
      <c r="A598" s="18"/>
      <c r="B598" s="396"/>
      <c r="C598" s="676" t="s">
        <v>1267</v>
      </c>
      <c r="D598" s="687"/>
      <c r="E598" s="743"/>
      <c r="F598" s="687"/>
      <c r="G598" s="742"/>
      <c r="H598" s="103" t="s">
        <v>899</v>
      </c>
      <c r="I598" s="457">
        <v>650</v>
      </c>
      <c r="J598" s="437" t="s">
        <v>547</v>
      </c>
      <c r="K598" s="87"/>
      <c r="L598" s="347"/>
      <c r="M598"/>
      <c r="N598" s="30"/>
      <c r="O598" s="79">
        <f t="shared" si="30"/>
        <v>0</v>
      </c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</row>
    <row r="599" spans="1:1024" s="709" customFormat="1" outlineLevel="1" x14ac:dyDescent="0.25">
      <c r="A599" s="704" t="s">
        <v>551</v>
      </c>
      <c r="B599" s="700" t="s">
        <v>232</v>
      </c>
      <c r="C599" s="822" t="str">
        <f>VLOOKUP(A599,ABC_SERVIÇOS,2,0)</f>
        <v>FORNE, CORTE E DOBRA E ARMAÇÃO DE AÇO CA-50, DIÂMETRO DE 8.0 MM</v>
      </c>
      <c r="D599" s="823"/>
      <c r="E599" s="823"/>
      <c r="F599" s="823"/>
      <c r="G599" s="824"/>
      <c r="H599" s="701" t="str">
        <f>VLOOKUP(A599,ABC_SERVIÇOS,3,0)</f>
        <v>KG</v>
      </c>
      <c r="I599" s="702">
        <f>SUM(I600:I600)</f>
        <v>14900</v>
      </c>
      <c r="J599" s="705" t="s">
        <v>247</v>
      </c>
      <c r="K599" s="706">
        <f>VLOOKUP(A599,ABC_SERVIÇOS,7,0)</f>
        <v>7.61</v>
      </c>
      <c r="L599" s="707">
        <f>ROUND(K599*I599,2)</f>
        <v>113389</v>
      </c>
      <c r="M599" s="40" t="str">
        <f>A599</f>
        <v>COMP_061</v>
      </c>
      <c r="N599" s="57"/>
      <c r="O599" s="708">
        <f t="shared" si="30"/>
        <v>-113389</v>
      </c>
    </row>
    <row r="600" spans="1:1024" outlineLevel="1" x14ac:dyDescent="0.25">
      <c r="A600" s="18"/>
      <c r="B600" s="396"/>
      <c r="C600" s="676" t="s">
        <v>1267</v>
      </c>
      <c r="D600" s="687"/>
      <c r="E600" s="743"/>
      <c r="F600" s="687"/>
      <c r="G600" s="742"/>
      <c r="H600" s="103" t="s">
        <v>899</v>
      </c>
      <c r="I600" s="457">
        <v>14900</v>
      </c>
      <c r="J600" s="437" t="s">
        <v>547</v>
      </c>
      <c r="K600" s="87"/>
      <c r="L600" s="347"/>
      <c r="M600"/>
      <c r="N600" s="30"/>
      <c r="O600" s="79">
        <f t="shared" si="30"/>
        <v>0</v>
      </c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</row>
    <row r="601" spans="1:1024" s="709" customFormat="1" outlineLevel="1" x14ac:dyDescent="0.25">
      <c r="A601" s="704" t="s">
        <v>553</v>
      </c>
      <c r="B601" s="700" t="s">
        <v>233</v>
      </c>
      <c r="C601" s="822" t="str">
        <f>VLOOKUP(A601,ABC_SERVIÇOS,2,0)</f>
        <v>FORNE, CORTE E DOBRA E ARMAÇÃO DE AÇO CA-50, DIÂMETRO DE 10.0 MM</v>
      </c>
      <c r="D601" s="823"/>
      <c r="E601" s="823"/>
      <c r="F601" s="823"/>
      <c r="G601" s="824"/>
      <c r="H601" s="701" t="str">
        <f>VLOOKUP(A601,ABC_SERVIÇOS,3,0)</f>
        <v>KG</v>
      </c>
      <c r="I601" s="702">
        <f>SUM(I602:I602)</f>
        <v>72250</v>
      </c>
      <c r="J601" s="705" t="s">
        <v>247</v>
      </c>
      <c r="K601" s="706">
        <f>VLOOKUP(A601,ABC_SERVIÇOS,7,0)</f>
        <v>6.15</v>
      </c>
      <c r="L601" s="707">
        <f>ROUND(K601*I601,2)</f>
        <v>444337.5</v>
      </c>
      <c r="M601" s="40" t="str">
        <f>A601</f>
        <v>COMP_062</v>
      </c>
      <c r="N601" s="57"/>
      <c r="O601" s="708">
        <f t="shared" si="30"/>
        <v>-444337.5</v>
      </c>
    </row>
    <row r="602" spans="1:1024" outlineLevel="1" x14ac:dyDescent="0.25">
      <c r="A602" s="18"/>
      <c r="B602" s="396"/>
      <c r="C602" s="676" t="s">
        <v>1267</v>
      </c>
      <c r="D602" s="687"/>
      <c r="E602" s="743"/>
      <c r="F602" s="687"/>
      <c r="G602" s="742"/>
      <c r="H602" s="103" t="s">
        <v>899</v>
      </c>
      <c r="I602" s="457">
        <v>72250</v>
      </c>
      <c r="J602" s="437" t="s">
        <v>547</v>
      </c>
      <c r="K602" s="87"/>
      <c r="L602" s="347"/>
      <c r="M602"/>
      <c r="N602" s="30"/>
      <c r="O602" s="79">
        <f t="shared" si="30"/>
        <v>0</v>
      </c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s="709" customFormat="1" outlineLevel="1" x14ac:dyDescent="0.25">
      <c r="A603" s="704" t="s">
        <v>554</v>
      </c>
      <c r="B603" s="700" t="s">
        <v>234</v>
      </c>
      <c r="C603" s="822" t="str">
        <f>VLOOKUP(A603,ABC_SERVIÇOS,2,0)</f>
        <v>FORNE, CORTE E DOBRA E ARMAÇÃO DE AÇO CA-50, DIÂMETRO DE 12.5 MM</v>
      </c>
      <c r="D603" s="823"/>
      <c r="E603" s="823"/>
      <c r="F603" s="823"/>
      <c r="G603" s="824"/>
      <c r="H603" s="701" t="str">
        <f>VLOOKUP(A603,ABC_SERVIÇOS,3,0)</f>
        <v>KG</v>
      </c>
      <c r="I603" s="702">
        <f>SUM(I604:I604)</f>
        <v>300</v>
      </c>
      <c r="J603" s="705" t="s">
        <v>247</v>
      </c>
      <c r="K603" s="706">
        <f>VLOOKUP(A603,ABC_SERVIÇOS,7,0)</f>
        <v>5.45</v>
      </c>
      <c r="L603" s="707">
        <f>ROUND(K603*I603,2)</f>
        <v>1635</v>
      </c>
      <c r="M603" s="40" t="str">
        <f>A603</f>
        <v>COMP_063</v>
      </c>
      <c r="N603" s="57"/>
      <c r="O603" s="708">
        <f t="shared" si="30"/>
        <v>-1635</v>
      </c>
    </row>
    <row r="604" spans="1:1024" outlineLevel="1" x14ac:dyDescent="0.25">
      <c r="A604" s="18"/>
      <c r="B604" s="396"/>
      <c r="C604" s="676" t="s">
        <v>1267</v>
      </c>
      <c r="D604" s="687"/>
      <c r="E604" s="743"/>
      <c r="F604" s="687"/>
      <c r="G604" s="744"/>
      <c r="H604" s="103" t="s">
        <v>899</v>
      </c>
      <c r="I604" s="457">
        <v>300</v>
      </c>
      <c r="J604" s="437" t="s">
        <v>547</v>
      </c>
      <c r="K604" s="87"/>
      <c r="L604" s="347"/>
      <c r="M604"/>
      <c r="N604" s="30"/>
      <c r="O604" s="79">
        <f t="shared" si="30"/>
        <v>0</v>
      </c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s="709" customFormat="1" outlineLevel="1" x14ac:dyDescent="0.25">
      <c r="A605" s="704" t="s">
        <v>613</v>
      </c>
      <c r="B605" s="700" t="s">
        <v>235</v>
      </c>
      <c r="C605" s="822" t="str">
        <f>VLOOKUP(A605,ABC_SERVIÇOS,2,0)</f>
        <v>JUNTA DE DILATACAO ELASTICA (PVC) O-220/6 PRESSAO ATE 30 MCA</v>
      </c>
      <c r="D605" s="823"/>
      <c r="E605" s="823"/>
      <c r="F605" s="823"/>
      <c r="G605" s="824"/>
      <c r="H605" s="701" t="str">
        <f>VLOOKUP(A605,ABC_SERVIÇOS,3,0)</f>
        <v>M</v>
      </c>
      <c r="I605" s="703">
        <f>SUM(I606:I607)</f>
        <v>484</v>
      </c>
      <c r="J605" s="705" t="s">
        <v>247</v>
      </c>
      <c r="K605" s="706">
        <f>VLOOKUP(A605,ABC_SERVIÇOS,7,0)</f>
        <v>94.73</v>
      </c>
      <c r="L605" s="707">
        <f>ROUND(K605*I605,2)</f>
        <v>45849.32</v>
      </c>
      <c r="M605" s="40" t="str">
        <f>A605</f>
        <v>COMP_080</v>
      </c>
      <c r="N605" s="57"/>
      <c r="O605" s="708">
        <f t="shared" si="30"/>
        <v>-45849.32</v>
      </c>
    </row>
    <row r="606" spans="1:1024" outlineLevel="1" x14ac:dyDescent="0.25">
      <c r="A606"/>
      <c r="B606" s="396"/>
      <c r="C606" s="479"/>
      <c r="D606" s="83" t="s">
        <v>614</v>
      </c>
      <c r="E606" s="83" t="s">
        <v>615</v>
      </c>
      <c r="F606" s="83" t="s">
        <v>616</v>
      </c>
      <c r="G606" s="83"/>
      <c r="H606" s="83"/>
      <c r="I606" s="463"/>
      <c r="J606" s="444"/>
      <c r="K606" s="32"/>
      <c r="L606" s="320"/>
      <c r="M606"/>
      <c r="N606" s="30"/>
      <c r="O606" s="79">
        <f t="shared" si="30"/>
        <v>0</v>
      </c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outlineLevel="1" x14ac:dyDescent="0.25">
      <c r="A607"/>
      <c r="B607" s="396"/>
      <c r="C607" s="479" t="s">
        <v>1268</v>
      </c>
      <c r="D607" s="85">
        <v>8</v>
      </c>
      <c r="E607" s="85">
        <v>7</v>
      </c>
      <c r="F607" s="85">
        <v>22</v>
      </c>
      <c r="G607" s="83"/>
      <c r="H607" s="83" t="s">
        <v>883</v>
      </c>
      <c r="I607" s="463">
        <f>(D607+(E607*2))*F607</f>
        <v>484</v>
      </c>
      <c r="J607" s="444"/>
      <c r="K607" s="32"/>
      <c r="L607" s="320"/>
      <c r="M607"/>
      <c r="N607" s="30"/>
      <c r="O607" s="79">
        <f t="shared" si="30"/>
        <v>0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ht="22.5" customHeight="1" outlineLevel="1" x14ac:dyDescent="0.25">
      <c r="A608" s="98" t="s">
        <v>579</v>
      </c>
      <c r="B608" s="700" t="s">
        <v>236</v>
      </c>
      <c r="C608" s="822" t="str">
        <f>VLOOKUP(A608,ABC_SERVIÇOS,2,0)</f>
        <v>ENSAIO DE CONCRETO</v>
      </c>
      <c r="D608" s="823"/>
      <c r="E608" s="823"/>
      <c r="F608" s="823"/>
      <c r="G608" s="824"/>
      <c r="H608" s="701" t="str">
        <f>VLOOKUP(A608,ABC_SERVIÇOS,3,0)</f>
        <v>M3</v>
      </c>
      <c r="I608" s="703">
        <f>SUM(I609:I609)</f>
        <v>2470.0196599999999</v>
      </c>
      <c r="J608" s="442" t="s">
        <v>247</v>
      </c>
      <c r="K608" s="39">
        <f>VLOOKUP(A608,ABC_SERVIÇOS,7,0)</f>
        <v>27.1</v>
      </c>
      <c r="L608" s="322">
        <f>ROUND(K608*I608,2)</f>
        <v>66937.53</v>
      </c>
      <c r="M608" s="18" t="str">
        <f>A608</f>
        <v>COMP_073</v>
      </c>
      <c r="N608" s="30"/>
      <c r="O608" s="79">
        <f t="shared" si="30"/>
        <v>-66937.53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outlineLevel="1" x14ac:dyDescent="0.25">
      <c r="A609"/>
      <c r="B609" s="396"/>
      <c r="C609" s="676" t="s">
        <v>1269</v>
      </c>
      <c r="D609" s="688"/>
      <c r="E609" s="688"/>
      <c r="F609" s="688"/>
      <c r="G609" s="689"/>
      <c r="H609" s="83" t="s">
        <v>736</v>
      </c>
      <c r="I609" s="463">
        <f>I544</f>
        <v>2470.0196599999999</v>
      </c>
      <c r="J609" s="444"/>
      <c r="K609" s="32"/>
      <c r="L609" s="320"/>
      <c r="M609"/>
      <c r="N609" s="30"/>
      <c r="O609" s="79">
        <f t="shared" si="30"/>
        <v>0</v>
      </c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ht="27" customHeight="1" outlineLevel="1" x14ac:dyDescent="0.25">
      <c r="A610" s="98" t="s">
        <v>617</v>
      </c>
      <c r="B610" s="700" t="s">
        <v>237</v>
      </c>
      <c r="C610" s="822" t="str">
        <f>VLOOKUP(A610,ABC_SERVIÇOS,2,0)</f>
        <v>ALVENARIA DE BLOCOS DE CONCRETO ESTRUTURAL 14X19X39 CM, (ESPESSURA 14CM) FBK = 14,0 MPA</v>
      </c>
      <c r="D610" s="823"/>
      <c r="E610" s="823"/>
      <c r="F610" s="823"/>
      <c r="G610" s="824"/>
      <c r="H610" s="701" t="str">
        <f>VLOOKUP(A610,ABC_SERVIÇOS,3,0)</f>
        <v>M2</v>
      </c>
      <c r="I610" s="703">
        <f>I614</f>
        <v>1350</v>
      </c>
      <c r="J610" s="442" t="s">
        <v>247</v>
      </c>
      <c r="K610" s="39">
        <f>VLOOKUP(A610,ABC_SERVIÇOS,7,0)</f>
        <v>65.61</v>
      </c>
      <c r="L610" s="322">
        <f>ROUND(K610*I610,2)</f>
        <v>88573.5</v>
      </c>
      <c r="M610" s="18" t="str">
        <f>A610</f>
        <v>COMP_081</v>
      </c>
      <c r="N610" s="30"/>
      <c r="O610" s="79">
        <f t="shared" si="30"/>
        <v>-88573.5</v>
      </c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outlineLevel="1" x14ac:dyDescent="0.25">
      <c r="A611"/>
      <c r="B611" s="396"/>
      <c r="C611" s="676" t="s">
        <v>618</v>
      </c>
      <c r="D611" s="688"/>
      <c r="E611" s="688"/>
      <c r="F611" s="688"/>
      <c r="G611" s="689"/>
      <c r="H611" s="83" t="s">
        <v>883</v>
      </c>
      <c r="I611" s="467">
        <v>450</v>
      </c>
      <c r="J611" s="444"/>
      <c r="K611" s="32" t="s">
        <v>337</v>
      </c>
      <c r="L611" s="320"/>
      <c r="M611"/>
      <c r="N611" s="30"/>
      <c r="O611" s="79">
        <f t="shared" si="30"/>
        <v>0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396"/>
      <c r="C612" s="481" t="s">
        <v>619</v>
      </c>
      <c r="D612" s="482"/>
      <c r="E612" s="482"/>
      <c r="F612" s="482"/>
      <c r="G612" s="435"/>
      <c r="H612" s="83" t="s">
        <v>883</v>
      </c>
      <c r="I612" s="467">
        <v>450</v>
      </c>
      <c r="J612" s="444"/>
      <c r="K612" s="32" t="s">
        <v>339</v>
      </c>
      <c r="L612" s="320"/>
      <c r="M612"/>
      <c r="N612" s="30"/>
      <c r="O612" s="79">
        <f t="shared" si="30"/>
        <v>0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396"/>
      <c r="C613" s="481" t="s">
        <v>575</v>
      </c>
      <c r="D613" s="482"/>
      <c r="E613" s="482"/>
      <c r="F613" s="482"/>
      <c r="G613" s="435"/>
      <c r="H613" s="83" t="s">
        <v>883</v>
      </c>
      <c r="I613" s="468">
        <v>1.5</v>
      </c>
      <c r="J613" s="444"/>
      <c r="K613" s="32" t="s">
        <v>374</v>
      </c>
      <c r="L613" s="320"/>
      <c r="M613"/>
      <c r="N613" s="30"/>
      <c r="O613" s="79">
        <f t="shared" si="30"/>
        <v>0</v>
      </c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396"/>
      <c r="C614" s="481"/>
      <c r="D614" s="482"/>
      <c r="E614" s="482"/>
      <c r="F614" s="482"/>
      <c r="G614" s="435"/>
      <c r="H614" s="83" t="s">
        <v>275</v>
      </c>
      <c r="I614" s="467">
        <f>SUM(I611:I612)*I613</f>
        <v>1350</v>
      </c>
      <c r="J614" s="444"/>
      <c r="K614" s="32" t="s">
        <v>620</v>
      </c>
      <c r="L614" s="320"/>
      <c r="M614"/>
      <c r="N614" s="30"/>
      <c r="O614" s="79">
        <f t="shared" si="30"/>
        <v>0</v>
      </c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ht="28.5" customHeight="1" outlineLevel="1" x14ac:dyDescent="0.25">
      <c r="A615" s="98" t="s">
        <v>621</v>
      </c>
      <c r="B615" s="700" t="s">
        <v>238</v>
      </c>
      <c r="C615" s="822" t="str">
        <f>VLOOKUP(A615,ABC_SERVIÇOS,2,0)</f>
        <v xml:space="preserve">CHAPISCO APLICADO SOMENTE EM ESTRUTURAS DE CONCRETO EM ALVENARIAS </v>
      </c>
      <c r="D615" s="823"/>
      <c r="E615" s="823"/>
      <c r="F615" s="823"/>
      <c r="G615" s="824"/>
      <c r="H615" s="701" t="str">
        <f>VLOOKUP(A615,ABC_SERVIÇOS,3,0)</f>
        <v>M2</v>
      </c>
      <c r="I615" s="703">
        <f>I618</f>
        <v>2700</v>
      </c>
      <c r="J615" s="442" t="s">
        <v>247</v>
      </c>
      <c r="K615" s="39">
        <f>VLOOKUP(A615,ABC_SERVIÇOS,7,0)</f>
        <v>6.07</v>
      </c>
      <c r="L615" s="322">
        <f>ROUND(K615*I615,2)</f>
        <v>16389</v>
      </c>
      <c r="M615" s="18" t="str">
        <f>A615</f>
        <v>COMP_082</v>
      </c>
      <c r="N615" s="30"/>
      <c r="O615" s="79">
        <f t="shared" si="30"/>
        <v>-16389</v>
      </c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outlineLevel="1" x14ac:dyDescent="0.25">
      <c r="A616"/>
      <c r="B616" s="396"/>
      <c r="C616" s="676" t="s">
        <v>1271</v>
      </c>
      <c r="D616" s="688"/>
      <c r="E616" s="688"/>
      <c r="F616" s="688"/>
      <c r="G616" s="689"/>
      <c r="H616" s="83" t="s">
        <v>275</v>
      </c>
      <c r="I616" s="467">
        <f>I610</f>
        <v>1350</v>
      </c>
      <c r="J616" s="452" t="s">
        <v>259</v>
      </c>
      <c r="K616" s="32"/>
      <c r="L616" s="320"/>
      <c r="M616"/>
      <c r="N616" s="30"/>
      <c r="O616" s="79">
        <f t="shared" ref="O616:O639" si="31">N616-L616</f>
        <v>0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396"/>
      <c r="C617" s="481" t="s">
        <v>357</v>
      </c>
      <c r="D617" s="482"/>
      <c r="E617" s="482"/>
      <c r="F617" s="482"/>
      <c r="G617" s="435"/>
      <c r="H617" s="83" t="s">
        <v>1242</v>
      </c>
      <c r="I617" s="467">
        <v>2</v>
      </c>
      <c r="J617" s="452" t="s">
        <v>622</v>
      </c>
      <c r="K617" s="32"/>
      <c r="L617" s="320"/>
      <c r="M617"/>
      <c r="N617" s="30"/>
      <c r="O617" s="79">
        <f t="shared" si="31"/>
        <v>0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497"/>
      <c r="C618" s="485"/>
      <c r="D618" s="640"/>
      <c r="E618" s="640"/>
      <c r="F618" s="640"/>
      <c r="G618" s="641"/>
      <c r="H618" s="365" t="s">
        <v>335</v>
      </c>
      <c r="I618" s="469">
        <f>I617*I616</f>
        <v>2700</v>
      </c>
      <c r="J618" s="453"/>
      <c r="K618" s="116"/>
      <c r="L618" s="357"/>
      <c r="M618"/>
      <c r="N618" s="30"/>
      <c r="O618" s="79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ht="28.5" customHeight="1" outlineLevel="1" x14ac:dyDescent="0.25">
      <c r="A619" s="98" t="s">
        <v>623</v>
      </c>
      <c r="B619" s="700" t="s">
        <v>239</v>
      </c>
      <c r="C619" s="822" t="str">
        <f>VLOOKUP(A619,ABC_SERVIÇOS,2,0)</f>
        <v>MASSA ÚNICA, PARA RECEBIMENTO DE PINTURA, EM ARGAMASSA TRAÇO 1:2:8 E=2CM</v>
      </c>
      <c r="D619" s="823"/>
      <c r="E619" s="823"/>
      <c r="F619" s="823"/>
      <c r="G619" s="824"/>
      <c r="H619" s="701" t="str">
        <f>VLOOKUP(A619,ABC_SERVIÇOS,3,0)</f>
        <v>M2</v>
      </c>
      <c r="I619" s="702">
        <f>SUM(I620:I620)</f>
        <v>2700</v>
      </c>
      <c r="J619" s="442" t="s">
        <v>247</v>
      </c>
      <c r="K619" s="39">
        <f>VLOOKUP(A619,ABC_SERVIÇOS,7,0)</f>
        <v>25.8</v>
      </c>
      <c r="L619" s="322">
        <f>ROUND(K619*I619,2)</f>
        <v>69660</v>
      </c>
      <c r="M619" s="18" t="str">
        <f>A619</f>
        <v>COMP_083</v>
      </c>
      <c r="N619" s="30"/>
      <c r="O619" s="79">
        <f t="shared" si="31"/>
        <v>-69660</v>
      </c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ht="15.75" outlineLevel="1" thickBot="1" x14ac:dyDescent="0.3">
      <c r="A620"/>
      <c r="B620" s="496"/>
      <c r="C620" s="750" t="s">
        <v>1272</v>
      </c>
      <c r="D620" s="751"/>
      <c r="E620" s="751"/>
      <c r="F620" s="751"/>
      <c r="G620" s="752"/>
      <c r="H620" s="118" t="s">
        <v>275</v>
      </c>
      <c r="I620" s="749">
        <f>I615</f>
        <v>2700</v>
      </c>
      <c r="J620" s="452" t="s">
        <v>259</v>
      </c>
      <c r="K620" s="32"/>
      <c r="L620" s="320"/>
      <c r="M620"/>
      <c r="N620" s="30"/>
      <c r="O620" s="79">
        <f t="shared" si="31"/>
        <v>0</v>
      </c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25.5" customHeight="1" outlineLevel="1" thickBot="1" x14ac:dyDescent="0.3">
      <c r="A621"/>
      <c r="B621" s="498" t="s">
        <v>1227</v>
      </c>
      <c r="C621" s="828" t="s">
        <v>1225</v>
      </c>
      <c r="D621" s="829"/>
      <c r="E621" s="829"/>
      <c r="F621" s="829"/>
      <c r="G621" s="829"/>
      <c r="H621" s="487" t="s">
        <v>736</v>
      </c>
      <c r="I621" s="753">
        <f>SUM(I622:I624)</f>
        <v>61.25</v>
      </c>
      <c r="J621" s="746"/>
      <c r="K621" s="747"/>
      <c r="L621" s="339"/>
      <c r="M621"/>
      <c r="N621" s="30"/>
      <c r="O621" s="79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outlineLevel="1" x14ac:dyDescent="0.25">
      <c r="A622"/>
      <c r="B622" s="394"/>
      <c r="C622" s="783"/>
      <c r="D622" s="784" t="s">
        <v>357</v>
      </c>
      <c r="E622" s="784" t="s">
        <v>1273</v>
      </c>
      <c r="F622" s="784" t="s">
        <v>1274</v>
      </c>
      <c r="G622" s="784" t="s">
        <v>1275</v>
      </c>
      <c r="H622" s="105"/>
      <c r="I622" s="762"/>
      <c r="J622" s="746"/>
      <c r="K622" s="747"/>
      <c r="L622" s="339"/>
      <c r="M622"/>
      <c r="N622" s="30"/>
      <c r="O622" s="79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396"/>
      <c r="C623" s="478" t="s">
        <v>1276</v>
      </c>
      <c r="D623" s="84">
        <v>2</v>
      </c>
      <c r="E623" s="84">
        <v>17.5</v>
      </c>
      <c r="F623" s="84">
        <v>0.5</v>
      </c>
      <c r="G623" s="84">
        <v>2.5</v>
      </c>
      <c r="H623" s="83" t="s">
        <v>736</v>
      </c>
      <c r="I623" s="457">
        <v>43.75</v>
      </c>
      <c r="J623" s="746"/>
      <c r="K623" s="747"/>
      <c r="L623" s="339"/>
      <c r="M623"/>
      <c r="N623" s="30"/>
      <c r="O623" s="79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ht="15.75" outlineLevel="1" thickBot="1" x14ac:dyDescent="0.3">
      <c r="A624"/>
      <c r="B624" s="397"/>
      <c r="C624" s="785" t="s">
        <v>1277</v>
      </c>
      <c r="D624" s="665">
        <v>2</v>
      </c>
      <c r="E624" s="665">
        <v>17.5</v>
      </c>
      <c r="F624" s="665">
        <v>0.5</v>
      </c>
      <c r="G624" s="665">
        <v>1.5</v>
      </c>
      <c r="H624" s="97" t="s">
        <v>736</v>
      </c>
      <c r="I624" s="763">
        <v>17.5</v>
      </c>
      <c r="J624" s="746"/>
      <c r="K624" s="747"/>
      <c r="L624" s="339"/>
      <c r="M624"/>
      <c r="N624" s="30"/>
      <c r="O624" s="79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25.5" customHeight="1" outlineLevel="1" thickBot="1" x14ac:dyDescent="0.3">
      <c r="A625"/>
      <c r="B625" s="498" t="s">
        <v>1228</v>
      </c>
      <c r="C625" s="828" t="s">
        <v>908</v>
      </c>
      <c r="D625" s="829"/>
      <c r="E625" s="829"/>
      <c r="F625" s="829"/>
      <c r="G625" s="829"/>
      <c r="H625" s="487" t="s">
        <v>736</v>
      </c>
      <c r="I625" s="753">
        <v>61.25</v>
      </c>
      <c r="J625" s="746"/>
      <c r="K625" s="747"/>
      <c r="L625" s="339"/>
      <c r="M625"/>
      <c r="N625" s="30"/>
      <c r="O625" s="79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15.75" outlineLevel="1" thickBot="1" x14ac:dyDescent="0.3">
      <c r="A626"/>
      <c r="B626" s="398"/>
      <c r="C626" s="748" t="s">
        <v>1278</v>
      </c>
      <c r="D626" s="655"/>
      <c r="E626" s="655"/>
      <c r="F626" s="655"/>
      <c r="G626" s="655"/>
      <c r="H626" s="365" t="s">
        <v>736</v>
      </c>
      <c r="I626" s="764">
        <v>61.25</v>
      </c>
      <c r="J626" s="746"/>
      <c r="K626" s="747"/>
      <c r="L626" s="339"/>
      <c r="M626"/>
      <c r="N626" s="30"/>
      <c r="O626" s="79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15.75" outlineLevel="1" thickBot="1" x14ac:dyDescent="0.3">
      <c r="A627"/>
      <c r="B627" s="498" t="s">
        <v>1229</v>
      </c>
      <c r="C627" s="828" t="s">
        <v>1234</v>
      </c>
      <c r="D627" s="829"/>
      <c r="E627" s="829"/>
      <c r="F627" s="829"/>
      <c r="G627" s="831"/>
      <c r="H627" s="487" t="s">
        <v>899</v>
      </c>
      <c r="I627" s="753">
        <v>274.05</v>
      </c>
      <c r="J627" s="746"/>
      <c r="K627" s="747"/>
      <c r="L627" s="339"/>
      <c r="M627"/>
      <c r="N627" s="30"/>
      <c r="O627" s="79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outlineLevel="1" x14ac:dyDescent="0.25">
      <c r="A628"/>
      <c r="B628" s="756"/>
      <c r="C628" s="788"/>
      <c r="D628" s="758"/>
      <c r="E628" s="758"/>
      <c r="F628" s="759"/>
      <c r="G628" s="760" t="s">
        <v>1273</v>
      </c>
      <c r="H628" s="105" t="s">
        <v>883</v>
      </c>
      <c r="I628" s="762">
        <v>17.5</v>
      </c>
      <c r="J628" s="746"/>
      <c r="K628" s="747"/>
      <c r="L628" s="339"/>
      <c r="M628"/>
      <c r="N628" s="30"/>
      <c r="O628" s="79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609"/>
      <c r="C629" s="789"/>
      <c r="D629" s="482"/>
      <c r="E629" s="482"/>
      <c r="F629" s="435"/>
      <c r="G629" s="91" t="s">
        <v>1280</v>
      </c>
      <c r="H629" s="83" t="s">
        <v>1256</v>
      </c>
      <c r="I629" s="457">
        <v>0.63</v>
      </c>
      <c r="J629" s="746"/>
      <c r="K629" s="747"/>
      <c r="L629" s="339"/>
      <c r="M629"/>
      <c r="N629" s="30"/>
      <c r="O629" s="7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609"/>
      <c r="C630" s="789"/>
      <c r="D630" s="482"/>
      <c r="E630" s="482"/>
      <c r="F630" s="435"/>
      <c r="G630" s="755" t="s">
        <v>1279</v>
      </c>
      <c r="H630" s="83" t="s">
        <v>883</v>
      </c>
      <c r="I630" s="457">
        <v>0.2</v>
      </c>
      <c r="J630" s="746"/>
      <c r="K630" s="747"/>
      <c r="L630" s="339"/>
      <c r="M630"/>
      <c r="N630" s="30"/>
      <c r="O630" s="79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ht="15.75" outlineLevel="1" thickBot="1" x14ac:dyDescent="0.3">
      <c r="A631"/>
      <c r="B631" s="611"/>
      <c r="C631" s="787"/>
      <c r="D631" s="490"/>
      <c r="E631" s="490"/>
      <c r="F631" s="648"/>
      <c r="G631" s="93" t="s">
        <v>1281</v>
      </c>
      <c r="H631" s="97" t="s">
        <v>1242</v>
      </c>
      <c r="I631" s="763">
        <v>87</v>
      </c>
      <c r="J631" s="746"/>
      <c r="K631" s="747"/>
      <c r="L631" s="339"/>
      <c r="M631"/>
      <c r="N631" s="30"/>
      <c r="O631" s="79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38.25" customHeight="1" outlineLevel="1" thickBot="1" x14ac:dyDescent="0.3">
      <c r="A632"/>
      <c r="B632" s="498" t="s">
        <v>1230</v>
      </c>
      <c r="C632" s="828" t="s">
        <v>1235</v>
      </c>
      <c r="D632" s="829"/>
      <c r="E632" s="829"/>
      <c r="F632" s="829"/>
      <c r="G632" s="830"/>
      <c r="H632" s="616" t="s">
        <v>275</v>
      </c>
      <c r="I632" s="754">
        <f>I633+I634+I635</f>
        <v>269</v>
      </c>
      <c r="J632" s="746"/>
      <c r="K632" s="747"/>
      <c r="L632" s="339"/>
      <c r="M632"/>
      <c r="N632" s="30"/>
      <c r="O632" s="79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outlineLevel="1" x14ac:dyDescent="0.25">
      <c r="A633"/>
      <c r="B633" s="756"/>
      <c r="C633" s="606" t="s">
        <v>1282</v>
      </c>
      <c r="D633" s="489"/>
      <c r="E633" s="489"/>
      <c r="F633" s="489"/>
      <c r="G633" s="757"/>
      <c r="H633" s="25" t="s">
        <v>275</v>
      </c>
      <c r="I633" s="765">
        <v>90</v>
      </c>
      <c r="J633" s="746"/>
      <c r="K633" s="747"/>
      <c r="L633" s="339"/>
      <c r="M633"/>
      <c r="N633" s="30"/>
      <c r="O633" s="79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609"/>
      <c r="C634" s="481" t="s">
        <v>782</v>
      </c>
      <c r="D634" s="482"/>
      <c r="E634" s="482"/>
      <c r="F634" s="482"/>
      <c r="G634" s="435"/>
      <c r="H634" s="80" t="s">
        <v>275</v>
      </c>
      <c r="I634" s="766">
        <v>140</v>
      </c>
      <c r="J634" s="746"/>
      <c r="K634" s="747"/>
      <c r="L634" s="339"/>
      <c r="M634"/>
      <c r="N634" s="30"/>
      <c r="O634" s="79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ht="15.75" outlineLevel="1" thickBot="1" x14ac:dyDescent="0.3">
      <c r="A635"/>
      <c r="B635" s="611"/>
      <c r="C635" s="516" t="s">
        <v>1277</v>
      </c>
      <c r="D635" s="490"/>
      <c r="E635" s="490"/>
      <c r="F635" s="490"/>
      <c r="G635" s="648"/>
      <c r="H635" s="97" t="s">
        <v>275</v>
      </c>
      <c r="I635" s="763">
        <v>39</v>
      </c>
      <c r="J635" s="746"/>
      <c r="K635" s="747"/>
      <c r="L635" s="339"/>
      <c r="M635"/>
      <c r="N635" s="30"/>
      <c r="O635" s="79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25.5" customHeight="1" outlineLevel="1" thickBot="1" x14ac:dyDescent="0.3">
      <c r="A636"/>
      <c r="B636" s="498" t="s">
        <v>1231</v>
      </c>
      <c r="C636" s="828" t="s">
        <v>1237</v>
      </c>
      <c r="D636" s="829"/>
      <c r="E636" s="829"/>
      <c r="F636" s="829"/>
      <c r="G636" s="829"/>
      <c r="H636" s="616" t="s">
        <v>736</v>
      </c>
      <c r="I636" s="754">
        <v>126</v>
      </c>
      <c r="J636" s="746"/>
      <c r="K636" s="747"/>
      <c r="L636" s="339"/>
      <c r="M636"/>
      <c r="N636" s="30"/>
      <c r="O636" s="79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outlineLevel="1" x14ac:dyDescent="0.25">
      <c r="A637"/>
      <c r="B637" s="398"/>
      <c r="C637" s="786" t="s">
        <v>1282</v>
      </c>
      <c r="D637" s="489"/>
      <c r="E637" s="489"/>
      <c r="F637" s="489"/>
      <c r="G637" s="489"/>
      <c r="H637" s="99" t="s">
        <v>736</v>
      </c>
      <c r="I637" s="767">
        <v>30</v>
      </c>
      <c r="J637" s="746"/>
      <c r="K637" s="747"/>
      <c r="L637" s="339"/>
      <c r="M637"/>
      <c r="N637" s="30"/>
      <c r="O637" s="79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ht="15.75" outlineLevel="1" thickBot="1" x14ac:dyDescent="0.3">
      <c r="A638"/>
      <c r="B638" s="398"/>
      <c r="C638" s="787" t="s">
        <v>782</v>
      </c>
      <c r="D638" s="490"/>
      <c r="E638" s="490"/>
      <c r="F638" s="490"/>
      <c r="G638" s="640"/>
      <c r="H638" s="761" t="s">
        <v>736</v>
      </c>
      <c r="I638" s="768">
        <v>96</v>
      </c>
      <c r="J638" s="746"/>
      <c r="K638" s="747"/>
      <c r="L638" s="339"/>
      <c r="M638"/>
      <c r="N638" s="30"/>
      <c r="O638" s="79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29.25" customHeight="1" thickBot="1" x14ac:dyDescent="0.3">
      <c r="A639"/>
      <c r="B639" s="399">
        <v>10</v>
      </c>
      <c r="C639" s="477" t="s">
        <v>240</v>
      </c>
      <c r="D639" s="406"/>
      <c r="E639" s="406"/>
      <c r="F639" s="406"/>
      <c r="G639" s="406"/>
      <c r="H639" s="406"/>
      <c r="I639" s="508"/>
      <c r="J639" s="53"/>
      <c r="K639" s="21"/>
      <c r="L639" s="318">
        <f>SUM(L640:L642)</f>
        <v>24165.41</v>
      </c>
      <c r="M639"/>
      <c r="N639" s="30">
        <f>PQP_REVISADO!H174</f>
        <v>24165.41</v>
      </c>
      <c r="O639" s="79">
        <f t="shared" si="31"/>
        <v>0</v>
      </c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27.75" customHeight="1" outlineLevel="1" x14ac:dyDescent="0.25">
      <c r="A640" s="98" t="s">
        <v>624</v>
      </c>
      <c r="B640" s="697" t="s">
        <v>1283</v>
      </c>
      <c r="C640" s="825" t="str">
        <f>VLOOKUP(A640,ABC_SERVIÇOS,2,0)</f>
        <v>LIMPEZA FINAL DA OBRA</v>
      </c>
      <c r="D640" s="826"/>
      <c r="E640" s="826"/>
      <c r="F640" s="826"/>
      <c r="G640" s="827"/>
      <c r="H640" s="698" t="str">
        <f>VLOOKUP(A640,ABC_SERVIÇOS,3,0)</f>
        <v>M2</v>
      </c>
      <c r="I640" s="699">
        <f>I641*I642</f>
        <v>12922.679999999998</v>
      </c>
      <c r="J640" s="441" t="s">
        <v>247</v>
      </c>
      <c r="K640" s="100">
        <f>VLOOKUP(A640,ABC_SERVIÇOS,7,0)</f>
        <v>1.87</v>
      </c>
      <c r="L640" s="348">
        <f>ROUND(K640*I640,2)</f>
        <v>24165.41</v>
      </c>
      <c r="M640" s="18" t="str">
        <f>A640</f>
        <v>COMP_091</v>
      </c>
      <c r="N640" s="30"/>
      <c r="O640" s="74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outlineLevel="1" x14ac:dyDescent="0.25">
      <c r="B641" s="396"/>
      <c r="C641" s="676" t="s">
        <v>584</v>
      </c>
      <c r="D641" s="688"/>
      <c r="E641" s="688"/>
      <c r="F641" s="688"/>
      <c r="G641" s="689"/>
      <c r="H641" s="83" t="s">
        <v>883</v>
      </c>
      <c r="I641" s="456">
        <f>(21*20)+10.756</f>
        <v>430.75599999999997</v>
      </c>
      <c r="J641" s="437" t="s">
        <v>251</v>
      </c>
      <c r="K641" s="87"/>
      <c r="L641" s="347"/>
      <c r="N641" s="30"/>
      <c r="O641" s="74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ht="15.75" outlineLevel="1" thickBot="1" x14ac:dyDescent="0.3">
      <c r="B642" s="496"/>
      <c r="C642" s="485" t="s">
        <v>326</v>
      </c>
      <c r="D642" s="640"/>
      <c r="E642" s="640"/>
      <c r="F642" s="640"/>
      <c r="G642" s="641"/>
      <c r="H642" s="118" t="s">
        <v>883</v>
      </c>
      <c r="I642" s="464">
        <v>30</v>
      </c>
      <c r="J642" s="437" t="s">
        <v>251</v>
      </c>
      <c r="K642" s="87"/>
      <c r="L642" s="347"/>
      <c r="N642" s="30"/>
      <c r="O642" s="74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20.25" customHeight="1" x14ac:dyDescent="0.25">
      <c r="B643" s="729"/>
      <c r="C643" s="619"/>
      <c r="D643" s="613"/>
      <c r="E643" s="613"/>
      <c r="F643" s="613"/>
      <c r="G643" s="613"/>
      <c r="H643" s="613"/>
      <c r="I643" s="730"/>
      <c r="J643" s="127"/>
      <c r="K643" s="64" t="s">
        <v>241</v>
      </c>
      <c r="L643" s="327">
        <f>SUM(L11,L92,L113,L166,L218,L327,L413,L431,L523,L639)</f>
        <v>16045897.039999999</v>
      </c>
      <c r="N643" s="30"/>
      <c r="O643" s="74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20.25" customHeight="1" x14ac:dyDescent="0.25">
      <c r="B644" s="398"/>
      <c r="C644" s="335" t="s">
        <v>1215</v>
      </c>
      <c r="D644" s="364"/>
      <c r="E644" s="364"/>
      <c r="F644" s="364"/>
      <c r="G644" s="364"/>
      <c r="H644" s="364"/>
      <c r="I644" s="731"/>
      <c r="J644" s="127"/>
      <c r="K644" s="64" t="s">
        <v>242</v>
      </c>
      <c r="L644" s="328">
        <f>ROUND(L643*0.273,2)</f>
        <v>4380529.8899999997</v>
      </c>
      <c r="N644" s="30"/>
      <c r="O644" s="7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20.25" customHeight="1" thickBot="1" x14ac:dyDescent="0.3">
      <c r="B645" s="398"/>
      <c r="C645" s="337" t="s">
        <v>1329</v>
      </c>
      <c r="D645" s="364"/>
      <c r="E645" s="364"/>
      <c r="F645" s="364"/>
      <c r="G645" s="364"/>
      <c r="H645" s="364"/>
      <c r="I645" s="731"/>
      <c r="J645" s="359"/>
      <c r="K645" s="329" t="s">
        <v>241</v>
      </c>
      <c r="L645" s="330">
        <f>SUM(L644,L643)</f>
        <v>20426426.93</v>
      </c>
      <c r="N645" s="30"/>
      <c r="O645" s="74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18" x14ac:dyDescent="0.25">
      <c r="B646" s="398"/>
      <c r="C646" s="337" t="s">
        <v>1330</v>
      </c>
      <c r="D646" s="364"/>
      <c r="E646" s="364"/>
      <c r="F646" s="364"/>
      <c r="G646" s="364"/>
      <c r="H646" s="364"/>
      <c r="I646" s="731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15.75" thickBot="1" x14ac:dyDescent="0.3">
      <c r="B647" s="392"/>
      <c r="C647" s="341" t="s">
        <v>1331</v>
      </c>
      <c r="D647" s="389"/>
      <c r="E647" s="389"/>
      <c r="F647" s="389"/>
      <c r="G647" s="389"/>
      <c r="H647" s="389"/>
      <c r="I647" s="432"/>
    </row>
    <row r="653" spans="1:1024" ht="14.45" customHeight="1" x14ac:dyDescent="0.25">
      <c r="A653"/>
      <c r="C653"/>
      <c r="F653"/>
      <c r="G653"/>
      <c r="H653" s="675"/>
      <c r="I653" s="675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ht="14.45" customHeight="1" x14ac:dyDescent="0.25">
      <c r="A654"/>
      <c r="C654"/>
      <c r="F654"/>
      <c r="G654"/>
      <c r="H654" s="675"/>
      <c r="I654" s="675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14.45" customHeight="1" x14ac:dyDescent="0.25">
      <c r="A655"/>
      <c r="B655" s="675"/>
      <c r="C655"/>
      <c r="D655"/>
      <c r="E655"/>
      <c r="F655"/>
      <c r="G655"/>
      <c r="H655" s="675"/>
      <c r="I655" s="67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ht="14.45" customHeight="1" x14ac:dyDescent="0.25">
      <c r="A656"/>
      <c r="B656" s="675"/>
      <c r="C656"/>
      <c r="D656"/>
      <c r="E656"/>
      <c r="F656"/>
      <c r="G656"/>
      <c r="H656" s="675"/>
      <c r="I656" s="675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14.45" customHeight="1" x14ac:dyDescent="0.25">
      <c r="A657"/>
      <c r="B657" s="675"/>
      <c r="C657"/>
      <c r="D657"/>
      <c r="E657"/>
      <c r="F657"/>
      <c r="G657"/>
      <c r="H657" s="675"/>
      <c r="I657" s="675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</sheetData>
  <mergeCells count="138">
    <mergeCell ref="C87:F87"/>
    <mergeCell ref="C88:F88"/>
    <mergeCell ref="B1:I1"/>
    <mergeCell ref="B2:I2"/>
    <mergeCell ref="B3:I3"/>
    <mergeCell ref="B4:I4"/>
    <mergeCell ref="C12:F12"/>
    <mergeCell ref="C40:F40"/>
    <mergeCell ref="C44:F44"/>
    <mergeCell ref="C50:F50"/>
    <mergeCell ref="B7:I7"/>
    <mergeCell ref="B8:I8"/>
    <mergeCell ref="C125:G125"/>
    <mergeCell ref="C131:G131"/>
    <mergeCell ref="C135:G135"/>
    <mergeCell ref="C138:G138"/>
    <mergeCell ref="C141:G141"/>
    <mergeCell ref="B5:I5"/>
    <mergeCell ref="B6:I6"/>
    <mergeCell ref="C115:G115"/>
    <mergeCell ref="C118:G118"/>
    <mergeCell ref="C122:G122"/>
    <mergeCell ref="C53:F53"/>
    <mergeCell ref="C56:F56"/>
    <mergeCell ref="C60:F60"/>
    <mergeCell ref="C63:F63"/>
    <mergeCell ref="C66:F66"/>
    <mergeCell ref="C69:F69"/>
    <mergeCell ref="C72:F72"/>
    <mergeCell ref="C76:F76"/>
    <mergeCell ref="C79:F79"/>
    <mergeCell ref="C83:F83"/>
    <mergeCell ref="C89:F89"/>
    <mergeCell ref="C84:F84"/>
    <mergeCell ref="C85:F85"/>
    <mergeCell ref="C86:F86"/>
    <mergeCell ref="C168:G168"/>
    <mergeCell ref="C174:G174"/>
    <mergeCell ref="C180:G180"/>
    <mergeCell ref="C183:G183"/>
    <mergeCell ref="C188:G188"/>
    <mergeCell ref="C146:G146"/>
    <mergeCell ref="C150:G150"/>
    <mergeCell ref="C154:G154"/>
    <mergeCell ref="C160:G160"/>
    <mergeCell ref="C164:G164"/>
    <mergeCell ref="C206:G206"/>
    <mergeCell ref="C212:G212"/>
    <mergeCell ref="C215:G215"/>
    <mergeCell ref="C231:G231"/>
    <mergeCell ref="C226:G226"/>
    <mergeCell ref="C223:G223"/>
    <mergeCell ref="C221:G221"/>
    <mergeCell ref="C219:G219"/>
    <mergeCell ref="C192:G192"/>
    <mergeCell ref="C195:G195"/>
    <mergeCell ref="C197:G197"/>
    <mergeCell ref="C200:G200"/>
    <mergeCell ref="C204:G204"/>
    <mergeCell ref="C265:G265"/>
    <mergeCell ref="C263:G263"/>
    <mergeCell ref="C252:G252"/>
    <mergeCell ref="C242:G242"/>
    <mergeCell ref="C328:G328"/>
    <mergeCell ref="C308:G308"/>
    <mergeCell ref="C300:G300"/>
    <mergeCell ref="C291:G291"/>
    <mergeCell ref="C287:G287"/>
    <mergeCell ref="C278:G278"/>
    <mergeCell ref="C323:G323"/>
    <mergeCell ref="C319:G319"/>
    <mergeCell ref="C315:G315"/>
    <mergeCell ref="C312:G312"/>
    <mergeCell ref="C310:G310"/>
    <mergeCell ref="C333:G333"/>
    <mergeCell ref="C342:G342"/>
    <mergeCell ref="C337:G337"/>
    <mergeCell ref="C376:G376"/>
    <mergeCell ref="C374:G374"/>
    <mergeCell ref="C369:G369"/>
    <mergeCell ref="C354:G354"/>
    <mergeCell ref="C357:G357"/>
    <mergeCell ref="C361:G361"/>
    <mergeCell ref="C430:G430"/>
    <mergeCell ref="C428:G428"/>
    <mergeCell ref="C426:G426"/>
    <mergeCell ref="C422:G422"/>
    <mergeCell ref="C414:G414"/>
    <mergeCell ref="C395:G395"/>
    <mergeCell ref="C391:G391"/>
    <mergeCell ref="C380:G380"/>
    <mergeCell ref="C411:G411"/>
    <mergeCell ref="C403:G403"/>
    <mergeCell ref="C479:G479"/>
    <mergeCell ref="C476:G476"/>
    <mergeCell ref="C474:G474"/>
    <mergeCell ref="C491:G491"/>
    <mergeCell ref="C486:G486"/>
    <mergeCell ref="C483:G483"/>
    <mergeCell ref="C432:G432"/>
    <mergeCell ref="C455:G455"/>
    <mergeCell ref="C458:G458"/>
    <mergeCell ref="C471:G471"/>
    <mergeCell ref="C467:G467"/>
    <mergeCell ref="C462:G462"/>
    <mergeCell ref="C538:G538"/>
    <mergeCell ref="C533:G533"/>
    <mergeCell ref="C528:G528"/>
    <mergeCell ref="C524:G524"/>
    <mergeCell ref="C551:G551"/>
    <mergeCell ref="C547:G547"/>
    <mergeCell ref="C544:G544"/>
    <mergeCell ref="C501:G501"/>
    <mergeCell ref="C497:G497"/>
    <mergeCell ref="C518:G518"/>
    <mergeCell ref="C516:G516"/>
    <mergeCell ref="C513:G513"/>
    <mergeCell ref="C507:G507"/>
    <mergeCell ref="C560:G560"/>
    <mergeCell ref="C605:G605"/>
    <mergeCell ref="C603:G603"/>
    <mergeCell ref="C601:G601"/>
    <mergeCell ref="C599:G599"/>
    <mergeCell ref="C597:G597"/>
    <mergeCell ref="C592:G592"/>
    <mergeCell ref="C579:G579"/>
    <mergeCell ref="C571:G571"/>
    <mergeCell ref="C566:G566"/>
    <mergeCell ref="C619:G619"/>
    <mergeCell ref="C615:G615"/>
    <mergeCell ref="C610:G610"/>
    <mergeCell ref="C608:G608"/>
    <mergeCell ref="C640:G640"/>
    <mergeCell ref="C621:G621"/>
    <mergeCell ref="C636:G636"/>
    <mergeCell ref="C632:G632"/>
    <mergeCell ref="C627:G627"/>
    <mergeCell ref="C625:G625"/>
  </mergeCells>
  <pageMargins left="0.78740157480314965" right="0.78740157480314965" top="0.39370078740157483" bottom="0.39370078740157483" header="0.78740157480314965" footer="0.78740157480314965"/>
  <pageSetup paperSize="9" scale="68" firstPageNumber="0" fitToHeight="0" orientation="landscape" r:id="rId1"/>
  <rowBreaks count="9" manualBreakCount="9">
    <brk id="80" min="1" max="8" man="1"/>
    <brk id="110" min="1" max="8" man="1"/>
    <brk id="380" min="1" max="8" man="1"/>
    <brk id="422" min="1" max="8" man="1"/>
    <brk id="463" min="1" max="8" man="1"/>
    <brk id="505" min="1" max="8" man="1"/>
    <brk id="545" min="1" max="8" man="1"/>
    <brk id="582" min="1" max="8" man="1"/>
    <brk id="630" min="1" max="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R41"/>
  <sheetViews>
    <sheetView tabSelected="1" topLeftCell="A13" zoomScale="70" zoomScaleNormal="70" workbookViewId="0">
      <selection activeCell="H41" sqref="H41"/>
    </sheetView>
  </sheetViews>
  <sheetFormatPr defaultRowHeight="15" x14ac:dyDescent="0.25"/>
  <cols>
    <col min="1" max="1" width="7.5703125" customWidth="1"/>
    <col min="2" max="2" width="60.85546875" customWidth="1"/>
    <col min="3" max="4" width="12.5703125" bestFit="1" customWidth="1"/>
    <col min="5" max="5" width="12.140625" customWidth="1"/>
    <col min="6" max="7" width="14.140625" bestFit="1" customWidth="1"/>
    <col min="8" max="8" width="14.140625" customWidth="1"/>
    <col min="9" max="15" width="14.140625" bestFit="1" customWidth="1"/>
    <col min="16" max="16" width="12.5703125" bestFit="1" customWidth="1"/>
    <col min="17" max="17" width="23.5703125" customWidth="1"/>
    <col min="18" max="18" width="13.28515625" customWidth="1"/>
  </cols>
  <sheetData>
    <row r="1" spans="1:18" x14ac:dyDescent="0.25">
      <c r="A1" s="791"/>
      <c r="B1" s="843" t="s">
        <v>1289</v>
      </c>
      <c r="C1" s="843"/>
      <c r="D1" s="843"/>
      <c r="E1" s="843"/>
      <c r="F1" s="843"/>
      <c r="G1" s="843"/>
      <c r="H1" s="843"/>
      <c r="I1" s="843"/>
      <c r="J1" s="843"/>
      <c r="K1" s="843"/>
      <c r="L1" s="843"/>
      <c r="M1" s="843"/>
      <c r="N1" s="843"/>
      <c r="O1" s="843"/>
      <c r="P1" s="843"/>
      <c r="Q1" s="843"/>
      <c r="R1" s="844"/>
    </row>
    <row r="2" spans="1:18" x14ac:dyDescent="0.25">
      <c r="A2" s="792"/>
      <c r="B2" s="887" t="s">
        <v>1328</v>
      </c>
      <c r="C2" s="887"/>
      <c r="D2" s="887"/>
      <c r="E2" s="887"/>
      <c r="F2" s="887"/>
      <c r="G2" s="887"/>
      <c r="H2" s="887"/>
      <c r="I2" s="887"/>
      <c r="J2" s="887"/>
      <c r="K2" s="887"/>
      <c r="L2" s="887"/>
      <c r="M2" s="887"/>
      <c r="N2" s="887"/>
      <c r="O2" s="887"/>
      <c r="P2" s="887"/>
      <c r="Q2" s="887"/>
      <c r="R2" s="888"/>
    </row>
    <row r="3" spans="1:18" x14ac:dyDescent="0.25">
      <c r="A3" s="792"/>
      <c r="B3" s="887" t="s">
        <v>1290</v>
      </c>
      <c r="C3" s="887"/>
      <c r="D3" s="887"/>
      <c r="E3" s="887"/>
      <c r="F3" s="887"/>
      <c r="G3" s="887"/>
      <c r="H3" s="887"/>
      <c r="I3" s="887"/>
      <c r="J3" s="887"/>
      <c r="K3" s="887"/>
      <c r="L3" s="887"/>
      <c r="M3" s="887"/>
      <c r="N3" s="887"/>
      <c r="O3" s="887"/>
      <c r="P3" s="887"/>
      <c r="Q3" s="887"/>
      <c r="R3" s="888"/>
    </row>
    <row r="4" spans="1:18" x14ac:dyDescent="0.25">
      <c r="A4" s="886" t="s">
        <v>1210</v>
      </c>
      <c r="B4" s="887"/>
      <c r="C4" s="887"/>
      <c r="D4" s="887"/>
      <c r="E4" s="887"/>
      <c r="F4" s="887"/>
      <c r="G4" s="887"/>
      <c r="H4" s="887"/>
      <c r="I4" s="887"/>
      <c r="J4" s="887"/>
      <c r="K4" s="887"/>
      <c r="L4" s="887"/>
      <c r="M4" s="887"/>
      <c r="N4" s="887"/>
      <c r="O4" s="887"/>
      <c r="P4" s="887"/>
      <c r="Q4" s="887"/>
      <c r="R4" s="888"/>
    </row>
    <row r="5" spans="1:18" x14ac:dyDescent="0.25">
      <c r="A5" s="880" t="s">
        <v>1321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882"/>
    </row>
    <row r="6" spans="1:18" ht="15.75" thickBot="1" x14ac:dyDescent="0.3">
      <c r="A6" s="883"/>
      <c r="B6" s="884"/>
      <c r="C6" s="884"/>
      <c r="D6" s="884"/>
      <c r="E6" s="884"/>
      <c r="F6" s="884"/>
      <c r="G6" s="884"/>
      <c r="H6" s="884"/>
      <c r="I6" s="884"/>
      <c r="J6" s="884"/>
      <c r="K6" s="884"/>
      <c r="L6" s="884"/>
      <c r="M6" s="884"/>
      <c r="N6" s="884"/>
      <c r="O6" s="884"/>
      <c r="P6" s="884"/>
      <c r="Q6" s="884"/>
      <c r="R6" s="885"/>
    </row>
    <row r="7" spans="1:18" ht="15.75" thickBot="1" x14ac:dyDescent="0.3">
      <c r="A7" s="793"/>
      <c r="B7" s="878"/>
      <c r="C7" s="878"/>
      <c r="D7" s="878"/>
      <c r="E7" s="878"/>
      <c r="F7" s="878"/>
      <c r="G7" s="878"/>
      <c r="H7" s="878"/>
      <c r="I7" s="878"/>
      <c r="J7" s="878"/>
      <c r="K7" s="878"/>
      <c r="L7" s="878"/>
      <c r="M7" s="878"/>
      <c r="N7" s="878"/>
      <c r="O7" s="878"/>
      <c r="P7" s="878"/>
      <c r="Q7" s="878"/>
      <c r="R7" s="879"/>
    </row>
    <row r="8" spans="1:18" x14ac:dyDescent="0.25">
      <c r="A8" s="874" t="s">
        <v>51</v>
      </c>
      <c r="B8" s="876" t="s">
        <v>1291</v>
      </c>
      <c r="C8" s="794" t="s">
        <v>1292</v>
      </c>
      <c r="D8" s="794" t="s">
        <v>1293</v>
      </c>
      <c r="E8" s="794" t="s">
        <v>1294</v>
      </c>
      <c r="F8" s="794" t="s">
        <v>1296</v>
      </c>
      <c r="G8" s="794" t="s">
        <v>1297</v>
      </c>
      <c r="H8" s="794" t="s">
        <v>1298</v>
      </c>
      <c r="I8" s="794" t="s">
        <v>1299</v>
      </c>
      <c r="J8" s="794" t="s">
        <v>1300</v>
      </c>
      <c r="K8" s="794" t="s">
        <v>1301</v>
      </c>
      <c r="L8" s="794" t="s">
        <v>1302</v>
      </c>
      <c r="M8" s="794" t="s">
        <v>1303</v>
      </c>
      <c r="N8" s="794" t="s">
        <v>1304</v>
      </c>
      <c r="O8" s="794" t="s">
        <v>1305</v>
      </c>
      <c r="P8" s="794" t="s">
        <v>1306</v>
      </c>
      <c r="Q8" s="889" t="s">
        <v>1323</v>
      </c>
      <c r="R8" s="891" t="s">
        <v>1324</v>
      </c>
    </row>
    <row r="9" spans="1:18" ht="15.75" thickBot="1" x14ac:dyDescent="0.3">
      <c r="A9" s="875"/>
      <c r="B9" s="877"/>
      <c r="C9" s="795" t="s">
        <v>1307</v>
      </c>
      <c r="D9" s="795" t="s">
        <v>1308</v>
      </c>
      <c r="E9" s="795" t="s">
        <v>1309</v>
      </c>
      <c r="F9" s="795" t="s">
        <v>1310</v>
      </c>
      <c r="G9" s="795" t="s">
        <v>1311</v>
      </c>
      <c r="H9" s="795" t="s">
        <v>1312</v>
      </c>
      <c r="I9" s="795" t="s">
        <v>1313</v>
      </c>
      <c r="J9" s="795" t="s">
        <v>1314</v>
      </c>
      <c r="K9" s="795" t="s">
        <v>1315</v>
      </c>
      <c r="L9" s="795" t="s">
        <v>1316</v>
      </c>
      <c r="M9" s="795" t="s">
        <v>1317</v>
      </c>
      <c r="N9" s="795" t="s">
        <v>1318</v>
      </c>
      <c r="O9" s="795" t="s">
        <v>1319</v>
      </c>
      <c r="P9" s="795" t="s">
        <v>1320</v>
      </c>
      <c r="Q9" s="890"/>
      <c r="R9" s="892"/>
    </row>
    <row r="10" spans="1:18" ht="9.9499999999999993" customHeight="1" thickBot="1" x14ac:dyDescent="0.3">
      <c r="A10" s="866" t="s">
        <v>59</v>
      </c>
      <c r="B10" s="864" t="str">
        <f>VLOOKUP(A10,PQP_REVISADO!B10:H184,3,TRUE)</f>
        <v>CANTEIRO / SERVIÇOS PRELIMINARES</v>
      </c>
      <c r="C10" s="893"/>
      <c r="D10" s="893"/>
      <c r="E10" s="893"/>
      <c r="F10" s="893"/>
      <c r="G10" s="893"/>
      <c r="H10" s="893"/>
      <c r="I10" s="893"/>
      <c r="J10" s="893"/>
      <c r="K10" s="893"/>
      <c r="L10" s="893"/>
      <c r="M10" s="893"/>
      <c r="N10" s="893"/>
      <c r="O10" s="893"/>
      <c r="P10" s="893"/>
      <c r="Q10" s="852">
        <f>PQP_REVISADO!H11</f>
        <v>731195.57</v>
      </c>
      <c r="R10" s="845">
        <f>Q10/$Q$30</f>
        <v>4.5331247091396555E-2</v>
      </c>
    </row>
    <row r="11" spans="1:18" ht="15.75" thickBot="1" x14ac:dyDescent="0.3">
      <c r="A11" s="867"/>
      <c r="B11" s="865"/>
      <c r="C11" s="796">
        <v>7.1428571400000002E-2</v>
      </c>
      <c r="D11" s="796">
        <v>7.1428571400000002E-2</v>
      </c>
      <c r="E11" s="796">
        <v>7.1428571400000002E-2</v>
      </c>
      <c r="F11" s="796">
        <v>7.1428571400000002E-2</v>
      </c>
      <c r="G11" s="796">
        <v>7.1428571400000002E-2</v>
      </c>
      <c r="H11" s="796">
        <v>7.1428571400000002E-2</v>
      </c>
      <c r="I11" s="796">
        <v>7.1428571400000002E-2</v>
      </c>
      <c r="J11" s="796">
        <v>7.1428571400000002E-2</v>
      </c>
      <c r="K11" s="796">
        <v>7.1428571400000002E-2</v>
      </c>
      <c r="L11" s="796">
        <v>7.1428571400000002E-2</v>
      </c>
      <c r="M11" s="796">
        <v>7.1428571400000002E-2</v>
      </c>
      <c r="N11" s="796">
        <v>7.1428571400000002E-2</v>
      </c>
      <c r="O11" s="796">
        <v>7.1428571400000002E-2</v>
      </c>
      <c r="P11" s="796">
        <v>7.1428571400000002E-2</v>
      </c>
      <c r="Q11" s="853"/>
      <c r="R11" s="846"/>
    </row>
    <row r="12" spans="1:18" ht="9.9499999999999993" customHeight="1" thickBot="1" x14ac:dyDescent="0.3">
      <c r="A12" s="866" t="s">
        <v>81</v>
      </c>
      <c r="B12" s="864" t="str">
        <f>VLOOKUP(A12,PQP_REVISADO!B11:H185,3,TRUE)</f>
        <v>ADMINISTRAÇÃO DA OBRA</v>
      </c>
      <c r="C12" s="873"/>
      <c r="D12" s="873"/>
      <c r="E12" s="873"/>
      <c r="F12" s="873"/>
      <c r="G12" s="873"/>
      <c r="H12" s="873"/>
      <c r="I12" s="873"/>
      <c r="J12" s="873"/>
      <c r="K12" s="873"/>
      <c r="L12" s="873"/>
      <c r="M12" s="873"/>
      <c r="N12" s="873"/>
      <c r="O12" s="873"/>
      <c r="P12" s="873"/>
      <c r="Q12" s="852">
        <f>PQP_REVISADO!H32</f>
        <v>2013657.7999999998</v>
      </c>
      <c r="R12" s="845">
        <f t="shared" ref="R12" si="0">Q12/$Q$30</f>
        <v>0.12483885711905775</v>
      </c>
    </row>
    <row r="13" spans="1:18" ht="15.75" thickBot="1" x14ac:dyDescent="0.3">
      <c r="A13" s="867"/>
      <c r="B13" s="865"/>
      <c r="C13" s="796">
        <v>7.1428571400000002E-2</v>
      </c>
      <c r="D13" s="796">
        <v>7.1428571400000002E-2</v>
      </c>
      <c r="E13" s="796">
        <v>7.1428571400000002E-2</v>
      </c>
      <c r="F13" s="796">
        <v>7.1428571400000002E-2</v>
      </c>
      <c r="G13" s="796">
        <v>7.1428571400000002E-2</v>
      </c>
      <c r="H13" s="796">
        <v>7.1428571400000002E-2</v>
      </c>
      <c r="I13" s="796">
        <v>7.1428571400000002E-2</v>
      </c>
      <c r="J13" s="796">
        <v>7.1428571400000002E-2</v>
      </c>
      <c r="K13" s="796">
        <v>7.1428571400000002E-2</v>
      </c>
      <c r="L13" s="796">
        <v>7.1428571400000002E-2</v>
      </c>
      <c r="M13" s="796">
        <v>7.1428571400000002E-2</v>
      </c>
      <c r="N13" s="796">
        <v>7.1428571400000002E-2</v>
      </c>
      <c r="O13" s="796">
        <v>7.1428571400000002E-2</v>
      </c>
      <c r="P13" s="796">
        <v>7.1428571400000002E-2</v>
      </c>
      <c r="Q13" s="853"/>
      <c r="R13" s="846"/>
    </row>
    <row r="14" spans="1:18" ht="9.9499999999999993" customHeight="1" thickBot="1" x14ac:dyDescent="0.3">
      <c r="A14" s="866" t="s">
        <v>106</v>
      </c>
      <c r="B14" s="864" t="str">
        <f>VLOOKUP(A14,PQP_REVISADO!B12:H186,3,TRUE)</f>
        <v>SERVIÇOS INICIAIS</v>
      </c>
      <c r="C14" s="862"/>
      <c r="D14" s="862"/>
      <c r="E14" s="862"/>
      <c r="F14" s="862"/>
      <c r="G14" s="862"/>
      <c r="H14" s="855"/>
      <c r="I14" s="855"/>
      <c r="J14" s="855"/>
      <c r="K14" s="855"/>
      <c r="L14" s="855"/>
      <c r="M14" s="855"/>
      <c r="N14" s="855"/>
      <c r="O14" s="855"/>
      <c r="P14" s="855"/>
      <c r="Q14" s="852">
        <f>PQP_REVISADO!H52</f>
        <v>558096.83000000007</v>
      </c>
      <c r="R14" s="845">
        <f t="shared" ref="R14" si="1">Q14/$Q$30</f>
        <v>3.459980659026031E-2</v>
      </c>
    </row>
    <row r="15" spans="1:18" ht="15.75" thickBot="1" x14ac:dyDescent="0.3">
      <c r="A15" s="867"/>
      <c r="B15" s="865"/>
      <c r="C15" s="796">
        <v>0.2</v>
      </c>
      <c r="D15" s="796">
        <v>0.2</v>
      </c>
      <c r="E15" s="796">
        <v>0.2</v>
      </c>
      <c r="F15" s="796">
        <v>0.2</v>
      </c>
      <c r="G15" s="796">
        <v>0.2</v>
      </c>
      <c r="H15" s="855"/>
      <c r="I15" s="855"/>
      <c r="J15" s="855"/>
      <c r="K15" s="855"/>
      <c r="L15" s="855"/>
      <c r="M15" s="855"/>
      <c r="N15" s="855"/>
      <c r="O15" s="855"/>
      <c r="P15" s="855"/>
      <c r="Q15" s="853"/>
      <c r="R15" s="846"/>
    </row>
    <row r="16" spans="1:18" ht="9.9499999999999993" customHeight="1" thickBot="1" x14ac:dyDescent="0.3">
      <c r="A16" s="866" t="s">
        <v>125</v>
      </c>
      <c r="B16" s="864" t="str">
        <f>VLOOKUP(A16,PQP_REVISADO!B13:H187,3,TRUE)</f>
        <v>CANAL – MOVIMENTAÇÃO DE TERRA</v>
      </c>
      <c r="C16" s="855"/>
      <c r="D16" s="855"/>
      <c r="E16" s="855"/>
      <c r="F16" s="859"/>
      <c r="G16" s="860"/>
      <c r="H16" s="860"/>
      <c r="I16" s="860"/>
      <c r="J16" s="860"/>
      <c r="K16" s="860"/>
      <c r="L16" s="860"/>
      <c r="M16" s="860"/>
      <c r="N16" s="861"/>
      <c r="O16" s="854"/>
      <c r="P16" s="854"/>
      <c r="Q16" s="852">
        <f>PQP_REVISADO!H68</f>
        <v>5519998.8499999996</v>
      </c>
      <c r="R16" s="845">
        <f t="shared" ref="R16" si="2">Q16/$Q$30</f>
        <v>0.34221820000027464</v>
      </c>
    </row>
    <row r="17" spans="1:18" ht="15.75" thickBot="1" x14ac:dyDescent="0.3">
      <c r="A17" s="867"/>
      <c r="B17" s="865"/>
      <c r="C17" s="855"/>
      <c r="D17" s="855"/>
      <c r="E17" s="855"/>
      <c r="F17" s="796">
        <v>0.111111</v>
      </c>
      <c r="G17" s="796">
        <v>0.111111</v>
      </c>
      <c r="H17" s="796">
        <v>0.111111</v>
      </c>
      <c r="I17" s="796">
        <v>0.111111</v>
      </c>
      <c r="J17" s="796">
        <v>0.111111</v>
      </c>
      <c r="K17" s="796">
        <v>0.111111</v>
      </c>
      <c r="L17" s="796">
        <v>0.111111</v>
      </c>
      <c r="M17" s="796">
        <v>0.111111</v>
      </c>
      <c r="N17" s="796">
        <v>0.111111</v>
      </c>
      <c r="O17" s="854"/>
      <c r="P17" s="854"/>
      <c r="Q17" s="853"/>
      <c r="R17" s="846"/>
    </row>
    <row r="18" spans="1:18" ht="9.9499999999999993" customHeight="1" thickBot="1" x14ac:dyDescent="0.3">
      <c r="A18" s="866" t="s">
        <v>145</v>
      </c>
      <c r="B18" s="864" t="str">
        <f>VLOOKUP(A18,PQP_REVISADO!B14:H188,3,TRUE)</f>
        <v>TERRAPLENAGEM E PAVIMENTAÇÃO</v>
      </c>
      <c r="C18" s="855"/>
      <c r="D18" s="855"/>
      <c r="E18" s="858"/>
      <c r="F18" s="858"/>
      <c r="G18" s="870"/>
      <c r="H18" s="870"/>
      <c r="I18" s="870"/>
      <c r="J18" s="870"/>
      <c r="K18" s="870"/>
      <c r="L18" s="870"/>
      <c r="M18" s="870"/>
      <c r="N18" s="870"/>
      <c r="O18" s="870"/>
      <c r="P18" s="857"/>
      <c r="Q18" s="852">
        <f>PQP_REVISADO!H84</f>
        <v>1571122.1800000002</v>
      </c>
      <c r="R18" s="845">
        <f t="shared" ref="R18" si="3">Q18/$Q$30</f>
        <v>9.7403390658334588E-2</v>
      </c>
    </row>
    <row r="19" spans="1:18" ht="15.75" thickBot="1" x14ac:dyDescent="0.3">
      <c r="A19" s="867"/>
      <c r="B19" s="865"/>
      <c r="C19" s="855"/>
      <c r="D19" s="855"/>
      <c r="E19" s="858"/>
      <c r="F19" s="858"/>
      <c r="G19" s="796">
        <v>0.11111119999999999</v>
      </c>
      <c r="H19" s="796">
        <v>0.11111119899999999</v>
      </c>
      <c r="I19" s="796">
        <v>0.11111111</v>
      </c>
      <c r="J19" s="796">
        <v>0.111111111</v>
      </c>
      <c r="K19" s="796">
        <v>0.111111</v>
      </c>
      <c r="L19" s="796">
        <v>0.111111</v>
      </c>
      <c r="M19" s="796">
        <v>0.111111</v>
      </c>
      <c r="N19" s="796">
        <v>0.111111</v>
      </c>
      <c r="O19" s="796">
        <v>0.111111</v>
      </c>
      <c r="P19" s="857"/>
      <c r="Q19" s="853"/>
      <c r="R19" s="846"/>
    </row>
    <row r="20" spans="1:18" ht="9.9499999999999993" customHeight="1" thickBot="1" x14ac:dyDescent="0.3">
      <c r="A20" s="866" t="s">
        <v>172</v>
      </c>
      <c r="B20" s="864" t="str">
        <f>VLOOKUP(A20,PQP_REVISADO!B15:H189,3,TRUE)</f>
        <v>DRENAGEM</v>
      </c>
      <c r="C20" s="855"/>
      <c r="D20" s="855"/>
      <c r="E20" s="871"/>
      <c r="F20" s="871"/>
      <c r="G20" s="871"/>
      <c r="H20" s="871"/>
      <c r="I20" s="857"/>
      <c r="J20" s="857"/>
      <c r="K20" s="858"/>
      <c r="L20" s="857"/>
      <c r="M20" s="857"/>
      <c r="N20" s="857"/>
      <c r="O20" s="857"/>
      <c r="P20" s="857"/>
      <c r="Q20" s="852">
        <f>PQP_REVISADO!H104</f>
        <v>285445</v>
      </c>
      <c r="R20" s="845">
        <f t="shared" ref="R20" si="4">Q20/$Q$30</f>
        <v>1.7696466385872238E-2</v>
      </c>
    </row>
    <row r="21" spans="1:18" ht="15.75" thickBot="1" x14ac:dyDescent="0.3">
      <c r="A21" s="867"/>
      <c r="B21" s="865"/>
      <c r="C21" s="855"/>
      <c r="D21" s="855"/>
      <c r="E21" s="797">
        <v>0.25</v>
      </c>
      <c r="F21" s="797">
        <v>0.25</v>
      </c>
      <c r="G21" s="797">
        <v>0.25</v>
      </c>
      <c r="H21" s="797">
        <v>0.25</v>
      </c>
      <c r="I21" s="857"/>
      <c r="J21" s="857"/>
      <c r="K21" s="858"/>
      <c r="L21" s="857"/>
      <c r="M21" s="857"/>
      <c r="N21" s="857"/>
      <c r="O21" s="857"/>
      <c r="P21" s="857"/>
      <c r="Q21" s="853"/>
      <c r="R21" s="846"/>
    </row>
    <row r="22" spans="1:18" ht="9.9499999999999993" customHeight="1" thickBot="1" x14ac:dyDescent="0.3">
      <c r="A22" s="866" t="s">
        <v>188</v>
      </c>
      <c r="B22" s="864" t="str">
        <f>VLOOKUP(A22,PQP_REVISADO!B16:H190,3,TRUE)</f>
        <v xml:space="preserve">SINALIZACAO </v>
      </c>
      <c r="C22" s="854"/>
      <c r="D22" s="854"/>
      <c r="E22" s="856"/>
      <c r="F22" s="856"/>
      <c r="G22" s="856"/>
      <c r="H22" s="856"/>
      <c r="I22" s="857"/>
      <c r="J22" s="857"/>
      <c r="K22" s="857"/>
      <c r="L22" s="857"/>
      <c r="M22" s="872"/>
      <c r="N22" s="872"/>
      <c r="O22" s="872"/>
      <c r="P22" s="857"/>
      <c r="Q22" s="852">
        <f>PQP_REVISADO!H120</f>
        <v>17572.309999999998</v>
      </c>
      <c r="R22" s="845">
        <f t="shared" ref="R22" si="5">Q22/$Q$30</f>
        <v>1.0894140490711926E-3</v>
      </c>
    </row>
    <row r="23" spans="1:18" ht="15.75" thickBot="1" x14ac:dyDescent="0.3">
      <c r="A23" s="867"/>
      <c r="B23" s="865"/>
      <c r="C23" s="854"/>
      <c r="D23" s="854"/>
      <c r="E23" s="856"/>
      <c r="F23" s="856"/>
      <c r="G23" s="856"/>
      <c r="H23" s="856"/>
      <c r="I23" s="857"/>
      <c r="J23" s="857"/>
      <c r="K23" s="857"/>
      <c r="L23" s="857"/>
      <c r="M23" s="797">
        <v>0.33333333332999998</v>
      </c>
      <c r="N23" s="797">
        <v>0.33333333333300003</v>
      </c>
      <c r="O23" s="797">
        <v>0.33333333333332998</v>
      </c>
      <c r="P23" s="857"/>
      <c r="Q23" s="853"/>
      <c r="R23" s="846"/>
    </row>
    <row r="24" spans="1:18" ht="9.9499999999999993" customHeight="1" thickBot="1" x14ac:dyDescent="0.3">
      <c r="A24" s="866" t="s">
        <v>195</v>
      </c>
      <c r="B24" s="864" t="str">
        <f>VLOOKUP(A24,PQP_REVISADO!B17:H191,3,TRUE)</f>
        <v>PONTES DE TRANSPOSIÇÃO DO CANAL - ROTATÓRIA</v>
      </c>
      <c r="C24" s="855"/>
      <c r="D24" s="854"/>
      <c r="E24" s="858"/>
      <c r="F24" s="873"/>
      <c r="G24" s="873"/>
      <c r="H24" s="873"/>
      <c r="I24" s="873"/>
      <c r="J24" s="873"/>
      <c r="K24" s="873"/>
      <c r="L24" s="873"/>
      <c r="M24" s="873"/>
      <c r="N24" s="873"/>
      <c r="O24" s="873"/>
      <c r="P24" s="857"/>
      <c r="Q24" s="852">
        <f>PQP_REVISADO!H126</f>
        <v>1582441.6099999999</v>
      </c>
      <c r="R24" s="845">
        <f t="shared" ref="R24" si="6">Q24/$Q$30</f>
        <v>9.8105150760989135E-2</v>
      </c>
    </row>
    <row r="25" spans="1:18" ht="15.75" thickBot="1" x14ac:dyDescent="0.3">
      <c r="A25" s="867"/>
      <c r="B25" s="865"/>
      <c r="C25" s="855"/>
      <c r="D25" s="854"/>
      <c r="E25" s="858"/>
      <c r="F25" s="796">
        <v>0.1</v>
      </c>
      <c r="G25" s="796">
        <v>0.1</v>
      </c>
      <c r="H25" s="796">
        <v>0.1</v>
      </c>
      <c r="I25" s="796">
        <v>0.1</v>
      </c>
      <c r="J25" s="796">
        <v>0.1</v>
      </c>
      <c r="K25" s="796">
        <v>0.1</v>
      </c>
      <c r="L25" s="796">
        <v>0.1</v>
      </c>
      <c r="M25" s="796">
        <v>0.1</v>
      </c>
      <c r="N25" s="796">
        <v>0.1</v>
      </c>
      <c r="O25" s="796">
        <v>0.1</v>
      </c>
      <c r="P25" s="857"/>
      <c r="Q25" s="853"/>
      <c r="R25" s="846"/>
    </row>
    <row r="26" spans="1:18" ht="9.9499999999999993" customHeight="1" thickBot="1" x14ac:dyDescent="0.3">
      <c r="A26" s="866" t="s">
        <v>216</v>
      </c>
      <c r="B26" s="864" t="str">
        <f>VLOOKUP(A26,PQP_REVISADO!B18:H192,3,TRUE)</f>
        <v>ESTRUTURA DE CONTENÇÃO - CANALIZAÇÃO</v>
      </c>
      <c r="C26" s="855"/>
      <c r="D26" s="855"/>
      <c r="E26" s="858"/>
      <c r="F26" s="858"/>
      <c r="G26" s="872"/>
      <c r="H26" s="872"/>
      <c r="I26" s="872"/>
      <c r="J26" s="872"/>
      <c r="K26" s="872"/>
      <c r="L26" s="872"/>
      <c r="M26" s="872"/>
      <c r="N26" s="872"/>
      <c r="O26" s="872"/>
      <c r="P26" s="857"/>
      <c r="Q26" s="852">
        <f>PQP_REVISADO!H146</f>
        <v>3826360.7899999991</v>
      </c>
      <c r="R26" s="845">
        <f t="shared" ref="R26" si="7">Q26/$Q$30</f>
        <v>0.23721930704848404</v>
      </c>
    </row>
    <row r="27" spans="1:18" ht="15.75" thickBot="1" x14ac:dyDescent="0.3">
      <c r="A27" s="867"/>
      <c r="B27" s="865"/>
      <c r="C27" s="855"/>
      <c r="D27" s="855"/>
      <c r="E27" s="858"/>
      <c r="F27" s="858"/>
      <c r="G27" s="797">
        <v>0.11111119999999999</v>
      </c>
      <c r="H27" s="797">
        <v>0.11111119999999999</v>
      </c>
      <c r="I27" s="797">
        <v>0.11111119999999999</v>
      </c>
      <c r="J27" s="797">
        <v>0.11111119999999999</v>
      </c>
      <c r="K27" s="797">
        <v>0.11111119999999999</v>
      </c>
      <c r="L27" s="797">
        <v>0.11111119999999999</v>
      </c>
      <c r="M27" s="797">
        <v>0.11111119999999999</v>
      </c>
      <c r="N27" s="797">
        <v>0.11111119999999999</v>
      </c>
      <c r="O27" s="797">
        <v>0.111112</v>
      </c>
      <c r="P27" s="857"/>
      <c r="Q27" s="853"/>
      <c r="R27" s="846"/>
    </row>
    <row r="28" spans="1:18" ht="9.9499999999999993" customHeight="1" thickBot="1" x14ac:dyDescent="0.3">
      <c r="A28" s="866" t="s">
        <v>1322</v>
      </c>
      <c r="B28" s="864" t="str">
        <f>PQP_REVISADO!D174</f>
        <v>LIMPEZA FINAL E ENTREGA DE OBRA</v>
      </c>
      <c r="C28" s="855"/>
      <c r="D28" s="863"/>
      <c r="E28" s="858"/>
      <c r="F28" s="858"/>
      <c r="G28" s="858"/>
      <c r="H28" s="857"/>
      <c r="I28" s="857"/>
      <c r="J28" s="857"/>
      <c r="K28" s="858"/>
      <c r="L28" s="857"/>
      <c r="M28" s="857"/>
      <c r="N28" s="857"/>
      <c r="O28" s="857"/>
      <c r="P28" s="798"/>
      <c r="Q28" s="852">
        <f>PQP_REVISADO!H174</f>
        <v>24165.41</v>
      </c>
      <c r="R28" s="845">
        <f t="shared" ref="R28" si="8">Q28/$Q$30</f>
        <v>1.4981602962595975E-3</v>
      </c>
    </row>
    <row r="29" spans="1:18" ht="15.75" thickBot="1" x14ac:dyDescent="0.3">
      <c r="A29" s="869"/>
      <c r="B29" s="868"/>
      <c r="C29" s="855"/>
      <c r="D29" s="863"/>
      <c r="E29" s="858"/>
      <c r="F29" s="858"/>
      <c r="G29" s="858"/>
      <c r="H29" s="857"/>
      <c r="I29" s="857"/>
      <c r="J29" s="857"/>
      <c r="K29" s="858"/>
      <c r="L29" s="857"/>
      <c r="M29" s="857"/>
      <c r="N29" s="857"/>
      <c r="O29" s="857"/>
      <c r="P29" s="797">
        <v>1</v>
      </c>
      <c r="Q29" s="853"/>
      <c r="R29" s="846"/>
    </row>
    <row r="30" spans="1:18" ht="15.75" thickBot="1" x14ac:dyDescent="0.3">
      <c r="A30" s="847" t="s">
        <v>1295</v>
      </c>
      <c r="B30" s="847"/>
      <c r="C30" s="803">
        <f>C32/$Q$30</f>
        <v>1.9074968756793941E-2</v>
      </c>
      <c r="D30" s="803">
        <f t="shared" ref="D30:P30" si="9">D32/$Q$30</f>
        <v>1.9074968756793941E-2</v>
      </c>
      <c r="E30" s="803">
        <f t="shared" si="9"/>
        <v>2.3499085353261999E-2</v>
      </c>
      <c r="F30" s="803">
        <f t="shared" si="9"/>
        <v>7.1333806849591438E-2</v>
      </c>
      <c r="G30" s="803">
        <f t="shared" si="9"/>
        <v>0.10851413633903331</v>
      </c>
      <c r="H30" s="803">
        <f t="shared" si="9"/>
        <v>0.10159417492357785</v>
      </c>
      <c r="I30" s="803">
        <f t="shared" si="9"/>
        <v>9.7170049658208024E-2</v>
      </c>
      <c r="J30" s="803">
        <f t="shared" si="9"/>
        <v>9.7170049755611401E-2</v>
      </c>
      <c r="K30" s="803">
        <f t="shared" si="9"/>
        <v>9.7170038943835052E-2</v>
      </c>
      <c r="L30" s="803">
        <f t="shared" si="9"/>
        <v>9.7170038943835052E-2</v>
      </c>
      <c r="M30" s="803">
        <f t="shared" si="9"/>
        <v>9.7533176960188483E-2</v>
      </c>
      <c r="N30" s="803">
        <f t="shared" si="9"/>
        <v>9.7533176960191745E-2</v>
      </c>
      <c r="O30" s="803">
        <f t="shared" si="9"/>
        <v>5.950916031540722E-2</v>
      </c>
      <c r="P30" s="803">
        <f t="shared" si="9"/>
        <v>1.3653167735001474E-2</v>
      </c>
      <c r="Q30" s="800">
        <f>SUM(Q10:Q29)</f>
        <v>16130056.349999998</v>
      </c>
      <c r="R30" s="801">
        <f>SUM(R10:R29)</f>
        <v>1</v>
      </c>
    </row>
    <row r="31" spans="1:18" x14ac:dyDescent="0.25">
      <c r="A31" s="847" t="s">
        <v>1325</v>
      </c>
      <c r="B31" s="847"/>
      <c r="C31" s="803">
        <v>0</v>
      </c>
      <c r="D31" s="803">
        <f>C30+D30</f>
        <v>3.8149937513587882E-2</v>
      </c>
      <c r="E31" s="803">
        <f>E30+D31</f>
        <v>6.1649022866849881E-2</v>
      </c>
      <c r="F31" s="803">
        <f t="shared" ref="F31:P31" si="10">F30+E31</f>
        <v>0.13298282971644132</v>
      </c>
      <c r="G31" s="803">
        <f t="shared" si="10"/>
        <v>0.24149696605547463</v>
      </c>
      <c r="H31" s="803">
        <f t="shared" si="10"/>
        <v>0.34309114097905247</v>
      </c>
      <c r="I31" s="803">
        <f t="shared" si="10"/>
        <v>0.44026119063726049</v>
      </c>
      <c r="J31" s="803">
        <f t="shared" si="10"/>
        <v>0.53743124039287193</v>
      </c>
      <c r="K31" s="803">
        <f t="shared" si="10"/>
        <v>0.63460127933670696</v>
      </c>
      <c r="L31" s="803">
        <f t="shared" si="10"/>
        <v>0.73177131828054198</v>
      </c>
      <c r="M31" s="803">
        <f t="shared" si="10"/>
        <v>0.82930449524073047</v>
      </c>
      <c r="N31" s="803">
        <f t="shared" si="10"/>
        <v>0.92683767220092217</v>
      </c>
      <c r="O31" s="803">
        <f t="shared" si="10"/>
        <v>0.98634683251632937</v>
      </c>
      <c r="P31" s="803">
        <f t="shared" si="10"/>
        <v>1.000000000251331</v>
      </c>
      <c r="Q31" s="805"/>
      <c r="R31" s="806"/>
    </row>
    <row r="32" spans="1:18" x14ac:dyDescent="0.25">
      <c r="A32" s="847" t="s">
        <v>335</v>
      </c>
      <c r="B32" s="847"/>
      <c r="C32" s="804">
        <f>(C11*$Q$10)+(C13*Q12)+(C15*Q14)</f>
        <v>307680.32092157565</v>
      </c>
      <c r="D32" s="804">
        <f>(D11*$Q$10)+(D13*Q12)+(D15*Q14)</f>
        <v>307680.32092157565</v>
      </c>
      <c r="E32" s="804">
        <f>(E11*$Q$10)+(E13*Q12)+(E15*Q14)+(E21*Q20)</f>
        <v>379041.57092157565</v>
      </c>
      <c r="F32" s="804">
        <f>(F11*Q10)+(F13*Q12)+(F15*Q14)+(F17*Q16)+(F21*Q20)+(F25*Q24)</f>
        <v>1150618.3241439257</v>
      </c>
      <c r="G32" s="804">
        <f>(G11*Q10)+(G13*Q12)+(G15*Q14)+(G17*Q16)+(G19*Q18)+(G21*Q20)+(G25*Q24)+(G27*Q26)</f>
        <v>1750339.1339201897</v>
      </c>
      <c r="H32" s="804">
        <f>(H11*Q10)+(H13*Q12)+(H17*Q16)+(H19*Q18)+(H21*Q20)+(H25*Q24)+(H27*Q26)</f>
        <v>1638719.7663490674</v>
      </c>
      <c r="I32" s="804">
        <f>(I11*Q10)+(I13*Q12)+(I17*Q16)+(I19*Q18)+(I25*Q24)+(I27*Q26)</f>
        <v>1567358.3765191934</v>
      </c>
      <c r="J32" s="804">
        <f>(J11*Q10)+(J13*Q12)+(J17*Q16)+(J19*Q18)+(J25*Q24)+(J27*Q26)</f>
        <v>1567358.3780903155</v>
      </c>
      <c r="K32" s="804">
        <f>(K11*Q10)+(K13*Q12)+(K17*Q16)+(K19*Q18)+(K25*Q24)+(K27*Q26)</f>
        <v>1567358.2036957536</v>
      </c>
      <c r="L32" s="804">
        <f>(L11*Q10)+(L13*Q12)+(L17*Q16)+(L19*Q18)+(L25*Q24)+(L27*Q26)</f>
        <v>1567358.2036957536</v>
      </c>
      <c r="M32" s="804">
        <f>(M11*Q10)+(M13*Q12)+(M17*Q16)+(M19*Q18)+(M25*Q24)+(M27*Q26)+(M23*Q22)</f>
        <v>1573215.6403623617</v>
      </c>
      <c r="N32" s="804">
        <f>(N11*Q10)+(N13*Q12)+(N17*Q16)+(N19*Q18)+(N25*Q24)+(N27*Q26)+(N23*Q22)</f>
        <v>1573215.6403624143</v>
      </c>
      <c r="O32" s="804">
        <f>(O11*Q10)+(O13*Q12)+(O19*Q18)+(O23*Q22)+(O25*Q24)+(O27*Q26)</f>
        <v>959886.10922870215</v>
      </c>
      <c r="P32" s="804">
        <f>(P11*Q10)+(P13*Q12)+(P29*Q28)</f>
        <v>220226.36492157562</v>
      </c>
      <c r="Q32" s="848">
        <f>SUM(C32:P32)</f>
        <v>16130056.354053978</v>
      </c>
      <c r="R32" s="849"/>
    </row>
    <row r="33" spans="1:18" x14ac:dyDescent="0.25">
      <c r="A33" s="802"/>
      <c r="B33" s="802" t="s">
        <v>1327</v>
      </c>
      <c r="C33" s="804">
        <f t="shared" ref="C33:P33" si="11">0.273*C32</f>
        <v>83996.727611590162</v>
      </c>
      <c r="D33" s="804">
        <f t="shared" si="11"/>
        <v>83996.727611590162</v>
      </c>
      <c r="E33" s="804">
        <f t="shared" si="11"/>
        <v>103478.34886159016</v>
      </c>
      <c r="F33" s="804">
        <f t="shared" si="11"/>
        <v>314118.80249129172</v>
      </c>
      <c r="G33" s="804">
        <f t="shared" si="11"/>
        <v>477842.58356021182</v>
      </c>
      <c r="H33" s="804">
        <f t="shared" si="11"/>
        <v>447370.49621329544</v>
      </c>
      <c r="I33" s="804">
        <f t="shared" si="11"/>
        <v>427888.83678973984</v>
      </c>
      <c r="J33" s="804">
        <f t="shared" si="11"/>
        <v>427888.83721865615</v>
      </c>
      <c r="K33" s="804">
        <f t="shared" si="11"/>
        <v>427888.78960894077</v>
      </c>
      <c r="L33" s="804">
        <f t="shared" si="11"/>
        <v>427888.78960894077</v>
      </c>
      <c r="M33" s="804">
        <f t="shared" si="11"/>
        <v>429487.86981892475</v>
      </c>
      <c r="N33" s="804">
        <f t="shared" si="11"/>
        <v>429487.86981893913</v>
      </c>
      <c r="O33" s="804">
        <f t="shared" si="11"/>
        <v>262048.9078194357</v>
      </c>
      <c r="P33" s="804">
        <f t="shared" si="11"/>
        <v>60121.797623590144</v>
      </c>
      <c r="Q33" s="848">
        <f>SUM(C33:P33)</f>
        <v>4403505.3846567376</v>
      </c>
      <c r="R33" s="849"/>
    </row>
    <row r="34" spans="1:18" ht="15.75" thickBot="1" x14ac:dyDescent="0.3">
      <c r="A34" s="847" t="s">
        <v>1326</v>
      </c>
      <c r="B34" s="847"/>
      <c r="C34" s="804">
        <f t="shared" ref="C34:P34" si="12">C32+C33</f>
        <v>391677.04853316583</v>
      </c>
      <c r="D34" s="804">
        <f t="shared" si="12"/>
        <v>391677.04853316583</v>
      </c>
      <c r="E34" s="804">
        <f t="shared" si="12"/>
        <v>482519.91978316579</v>
      </c>
      <c r="F34" s="804">
        <f t="shared" si="12"/>
        <v>1464737.1266352173</v>
      </c>
      <c r="G34" s="804">
        <f t="shared" si="12"/>
        <v>2228181.7174804015</v>
      </c>
      <c r="H34" s="804">
        <f t="shared" si="12"/>
        <v>2086090.2625623629</v>
      </c>
      <c r="I34" s="804">
        <f t="shared" si="12"/>
        <v>1995247.2133089332</v>
      </c>
      <c r="J34" s="804">
        <f t="shared" si="12"/>
        <v>1995247.2153089717</v>
      </c>
      <c r="K34" s="804">
        <f t="shared" si="12"/>
        <v>1995246.9933046943</v>
      </c>
      <c r="L34" s="804">
        <f t="shared" si="12"/>
        <v>1995246.9933046943</v>
      </c>
      <c r="M34" s="804">
        <f t="shared" si="12"/>
        <v>2002703.5101812864</v>
      </c>
      <c r="N34" s="804">
        <f t="shared" si="12"/>
        <v>2002703.5101813534</v>
      </c>
      <c r="O34" s="804">
        <f t="shared" si="12"/>
        <v>1221935.0170481377</v>
      </c>
      <c r="P34" s="804">
        <f t="shared" si="12"/>
        <v>280348.16254516575</v>
      </c>
      <c r="Q34" s="850">
        <v>20533561.73</v>
      </c>
      <c r="R34" s="851"/>
    </row>
    <row r="38" spans="1:18" x14ac:dyDescent="0.25">
      <c r="C38" s="335" t="s">
        <v>1215</v>
      </c>
    </row>
    <row r="39" spans="1:18" ht="18" x14ac:dyDescent="0.25">
      <c r="C39" s="337" t="s">
        <v>1329</v>
      </c>
    </row>
    <row r="40" spans="1:18" ht="18" x14ac:dyDescent="0.25">
      <c r="C40" s="337" t="s">
        <v>1330</v>
      </c>
      <c r="D40" s="799"/>
    </row>
    <row r="41" spans="1:18" x14ac:dyDescent="0.25">
      <c r="C41" s="807" t="s">
        <v>1331</v>
      </c>
    </row>
  </sheetData>
  <mergeCells count="128">
    <mergeCell ref="A5:R6"/>
    <mergeCell ref="A4:R4"/>
    <mergeCell ref="B3:R3"/>
    <mergeCell ref="B2:R2"/>
    <mergeCell ref="Q8:Q9"/>
    <mergeCell ref="R8:R9"/>
    <mergeCell ref="B10:B11"/>
    <mergeCell ref="A10:A11"/>
    <mergeCell ref="C10:P10"/>
    <mergeCell ref="C12:P12"/>
    <mergeCell ref="A8:A9"/>
    <mergeCell ref="B8:B9"/>
    <mergeCell ref="B7:R7"/>
    <mergeCell ref="B12:B13"/>
    <mergeCell ref="A12:A13"/>
    <mergeCell ref="B14:B15"/>
    <mergeCell ref="A14:A15"/>
    <mergeCell ref="B16:B17"/>
    <mergeCell ref="A16:A17"/>
    <mergeCell ref="N14:N15"/>
    <mergeCell ref="O14:O15"/>
    <mergeCell ref="P14:P15"/>
    <mergeCell ref="O16:O17"/>
    <mergeCell ref="P16:P17"/>
    <mergeCell ref="C16:C17"/>
    <mergeCell ref="D16:D17"/>
    <mergeCell ref="E16:E17"/>
    <mergeCell ref="H14:H15"/>
    <mergeCell ref="I14:I15"/>
    <mergeCell ref="J14:J15"/>
    <mergeCell ref="K14:K15"/>
    <mergeCell ref="L14:L15"/>
    <mergeCell ref="M14:M15"/>
    <mergeCell ref="B18:B19"/>
    <mergeCell ref="A30:B30"/>
    <mergeCell ref="A32:B32"/>
    <mergeCell ref="B26:B27"/>
    <mergeCell ref="A26:A27"/>
    <mergeCell ref="B28:B29"/>
    <mergeCell ref="A28:A29"/>
    <mergeCell ref="G18:O18"/>
    <mergeCell ref="E20:H20"/>
    <mergeCell ref="M22:O22"/>
    <mergeCell ref="F24:O24"/>
    <mergeCell ref="G26:O26"/>
    <mergeCell ref="A18:A19"/>
    <mergeCell ref="B20:B21"/>
    <mergeCell ref="A20:A21"/>
    <mergeCell ref="B22:B23"/>
    <mergeCell ref="A22:A23"/>
    <mergeCell ref="B24:B25"/>
    <mergeCell ref="A24:A25"/>
    <mergeCell ref="E26:E27"/>
    <mergeCell ref="F26:F27"/>
    <mergeCell ref="L28:L29"/>
    <mergeCell ref="K28:K29"/>
    <mergeCell ref="J28:J29"/>
    <mergeCell ref="C14:G14"/>
    <mergeCell ref="O28:O29"/>
    <mergeCell ref="N28:N29"/>
    <mergeCell ref="M28:M29"/>
    <mergeCell ref="C22:C23"/>
    <mergeCell ref="D20:D21"/>
    <mergeCell ref="I20:I21"/>
    <mergeCell ref="J20:J21"/>
    <mergeCell ref="K20:K21"/>
    <mergeCell ref="L20:L21"/>
    <mergeCell ref="G22:G23"/>
    <mergeCell ref="H22:H23"/>
    <mergeCell ref="I22:I23"/>
    <mergeCell ref="J22:J23"/>
    <mergeCell ref="C20:C21"/>
    <mergeCell ref="M20:M21"/>
    <mergeCell ref="N20:N21"/>
    <mergeCell ref="O20:O21"/>
    <mergeCell ref="F28:F29"/>
    <mergeCell ref="E28:E29"/>
    <mergeCell ref="D28:D29"/>
    <mergeCell ref="C28:C29"/>
    <mergeCell ref="C26:C27"/>
    <mergeCell ref="D26:D27"/>
    <mergeCell ref="I28:I29"/>
    <mergeCell ref="H28:H29"/>
    <mergeCell ref="G28:G29"/>
    <mergeCell ref="Q24:Q25"/>
    <mergeCell ref="Q26:Q27"/>
    <mergeCell ref="K22:K23"/>
    <mergeCell ref="L22:L23"/>
    <mergeCell ref="F16:N16"/>
    <mergeCell ref="E24:E25"/>
    <mergeCell ref="D24:D25"/>
    <mergeCell ref="C24:C25"/>
    <mergeCell ref="D22:D23"/>
    <mergeCell ref="E22:E23"/>
    <mergeCell ref="F22:F23"/>
    <mergeCell ref="P22:P23"/>
    <mergeCell ref="P24:P25"/>
    <mergeCell ref="P26:P27"/>
    <mergeCell ref="C18:C19"/>
    <mergeCell ref="D18:D19"/>
    <mergeCell ref="E18:E19"/>
    <mergeCell ref="F18:F19"/>
    <mergeCell ref="P18:P19"/>
    <mergeCell ref="P20:P21"/>
    <mergeCell ref="B1:R1"/>
    <mergeCell ref="R28:R29"/>
    <mergeCell ref="A31:B31"/>
    <mergeCell ref="A34:B34"/>
    <mergeCell ref="Q32:R32"/>
    <mergeCell ref="Q33:R33"/>
    <mergeCell ref="Q34:R34"/>
    <mergeCell ref="Q28:Q29"/>
    <mergeCell ref="R10:R11"/>
    <mergeCell ref="R12:R13"/>
    <mergeCell ref="R14:R15"/>
    <mergeCell ref="R16:R17"/>
    <mergeCell ref="R18:R19"/>
    <mergeCell ref="R20:R21"/>
    <mergeCell ref="R22:R23"/>
    <mergeCell ref="R24:R25"/>
    <mergeCell ref="R26:R27"/>
    <mergeCell ref="Q10:Q11"/>
    <mergeCell ref="Q12:Q13"/>
    <mergeCell ref="Q14:Q15"/>
    <mergeCell ref="Q16:Q17"/>
    <mergeCell ref="Q18:Q19"/>
    <mergeCell ref="Q20:Q21"/>
    <mergeCell ref="Q22:Q23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46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zoomScale="85" zoomScaleNormal="80" zoomScalePageLayoutView="85" workbookViewId="0">
      <selection activeCell="K20" sqref="K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128" t="s">
        <v>625</v>
      </c>
    </row>
    <row r="2" spans="1:14" ht="18.75" x14ac:dyDescent="0.3">
      <c r="A2" s="128" t="s">
        <v>626</v>
      </c>
    </row>
    <row r="3" spans="1:14" ht="30" x14ac:dyDescent="0.25">
      <c r="A3" s="129" t="s">
        <v>59</v>
      </c>
      <c r="B3" s="130" t="s">
        <v>627</v>
      </c>
      <c r="C3" s="130" t="s">
        <v>628</v>
      </c>
      <c r="D3" s="130" t="s">
        <v>629</v>
      </c>
      <c r="E3" s="130" t="s">
        <v>630</v>
      </c>
      <c r="F3" s="130" t="s">
        <v>631</v>
      </c>
      <c r="G3" s="131" t="s">
        <v>632</v>
      </c>
      <c r="H3" s="130" t="s">
        <v>331</v>
      </c>
      <c r="I3" s="130" t="s">
        <v>633</v>
      </c>
      <c r="J3" s="130" t="s">
        <v>634</v>
      </c>
      <c r="K3" s="130" t="s">
        <v>335</v>
      </c>
      <c r="L3" s="130" t="s">
        <v>635</v>
      </c>
      <c r="M3" s="132" t="s">
        <v>636</v>
      </c>
      <c r="N3" s="133"/>
    </row>
    <row r="4" spans="1:14" x14ac:dyDescent="0.25">
      <c r="A4" s="134" t="s">
        <v>61</v>
      </c>
      <c r="B4" s="135" t="s">
        <v>637</v>
      </c>
      <c r="C4" s="136"/>
      <c r="D4" s="136"/>
      <c r="E4" s="136"/>
      <c r="F4" s="136"/>
      <c r="G4" s="136"/>
      <c r="H4" s="136"/>
      <c r="I4" s="136"/>
      <c r="J4" s="137"/>
      <c r="K4" s="136"/>
      <c r="L4" s="136"/>
      <c r="M4" s="136"/>
    </row>
    <row r="5" spans="1:14" x14ac:dyDescent="0.25">
      <c r="A5" s="138" t="s">
        <v>638</v>
      </c>
      <c r="B5" s="139" t="s">
        <v>639</v>
      </c>
      <c r="D5" s="140" t="s">
        <v>640</v>
      </c>
      <c r="E5" s="140">
        <v>2</v>
      </c>
      <c r="F5" s="141">
        <v>315</v>
      </c>
      <c r="G5" s="142">
        <f t="shared" ref="G5:G14" si="0">F5/60</f>
        <v>5.25</v>
      </c>
      <c r="H5" s="140">
        <v>2</v>
      </c>
      <c r="I5" s="140"/>
      <c r="J5" s="143">
        <v>317.77999999999997</v>
      </c>
      <c r="K5" s="144">
        <f t="shared" ref="K5:K14" si="1">J5*H5*E5*G5</f>
        <v>6673.3799999999992</v>
      </c>
      <c r="L5" s="140" t="s">
        <v>641</v>
      </c>
      <c r="M5" t="s">
        <v>642</v>
      </c>
    </row>
    <row r="6" spans="1:14" x14ac:dyDescent="0.25">
      <c r="A6" s="138" t="s">
        <v>643</v>
      </c>
      <c r="B6" s="139" t="s">
        <v>644</v>
      </c>
      <c r="D6" s="140" t="s">
        <v>640</v>
      </c>
      <c r="E6" s="140">
        <v>2</v>
      </c>
      <c r="F6" s="141">
        <f t="shared" ref="F6:F14" si="2">$F$5</f>
        <v>315</v>
      </c>
      <c r="G6" s="142">
        <f t="shared" si="0"/>
        <v>5.25</v>
      </c>
      <c r="H6" s="140">
        <v>2</v>
      </c>
      <c r="I6" s="140"/>
      <c r="J6" s="143">
        <v>317.77999999999997</v>
      </c>
      <c r="K6" s="144">
        <f t="shared" si="1"/>
        <v>6673.3799999999992</v>
      </c>
      <c r="L6" s="140" t="s">
        <v>641</v>
      </c>
      <c r="M6" t="s">
        <v>642</v>
      </c>
    </row>
    <row r="7" spans="1:14" x14ac:dyDescent="0.25">
      <c r="A7" s="138" t="s">
        <v>645</v>
      </c>
      <c r="B7" s="139" t="s">
        <v>646</v>
      </c>
      <c r="D7" s="140" t="s">
        <v>640</v>
      </c>
      <c r="E7" s="140">
        <v>2</v>
      </c>
      <c r="F7" s="141">
        <f t="shared" si="2"/>
        <v>315</v>
      </c>
      <c r="G7" s="142">
        <f t="shared" si="0"/>
        <v>5.25</v>
      </c>
      <c r="H7" s="140">
        <v>2</v>
      </c>
      <c r="I7" s="140"/>
      <c r="J7" s="143">
        <v>317.77999999999997</v>
      </c>
      <c r="K7" s="144">
        <f t="shared" si="1"/>
        <v>6673.3799999999992</v>
      </c>
      <c r="L7" s="140" t="s">
        <v>641</v>
      </c>
      <c r="M7" t="s">
        <v>647</v>
      </c>
    </row>
    <row r="8" spans="1:14" x14ac:dyDescent="0.25">
      <c r="A8" s="138" t="s">
        <v>648</v>
      </c>
      <c r="B8" s="145" t="s">
        <v>649</v>
      </c>
      <c r="D8" s="140" t="s">
        <v>640</v>
      </c>
      <c r="E8" s="140">
        <v>2</v>
      </c>
      <c r="F8" s="141">
        <f t="shared" si="2"/>
        <v>315</v>
      </c>
      <c r="G8" s="142">
        <f t="shared" si="0"/>
        <v>5.25</v>
      </c>
      <c r="H8" s="140">
        <v>3</v>
      </c>
      <c r="I8" s="140"/>
      <c r="J8" s="143">
        <v>317.77999999999997</v>
      </c>
      <c r="K8" s="144">
        <f t="shared" si="1"/>
        <v>10010.07</v>
      </c>
      <c r="L8" s="140" t="s">
        <v>641</v>
      </c>
      <c r="M8" t="s">
        <v>642</v>
      </c>
    </row>
    <row r="9" spans="1:14" x14ac:dyDescent="0.25">
      <c r="A9" s="138" t="s">
        <v>650</v>
      </c>
      <c r="B9" s="145" t="s">
        <v>651</v>
      </c>
      <c r="D9" s="140" t="s">
        <v>640</v>
      </c>
      <c r="E9" s="140">
        <v>2</v>
      </c>
      <c r="F9" s="141">
        <f t="shared" si="2"/>
        <v>315</v>
      </c>
      <c r="G9" s="142">
        <f t="shared" si="0"/>
        <v>5.25</v>
      </c>
      <c r="H9" s="140">
        <v>2</v>
      </c>
      <c r="I9" s="140"/>
      <c r="J9" s="143">
        <v>317.77999999999997</v>
      </c>
      <c r="K9" s="144">
        <f t="shared" si="1"/>
        <v>6673.3799999999992</v>
      </c>
      <c r="L9" s="140" t="s">
        <v>641</v>
      </c>
      <c r="M9" t="s">
        <v>642</v>
      </c>
    </row>
    <row r="10" spans="1:14" x14ac:dyDescent="0.25">
      <c r="A10" s="138" t="s">
        <v>652</v>
      </c>
      <c r="B10" s="145" t="s">
        <v>653</v>
      </c>
      <c r="D10" s="140" t="s">
        <v>640</v>
      </c>
      <c r="E10" s="140">
        <v>2</v>
      </c>
      <c r="F10" s="141">
        <f t="shared" si="2"/>
        <v>315</v>
      </c>
      <c r="G10" s="142">
        <f t="shared" si="0"/>
        <v>5.25</v>
      </c>
      <c r="H10" s="140">
        <v>2</v>
      </c>
      <c r="I10" s="140"/>
      <c r="J10" s="143">
        <v>317.77999999999997</v>
      </c>
      <c r="K10" s="144">
        <f t="shared" si="1"/>
        <v>6673.3799999999992</v>
      </c>
      <c r="L10" s="140" t="s">
        <v>641</v>
      </c>
      <c r="M10" t="s">
        <v>642</v>
      </c>
    </row>
    <row r="11" spans="1:14" x14ac:dyDescent="0.25">
      <c r="A11" s="138" t="s">
        <v>654</v>
      </c>
      <c r="B11" s="145" t="s">
        <v>655</v>
      </c>
      <c r="D11" s="140" t="s">
        <v>640</v>
      </c>
      <c r="E11" s="140">
        <v>2</v>
      </c>
      <c r="F11" s="141">
        <f t="shared" si="2"/>
        <v>315</v>
      </c>
      <c r="G11" s="142">
        <f t="shared" si="0"/>
        <v>5.25</v>
      </c>
      <c r="H11" s="140">
        <v>4</v>
      </c>
      <c r="I11" s="140"/>
      <c r="J11" s="143">
        <v>317.77999999999997</v>
      </c>
      <c r="K11" s="144">
        <f t="shared" si="1"/>
        <v>13346.759999999998</v>
      </c>
      <c r="L11" s="140" t="s">
        <v>641</v>
      </c>
      <c r="M11" t="s">
        <v>642</v>
      </c>
    </row>
    <row r="12" spans="1:14" x14ac:dyDescent="0.25">
      <c r="A12" s="138" t="s">
        <v>656</v>
      </c>
      <c r="B12" s="145" t="s">
        <v>657</v>
      </c>
      <c r="D12" s="140" t="s">
        <v>640</v>
      </c>
      <c r="E12" s="140">
        <v>2</v>
      </c>
      <c r="F12" s="141">
        <f t="shared" si="2"/>
        <v>315</v>
      </c>
      <c r="G12" s="142">
        <f t="shared" si="0"/>
        <v>5.25</v>
      </c>
      <c r="H12" s="140">
        <v>1</v>
      </c>
      <c r="I12" s="140"/>
      <c r="J12" s="143">
        <v>317.77999999999997</v>
      </c>
      <c r="K12" s="144">
        <f t="shared" si="1"/>
        <v>3336.6899999999996</v>
      </c>
      <c r="L12" s="140" t="s">
        <v>641</v>
      </c>
      <c r="M12" t="s">
        <v>642</v>
      </c>
    </row>
    <row r="13" spans="1:14" x14ac:dyDescent="0.25">
      <c r="A13" s="138" t="s">
        <v>658</v>
      </c>
      <c r="B13" s="145" t="s">
        <v>659</v>
      </c>
      <c r="D13" s="140" t="s">
        <v>640</v>
      </c>
      <c r="E13" s="140">
        <v>6</v>
      </c>
      <c r="F13" s="141">
        <f t="shared" si="2"/>
        <v>315</v>
      </c>
      <c r="G13" s="142">
        <f t="shared" si="0"/>
        <v>5.25</v>
      </c>
      <c r="H13" s="140">
        <v>1</v>
      </c>
      <c r="I13" s="140"/>
      <c r="J13" s="143">
        <v>317.77999999999997</v>
      </c>
      <c r="K13" s="144">
        <f t="shared" si="1"/>
        <v>10010.07</v>
      </c>
      <c r="L13" s="140" t="s">
        <v>641</v>
      </c>
      <c r="M13" t="s">
        <v>642</v>
      </c>
    </row>
    <row r="14" spans="1:14" x14ac:dyDescent="0.25">
      <c r="A14" s="138" t="s">
        <v>660</v>
      </c>
      <c r="B14" s="145" t="s">
        <v>661</v>
      </c>
      <c r="D14" s="140" t="s">
        <v>640</v>
      </c>
      <c r="E14" s="140">
        <v>2</v>
      </c>
      <c r="F14" s="141">
        <f t="shared" si="2"/>
        <v>315</v>
      </c>
      <c r="G14" s="142">
        <f t="shared" si="0"/>
        <v>5.25</v>
      </c>
      <c r="H14" s="140">
        <v>3</v>
      </c>
      <c r="I14" s="140"/>
      <c r="J14" s="143">
        <v>317.77999999999997</v>
      </c>
      <c r="K14" s="144">
        <f t="shared" si="1"/>
        <v>10010.07</v>
      </c>
      <c r="L14" s="140" t="s">
        <v>641</v>
      </c>
      <c r="M14" t="s">
        <v>642</v>
      </c>
    </row>
    <row r="15" spans="1:14" x14ac:dyDescent="0.25">
      <c r="A15" s="138" t="s">
        <v>662</v>
      </c>
      <c r="B15" s="146"/>
      <c r="D15" s="140"/>
      <c r="E15" s="140"/>
      <c r="F15" s="140"/>
      <c r="G15" s="140"/>
      <c r="H15" s="140"/>
      <c r="I15" s="140"/>
      <c r="J15" s="143"/>
      <c r="K15" s="140"/>
      <c r="L15" s="140"/>
    </row>
    <row r="16" spans="1:14" x14ac:dyDescent="0.25">
      <c r="A16" s="138"/>
      <c r="D16" s="140"/>
      <c r="E16" s="140"/>
      <c r="F16" s="140"/>
      <c r="G16" s="140"/>
      <c r="H16" s="140"/>
      <c r="I16" s="140"/>
      <c r="J16" s="143"/>
      <c r="K16" s="140"/>
      <c r="L16" s="140"/>
    </row>
    <row r="17" spans="1:13" x14ac:dyDescent="0.25">
      <c r="A17" s="138"/>
      <c r="B17" s="147" t="s">
        <v>663</v>
      </c>
      <c r="C17" s="147"/>
      <c r="D17" s="148"/>
      <c r="E17" s="148"/>
      <c r="F17" s="148"/>
      <c r="G17" s="148"/>
      <c r="H17" s="148"/>
      <c r="I17" s="148"/>
      <c r="J17" s="149"/>
      <c r="K17" s="150">
        <f>SUM(K5:K16)</f>
        <v>80080.56</v>
      </c>
      <c r="L17" s="140"/>
    </row>
    <row r="18" spans="1:13" x14ac:dyDescent="0.25">
      <c r="A18" s="138"/>
      <c r="D18" s="140"/>
      <c r="E18" s="140"/>
      <c r="F18" s="140"/>
      <c r="G18" s="140"/>
      <c r="H18" s="140"/>
      <c r="I18" s="140"/>
      <c r="J18" s="143"/>
      <c r="K18" s="140"/>
      <c r="L18" s="140"/>
    </row>
    <row r="19" spans="1:13" x14ac:dyDescent="0.25">
      <c r="A19" s="134" t="s">
        <v>62</v>
      </c>
      <c r="B19" s="135" t="s">
        <v>664</v>
      </c>
      <c r="C19" s="136"/>
      <c r="D19" s="136"/>
      <c r="E19" s="136"/>
      <c r="F19" s="136"/>
      <c r="G19" s="136"/>
      <c r="H19" s="136"/>
      <c r="I19" s="136"/>
      <c r="J19" s="137"/>
      <c r="K19" s="136"/>
      <c r="L19" s="136"/>
      <c r="M19" s="136"/>
    </row>
    <row r="20" spans="1:13" x14ac:dyDescent="0.25">
      <c r="A20" s="138" t="s">
        <v>665</v>
      </c>
      <c r="B20" t="s">
        <v>666</v>
      </c>
      <c r="D20" s="140"/>
      <c r="E20" s="151">
        <v>2</v>
      </c>
      <c r="F20" s="151"/>
      <c r="G20" s="151"/>
      <c r="H20" s="151">
        <v>8</v>
      </c>
      <c r="I20" s="140"/>
      <c r="J20" s="143">
        <v>1000</v>
      </c>
      <c r="K20" s="144">
        <f>J20*H20*E20</f>
        <v>16000</v>
      </c>
      <c r="L20" s="140"/>
    </row>
    <row r="21" spans="1:13" x14ac:dyDescent="0.25">
      <c r="A21" s="138" t="s">
        <v>667</v>
      </c>
      <c r="B21" t="s">
        <v>668</v>
      </c>
      <c r="E21" s="151">
        <v>2</v>
      </c>
      <c r="F21" s="151"/>
      <c r="G21" s="151"/>
      <c r="H21" s="151">
        <v>75</v>
      </c>
      <c r="J21" s="152">
        <v>350</v>
      </c>
      <c r="K21" s="144">
        <f>J21*H21*E21</f>
        <v>52500</v>
      </c>
    </row>
    <row r="22" spans="1:13" x14ac:dyDescent="0.25">
      <c r="A22" s="138"/>
      <c r="E22" s="151"/>
      <c r="F22" s="151"/>
      <c r="G22" s="151"/>
      <c r="H22" s="151"/>
      <c r="J22" s="152"/>
    </row>
    <row r="23" spans="1:13" x14ac:dyDescent="0.25">
      <c r="A23" s="138"/>
      <c r="B23" s="147" t="s">
        <v>669</v>
      </c>
      <c r="C23" s="147"/>
      <c r="D23" s="148"/>
      <c r="E23" s="153"/>
      <c r="F23" s="153"/>
      <c r="G23" s="153"/>
      <c r="H23" s="153"/>
      <c r="I23" s="148"/>
      <c r="J23" s="149"/>
      <c r="K23" s="150">
        <f>SUM(K20:K22)</f>
        <v>68500</v>
      </c>
      <c r="L23" s="140"/>
    </row>
    <row r="24" spans="1:13" x14ac:dyDescent="0.25">
      <c r="A24" s="138"/>
      <c r="E24" s="151"/>
      <c r="F24" s="151"/>
      <c r="G24" s="151"/>
      <c r="H24" s="151"/>
      <c r="J24" s="152"/>
    </row>
    <row r="25" spans="1:13" x14ac:dyDescent="0.25">
      <c r="A25" s="138"/>
      <c r="E25" s="151"/>
      <c r="F25" s="151"/>
      <c r="G25" s="151"/>
      <c r="H25" s="151"/>
      <c r="J25" s="152"/>
    </row>
    <row r="26" spans="1:13" x14ac:dyDescent="0.25">
      <c r="A26" s="134" t="s">
        <v>62</v>
      </c>
      <c r="B26" s="135" t="s">
        <v>670</v>
      </c>
      <c r="C26" s="136"/>
      <c r="D26" s="136"/>
      <c r="E26" s="154"/>
      <c r="F26" s="154"/>
      <c r="G26" s="154"/>
      <c r="H26" s="154"/>
      <c r="I26" s="136"/>
      <c r="J26" s="137"/>
      <c r="K26" s="136"/>
      <c r="L26" s="136"/>
      <c r="M26" s="136"/>
    </row>
    <row r="27" spans="1:13" x14ac:dyDescent="0.25">
      <c r="A27" s="138"/>
      <c r="E27" s="155"/>
      <c r="F27" s="155"/>
      <c r="G27" s="155"/>
      <c r="H27" s="155"/>
      <c r="J27" s="152"/>
    </row>
    <row r="28" spans="1:13" x14ac:dyDescent="0.25">
      <c r="A28" s="138"/>
      <c r="B28" t="s">
        <v>671</v>
      </c>
      <c r="E28" s="155">
        <v>2</v>
      </c>
      <c r="F28" s="141">
        <v>315</v>
      </c>
      <c r="G28" s="142">
        <f>F28/60</f>
        <v>5.25</v>
      </c>
      <c r="H28" s="155">
        <v>6</v>
      </c>
      <c r="J28" s="152">
        <v>170.02</v>
      </c>
      <c r="K28" s="144">
        <f>J28*H28*E28*G28</f>
        <v>10711.260000000002</v>
      </c>
      <c r="L28" s="140" t="s">
        <v>672</v>
      </c>
      <c r="M28" t="s">
        <v>673</v>
      </c>
    </row>
    <row r="29" spans="1:13" x14ac:dyDescent="0.25">
      <c r="A29" s="138"/>
      <c r="E29" s="155"/>
      <c r="F29" s="155"/>
      <c r="G29" s="155"/>
      <c r="H29" s="155"/>
      <c r="J29" s="152"/>
    </row>
    <row r="30" spans="1:13" x14ac:dyDescent="0.25">
      <c r="B30" s="147" t="s">
        <v>674</v>
      </c>
      <c r="C30" s="147"/>
      <c r="D30" s="148"/>
      <c r="E30" s="153"/>
      <c r="F30" s="153"/>
      <c r="G30" s="153"/>
      <c r="H30" s="153"/>
      <c r="I30" s="148"/>
      <c r="J30" s="149"/>
      <c r="K30" s="150">
        <f>SUM(K27:K29)</f>
        <v>10711.260000000002</v>
      </c>
    </row>
    <row r="31" spans="1:13" x14ac:dyDescent="0.25">
      <c r="E31" s="156"/>
      <c r="F31" s="156"/>
      <c r="G31" s="156"/>
      <c r="H31" s="156"/>
    </row>
    <row r="33" spans="1:13" x14ac:dyDescent="0.25">
      <c r="A33" s="134" t="s">
        <v>62</v>
      </c>
      <c r="B33" s="135" t="s">
        <v>675</v>
      </c>
      <c r="C33" s="136"/>
      <c r="D33" s="136"/>
      <c r="E33" s="154"/>
      <c r="F33" s="154"/>
      <c r="G33" s="154"/>
      <c r="H33" s="154"/>
      <c r="I33" s="136"/>
      <c r="J33" s="137"/>
      <c r="K33" s="136"/>
      <c r="L33" s="136"/>
      <c r="M33" s="136"/>
    </row>
    <row r="34" spans="1:13" x14ac:dyDescent="0.25">
      <c r="B34" t="s">
        <v>676</v>
      </c>
      <c r="D34" t="s">
        <v>640</v>
      </c>
      <c r="E34" s="140">
        <v>2</v>
      </c>
      <c r="F34" s="140">
        <v>315</v>
      </c>
      <c r="G34" s="140">
        <f t="shared" ref="G34:G39" si="3">ROUND(F34/60,2)</f>
        <v>5.25</v>
      </c>
      <c r="H34" s="140">
        <v>20</v>
      </c>
      <c r="I34" s="140"/>
      <c r="J34" s="140">
        <v>208.85</v>
      </c>
      <c r="K34" s="144">
        <f t="shared" ref="K34:K39" si="4">J34*H34*E34*G34</f>
        <v>43858.5</v>
      </c>
      <c r="M34" t="s">
        <v>677</v>
      </c>
    </row>
    <row r="35" spans="1:13" x14ac:dyDescent="0.25">
      <c r="B35" t="s">
        <v>678</v>
      </c>
      <c r="D35" t="s">
        <v>640</v>
      </c>
      <c r="E35" s="140">
        <v>2</v>
      </c>
      <c r="F35" s="140">
        <f>$F$34</f>
        <v>315</v>
      </c>
      <c r="G35" s="140">
        <f t="shared" si="3"/>
        <v>5.25</v>
      </c>
      <c r="H35" s="140">
        <v>3</v>
      </c>
      <c r="I35" s="140"/>
      <c r="J35" s="140">
        <v>153.22999999999999</v>
      </c>
      <c r="K35" s="144">
        <f t="shared" si="4"/>
        <v>4826.744999999999</v>
      </c>
      <c r="M35" t="s">
        <v>677</v>
      </c>
    </row>
    <row r="36" spans="1:13" x14ac:dyDescent="0.25">
      <c r="B36" t="s">
        <v>679</v>
      </c>
      <c r="D36" t="s">
        <v>640</v>
      </c>
      <c r="E36" s="140">
        <v>2</v>
      </c>
      <c r="F36" s="140">
        <f>$F$34</f>
        <v>315</v>
      </c>
      <c r="G36" s="140">
        <f t="shared" si="3"/>
        <v>5.25</v>
      </c>
      <c r="H36" s="140">
        <v>1</v>
      </c>
      <c r="I36" s="140"/>
      <c r="J36" s="140">
        <v>113.95</v>
      </c>
      <c r="K36" s="144">
        <f t="shared" si="4"/>
        <v>1196.4750000000001</v>
      </c>
      <c r="M36" t="s">
        <v>677</v>
      </c>
    </row>
    <row r="37" spans="1:13" x14ac:dyDescent="0.25">
      <c r="B37" t="s">
        <v>680</v>
      </c>
      <c r="D37" t="s">
        <v>640</v>
      </c>
      <c r="E37" s="140">
        <v>2</v>
      </c>
      <c r="F37" s="140">
        <f>$F$34</f>
        <v>315</v>
      </c>
      <c r="G37" s="140">
        <f t="shared" si="3"/>
        <v>5.25</v>
      </c>
      <c r="H37" s="140">
        <v>1</v>
      </c>
      <c r="I37" s="140"/>
      <c r="J37" s="140">
        <v>170.02</v>
      </c>
      <c r="K37" s="144">
        <f t="shared" si="4"/>
        <v>1785.21</v>
      </c>
      <c r="M37" t="s">
        <v>677</v>
      </c>
    </row>
    <row r="38" spans="1:13" x14ac:dyDescent="0.25">
      <c r="B38" t="s">
        <v>681</v>
      </c>
      <c r="D38" t="s">
        <v>640</v>
      </c>
      <c r="E38" s="140">
        <v>2</v>
      </c>
      <c r="F38" s="140">
        <f>$F$34</f>
        <v>315</v>
      </c>
      <c r="G38" s="140">
        <f t="shared" si="3"/>
        <v>5.25</v>
      </c>
      <c r="H38" s="140">
        <v>4</v>
      </c>
      <c r="I38" s="140"/>
      <c r="J38" s="140">
        <v>106.66</v>
      </c>
      <c r="K38" s="144">
        <f t="shared" si="4"/>
        <v>4479.72</v>
      </c>
      <c r="M38" t="s">
        <v>677</v>
      </c>
    </row>
    <row r="39" spans="1:13" x14ac:dyDescent="0.25">
      <c r="B39" t="s">
        <v>682</v>
      </c>
      <c r="D39" t="s">
        <v>640</v>
      </c>
      <c r="E39" s="140">
        <v>2</v>
      </c>
      <c r="F39" s="140">
        <f>$F$34</f>
        <v>315</v>
      </c>
      <c r="G39" s="140">
        <f t="shared" si="3"/>
        <v>5.25</v>
      </c>
      <c r="H39" s="140">
        <v>1</v>
      </c>
      <c r="I39" s="140"/>
      <c r="J39" s="140">
        <v>317.77</v>
      </c>
      <c r="K39" s="144">
        <f t="shared" si="4"/>
        <v>3336.585</v>
      </c>
    </row>
    <row r="40" spans="1:13" x14ac:dyDescent="0.25">
      <c r="E40" s="140"/>
      <c r="F40" s="140"/>
      <c r="G40" s="140"/>
      <c r="H40" s="140"/>
      <c r="I40" s="140"/>
      <c r="J40" s="140"/>
    </row>
    <row r="41" spans="1:13" x14ac:dyDescent="0.25">
      <c r="E41" s="140"/>
      <c r="F41" s="140"/>
      <c r="G41" s="140"/>
      <c r="H41" s="140"/>
      <c r="I41" s="140"/>
      <c r="J41" s="140"/>
    </row>
    <row r="42" spans="1:13" x14ac:dyDescent="0.25">
      <c r="B42" s="147" t="s">
        <v>683</v>
      </c>
      <c r="C42" s="147"/>
      <c r="D42" s="148"/>
      <c r="E42" s="153"/>
      <c r="F42" s="153"/>
      <c r="G42" s="153"/>
      <c r="H42" s="153"/>
      <c r="I42" s="148"/>
      <c r="J42" s="149"/>
      <c r="K42" s="150">
        <f>SUM(K34:K41)</f>
        <v>59483.234999999993</v>
      </c>
    </row>
    <row r="43" spans="1:13" x14ac:dyDescent="0.25">
      <c r="E43" s="140"/>
      <c r="F43" s="140"/>
      <c r="G43" s="140"/>
      <c r="H43" s="140"/>
      <c r="I43" s="140"/>
      <c r="J43" s="140"/>
    </row>
    <row r="44" spans="1:13" x14ac:dyDescent="0.25">
      <c r="E44" s="140"/>
      <c r="F44" s="140"/>
      <c r="G44" s="140"/>
      <c r="H44" s="140"/>
      <c r="I44" s="140"/>
      <c r="J44" s="140"/>
    </row>
    <row r="45" spans="1:13" ht="17.25" x14ac:dyDescent="0.3">
      <c r="E45" s="140"/>
      <c r="F45" s="157"/>
      <c r="G45" s="158" t="s">
        <v>684</v>
      </c>
      <c r="H45" s="157"/>
      <c r="I45" s="157"/>
      <c r="J45" s="157"/>
      <c r="K45" s="159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685</v>
      </c>
    </row>
    <row r="5" spans="2:2" x14ac:dyDescent="0.25">
      <c r="B5" s="160" t="s">
        <v>686</v>
      </c>
    </row>
    <row r="6" spans="2:2" x14ac:dyDescent="0.25">
      <c r="B6" t="s">
        <v>687</v>
      </c>
    </row>
    <row r="7" spans="2:2" x14ac:dyDescent="0.25">
      <c r="B7" t="s">
        <v>688</v>
      </c>
    </row>
    <row r="9" spans="2:2" x14ac:dyDescent="0.25">
      <c r="B9" s="160" t="s">
        <v>689</v>
      </c>
    </row>
    <row r="10" spans="2:2" x14ac:dyDescent="0.25">
      <c r="B10" t="s">
        <v>690</v>
      </c>
    </row>
    <row r="12" spans="2:2" x14ac:dyDescent="0.25">
      <c r="B12" s="160" t="s">
        <v>691</v>
      </c>
    </row>
    <row r="13" spans="2:2" x14ac:dyDescent="0.25">
      <c r="B13" t="s">
        <v>692</v>
      </c>
    </row>
    <row r="16" spans="2:2" x14ac:dyDescent="0.25">
      <c r="B16" t="s">
        <v>693</v>
      </c>
    </row>
    <row r="19" spans="2:2" x14ac:dyDescent="0.25">
      <c r="B19" t="s">
        <v>694</v>
      </c>
    </row>
    <row r="20" spans="2:2" x14ac:dyDescent="0.25">
      <c r="B20" t="s">
        <v>695</v>
      </c>
    </row>
    <row r="21" spans="2:2" x14ac:dyDescent="0.25">
      <c r="B21" t="s">
        <v>696</v>
      </c>
    </row>
    <row r="22" spans="2:2" x14ac:dyDescent="0.25">
      <c r="B22" t="s">
        <v>697</v>
      </c>
    </row>
    <row r="23" spans="2:2" x14ac:dyDescent="0.25">
      <c r="B23" t="s">
        <v>698</v>
      </c>
    </row>
    <row r="26" spans="2:2" x14ac:dyDescent="0.25">
      <c r="B26" s="160" t="s">
        <v>699</v>
      </c>
    </row>
    <row r="27" spans="2:2" x14ac:dyDescent="0.25">
      <c r="B27" t="s">
        <v>700</v>
      </c>
    </row>
    <row r="28" spans="2:2" x14ac:dyDescent="0.25">
      <c r="B28" t="s">
        <v>701</v>
      </c>
    </row>
    <row r="29" spans="2:2" x14ac:dyDescent="0.25">
      <c r="B29" t="s">
        <v>702</v>
      </c>
    </row>
    <row r="30" spans="2:2" x14ac:dyDescent="0.25">
      <c r="B30" t="s">
        <v>703</v>
      </c>
    </row>
    <row r="33" spans="2:2" x14ac:dyDescent="0.25">
      <c r="B33" s="160" t="s">
        <v>704</v>
      </c>
    </row>
    <row r="34" spans="2:2" x14ac:dyDescent="0.25">
      <c r="B34" t="s">
        <v>705</v>
      </c>
    </row>
    <row r="35" spans="2:2" x14ac:dyDescent="0.25">
      <c r="B35" t="s">
        <v>706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894" t="s">
        <v>707</v>
      </c>
      <c r="B1" s="894"/>
      <c r="C1" s="894"/>
      <c r="D1" s="894"/>
      <c r="E1" s="894"/>
      <c r="F1" s="894"/>
    </row>
    <row r="3" spans="1:11" x14ac:dyDescent="0.25">
      <c r="A3" s="856" t="s">
        <v>708</v>
      </c>
      <c r="B3" s="856"/>
      <c r="C3" s="856"/>
      <c r="D3" s="856"/>
      <c r="E3" s="856"/>
      <c r="F3" s="856"/>
    </row>
    <row r="4" spans="1:11" x14ac:dyDescent="0.25">
      <c r="A4" s="161" t="s">
        <v>709</v>
      </c>
      <c r="B4" s="161" t="s">
        <v>530</v>
      </c>
      <c r="C4" s="161" t="s">
        <v>531</v>
      </c>
      <c r="D4" s="161" t="s">
        <v>557</v>
      </c>
      <c r="E4" s="161" t="s">
        <v>533</v>
      </c>
      <c r="F4" s="161" t="s">
        <v>710</v>
      </c>
    </row>
    <row r="5" spans="1:11" x14ac:dyDescent="0.25">
      <c r="A5" t="s">
        <v>534</v>
      </c>
      <c r="B5" s="162">
        <v>14</v>
      </c>
      <c r="C5" s="162">
        <v>1.2</v>
      </c>
      <c r="D5" s="162">
        <v>0.6</v>
      </c>
      <c r="E5" s="162">
        <v>2.6</v>
      </c>
      <c r="F5" s="162">
        <f t="shared" ref="F5:F11" si="0">+(B5*C5*D5*E5)</f>
        <v>26.208000000000002</v>
      </c>
    </row>
    <row r="6" spans="1:11" x14ac:dyDescent="0.25">
      <c r="A6" t="s">
        <v>535</v>
      </c>
      <c r="B6" s="162">
        <v>7</v>
      </c>
      <c r="C6" s="162">
        <v>0.6</v>
      </c>
      <c r="D6" s="162">
        <v>0.35</v>
      </c>
      <c r="E6" s="162">
        <v>5.4</v>
      </c>
      <c r="F6" s="162">
        <f t="shared" si="0"/>
        <v>7.9380000000000006</v>
      </c>
    </row>
    <row r="7" spans="1:11" x14ac:dyDescent="0.25">
      <c r="A7" t="s">
        <v>536</v>
      </c>
      <c r="B7" s="162">
        <v>1</v>
      </c>
      <c r="C7" s="162">
        <v>0.2</v>
      </c>
      <c r="D7" s="162">
        <v>8.6999999999999993</v>
      </c>
      <c r="E7" s="162">
        <v>15.7</v>
      </c>
      <c r="F7" s="162">
        <f t="shared" si="0"/>
        <v>27.317999999999998</v>
      </c>
    </row>
    <row r="8" spans="1:11" x14ac:dyDescent="0.25">
      <c r="A8" t="s">
        <v>537</v>
      </c>
      <c r="B8" s="162">
        <v>2</v>
      </c>
      <c r="C8" s="162">
        <v>3.5</v>
      </c>
      <c r="D8" s="162">
        <v>0.3</v>
      </c>
      <c r="E8" s="162">
        <v>15.7</v>
      </c>
      <c r="F8" s="162">
        <f t="shared" si="0"/>
        <v>32.97</v>
      </c>
    </row>
    <row r="9" spans="1:11" x14ac:dyDescent="0.25">
      <c r="A9" t="s">
        <v>538</v>
      </c>
      <c r="B9" s="162">
        <v>2</v>
      </c>
      <c r="C9" s="162">
        <v>1.22</v>
      </c>
      <c r="D9" s="162">
        <v>0.5</v>
      </c>
      <c r="E9" s="162">
        <v>15.7</v>
      </c>
      <c r="F9" s="162">
        <f t="shared" si="0"/>
        <v>19.154</v>
      </c>
      <c r="K9">
        <v>118</v>
      </c>
    </row>
    <row r="10" spans="1:11" x14ac:dyDescent="0.25">
      <c r="A10" t="s">
        <v>538</v>
      </c>
      <c r="B10" s="162">
        <v>2</v>
      </c>
      <c r="C10" s="162">
        <v>0.2</v>
      </c>
      <c r="D10" s="162">
        <v>0.4</v>
      </c>
      <c r="E10" s="162">
        <v>15.7</v>
      </c>
      <c r="F10" s="162">
        <f t="shared" si="0"/>
        <v>2.5120000000000005</v>
      </c>
      <c r="K10">
        <v>34</v>
      </c>
    </row>
    <row r="11" spans="1:11" x14ac:dyDescent="0.25">
      <c r="A11" t="s">
        <v>538</v>
      </c>
      <c r="B11" s="162">
        <v>1</v>
      </c>
      <c r="C11" s="162">
        <v>0.2</v>
      </c>
      <c r="D11" s="162">
        <v>0.4</v>
      </c>
      <c r="E11" s="162">
        <v>15.7</v>
      </c>
      <c r="F11" s="162">
        <f t="shared" si="0"/>
        <v>1.2560000000000002</v>
      </c>
    </row>
    <row r="12" spans="1:11" x14ac:dyDescent="0.25">
      <c r="B12" s="162"/>
      <c r="C12" s="162"/>
      <c r="D12" s="162"/>
      <c r="E12" s="162"/>
      <c r="F12" s="163">
        <f>SUM(F5:F11)</f>
        <v>117.35599999999999</v>
      </c>
    </row>
    <row r="13" spans="1:11" x14ac:dyDescent="0.25">
      <c r="F13" s="164"/>
    </row>
    <row r="14" spans="1:11" ht="18.75" x14ac:dyDescent="0.3">
      <c r="B14" s="895"/>
      <c r="C14" s="895"/>
      <c r="D14" s="895"/>
      <c r="F14" s="166" t="s">
        <v>711</v>
      </c>
    </row>
    <row r="15" spans="1:11" ht="18.75" x14ac:dyDescent="0.3">
      <c r="B15" s="167"/>
      <c r="C15" s="167"/>
      <c r="D15" s="167"/>
      <c r="F15" s="168" t="s">
        <v>712</v>
      </c>
    </row>
    <row r="16" spans="1:11" ht="18.75" x14ac:dyDescent="0.3">
      <c r="B16" s="167"/>
      <c r="C16" s="167"/>
      <c r="D16" s="167"/>
      <c r="F16" s="169"/>
    </row>
    <row r="17" spans="1:10" ht="18.75" x14ac:dyDescent="0.3">
      <c r="A17" s="895" t="s">
        <v>713</v>
      </c>
      <c r="B17" s="895"/>
      <c r="C17" s="895"/>
      <c r="D17" s="895"/>
      <c r="E17" s="895"/>
      <c r="F17" s="170" t="s">
        <v>714</v>
      </c>
      <c r="G17" s="896" t="s">
        <v>715</v>
      </c>
      <c r="H17" s="896"/>
      <c r="I17" s="896"/>
      <c r="J17" s="896"/>
    </row>
    <row r="18" spans="1:10" ht="18.75" x14ac:dyDescent="0.3">
      <c r="A18" s="167"/>
      <c r="B18" s="167"/>
      <c r="C18" s="167"/>
      <c r="D18" s="167"/>
      <c r="E18" s="167"/>
      <c r="F18" s="169"/>
    </row>
    <row r="19" spans="1:10" x14ac:dyDescent="0.25">
      <c r="F19" s="171"/>
    </row>
    <row r="21" spans="1:10" x14ac:dyDescent="0.25">
      <c r="A21" s="856" t="s">
        <v>716</v>
      </c>
      <c r="B21" s="856"/>
      <c r="C21" s="856"/>
      <c r="D21" s="856"/>
      <c r="E21" s="856"/>
      <c r="F21" s="856"/>
    </row>
    <row r="22" spans="1:10" x14ac:dyDescent="0.25">
      <c r="A22" s="161" t="s">
        <v>709</v>
      </c>
      <c r="B22" s="161" t="s">
        <v>530</v>
      </c>
      <c r="C22" s="161" t="s">
        <v>531</v>
      </c>
      <c r="D22" s="161" t="s">
        <v>557</v>
      </c>
      <c r="E22" s="161" t="s">
        <v>533</v>
      </c>
      <c r="F22" s="161" t="s">
        <v>710</v>
      </c>
    </row>
    <row r="23" spans="1:10" x14ac:dyDescent="0.25">
      <c r="A23" t="s">
        <v>559</v>
      </c>
      <c r="B23" s="162">
        <v>38</v>
      </c>
      <c r="C23" s="162">
        <v>0.6</v>
      </c>
      <c r="D23" s="162">
        <v>0.1</v>
      </c>
      <c r="E23" s="162">
        <v>8</v>
      </c>
      <c r="F23" s="162">
        <f>+(B23*C23*D23*E23)</f>
        <v>18.240000000000002</v>
      </c>
    </row>
    <row r="24" spans="1:10" x14ac:dyDescent="0.25">
      <c r="A24" t="s">
        <v>541</v>
      </c>
      <c r="B24" s="162">
        <v>19</v>
      </c>
      <c r="C24" s="162">
        <v>0.8</v>
      </c>
      <c r="D24" s="162">
        <v>0.1</v>
      </c>
      <c r="E24" s="162">
        <v>8</v>
      </c>
      <c r="F24" s="162">
        <f>+(B24*C24*D24*E24)</f>
        <v>12.160000000000002</v>
      </c>
    </row>
    <row r="25" spans="1:10" x14ac:dyDescent="0.25">
      <c r="A25" t="s">
        <v>543</v>
      </c>
      <c r="B25" s="162">
        <v>57</v>
      </c>
      <c r="C25" s="162">
        <v>0.16</v>
      </c>
      <c r="D25" s="162">
        <v>0.6</v>
      </c>
      <c r="E25" s="162">
        <v>0.6</v>
      </c>
      <c r="F25" s="162">
        <f>+(B25*C25*D25*E25)</f>
        <v>3.2832000000000003</v>
      </c>
    </row>
    <row r="26" spans="1:10" x14ac:dyDescent="0.25">
      <c r="B26" s="162"/>
      <c r="C26" s="162"/>
      <c r="D26" s="162"/>
      <c r="E26" s="162"/>
      <c r="F26" s="163">
        <f>SUM(F23:F25)</f>
        <v>33.683200000000006</v>
      </c>
    </row>
    <row r="27" spans="1:10" x14ac:dyDescent="0.25">
      <c r="F27" s="164"/>
    </row>
    <row r="28" spans="1:10" ht="18.75" x14ac:dyDescent="0.3">
      <c r="B28" s="895"/>
      <c r="C28" s="895"/>
      <c r="D28" s="895"/>
      <c r="F28" s="166" t="s">
        <v>717</v>
      </c>
    </row>
    <row r="29" spans="1:10" ht="18.75" x14ac:dyDescent="0.3">
      <c r="B29" s="167"/>
      <c r="C29" s="167"/>
      <c r="D29" s="167"/>
      <c r="F29" s="168" t="s">
        <v>712</v>
      </c>
    </row>
    <row r="30" spans="1:10" ht="18.75" x14ac:dyDescent="0.3">
      <c r="B30" s="167"/>
      <c r="C30" s="167"/>
      <c r="D30" s="167"/>
      <c r="F30" s="169"/>
    </row>
    <row r="31" spans="1:10" ht="18.75" x14ac:dyDescent="0.3">
      <c r="A31" s="895" t="s">
        <v>713</v>
      </c>
      <c r="B31" s="895"/>
      <c r="C31" s="895"/>
      <c r="D31" s="895"/>
      <c r="E31" s="895"/>
      <c r="F31" s="170" t="s">
        <v>718</v>
      </c>
      <c r="G31" s="896" t="s">
        <v>719</v>
      </c>
      <c r="H31" s="896"/>
      <c r="I31" s="896"/>
      <c r="J31" s="896"/>
    </row>
    <row r="36" spans="1:10" x14ac:dyDescent="0.25">
      <c r="A36" s="856" t="s">
        <v>720</v>
      </c>
      <c r="B36" s="856"/>
      <c r="C36" s="856"/>
      <c r="D36" s="856"/>
      <c r="E36" s="856"/>
      <c r="F36" s="856"/>
    </row>
    <row r="37" spans="1:10" x14ac:dyDescent="0.25">
      <c r="A37" s="161" t="s">
        <v>709</v>
      </c>
      <c r="B37" s="161" t="s">
        <v>530</v>
      </c>
      <c r="C37" s="161" t="s">
        <v>531</v>
      </c>
      <c r="D37" s="161" t="s">
        <v>557</v>
      </c>
      <c r="E37" s="161" t="s">
        <v>533</v>
      </c>
      <c r="F37" s="161" t="s">
        <v>710</v>
      </c>
    </row>
    <row r="38" spans="1:10" x14ac:dyDescent="0.25">
      <c r="A38" t="s">
        <v>536</v>
      </c>
      <c r="B38" s="162">
        <v>1</v>
      </c>
      <c r="C38" s="162">
        <v>0.3</v>
      </c>
      <c r="D38" s="162">
        <v>9.6999999999999993</v>
      </c>
      <c r="E38" s="162">
        <v>415</v>
      </c>
      <c r="F38" s="162">
        <f>+(B38*C38*D38*E38)</f>
        <v>1207.6499999999999</v>
      </c>
    </row>
    <row r="39" spans="1:10" x14ac:dyDescent="0.25">
      <c r="A39" t="s">
        <v>537</v>
      </c>
      <c r="B39" s="162">
        <v>2</v>
      </c>
      <c r="C39" s="162">
        <v>3.5</v>
      </c>
      <c r="D39" s="162">
        <v>0.3</v>
      </c>
      <c r="E39" s="162">
        <v>415</v>
      </c>
      <c r="F39" s="162">
        <f>+(B39*C39*D39*E39)</f>
        <v>871.5</v>
      </c>
    </row>
    <row r="40" spans="1:10" x14ac:dyDescent="0.25">
      <c r="A40" t="s">
        <v>721</v>
      </c>
      <c r="B40" s="162">
        <v>1</v>
      </c>
      <c r="C40" s="162">
        <v>0.3</v>
      </c>
      <c r="D40" s="162">
        <v>0.3</v>
      </c>
      <c r="E40" s="162">
        <v>415</v>
      </c>
      <c r="F40" s="162">
        <f>+(B40*C40*D40*E40)</f>
        <v>37.35</v>
      </c>
    </row>
    <row r="41" spans="1:10" x14ac:dyDescent="0.25">
      <c r="A41" t="s">
        <v>588</v>
      </c>
      <c r="B41" s="162">
        <v>11</v>
      </c>
      <c r="C41" s="162">
        <v>0.3</v>
      </c>
      <c r="D41" s="162">
        <v>0.3</v>
      </c>
      <c r="E41" s="162">
        <v>9.6999999999999993</v>
      </c>
      <c r="F41" s="162">
        <f>+(B41*C41*D41*E41)</f>
        <v>9.602999999999998</v>
      </c>
    </row>
    <row r="42" spans="1:10" x14ac:dyDescent="0.25">
      <c r="B42" s="162"/>
      <c r="C42" s="162"/>
      <c r="D42" s="162"/>
      <c r="E42" s="162"/>
      <c r="F42" s="163">
        <f>SUM(F38:F41)</f>
        <v>2126.1029999999996</v>
      </c>
    </row>
    <row r="43" spans="1:10" x14ac:dyDescent="0.25">
      <c r="F43" s="164"/>
    </row>
    <row r="44" spans="1:10" ht="18.75" x14ac:dyDescent="0.3">
      <c r="A44" s="900" t="s">
        <v>722</v>
      </c>
      <c r="B44" s="900"/>
      <c r="C44" s="900"/>
      <c r="D44" s="900"/>
      <c r="E44" s="900"/>
      <c r="F44" s="166" t="s">
        <v>723</v>
      </c>
      <c r="G44" s="897" t="s">
        <v>715</v>
      </c>
      <c r="H44" s="897"/>
      <c r="I44" s="897"/>
      <c r="J44" s="897"/>
    </row>
    <row r="50" spans="1:10" x14ac:dyDescent="0.25">
      <c r="A50" s="856" t="s">
        <v>724</v>
      </c>
      <c r="B50" s="856"/>
      <c r="C50" s="856"/>
      <c r="D50" s="856"/>
      <c r="E50" s="856"/>
      <c r="F50" s="856"/>
    </row>
    <row r="51" spans="1:10" x14ac:dyDescent="0.25">
      <c r="A51" s="161" t="s">
        <v>709</v>
      </c>
      <c r="B51" s="161" t="s">
        <v>530</v>
      </c>
      <c r="C51" s="161" t="s">
        <v>531</v>
      </c>
      <c r="D51" s="161" t="s">
        <v>557</v>
      </c>
      <c r="E51" s="161" t="s">
        <v>533</v>
      </c>
      <c r="F51" s="161" t="s">
        <v>710</v>
      </c>
    </row>
    <row r="52" spans="1:10" x14ac:dyDescent="0.25">
      <c r="A52" t="s">
        <v>534</v>
      </c>
      <c r="B52" s="162">
        <v>14</v>
      </c>
      <c r="C52" s="162">
        <v>0.05</v>
      </c>
      <c r="D52" s="162">
        <v>0.05</v>
      </c>
      <c r="E52" s="162">
        <v>2.6</v>
      </c>
      <c r="F52" s="162">
        <f>+(B52*C52*D52*E52)</f>
        <v>9.1000000000000011E-2</v>
      </c>
    </row>
    <row r="53" spans="1:10" x14ac:dyDescent="0.25">
      <c r="A53" t="s">
        <v>535</v>
      </c>
      <c r="B53" s="162">
        <v>7</v>
      </c>
      <c r="C53" s="162">
        <v>0.05</v>
      </c>
      <c r="D53" s="162">
        <v>0.35</v>
      </c>
      <c r="E53" s="162">
        <v>5.4</v>
      </c>
      <c r="F53" s="162">
        <f>+(B53*C53*D53*E53)</f>
        <v>0.66149999999999998</v>
      </c>
    </row>
    <row r="54" spans="1:10" x14ac:dyDescent="0.25">
      <c r="A54" t="s">
        <v>536</v>
      </c>
      <c r="B54" s="162">
        <v>1</v>
      </c>
      <c r="C54" s="162">
        <v>0.05</v>
      </c>
      <c r="D54" s="162">
        <v>8.6999999999999993</v>
      </c>
      <c r="E54" s="162">
        <v>15.7</v>
      </c>
      <c r="F54" s="162">
        <f>+(B54*C54*D54*E54)</f>
        <v>6.8294999999999995</v>
      </c>
    </row>
    <row r="55" spans="1:10" x14ac:dyDescent="0.25">
      <c r="B55" s="162"/>
      <c r="C55" s="162"/>
      <c r="D55" s="162"/>
      <c r="E55" s="162"/>
      <c r="F55" s="163">
        <f>SUM(F52:F54)</f>
        <v>7.581999999999999</v>
      </c>
    </row>
    <row r="56" spans="1:10" x14ac:dyDescent="0.25">
      <c r="F56" s="164"/>
    </row>
    <row r="57" spans="1:10" ht="18.75" x14ac:dyDescent="0.3">
      <c r="B57" s="895" t="s">
        <v>725</v>
      </c>
      <c r="C57" s="895"/>
      <c r="D57" s="895"/>
      <c r="F57" s="166" t="s">
        <v>726</v>
      </c>
    </row>
    <row r="58" spans="1:10" ht="18.75" x14ac:dyDescent="0.3">
      <c r="B58" s="167"/>
      <c r="C58" s="167"/>
      <c r="D58" s="167"/>
      <c r="F58" s="168" t="s">
        <v>712</v>
      </c>
    </row>
    <row r="59" spans="1:10" ht="18.75" x14ac:dyDescent="0.3">
      <c r="B59" s="167"/>
      <c r="C59" s="167"/>
      <c r="D59" s="167"/>
      <c r="F59" s="169"/>
    </row>
    <row r="60" spans="1:10" ht="18.75" x14ac:dyDescent="0.3">
      <c r="A60" s="895" t="s">
        <v>727</v>
      </c>
      <c r="B60" s="895"/>
      <c r="C60" s="895"/>
      <c r="D60" s="895"/>
      <c r="E60" s="895"/>
      <c r="F60" s="170" t="s">
        <v>728</v>
      </c>
      <c r="G60" s="896" t="s">
        <v>725</v>
      </c>
      <c r="H60" s="896"/>
      <c r="I60" s="896"/>
      <c r="J60" s="896"/>
    </row>
    <row r="61" spans="1:10" ht="18.75" x14ac:dyDescent="0.3">
      <c r="A61" s="167"/>
      <c r="B61" s="167"/>
      <c r="C61" s="167"/>
      <c r="D61" s="167"/>
      <c r="E61" s="167"/>
      <c r="F61" s="169"/>
      <c r="G61" s="165"/>
      <c r="H61" s="167"/>
      <c r="I61" s="167"/>
      <c r="J61" s="167"/>
    </row>
    <row r="62" spans="1:10" ht="18.75" x14ac:dyDescent="0.3">
      <c r="A62" s="167"/>
      <c r="B62" s="167"/>
      <c r="C62" s="167"/>
      <c r="D62" s="167"/>
      <c r="E62" s="167"/>
      <c r="F62" s="169"/>
      <c r="G62" s="165"/>
      <c r="H62" s="167"/>
      <c r="I62" s="167"/>
      <c r="J62" s="167"/>
    </row>
    <row r="63" spans="1:10" x14ac:dyDescent="0.25">
      <c r="A63" s="856" t="s">
        <v>729</v>
      </c>
      <c r="B63" s="856"/>
      <c r="C63" s="856"/>
      <c r="D63" s="856"/>
      <c r="E63" s="856"/>
      <c r="F63" s="856"/>
    </row>
    <row r="64" spans="1:10" x14ac:dyDescent="0.25">
      <c r="A64" s="161" t="s">
        <v>709</v>
      </c>
      <c r="B64" s="161" t="s">
        <v>530</v>
      </c>
      <c r="C64" s="161" t="s">
        <v>531</v>
      </c>
      <c r="D64" s="161" t="s">
        <v>557</v>
      </c>
      <c r="E64" s="161" t="s">
        <v>533</v>
      </c>
      <c r="F64" s="161" t="s">
        <v>710</v>
      </c>
    </row>
    <row r="65" spans="1:10" x14ac:dyDescent="0.25">
      <c r="A65" t="s">
        <v>536</v>
      </c>
      <c r="B65" s="162">
        <v>1</v>
      </c>
      <c r="C65" s="162">
        <v>0.05</v>
      </c>
      <c r="D65" s="162">
        <v>9.6999999999999993</v>
      </c>
      <c r="E65" s="162">
        <v>415</v>
      </c>
      <c r="F65" s="162">
        <f>+(B65*C65*D65*E65)</f>
        <v>201.27500000000001</v>
      </c>
    </row>
    <row r="66" spans="1:10" x14ac:dyDescent="0.25">
      <c r="B66" s="162"/>
      <c r="C66" s="162"/>
      <c r="D66" s="162"/>
      <c r="E66" s="162"/>
      <c r="F66" s="163">
        <f>SUM(F65:F65)</f>
        <v>201.27500000000001</v>
      </c>
    </row>
    <row r="67" spans="1:10" x14ac:dyDescent="0.25">
      <c r="F67" s="164"/>
    </row>
    <row r="68" spans="1:10" ht="18.75" x14ac:dyDescent="0.3">
      <c r="B68" s="895" t="s">
        <v>722</v>
      </c>
      <c r="C68" s="895"/>
      <c r="D68" s="895"/>
      <c r="F68" s="166" t="s">
        <v>730</v>
      </c>
      <c r="G68" s="897" t="s">
        <v>725</v>
      </c>
      <c r="H68" s="897"/>
      <c r="I68" s="897"/>
      <c r="J68" s="897"/>
    </row>
    <row r="72" spans="1:10" ht="18.75" x14ac:dyDescent="0.3">
      <c r="A72" s="898" t="s">
        <v>731</v>
      </c>
      <c r="B72" s="898"/>
      <c r="C72" s="898"/>
      <c r="D72" s="898"/>
      <c r="E72" s="898"/>
      <c r="F72" s="898"/>
    </row>
    <row r="73" spans="1:10" ht="15.75" x14ac:dyDescent="0.25">
      <c r="A73" s="899" t="s">
        <v>732</v>
      </c>
      <c r="B73" s="899"/>
      <c r="C73" s="899"/>
      <c r="D73" s="899"/>
      <c r="E73" s="172" t="s">
        <v>733</v>
      </c>
      <c r="F73" s="172" t="s">
        <v>734</v>
      </c>
    </row>
    <row r="74" spans="1:10" ht="15" customHeight="1" x14ac:dyDescent="0.25">
      <c r="A74" s="901" t="s">
        <v>735</v>
      </c>
      <c r="B74" s="901"/>
      <c r="C74" s="901"/>
      <c r="D74" s="901"/>
      <c r="E74" s="173" t="s">
        <v>736</v>
      </c>
      <c r="F74" s="174">
        <v>218</v>
      </c>
    </row>
    <row r="75" spans="1:10" ht="15" customHeight="1" x14ac:dyDescent="0.25">
      <c r="A75" s="901" t="s">
        <v>737</v>
      </c>
      <c r="B75" s="901"/>
      <c r="C75" s="901"/>
      <c r="D75" s="901"/>
      <c r="E75" s="173" t="s">
        <v>736</v>
      </c>
      <c r="F75" s="174">
        <v>2366</v>
      </c>
    </row>
    <row r="76" spans="1:10" ht="15" customHeight="1" x14ac:dyDescent="0.25">
      <c r="A76" s="901" t="s">
        <v>738</v>
      </c>
      <c r="B76" s="901"/>
      <c r="C76" s="901"/>
      <c r="D76" s="901"/>
      <c r="E76" s="173" t="s">
        <v>736</v>
      </c>
      <c r="F76" s="174">
        <v>68</v>
      </c>
    </row>
    <row r="78" spans="1:10" ht="21" x14ac:dyDescent="0.35">
      <c r="A78" s="902" t="s">
        <v>739</v>
      </c>
      <c r="B78" s="902"/>
      <c r="C78" s="902"/>
      <c r="D78" s="902"/>
      <c r="E78" s="902"/>
      <c r="F78" s="175">
        <f>SUM(F74:F76)</f>
        <v>2652</v>
      </c>
      <c r="G78" s="176" t="s">
        <v>736</v>
      </c>
    </row>
  </sheetData>
  <mergeCells count="25">
    <mergeCell ref="A74:D74"/>
    <mergeCell ref="A75:D75"/>
    <mergeCell ref="A76:D76"/>
    <mergeCell ref="A78:E78"/>
    <mergeCell ref="A63:F63"/>
    <mergeCell ref="B68:D68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21:F21"/>
    <mergeCell ref="B28:D28"/>
    <mergeCell ref="A31:E31"/>
    <mergeCell ref="G31:J31"/>
    <mergeCell ref="A36:F36"/>
    <mergeCell ref="A1:F1"/>
    <mergeCell ref="A3:F3"/>
    <mergeCell ref="B14:D14"/>
    <mergeCell ref="A17:E17"/>
    <mergeCell ref="G17:J17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903" t="s">
        <v>740</v>
      </c>
      <c r="B2" s="903"/>
      <c r="C2" s="903"/>
      <c r="D2" s="903"/>
      <c r="E2" s="903"/>
      <c r="F2" s="903"/>
    </row>
    <row r="3" spans="1:8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8" x14ac:dyDescent="0.25">
      <c r="A4" t="s">
        <v>534</v>
      </c>
      <c r="B4" s="162">
        <v>14</v>
      </c>
      <c r="C4" s="162">
        <v>1.2</v>
      </c>
      <c r="D4" s="162">
        <v>0.6</v>
      </c>
      <c r="E4" s="162">
        <v>2.6</v>
      </c>
      <c r="F4" s="162">
        <f>+(E4+D4)*2*C4*B4</f>
        <v>107.52</v>
      </c>
      <c r="H4">
        <f>F4*2</f>
        <v>215.04</v>
      </c>
    </row>
    <row r="5" spans="1:8" x14ac:dyDescent="0.25">
      <c r="A5" t="s">
        <v>535</v>
      </c>
      <c r="B5" s="162">
        <v>7</v>
      </c>
      <c r="C5" s="162">
        <v>0.6</v>
      </c>
      <c r="D5" s="162">
        <v>0.35</v>
      </c>
      <c r="E5" s="162">
        <v>5.4</v>
      </c>
      <c r="F5" s="162">
        <f>C5*E5*2*B5</f>
        <v>45.36</v>
      </c>
    </row>
    <row r="6" spans="1:8" x14ac:dyDescent="0.25">
      <c r="A6" t="s">
        <v>536</v>
      </c>
      <c r="B6" s="162">
        <v>1</v>
      </c>
      <c r="C6" s="162">
        <v>0.2</v>
      </c>
      <c r="D6" s="162">
        <v>8.6999999999999993</v>
      </c>
      <c r="E6" s="162">
        <v>15.7</v>
      </c>
      <c r="F6" s="162">
        <f>+(E6+D6)*2*C6</f>
        <v>9.76</v>
      </c>
    </row>
    <row r="7" spans="1:8" x14ac:dyDescent="0.25">
      <c r="A7" t="s">
        <v>537</v>
      </c>
      <c r="B7" s="162">
        <v>2</v>
      </c>
      <c r="C7" s="162">
        <v>3.5</v>
      </c>
      <c r="D7" s="162">
        <v>8.6999999999999993</v>
      </c>
      <c r="E7" s="162">
        <v>15.7</v>
      </c>
      <c r="F7" s="162">
        <f>+(E7*C7*B7*2)</f>
        <v>219.79999999999998</v>
      </c>
    </row>
    <row r="8" spans="1:8" x14ac:dyDescent="0.25">
      <c r="A8" t="s">
        <v>538</v>
      </c>
      <c r="B8" s="162">
        <v>2</v>
      </c>
      <c r="C8" s="162">
        <v>1.22</v>
      </c>
      <c r="D8" s="162">
        <v>0.25</v>
      </c>
      <c r="E8" s="162">
        <v>15.7</v>
      </c>
      <c r="F8" s="162">
        <f>+((C8+D8)*E8*B8)</f>
        <v>46.157999999999994</v>
      </c>
    </row>
    <row r="9" spans="1:8" x14ac:dyDescent="0.25">
      <c r="A9" t="s">
        <v>538</v>
      </c>
      <c r="B9" s="162">
        <v>2</v>
      </c>
      <c r="C9" s="162">
        <v>0.2</v>
      </c>
      <c r="D9" s="162">
        <v>0.55000000000000004</v>
      </c>
      <c r="E9" s="162">
        <v>15.7</v>
      </c>
      <c r="F9" s="162">
        <f>+((C9+D9)*E9*B9)</f>
        <v>23.549999999999997</v>
      </c>
    </row>
    <row r="10" spans="1:8" x14ac:dyDescent="0.25">
      <c r="A10" t="s">
        <v>538</v>
      </c>
      <c r="B10" s="162">
        <v>2</v>
      </c>
      <c r="C10" s="162">
        <v>0.8</v>
      </c>
      <c r="D10" s="162">
        <v>0</v>
      </c>
      <c r="E10" s="162">
        <v>15.7</v>
      </c>
      <c r="F10" s="162">
        <f>+(C10*E10*B10)</f>
        <v>25.12</v>
      </c>
    </row>
    <row r="11" spans="1:8" x14ac:dyDescent="0.25">
      <c r="B11" s="162"/>
      <c r="C11" s="162"/>
      <c r="D11" s="162"/>
      <c r="E11" s="162"/>
      <c r="F11" s="163">
        <f>SUM(F4:F10)</f>
        <v>477.26799999999997</v>
      </c>
    </row>
    <row r="12" spans="1:8" ht="18.75" x14ac:dyDescent="0.3">
      <c r="F12" s="166" t="s">
        <v>741</v>
      </c>
      <c r="H12">
        <v>480</v>
      </c>
    </row>
    <row r="13" spans="1:8" x14ac:dyDescent="0.25">
      <c r="F13" s="171"/>
    </row>
    <row r="14" spans="1:8" x14ac:dyDescent="0.25">
      <c r="F14" s="171"/>
    </row>
    <row r="15" spans="1:8" ht="18.75" x14ac:dyDescent="0.3">
      <c r="A15" s="903" t="s">
        <v>742</v>
      </c>
      <c r="B15" s="903"/>
      <c r="C15" s="903"/>
      <c r="D15" s="903"/>
      <c r="E15" s="903"/>
      <c r="F15" s="903"/>
    </row>
    <row r="16" spans="1:8" x14ac:dyDescent="0.25">
      <c r="A16" s="177" t="s">
        <v>709</v>
      </c>
      <c r="B16" s="177" t="s">
        <v>530</v>
      </c>
      <c r="C16" s="177" t="s">
        <v>531</v>
      </c>
      <c r="D16" s="177" t="s">
        <v>532</v>
      </c>
      <c r="E16" s="177" t="s">
        <v>533</v>
      </c>
      <c r="F16" s="177" t="s">
        <v>710</v>
      </c>
    </row>
    <row r="17" spans="1:8" x14ac:dyDescent="0.25">
      <c r="A17" t="s">
        <v>539</v>
      </c>
      <c r="B17" s="162">
        <v>38</v>
      </c>
      <c r="C17" s="162">
        <v>0.7</v>
      </c>
      <c r="D17" s="162">
        <v>0.1</v>
      </c>
      <c r="E17" s="162">
        <v>8</v>
      </c>
      <c r="F17" s="162">
        <f>+(C17*E17*B17)</f>
        <v>212.79999999999998</v>
      </c>
    </row>
    <row r="18" spans="1:8" x14ac:dyDescent="0.25">
      <c r="A18" t="s">
        <v>540</v>
      </c>
      <c r="B18" s="162">
        <v>38</v>
      </c>
      <c r="C18" s="162">
        <v>0.6</v>
      </c>
      <c r="D18" s="162">
        <v>0.1</v>
      </c>
      <c r="E18" s="162">
        <v>8</v>
      </c>
      <c r="F18" s="162">
        <f>+(C18*E18*B18)</f>
        <v>182.4</v>
      </c>
    </row>
    <row r="19" spans="1:8" x14ac:dyDescent="0.25">
      <c r="A19" t="s">
        <v>541</v>
      </c>
      <c r="B19" s="162">
        <v>19</v>
      </c>
      <c r="C19" s="162">
        <v>0.6</v>
      </c>
      <c r="D19" s="162">
        <v>0.1</v>
      </c>
      <c r="E19" s="162">
        <v>8</v>
      </c>
      <c r="F19" s="162">
        <f>+((C19*E19)*B19)</f>
        <v>91.2</v>
      </c>
    </row>
    <row r="20" spans="1:8" x14ac:dyDescent="0.25">
      <c r="A20" t="s">
        <v>542</v>
      </c>
      <c r="B20" s="162">
        <v>19</v>
      </c>
      <c r="C20" s="162">
        <v>0</v>
      </c>
      <c r="D20" s="162">
        <v>0.1</v>
      </c>
      <c r="E20" s="162">
        <v>8</v>
      </c>
      <c r="F20" s="162">
        <f>+((D20*E20)*2*B20)</f>
        <v>30.400000000000002</v>
      </c>
    </row>
    <row r="21" spans="1:8" x14ac:dyDescent="0.25">
      <c r="A21" t="s">
        <v>543</v>
      </c>
      <c r="B21" s="162">
        <v>57</v>
      </c>
      <c r="C21" s="162">
        <v>0.6</v>
      </c>
      <c r="D21" s="162">
        <v>0.6</v>
      </c>
      <c r="E21" s="162">
        <v>0</v>
      </c>
      <c r="F21" s="162">
        <f>+((C21*D21)*2*B21)</f>
        <v>41.04</v>
      </c>
    </row>
    <row r="22" spans="1:8" x14ac:dyDescent="0.25">
      <c r="B22" s="162"/>
      <c r="C22" s="162"/>
      <c r="D22" s="162"/>
      <c r="E22" s="162"/>
      <c r="F22" s="163">
        <f>SUM(F17:F21)</f>
        <v>557.83999999999992</v>
      </c>
    </row>
    <row r="23" spans="1:8" ht="18.75" x14ac:dyDescent="0.3">
      <c r="F23" s="166" t="s">
        <v>743</v>
      </c>
      <c r="H23">
        <v>560</v>
      </c>
    </row>
    <row r="26" spans="1:8" ht="18.75" x14ac:dyDescent="0.3">
      <c r="A26" s="903" t="s">
        <v>744</v>
      </c>
      <c r="B26" s="903"/>
      <c r="C26" s="903"/>
      <c r="D26" s="903"/>
      <c r="E26" s="903"/>
      <c r="F26" s="903"/>
    </row>
    <row r="27" spans="1:8" x14ac:dyDescent="0.25">
      <c r="A27" s="177" t="s">
        <v>709</v>
      </c>
      <c r="B27" s="177" t="s">
        <v>530</v>
      </c>
      <c r="C27" s="177" t="s">
        <v>531</v>
      </c>
      <c r="D27" s="177" t="s">
        <v>532</v>
      </c>
      <c r="E27" s="177" t="s">
        <v>533</v>
      </c>
      <c r="F27" s="177" t="s">
        <v>710</v>
      </c>
    </row>
    <row r="28" spans="1:8" x14ac:dyDescent="0.25">
      <c r="A28" t="s">
        <v>536</v>
      </c>
      <c r="B28" s="162">
        <v>1</v>
      </c>
      <c r="C28" s="162">
        <v>0.3</v>
      </c>
      <c r="D28" s="162">
        <v>9.6999999999999993</v>
      </c>
      <c r="E28" s="162">
        <v>415</v>
      </c>
      <c r="F28" s="162">
        <f>+((D28+E28)*2*C28)</f>
        <v>254.82</v>
      </c>
    </row>
    <row r="29" spans="1:8" x14ac:dyDescent="0.25">
      <c r="A29" t="s">
        <v>537</v>
      </c>
      <c r="B29" s="162">
        <v>2</v>
      </c>
      <c r="C29" s="162">
        <v>3.5</v>
      </c>
      <c r="D29" s="162">
        <v>0.3</v>
      </c>
      <c r="E29" s="162">
        <v>415</v>
      </c>
      <c r="F29" s="162">
        <f>+((C29*E29)*2*B29)</f>
        <v>5810</v>
      </c>
    </row>
    <row r="30" spans="1:8" x14ac:dyDescent="0.25">
      <c r="A30" t="s">
        <v>588</v>
      </c>
      <c r="B30" s="162">
        <v>11</v>
      </c>
      <c r="C30" s="162">
        <v>0.6</v>
      </c>
      <c r="D30" s="162">
        <v>0.3</v>
      </c>
      <c r="E30" s="162">
        <v>9.6999999999999993</v>
      </c>
      <c r="F30" s="162">
        <f>+((C30*E30)*B30)</f>
        <v>64.02</v>
      </c>
    </row>
    <row r="31" spans="1:8" x14ac:dyDescent="0.25">
      <c r="B31" s="162"/>
      <c r="C31" s="162"/>
      <c r="D31" s="162"/>
      <c r="E31" s="162"/>
      <c r="F31" s="163">
        <f>SUM(F28:F30)</f>
        <v>6128.84</v>
      </c>
    </row>
    <row r="32" spans="1:8" ht="18.75" x14ac:dyDescent="0.3">
      <c r="F32" s="166" t="s">
        <v>745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903" t="s">
        <v>740</v>
      </c>
      <c r="B2" s="903"/>
      <c r="C2" s="903"/>
      <c r="D2" s="903"/>
      <c r="E2" s="903"/>
      <c r="F2" s="903"/>
    </row>
    <row r="3" spans="1:6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6" x14ac:dyDescent="0.25">
      <c r="A4" t="s">
        <v>565</v>
      </c>
      <c r="B4" s="162">
        <v>1</v>
      </c>
      <c r="C4" s="162">
        <v>5</v>
      </c>
      <c r="D4" s="162">
        <v>8.6999999999999993</v>
      </c>
      <c r="E4" s="162">
        <v>15.7</v>
      </c>
      <c r="F4" s="162">
        <f>+(C4*D4*E4)</f>
        <v>682.94999999999993</v>
      </c>
    </row>
    <row r="5" spans="1:6" x14ac:dyDescent="0.25">
      <c r="B5" s="162"/>
      <c r="C5" s="162"/>
      <c r="D5" s="162"/>
      <c r="E5" s="162"/>
      <c r="F5" s="163">
        <f>SUM(F4:F4)</f>
        <v>682.94999999999993</v>
      </c>
    </row>
    <row r="6" spans="1:6" ht="18.75" x14ac:dyDescent="0.3">
      <c r="F6" s="166" t="s">
        <v>746</v>
      </c>
    </row>
    <row r="7" spans="1:6" x14ac:dyDescent="0.25">
      <c r="F7" s="171"/>
    </row>
    <row r="8" spans="1:6" x14ac:dyDescent="0.25">
      <c r="F8" s="171"/>
    </row>
    <row r="9" spans="1:6" ht="18.75" x14ac:dyDescent="0.3">
      <c r="A9" s="903" t="s">
        <v>742</v>
      </c>
      <c r="B9" s="903"/>
      <c r="C9" s="903"/>
      <c r="D9" s="903"/>
      <c r="E9" s="903"/>
      <c r="F9" s="903"/>
    </row>
    <row r="10" spans="1:6" x14ac:dyDescent="0.25">
      <c r="A10" s="177" t="s">
        <v>709</v>
      </c>
      <c r="B10" s="177" t="s">
        <v>530</v>
      </c>
      <c r="C10" s="177" t="s">
        <v>531</v>
      </c>
      <c r="D10" s="177" t="s">
        <v>532</v>
      </c>
      <c r="E10" s="177" t="s">
        <v>533</v>
      </c>
      <c r="F10" s="177" t="s">
        <v>710</v>
      </c>
    </row>
    <row r="11" spans="1:6" x14ac:dyDescent="0.25">
      <c r="A11" t="s">
        <v>541</v>
      </c>
      <c r="B11" s="162">
        <v>19</v>
      </c>
      <c r="C11" s="162">
        <v>0.6</v>
      </c>
      <c r="D11" s="162">
        <v>0.6</v>
      </c>
      <c r="E11" s="162">
        <v>8</v>
      </c>
      <c r="F11" s="162">
        <f>+((C11*D11)*E11*B11)</f>
        <v>54.72</v>
      </c>
    </row>
    <row r="12" spans="1:6" x14ac:dyDescent="0.25">
      <c r="B12" s="162"/>
      <c r="C12" s="162"/>
      <c r="D12" s="162"/>
      <c r="E12" s="162"/>
      <c r="F12" s="163">
        <f>SUM(F11:F11)</f>
        <v>54.72</v>
      </c>
    </row>
    <row r="13" spans="1:6" ht="18.75" x14ac:dyDescent="0.3">
      <c r="F13" s="166" t="s">
        <v>747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2" zoomScale="55" zoomScaleNormal="100" zoomScaleSheetLayoutView="55" workbookViewId="0">
      <selection activeCell="B12" sqref="B12:B14"/>
    </sheetView>
  </sheetViews>
  <sheetFormatPr defaultRowHeight="15" x14ac:dyDescent="0.25"/>
  <cols>
    <col min="1" max="1" width="13.42578125" style="178"/>
    <col min="2" max="2" width="77.7109375" style="179"/>
    <col min="3" max="3" width="20.5703125" style="178"/>
    <col min="4" max="4" width="13.42578125" style="178"/>
    <col min="5" max="16" width="18.5703125" style="178"/>
    <col min="17" max="17" width="19.85546875" style="178"/>
    <col min="18" max="1025" width="9.140625" style="178"/>
  </cols>
  <sheetData>
    <row r="1" spans="1:256" ht="28.5" customHeight="1" x14ac:dyDescent="0.25">
      <c r="A1" s="180" t="s">
        <v>748</v>
      </c>
      <c r="B1" s="181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3" t="s">
        <v>749</v>
      </c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ht="28.5" customHeight="1" x14ac:dyDescent="0.25">
      <c r="A2" s="180" t="s">
        <v>750</v>
      </c>
      <c r="B2" s="181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  <c r="AX2" s="182"/>
      <c r="AY2" s="182"/>
      <c r="AZ2" s="182"/>
      <c r="BA2" s="182"/>
      <c r="BB2" s="182"/>
      <c r="BC2" s="182"/>
      <c r="BD2" s="182"/>
      <c r="BE2" s="182"/>
      <c r="BF2" s="182"/>
      <c r="BG2" s="182"/>
      <c r="BH2" s="182"/>
      <c r="BI2" s="182"/>
      <c r="BJ2" s="182"/>
      <c r="BK2" s="182"/>
      <c r="BL2" s="182"/>
      <c r="BM2" s="182"/>
      <c r="BN2" s="182"/>
      <c r="BO2" s="182"/>
      <c r="BP2" s="182"/>
      <c r="BQ2" s="182"/>
      <c r="BR2" s="182"/>
      <c r="BS2" s="182"/>
      <c r="BT2" s="182"/>
      <c r="BU2" s="182"/>
      <c r="BV2" s="182"/>
      <c r="BW2" s="182"/>
      <c r="BX2" s="182"/>
      <c r="BY2" s="182"/>
      <c r="BZ2" s="182"/>
      <c r="CA2" s="182"/>
      <c r="CB2" s="182"/>
      <c r="CC2" s="182"/>
      <c r="CD2" s="182"/>
      <c r="CE2" s="182"/>
      <c r="CF2" s="182"/>
      <c r="CG2" s="182"/>
      <c r="CH2" s="182"/>
      <c r="CI2" s="182"/>
      <c r="CJ2" s="182"/>
      <c r="CK2" s="182"/>
      <c r="CL2" s="182"/>
      <c r="CM2" s="182"/>
      <c r="CN2" s="182"/>
      <c r="CO2" s="182"/>
      <c r="CP2" s="182"/>
      <c r="CQ2" s="182"/>
      <c r="CR2" s="182"/>
      <c r="CS2" s="182"/>
      <c r="CT2" s="182"/>
      <c r="CU2" s="182"/>
      <c r="CV2" s="182"/>
      <c r="CW2" s="182"/>
      <c r="CX2" s="182"/>
      <c r="CY2" s="182"/>
      <c r="CZ2" s="182"/>
      <c r="DA2" s="182"/>
      <c r="DB2" s="182"/>
      <c r="DC2" s="182"/>
      <c r="DD2" s="182"/>
      <c r="DE2" s="182"/>
      <c r="DF2" s="182"/>
      <c r="DG2" s="182"/>
      <c r="DH2" s="182"/>
      <c r="DI2" s="182"/>
      <c r="DJ2" s="182"/>
      <c r="DK2" s="182"/>
      <c r="DL2" s="182"/>
      <c r="DM2" s="182"/>
      <c r="DN2" s="182"/>
      <c r="DO2" s="182"/>
      <c r="DP2" s="182"/>
      <c r="DQ2" s="182"/>
      <c r="DR2" s="182"/>
      <c r="DS2" s="182"/>
      <c r="DT2" s="182"/>
      <c r="DU2" s="182"/>
      <c r="DV2" s="182"/>
      <c r="DW2" s="182"/>
      <c r="DX2" s="182"/>
      <c r="DY2" s="182"/>
      <c r="DZ2" s="182"/>
      <c r="EA2" s="182"/>
      <c r="EB2" s="182"/>
      <c r="EC2" s="182"/>
      <c r="ED2" s="182"/>
      <c r="EE2" s="182"/>
      <c r="EF2" s="182"/>
      <c r="EG2" s="182"/>
      <c r="EH2" s="182"/>
      <c r="EI2" s="182"/>
      <c r="EJ2" s="182"/>
      <c r="EK2" s="182"/>
      <c r="EL2" s="182"/>
      <c r="EM2" s="182"/>
      <c r="EN2" s="182"/>
      <c r="EO2" s="182"/>
      <c r="EP2" s="182"/>
      <c r="EQ2" s="182"/>
      <c r="ER2" s="182"/>
      <c r="ES2" s="182"/>
      <c r="ET2" s="182"/>
      <c r="EU2" s="182"/>
      <c r="EV2" s="182"/>
      <c r="EW2" s="182"/>
      <c r="EX2" s="182"/>
      <c r="EY2" s="182"/>
      <c r="EZ2" s="182"/>
      <c r="FA2" s="182"/>
      <c r="FB2" s="182"/>
      <c r="FC2" s="182"/>
      <c r="FD2" s="182"/>
      <c r="FE2" s="182"/>
      <c r="FF2" s="182"/>
      <c r="FG2" s="182"/>
      <c r="FH2" s="182"/>
      <c r="FI2" s="182"/>
      <c r="FJ2" s="182"/>
      <c r="FK2" s="182"/>
      <c r="FL2" s="182"/>
      <c r="FM2" s="182"/>
      <c r="FN2" s="182"/>
      <c r="FO2" s="182"/>
      <c r="FP2" s="182"/>
      <c r="FQ2" s="182"/>
      <c r="FR2" s="182"/>
      <c r="FS2" s="182"/>
      <c r="FT2" s="182"/>
      <c r="FU2" s="182"/>
      <c r="FV2" s="182"/>
      <c r="FW2" s="182"/>
      <c r="FX2" s="182"/>
      <c r="FY2" s="182"/>
      <c r="FZ2" s="182"/>
      <c r="GA2" s="182"/>
      <c r="GB2" s="182"/>
      <c r="GC2" s="182"/>
      <c r="GD2" s="182"/>
      <c r="GE2" s="182"/>
      <c r="GF2" s="182"/>
      <c r="GG2" s="182"/>
      <c r="GH2" s="182"/>
      <c r="GI2" s="182"/>
      <c r="GJ2" s="182"/>
      <c r="GK2" s="182"/>
      <c r="GL2" s="182"/>
      <c r="GM2" s="182"/>
      <c r="GN2" s="182"/>
      <c r="GO2" s="182"/>
      <c r="GP2" s="182"/>
      <c r="GQ2" s="182"/>
      <c r="GR2" s="182"/>
      <c r="GS2" s="182"/>
      <c r="GT2" s="182"/>
      <c r="GU2" s="182"/>
      <c r="GV2" s="182"/>
      <c r="GW2" s="182"/>
      <c r="GX2" s="182"/>
      <c r="GY2" s="182"/>
      <c r="GZ2" s="182"/>
      <c r="HA2" s="182"/>
      <c r="HB2" s="182"/>
      <c r="HC2" s="182"/>
      <c r="HD2" s="182"/>
      <c r="HE2" s="182"/>
      <c r="HF2" s="182"/>
      <c r="HG2" s="182"/>
      <c r="HH2" s="182"/>
      <c r="HI2" s="182"/>
      <c r="HJ2" s="182"/>
      <c r="HK2" s="182"/>
      <c r="HL2" s="182"/>
      <c r="HM2" s="182"/>
      <c r="HN2" s="182"/>
      <c r="HO2" s="182"/>
      <c r="HP2" s="182"/>
      <c r="HQ2" s="182"/>
      <c r="HR2" s="182"/>
      <c r="HS2" s="182"/>
      <c r="HT2" s="182"/>
      <c r="HU2" s="182"/>
      <c r="HV2" s="182"/>
      <c r="HW2" s="182"/>
      <c r="HX2" s="182"/>
      <c r="HY2" s="182"/>
      <c r="HZ2" s="182"/>
      <c r="IA2" s="182"/>
      <c r="IB2" s="182"/>
      <c r="IC2" s="182"/>
      <c r="ID2" s="182"/>
      <c r="IE2" s="182"/>
      <c r="IF2" s="182"/>
      <c r="IG2" s="182"/>
      <c r="IH2" s="182"/>
      <c r="II2" s="182"/>
      <c r="IJ2" s="182"/>
      <c r="IK2" s="182"/>
      <c r="IL2" s="182"/>
      <c r="IM2" s="182"/>
      <c r="IN2" s="182"/>
      <c r="IO2" s="182"/>
      <c r="IP2" s="182"/>
      <c r="IQ2" s="182"/>
      <c r="IR2" s="182"/>
      <c r="IS2" s="182"/>
      <c r="IT2" s="182"/>
      <c r="IU2" s="182"/>
      <c r="IV2" s="182"/>
    </row>
    <row r="3" spans="1:256" ht="28.5" customHeight="1" x14ac:dyDescent="0.25">
      <c r="A3" s="184" t="s">
        <v>751</v>
      </c>
      <c r="B3" s="185"/>
      <c r="C3" s="185"/>
      <c r="D3" s="185"/>
      <c r="E3" s="185"/>
      <c r="F3" s="185"/>
      <c r="G3" s="185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  <c r="BJ3" s="182"/>
      <c r="BK3" s="182"/>
      <c r="BL3" s="182"/>
      <c r="BM3" s="182"/>
      <c r="BN3" s="182"/>
      <c r="BO3" s="182"/>
      <c r="BP3" s="182"/>
      <c r="BQ3" s="182"/>
      <c r="BR3" s="182"/>
      <c r="BS3" s="182"/>
      <c r="BT3" s="182"/>
      <c r="BU3" s="182"/>
      <c r="BV3" s="182"/>
      <c r="BW3" s="182"/>
      <c r="BX3" s="182"/>
      <c r="BY3" s="182"/>
      <c r="BZ3" s="182"/>
      <c r="CA3" s="182"/>
      <c r="CB3" s="182"/>
      <c r="CC3" s="182"/>
      <c r="CD3" s="182"/>
      <c r="CE3" s="182"/>
      <c r="CF3" s="182"/>
      <c r="CG3" s="182"/>
      <c r="CH3" s="182"/>
      <c r="CI3" s="182"/>
      <c r="CJ3" s="182"/>
      <c r="CK3" s="182"/>
      <c r="CL3" s="182"/>
      <c r="CM3" s="182"/>
      <c r="CN3" s="182"/>
      <c r="CO3" s="182"/>
      <c r="CP3" s="182"/>
      <c r="CQ3" s="182"/>
      <c r="CR3" s="182"/>
      <c r="CS3" s="182"/>
      <c r="CT3" s="182"/>
      <c r="CU3" s="182"/>
      <c r="CV3" s="182"/>
      <c r="CW3" s="182"/>
      <c r="CX3" s="182"/>
      <c r="CY3" s="182"/>
      <c r="CZ3" s="182"/>
      <c r="DA3" s="182"/>
      <c r="DB3" s="182"/>
      <c r="DC3" s="182"/>
      <c r="DD3" s="182"/>
      <c r="DE3" s="182"/>
      <c r="DF3" s="182"/>
      <c r="DG3" s="182"/>
      <c r="DH3" s="182"/>
      <c r="DI3" s="182"/>
      <c r="DJ3" s="182"/>
      <c r="DK3" s="182"/>
      <c r="DL3" s="182"/>
      <c r="DM3" s="182"/>
      <c r="DN3" s="182"/>
      <c r="DO3" s="182"/>
      <c r="DP3" s="182"/>
      <c r="DQ3" s="182"/>
      <c r="DR3" s="182"/>
      <c r="DS3" s="182"/>
      <c r="DT3" s="182"/>
      <c r="DU3" s="182"/>
      <c r="DV3" s="182"/>
      <c r="DW3" s="182"/>
      <c r="DX3" s="182"/>
      <c r="DY3" s="182"/>
      <c r="DZ3" s="182"/>
      <c r="EA3" s="182"/>
      <c r="EB3" s="182"/>
      <c r="EC3" s="182"/>
      <c r="ED3" s="182"/>
      <c r="EE3" s="182"/>
      <c r="EF3" s="182"/>
      <c r="EG3" s="182"/>
      <c r="EH3" s="182"/>
      <c r="EI3" s="182"/>
      <c r="EJ3" s="182"/>
      <c r="EK3" s="182"/>
      <c r="EL3" s="182"/>
      <c r="EM3" s="182"/>
      <c r="EN3" s="182"/>
      <c r="EO3" s="182"/>
      <c r="EP3" s="182"/>
      <c r="EQ3" s="182"/>
      <c r="ER3" s="182"/>
      <c r="ES3" s="182"/>
      <c r="ET3" s="182"/>
      <c r="EU3" s="182"/>
      <c r="EV3" s="182"/>
      <c r="EW3" s="182"/>
      <c r="EX3" s="182"/>
      <c r="EY3" s="182"/>
      <c r="EZ3" s="182"/>
      <c r="FA3" s="182"/>
      <c r="FB3" s="182"/>
      <c r="FC3" s="182"/>
      <c r="FD3" s="182"/>
      <c r="FE3" s="182"/>
      <c r="FF3" s="182"/>
      <c r="FG3" s="182"/>
      <c r="FH3" s="182"/>
      <c r="FI3" s="182"/>
      <c r="FJ3" s="182"/>
      <c r="FK3" s="182"/>
      <c r="FL3" s="182"/>
      <c r="FM3" s="182"/>
      <c r="FN3" s="182"/>
      <c r="FO3" s="182"/>
      <c r="FP3" s="182"/>
      <c r="FQ3" s="182"/>
      <c r="FR3" s="182"/>
      <c r="FS3" s="182"/>
      <c r="FT3" s="182"/>
      <c r="FU3" s="182"/>
      <c r="FV3" s="182"/>
      <c r="FW3" s="182"/>
      <c r="FX3" s="182"/>
      <c r="FY3" s="182"/>
      <c r="FZ3" s="182"/>
      <c r="GA3" s="182"/>
      <c r="GB3" s="182"/>
      <c r="GC3" s="182"/>
      <c r="GD3" s="182"/>
      <c r="GE3" s="182"/>
      <c r="GF3" s="182"/>
      <c r="GG3" s="182"/>
      <c r="GH3" s="182"/>
      <c r="GI3" s="182"/>
      <c r="GJ3" s="182"/>
      <c r="GK3" s="182"/>
      <c r="GL3" s="182"/>
      <c r="GM3" s="182"/>
      <c r="GN3" s="182"/>
      <c r="GO3" s="182"/>
      <c r="GP3" s="182"/>
      <c r="GQ3" s="182"/>
      <c r="GR3" s="182"/>
      <c r="GS3" s="182"/>
      <c r="GT3" s="182"/>
      <c r="GU3" s="182"/>
      <c r="GV3" s="182"/>
      <c r="GW3" s="182"/>
      <c r="GX3" s="182"/>
      <c r="GY3" s="182"/>
      <c r="GZ3" s="182"/>
      <c r="HA3" s="182"/>
      <c r="HB3" s="182"/>
      <c r="HC3" s="182"/>
      <c r="HD3" s="182"/>
      <c r="HE3" s="182"/>
      <c r="HF3" s="182"/>
      <c r="HG3" s="182"/>
      <c r="HH3" s="182"/>
      <c r="HI3" s="182"/>
      <c r="HJ3" s="182"/>
      <c r="HK3" s="182"/>
      <c r="HL3" s="182"/>
      <c r="HM3" s="182"/>
      <c r="HN3" s="182"/>
      <c r="HO3" s="182"/>
      <c r="HP3" s="182"/>
      <c r="HQ3" s="182"/>
      <c r="HR3" s="182"/>
      <c r="HS3" s="182"/>
      <c r="HT3" s="182"/>
      <c r="HU3" s="182"/>
      <c r="HV3" s="182"/>
      <c r="HW3" s="182"/>
      <c r="HX3" s="182"/>
      <c r="HY3" s="182"/>
      <c r="HZ3" s="182"/>
      <c r="IA3" s="182"/>
      <c r="IB3" s="182"/>
      <c r="IC3" s="182"/>
      <c r="ID3" s="182"/>
      <c r="IE3" s="182"/>
      <c r="IF3" s="182"/>
      <c r="IG3" s="182"/>
      <c r="IH3" s="182"/>
      <c r="II3" s="182"/>
      <c r="IJ3" s="182"/>
      <c r="IK3" s="182"/>
      <c r="IL3" s="182"/>
      <c r="IM3" s="182"/>
      <c r="IN3" s="182"/>
      <c r="IO3" s="182"/>
      <c r="IP3" s="182"/>
      <c r="IQ3" s="182"/>
      <c r="IR3" s="182"/>
      <c r="IS3" s="182"/>
      <c r="IT3" s="182"/>
      <c r="IU3" s="182"/>
      <c r="IV3" s="182"/>
    </row>
    <row r="4" spans="1:256" ht="12" customHeight="1" x14ac:dyDescent="0.25">
      <c r="A4" s="904" t="s">
        <v>51</v>
      </c>
      <c r="B4" s="905" t="s">
        <v>53</v>
      </c>
      <c r="C4" s="905" t="s">
        <v>752</v>
      </c>
      <c r="D4" s="906" t="s">
        <v>341</v>
      </c>
      <c r="E4" s="188"/>
      <c r="F4" s="188"/>
      <c r="G4" s="188"/>
      <c r="H4" s="188"/>
      <c r="I4" s="189" t="s">
        <v>753</v>
      </c>
      <c r="J4" s="188"/>
      <c r="K4" s="188"/>
      <c r="L4" s="188"/>
      <c r="M4" s="188"/>
      <c r="N4" s="188"/>
      <c r="O4" s="188"/>
      <c r="P4" s="188"/>
      <c r="Q4" s="190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  <c r="CW4" s="191"/>
      <c r="CX4" s="191"/>
      <c r="CY4" s="191"/>
      <c r="CZ4" s="191"/>
      <c r="DA4" s="191"/>
      <c r="DB4" s="191"/>
      <c r="DC4" s="191"/>
      <c r="DD4" s="191"/>
      <c r="DE4" s="191"/>
      <c r="DF4" s="191"/>
      <c r="DG4" s="191"/>
      <c r="DH4" s="191"/>
      <c r="DI4" s="191"/>
      <c r="DJ4" s="191"/>
      <c r="DK4" s="191"/>
      <c r="DL4" s="191"/>
      <c r="DM4" s="191"/>
      <c r="DN4" s="191"/>
      <c r="DO4" s="191"/>
      <c r="DP4" s="191"/>
      <c r="DQ4" s="191"/>
      <c r="DR4" s="191"/>
      <c r="DS4" s="191"/>
      <c r="DT4" s="191"/>
      <c r="DU4" s="191"/>
      <c r="DV4" s="191"/>
      <c r="DW4" s="191"/>
      <c r="DX4" s="191"/>
      <c r="DY4" s="191"/>
      <c r="DZ4" s="191"/>
      <c r="EA4" s="191"/>
      <c r="EB4" s="191"/>
      <c r="EC4" s="191"/>
      <c r="ED4" s="191"/>
      <c r="EE4" s="191"/>
      <c r="EF4" s="191"/>
      <c r="EG4" s="191"/>
      <c r="EH4" s="191"/>
      <c r="EI4" s="191"/>
      <c r="EJ4" s="191"/>
      <c r="EK4" s="191"/>
      <c r="EL4" s="191"/>
      <c r="EM4" s="191"/>
      <c r="EN4" s="191"/>
      <c r="EO4" s="191"/>
      <c r="EP4" s="191"/>
      <c r="EQ4" s="191"/>
      <c r="ER4" s="191"/>
      <c r="ES4" s="191"/>
      <c r="ET4" s="191"/>
      <c r="EU4" s="191"/>
      <c r="EV4" s="191"/>
      <c r="EW4" s="191"/>
      <c r="EX4" s="191"/>
      <c r="EY4" s="191"/>
      <c r="EZ4" s="191"/>
      <c r="FA4" s="191"/>
      <c r="FB4" s="191"/>
      <c r="FC4" s="191"/>
      <c r="FD4" s="191"/>
      <c r="FE4" s="191"/>
      <c r="FF4" s="191"/>
      <c r="FG4" s="191"/>
      <c r="FH4" s="191"/>
      <c r="FI4" s="191"/>
      <c r="FJ4" s="191"/>
      <c r="FK4" s="191"/>
      <c r="FL4" s="191"/>
      <c r="FM4" s="191"/>
      <c r="FN4" s="191"/>
      <c r="FO4" s="191"/>
      <c r="FP4" s="191"/>
      <c r="FQ4" s="191"/>
      <c r="FR4" s="191"/>
      <c r="FS4" s="191"/>
      <c r="FT4" s="191"/>
      <c r="FU4" s="191"/>
      <c r="FV4" s="191"/>
      <c r="FW4" s="191"/>
      <c r="FX4" s="191"/>
      <c r="FY4" s="191"/>
      <c r="FZ4" s="191"/>
      <c r="GA4" s="191"/>
      <c r="GB4" s="191"/>
      <c r="GC4" s="191"/>
      <c r="GD4" s="191"/>
      <c r="GE4" s="191"/>
      <c r="GF4" s="191"/>
      <c r="GG4" s="191"/>
      <c r="GH4" s="191"/>
      <c r="GI4" s="191"/>
      <c r="GJ4" s="191"/>
      <c r="GK4" s="191"/>
      <c r="GL4" s="191"/>
      <c r="GM4" s="191"/>
      <c r="GN4" s="191"/>
      <c r="GO4" s="191"/>
      <c r="GP4" s="191"/>
      <c r="GQ4" s="191"/>
      <c r="GR4" s="191"/>
      <c r="GS4" s="191"/>
      <c r="GT4" s="191"/>
      <c r="GU4" s="191"/>
      <c r="GV4" s="191"/>
      <c r="GW4" s="191"/>
      <c r="GX4" s="191"/>
      <c r="GY4" s="191"/>
      <c r="GZ4" s="191"/>
      <c r="HA4" s="191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S4" s="191"/>
      <c r="HT4" s="191"/>
      <c r="HU4" s="191"/>
      <c r="HV4" s="191"/>
      <c r="HW4" s="191"/>
      <c r="HX4" s="191"/>
      <c r="HY4" s="191"/>
      <c r="HZ4" s="191"/>
      <c r="IA4" s="191"/>
      <c r="IB4" s="191"/>
      <c r="IC4" s="191"/>
      <c r="ID4" s="191"/>
      <c r="IE4" s="191"/>
      <c r="IF4" s="191"/>
      <c r="IG4" s="191"/>
      <c r="IH4" s="191"/>
      <c r="II4" s="191"/>
      <c r="IJ4" s="191"/>
      <c r="IK4" s="191"/>
      <c r="IL4" s="191"/>
      <c r="IM4" s="191"/>
      <c r="IN4" s="191"/>
      <c r="IO4" s="191"/>
      <c r="IP4" s="191"/>
      <c r="IQ4" s="191"/>
      <c r="IR4" s="191"/>
      <c r="IS4" s="191"/>
      <c r="IT4" s="191"/>
      <c r="IU4" s="191"/>
      <c r="IV4" s="191"/>
    </row>
    <row r="5" spans="1:256" x14ac:dyDescent="0.25">
      <c r="A5" s="904"/>
      <c r="B5" s="905"/>
      <c r="C5" s="905"/>
      <c r="D5" s="906"/>
      <c r="E5" s="192" t="s">
        <v>754</v>
      </c>
      <c r="F5" s="187" t="s">
        <v>755</v>
      </c>
      <c r="G5" s="187" t="s">
        <v>756</v>
      </c>
      <c r="H5" s="187" t="s">
        <v>757</v>
      </c>
      <c r="I5" s="187" t="s">
        <v>758</v>
      </c>
      <c r="J5" s="187" t="s">
        <v>759</v>
      </c>
      <c r="K5" s="187" t="s">
        <v>760</v>
      </c>
      <c r="L5" s="187" t="s">
        <v>761</v>
      </c>
      <c r="M5" s="187" t="s">
        <v>762</v>
      </c>
      <c r="N5" s="187" t="s">
        <v>763</v>
      </c>
      <c r="O5" s="187" t="s">
        <v>764</v>
      </c>
      <c r="P5" s="187" t="s">
        <v>765</v>
      </c>
      <c r="Q5" s="187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191"/>
      <c r="AR5" s="191"/>
      <c r="AS5" s="191"/>
      <c r="AT5" s="191"/>
      <c r="AU5" s="191"/>
      <c r="AV5" s="191"/>
      <c r="AW5" s="191"/>
      <c r="AX5" s="191"/>
      <c r="AY5" s="191"/>
      <c r="AZ5" s="191"/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191"/>
      <c r="BL5" s="191"/>
      <c r="BM5" s="191"/>
      <c r="BN5" s="191"/>
      <c r="BO5" s="191"/>
      <c r="BP5" s="191"/>
      <c r="BQ5" s="191"/>
      <c r="BR5" s="191"/>
      <c r="BS5" s="191"/>
      <c r="BT5" s="191"/>
      <c r="BU5" s="191"/>
      <c r="BV5" s="191"/>
      <c r="BW5" s="191"/>
      <c r="BX5" s="191"/>
      <c r="BY5" s="191"/>
      <c r="BZ5" s="191"/>
      <c r="CA5" s="191"/>
      <c r="CB5" s="191"/>
      <c r="CC5" s="191"/>
      <c r="CD5" s="191"/>
      <c r="CE5" s="191"/>
      <c r="CF5" s="191"/>
      <c r="CG5" s="191"/>
      <c r="CH5" s="191"/>
      <c r="CI5" s="191"/>
      <c r="CJ5" s="191"/>
      <c r="CK5" s="191"/>
      <c r="CL5" s="191"/>
      <c r="CM5" s="191"/>
      <c r="CN5" s="191"/>
      <c r="CO5" s="191"/>
      <c r="CP5" s="191"/>
      <c r="CQ5" s="191"/>
      <c r="CR5" s="191"/>
      <c r="CS5" s="191"/>
      <c r="CT5" s="191"/>
      <c r="CU5" s="191"/>
      <c r="CV5" s="191"/>
      <c r="CW5" s="191"/>
      <c r="CX5" s="191"/>
      <c r="CY5" s="191"/>
      <c r="CZ5" s="191"/>
      <c r="DA5" s="191"/>
      <c r="DB5" s="191"/>
      <c r="DC5" s="191"/>
      <c r="DD5" s="191"/>
      <c r="DE5" s="191"/>
      <c r="DF5" s="191"/>
      <c r="DG5" s="191"/>
      <c r="DH5" s="191"/>
      <c r="DI5" s="191"/>
      <c r="DJ5" s="191"/>
      <c r="DK5" s="191"/>
      <c r="DL5" s="191"/>
      <c r="DM5" s="191"/>
      <c r="DN5" s="191"/>
      <c r="DO5" s="191"/>
      <c r="DP5" s="191"/>
      <c r="DQ5" s="191"/>
      <c r="DR5" s="191"/>
      <c r="DS5" s="191"/>
      <c r="DT5" s="191"/>
      <c r="DU5" s="191"/>
      <c r="DV5" s="191"/>
      <c r="DW5" s="191"/>
      <c r="DX5" s="191"/>
      <c r="DY5" s="191"/>
      <c r="DZ5" s="191"/>
      <c r="EA5" s="191"/>
      <c r="EB5" s="191"/>
      <c r="EC5" s="191"/>
      <c r="ED5" s="191"/>
      <c r="EE5" s="191"/>
      <c r="EF5" s="191"/>
      <c r="EG5" s="191"/>
      <c r="EH5" s="191"/>
      <c r="EI5" s="191"/>
      <c r="EJ5" s="191"/>
      <c r="EK5" s="191"/>
      <c r="EL5" s="191"/>
      <c r="EM5" s="191"/>
      <c r="EN5" s="191"/>
      <c r="EO5" s="191"/>
      <c r="EP5" s="191"/>
      <c r="EQ5" s="191"/>
      <c r="ER5" s="191"/>
      <c r="ES5" s="191"/>
      <c r="ET5" s="191"/>
      <c r="EU5" s="191"/>
      <c r="EV5" s="191"/>
      <c r="EW5" s="191"/>
      <c r="EX5" s="191"/>
      <c r="EY5" s="191"/>
      <c r="EZ5" s="191"/>
      <c r="FA5" s="191"/>
      <c r="FB5" s="191"/>
      <c r="FC5" s="191"/>
      <c r="FD5" s="191"/>
      <c r="FE5" s="191"/>
      <c r="FF5" s="191"/>
      <c r="FG5" s="191"/>
      <c r="FH5" s="191"/>
      <c r="FI5" s="191"/>
      <c r="FJ5" s="191"/>
      <c r="FK5" s="191"/>
      <c r="FL5" s="191"/>
      <c r="FM5" s="191"/>
      <c r="FN5" s="191"/>
      <c r="FO5" s="191"/>
      <c r="FP5" s="191"/>
      <c r="FQ5" s="191"/>
      <c r="FR5" s="191"/>
      <c r="FS5" s="191"/>
      <c r="FT5" s="191"/>
      <c r="FU5" s="191"/>
      <c r="FV5" s="191"/>
      <c r="FW5" s="191"/>
      <c r="FX5" s="191"/>
      <c r="FY5" s="191"/>
      <c r="FZ5" s="191"/>
      <c r="GA5" s="191"/>
      <c r="GB5" s="191"/>
      <c r="GC5" s="191"/>
      <c r="GD5" s="191"/>
      <c r="GE5" s="191"/>
      <c r="GF5" s="191"/>
      <c r="GG5" s="191"/>
      <c r="GH5" s="191"/>
      <c r="GI5" s="191"/>
      <c r="GJ5" s="191"/>
      <c r="GK5" s="191"/>
      <c r="GL5" s="191"/>
      <c r="GM5" s="191"/>
      <c r="GN5" s="191"/>
      <c r="GO5" s="191"/>
      <c r="GP5" s="191"/>
      <c r="GQ5" s="191"/>
      <c r="GR5" s="191"/>
      <c r="GS5" s="191"/>
      <c r="GT5" s="191"/>
      <c r="GU5" s="191"/>
      <c r="GV5" s="191"/>
      <c r="GW5" s="191"/>
      <c r="GX5" s="191"/>
      <c r="GY5" s="191"/>
      <c r="GZ5" s="191"/>
      <c r="HA5" s="191"/>
      <c r="HB5" s="191"/>
      <c r="HC5" s="191"/>
      <c r="HD5" s="191"/>
      <c r="HE5" s="191"/>
      <c r="HF5" s="191"/>
      <c r="HG5" s="191"/>
      <c r="HH5" s="191"/>
      <c r="HI5" s="191"/>
      <c r="HJ5" s="191"/>
      <c r="HK5" s="191"/>
      <c r="HL5" s="191"/>
      <c r="HM5" s="191"/>
      <c r="HN5" s="191"/>
      <c r="HO5" s="191"/>
      <c r="HP5" s="191"/>
      <c r="HQ5" s="191"/>
      <c r="HR5" s="191"/>
      <c r="HS5" s="191"/>
      <c r="HT5" s="191"/>
      <c r="HU5" s="191"/>
      <c r="HV5" s="191"/>
      <c r="HW5" s="191"/>
      <c r="HX5" s="191"/>
      <c r="HY5" s="191"/>
      <c r="HZ5" s="191"/>
      <c r="IA5" s="191"/>
      <c r="IB5" s="191"/>
      <c r="IC5" s="191"/>
      <c r="ID5" s="191"/>
      <c r="IE5" s="191"/>
      <c r="IF5" s="191"/>
      <c r="IG5" s="191"/>
      <c r="IH5" s="191"/>
      <c r="II5" s="191"/>
      <c r="IJ5" s="191"/>
      <c r="IK5" s="191"/>
      <c r="IL5" s="191"/>
      <c r="IM5" s="191"/>
      <c r="IN5" s="191"/>
      <c r="IO5" s="191"/>
      <c r="IP5" s="191"/>
      <c r="IQ5" s="191"/>
      <c r="IR5" s="191"/>
      <c r="IS5" s="191"/>
      <c r="IT5" s="191"/>
      <c r="IU5" s="191"/>
      <c r="IV5" s="191"/>
    </row>
    <row r="6" spans="1:256" ht="8.25" customHeight="1" x14ac:dyDescent="0.25">
      <c r="A6" s="907" t="s">
        <v>59</v>
      </c>
      <c r="B6" s="908" t="s">
        <v>766</v>
      </c>
      <c r="C6" s="909" t="s">
        <v>335</v>
      </c>
      <c r="D6" s="193"/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4"/>
      <c r="Q6" s="195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907"/>
      <c r="B7" s="908"/>
      <c r="C7" s="909"/>
      <c r="D7" s="193"/>
      <c r="E7" s="196"/>
      <c r="F7" s="196"/>
      <c r="G7" s="196"/>
      <c r="H7" s="196"/>
      <c r="I7" s="196"/>
      <c r="J7" s="196"/>
      <c r="K7" s="196"/>
      <c r="L7" s="196"/>
      <c r="M7" s="196"/>
      <c r="N7" s="196"/>
      <c r="O7" s="196"/>
      <c r="P7" s="196"/>
      <c r="Q7" s="19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907"/>
      <c r="B8" s="908"/>
      <c r="C8" s="909"/>
      <c r="D8" s="198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200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910" t="s">
        <v>61</v>
      </c>
      <c r="B9" s="911" t="str">
        <f>PQP_REVISADO!D11</f>
        <v>CANTEIRO / SERVIÇOS PRELIMINARES</v>
      </c>
      <c r="C9" s="912" t="e">
        <f>PQP_REVISADO!H11*(1+#REF!)</f>
        <v>#REF!</v>
      </c>
      <c r="D9" s="201" t="s">
        <v>341</v>
      </c>
      <c r="E9" s="202">
        <v>0.31</v>
      </c>
      <c r="F9" s="202">
        <v>0.05</v>
      </c>
      <c r="G9" s="202">
        <v>0.05</v>
      </c>
      <c r="H9" s="202">
        <v>0.05</v>
      </c>
      <c r="I9" s="202">
        <v>0.05</v>
      </c>
      <c r="J9" s="202">
        <v>0.05</v>
      </c>
      <c r="K9" s="202">
        <v>0.05</v>
      </c>
      <c r="L9" s="202">
        <v>0.03</v>
      </c>
      <c r="M9" s="202">
        <v>0.04</v>
      </c>
      <c r="N9" s="202">
        <v>0.04</v>
      </c>
      <c r="O9" s="202">
        <v>0.03</v>
      </c>
      <c r="P9" s="202">
        <v>0.25</v>
      </c>
      <c r="Q9" s="203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910"/>
      <c r="B10" s="911"/>
      <c r="C10" s="912"/>
      <c r="D10" s="201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96"/>
      <c r="P10" s="19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910"/>
      <c r="B11" s="911"/>
      <c r="C11" s="912"/>
      <c r="D11" s="204" t="s">
        <v>767</v>
      </c>
      <c r="E11" s="199" t="e">
        <f t="shared" ref="E11:P11" si="0">E9*$C9</f>
        <v>#REF!</v>
      </c>
      <c r="F11" s="199" t="e">
        <f t="shared" si="0"/>
        <v>#REF!</v>
      </c>
      <c r="G11" s="199" t="e">
        <f t="shared" si="0"/>
        <v>#REF!</v>
      </c>
      <c r="H11" s="199" t="e">
        <f t="shared" si="0"/>
        <v>#REF!</v>
      </c>
      <c r="I11" s="199" t="e">
        <f t="shared" si="0"/>
        <v>#REF!</v>
      </c>
      <c r="J11" s="199" t="e">
        <f t="shared" si="0"/>
        <v>#REF!</v>
      </c>
      <c r="K11" s="199" t="e">
        <f t="shared" si="0"/>
        <v>#REF!</v>
      </c>
      <c r="L11" s="199" t="e">
        <f t="shared" si="0"/>
        <v>#REF!</v>
      </c>
      <c r="M11" s="199" t="e">
        <f t="shared" si="0"/>
        <v>#REF!</v>
      </c>
      <c r="N11" s="199" t="e">
        <f t="shared" si="0"/>
        <v>#REF!</v>
      </c>
      <c r="O11" s="199" t="e">
        <f t="shared" si="0"/>
        <v>#REF!</v>
      </c>
      <c r="P11" s="199" t="e">
        <f t="shared" si="0"/>
        <v>#REF!</v>
      </c>
      <c r="Q11" s="205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910" t="s">
        <v>62</v>
      </c>
      <c r="B12" s="911" t="str">
        <f>PQP_REVISADO!D32</f>
        <v>ADMINISTRAÇÃO DA OBRA</v>
      </c>
      <c r="C12" s="912" t="e">
        <f>PQP_REVISADO!H32*(1+#REF!)</f>
        <v>#REF!</v>
      </c>
      <c r="D12" s="201" t="s">
        <v>341</v>
      </c>
      <c r="E12" s="202">
        <f>1/12</f>
        <v>8.3333333333333329E-2</v>
      </c>
      <c r="F12" s="202">
        <f t="shared" ref="F12:O12" si="1">$E$12</f>
        <v>8.3333333333333329E-2</v>
      </c>
      <c r="G12" s="202">
        <f t="shared" si="1"/>
        <v>8.3333333333333329E-2</v>
      </c>
      <c r="H12" s="202">
        <f t="shared" si="1"/>
        <v>8.3333333333333329E-2</v>
      </c>
      <c r="I12" s="202">
        <f t="shared" si="1"/>
        <v>8.3333333333333329E-2</v>
      </c>
      <c r="J12" s="202">
        <f t="shared" si="1"/>
        <v>8.3333333333333329E-2</v>
      </c>
      <c r="K12" s="202">
        <f t="shared" si="1"/>
        <v>8.3333333333333329E-2</v>
      </c>
      <c r="L12" s="202">
        <f t="shared" si="1"/>
        <v>8.3333333333333329E-2</v>
      </c>
      <c r="M12" s="202">
        <f t="shared" si="1"/>
        <v>8.3333333333333329E-2</v>
      </c>
      <c r="N12" s="202">
        <f t="shared" si="1"/>
        <v>8.3333333333333329E-2</v>
      </c>
      <c r="O12" s="202">
        <f t="shared" si="1"/>
        <v>8.3333333333333329E-2</v>
      </c>
      <c r="P12" s="202">
        <f>1-SUM(E12:O12)</f>
        <v>8.3333333333333259E-2</v>
      </c>
      <c r="Q12" s="203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910"/>
      <c r="B13" s="911"/>
      <c r="C13" s="912"/>
      <c r="D13" s="201"/>
      <c r="E13" s="206"/>
      <c r="F13" s="206"/>
      <c r="G13" s="206"/>
      <c r="H13" s="206"/>
      <c r="I13" s="206"/>
      <c r="J13" s="196"/>
      <c r="K13" s="196"/>
      <c r="L13" s="196"/>
      <c r="M13" s="196"/>
      <c r="N13" s="196"/>
      <c r="O13" s="196"/>
      <c r="P13" s="19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910"/>
      <c r="B14" s="911"/>
      <c r="C14" s="912"/>
      <c r="D14" s="204" t="s">
        <v>767</v>
      </c>
      <c r="E14" s="199" t="e">
        <f t="shared" ref="E14:J14" si="2">E12*$C12</f>
        <v>#REF!</v>
      </c>
      <c r="F14" s="199" t="e">
        <f t="shared" si="2"/>
        <v>#REF!</v>
      </c>
      <c r="G14" s="199" t="e">
        <f t="shared" si="2"/>
        <v>#REF!</v>
      </c>
      <c r="H14" s="199" t="e">
        <f t="shared" si="2"/>
        <v>#REF!</v>
      </c>
      <c r="I14" s="199" t="e">
        <f t="shared" si="2"/>
        <v>#REF!</v>
      </c>
      <c r="J14" s="199" t="e">
        <f t="shared" si="2"/>
        <v>#REF!</v>
      </c>
      <c r="K14" s="199"/>
      <c r="L14" s="199"/>
      <c r="M14" s="199"/>
      <c r="N14" s="199"/>
      <c r="O14" s="199" t="e">
        <f>O12*$C12</f>
        <v>#REF!</v>
      </c>
      <c r="P14" s="199" t="e">
        <f>P12*$C12</f>
        <v>#REF!</v>
      </c>
      <c r="Q14" s="205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910" t="s">
        <v>63</v>
      </c>
      <c r="B15" s="911" t="str">
        <f>PQP_REVISADO!D52</f>
        <v>SERVIÇOS INICIAIS</v>
      </c>
      <c r="C15" s="912"/>
      <c r="D15" s="201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3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910"/>
      <c r="B16" s="911"/>
      <c r="C16" s="912"/>
      <c r="D16" s="201"/>
      <c r="E16" s="196"/>
      <c r="F16" s="196"/>
      <c r="G16" s="196"/>
      <c r="H16" s="196"/>
      <c r="I16" s="196"/>
      <c r="J16" s="196"/>
      <c r="K16" s="206"/>
      <c r="L16" s="206"/>
      <c r="M16" s="206"/>
      <c r="N16" s="206"/>
      <c r="O16" s="206"/>
      <c r="P16" s="20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910"/>
      <c r="B17" s="911"/>
      <c r="C17" s="912"/>
      <c r="D17" s="204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205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910" t="s">
        <v>768</v>
      </c>
      <c r="B18" s="911" t="str">
        <f>PQP_REVISADO!D53</f>
        <v>SUPRESSÃO VEGETAL</v>
      </c>
      <c r="C18" s="912" t="e">
        <f>PQP_REVISADO!H53*(1+#REF!)</f>
        <v>#REF!</v>
      </c>
      <c r="D18" s="201" t="s">
        <v>341</v>
      </c>
      <c r="E18" s="202">
        <v>0.1</v>
      </c>
      <c r="F18" s="202">
        <v>0.15</v>
      </c>
      <c r="G18" s="202">
        <v>0.3</v>
      </c>
      <c r="H18" s="202">
        <v>0.3</v>
      </c>
      <c r="I18" s="202">
        <v>0.15</v>
      </c>
      <c r="J18" s="202"/>
      <c r="K18" s="202"/>
      <c r="L18" s="202"/>
      <c r="M18" s="202"/>
      <c r="N18" s="202"/>
      <c r="O18" s="202">
        <v>0.05</v>
      </c>
      <c r="P18" s="202">
        <v>0.05</v>
      </c>
      <c r="Q18" s="203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910"/>
      <c r="B19" s="911"/>
      <c r="C19" s="912"/>
      <c r="D19" s="201"/>
      <c r="E19" s="196"/>
      <c r="F19" s="196"/>
      <c r="G19" s="196"/>
      <c r="H19" s="196"/>
      <c r="I19" s="196"/>
      <c r="J19" s="196"/>
      <c r="K19" s="196"/>
      <c r="L19" s="196"/>
      <c r="M19" s="196"/>
      <c r="N19" s="196"/>
      <c r="O19" s="196"/>
      <c r="P19" s="19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910"/>
      <c r="B20" s="911"/>
      <c r="C20" s="912"/>
      <c r="D20" s="204" t="s">
        <v>767</v>
      </c>
      <c r="E20" s="199" t="e">
        <f t="shared" ref="E20:P20" si="3">E18*$C18</f>
        <v>#REF!</v>
      </c>
      <c r="F20" s="199" t="e">
        <f t="shared" si="3"/>
        <v>#REF!</v>
      </c>
      <c r="G20" s="199" t="e">
        <f t="shared" si="3"/>
        <v>#REF!</v>
      </c>
      <c r="H20" s="199" t="e">
        <f t="shared" si="3"/>
        <v>#REF!</v>
      </c>
      <c r="I20" s="199" t="e">
        <f t="shared" si="3"/>
        <v>#REF!</v>
      </c>
      <c r="J20" s="199" t="e">
        <f t="shared" si="3"/>
        <v>#REF!</v>
      </c>
      <c r="K20" s="199" t="e">
        <f t="shared" si="3"/>
        <v>#REF!</v>
      </c>
      <c r="L20" s="199" t="e">
        <f t="shared" si="3"/>
        <v>#REF!</v>
      </c>
      <c r="M20" s="199" t="e">
        <f t="shared" si="3"/>
        <v>#REF!</v>
      </c>
      <c r="N20" s="199" t="e">
        <f t="shared" si="3"/>
        <v>#REF!</v>
      </c>
      <c r="O20" s="199" t="e">
        <f t="shared" si="3"/>
        <v>#REF!</v>
      </c>
      <c r="P20" s="199" t="e">
        <f t="shared" si="3"/>
        <v>#REF!</v>
      </c>
      <c r="Q20" s="205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910" t="s">
        <v>769</v>
      </c>
      <c r="B21" s="911" t="str">
        <f>PQP_REVISADO!D60</f>
        <v>DEMOLIÇÃO E RETIRADA</v>
      </c>
      <c r="C21" s="912" t="e">
        <f>PQP_REVISADO!H60*(1+#REF!)</f>
        <v>#REF!</v>
      </c>
      <c r="D21" s="201" t="s">
        <v>341</v>
      </c>
      <c r="E21" s="202"/>
      <c r="F21" s="202"/>
      <c r="G21" s="202"/>
      <c r="H21" s="202"/>
      <c r="I21" s="202"/>
      <c r="J21" s="202"/>
      <c r="K21" s="202"/>
      <c r="L21" s="202"/>
      <c r="M21" s="202">
        <v>0.5</v>
      </c>
      <c r="N21" s="202">
        <v>0.5</v>
      </c>
      <c r="O21" s="202"/>
      <c r="P21" s="202"/>
      <c r="Q21" s="203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910"/>
      <c r="B22" s="911"/>
      <c r="C22" s="912"/>
      <c r="D22" s="201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910"/>
      <c r="B23" s="911"/>
      <c r="C23" s="912"/>
      <c r="D23" s="204" t="s">
        <v>767</v>
      </c>
      <c r="E23" s="199"/>
      <c r="F23" s="199"/>
      <c r="G23" s="199"/>
      <c r="H23" s="199"/>
      <c r="I23" s="199"/>
      <c r="J23" s="199"/>
      <c r="K23" s="199"/>
      <c r="L23" s="199"/>
      <c r="M23" s="199" t="e">
        <f>M21*$C21</f>
        <v>#REF!</v>
      </c>
      <c r="N23" s="199" t="e">
        <f>N21*$C21</f>
        <v>#REF!</v>
      </c>
      <c r="O23" s="199"/>
      <c r="P23" s="199"/>
      <c r="Q23" s="205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910" t="s">
        <v>64</v>
      </c>
      <c r="B24" s="911" t="str">
        <f>PQP_REVISADO!D68</f>
        <v>CANAL – MOVIMENTAÇÃO DE TERRA</v>
      </c>
      <c r="C24" s="912"/>
      <c r="D24" s="201" t="s">
        <v>341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3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910"/>
      <c r="B25" s="911"/>
      <c r="C25" s="912"/>
      <c r="D25" s="201"/>
      <c r="E25" s="196"/>
      <c r="F25" s="196"/>
      <c r="G25" s="196"/>
      <c r="H25" s="196"/>
      <c r="I25" s="196"/>
      <c r="J25" s="196"/>
      <c r="K25" s="196"/>
      <c r="L25" s="196"/>
      <c r="M25" s="196"/>
      <c r="N25" s="196"/>
      <c r="O25" s="196"/>
      <c r="P25" s="19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910"/>
      <c r="B26" s="911"/>
      <c r="C26" s="912"/>
      <c r="D26" s="204" t="s">
        <v>767</v>
      </c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205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910" t="s">
        <v>770</v>
      </c>
      <c r="B27" s="911" t="str">
        <f>PQP_REVISADO!D69</f>
        <v xml:space="preserve">TROCA DE SOLO </v>
      </c>
      <c r="C27" s="912" t="e">
        <f>PQP_REVISADO!H69*(1+#REF!)</f>
        <v>#REF!</v>
      </c>
      <c r="D27" s="201" t="s">
        <v>341</v>
      </c>
      <c r="E27" s="202">
        <v>0.01</v>
      </c>
      <c r="F27" s="202">
        <v>0.01</v>
      </c>
      <c r="G27" s="202">
        <v>0.01</v>
      </c>
      <c r="H27" s="202">
        <v>0.01</v>
      </c>
      <c r="I27" s="202"/>
      <c r="J27" s="202"/>
      <c r="K27" s="202"/>
      <c r="L27" s="202"/>
      <c r="M27" s="202"/>
      <c r="N27" s="202"/>
      <c r="O27" s="202">
        <v>0.02</v>
      </c>
      <c r="P27" s="202">
        <v>0.04</v>
      </c>
      <c r="Q27" s="203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910"/>
      <c r="B28" s="911"/>
      <c r="C28" s="912"/>
      <c r="D28" s="201"/>
      <c r="E28" s="196"/>
      <c r="F28" s="196"/>
      <c r="G28" s="196"/>
      <c r="H28" s="196"/>
      <c r="I28" s="196"/>
      <c r="J28" s="196"/>
      <c r="K28" s="196"/>
      <c r="L28" s="196"/>
      <c r="M28" s="196"/>
      <c r="N28" s="206"/>
      <c r="O28" s="206"/>
      <c r="P28" s="20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910"/>
      <c r="B29" s="911"/>
      <c r="C29" s="912"/>
      <c r="D29" s="204" t="s">
        <v>767</v>
      </c>
      <c r="E29" s="199" t="e">
        <f t="shared" ref="E29:P29" si="4">E27*$C27</f>
        <v>#REF!</v>
      </c>
      <c r="F29" s="199" t="e">
        <f t="shared" si="4"/>
        <v>#REF!</v>
      </c>
      <c r="G29" s="199" t="e">
        <f t="shared" si="4"/>
        <v>#REF!</v>
      </c>
      <c r="H29" s="199" t="e">
        <f t="shared" si="4"/>
        <v>#REF!</v>
      </c>
      <c r="I29" s="199" t="e">
        <f t="shared" si="4"/>
        <v>#REF!</v>
      </c>
      <c r="J29" s="199" t="e">
        <f t="shared" si="4"/>
        <v>#REF!</v>
      </c>
      <c r="K29" s="199" t="e">
        <f t="shared" si="4"/>
        <v>#REF!</v>
      </c>
      <c r="L29" s="199" t="e">
        <f t="shared" si="4"/>
        <v>#REF!</v>
      </c>
      <c r="M29" s="199" t="e">
        <f t="shared" si="4"/>
        <v>#REF!</v>
      </c>
      <c r="N29" s="199" t="e">
        <f t="shared" si="4"/>
        <v>#REF!</v>
      </c>
      <c r="O29" s="199" t="e">
        <f t="shared" si="4"/>
        <v>#REF!</v>
      </c>
      <c r="P29" s="199" t="e">
        <f t="shared" si="4"/>
        <v>#REF!</v>
      </c>
      <c r="Q29" s="205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910" t="s">
        <v>771</v>
      </c>
      <c r="B30" s="911" t="str">
        <f>PQP_REVISADO!D76</f>
        <v>CORPO DE ATERRO</v>
      </c>
      <c r="C30" s="912" t="e">
        <f>PQP_REVISADO!H76*(1+#REF!)</f>
        <v>#REF!</v>
      </c>
      <c r="D30" s="201" t="s">
        <v>341</v>
      </c>
      <c r="E30" s="202">
        <v>0.05</v>
      </c>
      <c r="F30" s="202">
        <v>0.1</v>
      </c>
      <c r="G30" s="202">
        <v>0.12</v>
      </c>
      <c r="H30" s="202">
        <v>0.15</v>
      </c>
      <c r="I30" s="202">
        <v>0</v>
      </c>
      <c r="J30" s="202">
        <v>0</v>
      </c>
      <c r="K30" s="202">
        <v>0</v>
      </c>
      <c r="L30" s="202">
        <v>0.1</v>
      </c>
      <c r="M30" s="202">
        <v>0.18</v>
      </c>
      <c r="N30" s="202">
        <v>0.18</v>
      </c>
      <c r="O30" s="202">
        <f>1-SUM(E30:N30)</f>
        <v>0.12000000000000011</v>
      </c>
      <c r="P30" s="202"/>
      <c r="Q30" s="203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910"/>
      <c r="B31" s="911"/>
      <c r="C31" s="912"/>
      <c r="D31" s="201"/>
      <c r="E31" s="196"/>
      <c r="F31" s="196"/>
      <c r="G31" s="196"/>
      <c r="H31" s="196"/>
      <c r="I31" s="196"/>
      <c r="J31" s="196"/>
      <c r="K31" s="196"/>
      <c r="L31" s="196"/>
      <c r="M31" s="196"/>
      <c r="N31" s="196"/>
      <c r="O31" s="196"/>
      <c r="P31" s="196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910"/>
      <c r="B32" s="911"/>
      <c r="C32" s="912"/>
      <c r="D32" s="204" t="s">
        <v>767</v>
      </c>
      <c r="E32" s="199" t="e">
        <f t="shared" ref="E32:O32" si="5">E30*$C30</f>
        <v>#REF!</v>
      </c>
      <c r="F32" s="199" t="e">
        <f t="shared" si="5"/>
        <v>#REF!</v>
      </c>
      <c r="G32" s="199" t="e">
        <f t="shared" si="5"/>
        <v>#REF!</v>
      </c>
      <c r="H32" s="199" t="e">
        <f t="shared" si="5"/>
        <v>#REF!</v>
      </c>
      <c r="I32" s="199" t="e">
        <f t="shared" si="5"/>
        <v>#REF!</v>
      </c>
      <c r="J32" s="199" t="e">
        <f t="shared" si="5"/>
        <v>#REF!</v>
      </c>
      <c r="K32" s="199" t="e">
        <f t="shared" si="5"/>
        <v>#REF!</v>
      </c>
      <c r="L32" s="199" t="e">
        <f t="shared" si="5"/>
        <v>#REF!</v>
      </c>
      <c r="M32" s="199" t="e">
        <f t="shared" si="5"/>
        <v>#REF!</v>
      </c>
      <c r="N32" s="199" t="e">
        <f t="shared" si="5"/>
        <v>#REF!</v>
      </c>
      <c r="O32" s="199" t="e">
        <f t="shared" si="5"/>
        <v>#REF!</v>
      </c>
      <c r="P32" s="199"/>
      <c r="Q32" s="205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910" t="s">
        <v>65</v>
      </c>
      <c r="B33" s="911" t="str">
        <f>PQP_REVISADO!D84</f>
        <v>TERRAPLENAGEM E PAVIMENTAÇÃO</v>
      </c>
      <c r="C33" s="912" t="e">
        <f>PQP_REVISADO!H84*(1+#REF!)</f>
        <v>#REF!</v>
      </c>
      <c r="D33" s="201" t="s">
        <v>341</v>
      </c>
      <c r="E33" s="202">
        <v>0.04</v>
      </c>
      <c r="F33" s="202">
        <v>0.02</v>
      </c>
      <c r="G33" s="202">
        <v>0.02</v>
      </c>
      <c r="H33" s="202">
        <v>0.02</v>
      </c>
      <c r="I33" s="202">
        <v>0.01</v>
      </c>
      <c r="J33" s="202">
        <v>0.01</v>
      </c>
      <c r="K33" s="202">
        <v>0.01</v>
      </c>
      <c r="L33" s="202">
        <v>0.01</v>
      </c>
      <c r="M33" s="202">
        <v>0.03</v>
      </c>
      <c r="N33" s="202">
        <v>0.02</v>
      </c>
      <c r="O33" s="202">
        <v>7.0000000000000007E-2</v>
      </c>
      <c r="P33" s="202">
        <v>7.0000000000000007E-2</v>
      </c>
      <c r="Q33" s="203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910"/>
      <c r="B34" s="911"/>
      <c r="C34" s="912"/>
      <c r="D34" s="201"/>
      <c r="E34" s="196"/>
      <c r="F34" s="196"/>
      <c r="G34" s="196"/>
      <c r="H34" s="196"/>
      <c r="I34" s="196"/>
      <c r="J34" s="196"/>
      <c r="K34" s="206"/>
      <c r="L34" s="206"/>
      <c r="M34" s="206"/>
      <c r="N34" s="206"/>
      <c r="O34" s="206"/>
      <c r="P34" s="206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910"/>
      <c r="B35" s="911"/>
      <c r="C35" s="912"/>
      <c r="D35" s="204" t="s">
        <v>767</v>
      </c>
      <c r="E35" s="199" t="e">
        <f t="shared" ref="E35:P35" si="6">E33*$C33</f>
        <v>#REF!</v>
      </c>
      <c r="F35" s="199" t="e">
        <f t="shared" si="6"/>
        <v>#REF!</v>
      </c>
      <c r="G35" s="199" t="e">
        <f t="shared" si="6"/>
        <v>#REF!</v>
      </c>
      <c r="H35" s="199" t="e">
        <f t="shared" si="6"/>
        <v>#REF!</v>
      </c>
      <c r="I35" s="199" t="e">
        <f t="shared" si="6"/>
        <v>#REF!</v>
      </c>
      <c r="J35" s="199" t="e">
        <f t="shared" si="6"/>
        <v>#REF!</v>
      </c>
      <c r="K35" s="199" t="e">
        <f t="shared" si="6"/>
        <v>#REF!</v>
      </c>
      <c r="L35" s="199" t="e">
        <f t="shared" si="6"/>
        <v>#REF!</v>
      </c>
      <c r="M35" s="199" t="e">
        <f t="shared" si="6"/>
        <v>#REF!</v>
      </c>
      <c r="N35" s="199" t="e">
        <f t="shared" si="6"/>
        <v>#REF!</v>
      </c>
      <c r="O35" s="199" t="e">
        <f t="shared" si="6"/>
        <v>#REF!</v>
      </c>
      <c r="P35" s="199" t="e">
        <f t="shared" si="6"/>
        <v>#REF!</v>
      </c>
      <c r="Q35" s="205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910" t="s">
        <v>66</v>
      </c>
      <c r="B36" s="911" t="str">
        <f>PQP_REVISADO!D104</f>
        <v>DRENAGEM</v>
      </c>
      <c r="C36" s="912" t="e">
        <f>PQP_REVISADO!H104*(1+#REF!)</f>
        <v>#REF!</v>
      </c>
      <c r="D36" s="201" t="s">
        <v>341</v>
      </c>
      <c r="E36" s="202"/>
      <c r="F36" s="202"/>
      <c r="G36" s="202"/>
      <c r="H36" s="202">
        <v>0.12</v>
      </c>
      <c r="I36" s="202">
        <v>0.14000000000000001</v>
      </c>
      <c r="J36" s="202">
        <v>0.14000000000000001</v>
      </c>
      <c r="K36" s="202">
        <v>0.05</v>
      </c>
      <c r="L36" s="202">
        <v>0.12</v>
      </c>
      <c r="M36" s="202">
        <v>0.18</v>
      </c>
      <c r="N36" s="202">
        <v>0.1</v>
      </c>
      <c r="O36" s="202"/>
      <c r="P36" s="202"/>
      <c r="Q36" s="203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910"/>
      <c r="B37" s="911"/>
      <c r="C37" s="912"/>
      <c r="D37" s="201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910"/>
      <c r="B38" s="911"/>
      <c r="C38" s="912"/>
      <c r="D38" s="204" t="s">
        <v>767</v>
      </c>
      <c r="E38" s="199"/>
      <c r="F38" s="199"/>
      <c r="G38" s="199"/>
      <c r="H38" s="199" t="e">
        <f t="shared" ref="H38:N38" si="7">H36*$C36</f>
        <v>#REF!</v>
      </c>
      <c r="I38" s="199" t="e">
        <f t="shared" si="7"/>
        <v>#REF!</v>
      </c>
      <c r="J38" s="199" t="e">
        <f t="shared" si="7"/>
        <v>#REF!</v>
      </c>
      <c r="K38" s="199" t="e">
        <f t="shared" si="7"/>
        <v>#REF!</v>
      </c>
      <c r="L38" s="199" t="e">
        <f t="shared" si="7"/>
        <v>#REF!</v>
      </c>
      <c r="M38" s="199" t="e">
        <f t="shared" si="7"/>
        <v>#REF!</v>
      </c>
      <c r="N38" s="199" t="e">
        <f t="shared" si="7"/>
        <v>#REF!</v>
      </c>
      <c r="O38" s="199"/>
      <c r="P38" s="199"/>
      <c r="Q38" s="205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910" t="s">
        <v>67</v>
      </c>
      <c r="B39" s="911" t="str">
        <f>PQP_REVISADO!D120</f>
        <v xml:space="preserve">SINALIZACAO </v>
      </c>
      <c r="C39" s="912" t="e">
        <f>PQP_REVISADO!H120*(1+#REF!)</f>
        <v>#REF!</v>
      </c>
      <c r="D39" s="201" t="s">
        <v>341</v>
      </c>
      <c r="E39" s="202">
        <v>0.01</v>
      </c>
      <c r="F39" s="202">
        <v>0.01</v>
      </c>
      <c r="G39" s="202">
        <v>0.01</v>
      </c>
      <c r="H39" s="202">
        <v>0.01</v>
      </c>
      <c r="I39" s="202"/>
      <c r="J39" s="202"/>
      <c r="K39" s="202"/>
      <c r="L39" s="202"/>
      <c r="M39" s="202"/>
      <c r="N39" s="202"/>
      <c r="O39" s="202">
        <v>0.05</v>
      </c>
      <c r="P39" s="202">
        <v>0.05</v>
      </c>
      <c r="Q39" s="203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910"/>
      <c r="B40" s="911"/>
      <c r="C40" s="912"/>
      <c r="D40" s="201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910"/>
      <c r="B41" s="911"/>
      <c r="C41" s="912"/>
      <c r="D41" s="204" t="s">
        <v>767</v>
      </c>
      <c r="E41" s="199" t="e">
        <f t="shared" ref="E41:P41" si="8">E39*$C39</f>
        <v>#REF!</v>
      </c>
      <c r="F41" s="199" t="e">
        <f t="shared" si="8"/>
        <v>#REF!</v>
      </c>
      <c r="G41" s="199" t="e">
        <f t="shared" si="8"/>
        <v>#REF!</v>
      </c>
      <c r="H41" s="199" t="e">
        <f t="shared" si="8"/>
        <v>#REF!</v>
      </c>
      <c r="I41" s="199" t="e">
        <f t="shared" si="8"/>
        <v>#REF!</v>
      </c>
      <c r="J41" s="199" t="e">
        <f t="shared" si="8"/>
        <v>#REF!</v>
      </c>
      <c r="K41" s="199" t="e">
        <f t="shared" si="8"/>
        <v>#REF!</v>
      </c>
      <c r="L41" s="199" t="e">
        <f t="shared" si="8"/>
        <v>#REF!</v>
      </c>
      <c r="M41" s="199" t="e">
        <f t="shared" si="8"/>
        <v>#REF!</v>
      </c>
      <c r="N41" s="199" t="e">
        <f t="shared" si="8"/>
        <v>#REF!</v>
      </c>
      <c r="O41" s="199" t="e">
        <f t="shared" si="8"/>
        <v>#REF!</v>
      </c>
      <c r="P41" s="199" t="e">
        <f t="shared" si="8"/>
        <v>#REF!</v>
      </c>
      <c r="Q41" s="205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910" t="s">
        <v>68</v>
      </c>
      <c r="B42" s="911" t="str">
        <f>PQP_REVISADO!D126</f>
        <v>PONTES DE TRANSPOSIÇÃO DO CANAL - ROTATÓRIA</v>
      </c>
      <c r="C42" s="912"/>
      <c r="D42" s="201" t="s">
        <v>341</v>
      </c>
      <c r="E42" s="202">
        <v>0.01</v>
      </c>
      <c r="F42" s="202">
        <v>0.01</v>
      </c>
      <c r="G42" s="202">
        <v>0.01</v>
      </c>
      <c r="H42" s="202">
        <v>0.01</v>
      </c>
      <c r="I42" s="202"/>
      <c r="J42" s="202"/>
      <c r="K42" s="202"/>
      <c r="L42" s="202"/>
      <c r="M42" s="202"/>
      <c r="N42" s="202"/>
      <c r="O42" s="202">
        <v>0.05</v>
      </c>
      <c r="P42" s="202">
        <v>0.05</v>
      </c>
      <c r="Q42" s="203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910"/>
      <c r="B43" s="911"/>
      <c r="C43" s="912"/>
      <c r="D43" s="201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910"/>
      <c r="B44" s="911"/>
      <c r="C44" s="912"/>
      <c r="D44" s="204" t="s">
        <v>767</v>
      </c>
      <c r="E44" s="199">
        <f t="shared" ref="E44:P44" si="9">E42*$C42</f>
        <v>0</v>
      </c>
      <c r="F44" s="199">
        <f t="shared" si="9"/>
        <v>0</v>
      </c>
      <c r="G44" s="199">
        <f t="shared" si="9"/>
        <v>0</v>
      </c>
      <c r="H44" s="199">
        <f t="shared" si="9"/>
        <v>0</v>
      </c>
      <c r="I44" s="199">
        <f t="shared" si="9"/>
        <v>0</v>
      </c>
      <c r="J44" s="199">
        <f t="shared" si="9"/>
        <v>0</v>
      </c>
      <c r="K44" s="199">
        <f t="shared" si="9"/>
        <v>0</v>
      </c>
      <c r="L44" s="199">
        <f t="shared" si="9"/>
        <v>0</v>
      </c>
      <c r="M44" s="199">
        <f t="shared" si="9"/>
        <v>0</v>
      </c>
      <c r="N44" s="199">
        <f t="shared" si="9"/>
        <v>0</v>
      </c>
      <c r="O44" s="199">
        <f t="shared" si="9"/>
        <v>0</v>
      </c>
      <c r="P44" s="199">
        <f t="shared" si="9"/>
        <v>0</v>
      </c>
      <c r="Q44" s="205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910" t="s">
        <v>772</v>
      </c>
      <c r="B45" s="911" t="str">
        <f>PQP_REVISADO!D126</f>
        <v>PONTES DE TRANSPOSIÇÃO DO CANAL - ROTATÓRIA</v>
      </c>
      <c r="C45" s="912" t="e">
        <f>PQP_REVISADO!H126*(1+#REF!)</f>
        <v>#REF!</v>
      </c>
      <c r="D45" s="201" t="s">
        <v>341</v>
      </c>
      <c r="E45" s="202"/>
      <c r="F45" s="202"/>
      <c r="G45" s="202"/>
      <c r="H45" s="202">
        <v>0.12</v>
      </c>
      <c r="I45" s="202">
        <v>0.14000000000000001</v>
      </c>
      <c r="J45" s="202">
        <v>0.14000000000000001</v>
      </c>
      <c r="K45" s="202">
        <v>0.05</v>
      </c>
      <c r="L45" s="202">
        <v>0.12</v>
      </c>
      <c r="M45" s="202">
        <v>0.18</v>
      </c>
      <c r="N45" s="202">
        <v>0.1</v>
      </c>
      <c r="O45" s="202"/>
      <c r="P45" s="202"/>
      <c r="Q45" s="203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910"/>
      <c r="B46" s="911"/>
      <c r="C46" s="912"/>
      <c r="D46" s="201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910"/>
      <c r="B47" s="911"/>
      <c r="C47" s="912"/>
      <c r="D47" s="204" t="s">
        <v>767</v>
      </c>
      <c r="E47" s="199"/>
      <c r="F47" s="199"/>
      <c r="G47" s="199"/>
      <c r="H47" s="199" t="e">
        <f t="shared" ref="H47:N47" si="10">H45*$C45</f>
        <v>#REF!</v>
      </c>
      <c r="I47" s="199" t="e">
        <f t="shared" si="10"/>
        <v>#REF!</v>
      </c>
      <c r="J47" s="199" t="e">
        <f t="shared" si="10"/>
        <v>#REF!</v>
      </c>
      <c r="K47" s="199" t="e">
        <f t="shared" si="10"/>
        <v>#REF!</v>
      </c>
      <c r="L47" s="199" t="e">
        <f t="shared" si="10"/>
        <v>#REF!</v>
      </c>
      <c r="M47" s="199" t="e">
        <f t="shared" si="10"/>
        <v>#REF!</v>
      </c>
      <c r="N47" s="199" t="e">
        <f t="shared" si="10"/>
        <v>#REF!</v>
      </c>
      <c r="O47" s="199"/>
      <c r="P47" s="199"/>
      <c r="Q47" s="205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910" t="s">
        <v>773</v>
      </c>
      <c r="B48" s="911" t="e">
        <f>PQP_REVISADO!#REF!</f>
        <v>#REF!</v>
      </c>
      <c r="C48" s="912" t="e">
        <f>PQP_REVISADO!#REF!*(1+#REF!)</f>
        <v>#REF!</v>
      </c>
      <c r="D48" s="201" t="s">
        <v>341</v>
      </c>
      <c r="E48" s="202">
        <v>0.01</v>
      </c>
      <c r="F48" s="202">
        <v>0.01</v>
      </c>
      <c r="G48" s="202">
        <v>0.01</v>
      </c>
      <c r="H48" s="202">
        <v>0.01</v>
      </c>
      <c r="I48" s="202"/>
      <c r="J48" s="202"/>
      <c r="K48" s="202"/>
      <c r="L48" s="202"/>
      <c r="M48" s="202"/>
      <c r="N48" s="202"/>
      <c r="O48" s="202">
        <v>0.05</v>
      </c>
      <c r="P48" s="202">
        <v>0.05</v>
      </c>
      <c r="Q48" s="203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910"/>
      <c r="B49" s="911"/>
      <c r="C49" s="912"/>
      <c r="D49" s="201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910"/>
      <c r="B50" s="911"/>
      <c r="C50" s="912"/>
      <c r="D50" s="204" t="s">
        <v>767</v>
      </c>
      <c r="E50" s="199" t="e">
        <f t="shared" ref="E50:P50" si="11">E48*$C48</f>
        <v>#REF!</v>
      </c>
      <c r="F50" s="199" t="e">
        <f t="shared" si="11"/>
        <v>#REF!</v>
      </c>
      <c r="G50" s="199" t="e">
        <f t="shared" si="11"/>
        <v>#REF!</v>
      </c>
      <c r="H50" s="199" t="e">
        <f t="shared" si="11"/>
        <v>#REF!</v>
      </c>
      <c r="I50" s="199" t="e">
        <f t="shared" si="11"/>
        <v>#REF!</v>
      </c>
      <c r="J50" s="199" t="e">
        <f t="shared" si="11"/>
        <v>#REF!</v>
      </c>
      <c r="K50" s="199" t="e">
        <f t="shared" si="11"/>
        <v>#REF!</v>
      </c>
      <c r="L50" s="199" t="e">
        <f t="shared" si="11"/>
        <v>#REF!</v>
      </c>
      <c r="M50" s="199" t="e">
        <f t="shared" si="11"/>
        <v>#REF!</v>
      </c>
      <c r="N50" s="199" t="e">
        <f t="shared" si="11"/>
        <v>#REF!</v>
      </c>
      <c r="O50" s="199" t="e">
        <f t="shared" si="11"/>
        <v>#REF!</v>
      </c>
      <c r="P50" s="199" t="e">
        <f t="shared" si="11"/>
        <v>#REF!</v>
      </c>
      <c r="Q50" s="205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910" t="s">
        <v>69</v>
      </c>
      <c r="B51" s="911" t="str">
        <f>PQP_REVISADO!D146</f>
        <v>ESTRUTURA DE CONTENÇÃO - CANALIZAÇÃO</v>
      </c>
      <c r="C51" s="912" t="e">
        <f>PQP_REVISADO!H146*(1+#REF!)</f>
        <v>#REF!</v>
      </c>
      <c r="D51" s="201" t="s">
        <v>341</v>
      </c>
      <c r="E51" s="202">
        <v>0.05</v>
      </c>
      <c r="F51" s="202">
        <v>0.1</v>
      </c>
      <c r="G51" s="202">
        <v>0.5</v>
      </c>
      <c r="H51" s="202">
        <f>1-SUM(E51:G51)</f>
        <v>0.35</v>
      </c>
      <c r="I51" s="202"/>
      <c r="J51" s="202"/>
      <c r="K51" s="202"/>
      <c r="L51" s="202"/>
      <c r="M51" s="202"/>
      <c r="N51" s="202"/>
      <c r="O51" s="202"/>
      <c r="P51" s="202"/>
      <c r="Q51" s="203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910"/>
      <c r="B52" s="911"/>
      <c r="C52" s="912"/>
      <c r="D52" s="201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6"/>
      <c r="P52" s="196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910"/>
      <c r="B53" s="911"/>
      <c r="C53" s="912"/>
      <c r="D53" s="204" t="s">
        <v>767</v>
      </c>
      <c r="E53" s="199" t="e">
        <f>E51*$C51</f>
        <v>#REF!</v>
      </c>
      <c r="F53" s="199" t="e">
        <f>F51*$C51</f>
        <v>#REF!</v>
      </c>
      <c r="G53" s="199" t="e">
        <f>G51*$C51</f>
        <v>#REF!</v>
      </c>
      <c r="H53" s="199" t="e">
        <f>H51*$C51</f>
        <v>#REF!</v>
      </c>
      <c r="I53" s="199"/>
      <c r="J53" s="199"/>
      <c r="K53" s="199"/>
      <c r="L53" s="199"/>
      <c r="M53" s="199"/>
      <c r="N53" s="199"/>
      <c r="O53" s="199"/>
      <c r="P53" s="199"/>
      <c r="Q53" s="205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910" t="s">
        <v>70</v>
      </c>
      <c r="B54" s="911" t="str">
        <f>PQP_REVISADO!D174</f>
        <v>LIMPEZA FINAL E ENTREGA DE OBRA</v>
      </c>
      <c r="C54" s="912" t="e">
        <f>PQP_REVISADO!H174*(1+#REF!)</f>
        <v>#REF!</v>
      </c>
      <c r="D54" s="201" t="s">
        <v>341</v>
      </c>
      <c r="E54" s="202">
        <v>0.05</v>
      </c>
      <c r="F54" s="202">
        <v>7.0000000000000007E-2</v>
      </c>
      <c r="G54" s="202">
        <v>7.0000000000000007E-2</v>
      </c>
      <c r="H54" s="202">
        <v>0.05</v>
      </c>
      <c r="I54" s="202">
        <v>0.03</v>
      </c>
      <c r="J54" s="202">
        <v>0.03</v>
      </c>
      <c r="K54" s="202">
        <v>0.03</v>
      </c>
      <c r="L54" s="202">
        <v>0.1</v>
      </c>
      <c r="M54" s="202">
        <v>0.12</v>
      </c>
      <c r="N54" s="202">
        <v>0.05</v>
      </c>
      <c r="O54" s="202">
        <v>0.02</v>
      </c>
      <c r="P54" s="202">
        <v>0.05</v>
      </c>
      <c r="Q54" s="203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910"/>
      <c r="B55" s="911"/>
      <c r="C55" s="912"/>
      <c r="D55" s="201"/>
      <c r="E55" s="196"/>
      <c r="F55" s="196"/>
      <c r="G55" s="196"/>
      <c r="H55" s="196"/>
      <c r="I55" s="196"/>
      <c r="J55" s="196"/>
      <c r="K55" s="196"/>
      <c r="L55" s="196"/>
      <c r="M55" s="196"/>
      <c r="N55" s="196"/>
      <c r="O55" s="196"/>
      <c r="P55" s="196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910"/>
      <c r="B56" s="911"/>
      <c r="C56" s="912"/>
      <c r="D56" s="204" t="s">
        <v>767</v>
      </c>
      <c r="E56" s="199" t="e">
        <f t="shared" ref="E56:P56" si="12">E54*$C54</f>
        <v>#REF!</v>
      </c>
      <c r="F56" s="199" t="e">
        <f t="shared" si="12"/>
        <v>#REF!</v>
      </c>
      <c r="G56" s="199" t="e">
        <f t="shared" si="12"/>
        <v>#REF!</v>
      </c>
      <c r="H56" s="199" t="e">
        <f t="shared" si="12"/>
        <v>#REF!</v>
      </c>
      <c r="I56" s="199" t="e">
        <f t="shared" si="12"/>
        <v>#REF!</v>
      </c>
      <c r="J56" s="199" t="e">
        <f t="shared" si="12"/>
        <v>#REF!</v>
      </c>
      <c r="K56" s="199" t="e">
        <f t="shared" si="12"/>
        <v>#REF!</v>
      </c>
      <c r="L56" s="199" t="e">
        <f t="shared" si="12"/>
        <v>#REF!</v>
      </c>
      <c r="M56" s="199" t="e">
        <f t="shared" si="12"/>
        <v>#REF!</v>
      </c>
      <c r="N56" s="199" t="e">
        <f t="shared" si="12"/>
        <v>#REF!</v>
      </c>
      <c r="O56" s="199" t="e">
        <f t="shared" si="12"/>
        <v>#REF!</v>
      </c>
      <c r="P56" s="199" t="e">
        <f t="shared" si="12"/>
        <v>#REF!</v>
      </c>
      <c r="Q56" s="205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910"/>
      <c r="B57" s="911"/>
      <c r="C57" s="912"/>
      <c r="D57" s="201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3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910"/>
      <c r="B58" s="911"/>
      <c r="C58" s="912"/>
      <c r="D58" s="201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910"/>
      <c r="B59" s="911"/>
      <c r="C59" s="912"/>
      <c r="D59" s="204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205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910"/>
      <c r="B60" s="911"/>
      <c r="C60" s="912"/>
      <c r="D60" s="201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3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910"/>
      <c r="B61" s="911"/>
      <c r="C61" s="912"/>
      <c r="D61" s="201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910"/>
      <c r="B62" s="911"/>
      <c r="C62" s="912"/>
      <c r="D62" s="204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205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910"/>
      <c r="B63" s="911"/>
      <c r="C63" s="912"/>
      <c r="D63" s="201"/>
      <c r="E63" s="202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910"/>
      <c r="B64" s="911"/>
      <c r="C64" s="912"/>
      <c r="D64" s="201"/>
      <c r="E64" s="196"/>
      <c r="F64" s="196"/>
      <c r="G64" s="196"/>
      <c r="H64" s="196"/>
      <c r="I64" s="196"/>
      <c r="J64" s="196"/>
      <c r="K64" s="196"/>
      <c r="L64" s="196"/>
      <c r="M64" s="196"/>
      <c r="N64" s="196"/>
      <c r="O64" s="196"/>
      <c r="P64" s="196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910"/>
      <c r="B65" s="911"/>
      <c r="C65" s="912"/>
      <c r="D65" s="204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20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910"/>
      <c r="B66" s="913"/>
      <c r="C66" s="912"/>
      <c r="D66" s="201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207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910"/>
      <c r="B67" s="913"/>
      <c r="C67" s="912"/>
      <c r="D67" s="201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6"/>
      <c r="P67" s="196"/>
      <c r="Q67" s="208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910"/>
      <c r="B68" s="913"/>
      <c r="C68" s="912"/>
      <c r="D68" s="204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205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910"/>
      <c r="B69" s="913"/>
      <c r="C69" s="912"/>
      <c r="D69" s="201"/>
      <c r="E69" s="202"/>
      <c r="F69" s="202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7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910"/>
      <c r="B70" s="913"/>
      <c r="C70" s="912"/>
      <c r="D70" s="201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/>
      <c r="P70" s="196"/>
      <c r="Q70" s="208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910"/>
      <c r="B71" s="913"/>
      <c r="C71" s="912"/>
      <c r="D71" s="204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200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910"/>
      <c r="B72" s="913"/>
      <c r="C72" s="912"/>
      <c r="D72" s="201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3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910"/>
      <c r="B73" s="913"/>
      <c r="C73" s="912"/>
      <c r="D73" s="201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7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910"/>
      <c r="B74" s="913"/>
      <c r="C74" s="912"/>
      <c r="D74" s="204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200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914"/>
      <c r="B75" s="915"/>
      <c r="C75" s="209"/>
      <c r="D75" s="210"/>
      <c r="E75" s="202"/>
      <c r="F75" s="202"/>
      <c r="G75" s="202"/>
      <c r="H75" s="202"/>
      <c r="I75" s="202"/>
      <c r="J75" s="202"/>
      <c r="K75" s="202"/>
      <c r="L75" s="202"/>
      <c r="M75" s="202"/>
      <c r="N75" s="202"/>
      <c r="O75" s="202"/>
      <c r="P75" s="202"/>
      <c r="Q75" s="203"/>
      <c r="R75"/>
      <c r="S75"/>
      <c r="T75" s="178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914"/>
      <c r="B76" s="915"/>
      <c r="C76" s="211"/>
      <c r="D76" s="201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7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914"/>
      <c r="B77" s="915"/>
      <c r="C77" s="212"/>
      <c r="D77" s="213"/>
      <c r="E77" s="21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5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216"/>
      <c r="B78" s="217"/>
      <c r="C78" s="218"/>
      <c r="D78" s="219"/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20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  <c r="AZ78" s="221"/>
      <c r="BA78" s="221"/>
      <c r="BB78" s="221"/>
      <c r="BC78" s="221"/>
      <c r="BD78" s="221"/>
      <c r="BE78" s="221"/>
      <c r="BF78" s="221"/>
      <c r="BG78" s="221"/>
      <c r="BH78" s="221"/>
      <c r="BI78" s="221"/>
      <c r="BJ78" s="221"/>
      <c r="BK78" s="221"/>
      <c r="BL78" s="221"/>
      <c r="BM78" s="221"/>
      <c r="BN78" s="221"/>
      <c r="BO78" s="221"/>
      <c r="BP78" s="221"/>
      <c r="BQ78" s="221"/>
      <c r="BR78" s="221"/>
      <c r="BS78" s="221"/>
      <c r="BT78" s="221"/>
      <c r="BU78" s="221"/>
      <c r="BV78" s="221"/>
      <c r="BW78" s="221"/>
      <c r="BX78" s="221"/>
      <c r="BY78" s="221"/>
      <c r="BZ78" s="221"/>
      <c r="CA78" s="221"/>
      <c r="CB78" s="221"/>
      <c r="CC78" s="221"/>
      <c r="CD78" s="221"/>
      <c r="CE78" s="221"/>
      <c r="CF78" s="221"/>
      <c r="CG78" s="221"/>
      <c r="CH78" s="221"/>
      <c r="CI78" s="221"/>
      <c r="CJ78" s="221"/>
      <c r="CK78" s="221"/>
      <c r="CL78" s="221"/>
      <c r="CM78" s="221"/>
      <c r="CN78" s="221"/>
      <c r="CO78" s="221"/>
      <c r="CP78" s="221"/>
      <c r="CQ78" s="221"/>
      <c r="CR78" s="221"/>
      <c r="CS78" s="221"/>
      <c r="CT78" s="221"/>
      <c r="CU78" s="221"/>
      <c r="CV78" s="221"/>
      <c r="CW78" s="221"/>
      <c r="CX78" s="221"/>
      <c r="CY78" s="221"/>
      <c r="CZ78" s="221"/>
      <c r="DA78" s="221"/>
      <c r="DB78" s="221"/>
      <c r="DC78" s="221"/>
      <c r="DD78" s="221"/>
      <c r="DE78" s="221"/>
      <c r="DF78" s="221"/>
      <c r="DG78" s="221"/>
      <c r="DH78" s="221"/>
      <c r="DI78" s="221"/>
      <c r="DJ78" s="221"/>
      <c r="DK78" s="221"/>
      <c r="DL78" s="221"/>
      <c r="DM78" s="221"/>
      <c r="DN78" s="221"/>
      <c r="DO78" s="221"/>
      <c r="DP78" s="221"/>
      <c r="DQ78" s="221"/>
      <c r="DR78" s="221"/>
      <c r="DS78" s="221"/>
      <c r="DT78" s="221"/>
      <c r="DU78" s="221"/>
      <c r="DV78" s="221"/>
      <c r="DW78" s="221"/>
      <c r="DX78" s="221"/>
      <c r="DY78" s="221"/>
      <c r="DZ78" s="221"/>
      <c r="EA78" s="221"/>
      <c r="EB78" s="221"/>
      <c r="EC78" s="221"/>
      <c r="ED78" s="221"/>
      <c r="EE78" s="221"/>
      <c r="EF78" s="221"/>
      <c r="EG78" s="221"/>
      <c r="EH78" s="221"/>
      <c r="EI78" s="221"/>
      <c r="EJ78" s="221"/>
      <c r="EK78" s="221"/>
      <c r="EL78" s="221"/>
      <c r="EM78" s="221"/>
      <c r="EN78" s="221"/>
      <c r="EO78" s="221"/>
      <c r="EP78" s="221"/>
      <c r="EQ78" s="221"/>
      <c r="ER78" s="221"/>
      <c r="ES78" s="221"/>
      <c r="ET78" s="221"/>
      <c r="EU78" s="221"/>
      <c r="EV78" s="221"/>
      <c r="EW78" s="221"/>
      <c r="EX78" s="221"/>
      <c r="EY78" s="221"/>
      <c r="EZ78" s="221"/>
      <c r="FA78" s="221"/>
      <c r="FB78" s="221"/>
      <c r="FC78" s="221"/>
      <c r="FD78" s="221"/>
      <c r="FE78" s="221"/>
      <c r="FF78" s="221"/>
      <c r="FG78" s="221"/>
      <c r="FH78" s="221"/>
      <c r="FI78" s="221"/>
      <c r="FJ78" s="221"/>
      <c r="FK78" s="221"/>
      <c r="FL78" s="221"/>
      <c r="FM78" s="221"/>
      <c r="FN78" s="221"/>
      <c r="FO78" s="221"/>
      <c r="FP78" s="221"/>
      <c r="FQ78" s="221"/>
      <c r="FR78" s="221"/>
      <c r="FS78" s="221"/>
      <c r="FT78" s="221"/>
      <c r="FU78" s="221"/>
      <c r="FV78" s="221"/>
      <c r="FW78" s="221"/>
      <c r="FX78" s="221"/>
      <c r="FY78" s="221"/>
      <c r="FZ78" s="221"/>
      <c r="GA78" s="221"/>
      <c r="GB78" s="221"/>
      <c r="GC78" s="221"/>
      <c r="GD78" s="221"/>
      <c r="GE78" s="221"/>
      <c r="GF78" s="221"/>
      <c r="GG78" s="221"/>
      <c r="GH78" s="221"/>
      <c r="GI78" s="221"/>
      <c r="GJ78" s="221"/>
      <c r="GK78" s="221"/>
      <c r="GL78" s="221"/>
      <c r="GM78" s="221"/>
      <c r="GN78" s="221"/>
      <c r="GO78" s="221"/>
      <c r="GP78" s="221"/>
      <c r="GQ78" s="221"/>
      <c r="GR78" s="221"/>
      <c r="GS78" s="221"/>
      <c r="GT78" s="221"/>
      <c r="GU78" s="221"/>
      <c r="GV78" s="221"/>
      <c r="GW78" s="221"/>
      <c r="GX78" s="221"/>
      <c r="GY78" s="221"/>
      <c r="GZ78" s="221"/>
      <c r="HA78" s="221"/>
      <c r="HB78" s="221"/>
      <c r="HC78" s="221"/>
      <c r="HD78" s="221"/>
      <c r="HE78" s="221"/>
      <c r="HF78" s="221"/>
      <c r="HG78" s="221"/>
      <c r="HH78" s="221"/>
      <c r="HI78" s="221"/>
      <c r="HJ78" s="221"/>
      <c r="HK78" s="221"/>
      <c r="HL78" s="221"/>
      <c r="HM78" s="221"/>
      <c r="HN78" s="221"/>
      <c r="HO78" s="221"/>
      <c r="HP78" s="221"/>
      <c r="HQ78" s="221"/>
      <c r="HR78" s="221"/>
      <c r="HS78" s="221"/>
      <c r="HT78" s="221"/>
      <c r="HU78" s="221"/>
      <c r="HV78" s="221"/>
      <c r="HW78" s="221"/>
      <c r="HX78" s="221"/>
      <c r="HY78" s="221"/>
      <c r="HZ78" s="221"/>
      <c r="IA78" s="221"/>
      <c r="IB78" s="221"/>
      <c r="IC78" s="221"/>
      <c r="ID78" s="221"/>
      <c r="IE78" s="221"/>
      <c r="IF78" s="221"/>
      <c r="IG78" s="221"/>
      <c r="IH78" s="221"/>
      <c r="II78" s="221"/>
      <c r="IJ78" s="221"/>
      <c r="IK78" s="221"/>
      <c r="IL78" s="221"/>
      <c r="IM78" s="221"/>
      <c r="IN78" s="221"/>
      <c r="IO78" s="221"/>
      <c r="IP78" s="221"/>
      <c r="IQ78" s="221"/>
      <c r="IR78" s="221"/>
      <c r="IS78" s="221"/>
      <c r="IT78" s="221"/>
      <c r="IU78" s="221"/>
      <c r="IV78" s="221"/>
    </row>
    <row r="79" spans="1:256" x14ac:dyDescent="0.25">
      <c r="A79" s="222" t="s">
        <v>774</v>
      </c>
      <c r="B79" s="223"/>
      <c r="C79" s="224" t="e">
        <f>SUM(C9:C77)</f>
        <v>#REF!</v>
      </c>
      <c r="D79" s="225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7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228" t="s">
        <v>775</v>
      </c>
      <c r="B80" s="229"/>
      <c r="C80" s="229"/>
      <c r="D80" s="230"/>
      <c r="E80" s="231" t="e">
        <f t="shared" ref="E80:P80" si="13">SUMIF($D$9:$D$77,"R$",E9:E77)</f>
        <v>#REF!</v>
      </c>
      <c r="F80" s="231" t="e">
        <f t="shared" si="13"/>
        <v>#REF!</v>
      </c>
      <c r="G80" s="231" t="e">
        <f t="shared" si="13"/>
        <v>#REF!</v>
      </c>
      <c r="H80" s="231" t="e">
        <f t="shared" si="13"/>
        <v>#REF!</v>
      </c>
      <c r="I80" s="231" t="e">
        <f t="shared" si="13"/>
        <v>#REF!</v>
      </c>
      <c r="J80" s="231" t="e">
        <f t="shared" si="13"/>
        <v>#REF!</v>
      </c>
      <c r="K80" s="231" t="e">
        <f t="shared" si="13"/>
        <v>#REF!</v>
      </c>
      <c r="L80" s="231" t="e">
        <f t="shared" si="13"/>
        <v>#REF!</v>
      </c>
      <c r="M80" s="231" t="e">
        <f t="shared" si="13"/>
        <v>#REF!</v>
      </c>
      <c r="N80" s="231" t="e">
        <f t="shared" si="13"/>
        <v>#REF!</v>
      </c>
      <c r="O80" s="231" t="e">
        <f t="shared" si="13"/>
        <v>#REF!</v>
      </c>
      <c r="P80" s="231" t="e">
        <f t="shared" si="13"/>
        <v>#REF!</v>
      </c>
      <c r="Q80" s="232" t="e">
        <f>SUMIF($D$9:$D$77,"R$",Q9:Q77)-0.01</f>
        <v>#REF!</v>
      </c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33"/>
      <c r="CY80" s="233"/>
      <c r="CZ80" s="233"/>
      <c r="DA80" s="233"/>
      <c r="DB80" s="233"/>
      <c r="DC80" s="233"/>
      <c r="DD80" s="233"/>
      <c r="DE80" s="233"/>
      <c r="DF80" s="233"/>
      <c r="DG80" s="233"/>
      <c r="DH80" s="233"/>
      <c r="DI80" s="233"/>
      <c r="DJ80" s="233"/>
      <c r="DK80" s="233"/>
      <c r="DL80" s="233"/>
      <c r="DM80" s="233"/>
      <c r="DN80" s="233"/>
      <c r="DO80" s="233"/>
      <c r="DP80" s="233"/>
      <c r="DQ80" s="233"/>
      <c r="DR80" s="233"/>
      <c r="DS80" s="233"/>
      <c r="DT80" s="233"/>
      <c r="DU80" s="233"/>
      <c r="DV80" s="233"/>
      <c r="DW80" s="233"/>
      <c r="DX80" s="233"/>
      <c r="DY80" s="233"/>
      <c r="DZ80" s="233"/>
      <c r="EA80" s="233"/>
      <c r="EB80" s="233"/>
      <c r="EC80" s="233"/>
      <c r="ED80" s="233"/>
      <c r="EE80" s="233"/>
      <c r="EF80" s="233"/>
      <c r="EG80" s="233"/>
      <c r="EH80" s="233"/>
      <c r="EI80" s="233"/>
      <c r="EJ80" s="233"/>
      <c r="EK80" s="233"/>
      <c r="EL80" s="233"/>
      <c r="EM80" s="233"/>
      <c r="EN80" s="233"/>
      <c r="EO80" s="233"/>
      <c r="EP80" s="233"/>
      <c r="EQ80" s="233"/>
      <c r="ER80" s="233"/>
      <c r="ES80" s="233"/>
      <c r="ET80" s="233"/>
      <c r="EU80" s="233"/>
      <c r="EV80" s="233"/>
      <c r="EW80" s="233"/>
      <c r="EX80" s="233"/>
      <c r="EY80" s="233"/>
      <c r="EZ80" s="233"/>
      <c r="FA80" s="233"/>
      <c r="FB80" s="233"/>
      <c r="FC80" s="233"/>
      <c r="FD80" s="233"/>
      <c r="FE80" s="233"/>
      <c r="FF80" s="233"/>
      <c r="FG80" s="233"/>
      <c r="FH80" s="233"/>
      <c r="FI80" s="233"/>
      <c r="FJ80" s="233"/>
      <c r="FK80" s="233"/>
      <c r="FL80" s="233"/>
      <c r="FM80" s="233"/>
      <c r="FN80" s="233"/>
      <c r="FO80" s="233"/>
      <c r="FP80" s="233"/>
      <c r="FQ80" s="233"/>
      <c r="FR80" s="233"/>
      <c r="FS80" s="233"/>
      <c r="FT80" s="233"/>
      <c r="FU80" s="233"/>
      <c r="FV80" s="233"/>
      <c r="FW80" s="233"/>
      <c r="FX80" s="233"/>
      <c r="FY80" s="233"/>
      <c r="FZ80" s="233"/>
      <c r="GA80" s="233"/>
      <c r="GB80" s="233"/>
      <c r="GC80" s="233"/>
      <c r="GD80" s="233"/>
      <c r="GE80" s="233"/>
      <c r="GF80" s="233"/>
      <c r="GG80" s="233"/>
      <c r="GH80" s="233"/>
      <c r="GI80" s="233"/>
      <c r="GJ80" s="233"/>
      <c r="GK80" s="233"/>
      <c r="GL80" s="233"/>
      <c r="GM80" s="233"/>
      <c r="GN80" s="233"/>
      <c r="GO80" s="233"/>
      <c r="GP80" s="233"/>
      <c r="GQ80" s="233"/>
      <c r="GR80" s="233"/>
      <c r="GS80" s="233"/>
      <c r="GT80" s="233"/>
      <c r="GU80" s="233"/>
      <c r="GV80" s="233"/>
      <c r="GW80" s="233"/>
      <c r="GX80" s="233"/>
      <c r="GY80" s="233"/>
      <c r="GZ80" s="233"/>
      <c r="HA80" s="233"/>
      <c r="HB80" s="233"/>
      <c r="HC80" s="233"/>
      <c r="HD80" s="233"/>
      <c r="HE80" s="233"/>
      <c r="HF80" s="233"/>
      <c r="HG80" s="233"/>
      <c r="HH80" s="233"/>
      <c r="HI80" s="233"/>
      <c r="HJ80" s="233"/>
      <c r="HK80" s="233"/>
      <c r="HL80" s="233"/>
      <c r="HM80" s="233"/>
      <c r="HN80" s="233"/>
      <c r="HO80" s="233"/>
      <c r="HP80" s="233"/>
      <c r="HQ80" s="233"/>
      <c r="HR80" s="233"/>
      <c r="HS80" s="233"/>
      <c r="HT80" s="233"/>
      <c r="HU80" s="233"/>
      <c r="HV80" s="233"/>
      <c r="HW80" s="233"/>
      <c r="HX80" s="233"/>
      <c r="HY80" s="233"/>
      <c r="HZ80" s="233"/>
      <c r="IA80" s="233"/>
      <c r="IB80" s="233"/>
      <c r="IC80" s="233"/>
      <c r="ID80" s="233"/>
      <c r="IE80" s="233"/>
      <c r="IF80" s="233"/>
      <c r="IG80" s="233"/>
      <c r="IH80" s="233"/>
      <c r="II80" s="233"/>
      <c r="IJ80" s="233"/>
      <c r="IK80" s="233"/>
      <c r="IL80" s="233"/>
      <c r="IM80" s="233"/>
      <c r="IN80" s="233"/>
      <c r="IO80" s="233"/>
      <c r="IP80" s="233"/>
      <c r="IQ80" s="233"/>
      <c r="IR80" s="233"/>
      <c r="IS80" s="233"/>
      <c r="IT80" s="233"/>
      <c r="IU80" s="233"/>
      <c r="IV80" s="233"/>
    </row>
    <row r="81" spans="1:256" x14ac:dyDescent="0.25">
      <c r="A81" s="234" t="s">
        <v>776</v>
      </c>
      <c r="B81" s="235"/>
      <c r="C81" s="235"/>
      <c r="D81" s="236"/>
      <c r="E81" s="237" t="e">
        <f t="shared" ref="E81:P81" si="14">E80/$C$79</f>
        <v>#REF!</v>
      </c>
      <c r="F81" s="237" t="e">
        <f t="shared" si="14"/>
        <v>#REF!</v>
      </c>
      <c r="G81" s="237" t="e">
        <f t="shared" si="14"/>
        <v>#REF!</v>
      </c>
      <c r="H81" s="237" t="e">
        <f t="shared" si="14"/>
        <v>#REF!</v>
      </c>
      <c r="I81" s="237" t="e">
        <f t="shared" si="14"/>
        <v>#REF!</v>
      </c>
      <c r="J81" s="237" t="e">
        <f t="shared" si="14"/>
        <v>#REF!</v>
      </c>
      <c r="K81" s="237" t="e">
        <f t="shared" si="14"/>
        <v>#REF!</v>
      </c>
      <c r="L81" s="237" t="e">
        <f t="shared" si="14"/>
        <v>#REF!</v>
      </c>
      <c r="M81" s="237" t="e">
        <f t="shared" si="14"/>
        <v>#REF!</v>
      </c>
      <c r="N81" s="237" t="e">
        <f t="shared" si="14"/>
        <v>#REF!</v>
      </c>
      <c r="O81" s="237" t="e">
        <f t="shared" si="14"/>
        <v>#REF!</v>
      </c>
      <c r="P81" s="237" t="e">
        <f t="shared" si="14"/>
        <v>#REF!</v>
      </c>
      <c r="Q81" s="238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  <c r="BG81" s="233"/>
      <c r="BH81" s="233"/>
      <c r="BI81" s="233"/>
      <c r="BJ81" s="233"/>
      <c r="BK81" s="233"/>
      <c r="BL81" s="233"/>
      <c r="BM81" s="233"/>
      <c r="BN81" s="233"/>
      <c r="BO81" s="233"/>
      <c r="BP81" s="233"/>
      <c r="BQ81" s="233"/>
      <c r="BR81" s="233"/>
      <c r="BS81" s="233"/>
      <c r="BT81" s="233"/>
      <c r="BU81" s="233"/>
      <c r="BV81" s="233"/>
      <c r="BW81" s="233"/>
      <c r="BX81" s="233"/>
      <c r="BY81" s="233"/>
      <c r="BZ81" s="233"/>
      <c r="CA81" s="233"/>
      <c r="CB81" s="233"/>
      <c r="CC81" s="233"/>
      <c r="CD81" s="233"/>
      <c r="CE81" s="233"/>
      <c r="CF81" s="233"/>
      <c r="CG81" s="233"/>
      <c r="CH81" s="233"/>
      <c r="CI81" s="233"/>
      <c r="CJ81" s="233"/>
      <c r="CK81" s="233"/>
      <c r="CL81" s="233"/>
      <c r="CM81" s="233"/>
      <c r="CN81" s="233"/>
      <c r="CO81" s="233"/>
      <c r="CP81" s="233"/>
      <c r="CQ81" s="233"/>
      <c r="CR81" s="233"/>
      <c r="CS81" s="233"/>
      <c r="CT81" s="233"/>
      <c r="CU81" s="233"/>
      <c r="CV81" s="233"/>
      <c r="CW81" s="233"/>
      <c r="CX81" s="233"/>
      <c r="CY81" s="233"/>
      <c r="CZ81" s="233"/>
      <c r="DA81" s="233"/>
      <c r="DB81" s="233"/>
      <c r="DC81" s="233"/>
      <c r="DD81" s="233"/>
      <c r="DE81" s="233"/>
      <c r="DF81" s="233"/>
      <c r="DG81" s="233"/>
      <c r="DH81" s="233"/>
      <c r="DI81" s="233"/>
      <c r="DJ81" s="233"/>
      <c r="DK81" s="233"/>
      <c r="DL81" s="233"/>
      <c r="DM81" s="233"/>
      <c r="DN81" s="233"/>
      <c r="DO81" s="233"/>
      <c r="DP81" s="233"/>
      <c r="DQ81" s="233"/>
      <c r="DR81" s="233"/>
      <c r="DS81" s="233"/>
      <c r="DT81" s="233"/>
      <c r="DU81" s="233"/>
      <c r="DV81" s="233"/>
      <c r="DW81" s="233"/>
      <c r="DX81" s="233"/>
      <c r="DY81" s="233"/>
      <c r="DZ81" s="233"/>
      <c r="EA81" s="233"/>
      <c r="EB81" s="233"/>
      <c r="EC81" s="233"/>
      <c r="ED81" s="233"/>
      <c r="EE81" s="233"/>
      <c r="EF81" s="233"/>
      <c r="EG81" s="233"/>
      <c r="EH81" s="233"/>
      <c r="EI81" s="233"/>
      <c r="EJ81" s="233"/>
      <c r="EK81" s="233"/>
      <c r="EL81" s="233"/>
      <c r="EM81" s="233"/>
      <c r="EN81" s="233"/>
      <c r="EO81" s="233"/>
      <c r="EP81" s="233"/>
      <c r="EQ81" s="233"/>
      <c r="ER81" s="233"/>
      <c r="ES81" s="233"/>
      <c r="ET81" s="233"/>
      <c r="EU81" s="233"/>
      <c r="EV81" s="233"/>
      <c r="EW81" s="233"/>
      <c r="EX81" s="233"/>
      <c r="EY81" s="233"/>
      <c r="EZ81" s="233"/>
      <c r="FA81" s="233"/>
      <c r="FB81" s="233"/>
      <c r="FC81" s="233"/>
      <c r="FD81" s="233"/>
      <c r="FE81" s="233"/>
      <c r="FF81" s="233"/>
      <c r="FG81" s="233"/>
      <c r="FH81" s="233"/>
      <c r="FI81" s="233"/>
      <c r="FJ81" s="233"/>
      <c r="FK81" s="233"/>
      <c r="FL81" s="233"/>
      <c r="FM81" s="233"/>
      <c r="FN81" s="233"/>
      <c r="FO81" s="233"/>
      <c r="FP81" s="233"/>
      <c r="FQ81" s="233"/>
      <c r="FR81" s="233"/>
      <c r="FS81" s="233"/>
      <c r="FT81" s="233"/>
      <c r="FU81" s="233"/>
      <c r="FV81" s="233"/>
      <c r="FW81" s="233"/>
      <c r="FX81" s="233"/>
      <c r="FY81" s="233"/>
      <c r="FZ81" s="233"/>
      <c r="GA81" s="233"/>
      <c r="GB81" s="233"/>
      <c r="GC81" s="233"/>
      <c r="GD81" s="233"/>
      <c r="GE81" s="233"/>
      <c r="GF81" s="233"/>
      <c r="GG81" s="233"/>
      <c r="GH81" s="233"/>
      <c r="GI81" s="233"/>
      <c r="GJ81" s="233"/>
      <c r="GK81" s="233"/>
      <c r="GL81" s="233"/>
      <c r="GM81" s="233"/>
      <c r="GN81" s="233"/>
      <c r="GO81" s="233"/>
      <c r="GP81" s="233"/>
      <c r="GQ81" s="233"/>
      <c r="GR81" s="233"/>
      <c r="GS81" s="233"/>
      <c r="GT81" s="233"/>
      <c r="GU81" s="233"/>
      <c r="GV81" s="233"/>
      <c r="GW81" s="233"/>
      <c r="GX81" s="233"/>
      <c r="GY81" s="233"/>
      <c r="GZ81" s="233"/>
      <c r="HA81" s="233"/>
      <c r="HB81" s="233"/>
      <c r="HC81" s="233"/>
      <c r="HD81" s="233"/>
      <c r="HE81" s="233"/>
      <c r="HF81" s="233"/>
      <c r="HG81" s="233"/>
      <c r="HH81" s="233"/>
      <c r="HI81" s="233"/>
      <c r="HJ81" s="233"/>
      <c r="HK81" s="233"/>
      <c r="HL81" s="233"/>
      <c r="HM81" s="233"/>
      <c r="HN81" s="233"/>
      <c r="HO81" s="233"/>
      <c r="HP81" s="233"/>
      <c r="HQ81" s="233"/>
      <c r="HR81" s="233"/>
      <c r="HS81" s="233"/>
      <c r="HT81" s="233"/>
      <c r="HU81" s="233"/>
      <c r="HV81" s="233"/>
      <c r="HW81" s="233"/>
      <c r="HX81" s="233"/>
      <c r="HY81" s="233"/>
      <c r="HZ81" s="233"/>
      <c r="IA81" s="233"/>
      <c r="IB81" s="233"/>
      <c r="IC81" s="233"/>
      <c r="ID81" s="233"/>
      <c r="IE81" s="233"/>
      <c r="IF81" s="233"/>
      <c r="IG81" s="233"/>
      <c r="IH81" s="233"/>
      <c r="II81" s="233"/>
      <c r="IJ81" s="233"/>
      <c r="IK81" s="233"/>
      <c r="IL81" s="233"/>
      <c r="IM81" s="233"/>
      <c r="IN81" s="233"/>
      <c r="IO81" s="233"/>
      <c r="IP81" s="233"/>
      <c r="IQ81" s="233"/>
      <c r="IR81" s="233"/>
      <c r="IS81" s="233"/>
      <c r="IT81" s="233"/>
      <c r="IU81" s="233"/>
      <c r="IV81" s="233"/>
    </row>
    <row r="82" spans="1:256" x14ac:dyDescent="0.25">
      <c r="A82" s="239" t="s">
        <v>777</v>
      </c>
      <c r="B82" s="240"/>
      <c r="C82" s="240"/>
      <c r="D82" s="241"/>
      <c r="E82" s="242" t="e">
        <f>E80</f>
        <v>#REF!</v>
      </c>
      <c r="F82" s="242" t="e">
        <f t="shared" ref="F82:P82" si="15">E82+F80</f>
        <v>#REF!</v>
      </c>
      <c r="G82" s="242" t="e">
        <f t="shared" si="15"/>
        <v>#REF!</v>
      </c>
      <c r="H82" s="242" t="e">
        <f t="shared" si="15"/>
        <v>#REF!</v>
      </c>
      <c r="I82" s="242" t="e">
        <f t="shared" si="15"/>
        <v>#REF!</v>
      </c>
      <c r="J82" s="242" t="e">
        <f t="shared" si="15"/>
        <v>#REF!</v>
      </c>
      <c r="K82" s="242" t="e">
        <f t="shared" si="15"/>
        <v>#REF!</v>
      </c>
      <c r="L82" s="242" t="e">
        <f t="shared" si="15"/>
        <v>#REF!</v>
      </c>
      <c r="M82" s="242" t="e">
        <f t="shared" si="15"/>
        <v>#REF!</v>
      </c>
      <c r="N82" s="242" t="e">
        <f t="shared" si="15"/>
        <v>#REF!</v>
      </c>
      <c r="O82" s="242" t="e">
        <f t="shared" si="15"/>
        <v>#REF!</v>
      </c>
      <c r="P82" s="242" t="e">
        <f t="shared" si="15"/>
        <v>#REF!</v>
      </c>
      <c r="Q82" s="24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  <c r="BG82" s="233"/>
      <c r="BH82" s="233"/>
      <c r="BI82" s="233"/>
      <c r="BJ82" s="233"/>
      <c r="BK82" s="233"/>
      <c r="BL82" s="233"/>
      <c r="BM82" s="233"/>
      <c r="BN82" s="233"/>
      <c r="BO82" s="233"/>
      <c r="BP82" s="233"/>
      <c r="BQ82" s="233"/>
      <c r="BR82" s="233"/>
      <c r="BS82" s="233"/>
      <c r="BT82" s="233"/>
      <c r="BU82" s="233"/>
      <c r="BV82" s="233"/>
      <c r="BW82" s="233"/>
      <c r="BX82" s="233"/>
      <c r="BY82" s="233"/>
      <c r="BZ82" s="233"/>
      <c r="CA82" s="233"/>
      <c r="CB82" s="233"/>
      <c r="CC82" s="233"/>
      <c r="CD82" s="233"/>
      <c r="CE82" s="233"/>
      <c r="CF82" s="233"/>
      <c r="CG82" s="233"/>
      <c r="CH82" s="233"/>
      <c r="CI82" s="233"/>
      <c r="CJ82" s="233"/>
      <c r="CK82" s="233"/>
      <c r="CL82" s="233"/>
      <c r="CM82" s="233"/>
      <c r="CN82" s="233"/>
      <c r="CO82" s="233"/>
      <c r="CP82" s="233"/>
      <c r="CQ82" s="233"/>
      <c r="CR82" s="233"/>
      <c r="CS82" s="233"/>
      <c r="CT82" s="233"/>
      <c r="CU82" s="233"/>
      <c r="CV82" s="233"/>
      <c r="CW82" s="233"/>
      <c r="CX82" s="233"/>
      <c r="CY82" s="233"/>
      <c r="CZ82" s="233"/>
      <c r="DA82" s="233"/>
      <c r="DB82" s="233"/>
      <c r="DC82" s="233"/>
      <c r="DD82" s="233"/>
      <c r="DE82" s="233"/>
      <c r="DF82" s="233"/>
      <c r="DG82" s="233"/>
      <c r="DH82" s="233"/>
      <c r="DI82" s="233"/>
      <c r="DJ82" s="233"/>
      <c r="DK82" s="233"/>
      <c r="DL82" s="233"/>
      <c r="DM82" s="233"/>
      <c r="DN82" s="233"/>
      <c r="DO82" s="233"/>
      <c r="DP82" s="233"/>
      <c r="DQ82" s="233"/>
      <c r="DR82" s="233"/>
      <c r="DS82" s="233"/>
      <c r="DT82" s="233"/>
      <c r="DU82" s="233"/>
      <c r="DV82" s="233"/>
      <c r="DW82" s="233"/>
      <c r="DX82" s="233"/>
      <c r="DY82" s="233"/>
      <c r="DZ82" s="233"/>
      <c r="EA82" s="233"/>
      <c r="EB82" s="233"/>
      <c r="EC82" s="233"/>
      <c r="ED82" s="233"/>
      <c r="EE82" s="233"/>
      <c r="EF82" s="233"/>
      <c r="EG82" s="233"/>
      <c r="EH82" s="233"/>
      <c r="EI82" s="233"/>
      <c r="EJ82" s="233"/>
      <c r="EK82" s="233"/>
      <c r="EL82" s="233"/>
      <c r="EM82" s="233"/>
      <c r="EN82" s="233"/>
      <c r="EO82" s="233"/>
      <c r="EP82" s="233"/>
      <c r="EQ82" s="233"/>
      <c r="ER82" s="233"/>
      <c r="ES82" s="233"/>
      <c r="ET82" s="233"/>
      <c r="EU82" s="233"/>
      <c r="EV82" s="233"/>
      <c r="EW82" s="233"/>
      <c r="EX82" s="233"/>
      <c r="EY82" s="233"/>
      <c r="EZ82" s="233"/>
      <c r="FA82" s="233"/>
      <c r="FB82" s="233"/>
      <c r="FC82" s="233"/>
      <c r="FD82" s="233"/>
      <c r="FE82" s="233"/>
      <c r="FF82" s="233"/>
      <c r="FG82" s="233"/>
      <c r="FH82" s="233"/>
      <c r="FI82" s="233"/>
      <c r="FJ82" s="233"/>
      <c r="FK82" s="233"/>
      <c r="FL82" s="233"/>
      <c r="FM82" s="233"/>
      <c r="FN82" s="233"/>
      <c r="FO82" s="233"/>
      <c r="FP82" s="233"/>
      <c r="FQ82" s="233"/>
      <c r="FR82" s="233"/>
      <c r="FS82" s="233"/>
      <c r="FT82" s="233"/>
      <c r="FU82" s="233"/>
      <c r="FV82" s="233"/>
      <c r="FW82" s="233"/>
      <c r="FX82" s="233"/>
      <c r="FY82" s="233"/>
      <c r="FZ82" s="233"/>
      <c r="GA82" s="233"/>
      <c r="GB82" s="233"/>
      <c r="GC82" s="233"/>
      <c r="GD82" s="233"/>
      <c r="GE82" s="233"/>
      <c r="GF82" s="233"/>
      <c r="GG82" s="233"/>
      <c r="GH82" s="233"/>
      <c r="GI82" s="233"/>
      <c r="GJ82" s="233"/>
      <c r="GK82" s="233"/>
      <c r="GL82" s="233"/>
      <c r="GM82" s="233"/>
      <c r="GN82" s="233"/>
      <c r="GO82" s="233"/>
      <c r="GP82" s="233"/>
      <c r="GQ82" s="233"/>
      <c r="GR82" s="233"/>
      <c r="GS82" s="233"/>
      <c r="GT82" s="233"/>
      <c r="GU82" s="233"/>
      <c r="GV82" s="233"/>
      <c r="GW82" s="233"/>
      <c r="GX82" s="233"/>
      <c r="GY82" s="233"/>
      <c r="GZ82" s="233"/>
      <c r="HA82" s="233"/>
      <c r="HB82" s="233"/>
      <c r="HC82" s="233"/>
      <c r="HD82" s="233"/>
      <c r="HE82" s="233"/>
      <c r="HF82" s="233"/>
      <c r="HG82" s="233"/>
      <c r="HH82" s="233"/>
      <c r="HI82" s="233"/>
      <c r="HJ82" s="233"/>
      <c r="HK82" s="233"/>
      <c r="HL82" s="233"/>
      <c r="HM82" s="233"/>
      <c r="HN82" s="233"/>
      <c r="HO82" s="233"/>
      <c r="HP82" s="233"/>
      <c r="HQ82" s="233"/>
      <c r="HR82" s="233"/>
      <c r="HS82" s="233"/>
      <c r="HT82" s="233"/>
      <c r="HU82" s="233"/>
      <c r="HV82" s="233"/>
      <c r="HW82" s="233"/>
      <c r="HX82" s="233"/>
      <c r="HY82" s="233"/>
      <c r="HZ82" s="233"/>
      <c r="IA82" s="233"/>
      <c r="IB82" s="233"/>
      <c r="IC82" s="233"/>
      <c r="ID82" s="233"/>
      <c r="IE82" s="233"/>
      <c r="IF82" s="233"/>
      <c r="IG82" s="233"/>
      <c r="IH82" s="233"/>
      <c r="II82" s="233"/>
      <c r="IJ82" s="233"/>
      <c r="IK82" s="233"/>
      <c r="IL82" s="233"/>
      <c r="IM82" s="233"/>
      <c r="IN82" s="233"/>
      <c r="IO82" s="233"/>
      <c r="IP82" s="233"/>
      <c r="IQ82" s="233"/>
      <c r="IR82" s="233"/>
      <c r="IS82" s="233"/>
      <c r="IT82" s="233"/>
      <c r="IU82" s="233"/>
      <c r="IV82" s="233"/>
    </row>
    <row r="83" spans="1:256" x14ac:dyDescent="0.25">
      <c r="A83" s="234" t="s">
        <v>778</v>
      </c>
      <c r="B83" s="235"/>
      <c r="C83" s="235"/>
      <c r="D83" s="236"/>
      <c r="E83" s="237" t="e">
        <f>E81</f>
        <v>#REF!</v>
      </c>
      <c r="F83" s="237" t="e">
        <f t="shared" ref="F83:P83" si="16">E83+F81</f>
        <v>#REF!</v>
      </c>
      <c r="G83" s="237" t="e">
        <f t="shared" si="16"/>
        <v>#REF!</v>
      </c>
      <c r="H83" s="237" t="e">
        <f t="shared" si="16"/>
        <v>#REF!</v>
      </c>
      <c r="I83" s="237" t="e">
        <f t="shared" si="16"/>
        <v>#REF!</v>
      </c>
      <c r="J83" s="237" t="e">
        <f t="shared" si="16"/>
        <v>#REF!</v>
      </c>
      <c r="K83" s="237" t="e">
        <f t="shared" si="16"/>
        <v>#REF!</v>
      </c>
      <c r="L83" s="237" t="e">
        <f t="shared" si="16"/>
        <v>#REF!</v>
      </c>
      <c r="M83" s="237" t="e">
        <f t="shared" si="16"/>
        <v>#REF!</v>
      </c>
      <c r="N83" s="237" t="e">
        <f t="shared" si="16"/>
        <v>#REF!</v>
      </c>
      <c r="O83" s="237" t="e">
        <f t="shared" si="16"/>
        <v>#REF!</v>
      </c>
      <c r="P83" s="237" t="e">
        <f t="shared" si="16"/>
        <v>#REF!</v>
      </c>
      <c r="Q83" s="244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3"/>
      <c r="FE83" s="233"/>
      <c r="FF83" s="233"/>
      <c r="FG83" s="233"/>
      <c r="FH83" s="233"/>
      <c r="FI83" s="233"/>
      <c r="FJ83" s="233"/>
      <c r="FK83" s="233"/>
      <c r="FL83" s="233"/>
      <c r="FM83" s="233"/>
      <c r="FN83" s="233"/>
      <c r="FO83" s="233"/>
      <c r="FP83" s="233"/>
      <c r="FQ83" s="233"/>
      <c r="FR83" s="233"/>
      <c r="FS83" s="233"/>
      <c r="FT83" s="233"/>
      <c r="FU83" s="233"/>
      <c r="FV83" s="233"/>
      <c r="FW83" s="233"/>
      <c r="FX83" s="233"/>
      <c r="FY83" s="233"/>
      <c r="FZ83" s="233"/>
      <c r="GA83" s="233"/>
      <c r="GB83" s="233"/>
      <c r="GC83" s="233"/>
      <c r="GD83" s="233"/>
      <c r="GE83" s="233"/>
      <c r="GF83" s="233"/>
      <c r="GG83" s="233"/>
      <c r="GH83" s="233"/>
      <c r="GI83" s="233"/>
      <c r="GJ83" s="233"/>
      <c r="GK83" s="233"/>
      <c r="GL83" s="233"/>
      <c r="GM83" s="233"/>
      <c r="GN83" s="233"/>
      <c r="GO83" s="233"/>
      <c r="GP83" s="233"/>
      <c r="GQ83" s="233"/>
      <c r="GR83" s="233"/>
      <c r="GS83" s="233"/>
      <c r="GT83" s="233"/>
      <c r="GU83" s="233"/>
      <c r="GV83" s="233"/>
      <c r="GW83" s="233"/>
      <c r="GX83" s="233"/>
      <c r="GY83" s="233"/>
      <c r="GZ83" s="233"/>
      <c r="HA83" s="233"/>
      <c r="HB83" s="233"/>
      <c r="HC83" s="233"/>
      <c r="HD83" s="233"/>
      <c r="HE83" s="233"/>
      <c r="HF83" s="233"/>
      <c r="HG83" s="233"/>
      <c r="HH83" s="233"/>
      <c r="HI83" s="233"/>
      <c r="HJ83" s="233"/>
      <c r="HK83" s="233"/>
      <c r="HL83" s="233"/>
      <c r="HM83" s="233"/>
      <c r="HN83" s="233"/>
      <c r="HO83" s="233"/>
      <c r="HP83" s="233"/>
      <c r="HQ83" s="233"/>
      <c r="HR83" s="233"/>
      <c r="HS83" s="233"/>
      <c r="HT83" s="233"/>
      <c r="HU83" s="233"/>
      <c r="HV83" s="233"/>
      <c r="HW83" s="233"/>
      <c r="HX83" s="233"/>
      <c r="HY83" s="233"/>
      <c r="HZ83" s="233"/>
      <c r="IA83" s="233"/>
      <c r="IB83" s="233"/>
      <c r="IC83" s="233"/>
      <c r="ID83" s="233"/>
      <c r="IE83" s="233"/>
      <c r="IF83" s="233"/>
      <c r="IG83" s="233"/>
      <c r="IH83" s="233"/>
      <c r="II83" s="233"/>
      <c r="IJ83" s="233"/>
      <c r="IK83" s="233"/>
      <c r="IL83" s="233"/>
      <c r="IM83" s="233"/>
      <c r="IN83" s="233"/>
      <c r="IO83" s="233"/>
      <c r="IP83" s="233"/>
      <c r="IQ83" s="233"/>
      <c r="IR83" s="233"/>
      <c r="IS83" s="233"/>
      <c r="IT83" s="233"/>
      <c r="IU83" s="233"/>
      <c r="IV83" s="233"/>
    </row>
  </sheetData>
  <mergeCells count="75">
    <mergeCell ref="A75:A77"/>
    <mergeCell ref="B75:B77"/>
    <mergeCell ref="A69:A71"/>
    <mergeCell ref="B69:B71"/>
    <mergeCell ref="C69:C71"/>
    <mergeCell ref="A72:A74"/>
    <mergeCell ref="B72:B74"/>
    <mergeCell ref="C72:C74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51:A53"/>
    <mergeCell ref="B51:B53"/>
    <mergeCell ref="C51:C53"/>
    <mergeCell ref="A54:A56"/>
    <mergeCell ref="B54:B56"/>
    <mergeCell ref="C54:C56"/>
    <mergeCell ref="A45:A47"/>
    <mergeCell ref="B45:B47"/>
    <mergeCell ref="C45:C47"/>
    <mergeCell ref="A48:A50"/>
    <mergeCell ref="B48:B50"/>
    <mergeCell ref="C48:C50"/>
    <mergeCell ref="A39:A41"/>
    <mergeCell ref="B39:B41"/>
    <mergeCell ref="C39:C41"/>
    <mergeCell ref="A42:A44"/>
    <mergeCell ref="B42:B44"/>
    <mergeCell ref="C42:C44"/>
    <mergeCell ref="A33:A35"/>
    <mergeCell ref="B33:B35"/>
    <mergeCell ref="C33:C35"/>
    <mergeCell ref="A36:A38"/>
    <mergeCell ref="B36:B38"/>
    <mergeCell ref="C36:C38"/>
    <mergeCell ref="A27:A29"/>
    <mergeCell ref="B27:B29"/>
    <mergeCell ref="C27:C29"/>
    <mergeCell ref="A30:A32"/>
    <mergeCell ref="B30:B32"/>
    <mergeCell ref="C30:C32"/>
    <mergeCell ref="A21:A23"/>
    <mergeCell ref="B21:B23"/>
    <mergeCell ref="C21:C23"/>
    <mergeCell ref="A24:A26"/>
    <mergeCell ref="B24:B26"/>
    <mergeCell ref="C24:C26"/>
    <mergeCell ref="A15:A17"/>
    <mergeCell ref="B15:B17"/>
    <mergeCell ref="C15:C17"/>
    <mergeCell ref="A18:A20"/>
    <mergeCell ref="B18:B20"/>
    <mergeCell ref="C18:C20"/>
    <mergeCell ref="A9:A11"/>
    <mergeCell ref="B9:B11"/>
    <mergeCell ref="C9:C11"/>
    <mergeCell ref="A12:A14"/>
    <mergeCell ref="B12:B14"/>
    <mergeCell ref="C12:C14"/>
    <mergeCell ref="A4:A5"/>
    <mergeCell ref="B4:B5"/>
    <mergeCell ref="C4:C5"/>
    <mergeCell ref="D4:D5"/>
    <mergeCell ref="A6:A8"/>
    <mergeCell ref="B6:B8"/>
    <mergeCell ref="C6:C8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245"/>
    <col min="2" max="2" width="99.140625" style="245"/>
    <col min="3" max="3" width="9.140625" style="140"/>
    <col min="4" max="4" width="16.42578125" style="141"/>
    <col min="5" max="5" width="13.42578125" style="138"/>
    <col min="6" max="6" width="23.28515625" style="245"/>
    <col min="7" max="7" width="19.140625" style="246"/>
    <col min="8" max="8" width="19.7109375" style="245"/>
    <col min="9" max="9" width="21.140625" style="245"/>
    <col min="10" max="11" width="9.140625" style="245"/>
    <col min="12" max="12" width="9.28515625" style="245"/>
    <col min="13" max="13" width="16.42578125" style="245"/>
    <col min="14" max="16" width="9.140625" style="245"/>
    <col min="17" max="17" width="9.28515625" style="245"/>
    <col min="18" max="1025" width="9.140625" style="245"/>
  </cols>
  <sheetData>
    <row r="1" spans="1:1024" s="253" customFormat="1" ht="42.75" customHeight="1" x14ac:dyDescent="0.25">
      <c r="A1" s="247" t="s">
        <v>779</v>
      </c>
      <c r="B1" s="248"/>
      <c r="C1" s="249"/>
      <c r="D1" s="250"/>
      <c r="E1" s="251"/>
      <c r="F1" s="248"/>
      <c r="G1" s="252"/>
      <c r="H1" s="248"/>
      <c r="I1" s="248"/>
      <c r="J1" s="248"/>
    </row>
    <row r="2" spans="1:1024" ht="26.25" customHeight="1" x14ac:dyDescent="0.25">
      <c r="A2" s="254" t="s">
        <v>51</v>
      </c>
      <c r="B2" s="254" t="s">
        <v>780</v>
      </c>
      <c r="C2" s="133" t="s">
        <v>54</v>
      </c>
      <c r="D2" s="255" t="s">
        <v>331</v>
      </c>
      <c r="E2" s="256" t="s">
        <v>781</v>
      </c>
      <c r="F2" s="133" t="s">
        <v>782</v>
      </c>
      <c r="G2" s="257" t="s">
        <v>783</v>
      </c>
      <c r="H2" s="133" t="s">
        <v>784</v>
      </c>
      <c r="I2" s="133" t="s">
        <v>335</v>
      </c>
      <c r="J2" s="133"/>
      <c r="K2"/>
      <c r="L2" s="1"/>
      <c r="M2" s="1"/>
      <c r="N2"/>
      <c r="O2"/>
      <c r="P2" s="258" t="s">
        <v>785</v>
      </c>
      <c r="Q2" s="259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268" customFormat="1" ht="35.25" customHeight="1" x14ac:dyDescent="0.25">
      <c r="A3" s="260" t="s">
        <v>249</v>
      </c>
      <c r="B3" s="261" t="s">
        <v>786</v>
      </c>
      <c r="C3" s="260" t="s">
        <v>275</v>
      </c>
      <c r="D3" s="262">
        <f>SUMIF(MC__2!A:A,A3,MC__2!I:I)</f>
        <v>14.860800000000001</v>
      </c>
      <c r="E3" s="263" t="s">
        <v>787</v>
      </c>
      <c r="F3" s="264" t="s">
        <v>788</v>
      </c>
      <c r="G3" s="265">
        <v>295.8</v>
      </c>
      <c r="H3" s="266">
        <f t="shared" ref="H3:H23" si="0">G3*(1+$Q$2)</f>
        <v>376.55340000000007</v>
      </c>
      <c r="I3" s="267">
        <f t="shared" ref="I3:I23" si="1">H3*D3</f>
        <v>5595.8847667200016</v>
      </c>
      <c r="J3" s="267"/>
    </row>
    <row r="4" spans="1:1024" ht="35.25" customHeight="1" x14ac:dyDescent="0.25">
      <c r="A4" s="260" t="s">
        <v>254</v>
      </c>
      <c r="B4" s="261" t="s">
        <v>789</v>
      </c>
      <c r="C4" s="260" t="s">
        <v>275</v>
      </c>
      <c r="D4" s="262">
        <f>SUMIF(MC__2!A:A,A4,MC__2!I:I)</f>
        <v>60</v>
      </c>
      <c r="E4" s="263" t="s">
        <v>790</v>
      </c>
      <c r="F4" s="264" t="s">
        <v>791</v>
      </c>
      <c r="G4" s="265">
        <v>523.39</v>
      </c>
      <c r="H4" s="266">
        <f t="shared" si="0"/>
        <v>666.27547000000004</v>
      </c>
      <c r="I4" s="267">
        <f t="shared" si="1"/>
        <v>39976.528200000001</v>
      </c>
      <c r="J4" s="26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260" t="s">
        <v>263</v>
      </c>
      <c r="B5" s="261" t="s">
        <v>792</v>
      </c>
      <c r="C5" s="260" t="s">
        <v>275</v>
      </c>
      <c r="D5" s="262">
        <f>SUMIF(MC__2!A:A,A5,MC__2!I:I)</f>
        <v>72</v>
      </c>
      <c r="E5" s="263" t="s">
        <v>793</v>
      </c>
      <c r="F5" s="264" t="s">
        <v>791</v>
      </c>
      <c r="G5" s="265">
        <v>388.17</v>
      </c>
      <c r="H5" s="266">
        <f t="shared" si="0"/>
        <v>494.14041000000009</v>
      </c>
      <c r="I5" s="267">
        <f t="shared" si="1"/>
        <v>35578.109520000005</v>
      </c>
      <c r="J5" s="26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260" t="s">
        <v>265</v>
      </c>
      <c r="B6" s="261" t="s">
        <v>794</v>
      </c>
      <c r="C6" s="260" t="s">
        <v>275</v>
      </c>
      <c r="D6" s="262">
        <f>SUMIF(MC__2!A:A,A6,MC__2!I:I)</f>
        <v>100</v>
      </c>
      <c r="E6" s="263" t="s">
        <v>795</v>
      </c>
      <c r="F6" s="264" t="s">
        <v>791</v>
      </c>
      <c r="G6" s="265">
        <v>305.35000000000002</v>
      </c>
      <c r="H6" s="266">
        <f t="shared" si="0"/>
        <v>388.71055000000007</v>
      </c>
      <c r="I6" s="267">
        <f t="shared" si="1"/>
        <v>38871.055000000008</v>
      </c>
      <c r="J6" s="26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260" t="s">
        <v>267</v>
      </c>
      <c r="B7" s="261" t="s">
        <v>796</v>
      </c>
      <c r="C7" s="260" t="s">
        <v>275</v>
      </c>
      <c r="D7" s="262">
        <f>SUMIF(MC__2!A:A,A7,MC__2!I:I)</f>
        <v>30</v>
      </c>
      <c r="E7" s="263" t="s">
        <v>797</v>
      </c>
      <c r="F7" s="264" t="s">
        <v>791</v>
      </c>
      <c r="G7" s="265">
        <v>495.87</v>
      </c>
      <c r="H7" s="266">
        <f t="shared" si="0"/>
        <v>631.24251000000004</v>
      </c>
      <c r="I7" s="267">
        <f t="shared" si="1"/>
        <v>18937.275300000001</v>
      </c>
      <c r="J7" s="26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260" t="s">
        <v>270</v>
      </c>
      <c r="B8" s="261" t="s">
        <v>798</v>
      </c>
      <c r="C8" s="260" t="s">
        <v>54</v>
      </c>
      <c r="D8" s="262">
        <f>SUMIF(MC__2!A:A,A8,MC__2!I:I)</f>
        <v>2</v>
      </c>
      <c r="E8" s="263" t="s">
        <v>799</v>
      </c>
      <c r="F8" s="264" t="s">
        <v>791</v>
      </c>
      <c r="G8" s="265">
        <v>1921.74</v>
      </c>
      <c r="H8" s="266">
        <f t="shared" si="0"/>
        <v>2446.3750200000004</v>
      </c>
      <c r="I8" s="267">
        <f t="shared" si="1"/>
        <v>4892.7500400000008</v>
      </c>
      <c r="J8" s="26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260" t="s">
        <v>273</v>
      </c>
      <c r="B9" s="261" t="s">
        <v>800</v>
      </c>
      <c r="C9" s="260" t="s">
        <v>275</v>
      </c>
      <c r="D9" s="262">
        <f>SUMIF(MC__2!A:A,A9,MC__2!I:I)</f>
        <v>25</v>
      </c>
      <c r="E9" s="263" t="s">
        <v>801</v>
      </c>
      <c r="F9" s="264" t="s">
        <v>791</v>
      </c>
      <c r="G9" s="265">
        <v>129.54</v>
      </c>
      <c r="H9" s="266">
        <f t="shared" si="0"/>
        <v>164.90442000000002</v>
      </c>
      <c r="I9" s="267">
        <f t="shared" si="1"/>
        <v>4122.6105000000007</v>
      </c>
      <c r="J9" s="267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260" t="s">
        <v>276</v>
      </c>
      <c r="B10" s="261" t="s">
        <v>802</v>
      </c>
      <c r="C10" s="260" t="s">
        <v>275</v>
      </c>
      <c r="D10" s="262">
        <f>SUMIF(MC__2!A:A,A10,MC__2!I:I)</f>
        <v>40</v>
      </c>
      <c r="E10" s="263" t="s">
        <v>803</v>
      </c>
      <c r="F10" s="264" t="s">
        <v>791</v>
      </c>
      <c r="G10" s="265">
        <v>252.77</v>
      </c>
      <c r="H10" s="266">
        <f t="shared" si="0"/>
        <v>321.77621000000005</v>
      </c>
      <c r="I10" s="267">
        <f t="shared" si="1"/>
        <v>12871.048400000001</v>
      </c>
      <c r="J10" s="267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260" t="s">
        <v>278</v>
      </c>
      <c r="B11" s="261" t="s">
        <v>804</v>
      </c>
      <c r="C11" s="260" t="s">
        <v>275</v>
      </c>
      <c r="D11" s="262">
        <f>SUMIF(MC__2!A:A,A11,MC__2!I:I)</f>
        <v>6.25</v>
      </c>
      <c r="E11" s="263" t="s">
        <v>805</v>
      </c>
      <c r="F11" s="264" t="s">
        <v>791</v>
      </c>
      <c r="G11" s="265">
        <v>495.85</v>
      </c>
      <c r="H11" s="266">
        <f t="shared" si="0"/>
        <v>631.21705000000009</v>
      </c>
      <c r="I11" s="267">
        <f t="shared" si="1"/>
        <v>3945.1065625000006</v>
      </c>
      <c r="J11" s="26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260" t="s">
        <v>283</v>
      </c>
      <c r="B12" s="261" t="s">
        <v>806</v>
      </c>
      <c r="C12" s="260" t="s">
        <v>54</v>
      </c>
      <c r="D12" s="262">
        <f>SUMIF(MC__2!A:A,A12,MC__2!I:I)</f>
        <v>40</v>
      </c>
      <c r="E12" s="263" t="s">
        <v>807</v>
      </c>
      <c r="F12" s="269" t="s">
        <v>808</v>
      </c>
      <c r="G12" s="270">
        <v>5.53</v>
      </c>
      <c r="H12" s="266">
        <f t="shared" si="0"/>
        <v>7.0396900000000011</v>
      </c>
      <c r="I12" s="267">
        <f t="shared" si="1"/>
        <v>281.58760000000007</v>
      </c>
      <c r="J12" s="267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260" t="s">
        <v>286</v>
      </c>
      <c r="B13" s="261" t="s">
        <v>809</v>
      </c>
      <c r="C13" s="260" t="s">
        <v>810</v>
      </c>
      <c r="D13" s="262">
        <f>SUMIF(MC__2!A:A,A13,MC__2!I:I)</f>
        <v>17600</v>
      </c>
      <c r="E13" s="263" t="s">
        <v>811</v>
      </c>
      <c r="F13" s="269" t="s">
        <v>808</v>
      </c>
      <c r="G13" s="270">
        <v>13.88</v>
      </c>
      <c r="H13" s="266">
        <f t="shared" si="0"/>
        <v>17.669240000000002</v>
      </c>
      <c r="I13" s="267">
        <f t="shared" si="1"/>
        <v>310978.62400000001</v>
      </c>
      <c r="J13" s="26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260" t="s">
        <v>280</v>
      </c>
      <c r="B14" s="261" t="s">
        <v>812</v>
      </c>
      <c r="C14" s="260" t="s">
        <v>259</v>
      </c>
      <c r="D14" s="262">
        <f>SUMIF(MC__2!A:A,A14,MC__2!I:I)</f>
        <v>1180</v>
      </c>
      <c r="E14" s="263" t="s">
        <v>813</v>
      </c>
      <c r="F14" s="264" t="s">
        <v>791</v>
      </c>
      <c r="G14" s="265">
        <v>18.940000000000001</v>
      </c>
      <c r="H14" s="266">
        <f t="shared" si="0"/>
        <v>24.110620000000004</v>
      </c>
      <c r="I14" s="267">
        <f t="shared" si="1"/>
        <v>28450.531600000006</v>
      </c>
      <c r="J14" s="26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260" t="s">
        <v>814</v>
      </c>
      <c r="B15" s="261" t="s">
        <v>815</v>
      </c>
      <c r="C15" s="260" t="s">
        <v>54</v>
      </c>
      <c r="D15" s="262">
        <f>SUMIF(MC__2!A:A,A15,MC__2!I:I)</f>
        <v>0</v>
      </c>
      <c r="E15" s="263" t="s">
        <v>816</v>
      </c>
      <c r="F15" s="264" t="s">
        <v>791</v>
      </c>
      <c r="G15" s="265">
        <v>850.21</v>
      </c>
      <c r="H15" s="266">
        <f t="shared" si="0"/>
        <v>1082.3173300000001</v>
      </c>
      <c r="I15" s="267">
        <f t="shared" si="1"/>
        <v>0</v>
      </c>
      <c r="J15" s="26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260" t="s">
        <v>305</v>
      </c>
      <c r="B16" s="261" t="s">
        <v>817</v>
      </c>
      <c r="C16" s="260" t="s">
        <v>818</v>
      </c>
      <c r="D16" s="262">
        <f>SUMIF(MC__2!A:A,A16,MC__2!I:I)</f>
        <v>14</v>
      </c>
      <c r="E16" s="263" t="s">
        <v>819</v>
      </c>
      <c r="F16" s="264" t="s">
        <v>791</v>
      </c>
      <c r="G16" s="265">
        <v>15348.26</v>
      </c>
      <c r="H16" s="266">
        <f t="shared" si="0"/>
        <v>19538.334980000003</v>
      </c>
      <c r="I16" s="267">
        <f t="shared" si="1"/>
        <v>273536.68972000002</v>
      </c>
      <c r="J16" s="26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260" t="s">
        <v>324</v>
      </c>
      <c r="B17" s="261" t="s">
        <v>820</v>
      </c>
      <c r="C17" s="260" t="s">
        <v>275</v>
      </c>
      <c r="D17" s="262">
        <f>SUMIF(MC__2!A:A,A17,MC__2!I:I)</f>
        <v>39136.696000000004</v>
      </c>
      <c r="E17" s="263" t="s">
        <v>821</v>
      </c>
      <c r="F17" s="264" t="s">
        <v>791</v>
      </c>
      <c r="G17" s="265">
        <v>18.73</v>
      </c>
      <c r="H17" s="266">
        <f t="shared" si="0"/>
        <v>23.843290000000003</v>
      </c>
      <c r="I17" s="267">
        <f t="shared" si="1"/>
        <v>933147.59236984025</v>
      </c>
      <c r="J17" s="26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260" t="s">
        <v>327</v>
      </c>
      <c r="B18" s="261" t="s">
        <v>822</v>
      </c>
      <c r="C18" s="260" t="s">
        <v>275</v>
      </c>
      <c r="D18" s="262">
        <f>SUMIF(MC__2!A:A,A18,MC__2!I:I)</f>
        <v>15942.5</v>
      </c>
      <c r="E18" s="263" t="s">
        <v>823</v>
      </c>
      <c r="F18" s="264" t="s">
        <v>791</v>
      </c>
      <c r="G18" s="265">
        <v>0.35</v>
      </c>
      <c r="H18" s="266">
        <f t="shared" si="0"/>
        <v>0.44555</v>
      </c>
      <c r="I18" s="267">
        <f t="shared" si="1"/>
        <v>7103.180875</v>
      </c>
      <c r="J18" s="26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260" t="s">
        <v>330</v>
      </c>
      <c r="B19" s="261" t="s">
        <v>824</v>
      </c>
      <c r="C19" s="260" t="s">
        <v>54</v>
      </c>
      <c r="D19" s="262">
        <f>SUMIF(MC__2!A:A,A19,MC__2!I:I)</f>
        <v>45</v>
      </c>
      <c r="E19" s="263" t="s">
        <v>825</v>
      </c>
      <c r="F19" s="264" t="s">
        <v>791</v>
      </c>
      <c r="G19" s="265">
        <v>74.31</v>
      </c>
      <c r="H19" s="266">
        <f t="shared" si="0"/>
        <v>94.596630000000019</v>
      </c>
      <c r="I19" s="267">
        <f t="shared" si="1"/>
        <v>4256.8483500000011</v>
      </c>
      <c r="J19" s="26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260" t="s">
        <v>826</v>
      </c>
      <c r="B20" s="271" t="s">
        <v>827</v>
      </c>
      <c r="C20" s="140" t="s">
        <v>275</v>
      </c>
      <c r="D20" s="262">
        <f>SUMIF(MC__2!A:A,A20,MC__2!I:I)</f>
        <v>0</v>
      </c>
      <c r="E20" s="272" t="s">
        <v>828</v>
      </c>
      <c r="F20" s="264" t="s">
        <v>791</v>
      </c>
      <c r="G20" s="273">
        <v>0.53</v>
      </c>
      <c r="H20" s="266">
        <f t="shared" si="0"/>
        <v>0.67469000000000012</v>
      </c>
      <c r="I20" s="267">
        <f t="shared" si="1"/>
        <v>0</v>
      </c>
      <c r="J20" s="26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268" customFormat="1" ht="54.75" customHeight="1" x14ac:dyDescent="0.25">
      <c r="A21" s="260" t="s">
        <v>332</v>
      </c>
      <c r="B21" s="261" t="s">
        <v>829</v>
      </c>
      <c r="C21" s="260" t="s">
        <v>736</v>
      </c>
      <c r="D21" s="262">
        <f>SUMIF(MC__2!A:A,A21,MC__2!I:I)</f>
        <v>111728.20970000001</v>
      </c>
      <c r="E21" s="263" t="s">
        <v>830</v>
      </c>
      <c r="F21" s="264" t="s">
        <v>791</v>
      </c>
      <c r="G21" s="265">
        <v>1.71</v>
      </c>
      <c r="H21" s="266">
        <f t="shared" si="0"/>
        <v>2.1768300000000003</v>
      </c>
      <c r="I21" s="267">
        <f t="shared" si="1"/>
        <v>243213.31872125104</v>
      </c>
      <c r="J21" s="267"/>
    </row>
    <row r="22" spans="1:1024" ht="34.5" customHeight="1" x14ac:dyDescent="0.25">
      <c r="A22" s="260" t="s">
        <v>345</v>
      </c>
      <c r="B22" s="261" t="s">
        <v>831</v>
      </c>
      <c r="C22" s="260" t="s">
        <v>832</v>
      </c>
      <c r="D22" s="262">
        <f>SUMIF(MC__2!A:A,A22,MC__2!I:I)</f>
        <v>1546172.2598000003</v>
      </c>
      <c r="E22" s="263" t="s">
        <v>833</v>
      </c>
      <c r="F22" s="264" t="s">
        <v>791</v>
      </c>
      <c r="G22" s="265">
        <v>1.41</v>
      </c>
      <c r="H22" s="266">
        <f t="shared" si="0"/>
        <v>1.7949300000000001</v>
      </c>
      <c r="I22" s="267">
        <f t="shared" si="1"/>
        <v>2775270.9742828147</v>
      </c>
      <c r="J22" s="26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260" t="s">
        <v>351</v>
      </c>
      <c r="B23" s="268" t="s">
        <v>834</v>
      </c>
      <c r="C23" s="260" t="s">
        <v>343</v>
      </c>
      <c r="D23" s="262">
        <f>SUMIF(MC__2!A:A,A23,MC__2!I:I)</f>
        <v>111728.20720000002</v>
      </c>
      <c r="E23" s="263" t="s">
        <v>835</v>
      </c>
      <c r="F23" s="264" t="s">
        <v>791</v>
      </c>
      <c r="G23" s="265">
        <v>0.82</v>
      </c>
      <c r="H23" s="266">
        <f t="shared" si="0"/>
        <v>1.04386</v>
      </c>
      <c r="I23" s="267">
        <f t="shared" si="1"/>
        <v>116628.60636779202</v>
      </c>
      <c r="J23" s="26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260" t="s">
        <v>836</v>
      </c>
      <c r="B24" s="268"/>
      <c r="C24" s="260"/>
      <c r="D24" s="262"/>
      <c r="E24" s="263"/>
      <c r="F24" s="266"/>
      <c r="G24" s="274"/>
      <c r="H24" s="266"/>
      <c r="I24" s="267"/>
      <c r="J24" s="26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260" t="s">
        <v>353</v>
      </c>
      <c r="B25" s="268" t="s">
        <v>837</v>
      </c>
      <c r="C25" s="260" t="s">
        <v>275</v>
      </c>
      <c r="D25" s="262">
        <f>SUMIF(MC__2!A:A,A25,MC__2!I:I)</f>
        <v>918</v>
      </c>
      <c r="E25" s="263" t="s">
        <v>838</v>
      </c>
      <c r="F25" s="264" t="s">
        <v>791</v>
      </c>
      <c r="G25" s="265">
        <v>9.76</v>
      </c>
      <c r="H25" s="266">
        <f t="shared" ref="H25:H56" si="2">G25*(1+$Q$2)</f>
        <v>12.424480000000001</v>
      </c>
      <c r="I25" s="267">
        <f t="shared" ref="I25:I56" si="3">H25*D25</f>
        <v>11405.672640000001</v>
      </c>
      <c r="J25" s="267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260" t="s">
        <v>365</v>
      </c>
      <c r="B26" s="268" t="s">
        <v>839</v>
      </c>
      <c r="C26" s="140" t="s">
        <v>275</v>
      </c>
      <c r="D26" s="262">
        <f>SUMIF(MC__2!A:A,A26,MC__2!I:I)</f>
        <v>1420.5</v>
      </c>
      <c r="E26" s="272" t="s">
        <v>840</v>
      </c>
      <c r="F26" s="264" t="s">
        <v>791</v>
      </c>
      <c r="G26" s="273">
        <v>12.07</v>
      </c>
      <c r="H26" s="152">
        <f t="shared" si="2"/>
        <v>15.365110000000001</v>
      </c>
      <c r="I26" s="152">
        <f t="shared" si="3"/>
        <v>21826.138755000004</v>
      </c>
      <c r="J26" s="152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260" t="s">
        <v>382</v>
      </c>
      <c r="B27" s="253" t="s">
        <v>841</v>
      </c>
      <c r="C27" s="140" t="s">
        <v>736</v>
      </c>
      <c r="D27" s="262">
        <f>SUMIF(MC__2!A:A,A27,MC__2!I:I)</f>
        <v>77215.094000000012</v>
      </c>
      <c r="E27" s="272">
        <v>83343</v>
      </c>
      <c r="F27" s="264" t="s">
        <v>791</v>
      </c>
      <c r="G27" s="273">
        <v>13.07</v>
      </c>
      <c r="H27" s="152">
        <f t="shared" si="2"/>
        <v>16.638110000000001</v>
      </c>
      <c r="I27" s="152">
        <f t="shared" si="3"/>
        <v>1284713.2276323403</v>
      </c>
      <c r="J27" s="152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268" customFormat="1" ht="35.25" customHeight="1" x14ac:dyDescent="0.25">
      <c r="A28" s="260" t="s">
        <v>384</v>
      </c>
      <c r="B28" s="261" t="s">
        <v>842</v>
      </c>
      <c r="C28" s="260" t="s">
        <v>736</v>
      </c>
      <c r="D28" s="262">
        <f>SUMIF(MC__2!A:A,A28,MC__2!I:I)</f>
        <v>2220</v>
      </c>
      <c r="E28" s="263" t="s">
        <v>843</v>
      </c>
      <c r="F28" s="269" t="s">
        <v>808</v>
      </c>
      <c r="G28" s="270">
        <v>209.19</v>
      </c>
      <c r="H28" s="267">
        <f t="shared" si="2"/>
        <v>266.29887000000002</v>
      </c>
      <c r="I28" s="267">
        <f t="shared" si="3"/>
        <v>591183.49140000006</v>
      </c>
      <c r="J28" s="267"/>
    </row>
    <row r="29" spans="1:1024" ht="16.5" customHeight="1" x14ac:dyDescent="0.25">
      <c r="A29" s="260" t="s">
        <v>392</v>
      </c>
      <c r="B29" s="268" t="s">
        <v>844</v>
      </c>
      <c r="C29" s="140" t="s">
        <v>736</v>
      </c>
      <c r="D29" s="262">
        <f>SUMIF(MC__2!A:A,A29,MC__2!I:I)</f>
        <v>51701.396000000008</v>
      </c>
      <c r="E29" s="272" t="s">
        <v>845</v>
      </c>
      <c r="F29" s="264" t="s">
        <v>791</v>
      </c>
      <c r="G29" s="273">
        <v>15.69</v>
      </c>
      <c r="H29" s="267">
        <f t="shared" si="2"/>
        <v>19.973370000000003</v>
      </c>
      <c r="I29" s="267">
        <f t="shared" si="3"/>
        <v>1032651.1118245203</v>
      </c>
      <c r="J29" s="267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268" customFormat="1" ht="37.5" customHeight="1" x14ac:dyDescent="0.25">
      <c r="A30" s="260" t="s">
        <v>394</v>
      </c>
      <c r="B30" s="261" t="s">
        <v>846</v>
      </c>
      <c r="C30" s="260" t="s">
        <v>736</v>
      </c>
      <c r="D30" s="262">
        <f>SUMIF(MC__2!A:A,A30,MC__2!I:I)</f>
        <v>72995.8606</v>
      </c>
      <c r="E30" s="263" t="s">
        <v>847</v>
      </c>
      <c r="F30" s="264" t="s">
        <v>791</v>
      </c>
      <c r="G30" s="265">
        <v>3.09</v>
      </c>
      <c r="H30" s="267">
        <f t="shared" si="2"/>
        <v>3.93357</v>
      </c>
      <c r="I30" s="267">
        <f t="shared" si="3"/>
        <v>287134.327380342</v>
      </c>
      <c r="J30" s="267"/>
    </row>
    <row r="31" spans="1:1024" ht="16.5" customHeight="1" x14ac:dyDescent="0.25">
      <c r="A31" s="260" t="s">
        <v>400</v>
      </c>
      <c r="B31" s="268" t="s">
        <v>848</v>
      </c>
      <c r="C31" s="140" t="s">
        <v>736</v>
      </c>
      <c r="D31" s="262">
        <f>SUMIF(MC__2!A:A,A31,MC__2!I:I)</f>
        <v>51701.396000000008</v>
      </c>
      <c r="E31" s="272" t="s">
        <v>849</v>
      </c>
      <c r="F31" s="264" t="s">
        <v>791</v>
      </c>
      <c r="G31" s="273">
        <v>1.63</v>
      </c>
      <c r="H31" s="152">
        <f t="shared" si="2"/>
        <v>2.0749900000000001</v>
      </c>
      <c r="I31" s="152">
        <f t="shared" si="3"/>
        <v>107279.87968604002</v>
      </c>
      <c r="J31" s="152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260" t="s">
        <v>402</v>
      </c>
      <c r="B32" s="268" t="s">
        <v>850</v>
      </c>
      <c r="C32" s="140" t="s">
        <v>736</v>
      </c>
      <c r="D32" s="262">
        <f>SUMIF(MC__2!A:A,A32,MC__2!I:I)</f>
        <v>51701.396000000008</v>
      </c>
      <c r="E32" s="263" t="s">
        <v>851</v>
      </c>
      <c r="F32" s="264" t="s">
        <v>791</v>
      </c>
      <c r="G32" s="265">
        <v>5.65</v>
      </c>
      <c r="H32" s="266">
        <f t="shared" si="2"/>
        <v>7.1924500000000009</v>
      </c>
      <c r="I32" s="267">
        <f t="shared" si="3"/>
        <v>371859.7056602001</v>
      </c>
      <c r="J32" s="267"/>
      <c r="K32"/>
      <c r="L32"/>
      <c r="M32" s="268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260" t="s">
        <v>409</v>
      </c>
      <c r="B33" s="245" t="s">
        <v>852</v>
      </c>
      <c r="C33" s="140" t="s">
        <v>275</v>
      </c>
      <c r="D33" s="262">
        <f>SUMIF(MC__2!A:A,A33,MC__2!I:I)</f>
        <v>10588.04</v>
      </c>
      <c r="E33" s="272" t="s">
        <v>853</v>
      </c>
      <c r="F33" s="264" t="s">
        <v>791</v>
      </c>
      <c r="G33" s="265">
        <v>0.31</v>
      </c>
      <c r="H33" s="266">
        <f t="shared" si="2"/>
        <v>0.39463000000000004</v>
      </c>
      <c r="I33" s="267">
        <f t="shared" si="3"/>
        <v>4178.3582252000006</v>
      </c>
      <c r="J33" s="267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260" t="s">
        <v>411</v>
      </c>
      <c r="B34" s="268" t="s">
        <v>854</v>
      </c>
      <c r="C34" s="140" t="s">
        <v>736</v>
      </c>
      <c r="D34" s="262">
        <f>SUMIF(MC__2!A:A,A34,MC__2!I:I)</f>
        <v>4449.2660000000005</v>
      </c>
      <c r="E34" s="272" t="s">
        <v>855</v>
      </c>
      <c r="F34" s="264" t="s">
        <v>791</v>
      </c>
      <c r="G34" s="265">
        <v>42.69</v>
      </c>
      <c r="H34" s="266">
        <f t="shared" si="2"/>
        <v>54.344370000000005</v>
      </c>
      <c r="I34" s="267">
        <f t="shared" si="3"/>
        <v>241792.55773242004</v>
      </c>
      <c r="J34" s="267"/>
      <c r="K34"/>
      <c r="L34"/>
      <c r="M34" s="268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260" t="s">
        <v>415</v>
      </c>
      <c r="B35" s="268" t="s">
        <v>856</v>
      </c>
      <c r="C35" s="140" t="s">
        <v>275</v>
      </c>
      <c r="D35" s="262">
        <f>SUMIF(MC__2!A:A,A35,MC__2!I:I)</f>
        <v>10588.04</v>
      </c>
      <c r="E35" s="272" t="s">
        <v>857</v>
      </c>
      <c r="F35" s="264" t="s">
        <v>791</v>
      </c>
      <c r="G35" s="265">
        <v>1.29</v>
      </c>
      <c r="H35" s="266">
        <f t="shared" si="2"/>
        <v>1.6421700000000001</v>
      </c>
      <c r="I35" s="267">
        <f t="shared" si="3"/>
        <v>17387.361646800004</v>
      </c>
      <c r="J35" s="267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260" t="s">
        <v>424</v>
      </c>
      <c r="B36" s="245" t="s">
        <v>858</v>
      </c>
      <c r="C36" s="140" t="s">
        <v>736</v>
      </c>
      <c r="D36" s="262">
        <f>SUMIF(MC__2!A:A,A36,MC__2!I:I)</f>
        <v>4218.4160000000002</v>
      </c>
      <c r="E36" s="263" t="s">
        <v>859</v>
      </c>
      <c r="F36" s="264" t="s">
        <v>791</v>
      </c>
      <c r="G36" s="265">
        <v>7.15</v>
      </c>
      <c r="H36" s="266">
        <f t="shared" si="2"/>
        <v>9.1019500000000022</v>
      </c>
      <c r="I36" s="267">
        <f t="shared" si="3"/>
        <v>38395.811511200009</v>
      </c>
      <c r="J36" s="267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260" t="s">
        <v>425</v>
      </c>
      <c r="B37" s="245" t="s">
        <v>860</v>
      </c>
      <c r="C37" s="140" t="s">
        <v>275</v>
      </c>
      <c r="D37" s="262">
        <f>SUMIF(MC__2!A:A,A37,MC__2!I:I)</f>
        <v>10588.04</v>
      </c>
      <c r="E37" s="263" t="s">
        <v>861</v>
      </c>
      <c r="F37" s="264" t="s">
        <v>791</v>
      </c>
      <c r="G37" s="265">
        <v>4.2</v>
      </c>
      <c r="H37" s="266">
        <f t="shared" si="2"/>
        <v>5.3466000000000005</v>
      </c>
      <c r="I37" s="267">
        <f t="shared" si="3"/>
        <v>56610.014664000009</v>
      </c>
      <c r="J37" s="26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260" t="s">
        <v>428</v>
      </c>
      <c r="B38" s="245" t="s">
        <v>862</v>
      </c>
      <c r="C38" s="140" t="s">
        <v>275</v>
      </c>
      <c r="D38" s="262">
        <f>SUMIF(MC__2!A:A,A38,MC__2!I:I)</f>
        <v>10588.04</v>
      </c>
      <c r="E38" s="263" t="s">
        <v>863</v>
      </c>
      <c r="F38" s="264" t="s">
        <v>791</v>
      </c>
      <c r="G38" s="265">
        <v>2.74</v>
      </c>
      <c r="H38" s="266">
        <f t="shared" si="2"/>
        <v>3.4880200000000006</v>
      </c>
      <c r="I38" s="267">
        <f t="shared" si="3"/>
        <v>36931.295280800012</v>
      </c>
      <c r="J38" s="267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260" t="s">
        <v>430</v>
      </c>
      <c r="B39" s="245" t="s">
        <v>864</v>
      </c>
      <c r="C39" s="140" t="s">
        <v>736</v>
      </c>
      <c r="D39" s="262">
        <f>SUMIF(MC__2!A:A,A39,MC__2!I:I)</f>
        <v>586.90200000000004</v>
      </c>
      <c r="E39" s="263" t="s">
        <v>865</v>
      </c>
      <c r="F39" s="264" t="s">
        <v>791</v>
      </c>
      <c r="G39" s="265">
        <v>692.32</v>
      </c>
      <c r="H39" s="266">
        <f t="shared" si="2"/>
        <v>881.32336000000021</v>
      </c>
      <c r="I39" s="267">
        <f t="shared" si="3"/>
        <v>517250.44263072015</v>
      </c>
      <c r="J39" s="267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260" t="s">
        <v>438</v>
      </c>
      <c r="B40" s="245" t="s">
        <v>866</v>
      </c>
      <c r="C40" s="140" t="s">
        <v>736</v>
      </c>
      <c r="D40" s="262">
        <f>SUMIF(MC__2!A:A,A40,MC__2!I:I)</f>
        <v>58690.200000000004</v>
      </c>
      <c r="E40" s="263" t="s">
        <v>867</v>
      </c>
      <c r="F40" s="264" t="s">
        <v>791</v>
      </c>
      <c r="G40" s="265">
        <v>0.96</v>
      </c>
      <c r="H40" s="266">
        <f t="shared" si="2"/>
        <v>1.2220800000000001</v>
      </c>
      <c r="I40" s="267">
        <f t="shared" si="3"/>
        <v>71724.119616000011</v>
      </c>
      <c r="J40" s="267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260" t="s">
        <v>441</v>
      </c>
      <c r="B41" s="245" t="s">
        <v>868</v>
      </c>
      <c r="C41" s="140" t="s">
        <v>275</v>
      </c>
      <c r="D41" s="262">
        <f>SUMIF(MC__2!A:A,A41,MC__2!I:I)</f>
        <v>8603.43</v>
      </c>
      <c r="E41" s="263" t="s">
        <v>869</v>
      </c>
      <c r="F41" s="264" t="s">
        <v>791</v>
      </c>
      <c r="G41" s="265">
        <v>63.55</v>
      </c>
      <c r="H41" s="266">
        <f t="shared" si="2"/>
        <v>80.899150000000006</v>
      </c>
      <c r="I41" s="267">
        <f t="shared" si="3"/>
        <v>696010.17408450006</v>
      </c>
      <c r="J41" s="267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260" t="s">
        <v>453</v>
      </c>
      <c r="B42" s="245" t="s">
        <v>870</v>
      </c>
      <c r="C42" s="140" t="s">
        <v>736</v>
      </c>
      <c r="D42" s="262">
        <f>SUMIF(MC__2!A:A,A42,MC__2!I:I)</f>
        <v>4218.4160000000002</v>
      </c>
      <c r="E42" s="263" t="s">
        <v>871</v>
      </c>
      <c r="F42" s="264" t="s">
        <v>791</v>
      </c>
      <c r="G42" s="265">
        <v>1.79</v>
      </c>
      <c r="H42" s="266">
        <f t="shared" si="2"/>
        <v>2.2786700000000004</v>
      </c>
      <c r="I42" s="267">
        <f t="shared" si="3"/>
        <v>9612.3779867200028</v>
      </c>
      <c r="J42" s="267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260" t="s">
        <v>872</v>
      </c>
      <c r="B43" s="245" t="s">
        <v>873</v>
      </c>
      <c r="C43" s="140" t="s">
        <v>736</v>
      </c>
      <c r="D43" s="262">
        <f>SUMIF(MC__2!A:A,A43,MC__2!I:I)</f>
        <v>0</v>
      </c>
      <c r="E43" s="263" t="s">
        <v>874</v>
      </c>
      <c r="F43" s="264" t="s">
        <v>791</v>
      </c>
      <c r="G43" s="265">
        <v>1.99</v>
      </c>
      <c r="H43" s="266">
        <f t="shared" si="2"/>
        <v>2.5332700000000004</v>
      </c>
      <c r="I43" s="267">
        <f t="shared" si="3"/>
        <v>0</v>
      </c>
      <c r="J43" s="267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260" t="s">
        <v>451</v>
      </c>
      <c r="B44" s="245" t="s">
        <v>875</v>
      </c>
      <c r="C44" s="140" t="s">
        <v>275</v>
      </c>
      <c r="D44" s="262">
        <f>SUMIF(MC__2!A:A,A44,MC__2!I:I)</f>
        <v>10588.04</v>
      </c>
      <c r="E44" s="263" t="s">
        <v>876</v>
      </c>
      <c r="F44" s="264" t="s">
        <v>791</v>
      </c>
      <c r="G44" s="265">
        <v>0.91</v>
      </c>
      <c r="H44" s="266">
        <f t="shared" si="2"/>
        <v>1.1584300000000001</v>
      </c>
      <c r="I44" s="267">
        <f t="shared" si="3"/>
        <v>12265.503177200002</v>
      </c>
      <c r="J44" s="267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260" t="s">
        <v>455</v>
      </c>
      <c r="B45" s="245" t="s">
        <v>877</v>
      </c>
      <c r="C45" s="140" t="s">
        <v>458</v>
      </c>
      <c r="D45" s="262">
        <f>SUMIF(MC__2!A:A,A45,MC__2!I:I)</f>
        <v>1408.5648000000001</v>
      </c>
      <c r="E45" s="263" t="s">
        <v>878</v>
      </c>
      <c r="F45" s="264" t="s">
        <v>791</v>
      </c>
      <c r="G45" s="265">
        <v>53.29</v>
      </c>
      <c r="H45" s="266">
        <f t="shared" si="2"/>
        <v>67.838170000000005</v>
      </c>
      <c r="I45" s="267">
        <f t="shared" si="3"/>
        <v>95554.458358416014</v>
      </c>
      <c r="J45" s="267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260" t="s">
        <v>465</v>
      </c>
      <c r="B46" s="245" t="s">
        <v>879</v>
      </c>
      <c r="C46" s="140" t="s">
        <v>736</v>
      </c>
      <c r="D46" s="262">
        <f>SUMIF(MC__2!A:A,A46,MC__2!I:I)</f>
        <v>831.06</v>
      </c>
      <c r="E46" s="138">
        <v>90084</v>
      </c>
      <c r="F46" s="264" t="s">
        <v>791</v>
      </c>
      <c r="G46" s="265">
        <v>11.08</v>
      </c>
      <c r="H46" s="266">
        <f t="shared" si="2"/>
        <v>14.104840000000001</v>
      </c>
      <c r="I46" s="267">
        <f t="shared" si="3"/>
        <v>11721.968330400001</v>
      </c>
      <c r="J46" s="267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260" t="s">
        <v>470</v>
      </c>
      <c r="B47" s="245" t="s">
        <v>880</v>
      </c>
      <c r="C47" s="140" t="s">
        <v>275</v>
      </c>
      <c r="D47" s="262">
        <f>SUMIF(MC__2!A:A,A47,MC__2!I:I)</f>
        <v>437.40000000000003</v>
      </c>
      <c r="E47" s="138">
        <v>94100</v>
      </c>
      <c r="F47" s="264" t="s">
        <v>791</v>
      </c>
      <c r="G47" s="265">
        <v>2.56</v>
      </c>
      <c r="H47" s="266">
        <f t="shared" si="2"/>
        <v>3.2588800000000004</v>
      </c>
      <c r="I47" s="267">
        <f t="shared" si="3"/>
        <v>1425.4341120000004</v>
      </c>
      <c r="J47" s="26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260" t="s">
        <v>473</v>
      </c>
      <c r="B48" s="245" t="s">
        <v>881</v>
      </c>
      <c r="C48" s="140" t="s">
        <v>736</v>
      </c>
      <c r="D48" s="262">
        <f>SUMIF(MC__2!A:A,A48,MC__2!I:I)</f>
        <v>87.48</v>
      </c>
      <c r="E48" s="138">
        <v>94108</v>
      </c>
      <c r="F48" s="264" t="s">
        <v>791</v>
      </c>
      <c r="G48" s="265">
        <v>150.08000000000001</v>
      </c>
      <c r="H48" s="266">
        <f t="shared" si="2"/>
        <v>191.05184000000003</v>
      </c>
      <c r="I48" s="267">
        <f t="shared" si="3"/>
        <v>16713.214963200004</v>
      </c>
      <c r="J48" s="267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260" t="s">
        <v>475</v>
      </c>
      <c r="B49" s="245" t="s">
        <v>882</v>
      </c>
      <c r="C49" s="140" t="s">
        <v>883</v>
      </c>
      <c r="D49" s="262">
        <f>SUMIF(MC__2!A:A,A49,MC__2!I:I)</f>
        <v>243</v>
      </c>
      <c r="E49" s="138">
        <v>92824</v>
      </c>
      <c r="F49" s="264" t="s">
        <v>791</v>
      </c>
      <c r="G49" s="265">
        <v>64.040000000000006</v>
      </c>
      <c r="H49" s="266">
        <f t="shared" si="2"/>
        <v>81.522920000000013</v>
      </c>
      <c r="I49" s="267">
        <f t="shared" si="3"/>
        <v>19810.069560000004</v>
      </c>
      <c r="J49" s="267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260" t="s">
        <v>485</v>
      </c>
      <c r="B50" s="245" t="s">
        <v>884</v>
      </c>
      <c r="C50" s="140" t="s">
        <v>883</v>
      </c>
      <c r="D50" s="262">
        <f>SUMIF(MC__2!A:A,A50,MC__2!I:I)</f>
        <v>243</v>
      </c>
      <c r="E50" s="138">
        <v>7793</v>
      </c>
      <c r="F50" s="264" t="s">
        <v>791</v>
      </c>
      <c r="G50" s="265">
        <v>60.71</v>
      </c>
      <c r="H50" s="266">
        <f t="shared" si="2"/>
        <v>77.283830000000009</v>
      </c>
      <c r="I50" s="267">
        <f t="shared" si="3"/>
        <v>18779.970690000002</v>
      </c>
      <c r="J50" s="267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260" t="s">
        <v>491</v>
      </c>
      <c r="B51" s="245" t="s">
        <v>885</v>
      </c>
      <c r="C51" s="140" t="s">
        <v>343</v>
      </c>
      <c r="D51" s="262">
        <f>SUMIF(MC__2!A:A,A51,MC__2!I:I)</f>
        <v>485.36819999999994</v>
      </c>
      <c r="E51" s="138">
        <v>79482</v>
      </c>
      <c r="F51" s="264" t="s">
        <v>791</v>
      </c>
      <c r="G51" s="265">
        <v>78.61</v>
      </c>
      <c r="H51" s="266">
        <f t="shared" si="2"/>
        <v>100.07053000000001</v>
      </c>
      <c r="I51" s="267">
        <f t="shared" si="3"/>
        <v>48571.053019145998</v>
      </c>
      <c r="J51" s="26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260" t="s">
        <v>496</v>
      </c>
      <c r="B52" s="245" t="s">
        <v>886</v>
      </c>
      <c r="C52" s="140" t="s">
        <v>343</v>
      </c>
      <c r="D52" s="262">
        <f>SUMIF(MC__2!A:A,A52,MC__2!I:I)</f>
        <v>230.85</v>
      </c>
      <c r="E52" s="138" t="s">
        <v>887</v>
      </c>
      <c r="F52" s="264" t="s">
        <v>791</v>
      </c>
      <c r="G52" s="265">
        <v>36.630000000000003</v>
      </c>
      <c r="H52" s="266">
        <f t="shared" si="2"/>
        <v>46.629990000000006</v>
      </c>
      <c r="I52" s="267">
        <f t="shared" si="3"/>
        <v>10764.533191500001</v>
      </c>
      <c r="J52" s="267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260" t="s">
        <v>888</v>
      </c>
      <c r="B53" s="245" t="s">
        <v>889</v>
      </c>
      <c r="C53" s="140" t="s">
        <v>343</v>
      </c>
      <c r="D53" s="262">
        <f>SUMIF(MC__2!A:A,A53,MC__2!I:I)</f>
        <v>0</v>
      </c>
      <c r="E53" s="138">
        <v>72898</v>
      </c>
      <c r="F53" s="264" t="s">
        <v>791</v>
      </c>
      <c r="G53" s="265">
        <v>3.91</v>
      </c>
      <c r="H53" s="266">
        <f t="shared" si="2"/>
        <v>4.9774300000000009</v>
      </c>
      <c r="I53" s="267">
        <f t="shared" si="3"/>
        <v>0</v>
      </c>
      <c r="J53" s="267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260" t="s">
        <v>504</v>
      </c>
      <c r="B54" s="245" t="s">
        <v>890</v>
      </c>
      <c r="C54" s="140" t="s">
        <v>54</v>
      </c>
      <c r="D54" s="262">
        <f>SUMIF(MC__2!A:A,A54,MC__2!I:I)</f>
        <v>23</v>
      </c>
      <c r="E54" s="138">
        <v>83659</v>
      </c>
      <c r="F54" s="264" t="s">
        <v>791</v>
      </c>
      <c r="G54" s="265">
        <v>626.77</v>
      </c>
      <c r="H54" s="266">
        <f t="shared" si="2"/>
        <v>797.87821000000008</v>
      </c>
      <c r="I54" s="267">
        <f t="shared" si="3"/>
        <v>18351.198830000001</v>
      </c>
      <c r="J54" s="267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260" t="s">
        <v>508</v>
      </c>
      <c r="B55" s="245" t="s">
        <v>891</v>
      </c>
      <c r="C55" s="140" t="s">
        <v>883</v>
      </c>
      <c r="D55" s="262">
        <f>SUMIF(MC__2!A:A,A55,MC__2!I:I)</f>
        <v>1672.566</v>
      </c>
      <c r="E55" s="138">
        <v>94267</v>
      </c>
      <c r="F55" s="264" t="s">
        <v>791</v>
      </c>
      <c r="G55" s="265">
        <v>30.98</v>
      </c>
      <c r="H55" s="266">
        <f t="shared" si="2"/>
        <v>39.437540000000006</v>
      </c>
      <c r="I55" s="267">
        <f t="shared" si="3"/>
        <v>65961.888527640011</v>
      </c>
      <c r="J55" s="267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260" t="s">
        <v>513</v>
      </c>
      <c r="B56" s="245" t="s">
        <v>892</v>
      </c>
      <c r="C56" s="140" t="s">
        <v>275</v>
      </c>
      <c r="D56" s="262">
        <f>SUMIF(MC__2!A:A,A56,MC__2!I:I)</f>
        <v>354.16980000000007</v>
      </c>
      <c r="E56" s="138">
        <v>72947</v>
      </c>
      <c r="F56" s="264" t="s">
        <v>791</v>
      </c>
      <c r="G56" s="265">
        <v>20.56</v>
      </c>
      <c r="H56" s="266">
        <f t="shared" si="2"/>
        <v>26.172880000000003</v>
      </c>
      <c r="I56" s="267">
        <f t="shared" si="3"/>
        <v>9269.6436750240027</v>
      </c>
      <c r="J56" s="267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260" t="s">
        <v>516</v>
      </c>
      <c r="B57" s="245" t="s">
        <v>893</v>
      </c>
      <c r="C57" s="140" t="s">
        <v>275</v>
      </c>
      <c r="D57" s="262">
        <f>SUMIF(MC__2!A:A,A57,MC__2!I:I)</f>
        <v>773.03150000000005</v>
      </c>
      <c r="E57" s="138">
        <v>83693</v>
      </c>
      <c r="F57" s="264" t="s">
        <v>791</v>
      </c>
      <c r="G57" s="265">
        <v>2.88</v>
      </c>
      <c r="H57" s="266">
        <f t="shared" ref="H57:H88" si="4">G57*(1+$Q$2)</f>
        <v>3.6662400000000002</v>
      </c>
      <c r="I57" s="267">
        <f t="shared" ref="I57:I88" si="5">H57*D57</f>
        <v>2834.1190065600003</v>
      </c>
      <c r="J57" s="26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260" t="s">
        <v>519</v>
      </c>
      <c r="B58" s="245" t="s">
        <v>894</v>
      </c>
      <c r="C58" s="140" t="s">
        <v>54</v>
      </c>
      <c r="D58" s="262">
        <f>SUMIF(MC__2!A:A,A58,MC__2!I:I)</f>
        <v>13</v>
      </c>
      <c r="E58" s="138" t="s">
        <v>895</v>
      </c>
      <c r="F58" s="264" t="s">
        <v>791</v>
      </c>
      <c r="G58" s="265">
        <v>79.53</v>
      </c>
      <c r="H58" s="266">
        <f t="shared" si="4"/>
        <v>101.24169000000001</v>
      </c>
      <c r="I58" s="267">
        <f t="shared" si="5"/>
        <v>1316.1419700000001</v>
      </c>
      <c r="J58" s="267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260" t="s">
        <v>523</v>
      </c>
      <c r="B59" s="245" t="s">
        <v>896</v>
      </c>
      <c r="C59" s="140" t="s">
        <v>883</v>
      </c>
      <c r="D59" s="262">
        <f>SUMIF(MC__2!A:A,A59,MC__2!I:I)</f>
        <v>1344</v>
      </c>
      <c r="E59" s="138">
        <v>2306115</v>
      </c>
      <c r="F59" s="269" t="s">
        <v>808</v>
      </c>
      <c r="G59" s="270">
        <v>398.6</v>
      </c>
      <c r="H59" s="266">
        <f t="shared" si="4"/>
        <v>507.41780000000006</v>
      </c>
      <c r="I59" s="267">
        <f t="shared" si="5"/>
        <v>681969.52320000005</v>
      </c>
      <c r="J59" s="267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260" t="s">
        <v>529</v>
      </c>
      <c r="B60" s="245" t="s">
        <v>897</v>
      </c>
      <c r="C60" s="140" t="s">
        <v>275</v>
      </c>
      <c r="D60" s="262">
        <f>SUMIF(MC__2!A:A,A60,MC__2!I:I)</f>
        <v>8199.0560000000005</v>
      </c>
      <c r="E60" s="138">
        <v>92411</v>
      </c>
      <c r="F60" s="264" t="s">
        <v>791</v>
      </c>
      <c r="G60" s="265">
        <v>96.64</v>
      </c>
      <c r="H60" s="266">
        <f t="shared" si="4"/>
        <v>123.02272000000001</v>
      </c>
      <c r="I60" s="267">
        <f t="shared" si="5"/>
        <v>1008670.1705523201</v>
      </c>
      <c r="J60" s="267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260" t="s">
        <v>545</v>
      </c>
      <c r="B61" s="245" t="s">
        <v>898</v>
      </c>
      <c r="C61" s="140" t="s">
        <v>899</v>
      </c>
      <c r="D61" s="262">
        <f>SUMIF(MC__2!A:A,A61,MC__2!I:I)</f>
        <v>2630</v>
      </c>
      <c r="E61" s="138">
        <v>92915</v>
      </c>
      <c r="F61" s="264" t="s">
        <v>791</v>
      </c>
      <c r="G61" s="265">
        <v>9.26</v>
      </c>
      <c r="H61" s="266">
        <f t="shared" si="4"/>
        <v>11.787980000000001</v>
      </c>
      <c r="I61" s="267">
        <f t="shared" si="5"/>
        <v>31002.387400000003</v>
      </c>
      <c r="J61" s="267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260" t="s">
        <v>549</v>
      </c>
      <c r="B62" s="245" t="s">
        <v>900</v>
      </c>
      <c r="C62" s="140" t="s">
        <v>899</v>
      </c>
      <c r="D62" s="262">
        <f>SUMIF(MC__2!A:A,A62,MC__2!I:I)</f>
        <v>4640</v>
      </c>
      <c r="E62" s="138">
        <v>92916</v>
      </c>
      <c r="F62" s="264" t="s">
        <v>791</v>
      </c>
      <c r="G62" s="265">
        <v>7.97</v>
      </c>
      <c r="H62" s="266">
        <f t="shared" si="4"/>
        <v>10.145810000000001</v>
      </c>
      <c r="I62" s="267">
        <f t="shared" si="5"/>
        <v>47076.558400000002</v>
      </c>
      <c r="J62" s="267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260" t="s">
        <v>551</v>
      </c>
      <c r="B63" s="245" t="s">
        <v>901</v>
      </c>
      <c r="C63" s="140" t="s">
        <v>899</v>
      </c>
      <c r="D63" s="262">
        <f>SUMIF(MC__2!A:A,A63,MC__2!I:I)</f>
        <v>22720</v>
      </c>
      <c r="E63" s="138">
        <v>92917</v>
      </c>
      <c r="F63" s="264" t="s">
        <v>791</v>
      </c>
      <c r="G63" s="265">
        <v>7.61</v>
      </c>
      <c r="H63" s="266">
        <f t="shared" si="4"/>
        <v>9.6875300000000006</v>
      </c>
      <c r="I63" s="267">
        <f t="shared" si="5"/>
        <v>220100.68160000001</v>
      </c>
      <c r="J63" s="267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260" t="s">
        <v>553</v>
      </c>
      <c r="B64" s="245" t="s">
        <v>902</v>
      </c>
      <c r="C64" s="140" t="s">
        <v>899</v>
      </c>
      <c r="D64" s="262">
        <f>SUMIF(MC__2!A:A,A64,MC__2!I:I)</f>
        <v>82350</v>
      </c>
      <c r="E64" s="138">
        <v>92919</v>
      </c>
      <c r="F64" s="264" t="s">
        <v>791</v>
      </c>
      <c r="G64" s="265">
        <v>6.15</v>
      </c>
      <c r="H64" s="266">
        <f t="shared" si="4"/>
        <v>7.8289500000000016</v>
      </c>
      <c r="I64" s="267">
        <f t="shared" si="5"/>
        <v>644714.03250000009</v>
      </c>
      <c r="J64" s="267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260" t="s">
        <v>554</v>
      </c>
      <c r="B65" s="245" t="s">
        <v>903</v>
      </c>
      <c r="C65" s="140" t="s">
        <v>899</v>
      </c>
      <c r="D65" s="262">
        <f>SUMIF(MC__2!A:A,A65,MC__2!I:I)</f>
        <v>5320</v>
      </c>
      <c r="E65" s="138">
        <v>92921</v>
      </c>
      <c r="F65" s="264" t="s">
        <v>791</v>
      </c>
      <c r="G65" s="265">
        <v>5.45</v>
      </c>
      <c r="H65" s="266">
        <f t="shared" si="4"/>
        <v>6.937850000000001</v>
      </c>
      <c r="I65" s="267">
        <f t="shared" si="5"/>
        <v>36909.362000000008</v>
      </c>
      <c r="J65" s="267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260" t="s">
        <v>555</v>
      </c>
      <c r="B66" s="245" t="s">
        <v>904</v>
      </c>
      <c r="C66" s="140" t="s">
        <v>899</v>
      </c>
      <c r="D66" s="262">
        <f>SUMIF(MC__2!A:A,A66,MC__2!I:I)</f>
        <v>17360</v>
      </c>
      <c r="E66" s="138">
        <v>92924</v>
      </c>
      <c r="F66" s="264" t="s">
        <v>791</v>
      </c>
      <c r="G66" s="265">
        <v>4.9400000000000004</v>
      </c>
      <c r="H66" s="266">
        <f t="shared" si="4"/>
        <v>6.2886200000000008</v>
      </c>
      <c r="I66" s="267">
        <f t="shared" si="5"/>
        <v>109170.44320000001</v>
      </c>
      <c r="J66" s="26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260" t="s">
        <v>556</v>
      </c>
      <c r="B67" s="245" t="s">
        <v>905</v>
      </c>
      <c r="C67" s="140" t="s">
        <v>736</v>
      </c>
      <c r="D67" s="262">
        <f>SUMIF(MC__2!A:A,A67,MC__2!I:I)</f>
        <v>2763.7829999999999</v>
      </c>
      <c r="E67" s="138">
        <v>92720</v>
      </c>
      <c r="F67" s="264" t="s">
        <v>791</v>
      </c>
      <c r="G67" s="265">
        <v>372.15</v>
      </c>
      <c r="H67" s="266">
        <f t="shared" si="4"/>
        <v>473.74695000000003</v>
      </c>
      <c r="I67" s="267">
        <f t="shared" si="5"/>
        <v>1309333.76671185</v>
      </c>
      <c r="J67" s="2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260" t="s">
        <v>558</v>
      </c>
      <c r="B68" s="245" t="s">
        <v>906</v>
      </c>
      <c r="C68" s="140" t="s">
        <v>736</v>
      </c>
      <c r="D68" s="262">
        <f>SUMIF(MC__2!A:A,A68,MC__2!I:I)</f>
        <v>222.50799999999998</v>
      </c>
      <c r="E68" s="138" t="s">
        <v>907</v>
      </c>
      <c r="F68" s="264" t="s">
        <v>791</v>
      </c>
      <c r="G68" s="265">
        <v>470.87</v>
      </c>
      <c r="H68" s="266">
        <f t="shared" si="4"/>
        <v>599.41751000000011</v>
      </c>
      <c r="I68" s="267">
        <f t="shared" si="5"/>
        <v>133375.19131508001</v>
      </c>
      <c r="J68" s="267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260" t="s">
        <v>560</v>
      </c>
      <c r="B69" s="245" t="s">
        <v>908</v>
      </c>
      <c r="C69" s="140" t="s">
        <v>736</v>
      </c>
      <c r="D69" s="262">
        <f>SUMIF(MC__2!A:A,A69,MC__2!I:I)</f>
        <v>3195.20766</v>
      </c>
      <c r="E69" s="138">
        <v>92874</v>
      </c>
      <c r="F69" s="264" t="s">
        <v>791</v>
      </c>
      <c r="G69" s="265">
        <v>21.58</v>
      </c>
      <c r="H69" s="266">
        <f t="shared" si="4"/>
        <v>27.471340000000001</v>
      </c>
      <c r="I69" s="267">
        <f t="shared" si="5"/>
        <v>87776.635998464408</v>
      </c>
      <c r="J69" s="267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260" t="s">
        <v>563</v>
      </c>
      <c r="B70" s="245" t="s">
        <v>909</v>
      </c>
      <c r="C70" s="140" t="s">
        <v>736</v>
      </c>
      <c r="D70" s="262">
        <f>SUMIF(MC__2!A:A,A70,MC__2!I:I)</f>
        <v>15.4</v>
      </c>
      <c r="E70" s="138">
        <v>83534</v>
      </c>
      <c r="F70" s="264" t="s">
        <v>791</v>
      </c>
      <c r="G70" s="265">
        <v>437.51</v>
      </c>
      <c r="H70" s="266">
        <f t="shared" si="4"/>
        <v>556.95023000000003</v>
      </c>
      <c r="I70" s="267">
        <f t="shared" si="5"/>
        <v>8577.033542000001</v>
      </c>
      <c r="J70" s="267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260" t="s">
        <v>564</v>
      </c>
      <c r="B71" s="245" t="s">
        <v>910</v>
      </c>
      <c r="C71" s="140" t="s">
        <v>736</v>
      </c>
      <c r="D71" s="262">
        <f>SUMIF(MC__2!A:A,A71,MC__2!I:I)</f>
        <v>1475.3399999999997</v>
      </c>
      <c r="E71" s="138">
        <v>83516</v>
      </c>
      <c r="F71" s="264" t="s">
        <v>791</v>
      </c>
      <c r="G71" s="265">
        <v>15.54</v>
      </c>
      <c r="H71" s="266">
        <f t="shared" si="4"/>
        <v>19.782420000000002</v>
      </c>
      <c r="I71" s="267">
        <f t="shared" si="5"/>
        <v>29185.795522799996</v>
      </c>
      <c r="J71" s="267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260" t="s">
        <v>570</v>
      </c>
      <c r="B72" s="245" t="s">
        <v>911</v>
      </c>
      <c r="C72" s="140" t="s">
        <v>54</v>
      </c>
      <c r="D72" s="262">
        <f>SUMIF(MC__2!A:A,A72,MC__2!I:I)</f>
        <v>38</v>
      </c>
      <c r="E72" s="138">
        <v>3806424</v>
      </c>
      <c r="F72" s="269" t="s">
        <v>808</v>
      </c>
      <c r="G72" s="270">
        <v>3013.3</v>
      </c>
      <c r="H72" s="266">
        <f t="shared" si="4"/>
        <v>3835.9309000000007</v>
      </c>
      <c r="I72" s="267">
        <f t="shared" si="5"/>
        <v>145765.37420000002</v>
      </c>
      <c r="J72" s="26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260" t="s">
        <v>573</v>
      </c>
      <c r="B73" s="245" t="s">
        <v>912</v>
      </c>
      <c r="C73" s="140" t="s">
        <v>275</v>
      </c>
      <c r="D73" s="262">
        <f>SUMIF(MC__2!A:A,A73,MC__2!I:I)</f>
        <v>72</v>
      </c>
      <c r="E73" s="138">
        <v>73631</v>
      </c>
      <c r="F73" s="264" t="s">
        <v>791</v>
      </c>
      <c r="G73" s="265">
        <v>275.69</v>
      </c>
      <c r="H73" s="266">
        <f t="shared" si="4"/>
        <v>350.95337000000001</v>
      </c>
      <c r="I73" s="267">
        <f t="shared" si="5"/>
        <v>25268.642640000002</v>
      </c>
      <c r="J73" s="267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260" t="s">
        <v>577</v>
      </c>
      <c r="B74" s="245" t="s">
        <v>913</v>
      </c>
      <c r="C74" s="140" t="s">
        <v>275</v>
      </c>
      <c r="D74" s="262">
        <f>SUMIF(MC__2!A:A,A74,MC__2!I:I)</f>
        <v>144</v>
      </c>
      <c r="E74" s="138" t="s">
        <v>914</v>
      </c>
      <c r="F74" s="264" t="s">
        <v>791</v>
      </c>
      <c r="G74" s="265">
        <v>27.72</v>
      </c>
      <c r="H74" s="266">
        <f t="shared" si="4"/>
        <v>35.287559999999999</v>
      </c>
      <c r="I74" s="267">
        <f t="shared" si="5"/>
        <v>5081.4086399999997</v>
      </c>
      <c r="J74" s="26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260" t="s">
        <v>579</v>
      </c>
      <c r="B75" s="245" t="s">
        <v>915</v>
      </c>
      <c r="C75" s="140" t="s">
        <v>736</v>
      </c>
      <c r="D75" s="262">
        <f>SUMIF(MC__2!A:A,A75,MC__2!I:I)</f>
        <v>3210.6076599999997</v>
      </c>
      <c r="E75" s="138" t="s">
        <v>916</v>
      </c>
      <c r="F75" s="264" t="s">
        <v>791</v>
      </c>
      <c r="G75" s="265">
        <v>27.1</v>
      </c>
      <c r="H75" s="266">
        <f t="shared" si="4"/>
        <v>34.498300000000008</v>
      </c>
      <c r="I75" s="267">
        <f t="shared" si="5"/>
        <v>110760.50623697801</v>
      </c>
      <c r="J75" s="267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260" t="s">
        <v>586</v>
      </c>
      <c r="B76" s="245" t="s">
        <v>917</v>
      </c>
      <c r="C76" s="140" t="s">
        <v>736</v>
      </c>
      <c r="D76" s="262">
        <f>SUMIF(MC__2!A:A,A76,MC__2!I:I)</f>
        <v>2584.5360000000001</v>
      </c>
      <c r="E76" s="138">
        <v>6454</v>
      </c>
      <c r="F76" s="264" t="s">
        <v>791</v>
      </c>
      <c r="G76" s="265">
        <v>123.88</v>
      </c>
      <c r="H76" s="266">
        <f t="shared" si="4"/>
        <v>157.69924</v>
      </c>
      <c r="I76" s="267">
        <f t="shared" si="5"/>
        <v>407579.36295263999</v>
      </c>
      <c r="J76" s="267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260" t="s">
        <v>590</v>
      </c>
      <c r="B77" s="245" t="s">
        <v>918</v>
      </c>
      <c r="C77" s="140" t="s">
        <v>275</v>
      </c>
      <c r="D77" s="262">
        <f>SUMIF(MC__2!A:A,A77,MC__2!I:I)</f>
        <v>8615.119999999999</v>
      </c>
      <c r="E77" s="138">
        <v>83665</v>
      </c>
      <c r="F77" s="264" t="s">
        <v>791</v>
      </c>
      <c r="G77" s="265">
        <v>4.87</v>
      </c>
      <c r="H77" s="266">
        <f t="shared" si="4"/>
        <v>6.199510000000001</v>
      </c>
      <c r="I77" s="267">
        <f t="shared" si="5"/>
        <v>53409.522591200002</v>
      </c>
      <c r="J77" s="26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260" t="s">
        <v>593</v>
      </c>
      <c r="B78" s="245" t="s">
        <v>919</v>
      </c>
      <c r="C78" s="140" t="s">
        <v>736</v>
      </c>
      <c r="D78" s="262">
        <f>SUMIF(MC__2!A:A,A78,MC__2!I:I)</f>
        <v>1240.57728</v>
      </c>
      <c r="E78" s="138" t="s">
        <v>920</v>
      </c>
      <c r="F78" s="264" t="s">
        <v>791</v>
      </c>
      <c r="G78" s="265">
        <v>78.94</v>
      </c>
      <c r="H78" s="266">
        <f t="shared" si="4"/>
        <v>100.49062000000001</v>
      </c>
      <c r="I78" s="267">
        <f t="shared" si="5"/>
        <v>124666.38002511361</v>
      </c>
      <c r="J78" s="267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260" t="s">
        <v>602</v>
      </c>
      <c r="B79" s="245" t="s">
        <v>921</v>
      </c>
      <c r="C79" s="140" t="s">
        <v>883</v>
      </c>
      <c r="D79" s="262">
        <f>SUMIF(MC__2!A:A,A79,MC__2!I:I)</f>
        <v>1265.5509333333332</v>
      </c>
      <c r="E79" s="138" t="s">
        <v>922</v>
      </c>
      <c r="F79" s="264" t="s">
        <v>791</v>
      </c>
      <c r="G79" s="265">
        <v>22.05</v>
      </c>
      <c r="H79" s="266">
        <f t="shared" si="4"/>
        <v>28.069650000000003</v>
      </c>
      <c r="I79" s="267">
        <f t="shared" si="5"/>
        <v>35523.571755839999</v>
      </c>
      <c r="J79" s="26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260" t="s">
        <v>595</v>
      </c>
      <c r="B80" s="245" t="s">
        <v>923</v>
      </c>
      <c r="C80" s="140" t="s">
        <v>832</v>
      </c>
      <c r="D80" s="262">
        <f>SUMIF(MC__2!A:A,A80,MC__2!I:I)</f>
        <v>620460.94240000006</v>
      </c>
      <c r="E80" s="138">
        <v>83356</v>
      </c>
      <c r="F80" s="264" t="s">
        <v>791</v>
      </c>
      <c r="G80" s="265">
        <v>0.75</v>
      </c>
      <c r="H80" s="266">
        <f t="shared" si="4"/>
        <v>0.9547500000000001</v>
      </c>
      <c r="I80" s="267">
        <f t="shared" si="5"/>
        <v>592385.08475640009</v>
      </c>
      <c r="J80" s="26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260" t="s">
        <v>609</v>
      </c>
      <c r="B81" s="245" t="s">
        <v>924</v>
      </c>
      <c r="C81" s="140" t="s">
        <v>925</v>
      </c>
      <c r="D81" s="262">
        <f>SUMIF(MC__2!A:A,A81,MC__2!I:I)</f>
        <v>16896</v>
      </c>
      <c r="E81" s="138">
        <v>89021</v>
      </c>
      <c r="F81" s="264" t="s">
        <v>791</v>
      </c>
      <c r="G81" s="265">
        <v>1.81</v>
      </c>
      <c r="H81" s="266">
        <f t="shared" si="4"/>
        <v>2.3041300000000002</v>
      </c>
      <c r="I81" s="267">
        <f t="shared" si="5"/>
        <v>38930.580480000004</v>
      </c>
      <c r="J81" s="267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260" t="s">
        <v>613</v>
      </c>
      <c r="B82" s="245" t="s">
        <v>926</v>
      </c>
      <c r="C82" s="140" t="s">
        <v>883</v>
      </c>
      <c r="D82" s="262">
        <f>SUMIF(MC__2!A:A,A82,MC__2!I:I)</f>
        <v>484</v>
      </c>
      <c r="E82" s="138" t="s">
        <v>927</v>
      </c>
      <c r="F82" s="264" t="s">
        <v>791</v>
      </c>
      <c r="G82" s="265">
        <v>94.73</v>
      </c>
      <c r="H82" s="266">
        <f t="shared" si="4"/>
        <v>120.59129000000001</v>
      </c>
      <c r="I82" s="267">
        <f t="shared" si="5"/>
        <v>58366.184360000007</v>
      </c>
      <c r="J82" s="267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260" t="s">
        <v>617</v>
      </c>
      <c r="B83" s="245" t="s">
        <v>928</v>
      </c>
      <c r="C83" s="140" t="s">
        <v>275</v>
      </c>
      <c r="D83" s="262">
        <f>SUMIF(MC__2!A:A,A83,MC__2!I:I)</f>
        <v>1350</v>
      </c>
      <c r="E83" s="138">
        <v>89455</v>
      </c>
      <c r="F83" s="264" t="s">
        <v>791</v>
      </c>
      <c r="G83" s="265">
        <v>65.61</v>
      </c>
      <c r="H83" s="266">
        <f t="shared" si="4"/>
        <v>83.521530000000013</v>
      </c>
      <c r="I83" s="267">
        <f t="shared" si="5"/>
        <v>112754.06550000001</v>
      </c>
      <c r="J83" s="267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260" t="s">
        <v>621</v>
      </c>
      <c r="B84" s="245" t="s">
        <v>929</v>
      </c>
      <c r="C84" s="140" t="s">
        <v>275</v>
      </c>
      <c r="D84" s="262">
        <f>SUMIF(MC__2!A:A,A84,MC__2!I:I)</f>
        <v>2700</v>
      </c>
      <c r="E84" s="138">
        <v>87877</v>
      </c>
      <c r="F84" s="264" t="s">
        <v>791</v>
      </c>
      <c r="G84" s="265">
        <v>6.07</v>
      </c>
      <c r="H84" s="266">
        <f t="shared" si="4"/>
        <v>7.7271100000000015</v>
      </c>
      <c r="I84" s="267">
        <f t="shared" si="5"/>
        <v>20863.197000000004</v>
      </c>
      <c r="J84" s="267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260" t="s">
        <v>623</v>
      </c>
      <c r="B85" s="245" t="s">
        <v>930</v>
      </c>
      <c r="C85" s="140" t="s">
        <v>275</v>
      </c>
      <c r="D85" s="262">
        <f>SUMIF(MC__2!A:A,A85,MC__2!I:I)</f>
        <v>2700</v>
      </c>
      <c r="E85" s="138">
        <v>87530</v>
      </c>
      <c r="F85" s="264" t="s">
        <v>791</v>
      </c>
      <c r="G85" s="265">
        <v>25.8</v>
      </c>
      <c r="H85" s="266">
        <f t="shared" si="4"/>
        <v>32.843400000000003</v>
      </c>
      <c r="I85" s="267">
        <f t="shared" si="5"/>
        <v>88677.180000000008</v>
      </c>
      <c r="J85" s="267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260" t="s">
        <v>246</v>
      </c>
      <c r="B86" s="245" t="s">
        <v>931</v>
      </c>
      <c r="C86" s="140" t="s">
        <v>54</v>
      </c>
      <c r="D86" s="262">
        <f>SUMIF(MC__2!A:A,A86,MC__2!I:I)</f>
        <v>1</v>
      </c>
      <c r="E86" s="138" t="s">
        <v>932</v>
      </c>
      <c r="F86" s="266" t="s">
        <v>933</v>
      </c>
      <c r="G86" s="274">
        <f>MOBILIZ_DESMOB!K45</f>
        <v>218775.05499999999</v>
      </c>
      <c r="H86" s="266">
        <f t="shared" si="4"/>
        <v>278500.64501500002</v>
      </c>
      <c r="I86" s="267">
        <f t="shared" si="5"/>
        <v>278500.64501500002</v>
      </c>
      <c r="J86" s="267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260" t="s">
        <v>297</v>
      </c>
      <c r="B87" t="s">
        <v>934</v>
      </c>
      <c r="C87" s="140" t="s">
        <v>935</v>
      </c>
      <c r="D87" s="262">
        <f>SUMIF(MC__2!A:A,A87,MC__2!I:I)</f>
        <v>15</v>
      </c>
      <c r="E87">
        <v>50102</v>
      </c>
      <c r="F87" s="275" t="s">
        <v>936</v>
      </c>
      <c r="G87" s="265">
        <v>2.8</v>
      </c>
      <c r="H87" s="266">
        <f t="shared" si="4"/>
        <v>3.5644</v>
      </c>
      <c r="I87" s="267">
        <f t="shared" si="5"/>
        <v>53.466000000000001</v>
      </c>
      <c r="J87" s="26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260" t="s">
        <v>298</v>
      </c>
      <c r="B88" s="245" t="s">
        <v>937</v>
      </c>
      <c r="C88" s="140" t="s">
        <v>883</v>
      </c>
      <c r="D88" s="262">
        <f>SUMIF(MC__2!A:A,A88,MC__2!I:I)</f>
        <v>135</v>
      </c>
      <c r="E88" s="138">
        <v>50101</v>
      </c>
      <c r="F88" s="275" t="s">
        <v>936</v>
      </c>
      <c r="G88" s="265">
        <v>71.459999999999994</v>
      </c>
      <c r="H88" s="266">
        <f t="shared" si="4"/>
        <v>90.968580000000003</v>
      </c>
      <c r="I88" s="267">
        <f t="shared" si="5"/>
        <v>12280.7583</v>
      </c>
      <c r="J88" s="267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260" t="s">
        <v>299</v>
      </c>
      <c r="B89" s="245" t="s">
        <v>938</v>
      </c>
      <c r="C89" s="140" t="s">
        <v>54</v>
      </c>
      <c r="D89" s="262">
        <f>SUMIF(MC__2!A:A,A89,MC__2!I:I)</f>
        <v>1</v>
      </c>
      <c r="E89" s="138" t="s">
        <v>939</v>
      </c>
      <c r="F89" s="266" t="s">
        <v>933</v>
      </c>
      <c r="G89" s="274">
        <f>(109966.59+131959.4)*0.43076</f>
        <v>104212.03945239999</v>
      </c>
      <c r="H89" s="266">
        <f t="shared" ref="H89:H120" si="6">G89*(1+$Q$2)</f>
        <v>132661.9262229052</v>
      </c>
      <c r="I89" s="267">
        <f t="shared" ref="I89:I120" si="7">H89*D89</f>
        <v>132661.9262229052</v>
      </c>
      <c r="J89" s="267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260" t="s">
        <v>567</v>
      </c>
      <c r="B90" s="245" t="s">
        <v>940</v>
      </c>
      <c r="C90" s="140" t="s">
        <v>899</v>
      </c>
      <c r="D90" s="262">
        <f>SUMIF(MC__2!A:A,A90,MC__2!I:I)</f>
        <v>84810.664399999994</v>
      </c>
      <c r="E90" s="138">
        <v>26026</v>
      </c>
      <c r="F90" s="264" t="s">
        <v>791</v>
      </c>
      <c r="G90" s="265">
        <v>2.4300000000000002</v>
      </c>
      <c r="H90" s="266">
        <f t="shared" si="6"/>
        <v>3.0933900000000003</v>
      </c>
      <c r="I90" s="267">
        <f t="shared" si="7"/>
        <v>262352.46114831598</v>
      </c>
      <c r="J90" s="267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268" customFormat="1" ht="30" customHeight="1" x14ac:dyDescent="0.25">
      <c r="A91" s="260" t="s">
        <v>580</v>
      </c>
      <c r="B91" s="261" t="s">
        <v>941</v>
      </c>
      <c r="C91" s="260" t="s">
        <v>942</v>
      </c>
      <c r="D91" s="262">
        <f>SUMIF(MC__2!A:A,A91,MC__2!I:I)</f>
        <v>106.39999999999999</v>
      </c>
      <c r="E91" s="276">
        <v>84154</v>
      </c>
      <c r="F91" s="264" t="s">
        <v>791</v>
      </c>
      <c r="G91" s="270">
        <v>103.17</v>
      </c>
      <c r="H91" s="266">
        <f t="shared" si="6"/>
        <v>131.33541000000002</v>
      </c>
      <c r="I91" s="267">
        <f t="shared" si="7"/>
        <v>13974.087624000002</v>
      </c>
      <c r="J91" s="267"/>
    </row>
    <row r="92" spans="1:1024" ht="16.5" customHeight="1" x14ac:dyDescent="0.25">
      <c r="A92" s="260" t="s">
        <v>583</v>
      </c>
      <c r="B92" s="268" t="s">
        <v>943</v>
      </c>
      <c r="C92" s="260" t="s">
        <v>899</v>
      </c>
      <c r="D92" s="262">
        <f>SUMIF(MC__2!A:A,A92,MC__2!I:I)</f>
        <v>0</v>
      </c>
      <c r="E92" s="276" t="s">
        <v>944</v>
      </c>
      <c r="F92" s="264" t="s">
        <v>791</v>
      </c>
      <c r="G92" s="265">
        <v>8.39</v>
      </c>
      <c r="H92" s="266">
        <f t="shared" si="6"/>
        <v>10.680470000000001</v>
      </c>
      <c r="I92" s="267">
        <f t="shared" si="7"/>
        <v>0</v>
      </c>
      <c r="J92" s="267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260" t="s">
        <v>624</v>
      </c>
      <c r="B93" s="261" t="s">
        <v>945</v>
      </c>
      <c r="C93" s="260" t="s">
        <v>275</v>
      </c>
      <c r="D93" s="262">
        <f>SUMIF(MC__2!A:A,A93,MC__2!I:I)</f>
        <v>12922.679999999998</v>
      </c>
      <c r="E93" s="276">
        <v>9537</v>
      </c>
      <c r="F93" s="264" t="s">
        <v>791</v>
      </c>
      <c r="G93" s="265">
        <v>1.87</v>
      </c>
      <c r="H93" s="266">
        <f t="shared" si="6"/>
        <v>2.3805100000000006</v>
      </c>
      <c r="I93" s="267">
        <f t="shared" si="7"/>
        <v>30762.568966800005</v>
      </c>
      <c r="J93" s="267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260" t="s">
        <v>293</v>
      </c>
      <c r="B94" s="268" t="s">
        <v>946</v>
      </c>
      <c r="C94" s="260" t="s">
        <v>54</v>
      </c>
      <c r="D94" s="262">
        <f>SUMIF(MC__2!A:A,A94,MC__2!I:I)</f>
        <v>1</v>
      </c>
      <c r="E94" s="276">
        <v>41598</v>
      </c>
      <c r="F94" s="264" t="s">
        <v>791</v>
      </c>
      <c r="G94" s="277">
        <v>1339.66</v>
      </c>
      <c r="H94" s="266">
        <f t="shared" si="6"/>
        <v>1705.3871800000002</v>
      </c>
      <c r="I94" s="267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260" t="s">
        <v>294</v>
      </c>
      <c r="B95" s="261" t="s">
        <v>947</v>
      </c>
      <c r="C95" s="260" t="s">
        <v>54</v>
      </c>
      <c r="D95" s="262">
        <f>SUMIF(MC__2!A:A,A95,MC__2!I:I)</f>
        <v>1</v>
      </c>
      <c r="E95" s="276">
        <v>95635</v>
      </c>
      <c r="F95" s="264" t="s">
        <v>791</v>
      </c>
      <c r="G95" s="277">
        <v>117.98</v>
      </c>
      <c r="H95" s="266">
        <f t="shared" si="6"/>
        <v>150.18854000000002</v>
      </c>
      <c r="I95" s="267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260" t="s">
        <v>295</v>
      </c>
      <c r="B96" s="268" t="s">
        <v>948</v>
      </c>
      <c r="C96" s="260" t="s">
        <v>54</v>
      </c>
      <c r="D96" s="262">
        <f>SUMIF(MC__2!A:A,A96,MC__2!I:I)</f>
        <v>1</v>
      </c>
      <c r="E96" s="276">
        <v>12744</v>
      </c>
      <c r="F96" s="264" t="s">
        <v>791</v>
      </c>
      <c r="G96" s="277">
        <v>118.98</v>
      </c>
      <c r="H96" s="266">
        <f t="shared" si="6"/>
        <v>151.46154000000001</v>
      </c>
      <c r="I96" s="267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260" t="s">
        <v>296</v>
      </c>
      <c r="B97" s="268" t="s">
        <v>949</v>
      </c>
      <c r="C97" s="260" t="s">
        <v>54</v>
      </c>
      <c r="D97" s="262">
        <f>SUMIF(MC__2!A:A,A97,MC__2!I:I)</f>
        <v>1</v>
      </c>
      <c r="E97" s="276">
        <v>72872</v>
      </c>
      <c r="F97" s="264" t="s">
        <v>791</v>
      </c>
      <c r="G97" s="277">
        <v>628.32000000000005</v>
      </c>
      <c r="H97" s="266">
        <f t="shared" si="6"/>
        <v>799.85136000000011</v>
      </c>
      <c r="I97" s="267">
        <f t="shared" si="7"/>
        <v>799.85136000000011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260" t="s">
        <v>306</v>
      </c>
      <c r="B98" s="268" t="s">
        <v>950</v>
      </c>
      <c r="C98" s="260" t="s">
        <v>818</v>
      </c>
      <c r="D98" s="262">
        <f>SUMIF(MC__2!A:A,A98,MC__2!I:I)</f>
        <v>28</v>
      </c>
      <c r="E98" s="276">
        <v>93565</v>
      </c>
      <c r="F98" s="264" t="s">
        <v>791</v>
      </c>
      <c r="G98" s="277">
        <v>12203.12</v>
      </c>
      <c r="H98" s="266">
        <f t="shared" si="6"/>
        <v>15534.571760000003</v>
      </c>
      <c r="I98" s="267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260" t="s">
        <v>307</v>
      </c>
      <c r="B99" s="18" t="s">
        <v>951</v>
      </c>
      <c r="C99" s="260" t="s">
        <v>952</v>
      </c>
      <c r="D99" s="262">
        <f>SUMIF(MC__2!A:A,A99,MC__2!I:I)</f>
        <v>6160</v>
      </c>
      <c r="E99" s="276">
        <v>250113</v>
      </c>
      <c r="F99" s="278" t="s">
        <v>936</v>
      </c>
      <c r="G99" s="277">
        <v>12.77</v>
      </c>
      <c r="H99" s="266">
        <f t="shared" si="6"/>
        <v>16.256209999999999</v>
      </c>
      <c r="I99" s="267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260" t="s">
        <v>308</v>
      </c>
      <c r="B100" s="268" t="s">
        <v>953</v>
      </c>
      <c r="C100" s="260" t="s">
        <v>954</v>
      </c>
      <c r="D100" s="262">
        <f>SUMIF(MC__2!A:A,A100,MC__2!I:I)</f>
        <v>42</v>
      </c>
      <c r="E100" s="276">
        <v>93564</v>
      </c>
      <c r="F100" s="264" t="s">
        <v>791</v>
      </c>
      <c r="G100" s="277">
        <v>3918</v>
      </c>
      <c r="H100" s="266">
        <f t="shared" si="6"/>
        <v>4987.6140000000005</v>
      </c>
      <c r="I100" s="267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260" t="s">
        <v>309</v>
      </c>
      <c r="B101" s="268" t="s">
        <v>955</v>
      </c>
      <c r="C101" s="260" t="s">
        <v>954</v>
      </c>
      <c r="D101" s="262">
        <f>SUMIF(MC__2!A:A,A101,MC__2!I:I)</f>
        <v>42</v>
      </c>
      <c r="E101" s="276">
        <v>93566</v>
      </c>
      <c r="F101" s="264" t="s">
        <v>791</v>
      </c>
      <c r="G101" s="277">
        <v>2655.12</v>
      </c>
      <c r="H101" s="266">
        <f t="shared" si="6"/>
        <v>3379.96776</v>
      </c>
      <c r="I101" s="267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260" t="s">
        <v>310</v>
      </c>
      <c r="B102" s="245" t="s">
        <v>956</v>
      </c>
      <c r="C102" s="140" t="s">
        <v>954</v>
      </c>
      <c r="D102" s="262">
        <f>SUMIF(MC__2!A:A,A102,MC__2!I:I)</f>
        <v>28</v>
      </c>
      <c r="E102" s="138" t="s">
        <v>957</v>
      </c>
      <c r="F102" s="264" t="s">
        <v>791</v>
      </c>
      <c r="G102" s="279">
        <v>3879.24</v>
      </c>
      <c r="H102" s="266">
        <f t="shared" si="6"/>
        <v>4938.2725200000004</v>
      </c>
      <c r="I102" s="267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260" t="s">
        <v>311</v>
      </c>
      <c r="B103" s="280" t="s">
        <v>958</v>
      </c>
      <c r="C103" s="140" t="s">
        <v>952</v>
      </c>
      <c r="D103" s="262">
        <f>SUMIF(MC__2!A:A,A103,MC__2!I:I)</f>
        <v>6160</v>
      </c>
      <c r="E103" s="138" t="s">
        <v>959</v>
      </c>
      <c r="F103" s="264" t="s">
        <v>791</v>
      </c>
      <c r="G103" s="279">
        <v>20.239999999999998</v>
      </c>
      <c r="H103" s="266">
        <f t="shared" si="6"/>
        <v>25.765520000000002</v>
      </c>
      <c r="I103" s="267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260" t="s">
        <v>312</v>
      </c>
      <c r="B104" s="245" t="s">
        <v>960</v>
      </c>
      <c r="C104" s="140" t="s">
        <v>952</v>
      </c>
      <c r="D104" s="262">
        <f>SUMIF(MC__2!A:A,A104,MC__2!I:I)</f>
        <v>1344</v>
      </c>
      <c r="E104" s="138" t="s">
        <v>961</v>
      </c>
      <c r="F104" s="264" t="s">
        <v>791</v>
      </c>
      <c r="G104" s="279">
        <v>14.74</v>
      </c>
      <c r="H104" s="266">
        <f t="shared" si="6"/>
        <v>18.764020000000002</v>
      </c>
      <c r="I104" s="267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260" t="s">
        <v>313</v>
      </c>
      <c r="B105" s="2" t="s">
        <v>962</v>
      </c>
      <c r="C105" s="140" t="s">
        <v>954</v>
      </c>
      <c r="D105" s="262">
        <f>SUMIF(MC__2!A:A,A105,MC__2!I:I)</f>
        <v>14</v>
      </c>
      <c r="E105" s="138" t="s">
        <v>963</v>
      </c>
      <c r="F105" s="264" t="s">
        <v>964</v>
      </c>
      <c r="G105" s="279">
        <v>5416.14</v>
      </c>
      <c r="H105" s="266">
        <f t="shared" si="6"/>
        <v>6894.7462200000009</v>
      </c>
      <c r="I105" s="267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260" t="s">
        <v>314</v>
      </c>
      <c r="B106" s="245" t="s">
        <v>965</v>
      </c>
      <c r="C106" s="140" t="s">
        <v>954</v>
      </c>
      <c r="D106" s="262">
        <f>SUMIF(MC__2!A:A,A106,MC__2!I:I)</f>
        <v>14</v>
      </c>
      <c r="E106" s="138">
        <v>93563</v>
      </c>
      <c r="F106" s="264" t="s">
        <v>791</v>
      </c>
      <c r="G106" s="279">
        <v>4081.43</v>
      </c>
      <c r="H106" s="266">
        <f t="shared" si="6"/>
        <v>5195.66039</v>
      </c>
      <c r="I106" s="267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260" t="s">
        <v>315</v>
      </c>
      <c r="B107" s="245" t="s">
        <v>966</v>
      </c>
      <c r="C107" s="140" t="s">
        <v>952</v>
      </c>
      <c r="D107" s="262">
        <f>SUMIF(MC__2!A:A,A107,MC__2!I:I)</f>
        <v>3080</v>
      </c>
      <c r="E107" s="138">
        <v>88284</v>
      </c>
      <c r="F107" s="264" t="s">
        <v>791</v>
      </c>
      <c r="G107" s="279">
        <v>26.28</v>
      </c>
      <c r="H107" s="266">
        <f t="shared" si="6"/>
        <v>33.454440000000005</v>
      </c>
      <c r="I107" s="267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260" t="s">
        <v>316</v>
      </c>
      <c r="B108" s="245" t="s">
        <v>967</v>
      </c>
      <c r="C108" s="140" t="s">
        <v>954</v>
      </c>
      <c r="D108" s="262">
        <f>SUMIF(MC__2!A:A,A108,MC__2!I:I)</f>
        <v>14</v>
      </c>
      <c r="E108" s="138">
        <v>40908</v>
      </c>
      <c r="F108" s="264" t="s">
        <v>791</v>
      </c>
      <c r="G108" s="279">
        <v>2665.25</v>
      </c>
      <c r="H108" s="266">
        <f t="shared" si="6"/>
        <v>3392.8632500000003</v>
      </c>
      <c r="I108" s="267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260" t="s">
        <v>317</v>
      </c>
      <c r="B109" s="245" t="s">
        <v>968</v>
      </c>
      <c r="C109" s="140" t="s">
        <v>954</v>
      </c>
      <c r="D109" s="262">
        <f>SUMIF(MC__2!A:A,A109,MC__2!I:I)</f>
        <v>14</v>
      </c>
      <c r="E109" s="138" t="s">
        <v>969</v>
      </c>
      <c r="F109" s="264" t="s">
        <v>791</v>
      </c>
      <c r="G109" s="279">
        <v>2352.8000000000002</v>
      </c>
      <c r="H109" s="266">
        <f t="shared" si="6"/>
        <v>2995.1144000000004</v>
      </c>
      <c r="I109" s="267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260" t="s">
        <v>318</v>
      </c>
      <c r="B110" s="245" t="s">
        <v>970</v>
      </c>
      <c r="C110" s="140" t="s">
        <v>954</v>
      </c>
      <c r="D110" s="262">
        <f>SUMIF(MC__2!A:A,A110,MC__2!I:I)</f>
        <v>14</v>
      </c>
      <c r="E110" s="138">
        <v>94295</v>
      </c>
      <c r="F110" s="264" t="s">
        <v>791</v>
      </c>
      <c r="G110" s="279">
        <v>6535.2</v>
      </c>
      <c r="H110" s="266">
        <f t="shared" si="6"/>
        <v>8319.3096000000005</v>
      </c>
      <c r="I110" s="267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260" t="s">
        <v>319</v>
      </c>
      <c r="B111" s="245" t="s">
        <v>971</v>
      </c>
      <c r="C111" s="140" t="s">
        <v>954</v>
      </c>
      <c r="D111" s="262">
        <f>SUMIF(MC__2!A:A,A111,MC__2!I:I)</f>
        <v>14</v>
      </c>
      <c r="E111" s="138">
        <v>93572</v>
      </c>
      <c r="F111" s="264" t="s">
        <v>791</v>
      </c>
      <c r="G111" s="279">
        <v>4395.5600000000004</v>
      </c>
      <c r="H111" s="266">
        <f t="shared" si="6"/>
        <v>5595.547880000001</v>
      </c>
      <c r="I111" s="267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260" t="s">
        <v>320</v>
      </c>
      <c r="B112" s="245" t="s">
        <v>972</v>
      </c>
      <c r="C112" s="140" t="s">
        <v>954</v>
      </c>
      <c r="D112" s="262">
        <f>SUMIF(MC__2!A:A,A112,MC__2!I:I)</f>
        <v>56</v>
      </c>
      <c r="E112" s="138" t="s">
        <v>973</v>
      </c>
      <c r="F112" s="264" t="s">
        <v>791</v>
      </c>
      <c r="G112" s="279">
        <v>1705.12</v>
      </c>
      <c r="H112" s="266">
        <f t="shared" si="6"/>
        <v>2170.6177600000001</v>
      </c>
      <c r="I112" s="267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260" t="s">
        <v>321</v>
      </c>
      <c r="B113" s="245" t="s">
        <v>974</v>
      </c>
      <c r="C113" s="140" t="s">
        <v>954</v>
      </c>
      <c r="D113" s="262">
        <f>SUMIF(MC__2!A:A,A113,MC__2!I:I)</f>
        <v>56</v>
      </c>
      <c r="E113" s="138">
        <v>43201</v>
      </c>
      <c r="F113" s="281" t="s">
        <v>936</v>
      </c>
      <c r="G113" s="279">
        <v>3461.84</v>
      </c>
      <c r="H113" s="266">
        <f t="shared" si="6"/>
        <v>4406.9223200000006</v>
      </c>
      <c r="I113" s="267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260" t="s">
        <v>322</v>
      </c>
      <c r="B114" s="245" t="s">
        <v>975</v>
      </c>
      <c r="C114" s="140" t="s">
        <v>954</v>
      </c>
      <c r="D114" s="262">
        <f>SUMIF(MC__2!A:A,A114,MC__2!I:I)</f>
        <v>420</v>
      </c>
      <c r="E114" s="138">
        <v>93556</v>
      </c>
      <c r="F114" s="264" t="s">
        <v>791</v>
      </c>
      <c r="G114" s="279">
        <v>85.61</v>
      </c>
      <c r="H114" s="266">
        <f t="shared" si="6"/>
        <v>108.98153000000001</v>
      </c>
      <c r="I114" s="267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260" t="s">
        <v>323</v>
      </c>
      <c r="B115" s="245" t="s">
        <v>976</v>
      </c>
      <c r="C115" s="140" t="s">
        <v>954</v>
      </c>
      <c r="D115" s="262">
        <f>SUMIF(MC__2!A:A,A115,MC__2!I:I)</f>
        <v>560</v>
      </c>
      <c r="E115" s="138">
        <v>93557</v>
      </c>
      <c r="F115" s="264" t="s">
        <v>791</v>
      </c>
      <c r="G115" s="279">
        <v>154.91999999999999</v>
      </c>
      <c r="H115" s="266">
        <f t="shared" si="6"/>
        <v>197.21316000000002</v>
      </c>
      <c r="I115" s="267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260" t="s">
        <v>356</v>
      </c>
      <c r="B116" s="245" t="s">
        <v>977</v>
      </c>
      <c r="C116" s="140" t="s">
        <v>883</v>
      </c>
      <c r="D116" s="262">
        <f>SUMIF(MC__2!A:A,A116,MC__2!I:I)</f>
        <v>655.33999999999992</v>
      </c>
      <c r="E116" s="138">
        <v>85335</v>
      </c>
      <c r="F116" s="264" t="s">
        <v>791</v>
      </c>
      <c r="G116" s="279">
        <v>6.23</v>
      </c>
      <c r="H116" s="266">
        <f t="shared" si="6"/>
        <v>7.9307900000000018</v>
      </c>
      <c r="I116" s="267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260" t="s">
        <v>361</v>
      </c>
      <c r="B117" s="245" t="s">
        <v>978</v>
      </c>
      <c r="C117" s="140" t="s">
        <v>736</v>
      </c>
      <c r="D117" s="262">
        <f>SUMIF(MC__2!A:A,A117,MC__2!I:I)</f>
        <v>765</v>
      </c>
      <c r="E117" s="138">
        <v>85364</v>
      </c>
      <c r="F117" s="264" t="s">
        <v>791</v>
      </c>
      <c r="G117" s="279">
        <v>181.45</v>
      </c>
      <c r="H117" s="266">
        <f t="shared" si="6"/>
        <v>230.98585</v>
      </c>
      <c r="I117" s="267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260" t="s">
        <v>431</v>
      </c>
      <c r="B118" s="245" t="s">
        <v>979</v>
      </c>
      <c r="C118" s="140" t="s">
        <v>980</v>
      </c>
      <c r="D118" s="262">
        <f>SUMIF(MC__2!A:A,A118,MC__2!I:I)</f>
        <v>18525.401023999999</v>
      </c>
      <c r="E118" s="138">
        <v>93176</v>
      </c>
      <c r="F118" s="264" t="s">
        <v>791</v>
      </c>
      <c r="G118" s="279">
        <v>0.42</v>
      </c>
      <c r="H118" s="266">
        <f t="shared" si="6"/>
        <v>0.53466000000000002</v>
      </c>
      <c r="I118" s="267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260" t="s">
        <v>448</v>
      </c>
      <c r="B119" s="245" t="s">
        <v>981</v>
      </c>
      <c r="C119" s="140" t="s">
        <v>275</v>
      </c>
      <c r="D119" s="262">
        <f>SUMIF(MC__2!A:A,A119,MC__2!I:I)</f>
        <v>204.20000000000002</v>
      </c>
      <c r="E119" s="138" t="s">
        <v>982</v>
      </c>
      <c r="F119" s="264" t="s">
        <v>791</v>
      </c>
      <c r="G119" s="279">
        <v>58.65</v>
      </c>
      <c r="H119" s="266">
        <f t="shared" si="6"/>
        <v>74.661450000000002</v>
      </c>
      <c r="I119" s="267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260" t="s">
        <v>983</v>
      </c>
      <c r="B120" s="245" t="s">
        <v>984</v>
      </c>
      <c r="C120" s="140" t="s">
        <v>54</v>
      </c>
      <c r="D120" s="262">
        <f>SUMIF(MC__2!A:A,A120,MC__2!I:I)</f>
        <v>0</v>
      </c>
      <c r="E120" s="138" t="s">
        <v>985</v>
      </c>
      <c r="F120" s="264" t="s">
        <v>791</v>
      </c>
      <c r="G120" s="279">
        <v>143.78</v>
      </c>
      <c r="H120" s="266">
        <f t="shared" si="6"/>
        <v>183.03194000000002</v>
      </c>
      <c r="I120" s="267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260" t="s">
        <v>459</v>
      </c>
      <c r="B121" s="245" t="s">
        <v>986</v>
      </c>
      <c r="C121" s="140" t="s">
        <v>54</v>
      </c>
      <c r="D121" s="262">
        <f>SUMIF(MC__2!A:A,A121,MC__2!I:I)</f>
        <v>32</v>
      </c>
      <c r="E121" s="138" t="s">
        <v>987</v>
      </c>
      <c r="F121" s="264" t="s">
        <v>791</v>
      </c>
      <c r="G121" s="279">
        <v>186.07</v>
      </c>
      <c r="H121" s="266">
        <f t="shared" ref="H121:H122" si="8">G121*(1+$Q$2)</f>
        <v>236.86711000000003</v>
      </c>
      <c r="I121" s="267">
        <f t="shared" ref="I121:I12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260" t="s">
        <v>463</v>
      </c>
      <c r="B122" s="245" t="s">
        <v>988</v>
      </c>
      <c r="C122" s="140" t="s">
        <v>54</v>
      </c>
      <c r="D122" s="262">
        <f>SUMIF(MC__2!A:A,A122,MC__2!I:I)</f>
        <v>32</v>
      </c>
      <c r="E122" s="138" t="s">
        <v>989</v>
      </c>
      <c r="F122" s="264" t="s">
        <v>791</v>
      </c>
      <c r="G122" s="279">
        <v>169.16</v>
      </c>
      <c r="H122" s="266">
        <f t="shared" si="8"/>
        <v>215.34068000000002</v>
      </c>
      <c r="I122" s="267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260" t="s">
        <v>990</v>
      </c>
      <c r="B123"/>
      <c r="C123"/>
      <c r="D123" s="262"/>
      <c r="E123"/>
      <c r="F123" s="264"/>
      <c r="G123" s="279"/>
      <c r="H123" s="266"/>
      <c r="I123" s="26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260" t="s">
        <v>464</v>
      </c>
      <c r="B124" s="245" t="s">
        <v>991</v>
      </c>
      <c r="C124" s="140" t="s">
        <v>54</v>
      </c>
      <c r="D124" s="262">
        <f>SUMIF(MC__2!A:A,A124,MC__2!I:I)</f>
        <v>32</v>
      </c>
      <c r="E124" s="138" t="s">
        <v>992</v>
      </c>
      <c r="F124" s="264" t="s">
        <v>791</v>
      </c>
      <c r="G124" s="279">
        <v>148.01</v>
      </c>
      <c r="H124" s="266">
        <f t="shared" ref="H124:H155" si="10">G124*(1+$Q$2)</f>
        <v>188.41673</v>
      </c>
      <c r="I124" s="267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260" t="s">
        <v>403</v>
      </c>
      <c r="B125" s="245" t="s">
        <v>993</v>
      </c>
      <c r="C125" s="140" t="s">
        <v>54</v>
      </c>
      <c r="D125" s="262">
        <f>SUMIF(MC__2!A:A,A125,MC__2!I:I)</f>
        <v>173</v>
      </c>
      <c r="E125" s="138" t="s">
        <v>994</v>
      </c>
      <c r="F125" s="264" t="s">
        <v>791</v>
      </c>
      <c r="G125" s="279">
        <v>245.28</v>
      </c>
      <c r="H125" s="266">
        <f t="shared" si="10"/>
        <v>312.24144000000001</v>
      </c>
      <c r="I125" s="267">
        <f t="shared" si="11"/>
        <v>54017.769120000004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260" t="s">
        <v>500</v>
      </c>
      <c r="B126" s="245" t="s">
        <v>995</v>
      </c>
      <c r="C126" s="140" t="s">
        <v>458</v>
      </c>
      <c r="D126" s="262">
        <f>SUMIF(MC__2!A:A,A126,MC__2!I:I)</f>
        <v>85927.23</v>
      </c>
      <c r="E126" s="138">
        <v>72844</v>
      </c>
      <c r="F126" s="264" t="s">
        <v>791</v>
      </c>
      <c r="G126" s="279">
        <v>0.74</v>
      </c>
      <c r="H126" s="266">
        <f t="shared" si="10"/>
        <v>0.94202000000000008</v>
      </c>
      <c r="I126" s="267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260" t="s">
        <v>511</v>
      </c>
      <c r="B127" s="245" t="s">
        <v>996</v>
      </c>
      <c r="C127" s="140" t="s">
        <v>883</v>
      </c>
      <c r="D127" s="262">
        <f>SUMIF(MC__2!A:A,A127,MC__2!I:I)</f>
        <v>1419.56</v>
      </c>
      <c r="E127" s="138">
        <v>94264</v>
      </c>
      <c r="F127" s="264" t="s">
        <v>791</v>
      </c>
      <c r="G127" s="279">
        <v>22.26</v>
      </c>
      <c r="H127" s="266">
        <f t="shared" si="10"/>
        <v>28.336980000000004</v>
      </c>
      <c r="I127" s="267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260" t="s">
        <v>521</v>
      </c>
      <c r="B128" s="245" t="s">
        <v>997</v>
      </c>
      <c r="C128" s="140" t="s">
        <v>275</v>
      </c>
      <c r="D128" s="262">
        <f>SUMIF(MC__2!A:A,A128,MC__2!I:I)</f>
        <v>1.62</v>
      </c>
      <c r="E128" s="138">
        <v>34721</v>
      </c>
      <c r="F128" s="264" t="s">
        <v>791</v>
      </c>
      <c r="G128" s="279">
        <v>648</v>
      </c>
      <c r="H128" s="266">
        <f t="shared" si="10"/>
        <v>824.90400000000011</v>
      </c>
      <c r="I128" s="267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260" t="s">
        <v>522</v>
      </c>
      <c r="B129" s="271" t="s">
        <v>998</v>
      </c>
      <c r="C129" s="140" t="s">
        <v>54</v>
      </c>
      <c r="D129" s="262">
        <f>SUMIF(MC__2!A:A,A129,MC__2!I:I)</f>
        <v>20</v>
      </c>
      <c r="E129" s="138" t="s">
        <v>999</v>
      </c>
      <c r="F129" s="264" t="s">
        <v>791</v>
      </c>
      <c r="G129" s="279">
        <v>299.02999999999997</v>
      </c>
      <c r="H129" s="266">
        <f t="shared" si="10"/>
        <v>380.66519</v>
      </c>
      <c r="I129" s="267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260" t="s">
        <v>587</v>
      </c>
      <c r="B130" s="245" t="s">
        <v>1000</v>
      </c>
      <c r="C130" s="140" t="s">
        <v>736</v>
      </c>
      <c r="D130" s="262">
        <f>SUMIF(MC__2!A:A,A130,MC__2!I:I)</f>
        <v>208.91665999999998</v>
      </c>
      <c r="E130" s="138">
        <v>83534</v>
      </c>
      <c r="F130" s="264" t="s">
        <v>791</v>
      </c>
      <c r="G130" s="282">
        <v>437.51</v>
      </c>
      <c r="H130" s="266">
        <f t="shared" si="10"/>
        <v>556.95023000000003</v>
      </c>
      <c r="I130" s="267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260" t="s">
        <v>594</v>
      </c>
      <c r="B131" s="245" t="s">
        <v>1001</v>
      </c>
      <c r="C131" s="140" t="s">
        <v>736</v>
      </c>
      <c r="D131" s="262">
        <f>SUMIF(MC__2!A:A,A131,MC__2!I:I)</f>
        <v>947.66319999999996</v>
      </c>
      <c r="E131" s="138">
        <v>83683</v>
      </c>
      <c r="F131" s="264" t="s">
        <v>791</v>
      </c>
      <c r="G131" s="282">
        <v>86.81</v>
      </c>
      <c r="H131" s="266">
        <f t="shared" si="10"/>
        <v>110.50913000000001</v>
      </c>
      <c r="I131" s="267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4" customFormat="1" x14ac:dyDescent="0.25">
      <c r="A132" s="283" t="s">
        <v>1002</v>
      </c>
      <c r="B132" s="284" t="s">
        <v>1003</v>
      </c>
      <c r="C132" s="283" t="s">
        <v>275</v>
      </c>
      <c r="D132" s="285">
        <f>SUMIF(MC__2!A:A,A132,MC__2!I:I)</f>
        <v>0</v>
      </c>
      <c r="E132" s="286">
        <v>85180</v>
      </c>
      <c r="F132" s="285" t="s">
        <v>791</v>
      </c>
      <c r="G132" s="287">
        <v>11.45</v>
      </c>
      <c r="H132" s="288">
        <f t="shared" si="10"/>
        <v>14.575850000000001</v>
      </c>
      <c r="I132" s="289">
        <f t="shared" si="11"/>
        <v>0</v>
      </c>
    </row>
    <row r="133" spans="1:1024" s="284" customFormat="1" x14ac:dyDescent="0.25">
      <c r="A133" s="283" t="s">
        <v>1004</v>
      </c>
      <c r="B133" s="284" t="s">
        <v>1005</v>
      </c>
      <c r="C133" s="283" t="s">
        <v>54</v>
      </c>
      <c r="D133" s="285">
        <f>SUMIF(MC__2!A:A,A133,MC__2!I:I)</f>
        <v>0</v>
      </c>
      <c r="E133" s="286" t="s">
        <v>1006</v>
      </c>
      <c r="F133" s="285" t="s">
        <v>791</v>
      </c>
      <c r="G133" s="287">
        <v>89.7</v>
      </c>
      <c r="H133" s="288">
        <f t="shared" si="10"/>
        <v>114.18810000000002</v>
      </c>
      <c r="I133" s="289">
        <f t="shared" si="11"/>
        <v>0</v>
      </c>
    </row>
    <row r="134" spans="1:1024" s="284" customFormat="1" x14ac:dyDescent="0.25">
      <c r="A134" s="283" t="s">
        <v>1007</v>
      </c>
      <c r="B134" s="284" t="s">
        <v>1008</v>
      </c>
      <c r="C134" s="283" t="s">
        <v>54</v>
      </c>
      <c r="D134" s="285">
        <f>SUMIF(MC__2!A:A,A134,MC__2!I:I)</f>
        <v>0</v>
      </c>
      <c r="E134" s="286" t="s">
        <v>1009</v>
      </c>
      <c r="F134" s="285" t="s">
        <v>791</v>
      </c>
      <c r="G134" s="287">
        <v>112.11</v>
      </c>
      <c r="H134" s="288">
        <f t="shared" si="10"/>
        <v>142.71603000000002</v>
      </c>
      <c r="I134" s="289">
        <f t="shared" si="11"/>
        <v>0</v>
      </c>
    </row>
    <row r="135" spans="1:1024" s="284" customFormat="1" x14ac:dyDescent="0.25">
      <c r="A135" s="283" t="s">
        <v>1010</v>
      </c>
      <c r="B135" s="284" t="s">
        <v>1011</v>
      </c>
      <c r="C135" s="283" t="s">
        <v>54</v>
      </c>
      <c r="D135" s="285">
        <f>SUMIF(MC__2!A:A,A135,MC__2!I:I)</f>
        <v>0</v>
      </c>
      <c r="E135" s="286" t="s">
        <v>1012</v>
      </c>
      <c r="F135" s="285" t="s">
        <v>791</v>
      </c>
      <c r="G135" s="287">
        <v>43.1</v>
      </c>
      <c r="H135" s="288">
        <f t="shared" si="10"/>
        <v>54.86630000000001</v>
      </c>
      <c r="I135" s="289">
        <f t="shared" si="11"/>
        <v>0</v>
      </c>
    </row>
    <row r="136" spans="1:1024" ht="30" x14ac:dyDescent="0.25">
      <c r="A136" s="283" t="s">
        <v>1013</v>
      </c>
      <c r="B136" s="290" t="s">
        <v>1014</v>
      </c>
      <c r="C136" s="283" t="s">
        <v>54</v>
      </c>
      <c r="D136" s="285">
        <f>SUMIF(MC__2!A:A,A136,MC__2!I:I)</f>
        <v>0</v>
      </c>
      <c r="E136" s="286" t="s">
        <v>1015</v>
      </c>
      <c r="F136" s="285" t="s">
        <v>791</v>
      </c>
      <c r="G136" s="287">
        <v>28.73</v>
      </c>
      <c r="H136" s="288">
        <f t="shared" si="10"/>
        <v>36.573290000000007</v>
      </c>
      <c r="I136" s="289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283" t="s">
        <v>1016</v>
      </c>
      <c r="B137" s="284" t="s">
        <v>1017</v>
      </c>
      <c r="C137" s="283" t="s">
        <v>54</v>
      </c>
      <c r="D137" s="285">
        <f>SUMIF(MC__2!A:A,A137,MC__2!I:I)</f>
        <v>0</v>
      </c>
      <c r="E137" s="286" t="s">
        <v>1018</v>
      </c>
      <c r="F137" s="285" t="s">
        <v>791</v>
      </c>
      <c r="G137" s="287">
        <v>1.08</v>
      </c>
      <c r="H137" s="288">
        <f t="shared" si="10"/>
        <v>1.3748400000000003</v>
      </c>
      <c r="I137" s="289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283" t="s">
        <v>1019</v>
      </c>
      <c r="B138" s="290" t="s">
        <v>1020</v>
      </c>
      <c r="C138" s="283" t="s">
        <v>54</v>
      </c>
      <c r="D138" s="285">
        <f>SUMIF(MC__2!A:A,A138,MC__2!I:I)</f>
        <v>0</v>
      </c>
      <c r="E138" s="286" t="s">
        <v>1021</v>
      </c>
      <c r="F138" s="285" t="s">
        <v>791</v>
      </c>
      <c r="G138" s="287">
        <v>1</v>
      </c>
      <c r="H138" s="288">
        <f t="shared" si="10"/>
        <v>1.2730000000000001</v>
      </c>
      <c r="I138" s="289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283" t="s">
        <v>1022</v>
      </c>
      <c r="B139" s="290" t="s">
        <v>1023</v>
      </c>
      <c r="C139" s="283" t="s">
        <v>899</v>
      </c>
      <c r="D139" s="285">
        <f>SUMIF(MC__2!A:A,A139,MC__2!I:I)</f>
        <v>0</v>
      </c>
      <c r="E139" s="286" t="s">
        <v>1024</v>
      </c>
      <c r="F139" s="285" t="s">
        <v>791</v>
      </c>
      <c r="G139" s="287">
        <v>0.36</v>
      </c>
      <c r="H139" s="288">
        <f t="shared" si="10"/>
        <v>0.45828000000000002</v>
      </c>
      <c r="I139" s="289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283" t="s">
        <v>1025</v>
      </c>
      <c r="B140" s="284" t="s">
        <v>1026</v>
      </c>
      <c r="C140" s="283" t="s">
        <v>54</v>
      </c>
      <c r="D140" s="285"/>
      <c r="E140" s="286">
        <v>271303</v>
      </c>
      <c r="F140" s="284" t="s">
        <v>936</v>
      </c>
      <c r="G140" s="287">
        <v>158.27000000000001</v>
      </c>
      <c r="H140" s="288">
        <f t="shared" si="10"/>
        <v>201.47771000000003</v>
      </c>
      <c r="I140" s="289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283" t="s">
        <v>1027</v>
      </c>
      <c r="B141" s="290" t="s">
        <v>1028</v>
      </c>
      <c r="C141" s="283" t="s">
        <v>275</v>
      </c>
      <c r="D141" s="285"/>
      <c r="E141" s="286">
        <v>270215</v>
      </c>
      <c r="F141" s="284" t="s">
        <v>936</v>
      </c>
      <c r="G141" s="287">
        <v>44</v>
      </c>
      <c r="H141" s="288">
        <f t="shared" si="10"/>
        <v>56.012000000000008</v>
      </c>
      <c r="I141" s="289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283" t="s">
        <v>1029</v>
      </c>
      <c r="B142" s="290" t="s">
        <v>1030</v>
      </c>
      <c r="C142" s="283" t="s">
        <v>54</v>
      </c>
      <c r="D142" s="285"/>
      <c r="E142" s="286" t="s">
        <v>1031</v>
      </c>
      <c r="F142" s="285" t="s">
        <v>791</v>
      </c>
      <c r="G142" s="287">
        <v>3.56</v>
      </c>
      <c r="H142" s="288">
        <f t="shared" si="10"/>
        <v>4.5318800000000001</v>
      </c>
      <c r="I142" s="289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283" t="s">
        <v>1032</v>
      </c>
      <c r="B143" s="290" t="s">
        <v>1033</v>
      </c>
      <c r="C143" s="283" t="s">
        <v>54</v>
      </c>
      <c r="D143" s="285"/>
      <c r="E143" s="286" t="s">
        <v>1034</v>
      </c>
      <c r="F143" s="285" t="s">
        <v>791</v>
      </c>
      <c r="G143" s="287">
        <v>4.03</v>
      </c>
      <c r="H143" s="288">
        <f t="shared" si="10"/>
        <v>5.1301900000000007</v>
      </c>
      <c r="I143" s="289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283" t="s">
        <v>1035</v>
      </c>
      <c r="B144" s="290" t="s">
        <v>1036</v>
      </c>
      <c r="C144" s="283" t="s">
        <v>54</v>
      </c>
      <c r="D144" s="285"/>
      <c r="E144" s="286" t="s">
        <v>1037</v>
      </c>
      <c r="F144" s="285" t="s">
        <v>791</v>
      </c>
      <c r="G144" s="287">
        <v>1.9</v>
      </c>
      <c r="H144" s="288">
        <f t="shared" si="10"/>
        <v>2.4187000000000003</v>
      </c>
      <c r="I144" s="289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283" t="s">
        <v>1038</v>
      </c>
      <c r="B145" s="284" t="s">
        <v>1039</v>
      </c>
      <c r="C145" s="283" t="s">
        <v>54</v>
      </c>
      <c r="D145" s="285"/>
      <c r="E145" s="286">
        <v>88545</v>
      </c>
      <c r="F145" s="285" t="s">
        <v>791</v>
      </c>
      <c r="G145" s="287">
        <v>129.28</v>
      </c>
      <c r="H145" s="288">
        <f t="shared" si="10"/>
        <v>164.57344000000001</v>
      </c>
      <c r="I145" s="289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283" t="s">
        <v>1040</v>
      </c>
      <c r="B146" s="284" t="s">
        <v>1041</v>
      </c>
      <c r="C146" s="283" t="s">
        <v>54</v>
      </c>
      <c r="D146" s="285"/>
      <c r="E146" s="286">
        <v>88544</v>
      </c>
      <c r="F146" s="285" t="s">
        <v>791</v>
      </c>
      <c r="G146" s="287">
        <v>70.239999999999995</v>
      </c>
      <c r="H146" s="288">
        <f t="shared" si="10"/>
        <v>89.415520000000001</v>
      </c>
      <c r="I146" s="289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283" t="s">
        <v>1042</v>
      </c>
      <c r="B147" s="290" t="s">
        <v>1043</v>
      </c>
      <c r="C147" s="283" t="s">
        <v>54</v>
      </c>
      <c r="D147" s="285"/>
      <c r="E147" s="286" t="s">
        <v>1044</v>
      </c>
      <c r="F147" s="285" t="s">
        <v>791</v>
      </c>
      <c r="G147" s="287">
        <v>0.55000000000000004</v>
      </c>
      <c r="H147" s="288">
        <f t="shared" si="10"/>
        <v>0.70015000000000016</v>
      </c>
      <c r="I147" s="289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283" t="s">
        <v>1045</v>
      </c>
      <c r="B148" s="284" t="s">
        <v>1046</v>
      </c>
      <c r="C148" s="283" t="s">
        <v>54</v>
      </c>
      <c r="D148" s="285"/>
      <c r="E148" s="286" t="s">
        <v>1047</v>
      </c>
      <c r="F148" s="285" t="s">
        <v>791</v>
      </c>
      <c r="G148" s="287">
        <v>0.56000000000000005</v>
      </c>
      <c r="H148" s="288">
        <f t="shared" si="10"/>
        <v>0.71288000000000018</v>
      </c>
      <c r="I148" s="289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283" t="s">
        <v>1048</v>
      </c>
      <c r="B149" s="290" t="s">
        <v>1049</v>
      </c>
      <c r="C149" s="283" t="s">
        <v>883</v>
      </c>
      <c r="D149" s="285"/>
      <c r="E149" s="286" t="s">
        <v>1050</v>
      </c>
      <c r="F149" s="285" t="s">
        <v>791</v>
      </c>
      <c r="G149" s="287">
        <v>275.63</v>
      </c>
      <c r="H149" s="288">
        <f t="shared" si="10"/>
        <v>350.87699000000003</v>
      </c>
      <c r="I149" s="289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283" t="s">
        <v>1051</v>
      </c>
      <c r="B150" s="284" t="s">
        <v>1052</v>
      </c>
      <c r="C150" s="283" t="s">
        <v>883</v>
      </c>
      <c r="D150" s="285"/>
      <c r="E150" s="286">
        <v>92988</v>
      </c>
      <c r="F150" s="285" t="s">
        <v>791</v>
      </c>
      <c r="G150" s="287">
        <v>29.47</v>
      </c>
      <c r="H150" s="288">
        <f t="shared" si="10"/>
        <v>37.515309999999999</v>
      </c>
      <c r="I150" s="289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283" t="s">
        <v>1053</v>
      </c>
      <c r="B151" s="290" t="s">
        <v>1054</v>
      </c>
      <c r="C151" s="283" t="s">
        <v>883</v>
      </c>
      <c r="D151" s="285"/>
      <c r="E151" s="286" t="s">
        <v>1055</v>
      </c>
      <c r="F151" s="285" t="s">
        <v>791</v>
      </c>
      <c r="G151" s="287">
        <v>58.58</v>
      </c>
      <c r="H151" s="288">
        <f t="shared" si="10"/>
        <v>74.572340000000011</v>
      </c>
      <c r="I151" s="289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283" t="s">
        <v>1056</v>
      </c>
      <c r="B152" s="290" t="s">
        <v>1057</v>
      </c>
      <c r="C152" s="283" t="s">
        <v>883</v>
      </c>
      <c r="D152" s="285"/>
      <c r="E152" s="286" t="s">
        <v>1058</v>
      </c>
      <c r="F152" s="285" t="s">
        <v>791</v>
      </c>
      <c r="G152" s="287">
        <v>121.08</v>
      </c>
      <c r="H152" s="288">
        <f t="shared" si="10"/>
        <v>154.13484000000003</v>
      </c>
      <c r="I152" s="289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283" t="s">
        <v>1059</v>
      </c>
      <c r="B153" s="284" t="s">
        <v>1060</v>
      </c>
      <c r="C153" s="283" t="s">
        <v>883</v>
      </c>
      <c r="D153" s="285"/>
      <c r="E153" s="286" t="s">
        <v>1061</v>
      </c>
      <c r="F153" s="285" t="s">
        <v>791</v>
      </c>
      <c r="G153" s="287">
        <v>22.66</v>
      </c>
      <c r="H153" s="288">
        <f t="shared" si="10"/>
        <v>28.846180000000004</v>
      </c>
      <c r="I153" s="289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283" t="s">
        <v>1062</v>
      </c>
      <c r="B154" s="284" t="s">
        <v>1063</v>
      </c>
      <c r="C154" s="283" t="s">
        <v>883</v>
      </c>
      <c r="D154" s="285"/>
      <c r="E154" s="286">
        <v>72252</v>
      </c>
      <c r="F154" s="285" t="s">
        <v>791</v>
      </c>
      <c r="G154" s="287">
        <v>15.34</v>
      </c>
      <c r="H154" s="288">
        <f t="shared" si="10"/>
        <v>19.527820000000002</v>
      </c>
      <c r="I154" s="289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283" t="s">
        <v>1064</v>
      </c>
      <c r="B155" s="284" t="s">
        <v>1065</v>
      </c>
      <c r="C155" s="283" t="s">
        <v>883</v>
      </c>
      <c r="D155" s="285"/>
      <c r="E155" s="286" t="s">
        <v>1066</v>
      </c>
      <c r="F155" s="285" t="s">
        <v>791</v>
      </c>
      <c r="G155" s="287">
        <v>14.9</v>
      </c>
      <c r="H155" s="288">
        <f t="shared" si="10"/>
        <v>18.967700000000001</v>
      </c>
      <c r="I155" s="289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283" t="s">
        <v>1067</v>
      </c>
      <c r="B156" s="290" t="s">
        <v>1068</v>
      </c>
      <c r="C156" s="283" t="s">
        <v>54</v>
      </c>
      <c r="D156" s="285"/>
      <c r="E156" s="286" t="s">
        <v>1069</v>
      </c>
      <c r="F156" s="285" t="s">
        <v>791</v>
      </c>
      <c r="G156" s="287">
        <v>16.77</v>
      </c>
      <c r="H156" s="288">
        <f t="shared" ref="H156:H187" si="12">G156*(1+$Q$2)</f>
        <v>21.348210000000002</v>
      </c>
      <c r="I156" s="289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283" t="s">
        <v>1070</v>
      </c>
      <c r="B157" s="290" t="s">
        <v>1071</v>
      </c>
      <c r="C157" s="283" t="s">
        <v>54</v>
      </c>
      <c r="D157" s="285"/>
      <c r="E157" s="286" t="s">
        <v>1072</v>
      </c>
      <c r="F157" s="285" t="s">
        <v>791</v>
      </c>
      <c r="G157" s="287">
        <v>19.98</v>
      </c>
      <c r="H157" s="288">
        <f t="shared" si="12"/>
        <v>25.434540000000002</v>
      </c>
      <c r="I157" s="289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283" t="s">
        <v>1073</v>
      </c>
      <c r="B158" s="284" t="s">
        <v>1074</v>
      </c>
      <c r="C158" s="283" t="s">
        <v>54</v>
      </c>
      <c r="D158" s="285"/>
      <c r="E158" s="286">
        <v>72264</v>
      </c>
      <c r="F158" s="285" t="s">
        <v>791</v>
      </c>
      <c r="G158" s="287">
        <v>17.3</v>
      </c>
      <c r="H158" s="288">
        <f t="shared" si="12"/>
        <v>22.022900000000003</v>
      </c>
      <c r="I158" s="289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283" t="s">
        <v>1075</v>
      </c>
      <c r="B159" s="290" t="s">
        <v>1076</v>
      </c>
      <c r="C159" s="283" t="s">
        <v>54</v>
      </c>
      <c r="D159" s="285"/>
      <c r="E159" s="286" t="s">
        <v>1077</v>
      </c>
      <c r="F159" s="285" t="s">
        <v>791</v>
      </c>
      <c r="G159" s="287">
        <v>3.11</v>
      </c>
      <c r="H159" s="288">
        <f t="shared" si="12"/>
        <v>3.9590300000000003</v>
      </c>
      <c r="I159" s="289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283" t="s">
        <v>1078</v>
      </c>
      <c r="B160" s="290" t="s">
        <v>1079</v>
      </c>
      <c r="C160" s="283" t="s">
        <v>54</v>
      </c>
      <c r="D160" s="285"/>
      <c r="E160" s="286" t="s">
        <v>1080</v>
      </c>
      <c r="F160" s="285" t="s">
        <v>791</v>
      </c>
      <c r="G160" s="287">
        <v>2.8</v>
      </c>
      <c r="H160" s="288">
        <f t="shared" si="12"/>
        <v>3.5644</v>
      </c>
      <c r="I160" s="289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283" t="s">
        <v>1081</v>
      </c>
      <c r="B161" s="284" t="s">
        <v>1082</v>
      </c>
      <c r="C161" s="283" t="s">
        <v>54</v>
      </c>
      <c r="D161" s="285"/>
      <c r="E161" s="286" t="s">
        <v>1083</v>
      </c>
      <c r="F161" s="285" t="s">
        <v>791</v>
      </c>
      <c r="G161" s="287">
        <v>14.95</v>
      </c>
      <c r="H161" s="288">
        <f t="shared" si="12"/>
        <v>19.03135</v>
      </c>
      <c r="I161" s="289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283" t="s">
        <v>1084</v>
      </c>
      <c r="B162" s="284" t="s">
        <v>1085</v>
      </c>
      <c r="C162" s="283" t="s">
        <v>883</v>
      </c>
      <c r="D162" s="285"/>
      <c r="E162" s="286">
        <v>72929</v>
      </c>
      <c r="F162" s="285" t="s">
        <v>791</v>
      </c>
      <c r="G162" s="287">
        <v>39.270000000000003</v>
      </c>
      <c r="H162" s="288">
        <f t="shared" si="12"/>
        <v>49.990710000000007</v>
      </c>
      <c r="I162" s="289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283" t="s">
        <v>1086</v>
      </c>
      <c r="B163" s="284" t="s">
        <v>1087</v>
      </c>
      <c r="C163" s="283" t="s">
        <v>883</v>
      </c>
      <c r="D163" s="285"/>
      <c r="E163" s="286">
        <v>72930</v>
      </c>
      <c r="F163" s="285" t="s">
        <v>791</v>
      </c>
      <c r="G163" s="287">
        <v>47.91</v>
      </c>
      <c r="H163" s="288">
        <f t="shared" si="12"/>
        <v>60.989429999999999</v>
      </c>
      <c r="I163" s="289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283" t="s">
        <v>1088</v>
      </c>
      <c r="B164" s="284" t="s">
        <v>1089</v>
      </c>
      <c r="C164" s="283" t="s">
        <v>899</v>
      </c>
      <c r="D164" s="285"/>
      <c r="E164" s="286" t="s">
        <v>1090</v>
      </c>
      <c r="F164" s="285" t="s">
        <v>791</v>
      </c>
      <c r="G164" s="287">
        <v>10.76</v>
      </c>
      <c r="H164" s="288">
        <f t="shared" si="12"/>
        <v>13.697480000000001</v>
      </c>
      <c r="I164" s="289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283" t="s">
        <v>1091</v>
      </c>
      <c r="B165" s="284" t="s">
        <v>1092</v>
      </c>
      <c r="C165" s="283" t="s">
        <v>883</v>
      </c>
      <c r="D165" s="285"/>
      <c r="E165" s="286">
        <v>91924</v>
      </c>
      <c r="F165" s="285" t="s">
        <v>791</v>
      </c>
      <c r="G165" s="287">
        <v>1.67</v>
      </c>
      <c r="H165" s="288">
        <f t="shared" si="12"/>
        <v>2.1259100000000002</v>
      </c>
      <c r="I165" s="289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283" t="s">
        <v>1093</v>
      </c>
      <c r="B166" s="284" t="s">
        <v>1094</v>
      </c>
      <c r="C166" s="283" t="s">
        <v>54</v>
      </c>
      <c r="D166" s="285"/>
      <c r="E166" s="286" t="s">
        <v>1095</v>
      </c>
      <c r="F166" s="285" t="s">
        <v>791</v>
      </c>
      <c r="G166" s="287">
        <v>7.47</v>
      </c>
      <c r="H166" s="288">
        <f t="shared" si="12"/>
        <v>9.509310000000001</v>
      </c>
      <c r="I166" s="289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283" t="s">
        <v>1096</v>
      </c>
      <c r="B167" s="290" t="s">
        <v>1097</v>
      </c>
      <c r="C167" s="283" t="s">
        <v>54</v>
      </c>
      <c r="D167" s="285"/>
      <c r="E167" s="286" t="s">
        <v>1098</v>
      </c>
      <c r="F167" s="285" t="s">
        <v>791</v>
      </c>
      <c r="G167" s="287">
        <v>32.53</v>
      </c>
      <c r="H167" s="288">
        <f t="shared" si="12"/>
        <v>41.410690000000002</v>
      </c>
      <c r="I167" s="289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283" t="s">
        <v>1099</v>
      </c>
      <c r="B168" s="284" t="s">
        <v>1100</v>
      </c>
      <c r="C168" s="283" t="s">
        <v>54</v>
      </c>
      <c r="D168" s="285"/>
      <c r="E168" s="286">
        <v>83483</v>
      </c>
      <c r="F168" s="285" t="s">
        <v>791</v>
      </c>
      <c r="G168" s="287">
        <v>49.8</v>
      </c>
      <c r="H168" s="288">
        <f t="shared" si="12"/>
        <v>63.395400000000002</v>
      </c>
      <c r="I168" s="289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283" t="s">
        <v>1101</v>
      </c>
      <c r="B169" s="284" t="s">
        <v>1102</v>
      </c>
      <c r="C169" s="283" t="s">
        <v>54</v>
      </c>
      <c r="D169" s="285"/>
      <c r="E169" s="286" t="s">
        <v>1103</v>
      </c>
      <c r="F169" s="285" t="s">
        <v>791</v>
      </c>
      <c r="G169" s="287">
        <v>103.01</v>
      </c>
      <c r="H169" s="288">
        <f t="shared" si="12"/>
        <v>131.13173000000003</v>
      </c>
      <c r="I169" s="289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283" t="s">
        <v>1104</v>
      </c>
      <c r="B170" s="290" t="s">
        <v>1105</v>
      </c>
      <c r="C170" s="283" t="s">
        <v>54</v>
      </c>
      <c r="D170" s="285"/>
      <c r="E170" s="286" t="s">
        <v>1106</v>
      </c>
      <c r="F170" s="285" t="s">
        <v>791</v>
      </c>
      <c r="G170" s="287">
        <v>88.08</v>
      </c>
      <c r="H170" s="288">
        <f t="shared" si="12"/>
        <v>112.12584000000001</v>
      </c>
      <c r="I170" s="289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283" t="s">
        <v>1107</v>
      </c>
      <c r="B171" s="284" t="s">
        <v>1108</v>
      </c>
      <c r="C171" s="283" t="s">
        <v>54</v>
      </c>
      <c r="D171" s="285"/>
      <c r="E171" s="286" t="s">
        <v>1109</v>
      </c>
      <c r="F171" s="285" t="s">
        <v>791</v>
      </c>
      <c r="G171" s="287">
        <v>26.96</v>
      </c>
      <c r="H171" s="288">
        <f t="shared" si="12"/>
        <v>34.320080000000004</v>
      </c>
      <c r="I171" s="289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283" t="s">
        <v>1110</v>
      </c>
      <c r="B172" s="290" t="s">
        <v>1111</v>
      </c>
      <c r="C172" s="283" t="s">
        <v>54</v>
      </c>
      <c r="D172" s="285"/>
      <c r="E172" s="286" t="s">
        <v>1112</v>
      </c>
      <c r="F172" s="285" t="s">
        <v>791</v>
      </c>
      <c r="G172" s="287">
        <v>5.4</v>
      </c>
      <c r="H172" s="288">
        <f t="shared" si="12"/>
        <v>6.874200000000001</v>
      </c>
      <c r="I172" s="289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283" t="s">
        <v>1113</v>
      </c>
      <c r="B173" s="290" t="s">
        <v>1114</v>
      </c>
      <c r="C173" s="283" t="s">
        <v>54</v>
      </c>
      <c r="D173" s="285"/>
      <c r="E173" s="286" t="s">
        <v>1115</v>
      </c>
      <c r="F173" s="285" t="s">
        <v>791</v>
      </c>
      <c r="G173" s="287">
        <v>295.10000000000002</v>
      </c>
      <c r="H173" s="288">
        <f t="shared" si="12"/>
        <v>375.66230000000007</v>
      </c>
      <c r="I173" s="289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283" t="s">
        <v>1116</v>
      </c>
      <c r="B174" s="290" t="s">
        <v>1117</v>
      </c>
      <c r="C174" s="283" t="s">
        <v>54</v>
      </c>
      <c r="D174" s="285"/>
      <c r="E174" s="286" t="s">
        <v>1118</v>
      </c>
      <c r="F174" s="285" t="s">
        <v>791</v>
      </c>
      <c r="G174" s="287">
        <v>219.93</v>
      </c>
      <c r="H174" s="288">
        <f t="shared" si="12"/>
        <v>279.97089000000005</v>
      </c>
      <c r="I174" s="289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283" t="s">
        <v>1119</v>
      </c>
      <c r="B175" s="290" t="s">
        <v>1120</v>
      </c>
      <c r="C175" s="283" t="s">
        <v>54</v>
      </c>
      <c r="D175" s="285"/>
      <c r="E175" s="286" t="s">
        <v>1121</v>
      </c>
      <c r="F175" s="285" t="s">
        <v>791</v>
      </c>
      <c r="G175" s="287">
        <v>5.98</v>
      </c>
      <c r="H175" s="288">
        <f t="shared" si="12"/>
        <v>7.612540000000001</v>
      </c>
      <c r="I175" s="289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283" t="s">
        <v>1122</v>
      </c>
      <c r="B176" s="284" t="s">
        <v>1123</v>
      </c>
      <c r="C176" s="283" t="s">
        <v>54</v>
      </c>
      <c r="D176" s="285"/>
      <c r="E176" s="286" t="s">
        <v>1124</v>
      </c>
      <c r="F176" s="285" t="s">
        <v>791</v>
      </c>
      <c r="G176" s="287">
        <v>8.0399999999999991</v>
      </c>
      <c r="H176" s="288">
        <f t="shared" si="12"/>
        <v>10.234920000000001</v>
      </c>
      <c r="I176" s="289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283" t="s">
        <v>1125</v>
      </c>
      <c r="B177" s="290" t="s">
        <v>1126</v>
      </c>
      <c r="C177" s="283" t="s">
        <v>54</v>
      </c>
      <c r="D177" s="285"/>
      <c r="E177" s="286" t="s">
        <v>1127</v>
      </c>
      <c r="F177" s="285" t="s">
        <v>791</v>
      </c>
      <c r="G177" s="287">
        <v>2.77</v>
      </c>
      <c r="H177" s="288">
        <f t="shared" si="12"/>
        <v>3.5262100000000003</v>
      </c>
      <c r="I177" s="289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283" t="s">
        <v>1128</v>
      </c>
      <c r="B178" s="290" t="s">
        <v>1129</v>
      </c>
      <c r="C178" s="283" t="s">
        <v>54</v>
      </c>
      <c r="D178" s="285"/>
      <c r="E178" s="286" t="s">
        <v>1130</v>
      </c>
      <c r="F178" s="285" t="s">
        <v>791</v>
      </c>
      <c r="G178" s="287">
        <v>4.68</v>
      </c>
      <c r="H178" s="288">
        <f t="shared" si="12"/>
        <v>5.9576400000000005</v>
      </c>
      <c r="I178" s="289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283" t="s">
        <v>1131</v>
      </c>
      <c r="B179" s="290" t="s">
        <v>1132</v>
      </c>
      <c r="C179" s="283" t="s">
        <v>54</v>
      </c>
      <c r="D179" s="285"/>
      <c r="E179" s="286" t="s">
        <v>1133</v>
      </c>
      <c r="F179" s="285" t="s">
        <v>791</v>
      </c>
      <c r="G179" s="287">
        <v>4.1900000000000004</v>
      </c>
      <c r="H179" s="288">
        <f t="shared" si="12"/>
        <v>5.333870000000001</v>
      </c>
      <c r="I179" s="289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283" t="s">
        <v>1134</v>
      </c>
      <c r="B180" s="290" t="s">
        <v>1135</v>
      </c>
      <c r="C180" s="283" t="s">
        <v>54</v>
      </c>
      <c r="D180" s="285"/>
      <c r="E180" s="286" t="s">
        <v>1136</v>
      </c>
      <c r="F180" s="285" t="s">
        <v>791</v>
      </c>
      <c r="G180" s="287">
        <v>5.56</v>
      </c>
      <c r="H180" s="288">
        <f t="shared" si="12"/>
        <v>7.0778800000000004</v>
      </c>
      <c r="I180" s="289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283" t="s">
        <v>1137</v>
      </c>
      <c r="B181" s="290" t="s">
        <v>1138</v>
      </c>
      <c r="C181" s="283" t="s">
        <v>54</v>
      </c>
      <c r="D181" s="285"/>
      <c r="E181" s="286" t="s">
        <v>1139</v>
      </c>
      <c r="F181" s="285" t="s">
        <v>791</v>
      </c>
      <c r="G181" s="287">
        <v>5.56</v>
      </c>
      <c r="H181" s="288">
        <f t="shared" si="12"/>
        <v>7.0778800000000004</v>
      </c>
      <c r="I181" s="289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283" t="s">
        <v>1140</v>
      </c>
      <c r="B182" s="290" t="s">
        <v>1141</v>
      </c>
      <c r="C182" s="283" t="s">
        <v>54</v>
      </c>
      <c r="D182" s="285"/>
      <c r="E182" s="286" t="s">
        <v>1142</v>
      </c>
      <c r="F182" s="285" t="s">
        <v>791</v>
      </c>
      <c r="G182" s="287">
        <v>7.05</v>
      </c>
      <c r="H182" s="288">
        <f t="shared" si="12"/>
        <v>8.9746500000000005</v>
      </c>
      <c r="I182" s="289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283" t="s">
        <v>1143</v>
      </c>
      <c r="B183" s="290" t="s">
        <v>1144</v>
      </c>
      <c r="C183" s="283" t="s">
        <v>54</v>
      </c>
      <c r="D183" s="285"/>
      <c r="E183" s="286" t="s">
        <v>1145</v>
      </c>
      <c r="F183" s="285" t="s">
        <v>791</v>
      </c>
      <c r="G183" s="287">
        <v>10.94</v>
      </c>
      <c r="H183" s="288">
        <f t="shared" si="12"/>
        <v>13.926620000000002</v>
      </c>
      <c r="I183" s="289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283" t="s">
        <v>1146</v>
      </c>
      <c r="B184" s="290" t="s">
        <v>1147</v>
      </c>
      <c r="C184" s="283" t="s">
        <v>54</v>
      </c>
      <c r="D184" s="285"/>
      <c r="E184" s="286" t="s">
        <v>1148</v>
      </c>
      <c r="F184" s="285" t="s">
        <v>791</v>
      </c>
      <c r="G184" s="287">
        <v>13.5</v>
      </c>
      <c r="H184" s="288">
        <f t="shared" si="12"/>
        <v>17.185500000000001</v>
      </c>
      <c r="I184" s="289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283" t="s">
        <v>1149</v>
      </c>
      <c r="B185" s="290" t="s">
        <v>1150</v>
      </c>
      <c r="C185" s="283" t="s">
        <v>54</v>
      </c>
      <c r="D185" s="285"/>
      <c r="E185" s="286" t="s">
        <v>1151</v>
      </c>
      <c r="F185" s="285" t="s">
        <v>791</v>
      </c>
      <c r="G185" s="287">
        <v>14.8</v>
      </c>
      <c r="H185" s="288">
        <f t="shared" si="12"/>
        <v>18.840400000000002</v>
      </c>
      <c r="I185" s="289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283" t="s">
        <v>1152</v>
      </c>
      <c r="B186" s="284" t="s">
        <v>1153</v>
      </c>
      <c r="C186" s="283" t="s">
        <v>54</v>
      </c>
      <c r="D186" s="285"/>
      <c r="E186" s="286" t="s">
        <v>1154</v>
      </c>
      <c r="F186" s="285" t="s">
        <v>791</v>
      </c>
      <c r="G186" s="287">
        <v>1109.6400000000001</v>
      </c>
      <c r="H186" s="288">
        <f t="shared" si="12"/>
        <v>1412.5717200000004</v>
      </c>
      <c r="I186" s="289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283" t="s">
        <v>1155</v>
      </c>
      <c r="B187" s="284" t="s">
        <v>1156</v>
      </c>
      <c r="C187" s="283" t="s">
        <v>54</v>
      </c>
      <c r="D187" s="285"/>
      <c r="E187" s="286" t="s">
        <v>1157</v>
      </c>
      <c r="F187" s="285" t="s">
        <v>791</v>
      </c>
      <c r="G187" s="287">
        <v>890.83</v>
      </c>
      <c r="H187" s="288">
        <f t="shared" si="12"/>
        <v>1134.0265900000002</v>
      </c>
      <c r="I187" s="289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283" t="s">
        <v>1158</v>
      </c>
      <c r="B188" s="284" t="s">
        <v>1159</v>
      </c>
      <c r="C188" s="283" t="s">
        <v>54</v>
      </c>
      <c r="D188" s="285"/>
      <c r="E188" s="286">
        <v>83394</v>
      </c>
      <c r="F188" s="285" t="s">
        <v>791</v>
      </c>
      <c r="G188" s="287">
        <v>799.19</v>
      </c>
      <c r="H188" s="288">
        <f t="shared" ref="H188:H208" si="14">G188*(1+$Q$2)</f>
        <v>1017.3688700000001</v>
      </c>
      <c r="I188" s="289">
        <f t="shared" ref="I188:I208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283" t="s">
        <v>1160</v>
      </c>
      <c r="B189" s="284" t="s">
        <v>1161</v>
      </c>
      <c r="C189" s="283" t="s">
        <v>54</v>
      </c>
      <c r="D189" s="285"/>
      <c r="E189" s="286">
        <v>83396</v>
      </c>
      <c r="F189" s="285" t="s">
        <v>791</v>
      </c>
      <c r="G189" s="287">
        <v>717.31</v>
      </c>
      <c r="H189" s="288">
        <f t="shared" si="14"/>
        <v>913.13562999999999</v>
      </c>
      <c r="I189" s="289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283" t="s">
        <v>1162</v>
      </c>
      <c r="B190" s="284" t="s">
        <v>1163</v>
      </c>
      <c r="C190" s="283" t="s">
        <v>810</v>
      </c>
      <c r="D190" s="285"/>
      <c r="E190" s="286" t="s">
        <v>1164</v>
      </c>
      <c r="F190" s="285" t="s">
        <v>791</v>
      </c>
      <c r="G190" s="287">
        <v>36.83</v>
      </c>
      <c r="H190" s="288">
        <f t="shared" si="14"/>
        <v>46.884590000000003</v>
      </c>
      <c r="I190" s="289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283" t="s">
        <v>1165</v>
      </c>
      <c r="B191" s="284" t="s">
        <v>1166</v>
      </c>
      <c r="C191" s="283" t="s">
        <v>54</v>
      </c>
      <c r="D191" s="285"/>
      <c r="E191" s="286">
        <v>83400</v>
      </c>
      <c r="F191" s="285" t="s">
        <v>791</v>
      </c>
      <c r="G191" s="287">
        <v>82.46</v>
      </c>
      <c r="H191" s="288">
        <f t="shared" si="14"/>
        <v>104.97158</v>
      </c>
      <c r="I191" s="289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283" t="s">
        <v>1167</v>
      </c>
      <c r="B192" s="284" t="s">
        <v>1168</v>
      </c>
      <c r="C192" s="283" t="s">
        <v>54</v>
      </c>
      <c r="D192" s="285"/>
      <c r="E192" s="286">
        <v>83401</v>
      </c>
      <c r="F192" s="285" t="s">
        <v>791</v>
      </c>
      <c r="G192" s="287">
        <v>82.46</v>
      </c>
      <c r="H192" s="288">
        <f t="shared" si="14"/>
        <v>104.97158</v>
      </c>
      <c r="I192" s="289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283" t="s">
        <v>1169</v>
      </c>
      <c r="B193" s="284" t="s">
        <v>1170</v>
      </c>
      <c r="C193" s="283" t="s">
        <v>54</v>
      </c>
      <c r="D193" s="285"/>
      <c r="E193" s="286" t="s">
        <v>1171</v>
      </c>
      <c r="F193" s="285" t="s">
        <v>791</v>
      </c>
      <c r="G193" s="287">
        <v>15.83</v>
      </c>
      <c r="H193" s="288">
        <f t="shared" si="14"/>
        <v>20.151590000000002</v>
      </c>
      <c r="I193" s="289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283" t="s">
        <v>1172</v>
      </c>
      <c r="B194" s="284" t="s">
        <v>1173</v>
      </c>
      <c r="C194" s="283" t="s">
        <v>54</v>
      </c>
      <c r="D194" s="285"/>
      <c r="E194" s="286" t="s">
        <v>1174</v>
      </c>
      <c r="F194" s="285" t="s">
        <v>791</v>
      </c>
      <c r="G194" s="287">
        <v>9.06</v>
      </c>
      <c r="H194" s="288">
        <f t="shared" si="14"/>
        <v>11.533380000000001</v>
      </c>
      <c r="I194" s="289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283" t="s">
        <v>1175</v>
      </c>
      <c r="B195" s="284" t="s">
        <v>1176</v>
      </c>
      <c r="C195" s="283" t="s">
        <v>54</v>
      </c>
      <c r="D195" s="285"/>
      <c r="E195" s="286">
        <v>7581</v>
      </c>
      <c r="F195" s="285" t="s">
        <v>791</v>
      </c>
      <c r="G195" s="287">
        <v>2.12</v>
      </c>
      <c r="H195" s="288">
        <f t="shared" si="14"/>
        <v>2.6987600000000005</v>
      </c>
      <c r="I195" s="289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283" t="s">
        <v>1177</v>
      </c>
      <c r="B196" s="284" t="s">
        <v>1178</v>
      </c>
      <c r="C196" s="283" t="s">
        <v>54</v>
      </c>
      <c r="D196" s="285"/>
      <c r="E196" s="286">
        <v>1652</v>
      </c>
      <c r="F196" s="285" t="s">
        <v>791</v>
      </c>
      <c r="G196" s="287">
        <v>135.77000000000001</v>
      </c>
      <c r="H196" s="288">
        <f t="shared" si="14"/>
        <v>172.83521000000002</v>
      </c>
      <c r="I196" s="289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283" t="s">
        <v>1179</v>
      </c>
      <c r="B197" s="284" t="s">
        <v>1180</v>
      </c>
      <c r="C197" s="283" t="s">
        <v>54</v>
      </c>
      <c r="D197" s="285"/>
      <c r="E197" s="286">
        <v>34519</v>
      </c>
      <c r="F197" s="285" t="s">
        <v>791</v>
      </c>
      <c r="G197" s="287">
        <v>58</v>
      </c>
      <c r="H197" s="288">
        <f t="shared" si="14"/>
        <v>73.834000000000003</v>
      </c>
      <c r="I197" s="289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283" t="s">
        <v>1181</v>
      </c>
      <c r="B198" s="284" t="s">
        <v>1182</v>
      </c>
      <c r="C198" s="283" t="s">
        <v>54</v>
      </c>
      <c r="D198" s="285"/>
      <c r="E198" s="286">
        <v>86957</v>
      </c>
      <c r="F198" s="285" t="s">
        <v>791</v>
      </c>
      <c r="G198" s="287">
        <v>25.48</v>
      </c>
      <c r="H198" s="288">
        <f t="shared" si="14"/>
        <v>32.436040000000006</v>
      </c>
      <c r="I198" s="289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283" t="s">
        <v>1183</v>
      </c>
      <c r="B199" s="284" t="s">
        <v>1184</v>
      </c>
      <c r="C199" s="283" t="s">
        <v>54</v>
      </c>
      <c r="D199" s="285"/>
      <c r="E199" s="286">
        <v>73624</v>
      </c>
      <c r="F199" s="285" t="s">
        <v>791</v>
      </c>
      <c r="G199" s="287">
        <v>67.8</v>
      </c>
      <c r="H199" s="288">
        <f t="shared" si="14"/>
        <v>86.309400000000011</v>
      </c>
      <c r="I199" s="289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283" t="s">
        <v>1185</v>
      </c>
      <c r="B200" s="284" t="s">
        <v>1186</v>
      </c>
      <c r="C200" s="283" t="s">
        <v>54</v>
      </c>
      <c r="D200" s="285"/>
      <c r="E200" s="286" t="s">
        <v>1187</v>
      </c>
      <c r="F200" s="285" t="s">
        <v>791</v>
      </c>
      <c r="G200" s="287">
        <v>5419.09</v>
      </c>
      <c r="H200" s="288">
        <f t="shared" si="14"/>
        <v>6898.5015700000013</v>
      </c>
      <c r="I200" s="289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283" t="s">
        <v>1188</v>
      </c>
      <c r="B201" s="284" t="s">
        <v>1189</v>
      </c>
      <c r="C201" s="283" t="s">
        <v>54</v>
      </c>
      <c r="D201" s="285"/>
      <c r="E201" s="286" t="s">
        <v>1190</v>
      </c>
      <c r="F201" s="284" t="s">
        <v>1191</v>
      </c>
      <c r="G201" s="287">
        <v>1256.67</v>
      </c>
      <c r="H201" s="288">
        <f t="shared" si="14"/>
        <v>1599.7409100000002</v>
      </c>
      <c r="I201" s="289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283" t="s">
        <v>1192</v>
      </c>
      <c r="B202" s="284" t="s">
        <v>1193</v>
      </c>
      <c r="C202" s="283" t="s">
        <v>54</v>
      </c>
      <c r="D202" s="285"/>
      <c r="E202" s="286">
        <v>71992</v>
      </c>
      <c r="F202" s="284" t="s">
        <v>936</v>
      </c>
      <c r="G202" s="287">
        <v>677.95</v>
      </c>
      <c r="H202" s="288">
        <f t="shared" si="14"/>
        <v>863.03035000000011</v>
      </c>
      <c r="I202" s="289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283" t="s">
        <v>1194</v>
      </c>
      <c r="B203" s="284" t="s">
        <v>1195</v>
      </c>
      <c r="C203" s="283" t="s">
        <v>54</v>
      </c>
      <c r="D203" s="285"/>
      <c r="E203" s="286">
        <v>68066</v>
      </c>
      <c r="F203" s="285" t="s">
        <v>791</v>
      </c>
      <c r="G203" s="287">
        <v>104.94</v>
      </c>
      <c r="H203" s="288">
        <f t="shared" si="14"/>
        <v>133.58862000000002</v>
      </c>
      <c r="I203" s="289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283" t="s">
        <v>1196</v>
      </c>
      <c r="B204" s="284" t="s">
        <v>1197</v>
      </c>
      <c r="C204" s="283" t="s">
        <v>54</v>
      </c>
      <c r="D204" s="285"/>
      <c r="E204" s="286" t="s">
        <v>1198</v>
      </c>
      <c r="F204" s="285" t="s">
        <v>791</v>
      </c>
      <c r="G204" s="287">
        <v>991.69</v>
      </c>
      <c r="H204" s="288">
        <f t="shared" si="14"/>
        <v>1262.4213700000003</v>
      </c>
      <c r="I204" s="289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283" t="s">
        <v>1199</v>
      </c>
      <c r="B205" s="284" t="s">
        <v>1200</v>
      </c>
      <c r="C205" s="283" t="s">
        <v>54</v>
      </c>
      <c r="D205" s="285"/>
      <c r="E205" s="286" t="s">
        <v>1201</v>
      </c>
      <c r="F205" s="285" t="s">
        <v>791</v>
      </c>
      <c r="G205" s="287">
        <v>33.22</v>
      </c>
      <c r="H205" s="288">
        <f t="shared" si="14"/>
        <v>42.289060000000006</v>
      </c>
      <c r="I205" s="289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283" t="s">
        <v>1202</v>
      </c>
      <c r="B206" s="284" t="s">
        <v>1203</v>
      </c>
      <c r="C206" s="283" t="s">
        <v>54</v>
      </c>
      <c r="D206" s="285"/>
      <c r="E206" s="286" t="s">
        <v>1204</v>
      </c>
      <c r="F206" s="285" t="s">
        <v>791</v>
      </c>
      <c r="G206" s="287">
        <v>1258.4000000000001</v>
      </c>
      <c r="H206" s="288">
        <f t="shared" si="14"/>
        <v>1601.9432000000004</v>
      </c>
      <c r="I206" s="289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283" t="s">
        <v>406</v>
      </c>
      <c r="B207" t="s">
        <v>1205</v>
      </c>
      <c r="C207" s="283" t="s">
        <v>54</v>
      </c>
      <c r="D207" s="285"/>
      <c r="E207" s="286" t="s">
        <v>1206</v>
      </c>
      <c r="F207" s="285" t="s">
        <v>791</v>
      </c>
      <c r="G207" s="287">
        <v>59.2</v>
      </c>
      <c r="H207" s="288">
        <f t="shared" si="14"/>
        <v>75.36160000000001</v>
      </c>
      <c r="I207" s="289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283" t="s">
        <v>488</v>
      </c>
      <c r="B208" t="s">
        <v>1207</v>
      </c>
      <c r="C208" s="283" t="s">
        <v>980</v>
      </c>
      <c r="D208" s="285"/>
      <c r="E208" s="286">
        <v>72840</v>
      </c>
      <c r="F208" s="285" t="s">
        <v>791</v>
      </c>
      <c r="G208" s="287">
        <v>0.57999999999999996</v>
      </c>
      <c r="H208" s="288">
        <f t="shared" si="14"/>
        <v>0.73834</v>
      </c>
      <c r="I208" s="289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283" t="s">
        <v>1208</v>
      </c>
      <c r="B209"/>
      <c r="C209" s="283"/>
      <c r="D209" s="285"/>
      <c r="E209" s="286"/>
      <c r="F209"/>
      <c r="G209" s="287"/>
      <c r="H209"/>
      <c r="I209" s="291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283"/>
      <c r="B210"/>
      <c r="C210" s="283"/>
      <c r="D210" s="285"/>
      <c r="E210" s="286"/>
      <c r="F210"/>
      <c r="G210" s="287"/>
      <c r="H210"/>
      <c r="I210" s="291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283"/>
      <c r="B211"/>
      <c r="C211" s="283"/>
      <c r="D211" s="285"/>
      <c r="E211" s="286"/>
      <c r="F211"/>
      <c r="G211" s="287"/>
      <c r="H211"/>
      <c r="I211" s="29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283"/>
      <c r="B212"/>
      <c r="C212" s="283"/>
      <c r="D212" s="285"/>
      <c r="E212" s="286"/>
      <c r="F212"/>
      <c r="G212" s="287"/>
      <c r="H212"/>
      <c r="I212" s="291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283"/>
      <c r="B213"/>
      <c r="C213" s="283"/>
      <c r="D213" s="285"/>
      <c r="E213" s="286"/>
      <c r="F213"/>
      <c r="G213" s="287"/>
      <c r="H213"/>
      <c r="I213" s="291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283"/>
      <c r="B214"/>
      <c r="C214" s="283"/>
      <c r="D214" s="285"/>
      <c r="E214" s="286"/>
      <c r="F214"/>
      <c r="G214" s="287"/>
      <c r="H214"/>
      <c r="I214" s="291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283"/>
      <c r="B215"/>
      <c r="C215" s="283"/>
      <c r="D215" s="285"/>
      <c r="E215" s="286"/>
      <c r="F215"/>
      <c r="G215" s="287"/>
      <c r="H215"/>
      <c r="I215" s="291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292" customFormat="1" x14ac:dyDescent="0.25">
      <c r="A216" s="283"/>
      <c r="C216" s="293"/>
      <c r="D216" s="294"/>
      <c r="E216" s="295"/>
      <c r="G216" s="296"/>
      <c r="I216" s="297"/>
    </row>
    <row r="217" spans="1:1024" x14ac:dyDescent="0.25">
      <c r="A217" s="283"/>
      <c r="C217" s="293"/>
      <c r="D217" s="294"/>
      <c r="E217" s="295"/>
      <c r="G217" s="296"/>
      <c r="I217" s="297"/>
    </row>
    <row r="218" spans="1:1024" x14ac:dyDescent="0.25">
      <c r="A218" s="283"/>
      <c r="C218" s="293"/>
      <c r="D218" s="294"/>
      <c r="E218" s="295"/>
      <c r="G218" s="296"/>
      <c r="I218" s="297"/>
    </row>
    <row r="219" spans="1:1024" x14ac:dyDescent="0.25">
      <c r="A219" s="283"/>
      <c r="C219" s="293"/>
      <c r="D219" s="294"/>
      <c r="E219" s="295"/>
      <c r="G219" s="296"/>
      <c r="I219" s="297"/>
    </row>
    <row r="220" spans="1:1024" x14ac:dyDescent="0.25">
      <c r="A220" s="283"/>
      <c r="C220" s="293"/>
      <c r="D220" s="294"/>
      <c r="E220" s="295"/>
      <c r="G220" s="296"/>
      <c r="I220" s="297"/>
    </row>
    <row r="221" spans="1:1024" x14ac:dyDescent="0.25">
      <c r="A221" s="283"/>
      <c r="C221" s="293"/>
      <c r="D221" s="294"/>
      <c r="E221" s="295"/>
      <c r="G221" s="296"/>
      <c r="I221" s="297"/>
    </row>
    <row r="222" spans="1:1024" x14ac:dyDescent="0.25">
      <c r="A222" s="283"/>
      <c r="C222" s="293"/>
      <c r="D222" s="294"/>
      <c r="E222" s="295"/>
      <c r="G222" s="296"/>
      <c r="I222" s="297"/>
    </row>
    <row r="223" spans="1:1024" x14ac:dyDescent="0.25">
      <c r="A223" s="283"/>
      <c r="C223" s="293"/>
      <c r="D223" s="294"/>
      <c r="E223" s="295"/>
      <c r="G223" s="296"/>
      <c r="I223" s="297"/>
    </row>
    <row r="224" spans="1:1024" x14ac:dyDescent="0.25">
      <c r="A224" s="283"/>
      <c r="C224" s="293"/>
      <c r="D224" s="294"/>
      <c r="E224" s="295"/>
      <c r="G224" s="296"/>
      <c r="I224" s="297"/>
    </row>
    <row r="225" spans="1:9" x14ac:dyDescent="0.25">
      <c r="A225" s="283"/>
      <c r="C225" s="293"/>
      <c r="D225" s="294"/>
      <c r="E225" s="295"/>
      <c r="G225" s="296"/>
      <c r="I225" s="297"/>
    </row>
    <row r="226" spans="1:9" x14ac:dyDescent="0.25">
      <c r="A226" s="283"/>
      <c r="C226" s="293"/>
      <c r="D226" s="294"/>
      <c r="E226" s="295"/>
      <c r="G226" s="296"/>
      <c r="I226" s="297"/>
    </row>
    <row r="227" spans="1:9" x14ac:dyDescent="0.25">
      <c r="A227" s="283"/>
      <c r="I227" s="298">
        <f>SUM(I3:I147)</f>
        <v>20412851.152947843</v>
      </c>
    </row>
    <row r="228" spans="1:9" x14ac:dyDescent="0.25">
      <c r="A228" s="283"/>
      <c r="I228" s="298"/>
    </row>
    <row r="229" spans="1:9" x14ac:dyDescent="0.25">
      <c r="A229" s="283"/>
      <c r="I229" s="298">
        <v>20699000</v>
      </c>
    </row>
    <row r="230" spans="1:9" x14ac:dyDescent="0.25">
      <c r="A230" s="283"/>
      <c r="I230" s="298"/>
    </row>
    <row r="231" spans="1:9" x14ac:dyDescent="0.25">
      <c r="A231" s="283"/>
      <c r="I231" s="298">
        <f>I229-I227</f>
        <v>286148.84705215693</v>
      </c>
    </row>
    <row r="232" spans="1:9" x14ac:dyDescent="0.25">
      <c r="A232" s="283"/>
    </row>
    <row r="233" spans="1:9" x14ac:dyDescent="0.25">
      <c r="A233" s="283"/>
    </row>
    <row r="234" spans="1:9" x14ac:dyDescent="0.25">
      <c r="A234" s="283"/>
    </row>
    <row r="235" spans="1:9" x14ac:dyDescent="0.25">
      <c r="A235" s="283"/>
    </row>
    <row r="236" spans="1:9" x14ac:dyDescent="0.25">
      <c r="A236" s="283"/>
    </row>
    <row r="237" spans="1:9" x14ac:dyDescent="0.25">
      <c r="A237" s="283"/>
    </row>
    <row r="238" spans="1:9" x14ac:dyDescent="0.25">
      <c r="A238" s="283"/>
    </row>
    <row r="239" spans="1:9" x14ac:dyDescent="0.25">
      <c r="A239" s="283"/>
    </row>
    <row r="240" spans="1:9" x14ac:dyDescent="0.25">
      <c r="A240" s="283"/>
    </row>
    <row r="241" spans="1:1" x14ac:dyDescent="0.25">
      <c r="A241" s="283"/>
    </row>
    <row r="242" spans="1:1" x14ac:dyDescent="0.25">
      <c r="A242" s="283"/>
    </row>
    <row r="243" spans="1:1" x14ac:dyDescent="0.25">
      <c r="A243" s="283"/>
    </row>
    <row r="244" spans="1:1" x14ac:dyDescent="0.25">
      <c r="A244" s="283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45</vt:i4>
      </vt:variant>
    </vt:vector>
  </HeadingPairs>
  <TitlesOfParts>
    <vt:vector size="57" baseType="lpstr">
      <vt:lpstr>Planilha11</vt:lpstr>
      <vt:lpstr>PQP_REVISADO</vt:lpstr>
      <vt:lpstr>MC__2</vt:lpstr>
      <vt:lpstr>CRONOGRAMA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2017-12-27T11:10:46Z</cp:lastPrinted>
  <dcterms:created xsi:type="dcterms:W3CDTF">2017-01-29T13:31:16Z</dcterms:created>
  <dcterms:modified xsi:type="dcterms:W3CDTF">2017-12-27T17:05:17Z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