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hili\Desktop\CANALIZAÇÃO CONSOLIDADA\"/>
    </mc:Choice>
  </mc:AlternateContent>
  <bookViews>
    <workbookView xWindow="0" yWindow="0" windowWidth="16380" windowHeight="7020" tabRatio="768" activeTab="2"/>
  </bookViews>
  <sheets>
    <sheet name="Planilha11" sheetId="1" r:id="rId1"/>
    <sheet name="PQP_REVISADO" sheetId="2" r:id="rId2"/>
    <sheet name="MC__2" sheetId="3" r:id="rId3"/>
    <sheet name="MOBILIZ_DESMOB" sheetId="4" r:id="rId4"/>
    <sheet name="Questionamento" sheetId="5" r:id="rId5"/>
    <sheet name="MC_CONCRETO" sheetId="6" r:id="rId6"/>
    <sheet name="MC_AÇO" sheetId="7" r:id="rId7"/>
    <sheet name="Formas Geral" sheetId="8" r:id="rId8"/>
    <sheet name="Escoramento Geral " sheetId="9" r:id="rId9"/>
    <sheet name="CRONOGRAMA_" sheetId="10" r:id="rId10"/>
    <sheet name="ABC_SERVIÇOS" sheetId="11" r:id="rId11"/>
  </sheets>
  <definedNames>
    <definedName name="_FilterDatabase_0" localSheetId="10">ABC_SERVIÇOS!$A$2:$Q$209</definedName>
    <definedName name="_FilterDatabase_0_0" localSheetId="10">ABC_SERVIÇOS!$A$2:$Q$209</definedName>
    <definedName name="_FilterDatabase_0_0_0" localSheetId="10">ABC_SERVIÇOS!$A$2:$Q$209</definedName>
    <definedName name="_FilterDatabase_0_0_0_0" localSheetId="10">ABC_SERVIÇOS!$A$2:$Q$209</definedName>
    <definedName name="_FilterDatabase_0_0_0_0_0" localSheetId="10">ABC_SERVIÇOS!$A$2:$Q$209</definedName>
    <definedName name="_FilterDatabase_0_0_0_0_0_0" localSheetId="10">ABC_SERVIÇOS!$A$2:$Q$209</definedName>
    <definedName name="_FilterDatabase_0_0_0_0_0_0_0" localSheetId="10">ABC_SERVIÇOS!$A$2:$Q$209</definedName>
    <definedName name="_xlnm._FilterDatabase" localSheetId="10">ABC_SERVIÇOS!$A$2:$Q$209</definedName>
    <definedName name="ABC_SERVIÇOS">ABC_SERVIÇOS!$A:$M</definedName>
    <definedName name="_xlnm.Print_Area" localSheetId="2">MC__2!$B$1:$AMK$784</definedName>
    <definedName name="_xlnm.Print_Area" localSheetId="1">PQP_REVISADO!$B$1:$H$189</definedName>
    <definedName name="DF" localSheetId="10">ABC_SERVIÇOS!$A$2:$Q$209</definedName>
    <definedName name="ER" localSheetId="1">PQP_REVISADO!$1:$11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PQP_REVISADO!$B$11:$H$184</definedName>
    <definedName name="MC" localSheetId="2">255</definedName>
    <definedName name="MC_" localSheetId="1">PQP_REVISADO!$A:$N</definedName>
    <definedName name="MC_">MC__2!$A:$M</definedName>
    <definedName name="Print_Area_0" localSheetId="1">PQP_REVISADO!$B$1:$H$184</definedName>
    <definedName name="Print_Area_0_0" localSheetId="1">PQP_REVISADO!$A$1:$H$184</definedName>
    <definedName name="Print_Area_0_0_0" localSheetId="1">PQP_REVISADO!$B$11:$H$184</definedName>
    <definedName name="Print_Area_0_0_0_0" localSheetId="1">PQP_REVISADO!$A$1:$H$184</definedName>
    <definedName name="Print_Area_0_0_0_0_0" localSheetId="1">PQP_REVISADO!$B$11:$H$184</definedName>
    <definedName name="Print_Area_0_0_0_0_0_0" localSheetId="1">PQP_REVISADO!$A$1:$H$184</definedName>
    <definedName name="Print_Area_0_0_0_0_0_0_0" localSheetId="1">PQP_REVISADO!$B$11:$H$184</definedName>
    <definedName name="Print_Area_0_0_0_0_0_0_0_0" localSheetId="1">PQP_REVISADO!$A$1:$H$184</definedName>
    <definedName name="Print_Area_0_0_0_0_0_0_0_0_0" localSheetId="1">PQP_REVISADO!$A$1:$H$184</definedName>
    <definedName name="Print_Area_0_0_0_0_0_0_0_0_0_0" localSheetId="1">PQP_REVISADO!$A$1:$H$184</definedName>
    <definedName name="Print_Area_0_0_0_0_0_0_0_0_0_0_0" localSheetId="1">PQP_REVISADO!$A$1:$H$184</definedName>
    <definedName name="Print_Area_0_0_0_0_0_0_0_0_0_0_0_0" localSheetId="1">PQP_REVISADO!$A$1:$H$184</definedName>
    <definedName name="Print_Area_0_0_0_0_0_0_0_0_0_0_0_0_0" localSheetId="1">PQP_REVISADO!$A$1:$H$184</definedName>
    <definedName name="Print_Area_0_0_0_0_0_0_0_0_0_0_0_0_0_0" localSheetId="1">PQP_REVISADO!$A$1:$H$184</definedName>
    <definedName name="Print_Area_0_0_0_0_0_0_0_0_0_0_0_0_0_0_0" localSheetId="1">PQP_REVISADO!$A$1:$H$184</definedName>
    <definedName name="Print_Titles_0" localSheetId="1">PQP_REVISADO!$1:$11</definedName>
    <definedName name="Print_Titles_0_0" localSheetId="1">PQP_REVISADO!$1:$11</definedName>
    <definedName name="Print_Titles_0_0_0" localSheetId="1">PQP_REVISADO!$1:$11</definedName>
    <definedName name="Print_Titles_0_0_0_0" localSheetId="1">PQP_REVISADO!$1:$11</definedName>
    <definedName name="Print_Titles_0_0_0_0_0" localSheetId="1">PQP_REVISADO!$1:$11</definedName>
    <definedName name="Print_Titles_0_0_0_0_0_0" localSheetId="1">PQP_REVISADO!$1:$11</definedName>
    <definedName name="Print_Titles_0_0_0_0_0_0_0" localSheetId="1">PQP_REVISADO!$1:$11</definedName>
    <definedName name="Print_Titles_0_0_0_0_0_0_0_0" localSheetId="1">PQP_REVISADO!$1:$11</definedName>
    <definedName name="Print_Titles_0_0_0_0_0_0_0_0_0" localSheetId="1">PQP_REVISADO!$1:$11</definedName>
    <definedName name="Print_Titles_0_0_0_0_0_0_0_0_0_0" localSheetId="1">PQP_REVISADO!$1:$11</definedName>
    <definedName name="Print_Titles_0_0_0_0_0_0_0_0_0_0_0" localSheetId="1">PQP_REVISADO!$1:$11</definedName>
    <definedName name="Print_Titles_0_0_0_0_0_0_0_0_0_0_0_0" localSheetId="1">PQP_REVISADO!$1:$11</definedName>
    <definedName name="Print_Titles_0_0_0_0_0_0_0_0_0_0_0_0_0" localSheetId="1">PQP_REVISADO!$1:$11</definedName>
    <definedName name="Print_Titles_0_0_0_0_0_0_0_0_0_0_0_0_0_0" localSheetId="1">PQP_REVISADO!$1:$11</definedName>
  </definedNames>
  <calcPr calcId="162913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D58" i="3" l="1"/>
  <c r="D47" i="3"/>
  <c r="P449" i="3" l="1"/>
  <c r="P447" i="3"/>
  <c r="P445" i="3"/>
  <c r="P463" i="3"/>
  <c r="D28" i="3"/>
  <c r="M36" i="3"/>
  <c r="M37" i="3"/>
  <c r="M38" i="3"/>
  <c r="M39" i="3"/>
  <c r="M40" i="3"/>
  <c r="M35" i="3"/>
  <c r="M32" i="3"/>
  <c r="M29" i="3"/>
  <c r="M28" i="3"/>
  <c r="M17" i="3"/>
  <c r="M18" i="3"/>
  <c r="M19" i="3"/>
  <c r="M20" i="3"/>
  <c r="M21" i="3"/>
  <c r="M22" i="3"/>
  <c r="M23" i="3"/>
  <c r="M24" i="3"/>
  <c r="M25" i="3"/>
  <c r="M16" i="3"/>
  <c r="L36" i="3"/>
  <c r="L37" i="3"/>
  <c r="L38" i="3"/>
  <c r="L39" i="3"/>
  <c r="L40" i="3"/>
  <c r="L35" i="3"/>
  <c r="L32" i="3"/>
  <c r="L29" i="3"/>
  <c r="L28" i="3"/>
  <c r="L17" i="3"/>
  <c r="L18" i="3"/>
  <c r="L19" i="3"/>
  <c r="L20" i="3"/>
  <c r="L21" i="3"/>
  <c r="L22" i="3"/>
  <c r="L23" i="3"/>
  <c r="L24" i="3"/>
  <c r="L25" i="3"/>
  <c r="L16" i="3"/>
  <c r="J36" i="3"/>
  <c r="J37" i="3"/>
  <c r="J38" i="3"/>
  <c r="J39" i="3"/>
  <c r="J40" i="3"/>
  <c r="J35" i="3"/>
  <c r="J32" i="3"/>
  <c r="J29" i="3"/>
  <c r="J28" i="3"/>
  <c r="D35" i="3"/>
  <c r="D36" i="3"/>
  <c r="D37" i="3"/>
  <c r="D38" i="3"/>
  <c r="D39" i="3"/>
  <c r="D40" i="3"/>
  <c r="D34" i="3"/>
  <c r="D32" i="3"/>
  <c r="D31" i="3"/>
  <c r="D29" i="3"/>
  <c r="D27" i="3"/>
  <c r="D15" i="3"/>
  <c r="J17" i="3"/>
  <c r="J18" i="3"/>
  <c r="J19" i="3"/>
  <c r="J20" i="3"/>
  <c r="J21" i="3"/>
  <c r="J22" i="3"/>
  <c r="J23" i="3"/>
  <c r="J24" i="3"/>
  <c r="J25" i="3"/>
  <c r="J16" i="3"/>
  <c r="D17" i="3"/>
  <c r="D18" i="3"/>
  <c r="D19" i="3"/>
  <c r="D20" i="3"/>
  <c r="D21" i="3"/>
  <c r="D22" i="3"/>
  <c r="D23" i="3"/>
  <c r="D24" i="3"/>
  <c r="D25" i="3"/>
  <c r="D16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J780" i="3"/>
  <c r="J779" i="3" s="1"/>
  <c r="N779" i="3"/>
  <c r="L779" i="3"/>
  <c r="I779" i="3"/>
  <c r="D779" i="3"/>
  <c r="C779" i="3"/>
  <c r="P777" i="3"/>
  <c r="P776" i="3"/>
  <c r="N775" i="3"/>
  <c r="A178" i="2" s="1"/>
  <c r="E178" i="2" s="1"/>
  <c r="L775" i="3"/>
  <c r="I775" i="3"/>
  <c r="D775" i="3"/>
  <c r="C775" i="3"/>
  <c r="P773" i="3"/>
  <c r="P772" i="3"/>
  <c r="N771" i="3"/>
  <c r="L771" i="3"/>
  <c r="I771" i="3"/>
  <c r="D771" i="3"/>
  <c r="C771" i="3"/>
  <c r="P770" i="3"/>
  <c r="J770" i="3"/>
  <c r="J764" i="3" s="1"/>
  <c r="F176" i="2" s="1"/>
  <c r="P769" i="3"/>
  <c r="P768" i="3"/>
  <c r="P767" i="3"/>
  <c r="P766" i="3"/>
  <c r="P765" i="3"/>
  <c r="N764" i="3"/>
  <c r="A176" i="2" s="1"/>
  <c r="E176" i="2" s="1"/>
  <c r="L764" i="3"/>
  <c r="I764" i="3"/>
  <c r="D764" i="3"/>
  <c r="C764" i="3"/>
  <c r="P763" i="3"/>
  <c r="P762" i="3"/>
  <c r="N761" i="3"/>
  <c r="L761" i="3"/>
  <c r="I761" i="3"/>
  <c r="D761" i="3"/>
  <c r="C761" i="3"/>
  <c r="P760" i="3"/>
  <c r="P759" i="3"/>
  <c r="J759" i="3"/>
  <c r="J757" i="3" s="1"/>
  <c r="P758" i="3"/>
  <c r="N757" i="3"/>
  <c r="L757" i="3"/>
  <c r="I757" i="3"/>
  <c r="D757" i="3"/>
  <c r="C757" i="3"/>
  <c r="P756" i="3"/>
  <c r="P755" i="3"/>
  <c r="N754" i="3"/>
  <c r="A173" i="2" s="1"/>
  <c r="E173" i="2" s="1"/>
  <c r="L754" i="3"/>
  <c r="J754" i="3"/>
  <c r="F173" i="2" s="1"/>
  <c r="I754" i="3"/>
  <c r="D754" i="3"/>
  <c r="C754" i="3"/>
  <c r="P753" i="3"/>
  <c r="P752" i="3"/>
  <c r="N751" i="3"/>
  <c r="A172" i="2" s="1"/>
  <c r="E172" i="2" s="1"/>
  <c r="L751" i="3"/>
  <c r="J751" i="3"/>
  <c r="F172" i="2" s="1"/>
  <c r="I751" i="3"/>
  <c r="D751" i="3"/>
  <c r="C751" i="3"/>
  <c r="P750" i="3"/>
  <c r="P749" i="3"/>
  <c r="N748" i="3"/>
  <c r="L748" i="3"/>
  <c r="J748" i="3"/>
  <c r="F171" i="2" s="1"/>
  <c r="I748" i="3"/>
  <c r="D748" i="3"/>
  <c r="C748" i="3"/>
  <c r="P747" i="3"/>
  <c r="P746" i="3"/>
  <c r="N745" i="3"/>
  <c r="A170" i="2" s="1"/>
  <c r="D170" i="2" s="1"/>
  <c r="L745" i="3"/>
  <c r="J745" i="3"/>
  <c r="F170" i="2" s="1"/>
  <c r="I745" i="3"/>
  <c r="D745" i="3"/>
  <c r="C745" i="3"/>
  <c r="P744" i="3"/>
  <c r="P743" i="3"/>
  <c r="P742" i="3"/>
  <c r="P741" i="3"/>
  <c r="J741" i="3"/>
  <c r="J743" i="3" s="1"/>
  <c r="J739" i="3" s="1"/>
  <c r="D81" i="11" s="1"/>
  <c r="I81" i="11" s="1"/>
  <c r="P740" i="3"/>
  <c r="N739" i="3"/>
  <c r="A169" i="2" s="1"/>
  <c r="D169" i="2" s="1"/>
  <c r="L739" i="3"/>
  <c r="I739" i="3"/>
  <c r="D739" i="3"/>
  <c r="C739" i="3"/>
  <c r="P738" i="3"/>
  <c r="P737" i="3"/>
  <c r="P736" i="3"/>
  <c r="P735" i="3"/>
  <c r="P734" i="3"/>
  <c r="P733" i="3"/>
  <c r="J733" i="3"/>
  <c r="J737" i="3" s="1"/>
  <c r="P732" i="3"/>
  <c r="P731" i="3"/>
  <c r="P730" i="3"/>
  <c r="P729" i="3"/>
  <c r="P728" i="3"/>
  <c r="P727" i="3"/>
  <c r="P726" i="3"/>
  <c r="J726" i="3"/>
  <c r="J730" i="3" s="1"/>
  <c r="P725" i="3"/>
  <c r="N724" i="3"/>
  <c r="L724" i="3"/>
  <c r="I724" i="3"/>
  <c r="D724" i="3"/>
  <c r="C724" i="3"/>
  <c r="P723" i="3"/>
  <c r="P722" i="3"/>
  <c r="P721" i="3"/>
  <c r="P720" i="3"/>
  <c r="P719" i="3"/>
  <c r="P718" i="3"/>
  <c r="P717" i="3"/>
  <c r="P716" i="3"/>
  <c r="N715" i="3"/>
  <c r="A167" i="2" s="1"/>
  <c r="E167" i="2" s="1"/>
  <c r="L715" i="3"/>
  <c r="I715" i="3"/>
  <c r="D715" i="3"/>
  <c r="C715" i="3"/>
  <c r="P714" i="3"/>
  <c r="P713" i="3"/>
  <c r="P712" i="3"/>
  <c r="P711" i="3"/>
  <c r="P710" i="3"/>
  <c r="P709" i="3"/>
  <c r="J709" i="3"/>
  <c r="J713" i="3" s="1"/>
  <c r="J708" i="3" s="1"/>
  <c r="F166" i="2" s="1"/>
  <c r="N708" i="3"/>
  <c r="A166" i="2" s="1"/>
  <c r="D166" i="2" s="1"/>
  <c r="L708" i="3"/>
  <c r="I708" i="3"/>
  <c r="D708" i="3"/>
  <c r="C708" i="3"/>
  <c r="P707" i="3"/>
  <c r="P706" i="3"/>
  <c r="P705" i="3"/>
  <c r="P704" i="3"/>
  <c r="P703" i="3"/>
  <c r="P702" i="3"/>
  <c r="J702" i="3"/>
  <c r="J706" i="3" s="1"/>
  <c r="J701" i="3" s="1"/>
  <c r="N701" i="3"/>
  <c r="A165" i="2" s="1"/>
  <c r="E165" i="2" s="1"/>
  <c r="L701" i="3"/>
  <c r="I701" i="3"/>
  <c r="D701" i="3"/>
  <c r="C701" i="3"/>
  <c r="P700" i="3"/>
  <c r="P699" i="3"/>
  <c r="P698" i="3"/>
  <c r="P697" i="3"/>
  <c r="J697" i="3"/>
  <c r="P696" i="3"/>
  <c r="J696" i="3"/>
  <c r="N695" i="3"/>
  <c r="A164" i="2" s="1"/>
  <c r="D164" i="2" s="1"/>
  <c r="L695" i="3"/>
  <c r="I695" i="3"/>
  <c r="D695" i="3"/>
  <c r="C695" i="3"/>
  <c r="P694" i="3"/>
  <c r="P693" i="3"/>
  <c r="J693" i="3"/>
  <c r="P692" i="3"/>
  <c r="J692" i="3"/>
  <c r="P691" i="3"/>
  <c r="J691" i="3"/>
  <c r="N690" i="3"/>
  <c r="A163" i="2" s="1"/>
  <c r="E163" i="2" s="1"/>
  <c r="L690" i="3"/>
  <c r="I690" i="3"/>
  <c r="D690" i="3"/>
  <c r="C690" i="3"/>
  <c r="P689" i="3"/>
  <c r="P688" i="3"/>
  <c r="P687" i="3"/>
  <c r="N686" i="3"/>
  <c r="A162" i="2" s="1"/>
  <c r="D162" i="2" s="1"/>
  <c r="L686" i="3"/>
  <c r="I686" i="3"/>
  <c r="D686" i="3"/>
  <c r="C686" i="3"/>
  <c r="P685" i="3"/>
  <c r="P684" i="3"/>
  <c r="P683" i="3"/>
  <c r="N682" i="3"/>
  <c r="A161" i="2" s="1"/>
  <c r="D161" i="2" s="1"/>
  <c r="L682" i="3"/>
  <c r="I682" i="3"/>
  <c r="D682" i="3"/>
  <c r="C682" i="3"/>
  <c r="P681" i="3"/>
  <c r="P680" i="3"/>
  <c r="J680" i="3"/>
  <c r="J675" i="3" s="1"/>
  <c r="P679" i="3"/>
  <c r="P678" i="3"/>
  <c r="P677" i="3"/>
  <c r="P676" i="3"/>
  <c r="N675" i="3"/>
  <c r="A160" i="2" s="1"/>
  <c r="E160" i="2" s="1"/>
  <c r="L675" i="3"/>
  <c r="I675" i="3"/>
  <c r="D675" i="3"/>
  <c r="C675" i="3"/>
  <c r="P674" i="3"/>
  <c r="P673" i="3"/>
  <c r="P672" i="3"/>
  <c r="P671" i="3"/>
  <c r="P670" i="3"/>
  <c r="P669" i="3"/>
  <c r="J669" i="3"/>
  <c r="J672" i="3" s="1"/>
  <c r="J668" i="3" s="1"/>
  <c r="F159" i="2" s="1"/>
  <c r="J162" i="2" s="1"/>
  <c r="N668" i="3"/>
  <c r="A159" i="2" s="1"/>
  <c r="D159" i="2" s="1"/>
  <c r="L668" i="3"/>
  <c r="I668" i="3"/>
  <c r="D668" i="3"/>
  <c r="C668" i="3"/>
  <c r="P667" i="3"/>
  <c r="P666" i="3"/>
  <c r="P665" i="3"/>
  <c r="P664" i="3"/>
  <c r="P663" i="3"/>
  <c r="J663" i="3"/>
  <c r="J666" i="3" s="1"/>
  <c r="J662" i="3" s="1"/>
  <c r="N662" i="3"/>
  <c r="A158" i="2" s="1"/>
  <c r="L662" i="3"/>
  <c r="I662" i="3"/>
  <c r="D662" i="3"/>
  <c r="C662" i="3"/>
  <c r="P661" i="3"/>
  <c r="P660" i="3"/>
  <c r="P659" i="3"/>
  <c r="P658" i="3"/>
  <c r="J658" i="3"/>
  <c r="J660" i="3" s="1"/>
  <c r="J657" i="3" s="1"/>
  <c r="F157" i="2" s="1"/>
  <c r="N657" i="3"/>
  <c r="L657" i="3"/>
  <c r="I657" i="3"/>
  <c r="D657" i="3"/>
  <c r="C657" i="3"/>
  <c r="D92" i="11"/>
  <c r="I92" i="11" s="1"/>
  <c r="P654" i="3"/>
  <c r="J654" i="3"/>
  <c r="P653" i="3"/>
  <c r="J653" i="3"/>
  <c r="P652" i="3"/>
  <c r="P651" i="3"/>
  <c r="N650" i="3"/>
  <c r="A155" i="2" s="1"/>
  <c r="L650" i="3"/>
  <c r="I650" i="3"/>
  <c r="D650" i="3"/>
  <c r="C650" i="3"/>
  <c r="P649" i="3"/>
  <c r="P648" i="3"/>
  <c r="N647" i="3"/>
  <c r="A154" i="2" s="1"/>
  <c r="D154" i="2" s="1"/>
  <c r="L647" i="3"/>
  <c r="I647" i="3"/>
  <c r="D647" i="3"/>
  <c r="C647" i="3"/>
  <c r="P646" i="3"/>
  <c r="P645" i="3"/>
  <c r="J645" i="3"/>
  <c r="J643" i="3" s="1"/>
  <c r="D74" i="11" s="1"/>
  <c r="I74" i="11" s="1"/>
  <c r="P644" i="3"/>
  <c r="N643" i="3"/>
  <c r="L643" i="3"/>
  <c r="I643" i="3"/>
  <c r="D643" i="3"/>
  <c r="C643" i="3"/>
  <c r="P642" i="3"/>
  <c r="P641" i="3"/>
  <c r="P640" i="3"/>
  <c r="P639" i="3"/>
  <c r="P638" i="3"/>
  <c r="P637" i="3"/>
  <c r="J637" i="3"/>
  <c r="J641" i="3" s="1"/>
  <c r="J636" i="3" s="1"/>
  <c r="N636" i="3"/>
  <c r="A152" i="2" s="1"/>
  <c r="D152" i="2" s="1"/>
  <c r="L636" i="3"/>
  <c r="I636" i="3"/>
  <c r="D636" i="3"/>
  <c r="C636" i="3"/>
  <c r="P635" i="3"/>
  <c r="P634" i="3"/>
  <c r="P633" i="3"/>
  <c r="P632" i="3"/>
  <c r="J632" i="3"/>
  <c r="J634" i="3" s="1"/>
  <c r="J629" i="3" s="1"/>
  <c r="F151" i="2" s="1"/>
  <c r="P631" i="3"/>
  <c r="P630" i="3"/>
  <c r="N629" i="3"/>
  <c r="A151" i="2" s="1"/>
  <c r="E151" i="2" s="1"/>
  <c r="L629" i="3"/>
  <c r="I629" i="3"/>
  <c r="D629" i="3"/>
  <c r="C629" i="3"/>
  <c r="P628" i="3"/>
  <c r="P627" i="3"/>
  <c r="P626" i="3"/>
  <c r="N625" i="3"/>
  <c r="A150" i="2" s="1"/>
  <c r="L625" i="3"/>
  <c r="I625" i="3"/>
  <c r="D625" i="3"/>
  <c r="C625" i="3"/>
  <c r="P624" i="3"/>
  <c r="P623" i="3"/>
  <c r="P622" i="3"/>
  <c r="P621" i="3"/>
  <c r="P620" i="3"/>
  <c r="P619" i="3"/>
  <c r="J619" i="3"/>
  <c r="P618" i="3"/>
  <c r="J618" i="3"/>
  <c r="N617" i="3"/>
  <c r="A149" i="2" s="1"/>
  <c r="D149" i="2" s="1"/>
  <c r="L617" i="3"/>
  <c r="I617" i="3"/>
  <c r="D617" i="3"/>
  <c r="C617" i="3"/>
  <c r="P616" i="3"/>
  <c r="P615" i="3"/>
  <c r="J615" i="3"/>
  <c r="P614" i="3"/>
  <c r="J614" i="3"/>
  <c r="P613" i="3"/>
  <c r="J613" i="3"/>
  <c r="P612" i="3"/>
  <c r="N611" i="3"/>
  <c r="A148" i="2" s="1"/>
  <c r="D148" i="2" s="1"/>
  <c r="L611" i="3"/>
  <c r="I611" i="3"/>
  <c r="D611" i="3"/>
  <c r="C611" i="3"/>
  <c r="P610" i="3"/>
  <c r="P609" i="3"/>
  <c r="P608" i="3"/>
  <c r="N607" i="3"/>
  <c r="A147" i="2" s="1"/>
  <c r="E147" i="2" s="1"/>
  <c r="L607" i="3"/>
  <c r="I607" i="3"/>
  <c r="D607" i="3"/>
  <c r="C607" i="3"/>
  <c r="P606" i="3"/>
  <c r="P605" i="3"/>
  <c r="P604" i="3"/>
  <c r="P603" i="3"/>
  <c r="P602" i="3"/>
  <c r="P601" i="3"/>
  <c r="P600" i="3"/>
  <c r="J600" i="3"/>
  <c r="P599" i="3"/>
  <c r="J599" i="3"/>
  <c r="P598" i="3"/>
  <c r="J598" i="3"/>
  <c r="N597" i="3"/>
  <c r="L597" i="3"/>
  <c r="I597" i="3"/>
  <c r="D597" i="3"/>
  <c r="C597" i="3"/>
  <c r="P596" i="3"/>
  <c r="P595" i="3"/>
  <c r="P594" i="3"/>
  <c r="P593" i="3"/>
  <c r="P592" i="3"/>
  <c r="J592" i="3"/>
  <c r="P591" i="3"/>
  <c r="J591" i="3"/>
  <c r="P590" i="3"/>
  <c r="J590" i="3"/>
  <c r="P589" i="3"/>
  <c r="J589" i="3"/>
  <c r="P588" i="3"/>
  <c r="J588" i="3"/>
  <c r="P587" i="3"/>
  <c r="J587" i="3"/>
  <c r="P586" i="3"/>
  <c r="J586" i="3"/>
  <c r="P585" i="3"/>
  <c r="N584" i="3"/>
  <c r="A145" i="2" s="1"/>
  <c r="L584" i="3"/>
  <c r="I584" i="3"/>
  <c r="D584" i="3"/>
  <c r="C584" i="3"/>
  <c r="P583" i="3"/>
  <c r="P582" i="3"/>
  <c r="J582" i="3"/>
  <c r="J581" i="3" s="1"/>
  <c r="N581" i="3"/>
  <c r="A144" i="2" s="1"/>
  <c r="D144" i="2" s="1"/>
  <c r="L581" i="3"/>
  <c r="I581" i="3"/>
  <c r="D581" i="3"/>
  <c r="C581" i="3"/>
  <c r="P580" i="3"/>
  <c r="P579" i="3"/>
  <c r="J579" i="3"/>
  <c r="P578" i="3"/>
  <c r="J578" i="3"/>
  <c r="N577" i="3"/>
  <c r="A143" i="2" s="1"/>
  <c r="E143" i="2" s="1"/>
  <c r="L577" i="3"/>
  <c r="I577" i="3"/>
  <c r="D577" i="3"/>
  <c r="C577" i="3"/>
  <c r="P576" i="3"/>
  <c r="P575" i="3"/>
  <c r="J575" i="3"/>
  <c r="P574" i="3"/>
  <c r="J574" i="3"/>
  <c r="P573" i="3"/>
  <c r="J573" i="3"/>
  <c r="N572" i="3"/>
  <c r="L572" i="3"/>
  <c r="I572" i="3"/>
  <c r="D572" i="3"/>
  <c r="C572" i="3"/>
  <c r="P571" i="3"/>
  <c r="P570" i="3"/>
  <c r="J570" i="3"/>
  <c r="P569" i="3"/>
  <c r="J569" i="3"/>
  <c r="P568" i="3"/>
  <c r="J568" i="3"/>
  <c r="P567" i="3"/>
  <c r="J567" i="3"/>
  <c r="N566" i="3"/>
  <c r="A141" i="2" s="1"/>
  <c r="D141" i="2" s="1"/>
  <c r="L566" i="3"/>
  <c r="I566" i="3"/>
  <c r="D566" i="3"/>
  <c r="C566" i="3"/>
  <c r="P565" i="3"/>
  <c r="P564" i="3"/>
  <c r="J564" i="3"/>
  <c r="P563" i="3"/>
  <c r="J563" i="3"/>
  <c r="P562" i="3"/>
  <c r="J562" i="3"/>
  <c r="N561" i="3"/>
  <c r="A140" i="2" s="1"/>
  <c r="L561" i="3"/>
  <c r="I561" i="3"/>
  <c r="D561" i="3"/>
  <c r="C561" i="3"/>
  <c r="P560" i="3"/>
  <c r="P559" i="3"/>
  <c r="J559" i="3"/>
  <c r="P558" i="3"/>
  <c r="J558" i="3"/>
  <c r="N557" i="3"/>
  <c r="L557" i="3"/>
  <c r="I557" i="3"/>
  <c r="D557" i="3"/>
  <c r="C557" i="3"/>
  <c r="P556" i="3"/>
  <c r="P555" i="3"/>
  <c r="P554" i="3"/>
  <c r="P553" i="3"/>
  <c r="J553" i="3"/>
  <c r="P552" i="3"/>
  <c r="J552" i="3"/>
  <c r="P551" i="3"/>
  <c r="J551" i="3"/>
  <c r="P550" i="3"/>
  <c r="J550" i="3"/>
  <c r="P549" i="3"/>
  <c r="J549" i="3"/>
  <c r="P548" i="3"/>
  <c r="P547" i="3"/>
  <c r="J547" i="3"/>
  <c r="P546" i="3"/>
  <c r="J546" i="3"/>
  <c r="P545" i="3"/>
  <c r="J545" i="3"/>
  <c r="P544" i="3"/>
  <c r="J544" i="3"/>
  <c r="P543" i="3"/>
  <c r="J543" i="3"/>
  <c r="P542" i="3"/>
  <c r="J542" i="3"/>
  <c r="P541" i="3"/>
  <c r="J541" i="3"/>
  <c r="P540" i="3"/>
  <c r="N539" i="3"/>
  <c r="A138" i="2" s="1"/>
  <c r="E138" i="2" s="1"/>
  <c r="L539" i="3"/>
  <c r="I539" i="3"/>
  <c r="D539" i="3"/>
  <c r="C539" i="3"/>
  <c r="P538" i="3"/>
  <c r="P537" i="3"/>
  <c r="J537" i="3"/>
  <c r="J531" i="3" s="1"/>
  <c r="P536" i="3"/>
  <c r="P535" i="3"/>
  <c r="P534" i="3"/>
  <c r="P533" i="3"/>
  <c r="P532" i="3"/>
  <c r="N531" i="3"/>
  <c r="A137" i="2" s="1"/>
  <c r="E137" i="2" s="1"/>
  <c r="L531" i="3"/>
  <c r="I531" i="3"/>
  <c r="D531" i="3"/>
  <c r="C531" i="3"/>
  <c r="P529" i="3"/>
  <c r="P528" i="3"/>
  <c r="J528" i="3"/>
  <c r="J526" i="3" s="1"/>
  <c r="F134" i="2" s="1"/>
  <c r="P527" i="3"/>
  <c r="N526" i="3"/>
  <c r="A134" i="2" s="1"/>
  <c r="L526" i="3"/>
  <c r="I526" i="3"/>
  <c r="D526" i="3"/>
  <c r="C526" i="3"/>
  <c r="P525" i="3"/>
  <c r="P524" i="3"/>
  <c r="J524" i="3"/>
  <c r="J523" i="3" s="1"/>
  <c r="N523" i="3"/>
  <c r="L523" i="3"/>
  <c r="I523" i="3"/>
  <c r="D523" i="3"/>
  <c r="C523" i="3"/>
  <c r="P522" i="3"/>
  <c r="P521" i="3"/>
  <c r="J521" i="3"/>
  <c r="J520" i="3" s="1"/>
  <c r="D58" i="11" s="1"/>
  <c r="I58" i="11" s="1"/>
  <c r="N520" i="3"/>
  <c r="A132" i="2" s="1"/>
  <c r="D132" i="2" s="1"/>
  <c r="L520" i="3"/>
  <c r="I520" i="3"/>
  <c r="D520" i="3"/>
  <c r="C520" i="3"/>
  <c r="P519" i="3"/>
  <c r="P518" i="3"/>
  <c r="P517" i="3"/>
  <c r="P516" i="3"/>
  <c r="N515" i="3"/>
  <c r="A131" i="2" s="1"/>
  <c r="E131" i="2" s="1"/>
  <c r="L515" i="3"/>
  <c r="I515" i="3"/>
  <c r="D515" i="3"/>
  <c r="C515" i="3"/>
  <c r="P514" i="3"/>
  <c r="P513" i="3"/>
  <c r="J513" i="3"/>
  <c r="P512" i="3"/>
  <c r="J512" i="3"/>
  <c r="P511" i="3"/>
  <c r="J511" i="3"/>
  <c r="P510" i="3"/>
  <c r="J510" i="3"/>
  <c r="P509" i="3"/>
  <c r="E509" i="3"/>
  <c r="J509" i="3" s="1"/>
  <c r="P508" i="3"/>
  <c r="E508" i="3"/>
  <c r="J508" i="3" s="1"/>
  <c r="P507" i="3"/>
  <c r="N506" i="3"/>
  <c r="A130" i="2" s="1"/>
  <c r="E130" i="2" s="1"/>
  <c r="L506" i="3"/>
  <c r="I506" i="3"/>
  <c r="D506" i="3"/>
  <c r="C506" i="3"/>
  <c r="P504" i="3"/>
  <c r="P503" i="3"/>
  <c r="N502" i="3"/>
  <c r="L502" i="3"/>
  <c r="J502" i="3"/>
  <c r="D127" i="11" s="1"/>
  <c r="I127" i="11" s="1"/>
  <c r="I502" i="3"/>
  <c r="D502" i="3"/>
  <c r="C502" i="3"/>
  <c r="P501" i="3"/>
  <c r="P500" i="3"/>
  <c r="J500" i="3"/>
  <c r="P499" i="3"/>
  <c r="J499" i="3"/>
  <c r="P498" i="3"/>
  <c r="J498" i="3"/>
  <c r="P497" i="3"/>
  <c r="J497" i="3"/>
  <c r="P496" i="3"/>
  <c r="E496" i="3"/>
  <c r="J496" i="3" s="1"/>
  <c r="P495" i="3"/>
  <c r="E495" i="3"/>
  <c r="J495" i="3" s="1"/>
  <c r="P494" i="3"/>
  <c r="N493" i="3"/>
  <c r="A126" i="2" s="1"/>
  <c r="E126" i="2" s="1"/>
  <c r="L493" i="3"/>
  <c r="I493" i="3"/>
  <c r="D493" i="3"/>
  <c r="C493" i="3"/>
  <c r="P492" i="3"/>
  <c r="P491" i="3"/>
  <c r="P490" i="3"/>
  <c r="P489" i="3"/>
  <c r="P488" i="3"/>
  <c r="P487" i="3"/>
  <c r="P486" i="3"/>
  <c r="P485" i="3"/>
  <c r="N484" i="3"/>
  <c r="A125" i="2" s="1"/>
  <c r="D125" i="2" s="1"/>
  <c r="L484" i="3"/>
  <c r="J484" i="3"/>
  <c r="D54" i="11" s="1"/>
  <c r="I54" i="11" s="1"/>
  <c r="I484" i="3"/>
  <c r="D484" i="3"/>
  <c r="C484" i="3"/>
  <c r="P483" i="3"/>
  <c r="P482" i="3"/>
  <c r="P481" i="3"/>
  <c r="P480" i="3"/>
  <c r="P479" i="3"/>
  <c r="P478" i="3"/>
  <c r="N477" i="3"/>
  <c r="L477" i="3"/>
  <c r="I477" i="3"/>
  <c r="D477" i="3"/>
  <c r="C477" i="3"/>
  <c r="P476" i="3"/>
  <c r="P475" i="3"/>
  <c r="P474" i="3"/>
  <c r="P473" i="3"/>
  <c r="P472" i="3"/>
  <c r="P471" i="3"/>
  <c r="P470" i="3"/>
  <c r="P469" i="3"/>
  <c r="P468" i="3"/>
  <c r="P467" i="3"/>
  <c r="P466" i="3"/>
  <c r="N465" i="3"/>
  <c r="A123" i="2" s="1"/>
  <c r="E123" i="2" s="1"/>
  <c r="L465" i="3"/>
  <c r="I465" i="3"/>
  <c r="D465" i="3"/>
  <c r="C465" i="3"/>
  <c r="P464" i="3"/>
  <c r="P462" i="3"/>
  <c r="P461" i="3"/>
  <c r="N460" i="3"/>
  <c r="A122" i="2" s="1"/>
  <c r="E122" i="2" s="1"/>
  <c r="L460" i="3"/>
  <c r="I460" i="3"/>
  <c r="D460" i="3"/>
  <c r="C460" i="3"/>
  <c r="P459" i="3"/>
  <c r="P458" i="3"/>
  <c r="N457" i="3"/>
  <c r="A121" i="2" s="1"/>
  <c r="D121" i="2" s="1"/>
  <c r="L457" i="3"/>
  <c r="I457" i="3"/>
  <c r="D457" i="3"/>
  <c r="C457" i="3"/>
  <c r="P456" i="3"/>
  <c r="P455" i="3"/>
  <c r="P454" i="3"/>
  <c r="P453" i="3"/>
  <c r="P452" i="3"/>
  <c r="N451" i="3"/>
  <c r="A120" i="2" s="1"/>
  <c r="G120" i="2" s="1"/>
  <c r="L451" i="3"/>
  <c r="D451" i="3"/>
  <c r="C451" i="3"/>
  <c r="P450" i="3"/>
  <c r="P448" i="3"/>
  <c r="E448" i="3"/>
  <c r="P446" i="3"/>
  <c r="P444" i="3"/>
  <c r="P443" i="3"/>
  <c r="P442" i="3"/>
  <c r="N441" i="3"/>
  <c r="A119" i="2" s="1"/>
  <c r="G119" i="2" s="1"/>
  <c r="L441" i="3"/>
  <c r="D441" i="3"/>
  <c r="C441" i="3"/>
  <c r="P438" i="3"/>
  <c r="P437" i="3"/>
  <c r="N436" i="3"/>
  <c r="A118" i="2" s="1"/>
  <c r="E118" i="2" s="1"/>
  <c r="L436" i="3"/>
  <c r="I436" i="3"/>
  <c r="D436" i="3"/>
  <c r="C436" i="3"/>
  <c r="P434" i="3"/>
  <c r="P433" i="3"/>
  <c r="J433" i="3"/>
  <c r="N432" i="3"/>
  <c r="A117" i="2" s="1"/>
  <c r="E117" i="2" s="1"/>
  <c r="L432" i="3"/>
  <c r="I432" i="3"/>
  <c r="D432" i="3"/>
  <c r="C432" i="3"/>
  <c r="P431" i="3"/>
  <c r="P430" i="3"/>
  <c r="J430" i="3"/>
  <c r="P429" i="3"/>
  <c r="P428" i="3"/>
  <c r="P427" i="3"/>
  <c r="J427" i="3"/>
  <c r="P426" i="3"/>
  <c r="J426" i="3"/>
  <c r="P425" i="3"/>
  <c r="J425" i="3"/>
  <c r="P424" i="3"/>
  <c r="P423" i="3"/>
  <c r="P422" i="3"/>
  <c r="P421" i="3"/>
  <c r="P420" i="3"/>
  <c r="N419" i="3"/>
  <c r="A116" i="2" s="1"/>
  <c r="D116" i="2" s="1"/>
  <c r="L419" i="3"/>
  <c r="I419" i="3"/>
  <c r="D419" i="3"/>
  <c r="C419" i="3"/>
  <c r="P418" i="3"/>
  <c r="P417" i="3"/>
  <c r="P416" i="3"/>
  <c r="J416" i="3"/>
  <c r="P415" i="3"/>
  <c r="P414" i="3"/>
  <c r="N413" i="3"/>
  <c r="A115" i="2" s="1"/>
  <c r="L413" i="3"/>
  <c r="I413" i="3"/>
  <c r="D413" i="3"/>
  <c r="C413" i="3"/>
  <c r="P412" i="3"/>
  <c r="P411" i="3"/>
  <c r="P410" i="3"/>
  <c r="J410" i="3"/>
  <c r="P409" i="3"/>
  <c r="N408" i="3"/>
  <c r="L408" i="3"/>
  <c r="I408" i="3"/>
  <c r="D408" i="3"/>
  <c r="C408" i="3"/>
  <c r="P407" i="3"/>
  <c r="P406" i="3"/>
  <c r="P405" i="3"/>
  <c r="P404" i="3"/>
  <c r="P403" i="3"/>
  <c r="N402" i="3"/>
  <c r="A113" i="2" s="1"/>
  <c r="C113" i="2" s="1"/>
  <c r="L402" i="3"/>
  <c r="I402" i="3"/>
  <c r="D402" i="3"/>
  <c r="C402" i="3"/>
  <c r="P400" i="3"/>
  <c r="P399" i="3"/>
  <c r="P398" i="3"/>
  <c r="N397" i="3"/>
  <c r="A110" i="2" s="1"/>
  <c r="E110" i="2" s="1"/>
  <c r="L397" i="3"/>
  <c r="J397" i="3"/>
  <c r="D124" i="11" s="1"/>
  <c r="I124" i="11" s="1"/>
  <c r="I397" i="3"/>
  <c r="D397" i="3"/>
  <c r="C397" i="3"/>
  <c r="P396" i="3"/>
  <c r="P395" i="3"/>
  <c r="P394" i="3"/>
  <c r="P393" i="3"/>
  <c r="N392" i="3"/>
  <c r="A109" i="2" s="1"/>
  <c r="D109" i="2" s="1"/>
  <c r="L392" i="3"/>
  <c r="J392" i="3"/>
  <c r="F109" i="2" s="1"/>
  <c r="I392" i="3"/>
  <c r="D392" i="3"/>
  <c r="C392" i="3"/>
  <c r="P391" i="3"/>
  <c r="P390" i="3"/>
  <c r="P389" i="3"/>
  <c r="P388" i="3"/>
  <c r="N387" i="3"/>
  <c r="A108" i="2" s="1"/>
  <c r="E108" i="2" s="1"/>
  <c r="L387" i="3"/>
  <c r="J387" i="3"/>
  <c r="D121" i="11" s="1"/>
  <c r="I387" i="3"/>
  <c r="D387" i="3"/>
  <c r="C387" i="3"/>
  <c r="P386" i="3"/>
  <c r="P385" i="3"/>
  <c r="P384" i="3"/>
  <c r="N383" i="3"/>
  <c r="A107" i="2" s="1"/>
  <c r="L383" i="3"/>
  <c r="I383" i="3"/>
  <c r="D383" i="3"/>
  <c r="C383" i="3"/>
  <c r="P382" i="3"/>
  <c r="P381" i="3"/>
  <c r="N380" i="3"/>
  <c r="A106" i="2" s="1"/>
  <c r="E106" i="2" s="1"/>
  <c r="L380" i="3"/>
  <c r="I380" i="3"/>
  <c r="D380" i="3"/>
  <c r="C380" i="3"/>
  <c r="P379" i="3"/>
  <c r="P378" i="3"/>
  <c r="N377" i="3"/>
  <c r="A105" i="2" s="1"/>
  <c r="D105" i="2" s="1"/>
  <c r="L377" i="3"/>
  <c r="I377" i="3"/>
  <c r="D377" i="3"/>
  <c r="C377" i="3"/>
  <c r="P376" i="3"/>
  <c r="P375" i="3"/>
  <c r="P374" i="3"/>
  <c r="P373" i="3"/>
  <c r="P372" i="3"/>
  <c r="P371" i="3"/>
  <c r="J371" i="3"/>
  <c r="J372" i="3" s="1"/>
  <c r="J374" i="3" s="1"/>
  <c r="J368" i="3" s="1"/>
  <c r="D119" i="11" s="1"/>
  <c r="I119" i="11" s="1"/>
  <c r="P370" i="3"/>
  <c r="P369" i="3"/>
  <c r="N368" i="3"/>
  <c r="A104" i="2" s="1"/>
  <c r="C104" i="2" s="1"/>
  <c r="L368" i="3"/>
  <c r="I368" i="3"/>
  <c r="D368" i="3"/>
  <c r="C368" i="3"/>
  <c r="P367" i="3"/>
  <c r="P366" i="3"/>
  <c r="J366" i="3"/>
  <c r="P365" i="3"/>
  <c r="E365" i="3"/>
  <c r="J365" i="3" s="1"/>
  <c r="P364" i="3"/>
  <c r="E364" i="3"/>
  <c r="J364" i="3" s="1"/>
  <c r="P363" i="3"/>
  <c r="E363" i="3"/>
  <c r="J363" i="3" s="1"/>
  <c r="P362" i="3"/>
  <c r="E362" i="3"/>
  <c r="J362" i="3" s="1"/>
  <c r="P361" i="3"/>
  <c r="E361" i="3"/>
  <c r="J361" i="3" s="1"/>
  <c r="P360" i="3"/>
  <c r="E360" i="3"/>
  <c r="J360" i="3" s="1"/>
  <c r="P359" i="3"/>
  <c r="N358" i="3"/>
  <c r="A103" i="2" s="1"/>
  <c r="L358" i="3"/>
  <c r="I358" i="3"/>
  <c r="D358" i="3"/>
  <c r="C358" i="3"/>
  <c r="P357" i="3"/>
  <c r="P356" i="3"/>
  <c r="P355" i="3"/>
  <c r="P354" i="3"/>
  <c r="P353" i="3"/>
  <c r="N352" i="3"/>
  <c r="A102" i="2" s="1"/>
  <c r="E102" i="2" s="1"/>
  <c r="L352" i="3"/>
  <c r="I352" i="3"/>
  <c r="D352" i="3"/>
  <c r="C352" i="3"/>
  <c r="P351" i="3"/>
  <c r="P350" i="3"/>
  <c r="P349" i="3"/>
  <c r="P348" i="3"/>
  <c r="P347" i="3"/>
  <c r="P346" i="3"/>
  <c r="F346" i="3"/>
  <c r="P345" i="3"/>
  <c r="F345" i="3"/>
  <c r="P344" i="3"/>
  <c r="F344" i="3"/>
  <c r="P343" i="3"/>
  <c r="N342" i="3"/>
  <c r="A101" i="2" s="1"/>
  <c r="E101" i="2" s="1"/>
  <c r="L342" i="3"/>
  <c r="I342" i="3"/>
  <c r="D342" i="3"/>
  <c r="C342" i="3"/>
  <c r="P341" i="3"/>
  <c r="P340" i="3"/>
  <c r="J340" i="3"/>
  <c r="P339" i="3"/>
  <c r="J339" i="3"/>
  <c r="P338" i="3"/>
  <c r="J338" i="3"/>
  <c r="P337" i="3"/>
  <c r="J337" i="3"/>
  <c r="P336" i="3"/>
  <c r="J336" i="3"/>
  <c r="P335" i="3"/>
  <c r="J335" i="3"/>
  <c r="P334" i="3"/>
  <c r="J334" i="3"/>
  <c r="P333" i="3"/>
  <c r="E333" i="3"/>
  <c r="J333" i="3" s="1"/>
  <c r="P332" i="3"/>
  <c r="E332" i="3"/>
  <c r="J332" i="3" s="1"/>
  <c r="P331" i="3"/>
  <c r="J331" i="3"/>
  <c r="P330" i="3"/>
  <c r="J330" i="3"/>
  <c r="P329" i="3"/>
  <c r="N328" i="3"/>
  <c r="A100" i="2" s="1"/>
  <c r="L328" i="3"/>
  <c r="I328" i="3"/>
  <c r="D328" i="3"/>
  <c r="C328" i="3"/>
  <c r="P327" i="3"/>
  <c r="P326" i="3"/>
  <c r="N325" i="3"/>
  <c r="A99" i="2" s="1"/>
  <c r="L325" i="3"/>
  <c r="I325" i="3"/>
  <c r="D325" i="3"/>
  <c r="C325" i="3"/>
  <c r="P324" i="3"/>
  <c r="P323" i="3"/>
  <c r="J323" i="3"/>
  <c r="P322" i="3"/>
  <c r="J322" i="3"/>
  <c r="P321" i="3"/>
  <c r="J321" i="3"/>
  <c r="P320" i="3"/>
  <c r="J320" i="3"/>
  <c r="P319" i="3"/>
  <c r="J319" i="3"/>
  <c r="P318" i="3"/>
  <c r="J318" i="3"/>
  <c r="P317" i="3"/>
  <c r="J317" i="3"/>
  <c r="P316" i="3"/>
  <c r="E316" i="3"/>
  <c r="J316" i="3" s="1"/>
  <c r="P315" i="3"/>
  <c r="E315" i="3"/>
  <c r="J315" i="3" s="1"/>
  <c r="P314" i="3"/>
  <c r="J314" i="3"/>
  <c r="P313" i="3"/>
  <c r="J313" i="3"/>
  <c r="P312" i="3"/>
  <c r="N311" i="3"/>
  <c r="A98" i="2" s="1"/>
  <c r="E98" i="2" s="1"/>
  <c r="L311" i="3"/>
  <c r="I311" i="3"/>
  <c r="D311" i="3"/>
  <c r="C311" i="3"/>
  <c r="P310" i="3"/>
  <c r="P309" i="3"/>
  <c r="P308" i="3"/>
  <c r="J308" i="3"/>
  <c r="P307" i="3"/>
  <c r="J307" i="3"/>
  <c r="P306" i="3"/>
  <c r="J306" i="3"/>
  <c r="P305" i="3"/>
  <c r="J305" i="3"/>
  <c r="P304" i="3"/>
  <c r="E304" i="3"/>
  <c r="J304" i="3" s="1"/>
  <c r="P303" i="3"/>
  <c r="E303" i="3"/>
  <c r="J303" i="3" s="1"/>
  <c r="P302" i="3"/>
  <c r="J302" i="3"/>
  <c r="P301" i="3"/>
  <c r="J301" i="3"/>
  <c r="P300" i="3"/>
  <c r="N299" i="3"/>
  <c r="A97" i="2" s="1"/>
  <c r="E97" i="2" s="1"/>
  <c r="L299" i="3"/>
  <c r="I299" i="3"/>
  <c r="D299" i="3"/>
  <c r="C299" i="3"/>
  <c r="P298" i="3"/>
  <c r="P297" i="3"/>
  <c r="J297" i="3"/>
  <c r="P296" i="3"/>
  <c r="J296" i="3"/>
  <c r="P295" i="3"/>
  <c r="J295" i="3"/>
  <c r="P294" i="3"/>
  <c r="J294" i="3"/>
  <c r="P293" i="3"/>
  <c r="J293" i="3"/>
  <c r="P292" i="3"/>
  <c r="E292" i="3"/>
  <c r="J292" i="3" s="1"/>
  <c r="P291" i="3"/>
  <c r="E291" i="3"/>
  <c r="J291" i="3" s="1"/>
  <c r="P290" i="3"/>
  <c r="J290" i="3"/>
  <c r="P289" i="3"/>
  <c r="J289" i="3"/>
  <c r="P288" i="3"/>
  <c r="N287" i="3"/>
  <c r="A96" i="2" s="1"/>
  <c r="G96" i="2" s="1"/>
  <c r="L287" i="3"/>
  <c r="I287" i="3"/>
  <c r="D287" i="3"/>
  <c r="C287" i="3"/>
  <c r="P286" i="3"/>
  <c r="P285" i="3"/>
  <c r="P284" i="3"/>
  <c r="P283" i="3"/>
  <c r="P282" i="3"/>
  <c r="P281" i="3"/>
  <c r="N280" i="3"/>
  <c r="A95" i="2" s="1"/>
  <c r="L280" i="3"/>
  <c r="I280" i="3"/>
  <c r="D280" i="3"/>
  <c r="C280" i="3"/>
  <c r="P279" i="3"/>
  <c r="P278" i="3"/>
  <c r="P277" i="3"/>
  <c r="P276" i="3"/>
  <c r="N275" i="3"/>
  <c r="A94" i="2" s="1"/>
  <c r="E94" i="2" s="1"/>
  <c r="L275" i="3"/>
  <c r="I275" i="3"/>
  <c r="D275" i="3"/>
  <c r="C275" i="3"/>
  <c r="P274" i="3"/>
  <c r="P273" i="3"/>
  <c r="N272" i="3"/>
  <c r="A93" i="2" s="1"/>
  <c r="L272" i="3"/>
  <c r="I272" i="3"/>
  <c r="D272" i="3"/>
  <c r="C272" i="3"/>
  <c r="P271" i="3"/>
  <c r="P270" i="3"/>
  <c r="N269" i="3"/>
  <c r="A92" i="2" s="1"/>
  <c r="E92" i="2" s="1"/>
  <c r="L269" i="3"/>
  <c r="I269" i="3"/>
  <c r="D269" i="3"/>
  <c r="C269" i="3"/>
  <c r="N265" i="3"/>
  <c r="A89" i="2" s="1"/>
  <c r="E89" i="2" s="1"/>
  <c r="L265" i="3"/>
  <c r="I265" i="3"/>
  <c r="D265" i="3"/>
  <c r="C265" i="3"/>
  <c r="N260" i="3"/>
  <c r="A88" i="2" s="1"/>
  <c r="E88" i="2" s="1"/>
  <c r="L260" i="3"/>
  <c r="I260" i="3"/>
  <c r="D260" i="3"/>
  <c r="C260" i="3"/>
  <c r="J254" i="3"/>
  <c r="N252" i="3"/>
  <c r="A87" i="2" s="1"/>
  <c r="E87" i="2" s="1"/>
  <c r="L252" i="3"/>
  <c r="I252" i="3"/>
  <c r="D252" i="3"/>
  <c r="C252" i="3"/>
  <c r="N249" i="3"/>
  <c r="A86" i="2" s="1"/>
  <c r="E86" i="2" s="1"/>
  <c r="L249" i="3"/>
  <c r="I249" i="3"/>
  <c r="D249" i="3"/>
  <c r="C249" i="3"/>
  <c r="N243" i="3"/>
  <c r="A85" i="2" s="1"/>
  <c r="E85" i="2" s="1"/>
  <c r="L243" i="3"/>
  <c r="I243" i="3"/>
  <c r="D243" i="3"/>
  <c r="C243" i="3"/>
  <c r="N239" i="3"/>
  <c r="A84" i="2" s="1"/>
  <c r="E84" i="2" s="1"/>
  <c r="L239" i="3"/>
  <c r="I239" i="3"/>
  <c r="D239" i="3"/>
  <c r="C239" i="3"/>
  <c r="N236" i="3"/>
  <c r="A83" i="2" s="1"/>
  <c r="C83" i="2" s="1"/>
  <c r="L236" i="3"/>
  <c r="I236" i="3"/>
  <c r="D236" i="3"/>
  <c r="C236" i="3"/>
  <c r="N231" i="3"/>
  <c r="A80" i="2" s="1"/>
  <c r="D80" i="2" s="1"/>
  <c r="L231" i="3"/>
  <c r="D231" i="3"/>
  <c r="C231" i="3"/>
  <c r="N225" i="3"/>
  <c r="A79" i="2" s="1"/>
  <c r="C79" i="2" s="1"/>
  <c r="L225" i="3"/>
  <c r="I225" i="3"/>
  <c r="D225" i="3"/>
  <c r="C225" i="3"/>
  <c r="N217" i="3"/>
  <c r="A78" i="2" s="1"/>
  <c r="L217" i="3"/>
  <c r="I217" i="3"/>
  <c r="D217" i="3"/>
  <c r="C217" i="3"/>
  <c r="J214" i="3"/>
  <c r="J213" i="3" s="1"/>
  <c r="D28" i="11" s="1"/>
  <c r="N213" i="3"/>
  <c r="A77" i="2" s="1"/>
  <c r="E77" i="2" s="1"/>
  <c r="L213" i="3"/>
  <c r="I213" i="3"/>
  <c r="D213" i="3"/>
  <c r="C213" i="3"/>
  <c r="E211" i="3"/>
  <c r="E258" i="3" s="1"/>
  <c r="J258" i="3" s="1"/>
  <c r="E210" i="3"/>
  <c r="J210" i="3" s="1"/>
  <c r="E209" i="3"/>
  <c r="E256" i="3" s="1"/>
  <c r="J256" i="3" s="1"/>
  <c r="E208" i="3"/>
  <c r="J208" i="3" s="1"/>
  <c r="N206" i="3"/>
  <c r="A76" i="2" s="1"/>
  <c r="D76" i="2" s="1"/>
  <c r="L206" i="3"/>
  <c r="I206" i="3"/>
  <c r="D206" i="3"/>
  <c r="C206" i="3"/>
  <c r="N199" i="3"/>
  <c r="A75" i="2" s="1"/>
  <c r="E75" i="2" s="1"/>
  <c r="L199" i="3"/>
  <c r="J199" i="3"/>
  <c r="F75" i="2" s="1"/>
  <c r="I199" i="3"/>
  <c r="D199" i="3"/>
  <c r="C199" i="3"/>
  <c r="N194" i="3"/>
  <c r="A70" i="2" s="1"/>
  <c r="E70" i="2" s="1"/>
  <c r="L194" i="3"/>
  <c r="D194" i="3"/>
  <c r="C194" i="3"/>
  <c r="N189" i="3"/>
  <c r="A69" i="2" s="1"/>
  <c r="D69" i="2" s="1"/>
  <c r="L189" i="3"/>
  <c r="I189" i="3"/>
  <c r="D189" i="3"/>
  <c r="C189" i="3"/>
  <c r="N182" i="3"/>
  <c r="A68" i="2" s="1"/>
  <c r="C68" i="2" s="1"/>
  <c r="L182" i="3"/>
  <c r="I182" i="3"/>
  <c r="D182" i="3"/>
  <c r="C182" i="3"/>
  <c r="J181" i="3"/>
  <c r="J180" i="3"/>
  <c r="J179" i="3"/>
  <c r="J178" i="3"/>
  <c r="N176" i="3"/>
  <c r="A67" i="2" s="1"/>
  <c r="G67" i="2" s="1"/>
  <c r="L176" i="3"/>
  <c r="I176" i="3"/>
  <c r="D176" i="3"/>
  <c r="C176" i="3"/>
  <c r="J175" i="3"/>
  <c r="J174" i="3"/>
  <c r="J173" i="3"/>
  <c r="J172" i="3"/>
  <c r="N170" i="3"/>
  <c r="A66" i="2" s="1"/>
  <c r="E66" i="2" s="1"/>
  <c r="L170" i="3"/>
  <c r="I170" i="3"/>
  <c r="D170" i="3"/>
  <c r="C170" i="3"/>
  <c r="E169" i="3"/>
  <c r="J169" i="3" s="1"/>
  <c r="E168" i="3"/>
  <c r="J168" i="3" s="1"/>
  <c r="J167" i="3"/>
  <c r="N165" i="3"/>
  <c r="A65" i="2" s="1"/>
  <c r="L165" i="3"/>
  <c r="I165" i="3"/>
  <c r="D165" i="3"/>
  <c r="C165" i="3"/>
  <c r="E164" i="3"/>
  <c r="J164" i="3" s="1"/>
  <c r="J162" i="3" s="1"/>
  <c r="F64" i="2" s="1"/>
  <c r="N162" i="3"/>
  <c r="A64" i="2" s="1"/>
  <c r="L162" i="3"/>
  <c r="I162" i="3"/>
  <c r="D162" i="3"/>
  <c r="C162" i="3"/>
  <c r="N158" i="3"/>
  <c r="A62" i="2" s="1"/>
  <c r="L158" i="3"/>
  <c r="D158" i="3"/>
  <c r="C158" i="3"/>
  <c r="N152" i="3"/>
  <c r="A61" i="2" s="1"/>
  <c r="G61" i="2" s="1"/>
  <c r="L152" i="3"/>
  <c r="I152" i="3"/>
  <c r="D152" i="3"/>
  <c r="C152" i="3"/>
  <c r="N146" i="3"/>
  <c r="A60" i="2" s="1"/>
  <c r="E60" i="2" s="1"/>
  <c r="L146" i="3"/>
  <c r="I146" i="3"/>
  <c r="D146" i="3"/>
  <c r="C146" i="3"/>
  <c r="J145" i="3"/>
  <c r="J144" i="3"/>
  <c r="N142" i="3"/>
  <c r="A59" i="2" s="1"/>
  <c r="E59" i="2" s="1"/>
  <c r="L142" i="3"/>
  <c r="I142" i="3"/>
  <c r="D142" i="3"/>
  <c r="C142" i="3"/>
  <c r="J141" i="3"/>
  <c r="J140" i="3"/>
  <c r="N138" i="3"/>
  <c r="A58" i="2" s="1"/>
  <c r="D58" i="2" s="1"/>
  <c r="L138" i="3"/>
  <c r="I138" i="3"/>
  <c r="D138" i="3"/>
  <c r="C138" i="3"/>
  <c r="N135" i="3"/>
  <c r="A57" i="2" s="1"/>
  <c r="C57" i="2" s="1"/>
  <c r="L135" i="3"/>
  <c r="J135" i="3"/>
  <c r="F57" i="2" s="1"/>
  <c r="I135" i="3"/>
  <c r="D135" i="3"/>
  <c r="C135" i="3"/>
  <c r="N131" i="3"/>
  <c r="L131" i="3"/>
  <c r="I131" i="3"/>
  <c r="D131" i="3"/>
  <c r="C131" i="3"/>
  <c r="N130" i="3"/>
  <c r="A51" i="2" s="1"/>
  <c r="E51" i="2" s="1"/>
  <c r="L130" i="3"/>
  <c r="I130" i="3"/>
  <c r="D130" i="3"/>
  <c r="C130" i="3"/>
  <c r="N129" i="3"/>
  <c r="A50" i="2" s="1"/>
  <c r="E50" i="2" s="1"/>
  <c r="L129" i="3"/>
  <c r="I129" i="3"/>
  <c r="D129" i="3"/>
  <c r="C129" i="3"/>
  <c r="N128" i="3"/>
  <c r="A49" i="2" s="1"/>
  <c r="E49" i="2" s="1"/>
  <c r="L128" i="3"/>
  <c r="I128" i="3"/>
  <c r="D128" i="3"/>
  <c r="C128" i="3"/>
  <c r="N127" i="3"/>
  <c r="A48" i="2" s="1"/>
  <c r="C48" i="2" s="1"/>
  <c r="L127" i="3"/>
  <c r="I127" i="3"/>
  <c r="D127" i="3"/>
  <c r="C127" i="3"/>
  <c r="N126" i="3"/>
  <c r="A47" i="2" s="1"/>
  <c r="L126" i="3"/>
  <c r="I126" i="3"/>
  <c r="D126" i="3"/>
  <c r="C126" i="3"/>
  <c r="N125" i="3"/>
  <c r="A46" i="2" s="1"/>
  <c r="E46" i="2" s="1"/>
  <c r="L125" i="3"/>
  <c r="I125" i="3"/>
  <c r="D125" i="3"/>
  <c r="C125" i="3"/>
  <c r="N124" i="3"/>
  <c r="A45" i="2" s="1"/>
  <c r="E45" i="2" s="1"/>
  <c r="L124" i="3"/>
  <c r="I124" i="3"/>
  <c r="D124" i="3"/>
  <c r="C124" i="3"/>
  <c r="N123" i="3"/>
  <c r="A44" i="2" s="1"/>
  <c r="D44" i="2" s="1"/>
  <c r="L123" i="3"/>
  <c r="I123" i="3"/>
  <c r="F123" i="3"/>
  <c r="D123" i="3"/>
  <c r="C123" i="3"/>
  <c r="N122" i="3"/>
  <c r="A43" i="2" s="1"/>
  <c r="G43" i="2" s="1"/>
  <c r="L122" i="3"/>
  <c r="I122" i="3"/>
  <c r="D122" i="3"/>
  <c r="C122" i="3"/>
  <c r="N121" i="3"/>
  <c r="A42" i="2" s="1"/>
  <c r="L121" i="3"/>
  <c r="I121" i="3"/>
  <c r="D121" i="3"/>
  <c r="C121" i="3"/>
  <c r="N120" i="3"/>
  <c r="A41" i="2" s="1"/>
  <c r="E41" i="2" s="1"/>
  <c r="L120" i="3"/>
  <c r="I120" i="3"/>
  <c r="F120" i="3"/>
  <c r="D120" i="3"/>
  <c r="C120" i="3"/>
  <c r="N119" i="3"/>
  <c r="A40" i="2" s="1"/>
  <c r="E40" i="2" s="1"/>
  <c r="L119" i="3"/>
  <c r="I119" i="3"/>
  <c r="F119" i="3"/>
  <c r="D119" i="3"/>
  <c r="C119" i="3"/>
  <c r="N118" i="3"/>
  <c r="A39" i="2" s="1"/>
  <c r="L118" i="3"/>
  <c r="I118" i="3"/>
  <c r="D118" i="3"/>
  <c r="C118" i="3"/>
  <c r="N117" i="3"/>
  <c r="A38" i="2" s="1"/>
  <c r="L117" i="3"/>
  <c r="I117" i="3"/>
  <c r="D117" i="3"/>
  <c r="C117" i="3"/>
  <c r="N116" i="3"/>
  <c r="A37" i="2" s="1"/>
  <c r="E37" i="2" s="1"/>
  <c r="L116" i="3"/>
  <c r="I116" i="3"/>
  <c r="D116" i="3"/>
  <c r="C116" i="3"/>
  <c r="N115" i="3"/>
  <c r="A36" i="2" s="1"/>
  <c r="G36" i="2" s="1"/>
  <c r="L115" i="3"/>
  <c r="I115" i="3"/>
  <c r="F115" i="3"/>
  <c r="D115" i="3"/>
  <c r="C115" i="3"/>
  <c r="N114" i="3"/>
  <c r="A35" i="2" s="1"/>
  <c r="L114" i="3"/>
  <c r="I114" i="3"/>
  <c r="E114" i="3"/>
  <c r="J114" i="3" s="1"/>
  <c r="D98" i="11" s="1"/>
  <c r="D114" i="3"/>
  <c r="C114" i="3"/>
  <c r="N113" i="3"/>
  <c r="A34" i="2" s="1"/>
  <c r="G34" i="2" s="1"/>
  <c r="L113" i="3"/>
  <c r="J113" i="3"/>
  <c r="D16" i="11" s="1"/>
  <c r="I16" i="11" s="1"/>
  <c r="I113" i="3"/>
  <c r="D113" i="3"/>
  <c r="C113" i="3"/>
  <c r="N105" i="3"/>
  <c r="A32" i="2" s="1"/>
  <c r="E32" i="2" s="1"/>
  <c r="L105" i="3"/>
  <c r="M105" i="3" s="1"/>
  <c r="D105" i="3"/>
  <c r="C105" i="3"/>
  <c r="N104" i="3"/>
  <c r="A31" i="2" s="1"/>
  <c r="D31" i="2" s="1"/>
  <c r="L104" i="3"/>
  <c r="M104" i="3" s="1"/>
  <c r="I104" i="3"/>
  <c r="D104" i="3"/>
  <c r="C104" i="3"/>
  <c r="N103" i="3"/>
  <c r="A30" i="2" s="1"/>
  <c r="E30" i="2" s="1"/>
  <c r="L103" i="3"/>
  <c r="M103" i="3" s="1"/>
  <c r="I103" i="3"/>
  <c r="D103" i="3"/>
  <c r="C103" i="3"/>
  <c r="N102" i="3"/>
  <c r="A29" i="2" s="1"/>
  <c r="E29" i="2" s="1"/>
  <c r="L102" i="3"/>
  <c r="M102" i="3" s="1"/>
  <c r="D102" i="3"/>
  <c r="C102" i="3"/>
  <c r="N101" i="3"/>
  <c r="A28" i="2" s="1"/>
  <c r="G28" i="2" s="1"/>
  <c r="L101" i="3"/>
  <c r="M101" i="3" s="1"/>
  <c r="D101" i="3"/>
  <c r="C101" i="3"/>
  <c r="N100" i="3"/>
  <c r="A27" i="2" s="1"/>
  <c r="E27" i="2" s="1"/>
  <c r="L100" i="3"/>
  <c r="M100" i="3" s="1"/>
  <c r="D100" i="3"/>
  <c r="C100" i="3"/>
  <c r="N99" i="3"/>
  <c r="A26" i="2" s="1"/>
  <c r="E26" i="2" s="1"/>
  <c r="L99" i="3"/>
  <c r="M99" i="3" s="1"/>
  <c r="D99" i="3"/>
  <c r="C99" i="3"/>
  <c r="N93" i="3"/>
  <c r="A25" i="2" s="1"/>
  <c r="E25" i="2" s="1"/>
  <c r="L93" i="3"/>
  <c r="J93" i="3"/>
  <c r="D13" i="11" s="1"/>
  <c r="D93" i="3"/>
  <c r="C93" i="3"/>
  <c r="N89" i="3"/>
  <c r="A24" i="2" s="1"/>
  <c r="E24" i="2" s="1"/>
  <c r="L89" i="3"/>
  <c r="J89" i="3"/>
  <c r="D12" i="11" s="1"/>
  <c r="I12" i="11" s="1"/>
  <c r="I89" i="3"/>
  <c r="D89" i="3"/>
  <c r="C89" i="3"/>
  <c r="J87" i="3"/>
  <c r="J86" i="3"/>
  <c r="N84" i="3"/>
  <c r="A23" i="2" s="1"/>
  <c r="E23" i="2" s="1"/>
  <c r="L84" i="3"/>
  <c r="D84" i="3"/>
  <c r="C84" i="3"/>
  <c r="J82" i="3"/>
  <c r="J80" i="3" s="1"/>
  <c r="N80" i="3"/>
  <c r="A22" i="2" s="1"/>
  <c r="C22" i="2" s="1"/>
  <c r="L80" i="3"/>
  <c r="I80" i="3"/>
  <c r="D80" i="3"/>
  <c r="C80" i="3"/>
  <c r="J78" i="3"/>
  <c r="J76" i="3" s="1"/>
  <c r="N76" i="3"/>
  <c r="A21" i="2" s="1"/>
  <c r="E21" i="2" s="1"/>
  <c r="L76" i="3"/>
  <c r="I76" i="3"/>
  <c r="D76" i="3"/>
  <c r="C76" i="3"/>
  <c r="J74" i="3"/>
  <c r="J72" i="3" s="1"/>
  <c r="N72" i="3"/>
  <c r="A20" i="2" s="1"/>
  <c r="E20" i="2" s="1"/>
  <c r="L72" i="3"/>
  <c r="I72" i="3"/>
  <c r="D72" i="3"/>
  <c r="C72" i="3"/>
  <c r="N67" i="3"/>
  <c r="A19" i="2" s="1"/>
  <c r="E19" i="2" s="1"/>
  <c r="L67" i="3"/>
  <c r="J67" i="3"/>
  <c r="D8" i="11" s="1"/>
  <c r="I8" i="11" s="1"/>
  <c r="I67" i="3"/>
  <c r="D67" i="3"/>
  <c r="C67" i="3"/>
  <c r="J65" i="3"/>
  <c r="J64" i="3"/>
  <c r="N62" i="3"/>
  <c r="A18" i="2" s="1"/>
  <c r="E18" i="2" s="1"/>
  <c r="L62" i="3"/>
  <c r="I62" i="3"/>
  <c r="D62" i="3"/>
  <c r="C62" i="3"/>
  <c r="J60" i="3"/>
  <c r="J58" i="3" s="1"/>
  <c r="N58" i="3"/>
  <c r="A17" i="2" s="1"/>
  <c r="E17" i="2" s="1"/>
  <c r="L58" i="3"/>
  <c r="I58" i="3"/>
  <c r="C58" i="3"/>
  <c r="J56" i="3"/>
  <c r="J54" i="3" s="1"/>
  <c r="N54" i="3"/>
  <c r="A16" i="2" s="1"/>
  <c r="E16" i="2" s="1"/>
  <c r="L54" i="3"/>
  <c r="I54" i="3"/>
  <c r="D54" i="3"/>
  <c r="C54" i="3"/>
  <c r="J52" i="3"/>
  <c r="J51" i="3"/>
  <c r="J50" i="3"/>
  <c r="J49" i="3"/>
  <c r="N47" i="3"/>
  <c r="A15" i="2" s="1"/>
  <c r="E15" i="2" s="1"/>
  <c r="L47" i="3"/>
  <c r="I47" i="3"/>
  <c r="C47" i="3"/>
  <c r="N42" i="3"/>
  <c r="A14" i="2" s="1"/>
  <c r="E14" i="2" s="1"/>
  <c r="L42" i="3"/>
  <c r="J42" i="3"/>
  <c r="D3" i="11" s="1"/>
  <c r="I42" i="3"/>
  <c r="D42" i="3"/>
  <c r="C42" i="3"/>
  <c r="N13" i="3"/>
  <c r="A13" i="2" s="1"/>
  <c r="E13" i="2" s="1"/>
  <c r="D86" i="11"/>
  <c r="I13" i="3"/>
  <c r="D13" i="3"/>
  <c r="A181" i="2"/>
  <c r="G181" i="2" s="1"/>
  <c r="A177" i="2"/>
  <c r="G177" i="2" s="1"/>
  <c r="A175" i="2"/>
  <c r="E175" i="2" s="1"/>
  <c r="A174" i="2"/>
  <c r="D174" i="2" s="1"/>
  <c r="A171" i="2"/>
  <c r="A168" i="2"/>
  <c r="E168" i="2" s="1"/>
  <c r="K162" i="2"/>
  <c r="F158" i="2"/>
  <c r="A157" i="2"/>
  <c r="D157" i="2" s="1"/>
  <c r="A153" i="2"/>
  <c r="E153" i="2" s="1"/>
  <c r="A146" i="2"/>
  <c r="D146" i="2" s="1"/>
  <c r="A142" i="2"/>
  <c r="E142" i="2" s="1"/>
  <c r="A139" i="2"/>
  <c r="E139" i="2" s="1"/>
  <c r="L137" i="2"/>
  <c r="A133" i="2"/>
  <c r="A127" i="2"/>
  <c r="E127" i="2" s="1"/>
  <c r="A124" i="2"/>
  <c r="A114" i="2"/>
  <c r="E114" i="2" s="1"/>
  <c r="F110" i="2"/>
  <c r="K94" i="2"/>
  <c r="L93" i="2"/>
  <c r="O93" i="2" s="1"/>
  <c r="O94" i="2" s="1"/>
  <c r="A52" i="2"/>
  <c r="G52" i="2" s="1"/>
  <c r="K34" i="2"/>
  <c r="F32" i="2"/>
  <c r="F31" i="2"/>
  <c r="F30" i="2"/>
  <c r="F28" i="2"/>
  <c r="F27" i="2"/>
  <c r="F26" i="2"/>
  <c r="F13" i="2"/>
  <c r="J683" i="3" l="1"/>
  <c r="F160" i="2"/>
  <c r="F127" i="2"/>
  <c r="D128" i="11"/>
  <c r="I128" i="11" s="1"/>
  <c r="F133" i="2"/>
  <c r="D66" i="11"/>
  <c r="I66" i="11" s="1"/>
  <c r="F144" i="2"/>
  <c r="F153" i="2"/>
  <c r="F125" i="2"/>
  <c r="J577" i="3"/>
  <c r="D65" i="11" s="1"/>
  <c r="I65" i="11" s="1"/>
  <c r="F108" i="2"/>
  <c r="F24" i="2"/>
  <c r="F35" i="2"/>
  <c r="F19" i="2"/>
  <c r="F14" i="2"/>
  <c r="F34" i="2"/>
  <c r="H34" i="2" s="1"/>
  <c r="J138" i="3"/>
  <c r="D18" i="11" s="1"/>
  <c r="I18" i="11" s="1"/>
  <c r="J602" i="3"/>
  <c r="J604" i="3" s="1"/>
  <c r="J597" i="3" s="1"/>
  <c r="D68" i="11" s="1"/>
  <c r="I68" i="11" s="1"/>
  <c r="D5" i="11"/>
  <c r="I5" i="11" s="1"/>
  <c r="F16" i="2"/>
  <c r="F169" i="2"/>
  <c r="M93" i="3"/>
  <c r="J557" i="3"/>
  <c r="D61" i="11" s="1"/>
  <c r="I61" i="11" s="1"/>
  <c r="J561" i="3"/>
  <c r="D62" i="11" s="1"/>
  <c r="I62" i="11" s="1"/>
  <c r="J650" i="3"/>
  <c r="D91" i="11" s="1"/>
  <c r="I91" i="11" s="1"/>
  <c r="J611" i="3"/>
  <c r="D70" i="11" s="1"/>
  <c r="I70" i="11" s="1"/>
  <c r="F25" i="2"/>
  <c r="F77" i="2"/>
  <c r="D10" i="11"/>
  <c r="I10" i="11" s="1"/>
  <c r="F21" i="2"/>
  <c r="D6" i="11"/>
  <c r="I6" i="11" s="1"/>
  <c r="F17" i="2"/>
  <c r="F143" i="2"/>
  <c r="D9" i="11"/>
  <c r="F20" i="2"/>
  <c r="H20" i="2" s="1"/>
  <c r="M42" i="3"/>
  <c r="M67" i="3"/>
  <c r="J84" i="3"/>
  <c r="M84" i="3" s="1"/>
  <c r="M113" i="3"/>
  <c r="J142" i="3"/>
  <c r="D19" i="11" s="1"/>
  <c r="I19" i="11" s="1"/>
  <c r="J165" i="3"/>
  <c r="M165" i="3" s="1"/>
  <c r="M76" i="3"/>
  <c r="M89" i="3"/>
  <c r="M387" i="3"/>
  <c r="P387" i="3" s="1"/>
  <c r="J493" i="3"/>
  <c r="F126" i="2" s="1"/>
  <c r="M58" i="3"/>
  <c r="M72" i="3"/>
  <c r="J572" i="3"/>
  <c r="F142" i="2" s="1"/>
  <c r="J621" i="3"/>
  <c r="J623" i="3" s="1"/>
  <c r="J617" i="3" s="1"/>
  <c r="F149" i="2" s="1"/>
  <c r="J699" i="3"/>
  <c r="J695" i="3" s="1"/>
  <c r="M695" i="3" s="1"/>
  <c r="P695" i="3" s="1"/>
  <c r="M739" i="3"/>
  <c r="P739" i="3" s="1"/>
  <c r="M745" i="3"/>
  <c r="P745" i="3" s="1"/>
  <c r="D11" i="11"/>
  <c r="I11" i="11" s="1"/>
  <c r="F22" i="2"/>
  <c r="H22" i="2" s="1"/>
  <c r="J328" i="3"/>
  <c r="M328" i="3" s="1"/>
  <c r="P328" i="3" s="1"/>
  <c r="D59" i="11"/>
  <c r="I59" i="11" s="1"/>
  <c r="F137" i="2"/>
  <c r="J299" i="3"/>
  <c r="J381" i="3" s="1"/>
  <c r="J380" i="3" s="1"/>
  <c r="D73" i="11"/>
  <c r="I73" i="11" s="1"/>
  <c r="F152" i="2"/>
  <c r="D78" i="11"/>
  <c r="I78" i="11" s="1"/>
  <c r="F165" i="2"/>
  <c r="D82" i="11"/>
  <c r="I82" i="11" s="1"/>
  <c r="F174" i="2"/>
  <c r="J506" i="3"/>
  <c r="M506" i="3" s="1"/>
  <c r="M701" i="3"/>
  <c r="P701" i="3" s="1"/>
  <c r="M757" i="3"/>
  <c r="P757" i="3" s="1"/>
  <c r="J419" i="3"/>
  <c r="J442" i="3" s="1"/>
  <c r="M636" i="3"/>
  <c r="P636" i="3" s="1"/>
  <c r="M643" i="3"/>
  <c r="P643" i="3" s="1"/>
  <c r="M54" i="3"/>
  <c r="J62" i="3"/>
  <c r="M62" i="3" s="1"/>
  <c r="M114" i="3"/>
  <c r="E115" i="3"/>
  <c r="J115" i="3" s="1"/>
  <c r="M115" i="3" s="1"/>
  <c r="M135" i="3"/>
  <c r="M213" i="3"/>
  <c r="E220" i="3"/>
  <c r="J220" i="3" s="1"/>
  <c r="M397" i="3"/>
  <c r="P397" i="3" s="1"/>
  <c r="M484" i="3"/>
  <c r="P484" i="3" s="1"/>
  <c r="M502" i="3"/>
  <c r="P502" i="3" s="1"/>
  <c r="J554" i="3"/>
  <c r="J556" i="3" s="1"/>
  <c r="J539" i="3" s="1"/>
  <c r="M539" i="3" s="1"/>
  <c r="P539" i="3" s="1"/>
  <c r="J566" i="3"/>
  <c r="F141" i="2" s="1"/>
  <c r="M581" i="3"/>
  <c r="P581" i="3" s="1"/>
  <c r="M657" i="3"/>
  <c r="P657" i="3" s="1"/>
  <c r="M662" i="3"/>
  <c r="P662" i="3" s="1"/>
  <c r="J690" i="3"/>
  <c r="F163" i="2" s="1"/>
  <c r="J47" i="3"/>
  <c r="M80" i="3"/>
  <c r="M523" i="3"/>
  <c r="P523" i="3" s="1"/>
  <c r="M531" i="3"/>
  <c r="P531" i="3" s="1"/>
  <c r="J593" i="3"/>
  <c r="J595" i="3" s="1"/>
  <c r="J584" i="3" s="1"/>
  <c r="F145" i="2" s="1"/>
  <c r="M668" i="3"/>
  <c r="P668" i="3" s="1"/>
  <c r="M675" i="3"/>
  <c r="P675" i="3" s="1"/>
  <c r="M708" i="3"/>
  <c r="P708" i="3" s="1"/>
  <c r="M748" i="3"/>
  <c r="P748" i="3" s="1"/>
  <c r="L94" i="2"/>
  <c r="M94" i="2" s="1"/>
  <c r="M95" i="2" s="1"/>
  <c r="E50" i="10"/>
  <c r="Q50" i="10" s="1"/>
  <c r="K50" i="10"/>
  <c r="L50" i="10"/>
  <c r="G50" i="10"/>
  <c r="O50" i="10"/>
  <c r="I50" i="10"/>
  <c r="J211" i="3"/>
  <c r="J209" i="3"/>
  <c r="E257" i="3"/>
  <c r="J257" i="3" s="1"/>
  <c r="G144" i="2"/>
  <c r="E255" i="3"/>
  <c r="J255" i="3" s="1"/>
  <c r="C144" i="2"/>
  <c r="E144" i="2"/>
  <c r="C18" i="2"/>
  <c r="C127" i="2"/>
  <c r="C123" i="2"/>
  <c r="D36" i="2"/>
  <c r="C85" i="2"/>
  <c r="G127" i="2"/>
  <c r="H127" i="2" s="1"/>
  <c r="D13" i="2"/>
  <c r="E28" i="2"/>
  <c r="E36" i="2"/>
  <c r="G51" i="2"/>
  <c r="C92" i="2"/>
  <c r="G113" i="2"/>
  <c r="C117" i="2"/>
  <c r="G123" i="2"/>
  <c r="D173" i="2"/>
  <c r="E76" i="2"/>
  <c r="E83" i="2"/>
  <c r="D165" i="2"/>
  <c r="C166" i="2"/>
  <c r="C167" i="2"/>
  <c r="M751" i="3"/>
  <c r="P751" i="3" s="1"/>
  <c r="G121" i="2"/>
  <c r="H28" i="2"/>
  <c r="E162" i="2"/>
  <c r="E166" i="2"/>
  <c r="C181" i="2"/>
  <c r="D22" i="2"/>
  <c r="C46" i="2"/>
  <c r="G104" i="2"/>
  <c r="D108" i="2"/>
  <c r="E22" i="2"/>
  <c r="D34" i="2"/>
  <c r="D52" i="2"/>
  <c r="C75" i="2"/>
  <c r="C89" i="2"/>
  <c r="D96" i="2"/>
  <c r="D14" i="2"/>
  <c r="D28" i="2"/>
  <c r="D51" i="2"/>
  <c r="E52" i="2"/>
  <c r="D181" i="2"/>
  <c r="I135" i="11"/>
  <c r="G79" i="2"/>
  <c r="D89" i="2"/>
  <c r="G92" i="2"/>
  <c r="G105" i="2"/>
  <c r="G173" i="2"/>
  <c r="H173" i="2" s="1"/>
  <c r="I89" i="11"/>
  <c r="I138" i="11"/>
  <c r="D18" i="2"/>
  <c r="D30" i="2"/>
  <c r="D59" i="2"/>
  <c r="C86" i="2"/>
  <c r="C147" i="2"/>
  <c r="C14" i="2"/>
  <c r="C28" i="2"/>
  <c r="C51" i="2"/>
  <c r="C52" i="2"/>
  <c r="D86" i="2"/>
  <c r="C88" i="2"/>
  <c r="G89" i="2"/>
  <c r="C173" i="2"/>
  <c r="I88" i="11"/>
  <c r="I139" i="11"/>
  <c r="G157" i="2"/>
  <c r="H157" i="2" s="1"/>
  <c r="C131" i="2"/>
  <c r="C143" i="2"/>
  <c r="D147" i="2"/>
  <c r="D153" i="2"/>
  <c r="C154" i="2"/>
  <c r="C16" i="2"/>
  <c r="C20" i="2"/>
  <c r="C40" i="2"/>
  <c r="G44" i="2"/>
  <c r="G46" i="2"/>
  <c r="C58" i="2"/>
  <c r="G59" i="2"/>
  <c r="D75" i="2"/>
  <c r="E80" i="2"/>
  <c r="G83" i="2"/>
  <c r="G85" i="2"/>
  <c r="G88" i="2"/>
  <c r="G94" i="2"/>
  <c r="D117" i="2"/>
  <c r="C139" i="2"/>
  <c r="C157" i="2"/>
  <c r="C161" i="2"/>
  <c r="C168" i="2"/>
  <c r="E170" i="2"/>
  <c r="D16" i="2"/>
  <c r="D20" i="2"/>
  <c r="C30" i="2"/>
  <c r="E31" i="2"/>
  <c r="C36" i="2"/>
  <c r="D40" i="2"/>
  <c r="G80" i="2"/>
  <c r="E105" i="2"/>
  <c r="C108" i="2"/>
  <c r="D113" i="2"/>
  <c r="G117" i="2"/>
  <c r="E154" i="2"/>
  <c r="E157" i="2"/>
  <c r="C160" i="2"/>
  <c r="E161" i="2"/>
  <c r="C176" i="2"/>
  <c r="D178" i="2"/>
  <c r="E181" i="2"/>
  <c r="M199" i="3"/>
  <c r="M754" i="3"/>
  <c r="P754" i="3" s="1"/>
  <c r="G40" i="2"/>
  <c r="E113" i="2"/>
  <c r="E95" i="2"/>
  <c r="C95" i="2"/>
  <c r="E93" i="2"/>
  <c r="C93" i="2"/>
  <c r="D95" i="2"/>
  <c r="C101" i="2"/>
  <c r="C116" i="2"/>
  <c r="E133" i="2"/>
  <c r="G133" i="2"/>
  <c r="H133" i="2" s="1"/>
  <c r="C133" i="2"/>
  <c r="E140" i="2"/>
  <c r="G140" i="2"/>
  <c r="C140" i="2"/>
  <c r="D150" i="2"/>
  <c r="C150" i="2"/>
  <c r="E158" i="2"/>
  <c r="D158" i="2"/>
  <c r="E174" i="2"/>
  <c r="E35" i="2"/>
  <c r="D35" i="2"/>
  <c r="E39" i="2"/>
  <c r="G39" i="2"/>
  <c r="E42" i="2"/>
  <c r="C42" i="2"/>
  <c r="E100" i="2"/>
  <c r="C100" i="2"/>
  <c r="G109" i="2"/>
  <c r="H109" i="2" s="1"/>
  <c r="C39" i="2"/>
  <c r="G42" i="2"/>
  <c r="E47" i="2"/>
  <c r="C47" i="2"/>
  <c r="D48" i="2"/>
  <c r="E62" i="2"/>
  <c r="D62" i="2"/>
  <c r="G65" i="2"/>
  <c r="C65" i="2"/>
  <c r="E78" i="2"/>
  <c r="C78" i="2"/>
  <c r="E103" i="2"/>
  <c r="C103" i="2"/>
  <c r="C109" i="2"/>
  <c r="E124" i="2"/>
  <c r="C124" i="2"/>
  <c r="C15" i="2"/>
  <c r="C17" i="2"/>
  <c r="C19" i="2"/>
  <c r="D21" i="2"/>
  <c r="C31" i="2"/>
  <c r="G31" i="2"/>
  <c r="H31" i="2" s="1"/>
  <c r="D32" i="2"/>
  <c r="E38" i="2"/>
  <c r="G38" i="2"/>
  <c r="D39" i="2"/>
  <c r="E43" i="2"/>
  <c r="D43" i="2"/>
  <c r="C44" i="2"/>
  <c r="D47" i="2"/>
  <c r="E48" i="2"/>
  <c r="C50" i="2"/>
  <c r="C62" i="2"/>
  <c r="D65" i="2"/>
  <c r="E69" i="2"/>
  <c r="G76" i="2"/>
  <c r="G78" i="2"/>
  <c r="D93" i="2"/>
  <c r="G95" i="2"/>
  <c r="G97" i="2"/>
  <c r="C97" i="2"/>
  <c r="D101" i="2"/>
  <c r="G103" i="2"/>
  <c r="E109" i="2"/>
  <c r="E120" i="2"/>
  <c r="D120" i="2"/>
  <c r="C121" i="2"/>
  <c r="D124" i="2"/>
  <c r="E125" i="2"/>
  <c r="D133" i="2"/>
  <c r="D140" i="2"/>
  <c r="D171" i="2"/>
  <c r="C171" i="2"/>
  <c r="E57" i="2"/>
  <c r="G57" i="2"/>
  <c r="H57" i="2" s="1"/>
  <c r="G15" i="2"/>
  <c r="G17" i="2"/>
  <c r="G19" i="2"/>
  <c r="C21" i="2"/>
  <c r="G21" i="2"/>
  <c r="G32" i="2"/>
  <c r="H32" i="2" s="1"/>
  <c r="C35" i="2"/>
  <c r="E68" i="2"/>
  <c r="D68" i="2"/>
  <c r="C69" i="2"/>
  <c r="D100" i="2"/>
  <c r="G14" i="2"/>
  <c r="D15" i="2"/>
  <c r="G16" i="2"/>
  <c r="D17" i="2"/>
  <c r="G18" i="2"/>
  <c r="D19" i="2"/>
  <c r="G30" i="2"/>
  <c r="H30" i="2" s="1"/>
  <c r="E34" i="2"/>
  <c r="C34" i="2"/>
  <c r="G35" i="2"/>
  <c r="C38" i="2"/>
  <c r="C43" i="2"/>
  <c r="E44" i="2"/>
  <c r="G47" i="2"/>
  <c r="G48" i="2"/>
  <c r="G50" i="2"/>
  <c r="E58" i="2"/>
  <c r="G58" i="2"/>
  <c r="C59" i="2"/>
  <c r="E61" i="2"/>
  <c r="C61" i="2"/>
  <c r="G62" i="2"/>
  <c r="E65" i="2"/>
  <c r="E67" i="2"/>
  <c r="C67" i="2"/>
  <c r="G68" i="2"/>
  <c r="G69" i="2"/>
  <c r="C76" i="2"/>
  <c r="E79" i="2"/>
  <c r="D79" i="2"/>
  <c r="C80" i="2"/>
  <c r="D83" i="2"/>
  <c r="G93" i="2"/>
  <c r="C94" i="2"/>
  <c r="E96" i="2"/>
  <c r="C96" i="2"/>
  <c r="D97" i="2"/>
  <c r="G100" i="2"/>
  <c r="G101" i="2"/>
  <c r="E104" i="2"/>
  <c r="D104" i="2"/>
  <c r="C105" i="2"/>
  <c r="C120" i="2"/>
  <c r="E121" i="2"/>
  <c r="G124" i="2"/>
  <c r="E132" i="2"/>
  <c r="G132" i="2"/>
  <c r="C132" i="2"/>
  <c r="E141" i="2"/>
  <c r="G141" i="2"/>
  <c r="C141" i="2"/>
  <c r="G148" i="2"/>
  <c r="C148" i="2"/>
  <c r="E148" i="2"/>
  <c r="E149" i="2"/>
  <c r="E155" i="2"/>
  <c r="C155" i="2"/>
  <c r="D175" i="2"/>
  <c r="C175" i="2"/>
  <c r="E116" i="2"/>
  <c r="G116" i="2"/>
  <c r="E119" i="2"/>
  <c r="C119" i="2"/>
  <c r="G125" i="2"/>
  <c r="H125" i="2" s="1"/>
  <c r="C125" i="2"/>
  <c r="E145" i="2"/>
  <c r="D145" i="2"/>
  <c r="E152" i="2"/>
  <c r="G152" i="2"/>
  <c r="C152" i="2"/>
  <c r="E164" i="2"/>
  <c r="G164" i="2"/>
  <c r="C164" i="2"/>
  <c r="E169" i="2"/>
  <c r="G169" i="2"/>
  <c r="C169" i="2"/>
  <c r="E177" i="2"/>
  <c r="D177" i="2"/>
  <c r="C177" i="2"/>
  <c r="G161" i="2"/>
  <c r="G75" i="2"/>
  <c r="H75" i="2" s="1"/>
  <c r="G108" i="2"/>
  <c r="G131" i="2"/>
  <c r="G139" i="2"/>
  <c r="D160" i="2"/>
  <c r="D168" i="2"/>
  <c r="D134" i="2"/>
  <c r="G134" i="2"/>
  <c r="H134" i="2" s="1"/>
  <c r="C134" i="2"/>
  <c r="E134" i="2"/>
  <c r="E107" i="2"/>
  <c r="G107" i="2"/>
  <c r="D107" i="2"/>
  <c r="C107" i="2"/>
  <c r="G64" i="2"/>
  <c r="H64" i="2" s="1"/>
  <c r="C64" i="2"/>
  <c r="D64" i="2"/>
  <c r="E64" i="2"/>
  <c r="E115" i="2"/>
  <c r="D115" i="2"/>
  <c r="G115" i="2"/>
  <c r="C115" i="2"/>
  <c r="E99" i="2"/>
  <c r="G99" i="2"/>
  <c r="C99" i="2"/>
  <c r="D99" i="2"/>
  <c r="G29" i="2"/>
  <c r="H29" i="2" s="1"/>
  <c r="G151" i="2"/>
  <c r="H151" i="2" s="1"/>
  <c r="G159" i="2"/>
  <c r="H159" i="2" s="1"/>
  <c r="G146" i="2"/>
  <c r="G163" i="2"/>
  <c r="G172" i="2"/>
  <c r="H172" i="2" s="1"/>
  <c r="J687" i="3"/>
  <c r="J689" i="3" s="1"/>
  <c r="J686" i="3" s="1"/>
  <c r="C23" i="2"/>
  <c r="G23" i="2"/>
  <c r="G24" i="2"/>
  <c r="G25" i="2"/>
  <c r="C26" i="2"/>
  <c r="G26" i="2"/>
  <c r="H26" i="2" s="1"/>
  <c r="C27" i="2"/>
  <c r="G27" i="2"/>
  <c r="H27" i="2" s="1"/>
  <c r="C29" i="2"/>
  <c r="C37" i="2"/>
  <c r="G37" i="2"/>
  <c r="D38" i="2"/>
  <c r="C41" i="2"/>
  <c r="G41" i="2"/>
  <c r="D42" i="2"/>
  <c r="C45" i="2"/>
  <c r="G45" i="2"/>
  <c r="D46" i="2"/>
  <c r="C49" i="2"/>
  <c r="G49" i="2"/>
  <c r="D50" i="2"/>
  <c r="D57" i="2"/>
  <c r="C60" i="2"/>
  <c r="G60" i="2"/>
  <c r="D61" i="2"/>
  <c r="C66" i="2"/>
  <c r="G66" i="2"/>
  <c r="D67" i="2"/>
  <c r="C70" i="2"/>
  <c r="G70" i="2"/>
  <c r="C77" i="2"/>
  <c r="G77" i="2"/>
  <c r="D78" i="2"/>
  <c r="C84" i="2"/>
  <c r="G84" i="2"/>
  <c r="D85" i="2"/>
  <c r="C87" i="2"/>
  <c r="G87" i="2"/>
  <c r="D88" i="2"/>
  <c r="D92" i="2"/>
  <c r="D94" i="2"/>
  <c r="C98" i="2"/>
  <c r="G98" i="2"/>
  <c r="C102" i="2"/>
  <c r="G102" i="2"/>
  <c r="D103" i="2"/>
  <c r="C106" i="2"/>
  <c r="G106" i="2"/>
  <c r="C110" i="2"/>
  <c r="G110" i="2"/>
  <c r="H110" i="2" s="1"/>
  <c r="C114" i="2"/>
  <c r="G114" i="2"/>
  <c r="C118" i="2"/>
  <c r="G118" i="2"/>
  <c r="D119" i="2"/>
  <c r="C122" i="2"/>
  <c r="G122" i="2"/>
  <c r="D123" i="2"/>
  <c r="C126" i="2"/>
  <c r="G126" i="2"/>
  <c r="D127" i="2"/>
  <c r="C130" i="2"/>
  <c r="G130" i="2"/>
  <c r="D131" i="2"/>
  <c r="G137" i="2"/>
  <c r="C138" i="2"/>
  <c r="G138" i="2"/>
  <c r="D139" i="2"/>
  <c r="C142" i="2"/>
  <c r="G142" i="2"/>
  <c r="D143" i="2"/>
  <c r="C146" i="2"/>
  <c r="G147" i="2"/>
  <c r="E150" i="2"/>
  <c r="G153" i="2"/>
  <c r="C153" i="2"/>
  <c r="D155" i="2"/>
  <c r="C159" i="2"/>
  <c r="G160" i="2"/>
  <c r="H160" i="2" s="1"/>
  <c r="G162" i="2"/>
  <c r="C162" i="2"/>
  <c r="C163" i="2"/>
  <c r="G165" i="2"/>
  <c r="H165" i="2" s="1"/>
  <c r="C165" i="2"/>
  <c r="D167" i="2"/>
  <c r="G168" i="2"/>
  <c r="E171" i="2"/>
  <c r="C172" i="2"/>
  <c r="G174" i="2"/>
  <c r="C174" i="2"/>
  <c r="D176" i="2"/>
  <c r="J170" i="3"/>
  <c r="J287" i="3"/>
  <c r="J358" i="3"/>
  <c r="M358" i="3" s="1"/>
  <c r="P358" i="3" s="1"/>
  <c r="D122" i="11"/>
  <c r="I122" i="11" s="1"/>
  <c r="M392" i="3"/>
  <c r="P392" i="3" s="1"/>
  <c r="M520" i="3"/>
  <c r="P520" i="3" s="1"/>
  <c r="M557" i="3"/>
  <c r="P557" i="3" s="1"/>
  <c r="D63" i="11"/>
  <c r="I63" i="11" s="1"/>
  <c r="D23" i="2"/>
  <c r="D24" i="2"/>
  <c r="D25" i="2"/>
  <c r="D26" i="2"/>
  <c r="D27" i="2"/>
  <c r="D29" i="2"/>
  <c r="D37" i="2"/>
  <c r="D41" i="2"/>
  <c r="D45" i="2"/>
  <c r="D49" i="2"/>
  <c r="D60" i="2"/>
  <c r="D66" i="2"/>
  <c r="D70" i="2"/>
  <c r="D77" i="2"/>
  <c r="D84" i="2"/>
  <c r="D87" i="2"/>
  <c r="D98" i="2"/>
  <c r="D102" i="2"/>
  <c r="F104" i="2"/>
  <c r="D106" i="2"/>
  <c r="D110" i="2"/>
  <c r="D114" i="2"/>
  <c r="D118" i="2"/>
  <c r="D122" i="2"/>
  <c r="D126" i="2"/>
  <c r="D130" i="2"/>
  <c r="F132" i="2"/>
  <c r="D137" i="2"/>
  <c r="D138" i="2"/>
  <c r="D142" i="2"/>
  <c r="E146" i="2"/>
  <c r="G149" i="2"/>
  <c r="C149" i="2"/>
  <c r="G154" i="2"/>
  <c r="E159" i="2"/>
  <c r="D163" i="2"/>
  <c r="G166" i="2"/>
  <c r="H166" i="2" s="1"/>
  <c r="G170" i="2"/>
  <c r="H170" i="2" s="1"/>
  <c r="C170" i="2"/>
  <c r="D172" i="2"/>
  <c r="G175" i="2"/>
  <c r="D25" i="11"/>
  <c r="I25" i="11" s="1"/>
  <c r="M162" i="3"/>
  <c r="J176" i="3"/>
  <c r="M368" i="3"/>
  <c r="P368" i="3" s="1"/>
  <c r="D129" i="11"/>
  <c r="I129" i="11" s="1"/>
  <c r="M526" i="3"/>
  <c r="P526" i="3" s="1"/>
  <c r="D72" i="11"/>
  <c r="I72" i="11" s="1"/>
  <c r="M629" i="3"/>
  <c r="P629" i="3" s="1"/>
  <c r="D93" i="11"/>
  <c r="I93" i="11" s="1"/>
  <c r="M779" i="3"/>
  <c r="M778" i="3" s="1"/>
  <c r="J180" i="2" s="1"/>
  <c r="F181" i="2"/>
  <c r="H181" i="2" s="1"/>
  <c r="H180" i="2" s="1"/>
  <c r="K17" i="4"/>
  <c r="F139" i="2"/>
  <c r="G143" i="2"/>
  <c r="G145" i="2"/>
  <c r="C145" i="2"/>
  <c r="G150" i="2"/>
  <c r="G155" i="2"/>
  <c r="G158" i="2"/>
  <c r="H158" i="2" s="1"/>
  <c r="C158" i="2"/>
  <c r="K167" i="2"/>
  <c r="L162" i="2"/>
  <c r="G167" i="2"/>
  <c r="G171" i="2"/>
  <c r="H171" i="2" s="1"/>
  <c r="G176" i="2"/>
  <c r="H176" i="2" s="1"/>
  <c r="G178" i="2"/>
  <c r="C178" i="2"/>
  <c r="E184" i="3"/>
  <c r="J184" i="3" s="1"/>
  <c r="J311" i="3"/>
  <c r="D17" i="11"/>
  <c r="I17" i="11" s="1"/>
  <c r="M577" i="3"/>
  <c r="P577" i="3" s="1"/>
  <c r="M611" i="3"/>
  <c r="P611" i="3" s="1"/>
  <c r="D130" i="11"/>
  <c r="I130" i="11" s="1"/>
  <c r="J684" i="3"/>
  <c r="J682" i="3" s="1"/>
  <c r="D131" i="11"/>
  <c r="I131" i="11" s="1"/>
  <c r="J718" i="3"/>
  <c r="D83" i="11"/>
  <c r="I83" i="11" s="1"/>
  <c r="M764" i="3"/>
  <c r="P764" i="3" s="1"/>
  <c r="J772" i="3"/>
  <c r="J774" i="3" s="1"/>
  <c r="J771" i="3" s="1"/>
  <c r="J724" i="3"/>
  <c r="K42" i="4"/>
  <c r="K45" i="4" s="1"/>
  <c r="G86" i="11" s="1"/>
  <c r="F42" i="6"/>
  <c r="I28" i="11"/>
  <c r="D76" i="11"/>
  <c r="I76" i="11" s="1"/>
  <c r="J717" i="3"/>
  <c r="F26" i="6"/>
  <c r="F11" i="8"/>
  <c r="I98" i="11"/>
  <c r="I12" i="10"/>
  <c r="M12" i="10"/>
  <c r="N50" i="10"/>
  <c r="J50" i="10"/>
  <c r="F50" i="10"/>
  <c r="H50" i="10"/>
  <c r="M50" i="10"/>
  <c r="I3" i="11"/>
  <c r="J716" i="3"/>
  <c r="I9" i="11"/>
  <c r="I13" i="11"/>
  <c r="I43" i="11"/>
  <c r="I97" i="11"/>
  <c r="I121" i="11"/>
  <c r="I134" i="11"/>
  <c r="H35" i="2" l="1"/>
  <c r="H144" i="2"/>
  <c r="H153" i="2"/>
  <c r="H24" i="2"/>
  <c r="H16" i="2"/>
  <c r="M617" i="3"/>
  <c r="P617" i="3" s="1"/>
  <c r="H137" i="2"/>
  <c r="H108" i="2"/>
  <c r="H25" i="2"/>
  <c r="H14" i="2"/>
  <c r="M493" i="3"/>
  <c r="P493" i="3" s="1"/>
  <c r="H19" i="2"/>
  <c r="D71" i="11"/>
  <c r="I71" i="11" s="1"/>
  <c r="H149" i="2"/>
  <c r="J516" i="3"/>
  <c r="J518" i="3" s="1"/>
  <c r="J515" i="3" s="1"/>
  <c r="F116" i="2"/>
  <c r="H116" i="2" s="1"/>
  <c r="M572" i="3"/>
  <c r="P572" i="3" s="1"/>
  <c r="H142" i="2"/>
  <c r="F59" i="2"/>
  <c r="H59" i="2" s="1"/>
  <c r="D116" i="11"/>
  <c r="I116" i="11" s="1"/>
  <c r="F58" i="2"/>
  <c r="H58" i="2" s="1"/>
  <c r="J384" i="3"/>
  <c r="J383" i="3" s="1"/>
  <c r="F107" i="2" s="1"/>
  <c r="H107" i="2" s="1"/>
  <c r="E149" i="3"/>
  <c r="J149" i="3" s="1"/>
  <c r="J273" i="3"/>
  <c r="J272" i="3" s="1"/>
  <c r="M272" i="3" s="1"/>
  <c r="P272" i="3" s="1"/>
  <c r="E116" i="3"/>
  <c r="E117" i="3" s="1"/>
  <c r="M690" i="3"/>
  <c r="P690" i="3" s="1"/>
  <c r="M650" i="3"/>
  <c r="P650" i="3" s="1"/>
  <c r="F155" i="2"/>
  <c r="H155" i="2" s="1"/>
  <c r="D39" i="11"/>
  <c r="I39" i="11" s="1"/>
  <c r="M138" i="3"/>
  <c r="J434" i="3"/>
  <c r="J432" i="3" s="1"/>
  <c r="J437" i="3" s="1"/>
  <c r="J436" i="3" s="1"/>
  <c r="H169" i="2"/>
  <c r="H174" i="2"/>
  <c r="D64" i="11"/>
  <c r="I64" i="11" s="1"/>
  <c r="M142" i="3"/>
  <c r="E148" i="3"/>
  <c r="J148" i="3" s="1"/>
  <c r="J151" i="3" s="1"/>
  <c r="J146" i="3" s="1"/>
  <c r="J403" i="3"/>
  <c r="J414" i="3" s="1"/>
  <c r="J417" i="3" s="1"/>
  <c r="J413" i="3" s="1"/>
  <c r="D49" i="11"/>
  <c r="I49" i="11" s="1"/>
  <c r="H126" i="2"/>
  <c r="D55" i="11"/>
  <c r="I55" i="11" s="1"/>
  <c r="H21" i="2"/>
  <c r="H163" i="2"/>
  <c r="H152" i="2"/>
  <c r="J719" i="3"/>
  <c r="J722" i="3" s="1"/>
  <c r="J715" i="3" s="1"/>
  <c r="D80" i="11" s="1"/>
  <c r="I80" i="11" s="1"/>
  <c r="H104" i="2"/>
  <c r="H145" i="2"/>
  <c r="J452" i="3"/>
  <c r="J455" i="3" s="1"/>
  <c r="J451" i="3" s="1"/>
  <c r="D52" i="11" s="1"/>
  <c r="I52" i="11" s="1"/>
  <c r="M419" i="3"/>
  <c r="P419" i="3" s="1"/>
  <c r="H17" i="2"/>
  <c r="F146" i="2"/>
  <c r="H146" i="2" s="1"/>
  <c r="F148" i="2"/>
  <c r="H148" i="2" s="1"/>
  <c r="M597" i="3"/>
  <c r="P597" i="3" s="1"/>
  <c r="J609" i="3"/>
  <c r="F65" i="2"/>
  <c r="H65" i="2" s="1"/>
  <c r="J608" i="3"/>
  <c r="J282" i="3"/>
  <c r="J285" i="3" s="1"/>
  <c r="J280" i="3" s="1"/>
  <c r="F95" i="2" s="1"/>
  <c r="H95" i="2" s="1"/>
  <c r="D36" i="11"/>
  <c r="I36" i="11" s="1"/>
  <c r="F140" i="2"/>
  <c r="H140" i="2" s="1"/>
  <c r="M561" i="3"/>
  <c r="P561" i="3" s="1"/>
  <c r="J648" i="3"/>
  <c r="J647" i="3" s="1"/>
  <c r="F154" i="2" s="1"/>
  <c r="H154" i="2" s="1"/>
  <c r="M299" i="3"/>
  <c r="P299" i="3" s="1"/>
  <c r="D67" i="11"/>
  <c r="I67" i="11" s="1"/>
  <c r="H143" i="2"/>
  <c r="H77" i="2"/>
  <c r="M566" i="3"/>
  <c r="P566" i="3" s="1"/>
  <c r="H141" i="2"/>
  <c r="H132" i="2"/>
  <c r="D77" i="11"/>
  <c r="I77" i="11" s="1"/>
  <c r="F164" i="2"/>
  <c r="H164" i="2" s="1"/>
  <c r="D14" i="11"/>
  <c r="I14" i="11" s="1"/>
  <c r="F23" i="2"/>
  <c r="H23" i="2" s="1"/>
  <c r="D60" i="11"/>
  <c r="I60" i="11" s="1"/>
  <c r="F138" i="2"/>
  <c r="H138" i="2" s="1"/>
  <c r="D4" i="11"/>
  <c r="I4" i="11" s="1"/>
  <c r="F15" i="2"/>
  <c r="H15" i="2" s="1"/>
  <c r="D7" i="11"/>
  <c r="I7" i="11" s="1"/>
  <c r="F18" i="2"/>
  <c r="H18" i="2" s="1"/>
  <c r="M584" i="3"/>
  <c r="P584" i="3" s="1"/>
  <c r="E346" i="3"/>
  <c r="J346" i="3" s="1"/>
  <c r="E388" i="3" s="1"/>
  <c r="E393" i="3" s="1"/>
  <c r="E398" i="3" s="1"/>
  <c r="J354" i="3"/>
  <c r="J356" i="3" s="1"/>
  <c r="J352" i="3" s="1"/>
  <c r="F100" i="2"/>
  <c r="H100" i="2" s="1"/>
  <c r="D56" i="11"/>
  <c r="I56" i="11" s="1"/>
  <c r="F130" i="2"/>
  <c r="H130" i="2" s="1"/>
  <c r="J276" i="3"/>
  <c r="J278" i="3" s="1"/>
  <c r="J275" i="3" s="1"/>
  <c r="F97" i="2"/>
  <c r="H97" i="2" s="1"/>
  <c r="M47" i="3"/>
  <c r="H139" i="2"/>
  <c r="J206" i="3"/>
  <c r="E219" i="3" s="1"/>
  <c r="J219" i="3" s="1"/>
  <c r="J223" i="3" s="1"/>
  <c r="J217" i="3" s="1"/>
  <c r="J226" i="3" s="1"/>
  <c r="J252" i="3"/>
  <c r="J250" i="3" s="1"/>
  <c r="J249" i="3" s="1"/>
  <c r="J762" i="3"/>
  <c r="J761" i="3" s="1"/>
  <c r="F161" i="2"/>
  <c r="H161" i="2" s="1"/>
  <c r="M682" i="3"/>
  <c r="O778" i="3"/>
  <c r="P778" i="3" s="1"/>
  <c r="C54" i="10"/>
  <c r="D79" i="11"/>
  <c r="I79" i="11" s="1"/>
  <c r="F168" i="2"/>
  <c r="H168" i="2" s="1"/>
  <c r="M724" i="3"/>
  <c r="P724" i="3" s="1"/>
  <c r="P12" i="10"/>
  <c r="D84" i="11"/>
  <c r="I84" i="11" s="1"/>
  <c r="J776" i="3"/>
  <c r="J775" i="3" s="1"/>
  <c r="M771" i="3"/>
  <c r="P771" i="3" s="1"/>
  <c r="F177" i="2"/>
  <c r="H177" i="2" s="1"/>
  <c r="D26" i="11"/>
  <c r="I26" i="11" s="1"/>
  <c r="M176" i="3"/>
  <c r="E185" i="3"/>
  <c r="J185" i="3" s="1"/>
  <c r="F67" i="2"/>
  <c r="H67" i="2" s="1"/>
  <c r="D41" i="11"/>
  <c r="I41" i="11" s="1"/>
  <c r="F103" i="2"/>
  <c r="H103" i="2" s="1"/>
  <c r="H86" i="11"/>
  <c r="I86" i="11" s="1"/>
  <c r="G13" i="2"/>
  <c r="H13" i="2" s="1"/>
  <c r="L13" i="3"/>
  <c r="M13" i="3" s="1"/>
  <c r="D37" i="11"/>
  <c r="I37" i="11" s="1"/>
  <c r="J326" i="3"/>
  <c r="J325" i="3" s="1"/>
  <c r="E344" i="3"/>
  <c r="J344" i="3" s="1"/>
  <c r="F98" i="2"/>
  <c r="H98" i="2" s="1"/>
  <c r="M311" i="3"/>
  <c r="P311" i="3" s="1"/>
  <c r="D42" i="11"/>
  <c r="I42" i="11" s="1"/>
  <c r="M380" i="3"/>
  <c r="P380" i="3" s="1"/>
  <c r="F106" i="2"/>
  <c r="H106" i="2" s="1"/>
  <c r="M287" i="3"/>
  <c r="P287" i="3" s="1"/>
  <c r="J270" i="3"/>
  <c r="J269" i="3" s="1"/>
  <c r="D35" i="11"/>
  <c r="I35" i="11" s="1"/>
  <c r="J378" i="3"/>
  <c r="J377" i="3" s="1"/>
  <c r="F96" i="2"/>
  <c r="H96" i="2" s="1"/>
  <c r="D117" i="11"/>
  <c r="I117" i="11" s="1"/>
  <c r="F66" i="2"/>
  <c r="H66" i="2" s="1"/>
  <c r="M170" i="3"/>
  <c r="E186" i="3"/>
  <c r="J186" i="3" s="1"/>
  <c r="M686" i="3"/>
  <c r="P686" i="3" s="1"/>
  <c r="F162" i="2"/>
  <c r="H162" i="2" s="1"/>
  <c r="P506" i="3"/>
  <c r="D50" i="11"/>
  <c r="I50" i="11" s="1"/>
  <c r="M432" i="3"/>
  <c r="P432" i="3" s="1"/>
  <c r="D57" i="11"/>
  <c r="I57" i="11" s="1"/>
  <c r="M515" i="3"/>
  <c r="P515" i="3" s="1"/>
  <c r="F131" i="2"/>
  <c r="H131" i="2" s="1"/>
  <c r="D99" i="11"/>
  <c r="I99" i="11" s="1"/>
  <c r="F36" i="2"/>
  <c r="H36" i="2" s="1"/>
  <c r="F448" i="3"/>
  <c r="J448" i="3" s="1"/>
  <c r="J446" i="3"/>
  <c r="F167" i="2" l="1"/>
  <c r="H167" i="2" s="1"/>
  <c r="D75" i="11"/>
  <c r="I75" i="11" s="1"/>
  <c r="F117" i="2"/>
  <c r="H117" i="2" s="1"/>
  <c r="M451" i="3"/>
  <c r="P451" i="3" s="1"/>
  <c r="M383" i="3"/>
  <c r="P383" i="3" s="1"/>
  <c r="J449" i="3"/>
  <c r="D45" i="11"/>
  <c r="I45" i="11" s="1"/>
  <c r="M715" i="3"/>
  <c r="P715" i="3" s="1"/>
  <c r="F93" i="2"/>
  <c r="H93" i="2" s="1"/>
  <c r="J116" i="3"/>
  <c r="D100" i="11" s="1"/>
  <c r="I100" i="11" s="1"/>
  <c r="J406" i="3"/>
  <c r="J402" i="3" s="1"/>
  <c r="M647" i="3"/>
  <c r="P647" i="3" s="1"/>
  <c r="M280" i="3"/>
  <c r="P280" i="3" s="1"/>
  <c r="M12" i="3"/>
  <c r="J409" i="3"/>
  <c r="J411" i="3" s="1"/>
  <c r="J408" i="3" s="1"/>
  <c r="M408" i="3" s="1"/>
  <c r="P408" i="3" s="1"/>
  <c r="J607" i="3"/>
  <c r="J626" i="3" s="1"/>
  <c r="J628" i="3" s="1"/>
  <c r="J625" i="3" s="1"/>
  <c r="D27" i="11"/>
  <c r="I27" i="11" s="1"/>
  <c r="J461" i="3"/>
  <c r="J458" i="3"/>
  <c r="J457" i="3" s="1"/>
  <c r="D34" i="11" s="1"/>
  <c r="I34" i="11" s="1"/>
  <c r="F120" i="2"/>
  <c r="H120" i="2" s="1"/>
  <c r="M206" i="3"/>
  <c r="F76" i="2"/>
  <c r="H76" i="2" s="1"/>
  <c r="M217" i="3"/>
  <c r="J229" i="3"/>
  <c r="J225" i="3" s="1"/>
  <c r="F79" i="2" s="1"/>
  <c r="H79" i="2" s="1"/>
  <c r="J232" i="3"/>
  <c r="J231" i="3" s="1"/>
  <c r="F78" i="2"/>
  <c r="H78" i="2" s="1"/>
  <c r="J188" i="3"/>
  <c r="J182" i="3" s="1"/>
  <c r="J195" i="3" s="1"/>
  <c r="J196" i="3" s="1"/>
  <c r="J194" i="3" s="1"/>
  <c r="M275" i="3"/>
  <c r="P275" i="3" s="1"/>
  <c r="F94" i="2"/>
  <c r="H94" i="2" s="1"/>
  <c r="F102" i="2"/>
  <c r="H102" i="2" s="1"/>
  <c r="M352" i="3"/>
  <c r="P352" i="3" s="1"/>
  <c r="D40" i="11"/>
  <c r="I40" i="11" s="1"/>
  <c r="J441" i="3"/>
  <c r="H129" i="2"/>
  <c r="C39" i="10" s="1"/>
  <c r="J266" i="3"/>
  <c r="J265" i="3" s="1"/>
  <c r="M252" i="3"/>
  <c r="D32" i="11"/>
  <c r="I32" i="11" s="1"/>
  <c r="F87" i="2"/>
  <c r="H87" i="2" s="1"/>
  <c r="J237" i="3"/>
  <c r="J236" i="3" s="1"/>
  <c r="D29" i="11" s="1"/>
  <c r="I29" i="11" s="1"/>
  <c r="D31" i="11"/>
  <c r="I31" i="11" s="1"/>
  <c r="M249" i="3"/>
  <c r="F86" i="2"/>
  <c r="H86" i="2" s="1"/>
  <c r="M436" i="3"/>
  <c r="P436" i="3" s="1"/>
  <c r="F118" i="2"/>
  <c r="H118" i="2" s="1"/>
  <c r="F37" i="2"/>
  <c r="H37" i="2" s="1"/>
  <c r="M116" i="3"/>
  <c r="M505" i="3"/>
  <c r="J129" i="2" s="1"/>
  <c r="D48" i="11"/>
  <c r="I48" i="11" s="1"/>
  <c r="M413" i="3"/>
  <c r="P413" i="3" s="1"/>
  <c r="F115" i="2"/>
  <c r="H115" i="2" s="1"/>
  <c r="E478" i="3"/>
  <c r="J478" i="3" s="1"/>
  <c r="J12" i="2"/>
  <c r="D85" i="11"/>
  <c r="I85" i="11" s="1"/>
  <c r="M775" i="3"/>
  <c r="P775" i="3" s="1"/>
  <c r="F178" i="2"/>
  <c r="H178" i="2" s="1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F175" i="2"/>
  <c r="H175" i="2" s="1"/>
  <c r="M761" i="3"/>
  <c r="P761" i="3" s="1"/>
  <c r="D44" i="11"/>
  <c r="I44" i="11" s="1"/>
  <c r="F105" i="2"/>
  <c r="H105" i="2" s="1"/>
  <c r="M377" i="3"/>
  <c r="P377" i="3" s="1"/>
  <c r="E390" i="3"/>
  <c r="E395" i="3" s="1"/>
  <c r="E400" i="3" s="1"/>
  <c r="H12" i="2"/>
  <c r="J13" i="2" s="1"/>
  <c r="J117" i="3"/>
  <c r="E118" i="3"/>
  <c r="D46" i="11"/>
  <c r="I46" i="11" s="1"/>
  <c r="M402" i="3"/>
  <c r="J472" i="3"/>
  <c r="J475" i="3" s="1"/>
  <c r="F113" i="2"/>
  <c r="H113" i="2" s="1"/>
  <c r="F80" i="2"/>
  <c r="H80" i="2" s="1"/>
  <c r="M231" i="3"/>
  <c r="D38" i="11"/>
  <c r="I38" i="11" s="1"/>
  <c r="M325" i="3"/>
  <c r="P325" i="3" s="1"/>
  <c r="F99" i="2"/>
  <c r="H99" i="2" s="1"/>
  <c r="E345" i="3"/>
  <c r="J345" i="3" s="1"/>
  <c r="E389" i="3" s="1"/>
  <c r="E394" i="3" s="1"/>
  <c r="E399" i="3" s="1"/>
  <c r="P682" i="3"/>
  <c r="D51" i="11"/>
  <c r="I51" i="11" s="1"/>
  <c r="E479" i="3"/>
  <c r="J479" i="3" s="1"/>
  <c r="F119" i="2"/>
  <c r="H119" i="2" s="1"/>
  <c r="M441" i="3"/>
  <c r="P441" i="3" s="1"/>
  <c r="F114" i="2"/>
  <c r="H114" i="2" s="1"/>
  <c r="D33" i="11"/>
  <c r="I33" i="11" s="1"/>
  <c r="F92" i="2"/>
  <c r="H92" i="2" s="1"/>
  <c r="M269" i="3"/>
  <c r="D21" i="11"/>
  <c r="I21" i="11" s="1"/>
  <c r="J159" i="3"/>
  <c r="J160" i="3" s="1"/>
  <c r="J158" i="3"/>
  <c r="J154" i="3"/>
  <c r="J157" i="3" s="1"/>
  <c r="J152" i="3" s="1"/>
  <c r="F60" i="2"/>
  <c r="H60" i="2" s="1"/>
  <c r="M146" i="3"/>
  <c r="Q12" i="10"/>
  <c r="J463" i="3" l="1"/>
  <c r="J460" i="3" s="1"/>
  <c r="F68" i="2"/>
  <c r="H68" i="2" s="1"/>
  <c r="F121" i="2"/>
  <c r="H121" i="2" s="1"/>
  <c r="D69" i="11"/>
  <c r="I69" i="11" s="1"/>
  <c r="D47" i="11"/>
  <c r="I47" i="11" s="1"/>
  <c r="F150" i="2"/>
  <c r="H150" i="2" s="1"/>
  <c r="M625" i="3"/>
  <c r="P625" i="3" s="1"/>
  <c r="M225" i="3"/>
  <c r="M198" i="3" s="1"/>
  <c r="D90" i="11"/>
  <c r="I90" i="11" s="1"/>
  <c r="F147" i="2"/>
  <c r="H147" i="2" s="1"/>
  <c r="M607" i="3"/>
  <c r="P607" i="3" s="1"/>
  <c r="M182" i="3"/>
  <c r="J244" i="3"/>
  <c r="J247" i="3" s="1"/>
  <c r="J243" i="3" s="1"/>
  <c r="M243" i="3" s="1"/>
  <c r="M457" i="3"/>
  <c r="P457" i="3" s="1"/>
  <c r="J190" i="3"/>
  <c r="J193" i="3" s="1"/>
  <c r="J189" i="3" s="1"/>
  <c r="M189" i="3" s="1"/>
  <c r="J467" i="3"/>
  <c r="J470" i="3" s="1"/>
  <c r="J465" i="3" s="1"/>
  <c r="O505" i="3"/>
  <c r="P505" i="3" s="1"/>
  <c r="M236" i="3"/>
  <c r="F83" i="2"/>
  <c r="H83" i="2" s="1"/>
  <c r="E262" i="3"/>
  <c r="J262" i="3" s="1"/>
  <c r="J260" i="3" s="1"/>
  <c r="F88" i="2" s="1"/>
  <c r="H88" i="2" s="1"/>
  <c r="J240" i="3"/>
  <c r="J242" i="3" s="1"/>
  <c r="J239" i="3" s="1"/>
  <c r="F84" i="2" s="1"/>
  <c r="H84" i="2" s="1"/>
  <c r="M265" i="3"/>
  <c r="F89" i="2"/>
  <c r="H89" i="2" s="1"/>
  <c r="M656" i="3"/>
  <c r="J156" i="2" s="1"/>
  <c r="H74" i="2"/>
  <c r="C27" i="10" s="1"/>
  <c r="H156" i="2"/>
  <c r="C51" i="10" s="1"/>
  <c r="F69" i="2"/>
  <c r="H69" i="2" s="1"/>
  <c r="J118" i="3"/>
  <c r="E119" i="3"/>
  <c r="F61" i="2"/>
  <c r="H61" i="2" s="1"/>
  <c r="M152" i="3"/>
  <c r="P269" i="3"/>
  <c r="F70" i="2"/>
  <c r="H70" i="2" s="1"/>
  <c r="M194" i="3"/>
  <c r="D101" i="11"/>
  <c r="I101" i="11" s="1"/>
  <c r="F38" i="2"/>
  <c r="H38" i="2" s="1"/>
  <c r="M117" i="3"/>
  <c r="O12" i="3"/>
  <c r="P12" i="3" s="1"/>
  <c r="J22" i="2"/>
  <c r="J21" i="2"/>
  <c r="J20" i="2"/>
  <c r="C9" i="10"/>
  <c r="K12" i="2"/>
  <c r="J15" i="2"/>
  <c r="J18" i="2"/>
  <c r="J17" i="2"/>
  <c r="J19" i="2"/>
  <c r="J14" i="2"/>
  <c r="J16" i="2"/>
  <c r="J27" i="2"/>
  <c r="J25" i="2"/>
  <c r="J23" i="2"/>
  <c r="J26" i="2"/>
  <c r="J24" i="2"/>
  <c r="O41" i="10"/>
  <c r="K41" i="10"/>
  <c r="G41" i="10"/>
  <c r="N41" i="10"/>
  <c r="J41" i="10"/>
  <c r="F41" i="10"/>
  <c r="M41" i="10"/>
  <c r="I41" i="10"/>
  <c r="E41" i="10"/>
  <c r="Q41" i="10" s="1"/>
  <c r="H41" i="10"/>
  <c r="P41" i="10"/>
  <c r="L41" i="10"/>
  <c r="D23" i="11"/>
  <c r="I23" i="11" s="1"/>
  <c r="F62" i="2"/>
  <c r="H62" i="2" s="1"/>
  <c r="M158" i="3"/>
  <c r="P402" i="3"/>
  <c r="J482" i="3"/>
  <c r="J477" i="3" s="1"/>
  <c r="J347" i="3"/>
  <c r="J350" i="3" s="1"/>
  <c r="J342" i="3" s="1"/>
  <c r="M460" i="3" l="1"/>
  <c r="P460" i="3" s="1"/>
  <c r="F122" i="2"/>
  <c r="H122" i="2" s="1"/>
  <c r="M530" i="3"/>
  <c r="J136" i="2" s="1"/>
  <c r="H136" i="2"/>
  <c r="K136" i="2" s="1"/>
  <c r="M260" i="3"/>
  <c r="D125" i="11"/>
  <c r="I125" i="11" s="1"/>
  <c r="F85" i="2"/>
  <c r="H85" i="2" s="1"/>
  <c r="H82" i="2" s="1"/>
  <c r="C30" i="10" s="1"/>
  <c r="M239" i="3"/>
  <c r="D30" i="11"/>
  <c r="I30" i="11" s="1"/>
  <c r="M161" i="3"/>
  <c r="H56" i="2"/>
  <c r="C18" i="10" s="1"/>
  <c r="M134" i="3"/>
  <c r="H63" i="2"/>
  <c r="C21" i="10" s="1"/>
  <c r="N23" i="10" s="1"/>
  <c r="O656" i="3"/>
  <c r="P656" i="3" s="1"/>
  <c r="F123" i="2"/>
  <c r="H123" i="2" s="1"/>
  <c r="M465" i="3"/>
  <c r="N11" i="10"/>
  <c r="N80" i="10" s="1"/>
  <c r="J11" i="10"/>
  <c r="J80" i="10" s="1"/>
  <c r="F11" i="10"/>
  <c r="F80" i="10" s="1"/>
  <c r="M11" i="10"/>
  <c r="M80" i="10" s="1"/>
  <c r="I11" i="10"/>
  <c r="I80" i="10" s="1"/>
  <c r="E11" i="10"/>
  <c r="C79" i="10"/>
  <c r="P11" i="10"/>
  <c r="P80" i="10" s="1"/>
  <c r="L11" i="10"/>
  <c r="L80" i="10" s="1"/>
  <c r="H11" i="10"/>
  <c r="H80" i="10" s="1"/>
  <c r="K11" i="10"/>
  <c r="K80" i="10" s="1"/>
  <c r="K81" i="10" s="1"/>
  <c r="G11" i="10"/>
  <c r="G80" i="10" s="1"/>
  <c r="O11" i="10"/>
  <c r="O80" i="10" s="1"/>
  <c r="D102" i="11"/>
  <c r="I102" i="11" s="1"/>
  <c r="F39" i="2"/>
  <c r="H39" i="2" s="1"/>
  <c r="M118" i="3"/>
  <c r="N29" i="10"/>
  <c r="J29" i="10"/>
  <c r="F29" i="10"/>
  <c r="M29" i="10"/>
  <c r="I29" i="10"/>
  <c r="E29" i="10"/>
  <c r="Q29" i="10" s="1"/>
  <c r="P29" i="10"/>
  <c r="L29" i="10"/>
  <c r="H29" i="10"/>
  <c r="O29" i="10"/>
  <c r="K29" i="10"/>
  <c r="G29" i="10"/>
  <c r="E53" i="10"/>
  <c r="Q53" i="10" s="1"/>
  <c r="G53" i="10"/>
  <c r="F53" i="10"/>
  <c r="H53" i="10"/>
  <c r="E120" i="3"/>
  <c r="J119" i="3"/>
  <c r="D126" i="11"/>
  <c r="I126" i="11" s="1"/>
  <c r="M477" i="3"/>
  <c r="P477" i="3" s="1"/>
  <c r="F124" i="2"/>
  <c r="H124" i="2" s="1"/>
  <c r="D118" i="11"/>
  <c r="I118" i="11" s="1"/>
  <c r="F101" i="2"/>
  <c r="H101" i="2" s="1"/>
  <c r="H91" i="2" s="1"/>
  <c r="M342" i="3"/>
  <c r="D22" i="11"/>
  <c r="I22" i="11" s="1"/>
  <c r="O530" i="3" l="1"/>
  <c r="P530" i="3" s="1"/>
  <c r="L133" i="2"/>
  <c r="L134" i="2" s="1"/>
  <c r="C45" i="10"/>
  <c r="K47" i="10" s="1"/>
  <c r="M235" i="3"/>
  <c r="M197" i="3" s="1"/>
  <c r="J73" i="2" s="1"/>
  <c r="M133" i="3"/>
  <c r="J55" i="2" s="1"/>
  <c r="M23" i="10"/>
  <c r="Q23" i="10" s="1"/>
  <c r="H73" i="2"/>
  <c r="O197" i="3" s="1"/>
  <c r="H55" i="2"/>
  <c r="O133" i="3" s="1"/>
  <c r="H81" i="10"/>
  <c r="J81" i="10"/>
  <c r="O81" i="10"/>
  <c r="L81" i="10"/>
  <c r="I81" i="10"/>
  <c r="N81" i="10"/>
  <c r="G81" i="10"/>
  <c r="P81" i="10"/>
  <c r="D103" i="11"/>
  <c r="I103" i="11" s="1"/>
  <c r="M119" i="3"/>
  <c r="F40" i="2"/>
  <c r="H40" i="2" s="1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E121" i="3"/>
  <c r="J120" i="3"/>
  <c r="M81" i="10"/>
  <c r="M32" i="10"/>
  <c r="I32" i="10"/>
  <c r="E32" i="10"/>
  <c r="Q32" i="10" s="1"/>
  <c r="L32" i="10"/>
  <c r="H32" i="10"/>
  <c r="K32" i="10"/>
  <c r="G32" i="10"/>
  <c r="F32" i="10"/>
  <c r="N32" i="10"/>
  <c r="J32" i="10"/>
  <c r="O32" i="10"/>
  <c r="C33" i="10"/>
  <c r="O268" i="3"/>
  <c r="P342" i="3"/>
  <c r="M268" i="3"/>
  <c r="J91" i="2" s="1"/>
  <c r="F81" i="10"/>
  <c r="P465" i="3"/>
  <c r="M401" i="3"/>
  <c r="J112" i="2" s="1"/>
  <c r="E80" i="10"/>
  <c r="Q11" i="10"/>
  <c r="Q80" i="10" s="1"/>
  <c r="H112" i="2"/>
  <c r="I47" i="10" l="1"/>
  <c r="H47" i="10"/>
  <c r="Q47" i="10" s="1"/>
  <c r="L47" i="10"/>
  <c r="N47" i="10"/>
  <c r="M47" i="10"/>
  <c r="J47" i="10"/>
  <c r="P197" i="3"/>
  <c r="P133" i="3"/>
  <c r="P268" i="3"/>
  <c r="E122" i="3"/>
  <c r="J121" i="3"/>
  <c r="D104" i="11"/>
  <c r="I104" i="11" s="1"/>
  <c r="M120" i="3"/>
  <c r="F41" i="2"/>
  <c r="H41" i="2" s="1"/>
  <c r="C36" i="10"/>
  <c r="O401" i="3"/>
  <c r="P401" i="3" s="1"/>
  <c r="E82" i="10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N35" i="10"/>
  <c r="J35" i="10"/>
  <c r="F35" i="10"/>
  <c r="M35" i="10"/>
  <c r="I35" i="10"/>
  <c r="E35" i="10"/>
  <c r="Q35" i="10" s="1"/>
  <c r="P35" i="10"/>
  <c r="L35" i="10"/>
  <c r="H35" i="10"/>
  <c r="O35" i="10"/>
  <c r="K35" i="10"/>
  <c r="G35" i="10"/>
  <c r="M38" i="10" l="1"/>
  <c r="I38" i="10"/>
  <c r="L38" i="10"/>
  <c r="H38" i="10"/>
  <c r="Q38" i="10" s="1"/>
  <c r="K38" i="10"/>
  <c r="J38" i="10"/>
  <c r="N38" i="10"/>
  <c r="M121" i="3"/>
  <c r="D105" i="11"/>
  <c r="I105" i="11" s="1"/>
  <c r="F42" i="2"/>
  <c r="H42" i="2" s="1"/>
  <c r="E123" i="3"/>
  <c r="J122" i="3"/>
  <c r="D106" i="11" l="1"/>
  <c r="I106" i="11" s="1"/>
  <c r="M122" i="3"/>
  <c r="F43" i="2"/>
  <c r="H43" i="2" s="1"/>
  <c r="E124" i="3"/>
  <c r="J123" i="3"/>
  <c r="D107" i="11" l="1"/>
  <c r="I107" i="11" s="1"/>
  <c r="F44" i="2"/>
  <c r="H44" i="2" s="1"/>
  <c r="M123" i="3"/>
  <c r="J124" i="3"/>
  <c r="E125" i="3"/>
  <c r="J125" i="3" l="1"/>
  <c r="E126" i="3"/>
  <c r="D108" i="11"/>
  <c r="I108" i="11" s="1"/>
  <c r="M124" i="3"/>
  <c r="F45" i="2"/>
  <c r="H45" i="2" s="1"/>
  <c r="J126" i="3" l="1"/>
  <c r="E127" i="3"/>
  <c r="D109" i="11"/>
  <c r="I109" i="11" s="1"/>
  <c r="F46" i="2"/>
  <c r="H46" i="2" s="1"/>
  <c r="M125" i="3"/>
  <c r="J127" i="3" l="1"/>
  <c r="E128" i="3"/>
  <c r="D110" i="11"/>
  <c r="I110" i="11" s="1"/>
  <c r="F47" i="2"/>
  <c r="H47" i="2" s="1"/>
  <c r="M126" i="3"/>
  <c r="J128" i="3" l="1"/>
  <c r="E129" i="3"/>
  <c r="D111" i="11"/>
  <c r="I111" i="11" s="1"/>
  <c r="F48" i="2"/>
  <c r="H48" i="2" s="1"/>
  <c r="M127" i="3"/>
  <c r="J129" i="3" l="1"/>
  <c r="E130" i="3"/>
  <c r="D112" i="11"/>
  <c r="I112" i="11" s="1"/>
  <c r="M128" i="3"/>
  <c r="F49" i="2"/>
  <c r="H49" i="2" s="1"/>
  <c r="J130" i="3" l="1"/>
  <c r="E131" i="3"/>
  <c r="J131" i="3" s="1"/>
  <c r="D113" i="11"/>
  <c r="I113" i="11" s="1"/>
  <c r="F50" i="2"/>
  <c r="H50" i="2" s="1"/>
  <c r="M129" i="3"/>
  <c r="D115" i="11" l="1"/>
  <c r="I115" i="11" s="1"/>
  <c r="F52" i="2"/>
  <c r="H52" i="2" s="1"/>
  <c r="M131" i="3"/>
  <c r="D114" i="11"/>
  <c r="I114" i="11" s="1"/>
  <c r="F51" i="2"/>
  <c r="H51" i="2" s="1"/>
  <c r="M130" i="3"/>
  <c r="I227" i="11" l="1"/>
  <c r="I231" i="11" s="1"/>
  <c r="M111" i="3"/>
  <c r="H33" i="2"/>
  <c r="C12" i="10" l="1"/>
  <c r="O111" i="3"/>
  <c r="P111" i="3" s="1"/>
  <c r="K31" i="2"/>
  <c r="N27" i="2"/>
  <c r="H182" i="2"/>
  <c r="H183" i="2" s="1"/>
  <c r="H184" i="2" s="1"/>
  <c r="J33" i="2"/>
  <c r="M782" i="3"/>
  <c r="M783" i="3" l="1"/>
  <c r="M784" i="3" s="1"/>
  <c r="J182" i="2"/>
  <c r="L12" i="2"/>
  <c r="E14" i="10"/>
  <c r="Q14" i="10" s="1"/>
  <c r="O14" i="10"/>
  <c r="G14" i="10"/>
  <c r="F14" i="10"/>
  <c r="H14" i="10"/>
  <c r="J14" i="10"/>
  <c r="I14" i="10"/>
  <c r="P14" i="10"/>
</calcChain>
</file>

<file path=xl/sharedStrings.xml><?xml version="1.0" encoding="utf-8"?>
<sst xmlns="http://schemas.openxmlformats.org/spreadsheetml/2006/main" count="2915" uniqueCount="1328">
  <si>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</si>
  <si>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</si>
  <si>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</si>
  <si>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</si>
  <si>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</si>
  <si>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</si>
  <si>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</si>
  <si>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</si>
  <si>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</si>
  <si>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</si>
  <si>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</si>
  <si>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</si>
  <si>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</si>
  <si>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</si>
  <si>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</si>
  <si>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</si>
  <si>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</si>
  <si>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</si>
  <si>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</si>
  <si>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</si>
  <si>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</si>
  <si>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</si>
  <si>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</si>
  <si>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</si>
  <si>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</si>
  <si>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</si>
  <si>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</si>
  <si>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</si>
  <si>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</si>
  <si>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</si>
  <si>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</si>
  <si>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</si>
  <si>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</si>
  <si>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</si>
  <si>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</si>
  <si>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</si>
  <si>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</si>
  <si>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</si>
  <si>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</si>
  <si>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</si>
  <si>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</si>
  <si>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</si>
  <si>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</si>
  <si>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</si>
  <si>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</si>
  <si>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</si>
  <si>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</si>
  <si>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</si>
  <si>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</si>
  <si>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</si>
  <si>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</si>
  <si>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</si>
  <si>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</si>
  <si>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</si>
  <si>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</si>
  <si>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</si>
  <si>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</si>
  <si>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</si>
  <si>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</si>
  <si>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</si>
  <si>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</si>
  <si>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</si>
  <si>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</si>
  <si>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</si>
  <si>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</si>
  <si>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</si>
  <si>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</si>
  <si>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</si>
  <si>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</si>
  <si>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</si>
  <si>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</si>
  <si>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</si>
  <si>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</si>
  <si>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</si>
  <si>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</si>
  <si>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</si>
  <si>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</si>
  <si>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</si>
  <si>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</si>
  <si>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</si>
  <si>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</si>
  <si>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</si>
  <si>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</si>
  <si>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</si>
  <si>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</si>
  <si>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</si>
  <si>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</si>
  <si>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</si>
  <si>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</si>
  <si>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</si>
  <si>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</si>
  <si>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</si>
  <si>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</si>
  <si>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</si>
  <si>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</si>
  <si>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</si>
  <si>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</si>
  <si>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</si>
  <si>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</si>
  <si>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</si>
  <si>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</si>
  <si>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</si>
  <si>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</si>
  <si>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</si>
  <si>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</si>
  <si>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</si>
  <si>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</si>
  <si>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</si>
  <si>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</si>
  <si>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</si>
  <si>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</si>
  <si>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</si>
  <si>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</si>
  <si>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</si>
  <si>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</si>
  <si>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</si>
  <si>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</si>
  <si>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</si>
  <si>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</si>
  <si>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</si>
  <si>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</si>
  <si>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</si>
  <si>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</si>
  <si>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</si>
  <si>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</si>
  <si>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</si>
  <si>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</si>
  <si>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</si>
  <si>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</si>
  <si>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</si>
  <si>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</si>
  <si>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</si>
  <si>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</si>
  <si>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</si>
  <si>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</si>
  <si>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</si>
  <si>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</si>
  <si>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</si>
  <si>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</si>
  <si>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</si>
  <si>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</si>
  <si>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</si>
  <si>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</si>
  <si>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</si>
  <si>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</si>
  <si>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</si>
  <si>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</si>
  <si>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</si>
  <si>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</si>
  <si>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</si>
  <si>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</si>
  <si>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</si>
  <si>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</si>
  <si>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</si>
  <si>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</si>
  <si>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</si>
  <si>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</si>
  <si>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</si>
  <si>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</si>
  <si>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</si>
  <si>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</si>
  <si>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</si>
  <si>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</si>
  <si>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</si>
  <si>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</si>
  <si>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</si>
  <si>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</si>
  <si>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</si>
  <si>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</si>
  <si>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</si>
  <si>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</si>
  <si>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</si>
  <si>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</si>
  <si>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</si>
  <si>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</si>
  <si>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</si>
  <si>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</si>
  <si>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</si>
  <si>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</si>
  <si>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</si>
  <si>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</si>
  <si>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</si>
  <si>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</si>
  <si>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</si>
  <si>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</si>
  <si>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</si>
  <si>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</si>
  <si>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</si>
  <si>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</si>
  <si>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</si>
  <si>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</si>
  <si>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</si>
  <si>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</si>
  <si>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</si>
  <si>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</si>
  <si>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</si>
  <si>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</si>
  <si>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</si>
  <si>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</si>
  <si>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</si>
  <si>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</si>
  <si>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</si>
  <si>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</si>
  <si>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</si>
  <si>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</si>
  <si>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</si>
  <si>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</si>
  <si>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</si>
  <si>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</si>
  <si>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</si>
  <si>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</si>
  <si>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</si>
  <si>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</si>
  <si>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</si>
  <si>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</si>
  <si>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</si>
  <si>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</si>
  <si>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</si>
  <si>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</si>
  <si>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</si>
  <si>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</si>
  <si>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</si>
  <si>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</si>
  <si>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</si>
  <si>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</si>
  <si>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</si>
  <si>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</si>
  <si>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</si>
  <si>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</si>
  <si>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</si>
  <si>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</si>
  <si>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</si>
  <si>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</si>
  <si>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</si>
  <si>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</si>
  <si>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</si>
  <si>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</si>
  <si>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</si>
  <si>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</si>
  <si>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</si>
  <si>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12.</t>
  </si>
  <si>
    <t>LIMPEZA FINAL E ENTREGA DE OBRA</t>
  </si>
  <si>
    <t>12.1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</si>
  <si>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</si>
  <si>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</si>
  <si>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</si>
  <si>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</si>
  <si>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</si>
  <si>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</si>
  <si>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</si>
  <si>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</si>
  <si>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</si>
  <si>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02.03</t>
  </si>
  <si>
    <t>COMPRIMENTO</t>
  </si>
  <si>
    <t>m</t>
  </si>
  <si>
    <t>LARGURA</t>
  </si>
  <si>
    <t>QUANTIDADE DE PLACAS</t>
  </si>
  <si>
    <t>unid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</si>
  <si>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</si>
  <si>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</si>
  <si>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</si>
  <si>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</si>
  <si>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</si>
  <si>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</si>
  <si>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</si>
  <si>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</si>
  <si>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</si>
  <si>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</si>
  <si>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</si>
  <si>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</si>
  <si>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01.02</t>
  </si>
  <si>
    <t>REFEITÓRIO CENTRAL</t>
  </si>
  <si>
    <t>COMP_005</t>
  </si>
  <si>
    <t>MASCULINO</t>
  </si>
  <si>
    <t>FEMININO</t>
  </si>
  <si>
    <t>COMP_006</t>
  </si>
  <si>
    <t>01.03</t>
  </si>
  <si>
    <t>RESERVATÓRIO CENTRAL ( ADMINISTRAÇÃO )</t>
  </si>
  <si>
    <t>RESERVATÓRIO APOIO  ( FERRAMENTARIA/ALMOXARIFADO/ CENTRAIS )</t>
  </si>
  <si>
    <t>COMP_007</t>
  </si>
  <si>
    <t>01.04</t>
  </si>
  <si>
    <t>CENTRAL DE ARMAÇÃO</t>
  </si>
  <si>
    <t>M2</t>
  </si>
  <si>
    <t>COMP_008</t>
  </si>
  <si>
    <t>01.05</t>
  </si>
  <si>
    <t>CENTRAL DE FORMA/ARGAMASSA/CONCRETO</t>
  </si>
  <si>
    <t>COMP_009</t>
  </si>
  <si>
    <t>GUARITA CENTRAL</t>
  </si>
  <si>
    <t>COMP_012</t>
  </si>
  <si>
    <t>01.07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</si>
  <si>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</si>
  <si>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</si>
  <si>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</si>
  <si>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</si>
  <si>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</si>
  <si>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</si>
  <si>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</si>
  <si>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</si>
  <si>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</si>
  <si>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</si>
  <si>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</si>
  <si>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</si>
  <si>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</si>
  <si>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01.08</t>
  </si>
  <si>
    <t>COMP_093</t>
  </si>
  <si>
    <t>01.09</t>
  </si>
  <si>
    <t>COMP_094</t>
  </si>
  <si>
    <t>01.10</t>
  </si>
  <si>
    <t>COMP_095</t>
  </si>
  <si>
    <t>02.10</t>
  </si>
  <si>
    <t>COMP_085</t>
  </si>
  <si>
    <t>02.11</t>
  </si>
  <si>
    <t>COMP_086</t>
  </si>
  <si>
    <t>02.12</t>
  </si>
  <si>
    <t>COMP_087</t>
  </si>
  <si>
    <t>02.01/02.02</t>
  </si>
  <si>
    <t>Considerado as seguintes premissas, - CUSTOS MÉDIOS GERENCIAIS - JAN/17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</si>
  <si>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</si>
  <si>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</si>
  <si>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</si>
  <si>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Prazo(A)</t>
  </si>
  <si>
    <t>H e/ou h (B)</t>
  </si>
  <si>
    <t>C=(A x B )</t>
  </si>
  <si>
    <t>COMP_014</t>
  </si>
  <si>
    <t>11.03</t>
  </si>
  <si>
    <t>COMP_096</t>
  </si>
  <si>
    <t>( 2prod+1eng. Seg)</t>
  </si>
  <si>
    <t>11.04</t>
  </si>
  <si>
    <t>COMP_097</t>
  </si>
  <si>
    <t>2 téc. de seg</t>
  </si>
  <si>
    <t>COMP_098</t>
  </si>
  <si>
    <t>jaz+bf+camp+mo</t>
  </si>
  <si>
    <t>11.14</t>
  </si>
  <si>
    <t>COMP_099</t>
  </si>
  <si>
    <t>11.19</t>
  </si>
  <si>
    <t>COMP_100</t>
  </si>
  <si>
    <t>11.05</t>
  </si>
  <si>
    <t>COMP_101</t>
  </si>
  <si>
    <t>COMP_102</t>
  </si>
  <si>
    <t>Finais de semana!</t>
  </si>
  <si>
    <t>COMP_103</t>
  </si>
  <si>
    <t>COMP_104</t>
  </si>
  <si>
    <t>11.12</t>
  </si>
  <si>
    <t>COMP_105</t>
  </si>
  <si>
    <t>COMP_106</t>
  </si>
  <si>
    <t>11.13</t>
  </si>
  <si>
    <t>COMP_107</t>
  </si>
  <si>
    <t>11.06</t>
  </si>
  <si>
    <t>COMP_108</t>
  </si>
  <si>
    <t>11.07</t>
  </si>
  <si>
    <t>COMP_109</t>
  </si>
  <si>
    <t>11.08</t>
  </si>
  <si>
    <t>COMP_110</t>
  </si>
  <si>
    <t>11.09</t>
  </si>
  <si>
    <t>COMP_111</t>
  </si>
  <si>
    <t>eng+camp+esc+fisc</t>
  </si>
  <si>
    <t>11.20</t>
  </si>
  <si>
    <t>COMP_112</t>
  </si>
  <si>
    <t>11.01</t>
  </si>
  <si>
    <t>COMP_113</t>
  </si>
  <si>
    <t>11.02</t>
  </si>
  <si>
    <t>COMP_015</t>
  </si>
  <si>
    <t>02.04</t>
  </si>
  <si>
    <t xml:space="preserve">COMPRIMENTO </t>
  </si>
  <si>
    <t>LARGURA MÉDIA</t>
  </si>
  <si>
    <t>COMP_016</t>
  </si>
  <si>
    <t>02.05</t>
  </si>
  <si>
    <t>LATERAL DIREITA</t>
  </si>
  <si>
    <t>LATERAL ESQUERDA</t>
  </si>
  <si>
    <t>COMP_017</t>
  </si>
  <si>
    <t>02.06</t>
  </si>
  <si>
    <t>QUANT.</t>
  </si>
  <si>
    <t>Unid</t>
  </si>
  <si>
    <t>COMP_019</t>
  </si>
  <si>
    <t>02.07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</si>
  <si>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</si>
  <si>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</si>
  <si>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</si>
  <si>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</si>
  <si>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</si>
  <si>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</si>
  <si>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</si>
  <si>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</si>
  <si>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</si>
  <si>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</si>
  <si>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</si>
  <si>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</si>
  <si>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</si>
  <si>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02.08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</si>
  <si>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</si>
  <si>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</si>
  <si>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</si>
  <si>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</si>
  <si>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</si>
  <si>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</si>
  <si>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02.09</t>
  </si>
  <si>
    <t>CONFORME ITEM 74010/001</t>
  </si>
  <si>
    <t>COMP_023</t>
  </si>
  <si>
    <t>03.01</t>
  </si>
  <si>
    <t>LAR</t>
  </si>
  <si>
    <t>RUA 29 ENTRE AV. AVENIDA MARGON E RUA 26 - PISO TIPO BLOCKET</t>
  </si>
  <si>
    <t>COMP_114</t>
  </si>
  <si>
    <t>03.02</t>
  </si>
  <si>
    <t>LADOS</t>
  </si>
  <si>
    <t>RUA 29 C/ AVENIDA MARGON - MEIO FIO</t>
  </si>
  <si>
    <t>RUA 25</t>
  </si>
  <si>
    <t>RUA 26</t>
  </si>
  <si>
    <t>COMP_115</t>
  </si>
  <si>
    <t>03.03</t>
  </si>
  <si>
    <t>ALT</t>
  </si>
  <si>
    <t>PONTA 1 – AV. RICARDO PARANHOS – MESA</t>
  </si>
  <si>
    <t>PONTA 1 – AV. RICARDO PARANHOS – APOIO ( 2X )</t>
  </si>
  <si>
    <t>PONTA 2 – AV. MARGON – MESA</t>
  </si>
  <si>
    <t>COMP_024</t>
  </si>
  <si>
    <t>03.04</t>
  </si>
  <si>
    <t>RUA 26 C/ RUA 29</t>
  </si>
  <si>
    <t>RUA 25 C/ RUA 29</t>
  </si>
  <si>
    <t>PONTE 1 – RICARDO PARANHOS</t>
  </si>
  <si>
    <t>PONTE 2 – AV. MARGON</t>
  </si>
  <si>
    <t>03.05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</si>
  <si>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</si>
  <si>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</si>
  <si>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</si>
  <si>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</si>
  <si>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</si>
  <si>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</si>
  <si>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</si>
  <si>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03.06</t>
  </si>
  <si>
    <t>03.07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</si>
  <si>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</si>
  <si>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</si>
  <si>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</si>
  <si>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</si>
  <si>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</si>
  <si>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</si>
  <si>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</si>
  <si>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05.01/07.01</t>
  </si>
  <si>
    <t>COREGO - FUNDO DO CANAL ( TROCA DE MAT. FOFO )</t>
  </si>
  <si>
    <t>COMP_026</t>
  </si>
  <si>
    <t>07.02</t>
  </si>
  <si>
    <t>Volume conforme levantamento topografico / projeto</t>
  </si>
  <si>
    <t>CONFIRMAR DADOS NO PROJETO !!</t>
  </si>
  <si>
    <t>05.02/07.03</t>
  </si>
  <si>
    <t>VOL</t>
  </si>
  <si>
    <t>EMP</t>
  </si>
  <si>
    <t>CÓDIGO 83343 - ESCAVAÇÃO 1. CAT</t>
  </si>
  <si>
    <t>CÓDIGO 5502972 – 3. CATEGORIA</t>
  </si>
  <si>
    <t>CÓDIGO 73822 - LIMPEZA</t>
  </si>
  <si>
    <t>(A+B )</t>
  </si>
  <si>
    <t>05.03/07.04</t>
  </si>
  <si>
    <t>05.04/07.05</t>
  </si>
  <si>
    <t>EMPOLAMENTO</t>
  </si>
  <si>
    <t>COMP_027</t>
  </si>
  <si>
    <t>CONFORME ITEM 74034/001</t>
  </si>
  <si>
    <t>COMP_028</t>
  </si>
  <si>
    <t>CONFORME ITEM 6077</t>
  </si>
  <si>
    <t>a</t>
  </si>
  <si>
    <t>C=A  x ( 1+B )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</si>
  <si>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</si>
  <si>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</si>
  <si>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</si>
  <si>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</si>
  <si>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</si>
  <si>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</si>
  <si>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</si>
  <si>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</si>
  <si>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</si>
  <si>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Volume de movimentação de terra</t>
  </si>
  <si>
    <t>Densidade e umidade ótima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</si>
  <si>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</si>
  <si>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</si>
  <si>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</si>
  <si>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</si>
  <si>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</si>
  <si>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</si>
  <si>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</si>
  <si>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96387 – BASE E SUB BASE</t>
    </r>
  </si>
  <si>
    <t>A x ( 1+B)</t>
  </si>
  <si>
    <t>DISTANCIA MÉDIA  OBRA X  JADIZA – 15km, sendo 1km medido no item 5501931</t>
  </si>
  <si>
    <t>COMP_033</t>
  </si>
  <si>
    <t>07.09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</si>
  <si>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</si>
  <si>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</si>
  <si>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</si>
  <si>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</si>
  <si>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</si>
  <si>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</si>
  <si>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</si>
  <si>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</si>
  <si>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</si>
  <si>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07.11</t>
  </si>
  <si>
    <t>COMP_035</t>
  </si>
  <si>
    <t>07.15</t>
  </si>
  <si>
    <t>PONTA 1 – AV. RICARDO PARANHOS</t>
  </si>
  <si>
    <t>PONTA 2 – AV. MARGON</t>
  </si>
  <si>
    <t>COMP_036</t>
  </si>
  <si>
    <t>07.14</t>
  </si>
  <si>
    <t>ITEM 72945 - IMPRIMAÇÃO</t>
  </si>
  <si>
    <t>COMP_037</t>
  </si>
  <si>
    <t>07.16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</si>
  <si>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</si>
  <si>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</si>
  <si>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</si>
  <si>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</si>
  <si>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</si>
  <si>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</si>
  <si>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>Considerado a refinaria de BETIM/MG</t>
  </si>
  <si>
    <t xml:space="preserve">TOTAL </t>
  </si>
  <si>
    <t>COMP_038</t>
  </si>
  <si>
    <t>07.18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</si>
  <si>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</si>
  <si>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</si>
  <si>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</si>
  <si>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</si>
  <si>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</si>
  <si>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</si>
  <si>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</si>
  <si>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</si>
  <si>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</si>
  <si>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</si>
  <si>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07.21</t>
  </si>
  <si>
    <t>CABEÇAS DO CANAL – 2X</t>
  </si>
  <si>
    <t>RAMPA DE ACESIBILIDADE</t>
  </si>
  <si>
    <t>COMP_042</t>
  </si>
  <si>
    <t>07.10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</si>
  <si>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</si>
  <si>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</si>
  <si>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</si>
  <si>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</si>
  <si>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</si>
  <si>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</si>
  <si>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</si>
  <si>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</si>
  <si>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</si>
  <si>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</si>
  <si>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</si>
  <si>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</si>
  <si>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</si>
  <si>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</si>
  <si>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04.01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</si>
  <si>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</si>
  <si>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</si>
  <si>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</si>
  <si>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</si>
  <si>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</si>
  <si>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</si>
  <si>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</si>
  <si>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</si>
  <si>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</si>
  <si>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</si>
  <si>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</si>
  <si>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</si>
  <si>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</si>
  <si>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</si>
  <si>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</si>
  <si>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</si>
  <si>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</si>
  <si>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</si>
  <si>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</si>
  <si>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</si>
  <si>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</si>
  <si>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</si>
  <si>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</si>
  <si>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</si>
  <si>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unidade</t>
  </si>
  <si>
    <t>Peso especifico</t>
  </si>
  <si>
    <t>t/peça</t>
  </si>
  <si>
    <t>DMT – Considerado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</si>
  <si>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</si>
  <si>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</si>
  <si>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</si>
  <si>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</si>
  <si>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</si>
  <si>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</si>
  <si>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</si>
  <si>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>73964/006 – ATERRO MANUAL</t>
    </r>
  </si>
  <si>
    <t>MATERIAL DE ATERRO</t>
  </si>
  <si>
    <t>MATERIAL DE CORTE ( ESCAVAÇÃO )</t>
  </si>
  <si>
    <r>
      <rPr>
        <sz val="10"/>
        <color rgb="FF000000"/>
        <rFont val="Arial"/>
        <family val="2"/>
        <charset val="1"/>
      </rPr>
      <t xml:space="preserve">CONFORME ITEM </t>
    </r>
    <r>
      <rPr>
        <sz val="10"/>
        <color rgb="FFFF0000"/>
        <rFont val="Arial"/>
        <family val="2"/>
        <charset val="1"/>
      </rPr>
      <t xml:space="preserve"> 90084 – ESCAVAÇAO</t>
    </r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</si>
  <si>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</si>
  <si>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</si>
  <si>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</si>
  <si>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</si>
  <si>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</si>
  <si>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</si>
  <si>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</si>
  <si>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</si>
  <si>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</si>
  <si>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</si>
  <si>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</si>
  <si>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</si>
  <si>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</si>
  <si>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</si>
  <si>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</si>
  <si>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</si>
  <si>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</si>
  <si>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</si>
  <si>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</si>
  <si>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</si>
  <si>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</si>
  <si>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</si>
  <si>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</si>
  <si>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TOTAL DE POSTES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</si>
  <si>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</si>
  <si>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</si>
  <si>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</si>
  <si>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</si>
  <si>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</si>
  <si>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</si>
  <si>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</si>
  <si>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</si>
  <si>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</si>
  <si>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</si>
  <si>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</si>
  <si>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</si>
  <si>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</si>
  <si>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</si>
  <si>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</si>
  <si>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</si>
  <si>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</si>
  <si>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</si>
  <si>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</si>
  <si>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</si>
  <si>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</si>
  <si>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</si>
  <si>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</si>
  <si>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</si>
  <si>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</si>
  <si>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</si>
  <si>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</si>
  <si>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</si>
  <si>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</si>
  <si>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</si>
  <si>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</si>
  <si>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</si>
  <si>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</si>
  <si>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</si>
  <si>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</si>
  <si>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</si>
  <si>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</si>
  <si>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</si>
  <si>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</si>
  <si>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</si>
  <si>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</si>
  <si>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</si>
  <si>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</si>
  <si>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</si>
  <si>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</si>
  <si>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</si>
  <si>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</si>
  <si>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</si>
  <si>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</si>
  <si>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</si>
  <si>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</si>
  <si>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</si>
  <si>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</si>
  <si>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</si>
  <si>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</si>
  <si>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</si>
  <si>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</si>
  <si>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</si>
  <si>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</si>
  <si>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 xml:space="preserve">Volume por peça </t>
  </si>
  <si>
    <t>dcm3</t>
  </si>
  <si>
    <t>COMP_090</t>
  </si>
  <si>
    <t>COMPRIMENTO ( E 0 à E 21+ 10,746m)</t>
  </si>
  <si>
    <t>C = ( A  x B )</t>
  </si>
  <si>
    <t>COMP_074</t>
  </si>
  <si>
    <t>COMP_128</t>
  </si>
  <si>
    <t>Chanfro P.</t>
  </si>
  <si>
    <t>Degrau</t>
  </si>
  <si>
    <t xml:space="preserve">Revestimento do canal </t>
  </si>
  <si>
    <t>Lastro do fundo do canal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</si>
  <si>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</si>
  <si>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</si>
  <si>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</si>
  <si>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</si>
  <si>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</si>
  <si>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</si>
  <si>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</si>
  <si>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</si>
  <si>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</si>
  <si>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</si>
  <si>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</si>
  <si>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</si>
  <si>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</si>
  <si>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</si>
  <si>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</si>
  <si>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</si>
  <si>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</si>
  <si>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</si>
  <si>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</si>
  <si>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</si>
  <si>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</si>
  <si>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</si>
  <si>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</si>
  <si>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</si>
  <si>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</si>
  <si>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</si>
  <si>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</si>
  <si>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</si>
  <si>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separação dos modulos do canal</t>
  </si>
  <si>
    <t>Volume de concreto</t>
  </si>
  <si>
    <t>COMP_081</t>
  </si>
  <si>
    <t>PISTA LADO DIREITO</t>
  </si>
  <si>
    <t>PISTA LADO ESQUERDO</t>
  </si>
  <si>
    <t>D=(A+B)Xc</t>
  </si>
  <si>
    <t>COMP_082</t>
  </si>
  <si>
    <t>área de alvenaria - item 89455</t>
  </si>
  <si>
    <t>lados</t>
  </si>
  <si>
    <t>COMP_083</t>
  </si>
  <si>
    <t>área de chapisco - 87877</t>
  </si>
  <si>
    <t>espessura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</si>
  <si>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</si>
  <si>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</si>
  <si>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</si>
  <si>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</si>
  <si>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</si>
  <si>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</si>
  <si>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</si>
  <si>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</si>
  <si>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</si>
  <si>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</si>
  <si>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</si>
  <si>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</si>
  <si>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</si>
  <si>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</si>
  <si>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</si>
  <si>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</si>
  <si>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</si>
  <si>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</si>
  <si>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</si>
  <si>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</si>
  <si>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</si>
  <si>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</si>
  <si>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</si>
  <si>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</si>
  <si>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</si>
  <si>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</si>
  <si>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</si>
  <si>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</si>
  <si>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</si>
  <si>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</si>
  <si>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</si>
  <si>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</si>
  <si>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</si>
  <si>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</si>
  <si>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</si>
  <si>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</si>
  <si>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</si>
  <si>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</si>
  <si>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</si>
  <si>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</si>
  <si>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</si>
  <si>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</si>
  <si>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</si>
  <si>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</si>
  <si>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</si>
  <si>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</si>
  <si>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</si>
  <si>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</si>
  <si>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</si>
  <si>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</si>
  <si>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</si>
  <si>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</si>
  <si>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</si>
  <si>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</si>
  <si>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</si>
  <si>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</si>
  <si>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</si>
  <si>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</si>
  <si>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</si>
  <si>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</si>
  <si>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</si>
  <si>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</si>
  <si>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</si>
  <si>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</si>
  <si>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</si>
  <si>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</si>
  <si>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</si>
  <si>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</si>
  <si>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</si>
  <si>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</si>
  <si>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</si>
  <si>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</si>
  <si>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</si>
  <si>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</si>
  <si>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</si>
  <si>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</si>
  <si>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</si>
  <si>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</si>
  <si>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</si>
  <si>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</si>
  <si>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</si>
  <si>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</si>
  <si>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</si>
  <si>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</si>
  <si>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</si>
  <si>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</si>
  <si>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</si>
  <si>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</si>
  <si>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</si>
  <si>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</si>
  <si>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</si>
  <si>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</si>
  <si>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</si>
  <si>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</si>
  <si>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</si>
  <si>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</si>
  <si>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</si>
  <si>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</si>
  <si>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</si>
  <si>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</si>
  <si>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</si>
  <si>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</si>
  <si>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</si>
  <si>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</si>
  <si>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</si>
  <si>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</si>
  <si>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</si>
  <si>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</si>
  <si>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</si>
  <si>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</si>
  <si>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</si>
  <si>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</si>
  <si>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</si>
  <si>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</si>
  <si>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</si>
  <si>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</si>
  <si>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</si>
  <si>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</si>
  <si>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</si>
  <si>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</si>
  <si>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</si>
  <si>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</si>
  <si>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</si>
  <si>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</si>
  <si>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</si>
  <si>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</si>
  <si>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</si>
  <si>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</si>
  <si>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</si>
  <si>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</si>
  <si>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</si>
  <si>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</si>
  <si>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</si>
  <si>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</si>
  <si>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</si>
  <si>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</si>
  <si>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</si>
  <si>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</si>
  <si>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</si>
  <si>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</si>
  <si>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</si>
  <si>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</si>
  <si>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</si>
  <si>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</si>
  <si>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</si>
  <si>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</si>
  <si>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</si>
  <si>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</si>
  <si>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</si>
  <si>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</si>
  <si>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</si>
  <si>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</si>
  <si>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</si>
  <si>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</si>
  <si>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</si>
  <si>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</si>
  <si>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</si>
  <si>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</si>
  <si>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</si>
  <si>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</si>
  <si>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</si>
  <si>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</si>
  <si>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</si>
  <si>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</si>
  <si>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</si>
  <si>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</si>
  <si>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</si>
  <si>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</si>
  <si>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</si>
  <si>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</si>
  <si>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</si>
  <si>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</si>
  <si>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</si>
  <si>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</si>
  <si>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</si>
  <si>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</si>
  <si>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</si>
  <si>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</si>
  <si>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</si>
  <si>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</si>
  <si>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</si>
  <si>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</si>
  <si>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</si>
  <si>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</si>
  <si>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</si>
  <si>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</si>
  <si>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</si>
  <si>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</si>
  <si>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</si>
  <si>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</si>
  <si>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</si>
  <si>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</si>
  <si>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</si>
  <si>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</si>
  <si>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</si>
  <si>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</si>
  <si>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</si>
  <si>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</si>
  <si>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</si>
  <si>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</si>
  <si>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</si>
  <si>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</si>
  <si>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</si>
  <si>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</si>
  <si>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</si>
  <si>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</si>
  <si>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</si>
  <si>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</si>
  <si>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</si>
  <si>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</si>
  <si>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</si>
  <si>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</si>
  <si>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</si>
  <si>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</si>
  <si>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</si>
  <si>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</si>
  <si>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</si>
  <si>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</si>
  <si>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</si>
  <si>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</si>
  <si>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</si>
  <si>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</si>
  <si>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</si>
  <si>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</si>
  <si>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</si>
  <si>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</si>
  <si>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</si>
  <si>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</si>
  <si>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</si>
  <si>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</si>
  <si>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</si>
  <si>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</si>
  <si>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</si>
  <si>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</si>
  <si>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</si>
  <si>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</si>
  <si>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</si>
  <si>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</si>
  <si>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</si>
  <si>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</si>
  <si>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</si>
  <si>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</si>
  <si>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</si>
  <si>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</si>
  <si>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</si>
  <si>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</si>
  <si>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</si>
  <si>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</si>
  <si>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</si>
  <si>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</si>
  <si>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</si>
  <si>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</si>
  <si>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</si>
  <si>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</si>
  <si>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</si>
  <si>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</si>
  <si>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</si>
  <si>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</si>
  <si>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</si>
  <si>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</si>
  <si>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</si>
  <si>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</si>
  <si>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</si>
  <si>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</si>
  <si>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</si>
  <si>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</si>
  <si>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</si>
  <si>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</si>
  <si>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</si>
  <si>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</si>
  <si>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</si>
  <si>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</si>
  <si>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</si>
  <si>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</si>
  <si>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</si>
  <si>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</si>
  <si>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</si>
  <si>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</si>
  <si>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</si>
  <si>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</si>
  <si>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</si>
  <si>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</si>
  <si>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</si>
  <si>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</si>
  <si>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</si>
  <si>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</si>
  <si>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</si>
  <si>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</si>
  <si>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</si>
  <si>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</si>
  <si>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</si>
  <si>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</si>
  <si>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</si>
  <si>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</si>
  <si>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</si>
  <si>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</si>
  <si>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</si>
  <si>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</si>
  <si>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</si>
  <si>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</si>
  <si>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</si>
  <si>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</si>
  <si>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</si>
  <si>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</si>
  <si>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</si>
  <si>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</si>
  <si>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</si>
  <si>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</si>
  <si>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</si>
  <si>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</si>
  <si>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</si>
  <si>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</si>
  <si>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</si>
  <si>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</si>
  <si>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</si>
  <si>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</si>
  <si>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</si>
  <si>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</si>
  <si>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</si>
  <si>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</si>
  <si>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</si>
  <si>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</si>
  <si>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</si>
  <si>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</si>
  <si>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</si>
  <si>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</si>
  <si>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</si>
  <si>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</si>
  <si>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</si>
  <si>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</si>
  <si>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</si>
  <si>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</si>
  <si>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</si>
  <si>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</si>
  <si>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</si>
  <si>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</si>
  <si>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</si>
  <si>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</si>
  <si>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</si>
  <si>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</si>
  <si>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</si>
  <si>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</si>
  <si>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</si>
  <si>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</si>
  <si>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</si>
  <si>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</si>
  <si>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</si>
  <si>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</si>
  <si>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</si>
  <si>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</si>
  <si>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</si>
  <si>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</si>
  <si>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</si>
  <si>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</si>
  <si>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</si>
  <si>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</si>
  <si>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</si>
  <si>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</si>
  <si>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</si>
  <si>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</si>
  <si>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</si>
  <si>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</si>
  <si>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</si>
  <si>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</si>
  <si>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</si>
  <si>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</si>
  <si>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</si>
  <si>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</si>
  <si>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</si>
  <si>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</si>
  <si>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</si>
  <si>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</si>
  <si>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</si>
  <si>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</si>
  <si>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</si>
  <si>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</si>
  <si>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</si>
  <si>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</si>
  <si>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</si>
  <si>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</si>
  <si>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</si>
  <si>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</si>
  <si>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</si>
  <si>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</si>
  <si>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</si>
  <si>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</si>
  <si>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</si>
  <si>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</si>
  <si>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</si>
  <si>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</si>
  <si>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</si>
  <si>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</si>
  <si>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</si>
  <si>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</si>
  <si>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</si>
  <si>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</si>
  <si>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</si>
  <si>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</si>
  <si>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</si>
  <si>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</si>
  <si>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</si>
  <si>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</si>
  <si>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</si>
  <si>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</si>
  <si>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</si>
  <si>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</si>
  <si>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</si>
  <si>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</si>
  <si>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</si>
  <si>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</si>
  <si>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</si>
  <si>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</si>
  <si>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</si>
  <si>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</si>
  <si>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</si>
  <si>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</si>
  <si>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</si>
  <si>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</si>
  <si>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</si>
  <si>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</si>
  <si>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</si>
  <si>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</si>
  <si>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</si>
  <si>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</si>
  <si>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</si>
  <si>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</si>
  <si>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</si>
  <si>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</si>
  <si>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</si>
  <si>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</si>
  <si>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</si>
  <si>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</si>
  <si>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</si>
  <si>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</si>
  <si>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</si>
  <si>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</si>
  <si>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</si>
  <si>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</si>
  <si>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</si>
  <si>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</si>
  <si>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</si>
  <si>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</si>
  <si>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</si>
  <si>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</si>
  <si>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</si>
  <si>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</si>
  <si>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</si>
  <si>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</si>
  <si>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</si>
  <si>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</si>
  <si>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</si>
  <si>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</si>
  <si>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</si>
  <si>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</si>
  <si>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</si>
  <si>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</si>
  <si>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</si>
  <si>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</si>
  <si>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</si>
  <si>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</si>
  <si>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</si>
  <si>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</si>
  <si>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</si>
  <si>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</si>
  <si>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</si>
  <si>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</si>
  <si>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</si>
  <si>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</si>
  <si>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</si>
  <si>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</si>
  <si>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</si>
  <si>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</si>
  <si>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</si>
  <si>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</si>
  <si>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</si>
  <si>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</si>
  <si>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</si>
  <si>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</si>
  <si>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</si>
  <si>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</si>
  <si>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</si>
  <si>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</si>
  <si>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</si>
  <si>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</si>
  <si>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</si>
  <si>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</si>
  <si>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</si>
  <si>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</si>
  <si>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</si>
  <si>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</si>
  <si>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</si>
  <si>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</si>
  <si>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</si>
  <si>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</si>
  <si>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</si>
  <si>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</si>
  <si>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</si>
  <si>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</si>
  <si>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</si>
  <si>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</si>
  <si>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</si>
  <si>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</si>
  <si>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</si>
  <si>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</si>
  <si>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</si>
  <si>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</si>
  <si>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</si>
  <si>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</si>
  <si>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</si>
  <si>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</si>
  <si>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</si>
  <si>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</si>
  <si>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</si>
  <si>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</si>
  <si>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</si>
  <si>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</si>
  <si>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</si>
  <si>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</si>
  <si>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</si>
  <si>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</si>
  <si>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</si>
  <si>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</si>
  <si>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</si>
  <si>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</si>
  <si>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</si>
  <si>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</si>
  <si>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</si>
  <si>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</si>
  <si>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</si>
  <si>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</si>
  <si>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</si>
  <si>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</si>
  <si>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</si>
  <si>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</si>
  <si>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</si>
  <si>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</si>
  <si>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</si>
  <si>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</si>
  <si>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</si>
  <si>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</si>
  <si>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</si>
  <si>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</si>
  <si>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</si>
  <si>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</si>
  <si>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</si>
  <si>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</si>
  <si>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</si>
  <si>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</si>
  <si>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</si>
  <si>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</si>
  <si>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</si>
  <si>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</si>
  <si>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</si>
  <si>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</si>
  <si>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</si>
  <si>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</si>
  <si>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</si>
  <si>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</si>
  <si>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</si>
  <si>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</si>
  <si>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</si>
  <si>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</si>
  <si>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</si>
  <si>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</si>
  <si>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</si>
  <si>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</si>
  <si>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</si>
  <si>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</si>
  <si>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</si>
  <si>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</si>
  <si>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</si>
  <si>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</si>
  <si>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</si>
  <si>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</si>
  <si>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</si>
  <si>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</si>
  <si>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</si>
  <si>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</si>
  <si>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</si>
  <si>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</si>
  <si>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</si>
  <si>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</si>
  <si>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</si>
  <si>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</si>
  <si>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</si>
  <si>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</si>
  <si>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</si>
  <si>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>AV. RAULINA FONSECA PASCHOAL COM AV. RICARDO PARANHOS ATÉ AV. MARGON</t>
  </si>
  <si>
    <t xml:space="preserve">    REF.:  AGETOP-TABELA 124 - CUSTOS DE OBRAS CIVIS - OUTUBRO/2016 - DESONERADA                                                                                                          
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</si>
  <si>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</si>
  <si>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</si>
  <si>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</si>
  <si>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</si>
  <si>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Leonardo Martins de Castro Teixeira</t>
  </si>
  <si>
    <t>Secretário Municipal de Obras</t>
  </si>
  <si>
    <t>CREA: 7455 D/GO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</si>
  <si>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</si>
  <si>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</si>
  <si>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</si>
  <si>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</si>
  <si>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</si>
  <si>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</si>
  <si>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</si>
  <si>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2306115 - SICRO I - 05/2017</t>
  </si>
  <si>
    <t>MEMORIAL DE CÁLCULO</t>
  </si>
  <si>
    <t>1.2.3</t>
  </si>
  <si>
    <t>1.4.3</t>
  </si>
  <si>
    <t>1.4.4</t>
  </si>
  <si>
    <t>1.4.5</t>
  </si>
  <si>
    <t>1.4.6</t>
  </si>
  <si>
    <t>1.4.7</t>
  </si>
  <si>
    <t>VOL.</t>
  </si>
  <si>
    <t>DISTÂNCIA (KM)</t>
  </si>
  <si>
    <t>UND.</t>
  </si>
  <si>
    <t>COMPOSIÇÃO SICRO I - 01/2017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</si>
</sst>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#,##0.0000"/>
    <numFmt numFmtId="169" formatCode="_-* #,##0.00_-;\-* #,##0.00_-;_-* \-??_-;_-@_-"/>
    <numFmt numFmtId="170" formatCode="_-&quot;R$&quot;* #,##0.00_-;&quot;-R$&quot;* #,##0.00_-;_-&quot;R$&quot;* \-??_-;_-@_-"/>
    <numFmt numFmtId="171" formatCode="#,##0.00\ ;\(#,##0.00\)"/>
  </numFmts>
  <fonts count="39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sz val="10"/>
      <color rgb="FFFF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theme="0"/>
        <bgColor rgb="FF00FFFF"/>
      </patternFill>
    </fill>
  </fills>
  <borders count="9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</borders>
  <cellStyleXfs count="4">
    <xf numFmtId="0" fontId="0" fillId="0" borderId="0"/>
    <xf numFmtId="164" fontId="32" fillId="0" borderId="0" applyBorder="0" applyProtection="0"/>
    <xf numFmtId="165" fontId="32" fillId="0" borderId="0" applyBorder="0" applyProtection="0"/>
    <xf numFmtId="9" fontId="32" fillId="0" borderId="0" applyBorder="0" applyProtection="0"/>
  </cellStyleXfs>
  <cellXfs count="662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4" xfId="0" applyFont="1" applyBorder="1" applyAlignme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3" fillId="3" borderId="10" xfId="0" applyFont="1" applyFill="1" applyBorder="1" applyAlignment="1">
      <alignment horizontal="right" vertical="center"/>
    </xf>
    <xf numFmtId="0" fontId="2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/>
    </xf>
    <xf numFmtId="164" fontId="1" fillId="0" borderId="0" xfId="1" applyFont="1" applyBorder="1" applyAlignment="1" applyProtection="1">
      <alignment vertical="center"/>
    </xf>
    <xf numFmtId="10" fontId="1" fillId="0" borderId="0" xfId="3" applyNumberFormat="1" applyFont="1" applyBorder="1" applyAlignment="1" applyProtection="1">
      <alignment vertical="center"/>
    </xf>
    <xf numFmtId="0" fontId="1" fillId="0" borderId="12" xfId="0" applyFont="1" applyBorder="1" applyAlignment="1">
      <alignment horizontal="right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4" fontId="1" fillId="0" borderId="14" xfId="0" applyNumberFormat="1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0" fontId="1" fillId="4" borderId="0" xfId="3" applyNumberFormat="1" applyFont="1" applyFill="1" applyBorder="1" applyAlignment="1" applyProtection="1">
      <alignment vertical="center"/>
    </xf>
    <xf numFmtId="164" fontId="1" fillId="4" borderId="0" xfId="1" applyFont="1" applyFill="1" applyBorder="1" applyAlignment="1" applyProtection="1">
      <alignment vertical="center"/>
    </xf>
    <xf numFmtId="0" fontId="1" fillId="4" borderId="0" xfId="0" applyFont="1" applyFill="1" applyAlignment="1">
      <alignment vertical="center"/>
    </xf>
    <xf numFmtId="166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right" vertical="center"/>
    </xf>
    <xf numFmtId="0" fontId="1" fillId="0" borderId="18" xfId="0" applyFont="1" applyBorder="1" applyAlignment="1">
      <alignment horizontal="center" vertical="center"/>
    </xf>
    <xf numFmtId="4" fontId="1" fillId="0" borderId="18" xfId="0" applyNumberFormat="1" applyFont="1" applyBorder="1" applyAlignment="1">
      <alignment horizontal="center" vertical="center"/>
    </xf>
    <xf numFmtId="165" fontId="1" fillId="0" borderId="18" xfId="2" applyFont="1" applyBorder="1" applyAlignment="1" applyProtection="1">
      <alignment vertical="center"/>
    </xf>
    <xf numFmtId="0" fontId="1" fillId="0" borderId="0" xfId="0" applyFont="1" applyAlignment="1">
      <alignment vertical="top"/>
    </xf>
    <xf numFmtId="165" fontId="1" fillId="0" borderId="0" xfId="0" applyNumberFormat="1" applyFont="1" applyAlignment="1">
      <alignment vertical="top"/>
    </xf>
    <xf numFmtId="164" fontId="3" fillId="0" borderId="0" xfId="1" applyFont="1" applyBorder="1" applyAlignment="1" applyProtection="1">
      <alignment vertical="top"/>
    </xf>
    <xf numFmtId="0" fontId="3" fillId="0" borderId="0" xfId="0" applyFont="1" applyAlignment="1">
      <alignment horizontal="left" vertical="top"/>
    </xf>
    <xf numFmtId="0" fontId="1" fillId="0" borderId="20" xfId="0" applyFont="1" applyBorder="1" applyAlignment="1">
      <alignment horizontal="right" vertical="top"/>
    </xf>
    <xf numFmtId="164" fontId="1" fillId="0" borderId="0" xfId="1" applyFont="1" applyBorder="1" applyAlignment="1" applyProtection="1">
      <alignment vertical="top"/>
    </xf>
    <xf numFmtId="0" fontId="1" fillId="0" borderId="21" xfId="0" applyFont="1" applyBorder="1" applyAlignment="1">
      <alignment horizontal="right" vertical="top"/>
    </xf>
    <xf numFmtId="0" fontId="1" fillId="0" borderId="21" xfId="0" applyFont="1" applyBorder="1" applyAlignment="1">
      <alignment horizontal="right" vertical="center"/>
    </xf>
    <xf numFmtId="0" fontId="1" fillId="0" borderId="22" xfId="0" applyFont="1" applyBorder="1" applyAlignment="1">
      <alignment horizontal="right" vertical="top"/>
    </xf>
    <xf numFmtId="0" fontId="1" fillId="0" borderId="23" xfId="0" applyFont="1" applyBorder="1" applyAlignment="1">
      <alignment horizontal="center" vertical="top"/>
    </xf>
    <xf numFmtId="0" fontId="1" fillId="0" borderId="23" xfId="0" applyFont="1" applyBorder="1" applyAlignment="1">
      <alignment vertical="top" wrapText="1"/>
    </xf>
    <xf numFmtId="4" fontId="1" fillId="0" borderId="23" xfId="0" applyNumberFormat="1" applyFont="1" applyBorder="1" applyAlignment="1">
      <alignment horizontal="center" vertical="top"/>
    </xf>
    <xf numFmtId="165" fontId="1" fillId="0" borderId="23" xfId="2" applyFont="1" applyBorder="1" applyAlignment="1" applyProtection="1">
      <alignment vertical="top"/>
    </xf>
    <xf numFmtId="0" fontId="1" fillId="0" borderId="24" xfId="0" applyFont="1" applyBorder="1" applyAlignment="1">
      <alignment horizontal="right" vertical="top"/>
    </xf>
    <xf numFmtId="0" fontId="1" fillId="0" borderId="25" xfId="0" applyFont="1" applyBorder="1" applyAlignment="1">
      <alignment horizontal="center" vertical="top"/>
    </xf>
    <xf numFmtId="0" fontId="1" fillId="0" borderId="25" xfId="0" applyFont="1" applyBorder="1" applyAlignment="1">
      <alignment vertical="top"/>
    </xf>
    <xf numFmtId="4" fontId="1" fillId="0" borderId="25" xfId="0" applyNumberFormat="1" applyFont="1" applyBorder="1" applyAlignment="1">
      <alignment horizontal="center" vertical="top"/>
    </xf>
    <xf numFmtId="165" fontId="0" fillId="0" borderId="0" xfId="0" applyNumberFormat="1"/>
    <xf numFmtId="0" fontId="3" fillId="5" borderId="26" xfId="0" applyFont="1" applyFill="1" applyBorder="1" applyAlignment="1">
      <alignment horizontal="right" vertical="center"/>
    </xf>
    <xf numFmtId="0" fontId="1" fillId="5" borderId="27" xfId="0" applyFont="1" applyFill="1" applyBorder="1" applyAlignment="1">
      <alignment horizontal="center" vertical="center"/>
    </xf>
    <xf numFmtId="0" fontId="3" fillId="5" borderId="27" xfId="0" applyFont="1" applyFill="1" applyBorder="1" applyAlignment="1">
      <alignment horizontal="left" vertical="center" indent="15"/>
    </xf>
    <xf numFmtId="165" fontId="1" fillId="5" borderId="27" xfId="2" applyFont="1" applyFill="1" applyBorder="1" applyAlignment="1" applyProtection="1">
      <alignment vertical="center"/>
    </xf>
    <xf numFmtId="0" fontId="1" fillId="0" borderId="28" xfId="0" applyFont="1" applyBorder="1" applyAlignment="1">
      <alignment horizontal="right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vertical="center" wrapText="1"/>
    </xf>
    <xf numFmtId="0" fontId="6" fillId="0" borderId="14" xfId="0" applyFont="1" applyBorder="1" applyAlignment="1">
      <alignment horizontal="center" vertical="center"/>
    </xf>
    <xf numFmtId="4" fontId="6" fillId="0" borderId="14" xfId="0" applyNumberFormat="1" applyFont="1" applyBorder="1" applyAlignment="1">
      <alignment horizontal="center" vertical="center"/>
    </xf>
    <xf numFmtId="165" fontId="6" fillId="0" borderId="14" xfId="2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1" fillId="0" borderId="29" xfId="0" applyFont="1" applyBorder="1" applyAlignment="1">
      <alignment horizontal="right" vertical="center"/>
    </xf>
    <xf numFmtId="0" fontId="1" fillId="0" borderId="13" xfId="0" applyFont="1" applyBorder="1" applyAlignment="1">
      <alignment vertical="center" wrapText="1"/>
    </xf>
    <xf numFmtId="4" fontId="1" fillId="0" borderId="13" xfId="0" applyNumberFormat="1" applyFont="1" applyBorder="1" applyAlignment="1">
      <alignment horizontal="center" vertical="center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3" fillId="5" borderId="30" xfId="0" applyFont="1" applyFill="1" applyBorder="1" applyAlignment="1">
      <alignment horizontal="right" vertical="center"/>
    </xf>
    <xf numFmtId="0" fontId="1" fillId="5" borderId="31" xfId="0" applyFont="1" applyFill="1" applyBorder="1" applyAlignment="1">
      <alignment horizontal="center" vertical="center"/>
    </xf>
    <xf numFmtId="0" fontId="3" fillId="5" borderId="31" xfId="0" applyFont="1" applyFill="1" applyBorder="1" applyAlignment="1">
      <alignment horizontal="left" vertical="center" indent="15"/>
    </xf>
    <xf numFmtId="165" fontId="1" fillId="5" borderId="31" xfId="2" applyFont="1" applyFill="1" applyBorder="1" applyAlignment="1" applyProtection="1">
      <alignment vertical="center"/>
    </xf>
    <xf numFmtId="0" fontId="1" fillId="0" borderId="29" xfId="0" applyFont="1" applyBorder="1" applyAlignment="1">
      <alignment horizontal="right" vertical="top"/>
    </xf>
    <xf numFmtId="0" fontId="3" fillId="3" borderId="32" xfId="0" applyFont="1" applyFill="1" applyBorder="1" applyAlignment="1">
      <alignment horizontal="right" vertical="center"/>
    </xf>
    <xf numFmtId="0" fontId="2" fillId="3" borderId="33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vertical="center"/>
    </xf>
    <xf numFmtId="165" fontId="2" fillId="3" borderId="33" xfId="2" applyFont="1" applyFill="1" applyBorder="1" applyAlignment="1" applyProtection="1">
      <alignment vertical="center"/>
    </xf>
    <xf numFmtId="0" fontId="3" fillId="5" borderId="32" xfId="0" applyFont="1" applyFill="1" applyBorder="1" applyAlignment="1">
      <alignment horizontal="right" vertical="center"/>
    </xf>
    <xf numFmtId="0" fontId="2" fillId="5" borderId="33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left" vertical="center" indent="15"/>
    </xf>
    <xf numFmtId="165" fontId="2" fillId="5" borderId="33" xfId="2" applyFont="1" applyFill="1" applyBorder="1" applyAlignment="1" applyProtection="1">
      <alignment vertical="center"/>
    </xf>
    <xf numFmtId="0" fontId="1" fillId="0" borderId="32" xfId="0" applyFont="1" applyBorder="1" applyAlignment="1">
      <alignment horizontal="right" vertical="top"/>
    </xf>
    <xf numFmtId="0" fontId="1" fillId="0" borderId="13" xfId="0" applyFont="1" applyBorder="1" applyAlignment="1">
      <alignment horizontal="center" vertical="top"/>
    </xf>
    <xf numFmtId="0" fontId="1" fillId="0" borderId="13" xfId="0" applyFont="1" applyBorder="1" applyAlignment="1">
      <alignment vertical="top" wrapText="1"/>
    </xf>
    <xf numFmtId="4" fontId="1" fillId="0" borderId="13" xfId="0" applyNumberFormat="1" applyFont="1" applyBorder="1" applyAlignment="1">
      <alignment horizontal="center" vertical="top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left" vertical="center"/>
    </xf>
    <xf numFmtId="4" fontId="3" fillId="3" borderId="11" xfId="0" applyNumberFormat="1" applyFont="1" applyFill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29" xfId="0" applyFont="1" applyFill="1" applyBorder="1" applyAlignment="1">
      <alignment horizontal="right" vertical="top"/>
    </xf>
    <xf numFmtId="0" fontId="6" fillId="7" borderId="13" xfId="0" applyFont="1" applyFill="1" applyBorder="1" applyAlignment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4" fontId="6" fillId="7" borderId="13" xfId="0" applyNumberFormat="1" applyFont="1" applyFill="1" applyBorder="1" applyAlignment="1">
      <alignment horizontal="center" vertical="center"/>
    </xf>
    <xf numFmtId="165" fontId="6" fillId="7" borderId="13" xfId="2" applyFont="1" applyFill="1" applyBorder="1" applyAlignment="1" applyProtection="1">
      <alignment vertical="center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165" fontId="3" fillId="0" borderId="0" xfId="0" applyNumberFormat="1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29" xfId="0" applyFont="1" applyFill="1" applyBorder="1" applyAlignment="1">
      <alignment horizontal="right" vertical="center"/>
    </xf>
    <xf numFmtId="0" fontId="1" fillId="7" borderId="13" xfId="0" applyFont="1" applyFill="1" applyBorder="1" applyAlignment="1">
      <alignment horizontal="center" vertical="center"/>
    </xf>
    <xf numFmtId="0" fontId="1" fillId="7" borderId="13" xfId="0" applyFont="1" applyFill="1" applyBorder="1" applyAlignment="1">
      <alignment vertical="center" wrapText="1"/>
    </xf>
    <xf numFmtId="4" fontId="1" fillId="7" borderId="13" xfId="0" applyNumberFormat="1" applyFont="1" applyFill="1" applyBorder="1" applyAlignment="1">
      <alignment horizontal="center" vertical="center"/>
    </xf>
    <xf numFmtId="165" fontId="1" fillId="7" borderId="13" xfId="2" applyFont="1" applyFill="1" applyBorder="1" applyAlignment="1" applyProtection="1">
      <alignment vertical="center"/>
    </xf>
    <xf numFmtId="164" fontId="1" fillId="0" borderId="13" xfId="1" applyFont="1" applyBorder="1" applyAlignment="1" applyProtection="1">
      <alignment horizontal="center" vertical="center"/>
    </xf>
    <xf numFmtId="0" fontId="1" fillId="0" borderId="33" xfId="0" applyFont="1" applyBorder="1" applyAlignment="1">
      <alignment horizontal="center" vertical="top"/>
    </xf>
    <xf numFmtId="0" fontId="1" fillId="0" borderId="33" xfId="0" applyFont="1" applyBorder="1" applyAlignment="1">
      <alignment vertical="top"/>
    </xf>
    <xf numFmtId="4" fontId="1" fillId="0" borderId="33" xfId="0" applyNumberFormat="1" applyFont="1" applyBorder="1" applyAlignment="1">
      <alignment horizontal="center" vertical="top"/>
    </xf>
    <xf numFmtId="0" fontId="3" fillId="0" borderId="33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6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8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 wrapText="1"/>
    </xf>
    <xf numFmtId="4" fontId="1" fillId="0" borderId="38" xfId="0" applyNumberFormat="1" applyFont="1" applyBorder="1" applyAlignment="1">
      <alignment horizontal="center" vertical="center"/>
    </xf>
    <xf numFmtId="165" fontId="1" fillId="0" borderId="38" xfId="2" applyFont="1" applyBorder="1" applyAlignment="1" applyProtection="1">
      <alignment vertical="center"/>
    </xf>
    <xf numFmtId="0" fontId="1" fillId="0" borderId="23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 wrapText="1"/>
    </xf>
    <xf numFmtId="164" fontId="1" fillId="0" borderId="23" xfId="1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left" vertical="center"/>
    </xf>
    <xf numFmtId="165" fontId="1" fillId="0" borderId="23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9" fontId="1" fillId="0" borderId="23" xfId="3" applyFont="1" applyBorder="1" applyAlignment="1" applyProtection="1">
      <alignment horizontal="center" vertical="center"/>
    </xf>
    <xf numFmtId="4" fontId="1" fillId="0" borderId="23" xfId="0" applyNumberFormat="1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/>
    </xf>
    <xf numFmtId="0" fontId="1" fillId="0" borderId="39" xfId="0" applyFont="1" applyBorder="1" applyAlignment="1">
      <alignment horizontal="center" vertical="center" wrapText="1"/>
    </xf>
    <xf numFmtId="4" fontId="1" fillId="0" borderId="39" xfId="0" applyNumberFormat="1" applyFont="1" applyBorder="1" applyAlignment="1">
      <alignment horizontal="center" vertical="center"/>
    </xf>
    <xf numFmtId="165" fontId="1" fillId="0" borderId="39" xfId="2" applyFont="1" applyBorder="1" applyAlignment="1" applyProtection="1">
      <alignment vertical="center"/>
    </xf>
    <xf numFmtId="0" fontId="1" fillId="0" borderId="14" xfId="0" applyFont="1" applyBorder="1" applyAlignment="1">
      <alignment horizontal="center" vertical="center" wrapText="1"/>
    </xf>
    <xf numFmtId="4" fontId="1" fillId="0" borderId="38" xfId="0" applyNumberFormat="1" applyFont="1" applyBorder="1" applyAlignment="1">
      <alignment horizontal="left" vertical="center"/>
    </xf>
    <xf numFmtId="167" fontId="1" fillId="0" borderId="0" xfId="0" applyNumberFormat="1" applyFont="1" applyAlignment="1">
      <alignment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42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5" xfId="0" applyFont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4" xfId="0" applyFont="1" applyBorder="1" applyAlignment="1">
      <alignment horizontal="center" vertical="center" wrapText="1"/>
    </xf>
    <xf numFmtId="0" fontId="1" fillId="0" borderId="44" xfId="0" applyFont="1" applyBorder="1" applyAlignment="1">
      <alignment horizontal="center" vertical="center"/>
    </xf>
    <xf numFmtId="4" fontId="1" fillId="0" borderId="44" xfId="0" applyNumberFormat="1" applyFont="1" applyBorder="1" applyAlignment="1">
      <alignment horizontal="center" vertical="center"/>
    </xf>
    <xf numFmtId="165" fontId="1" fillId="0" borderId="44" xfId="2" applyFont="1" applyBorder="1" applyAlignment="1" applyProtection="1">
      <alignment vertical="center"/>
    </xf>
    <xf numFmtId="4" fontId="1" fillId="0" borderId="23" xfId="0" applyNumberFormat="1" applyFont="1" applyBorder="1" applyAlignment="1">
      <alignment horizontal="center" vertical="center" wrapText="1"/>
    </xf>
    <xf numFmtId="165" fontId="1" fillId="0" borderId="47" xfId="2" applyFont="1" applyBorder="1" applyAlignment="1" applyProtection="1">
      <alignment vertical="center"/>
    </xf>
    <xf numFmtId="164" fontId="1" fillId="0" borderId="23" xfId="1" applyFont="1" applyBorder="1" applyAlignment="1" applyProtection="1">
      <alignment horizontal="center" vertical="center" wrapText="1"/>
    </xf>
    <xf numFmtId="0" fontId="1" fillId="0" borderId="38" xfId="0" applyFont="1" applyBorder="1" applyAlignment="1">
      <alignment horizontal="center" vertical="top"/>
    </xf>
    <xf numFmtId="4" fontId="1" fillId="0" borderId="38" xfId="0" applyNumberFormat="1" applyFont="1" applyBorder="1" applyAlignment="1">
      <alignment horizontal="center" vertical="top"/>
    </xf>
    <xf numFmtId="165" fontId="1" fillId="0" borderId="38" xfId="2" applyFont="1" applyBorder="1" applyAlignment="1" applyProtection="1">
      <alignment vertical="top"/>
    </xf>
    <xf numFmtId="0" fontId="5" fillId="5" borderId="3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5" borderId="33" xfId="0" applyFont="1" applyFill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/>
    </xf>
    <xf numFmtId="4" fontId="1" fillId="0" borderId="49" xfId="0" applyNumberFormat="1" applyFont="1" applyBorder="1" applyAlignment="1">
      <alignment horizontal="left" vertical="center"/>
    </xf>
    <xf numFmtId="165" fontId="1" fillId="0" borderId="49" xfId="2" applyFont="1" applyBorder="1" applyAlignment="1" applyProtection="1">
      <alignment vertical="center"/>
    </xf>
    <xf numFmtId="4" fontId="1" fillId="0" borderId="49" xfId="0" applyNumberFormat="1" applyFont="1" applyBorder="1" applyAlignment="1">
      <alignment horizontal="center" vertical="top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7" fillId="0" borderId="39" xfId="0" applyFont="1" applyBorder="1" applyAlignment="1">
      <alignment horizontal="center" vertical="center"/>
    </xf>
    <xf numFmtId="0" fontId="7" fillId="0" borderId="39" xfId="0" applyFont="1" applyBorder="1" applyAlignment="1">
      <alignment horizontal="center" vertical="center" wrapText="1"/>
    </xf>
    <xf numFmtId="4" fontId="1" fillId="0" borderId="39" xfId="0" applyNumberFormat="1" applyFont="1" applyBorder="1" applyAlignment="1">
      <alignment horizontal="center" vertical="top"/>
    </xf>
    <xf numFmtId="4" fontId="7" fillId="0" borderId="39" xfId="0" applyNumberFormat="1" applyFont="1" applyBorder="1" applyAlignment="1">
      <alignment horizontal="center" vertical="center"/>
    </xf>
    <xf numFmtId="165" fontId="7" fillId="0" borderId="39" xfId="2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6" xfId="0" applyFont="1" applyBorder="1" applyAlignment="1">
      <alignment horizontal="center" vertical="top"/>
    </xf>
    <xf numFmtId="0" fontId="1" fillId="0" borderId="46" xfId="0" applyFont="1" applyBorder="1" applyAlignment="1">
      <alignment horizontal="center" vertical="center" wrapText="1"/>
    </xf>
    <xf numFmtId="4" fontId="1" fillId="0" borderId="46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0" fontId="1" fillId="0" borderId="39" xfId="0" applyFont="1" applyBorder="1" applyAlignment="1">
      <alignment horizontal="center" vertical="top"/>
    </xf>
    <xf numFmtId="165" fontId="1" fillId="0" borderId="39" xfId="2" applyFont="1" applyBorder="1" applyAlignment="1" applyProtection="1">
      <alignment vertical="top"/>
    </xf>
    <xf numFmtId="0" fontId="7" fillId="0" borderId="39" xfId="0" applyFont="1" applyBorder="1" applyAlignment="1">
      <alignment horizontal="center" vertical="top"/>
    </xf>
    <xf numFmtId="4" fontId="7" fillId="0" borderId="39" xfId="0" applyNumberFormat="1" applyFont="1" applyBorder="1" applyAlignment="1">
      <alignment horizontal="center" vertical="top"/>
    </xf>
    <xf numFmtId="165" fontId="7" fillId="0" borderId="39" xfId="2" applyFont="1" applyBorder="1" applyAlignment="1" applyProtection="1">
      <alignment vertical="top"/>
    </xf>
    <xf numFmtId="0" fontId="5" fillId="0" borderId="49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top"/>
    </xf>
    <xf numFmtId="165" fontId="1" fillId="0" borderId="49" xfId="2" applyFont="1" applyBorder="1" applyAlignment="1" applyProtection="1">
      <alignment vertical="top"/>
    </xf>
    <xf numFmtId="0" fontId="5" fillId="0" borderId="50" xfId="0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top"/>
    </xf>
    <xf numFmtId="4" fontId="1" fillId="0" borderId="50" xfId="0" applyNumberFormat="1" applyFont="1" applyBorder="1" applyAlignment="1">
      <alignment horizontal="center" vertical="top"/>
    </xf>
    <xf numFmtId="165" fontId="1" fillId="0" borderId="50" xfId="2" applyFont="1" applyBorder="1" applyAlignment="1" applyProtection="1">
      <alignment vertical="top"/>
    </xf>
    <xf numFmtId="0" fontId="1" fillId="0" borderId="23" xfId="0" applyFont="1" applyBorder="1" applyAlignment="1">
      <alignment horizontal="left" vertical="center"/>
    </xf>
    <xf numFmtId="165" fontId="1" fillId="0" borderId="23" xfId="2" applyFont="1" applyBorder="1" applyAlignment="1" applyProtection="1">
      <alignment horizontal="center" vertical="center"/>
    </xf>
    <xf numFmtId="0" fontId="1" fillId="0" borderId="23" xfId="0" applyFont="1" applyBorder="1" applyAlignment="1">
      <alignment horizontal="left" vertical="center" wrapText="1"/>
    </xf>
    <xf numFmtId="0" fontId="1" fillId="0" borderId="46" xfId="0" applyFont="1" applyBorder="1" applyAlignment="1">
      <alignment horizontal="left" vertical="center" wrapText="1"/>
    </xf>
    <xf numFmtId="165" fontId="1" fillId="0" borderId="46" xfId="2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/>
    </xf>
    <xf numFmtId="4" fontId="1" fillId="0" borderId="46" xfId="0" applyNumberFormat="1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center" wrapText="1"/>
    </xf>
    <xf numFmtId="164" fontId="1" fillId="0" borderId="23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38" xfId="1" applyFont="1" applyBorder="1" applyAlignment="1" applyProtection="1">
      <alignment horizontal="center" vertical="top"/>
    </xf>
    <xf numFmtId="0" fontId="1" fillId="0" borderId="54" xfId="0" applyFont="1" applyBorder="1" applyAlignment="1">
      <alignment vertical="top"/>
    </xf>
    <xf numFmtId="0" fontId="1" fillId="0" borderId="55" xfId="0" applyFont="1" applyBorder="1" applyAlignment="1">
      <alignment vertical="top"/>
    </xf>
    <xf numFmtId="164" fontId="1" fillId="0" borderId="39" xfId="1" applyFont="1" applyBorder="1" applyAlignment="1" applyProtection="1">
      <alignment horizontal="center"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8" fontId="1" fillId="0" borderId="13" xfId="0" applyNumberFormat="1" applyFont="1" applyBorder="1" applyAlignment="1">
      <alignment horizontal="center" vertical="center"/>
    </xf>
    <xf numFmtId="165" fontId="1" fillId="0" borderId="23" xfId="2" applyFont="1" applyBorder="1" applyAlignment="1" applyProtection="1">
      <alignment horizontal="center" vertical="top"/>
    </xf>
    <xf numFmtId="4" fontId="1" fillId="0" borderId="23" xfId="0" applyNumberFormat="1" applyFont="1" applyBorder="1" applyAlignment="1">
      <alignment horizontal="left" vertical="top"/>
    </xf>
    <xf numFmtId="0" fontId="1" fillId="0" borderId="33" xfId="0" applyFont="1" applyBorder="1" applyAlignment="1">
      <alignment horizontal="center" vertical="center"/>
    </xf>
    <xf numFmtId="4" fontId="2" fillId="0" borderId="33" xfId="0" applyNumberFormat="1" applyFont="1" applyBorder="1" applyAlignment="1">
      <alignment horizontal="center" vertical="center"/>
    </xf>
    <xf numFmtId="0" fontId="11" fillId="0" borderId="0" xfId="0" applyFont="1"/>
    <xf numFmtId="0" fontId="12" fillId="10" borderId="36" xfId="0" applyFont="1" applyFill="1" applyBorder="1" applyAlignment="1">
      <alignment horizontal="center" vertical="center"/>
    </xf>
    <xf numFmtId="0" fontId="12" fillId="10" borderId="7" xfId="0" applyFont="1" applyFill="1" applyBorder="1" applyAlignment="1">
      <alignment horizontal="center" vertical="center"/>
    </xf>
    <xf numFmtId="0" fontId="12" fillId="10" borderId="7" xfId="0" applyFont="1" applyFill="1" applyBorder="1" applyAlignment="1">
      <alignment horizontal="center" vertical="center" wrapText="1"/>
    </xf>
    <xf numFmtId="0" fontId="12" fillId="10" borderId="8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2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70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2" fillId="12" borderId="0" xfId="0" applyFont="1" applyFill="1"/>
    <xf numFmtId="0" fontId="12" fillId="12" borderId="0" xfId="0" applyFont="1" applyFill="1" applyAlignment="1">
      <alignment horizontal="center"/>
    </xf>
    <xf numFmtId="165" fontId="12" fillId="12" borderId="0" xfId="2" applyFont="1" applyFill="1" applyBorder="1" applyAlignment="1" applyProtection="1">
      <alignment horizontal="center"/>
    </xf>
    <xf numFmtId="170" fontId="12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2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170" fontId="13" fillId="0" borderId="0" xfId="0" applyNumberFormat="1" applyFont="1"/>
    <xf numFmtId="0" fontId="14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5" fillId="0" borderId="0" xfId="0" applyNumberFormat="1" applyFont="1"/>
    <xf numFmtId="2" fontId="16" fillId="0" borderId="0" xfId="0" applyNumberFormat="1" applyFont="1" applyAlignment="1">
      <alignment horizontal="right"/>
    </xf>
    <xf numFmtId="0" fontId="17" fillId="0" borderId="0" xfId="0" applyFont="1" applyBorder="1" applyAlignment="1">
      <alignment horizontal="center"/>
    </xf>
    <xf numFmtId="0" fontId="17" fillId="0" borderId="13" xfId="0" applyFont="1" applyBorder="1" applyAlignment="1">
      <alignment horizontal="right"/>
    </xf>
    <xf numFmtId="0" fontId="17" fillId="0" borderId="0" xfId="0" applyFont="1" applyAlignment="1">
      <alignment horizontal="center"/>
    </xf>
    <xf numFmtId="0" fontId="18" fillId="0" borderId="0" xfId="0" applyFont="1" applyBorder="1" applyAlignment="1">
      <alignment horizontal="right"/>
    </xf>
    <xf numFmtId="0" fontId="17" fillId="0" borderId="0" xfId="0" applyFont="1" applyBorder="1" applyAlignment="1">
      <alignment horizontal="right"/>
    </xf>
    <xf numFmtId="0" fontId="17" fillId="0" borderId="56" xfId="0" applyFont="1" applyBorder="1" applyAlignment="1">
      <alignment horizontal="right"/>
    </xf>
    <xf numFmtId="0" fontId="15" fillId="0" borderId="0" xfId="0" applyFont="1"/>
    <xf numFmtId="0" fontId="19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20" fillId="0" borderId="10" xfId="0" applyNumberFormat="1" applyFont="1" applyBorder="1"/>
    <xf numFmtId="0" fontId="20" fillId="0" borderId="58" xfId="0" applyFont="1" applyBorder="1"/>
    <xf numFmtId="0" fontId="0" fillId="0" borderId="14" xfId="0" applyFont="1" applyBorder="1" applyAlignment="1">
      <alignment horizont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vertical="center" wrapText="1"/>
    </xf>
    <xf numFmtId="0" fontId="23" fillId="0" borderId="0" xfId="0" applyFont="1" applyBorder="1" applyAlignment="1" applyProtection="1">
      <alignment horizontal="left" vertical="center"/>
    </xf>
    <xf numFmtId="0" fontId="24" fillId="0" borderId="0" xfId="0" applyFont="1" applyAlignment="1">
      <alignment vertical="center" wrapText="1"/>
    </xf>
    <xf numFmtId="0" fontId="24" fillId="0" borderId="0" xfId="0" applyFont="1" applyAlignment="1">
      <alignment vertical="center"/>
    </xf>
    <xf numFmtId="0" fontId="23" fillId="0" borderId="0" xfId="0" applyFont="1" applyBorder="1" applyAlignment="1" applyProtection="1">
      <alignment horizontal="right" vertical="center"/>
    </xf>
    <xf numFmtId="17" fontId="23" fillId="0" borderId="27" xfId="0" applyNumberFormat="1" applyFont="1" applyBorder="1" applyAlignment="1" applyProtection="1">
      <alignment vertical="center"/>
    </xf>
    <xf numFmtId="0" fontId="23" fillId="0" borderId="27" xfId="0" applyFont="1" applyBorder="1" applyAlignment="1" applyProtection="1">
      <alignment vertical="center"/>
    </xf>
    <xf numFmtId="0" fontId="23" fillId="0" borderId="27" xfId="0" applyFont="1" applyBorder="1" applyAlignment="1" applyProtection="1">
      <alignment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8" borderId="2" xfId="0" applyFont="1" applyFill="1" applyBorder="1" applyAlignment="1">
      <alignment horizontal="center" vertical="center" wrapText="1"/>
    </xf>
    <xf numFmtId="0" fontId="25" fillId="0" borderId="58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6" xfId="0" applyFont="1" applyBorder="1" applyAlignment="1">
      <alignment horizontal="center" vertical="center" wrapText="1"/>
    </xf>
    <xf numFmtId="10" fontId="22" fillId="14" borderId="51" xfId="0" applyNumberFormat="1" applyFont="1" applyFill="1" applyBorder="1" applyAlignment="1" applyProtection="1">
      <alignment horizontal="center" vertical="center"/>
    </xf>
    <xf numFmtId="10" fontId="27" fillId="0" borderId="57" xfId="0" applyNumberFormat="1" applyFont="1" applyBorder="1" applyAlignment="1" applyProtection="1">
      <alignment horizontal="center" vertical="center"/>
    </xf>
    <xf numFmtId="10" fontId="27" fillId="0" borderId="59" xfId="0" applyNumberFormat="1" applyFont="1" applyBorder="1" applyAlignment="1" applyProtection="1">
      <alignment horizontal="center" vertical="center"/>
    </xf>
    <xf numFmtId="0" fontId="27" fillId="0" borderId="50" xfId="0" applyFont="1" applyBorder="1" applyAlignment="1">
      <alignment horizontal="center" vertical="center"/>
    </xf>
    <xf numFmtId="0" fontId="27" fillId="0" borderId="51" xfId="0" applyFont="1" applyBorder="1" applyAlignment="1">
      <alignment horizontal="center" vertical="center"/>
    </xf>
    <xf numFmtId="10" fontId="22" fillId="14" borderId="15" xfId="0" applyNumberFormat="1" applyFont="1" applyFill="1" applyBorder="1" applyAlignment="1" applyProtection="1">
      <alignment horizontal="center" vertical="center"/>
    </xf>
    <xf numFmtId="171" fontId="27" fillId="0" borderId="14" xfId="0" applyNumberFormat="1" applyFont="1" applyBorder="1" applyAlignment="1">
      <alignment horizontal="center" vertical="center"/>
    </xf>
    <xf numFmtId="171" fontId="27" fillId="0" borderId="15" xfId="0" applyNumberFormat="1" applyFont="1" applyBorder="1" applyAlignment="1">
      <alignment horizontal="center" vertical="center"/>
    </xf>
    <xf numFmtId="10" fontId="22" fillId="0" borderId="51" xfId="0" applyNumberFormat="1" applyFont="1" applyBorder="1" applyAlignment="1" applyProtection="1">
      <alignment horizontal="center" vertical="center"/>
    </xf>
    <xf numFmtId="10" fontId="27" fillId="0" borderId="47" xfId="0" applyNumberFormat="1" applyFont="1" applyBorder="1" applyAlignment="1" applyProtection="1">
      <alignment horizontal="center" vertical="center"/>
    </xf>
    <xf numFmtId="10" fontId="27" fillId="0" borderId="48" xfId="0" applyNumberFormat="1" applyFont="1" applyBorder="1" applyAlignment="1" applyProtection="1">
      <alignment horizontal="center" vertical="center"/>
    </xf>
    <xf numFmtId="10" fontId="22" fillId="0" borderId="15" xfId="0" applyNumberFormat="1" applyFont="1" applyBorder="1" applyAlignment="1" applyProtection="1">
      <alignment horizontal="center" vertical="center"/>
    </xf>
    <xf numFmtId="0" fontId="27" fillId="0" borderId="15" xfId="0" applyFont="1" applyBorder="1" applyAlignment="1" applyProtection="1">
      <alignment horizontal="center" vertical="center"/>
    </xf>
    <xf numFmtId="0" fontId="28" fillId="0" borderId="50" xfId="0" applyFont="1" applyBorder="1" applyAlignment="1">
      <alignment horizontal="center" vertical="center"/>
    </xf>
    <xf numFmtId="0" fontId="27" fillId="0" borderId="48" xfId="0" applyFont="1" applyBorder="1" applyAlignment="1" applyProtection="1">
      <alignment horizontal="center" vertical="center"/>
    </xf>
    <xf numFmtId="0" fontId="27" fillId="0" borderId="51" xfId="0" applyFont="1" applyBorder="1" applyAlignment="1" applyProtection="1">
      <alignment horizontal="center" vertical="center"/>
    </xf>
    <xf numFmtId="0" fontId="6" fillId="0" borderId="47" xfId="0" applyFont="1" applyBorder="1" applyAlignment="1" applyProtection="1">
      <alignment horizontal="center" vertical="center"/>
    </xf>
    <xf numFmtId="10" fontId="22" fillId="0" borderId="48" xfId="0" applyNumberFormat="1" applyFont="1" applyBorder="1" applyAlignment="1" applyProtection="1">
      <alignment horizontal="center" vertical="center"/>
    </xf>
    <xf numFmtId="0" fontId="6" fillId="0" borderId="50" xfId="0" applyFont="1" applyBorder="1" applyAlignment="1" applyProtection="1">
      <alignment horizontal="center" vertical="center"/>
    </xf>
    <xf numFmtId="0" fontId="6" fillId="0" borderId="60" xfId="0" applyFont="1" applyBorder="1" applyAlignment="1" applyProtection="1">
      <alignment horizontal="center" vertical="center"/>
    </xf>
    <xf numFmtId="10" fontId="22" fillId="0" borderId="61" xfId="0" applyNumberFormat="1" applyFont="1" applyBorder="1" applyAlignment="1" applyProtection="1">
      <alignment horizontal="center" vertical="center"/>
    </xf>
    <xf numFmtId="171" fontId="27" fillId="0" borderId="60" xfId="0" applyNumberFormat="1" applyFont="1" applyBorder="1" applyAlignment="1">
      <alignment horizontal="center" vertical="center"/>
    </xf>
    <xf numFmtId="171" fontId="27" fillId="0" borderId="61" xfId="0" applyNumberFormat="1" applyFont="1" applyBorder="1" applyAlignment="1">
      <alignment horizontal="center" vertical="center"/>
    </xf>
    <xf numFmtId="0" fontId="22" fillId="0" borderId="62" xfId="0" applyFont="1" applyBorder="1" applyAlignment="1">
      <alignment horizontal="center" vertical="center"/>
    </xf>
    <xf numFmtId="0" fontId="22" fillId="0" borderId="62" xfId="0" applyFont="1" applyBorder="1" applyAlignment="1">
      <alignment horizontal="left" vertical="center" wrapText="1"/>
    </xf>
    <xf numFmtId="0" fontId="22" fillId="0" borderId="62" xfId="0" applyFont="1" applyBorder="1" applyAlignment="1" applyProtection="1">
      <alignment horizontal="center" vertical="center"/>
    </xf>
    <xf numFmtId="10" fontId="22" fillId="0" borderId="62" xfId="0" applyNumberFormat="1" applyFont="1" applyBorder="1" applyAlignment="1" applyProtection="1">
      <alignment horizontal="center" vertical="center"/>
    </xf>
    <xf numFmtId="171" fontId="22" fillId="0" borderId="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5" fillId="0" borderId="2" xfId="0" applyFont="1" applyBorder="1" applyAlignment="1">
      <alignment horizontal="left" vertical="center"/>
    </xf>
    <xf numFmtId="0" fontId="25" fillId="0" borderId="3" xfId="0" applyFont="1" applyBorder="1" applyAlignment="1">
      <alignment horizontal="left" vertical="center"/>
    </xf>
    <xf numFmtId="0" fontId="25" fillId="0" borderId="63" xfId="0" applyFont="1" applyBorder="1" applyAlignment="1" applyProtection="1">
      <alignment vertical="center"/>
    </xf>
    <xf numFmtId="10" fontId="25" fillId="0" borderId="63" xfId="0" applyNumberFormat="1" applyFont="1" applyBorder="1" applyAlignment="1" applyProtection="1">
      <alignment horizontal="center" vertical="center"/>
    </xf>
    <xf numFmtId="10" fontId="25" fillId="15" borderId="1" xfId="0" applyNumberFormat="1" applyFont="1" applyFill="1" applyBorder="1" applyAlignment="1" applyProtection="1">
      <alignment horizontal="center" vertical="center"/>
    </xf>
    <xf numFmtId="171" fontId="22" fillId="15" borderId="11" xfId="0" applyNumberFormat="1" applyFont="1" applyFill="1" applyBorder="1" applyAlignment="1">
      <alignment horizontal="center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45" xfId="0" applyFont="1" applyBorder="1" applyAlignment="1">
      <alignment horizontal="left" vertical="center"/>
    </xf>
    <xf numFmtId="0" fontId="6" fillId="0" borderId="64" xfId="0" applyFont="1" applyBorder="1" applyAlignment="1" applyProtection="1">
      <alignment horizontal="left" vertical="center"/>
    </xf>
    <xf numFmtId="0" fontId="6" fillId="0" borderId="65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1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left" vertical="center"/>
    </xf>
    <xf numFmtId="10" fontId="6" fillId="0" borderId="66" xfId="0" applyNumberFormat="1" applyFont="1" applyBorder="1" applyAlignment="1" applyProtection="1">
      <alignment horizontal="center" vertical="center"/>
    </xf>
    <xf numFmtId="10" fontId="6" fillId="0" borderId="67" xfId="0" applyNumberFormat="1" applyFont="1" applyBorder="1" applyAlignment="1" applyProtection="1">
      <alignment horizontal="center" vertical="center"/>
    </xf>
    <xf numFmtId="0" fontId="6" fillId="0" borderId="37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2" xfId="0" applyFont="1" applyBorder="1" applyAlignment="1" applyProtection="1">
      <alignment horizontal="left" vertical="center"/>
    </xf>
    <xf numFmtId="0" fontId="6" fillId="0" borderId="44" xfId="0" applyFont="1" applyBorder="1" applyAlignment="1" applyProtection="1">
      <alignment vertical="center"/>
    </xf>
    <xf numFmtId="10" fontId="6" fillId="0" borderId="18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9" fillId="16" borderId="0" xfId="0" applyFont="1" applyFill="1" applyAlignment="1">
      <alignment horizontal="left" vertical="center"/>
    </xf>
    <xf numFmtId="0" fontId="30" fillId="16" borderId="0" xfId="0" applyFont="1" applyFill="1" applyAlignment="1">
      <alignment horizontal="left" vertical="center"/>
    </xf>
    <xf numFmtId="0" fontId="30" fillId="16" borderId="0" xfId="0" applyFont="1" applyFill="1" applyAlignment="1">
      <alignment horizontal="center" vertical="center"/>
    </xf>
    <xf numFmtId="164" fontId="30" fillId="16" borderId="0" xfId="1" applyFont="1" applyFill="1" applyBorder="1" applyAlignment="1" applyProtection="1">
      <alignment horizontal="left" vertical="center"/>
    </xf>
    <xf numFmtId="0" fontId="30" fillId="16" borderId="0" xfId="0" applyFont="1" applyFill="1" applyAlignment="1">
      <alignment horizontal="right" vertical="center"/>
    </xf>
    <xf numFmtId="167" fontId="30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164" fontId="12" fillId="0" borderId="0" xfId="1" applyFont="1" applyBorder="1" applyAlignment="1" applyProtection="1">
      <alignment horizontal="center" vertical="center"/>
    </xf>
    <xf numFmtId="0" fontId="12" fillId="0" borderId="0" xfId="0" applyFont="1" applyAlignment="1">
      <alignment horizontal="right" vertical="center"/>
    </xf>
    <xf numFmtId="167" fontId="12" fillId="0" borderId="0" xfId="0" applyNumberFormat="1" applyFont="1" applyAlignment="1">
      <alignment horizontal="right" vertical="center"/>
    </xf>
    <xf numFmtId="0" fontId="31" fillId="16" borderId="0" xfId="0" applyFont="1" applyFill="1" applyAlignment="1">
      <alignment vertical="center"/>
    </xf>
    <xf numFmtId="10" fontId="31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3" fillId="0" borderId="31" xfId="0" applyFont="1" applyBorder="1" applyAlignment="1"/>
    <xf numFmtId="0" fontId="33" fillId="0" borderId="68" xfId="0" applyFont="1" applyBorder="1" applyAlignment="1"/>
    <xf numFmtId="0" fontId="33" fillId="0" borderId="0" xfId="0" applyFont="1" applyBorder="1" applyAlignment="1"/>
    <xf numFmtId="0" fontId="33" fillId="0" borderId="5" xfId="0" applyFont="1" applyBorder="1" applyAlignment="1"/>
    <xf numFmtId="0" fontId="33" fillId="0" borderId="27" xfId="0" applyFont="1" applyBorder="1" applyAlignment="1">
      <alignment wrapText="1"/>
    </xf>
    <xf numFmtId="0" fontId="33" fillId="0" borderId="69" xfId="0" applyFont="1" applyBorder="1" applyAlignment="1">
      <alignment wrapText="1"/>
    </xf>
    <xf numFmtId="0" fontId="33" fillId="19" borderId="2" xfId="0" applyFont="1" applyFill="1" applyBorder="1" applyAlignment="1">
      <alignment vertical="center" wrapText="1"/>
    </xf>
    <xf numFmtId="0" fontId="33" fillId="19" borderId="3" xfId="0" applyFont="1" applyFill="1" applyBorder="1" applyAlignment="1">
      <alignment vertical="center" wrapText="1"/>
    </xf>
    <xf numFmtId="0" fontId="33" fillId="19" borderId="27" xfId="0" applyFont="1" applyFill="1" applyBorder="1" applyAlignment="1">
      <alignment vertical="center" wrapText="1"/>
    </xf>
    <xf numFmtId="0" fontId="33" fillId="19" borderId="69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27" xfId="0" applyFont="1" applyBorder="1" applyAlignment="1"/>
    <xf numFmtId="0" fontId="1" fillId="0" borderId="69" xfId="0" applyFont="1" applyBorder="1" applyAlignment="1"/>
    <xf numFmtId="0" fontId="5" fillId="2" borderId="58" xfId="0" applyFont="1" applyFill="1" applyBorder="1" applyAlignment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3" fillId="3" borderId="71" xfId="2" applyFont="1" applyFill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top" wrapText="1"/>
    </xf>
    <xf numFmtId="165" fontId="3" fillId="5" borderId="71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2" xfId="2" applyFont="1" applyBorder="1" applyAlignment="1" applyProtection="1">
      <alignment horizontal="center" vertical="center" wrapText="1"/>
    </xf>
    <xf numFmtId="165" fontId="1" fillId="7" borderId="71" xfId="2" applyFont="1" applyFill="1" applyBorder="1" applyAlignment="1" applyProtection="1">
      <alignment horizontal="center" vertical="center" wrapText="1"/>
    </xf>
    <xf numFmtId="165" fontId="3" fillId="0" borderId="71" xfId="0" applyNumberFormat="1" applyFont="1" applyBorder="1" applyAlignment="1">
      <alignment horizontal="center" vertical="center" wrapText="1"/>
    </xf>
    <xf numFmtId="165" fontId="3" fillId="0" borderId="71" xfId="2" applyFont="1" applyBorder="1" applyAlignment="1" applyProtection="1">
      <alignment horizontal="center" vertical="center" wrapText="1"/>
    </xf>
    <xf numFmtId="165" fontId="3" fillId="3" borderId="58" xfId="2" applyFont="1" applyFill="1" applyBorder="1" applyAlignment="1" applyProtection="1">
      <alignment horizontal="center" vertical="center"/>
    </xf>
    <xf numFmtId="165" fontId="1" fillId="0" borderId="35" xfId="2" applyFont="1" applyBorder="1" applyAlignment="1" applyProtection="1">
      <alignment horizontal="center" vertical="center"/>
    </xf>
    <xf numFmtId="165" fontId="1" fillId="0" borderId="73" xfId="2" applyFont="1" applyBorder="1" applyAlignment="1" applyProtection="1">
      <alignment horizontal="center" vertical="top"/>
    </xf>
    <xf numFmtId="165" fontId="1" fillId="0" borderId="74" xfId="2" applyFont="1" applyBorder="1" applyAlignment="1" applyProtection="1">
      <alignment horizontal="center" vertical="top"/>
    </xf>
    <xf numFmtId="165" fontId="3" fillId="5" borderId="69" xfId="2" applyFont="1" applyFill="1" applyBorder="1" applyAlignment="1" applyProtection="1">
      <alignment horizontal="center" vertical="center"/>
    </xf>
    <xf numFmtId="165" fontId="6" fillId="0" borderId="35" xfId="2" applyFont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1" xfId="2" applyFont="1" applyFill="1" applyBorder="1" applyAlignment="1" applyProtection="1">
      <alignment horizontal="center" vertical="center"/>
    </xf>
    <xf numFmtId="165" fontId="3" fillId="5" borderId="71" xfId="2" applyFont="1" applyFill="1" applyBorder="1" applyAlignment="1" applyProtection="1">
      <alignment horizontal="center" vertical="center"/>
    </xf>
    <xf numFmtId="165" fontId="6" fillId="7" borderId="16" xfId="2" applyFont="1" applyFill="1" applyBorder="1" applyAlignment="1" applyProtection="1">
      <alignment horizontal="center" vertical="center"/>
    </xf>
    <xf numFmtId="165" fontId="1" fillId="7" borderId="16" xfId="2" applyFont="1" applyFill="1" applyBorder="1" applyAlignment="1" applyProtection="1">
      <alignment horizontal="center" vertical="center"/>
    </xf>
    <xf numFmtId="165" fontId="3" fillId="0" borderId="71" xfId="0" applyNumberFormat="1" applyFont="1" applyBorder="1" applyAlignment="1">
      <alignment horizontal="center" vertical="center"/>
    </xf>
    <xf numFmtId="165" fontId="3" fillId="0" borderId="71" xfId="2" applyFont="1" applyBorder="1" applyAlignment="1" applyProtection="1">
      <alignment horizontal="center" vertical="center"/>
    </xf>
    <xf numFmtId="0" fontId="1" fillId="0" borderId="75" xfId="0" applyFont="1" applyBorder="1" applyAlignment="1">
      <alignment horizontal="right" vertical="top"/>
    </xf>
    <xf numFmtId="0" fontId="1" fillId="0" borderId="66" xfId="0" applyFont="1" applyBorder="1" applyAlignment="1">
      <alignment horizontal="center" vertical="top"/>
    </xf>
    <xf numFmtId="0" fontId="3" fillId="0" borderId="66" xfId="0" applyFont="1" applyBorder="1" applyAlignment="1">
      <alignment horizontal="right" vertical="center"/>
    </xf>
    <xf numFmtId="165" fontId="3" fillId="0" borderId="76" xfId="0" applyNumberFormat="1" applyFont="1" applyBorder="1" applyAlignment="1">
      <alignment horizontal="center" vertical="center"/>
    </xf>
    <xf numFmtId="0" fontId="1" fillId="0" borderId="30" xfId="0" applyFont="1" applyBorder="1" applyAlignment="1">
      <alignment horizontal="right" vertical="top"/>
    </xf>
    <xf numFmtId="0" fontId="1" fillId="0" borderId="31" xfId="0" applyFont="1" applyBorder="1" applyAlignment="1">
      <alignment horizontal="center" vertical="top"/>
    </xf>
    <xf numFmtId="0" fontId="1" fillId="0" borderId="31" xfId="0" applyFont="1" applyBorder="1" applyAlignment="1">
      <alignment vertical="top"/>
    </xf>
    <xf numFmtId="4" fontId="1" fillId="0" borderId="31" xfId="0" applyNumberFormat="1" applyFont="1" applyBorder="1" applyAlignment="1">
      <alignment horizontal="center" vertical="top"/>
    </xf>
    <xf numFmtId="0" fontId="3" fillId="0" borderId="31" xfId="0" applyFont="1" applyBorder="1" applyAlignment="1">
      <alignment horizontal="right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top"/>
    </xf>
    <xf numFmtId="165" fontId="3" fillId="0" borderId="68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right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right" vertical="top"/>
    </xf>
    <xf numFmtId="0" fontId="1" fillId="0" borderId="27" xfId="0" applyFont="1" applyBorder="1" applyAlignment="1">
      <alignment horizontal="center" vertical="top"/>
    </xf>
    <xf numFmtId="0" fontId="2" fillId="0" borderId="27" xfId="0" applyFont="1" applyBorder="1" applyAlignment="1">
      <alignment horizontal="center" vertical="center"/>
    </xf>
    <xf numFmtId="0" fontId="1" fillId="0" borderId="27" xfId="0" applyFont="1" applyBorder="1" applyAlignment="1">
      <alignment horizontal="left" vertical="top"/>
    </xf>
    <xf numFmtId="4" fontId="1" fillId="0" borderId="27" xfId="0" applyNumberFormat="1" applyFont="1" applyBorder="1" applyAlignment="1">
      <alignment horizontal="left" vertical="top"/>
    </xf>
    <xf numFmtId="166" fontId="1" fillId="0" borderId="69" xfId="0" applyNumberFormat="1" applyFont="1" applyBorder="1" applyAlignment="1">
      <alignment horizontal="left" vertical="top"/>
    </xf>
    <xf numFmtId="0" fontId="1" fillId="0" borderId="5" xfId="0" applyFont="1" applyBorder="1" applyAlignment="1"/>
    <xf numFmtId="0" fontId="1" fillId="0" borderId="77" xfId="0" applyFont="1" applyBorder="1" applyAlignment="1">
      <alignment horizontal="right" vertical="center"/>
    </xf>
    <xf numFmtId="165" fontId="1" fillId="0" borderId="78" xfId="2" applyFont="1" applyBorder="1" applyAlignment="1" applyProtection="1">
      <alignment horizontal="center" vertical="center"/>
    </xf>
    <xf numFmtId="0" fontId="1" fillId="0" borderId="22" xfId="0" applyFont="1" applyBorder="1" applyAlignment="1">
      <alignment horizontal="right" vertical="center"/>
    </xf>
    <xf numFmtId="165" fontId="1" fillId="0" borderId="73" xfId="2" applyFont="1" applyBorder="1" applyAlignment="1" applyProtection="1">
      <alignment horizontal="center" vertical="center"/>
    </xf>
    <xf numFmtId="0" fontId="1" fillId="0" borderId="79" xfId="0" applyFont="1" applyBorder="1" applyAlignment="1">
      <alignment horizontal="right" vertical="center"/>
    </xf>
    <xf numFmtId="165" fontId="1" fillId="0" borderId="80" xfId="2" applyFont="1" applyBorder="1" applyAlignment="1" applyProtection="1">
      <alignment horizontal="center" vertical="center"/>
    </xf>
    <xf numFmtId="165" fontId="1" fillId="0" borderId="67" xfId="2" applyFont="1" applyBorder="1" applyAlignment="1" applyProtection="1">
      <alignment horizontal="center" vertical="center"/>
    </xf>
    <xf numFmtId="0" fontId="3" fillId="0" borderId="20" xfId="0" applyFont="1" applyBorder="1" applyAlignment="1">
      <alignment horizontal="right" vertical="center"/>
    </xf>
    <xf numFmtId="165" fontId="1" fillId="0" borderId="65" xfId="2" applyFont="1" applyBorder="1" applyAlignment="1" applyProtection="1">
      <alignment horizontal="center" vertical="center"/>
    </xf>
    <xf numFmtId="165" fontId="1" fillId="0" borderId="78" xfId="2" applyFont="1" applyBorder="1" applyAlignment="1" applyProtection="1">
      <alignment horizontal="center" vertical="top"/>
    </xf>
    <xf numFmtId="0" fontId="1" fillId="0" borderId="77" xfId="0" applyFont="1" applyBorder="1" applyAlignment="1">
      <alignment horizontal="right" vertical="top"/>
    </xf>
    <xf numFmtId="0" fontId="0" fillId="0" borderId="4" xfId="0" applyBorder="1"/>
    <xf numFmtId="0" fontId="1" fillId="0" borderId="0" xfId="0" applyFont="1" applyBorder="1"/>
    <xf numFmtId="0" fontId="0" fillId="0" borderId="5" xfId="0" applyBorder="1"/>
    <xf numFmtId="165" fontId="1" fillId="0" borderId="82" xfId="2" applyFont="1" applyBorder="1" applyAlignment="1" applyProtection="1">
      <alignment horizontal="center" vertical="center"/>
    </xf>
    <xf numFmtId="0" fontId="7" fillId="0" borderId="79" xfId="0" applyFont="1" applyBorder="1" applyAlignment="1">
      <alignment horizontal="right" vertical="center"/>
    </xf>
    <xf numFmtId="165" fontId="7" fillId="0" borderId="80" xfId="2" applyFont="1" applyBorder="1" applyAlignment="1" applyProtection="1">
      <alignment horizontal="center" vertical="center"/>
    </xf>
    <xf numFmtId="0" fontId="1" fillId="0" borderId="83" xfId="0" applyFont="1" applyBorder="1" applyAlignment="1">
      <alignment horizontal="right" vertical="top"/>
    </xf>
    <xf numFmtId="165" fontId="1" fillId="0" borderId="84" xfId="2" applyFont="1" applyBorder="1" applyAlignment="1" applyProtection="1">
      <alignment horizontal="center" vertical="top"/>
    </xf>
    <xf numFmtId="0" fontId="1" fillId="0" borderId="79" xfId="0" applyFont="1" applyBorder="1" applyAlignment="1">
      <alignment horizontal="right" vertical="top"/>
    </xf>
    <xf numFmtId="165" fontId="1" fillId="0" borderId="80" xfId="2" applyFont="1" applyBorder="1" applyAlignment="1" applyProtection="1">
      <alignment horizontal="center" vertical="top"/>
    </xf>
    <xf numFmtId="165" fontId="7" fillId="0" borderId="73" xfId="2" applyFont="1" applyBorder="1" applyAlignment="1" applyProtection="1">
      <alignment horizontal="center" vertical="top"/>
    </xf>
    <xf numFmtId="0" fontId="7" fillId="0" borderId="79" xfId="0" applyFont="1" applyBorder="1" applyAlignment="1">
      <alignment horizontal="right" vertical="top"/>
    </xf>
    <xf numFmtId="165" fontId="7" fillId="0" borderId="80" xfId="2" applyFont="1" applyBorder="1" applyAlignment="1" applyProtection="1">
      <alignment horizontal="center" vertical="top"/>
    </xf>
    <xf numFmtId="165" fontId="1" fillId="0" borderId="82" xfId="2" applyFont="1" applyBorder="1" applyAlignment="1" applyProtection="1">
      <alignment horizontal="center" vertical="top"/>
    </xf>
    <xf numFmtId="165" fontId="1" fillId="0" borderId="34" xfId="2" applyFont="1" applyBorder="1" applyAlignment="1" applyProtection="1">
      <alignment horizontal="center" vertical="top"/>
    </xf>
    <xf numFmtId="165" fontId="1" fillId="0" borderId="84" xfId="2" applyFont="1" applyBorder="1" applyAlignment="1" applyProtection="1">
      <alignment horizontal="center" vertical="center"/>
    </xf>
    <xf numFmtId="0" fontId="1" fillId="0" borderId="85" xfId="0" applyFont="1" applyBorder="1" applyAlignment="1">
      <alignment horizontal="right" vertical="top"/>
    </xf>
    <xf numFmtId="0" fontId="1" fillId="0" borderId="66" xfId="0" applyFont="1" applyBorder="1" applyAlignment="1">
      <alignment horizontal="center" vertical="center"/>
    </xf>
    <xf numFmtId="4" fontId="2" fillId="0" borderId="66" xfId="0" applyNumberFormat="1" applyFont="1" applyBorder="1" applyAlignment="1">
      <alignment horizontal="center" vertical="center"/>
    </xf>
    <xf numFmtId="0" fontId="1" fillId="0" borderId="14" xfId="0" applyFont="1" applyBorder="1" applyAlignment="1">
      <alignment horizontal="left" vertical="center" wrapText="1"/>
    </xf>
    <xf numFmtId="0" fontId="1" fillId="0" borderId="38" xfId="0" applyFont="1" applyBorder="1" applyAlignment="1">
      <alignment horizontal="left" vertical="center" wrapText="1"/>
    </xf>
    <xf numFmtId="0" fontId="1" fillId="0" borderId="38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39" xfId="0" applyFont="1" applyBorder="1" applyAlignment="1">
      <alignment horizontal="left" vertical="center" wrapText="1"/>
    </xf>
    <xf numFmtId="0" fontId="1" fillId="0" borderId="39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 wrapText="1"/>
    </xf>
    <xf numFmtId="0" fontId="5" fillId="0" borderId="42" xfId="0" applyFont="1" applyBorder="1" applyAlignment="1">
      <alignment horizontal="left" vertical="center"/>
    </xf>
    <xf numFmtId="0" fontId="1" fillId="0" borderId="25" xfId="0" applyFont="1" applyBorder="1" applyAlignment="1">
      <alignment horizontal="left" vertical="center"/>
    </xf>
    <xf numFmtId="0" fontId="1" fillId="0" borderId="44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left" vertical="center"/>
    </xf>
    <xf numFmtId="0" fontId="3" fillId="3" borderId="33" xfId="0" applyFont="1" applyFill="1" applyBorder="1" applyAlignment="1">
      <alignment horizontal="left" vertical="center"/>
    </xf>
    <xf numFmtId="0" fontId="3" fillId="5" borderId="33" xfId="0" applyFont="1" applyFill="1" applyBorder="1" applyAlignment="1">
      <alignment horizontal="left" vertical="center"/>
    </xf>
    <xf numFmtId="0" fontId="1" fillId="0" borderId="49" xfId="0" applyFont="1" applyBorder="1" applyAlignment="1">
      <alignment horizontal="left" vertical="center" wrapText="1"/>
    </xf>
    <xf numFmtId="0" fontId="1" fillId="0" borderId="49" xfId="0" applyFont="1" applyBorder="1" applyAlignment="1">
      <alignment horizontal="left" vertical="center"/>
    </xf>
    <xf numFmtId="0" fontId="7" fillId="0" borderId="39" xfId="0" applyFont="1" applyBorder="1" applyAlignment="1">
      <alignment horizontal="left" vertical="center" wrapText="1"/>
    </xf>
    <xf numFmtId="4" fontId="1" fillId="0" borderId="50" xfId="0" applyNumberFormat="1" applyFont="1" applyBorder="1" applyAlignment="1">
      <alignment horizontal="left" vertical="top"/>
    </xf>
    <xf numFmtId="0" fontId="1" fillId="0" borderId="50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left" vertical="center"/>
    </xf>
    <xf numFmtId="0" fontId="1" fillId="0" borderId="66" xfId="0" applyFont="1" applyBorder="1" applyAlignment="1">
      <alignment horizontal="left" vertical="center"/>
    </xf>
    <xf numFmtId="1" fontId="1" fillId="0" borderId="23" xfId="0" applyNumberFormat="1" applyFont="1" applyBorder="1" applyAlignment="1">
      <alignment horizontal="center" vertical="center" wrapText="1"/>
    </xf>
    <xf numFmtId="4" fontId="1" fillId="0" borderId="49" xfId="0" applyNumberFormat="1" applyFont="1" applyBorder="1" applyAlignment="1">
      <alignment horizontal="center" vertical="center" wrapText="1"/>
    </xf>
    <xf numFmtId="9" fontId="1" fillId="0" borderId="23" xfId="1" applyNumberFormat="1" applyFont="1" applyBorder="1" applyAlignment="1" applyProtection="1">
      <alignment horizontal="center" vertical="center" wrapText="1"/>
    </xf>
    <xf numFmtId="164" fontId="1" fillId="0" borderId="39" xfId="1" applyFont="1" applyBorder="1" applyAlignment="1" applyProtection="1">
      <alignment horizontal="center" vertical="center" wrapText="1"/>
    </xf>
    <xf numFmtId="164" fontId="1" fillId="0" borderId="49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" fontId="1" fillId="0" borderId="25" xfId="0" applyNumberFormat="1" applyFont="1" applyBorder="1" applyAlignment="1">
      <alignment horizontal="center" vertical="center"/>
    </xf>
    <xf numFmtId="4" fontId="1" fillId="0" borderId="0" xfId="0" applyNumberFormat="1" applyFont="1" applyBorder="1" applyAlignment="1">
      <alignment horizontal="center" vertical="center"/>
    </xf>
    <xf numFmtId="10" fontId="1" fillId="0" borderId="0" xfId="0" applyNumberFormat="1" applyFont="1" applyBorder="1" applyAlignment="1">
      <alignment horizontal="center" vertical="center"/>
    </xf>
    <xf numFmtId="0" fontId="1" fillId="0" borderId="50" xfId="0" applyFont="1" applyBorder="1" applyAlignment="1">
      <alignment horizontal="center" vertical="center"/>
    </xf>
    <xf numFmtId="4" fontId="1" fillId="0" borderId="50" xfId="0" applyNumberFormat="1" applyFont="1" applyBorder="1" applyAlignment="1">
      <alignment horizontal="center" vertical="center"/>
    </xf>
    <xf numFmtId="168" fontId="1" fillId="0" borderId="23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0" borderId="66" xfId="0" applyNumberFormat="1" applyFont="1" applyBorder="1" applyAlignment="1">
      <alignment horizontal="center" vertical="center"/>
    </xf>
    <xf numFmtId="0" fontId="1" fillId="0" borderId="73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/>
    </xf>
    <xf numFmtId="165" fontId="37" fillId="0" borderId="42" xfId="2" applyFont="1" applyBorder="1" applyAlignment="1" applyProtection="1">
      <alignment vertical="center"/>
    </xf>
    <xf numFmtId="165" fontId="37" fillId="0" borderId="81" xfId="2" applyFont="1" applyBorder="1" applyAlignment="1" applyProtection="1">
      <alignment horizontal="center" vertical="center"/>
    </xf>
    <xf numFmtId="0" fontId="5" fillId="2" borderId="8" xfId="0" applyFont="1" applyFill="1" applyBorder="1" applyAlignment="1">
      <alignment horizontal="left" vertical="center" wrapText="1"/>
    </xf>
    <xf numFmtId="0" fontId="5" fillId="0" borderId="23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/>
    </xf>
    <xf numFmtId="0" fontId="3" fillId="5" borderId="27" xfId="0" applyFont="1" applyFill="1" applyBorder="1" applyAlignment="1">
      <alignment horizontal="left" vertical="center"/>
    </xf>
    <xf numFmtId="0" fontId="3" fillId="5" borderId="31" xfId="0" applyFont="1" applyFill="1" applyBorder="1" applyAlignment="1">
      <alignment horizontal="left" vertical="center"/>
    </xf>
    <xf numFmtId="0" fontId="5" fillId="0" borderId="39" xfId="0" applyFont="1" applyBorder="1" applyAlignment="1">
      <alignment horizontal="left" vertical="center" wrapText="1"/>
    </xf>
    <xf numFmtId="0" fontId="1" fillId="19" borderId="23" xfId="0" applyFont="1" applyFill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1" fillId="19" borderId="38" xfId="0" applyFont="1" applyFill="1" applyBorder="1" applyAlignment="1">
      <alignment horizontal="center" vertical="center" wrapText="1"/>
    </xf>
    <xf numFmtId="0" fontId="5" fillId="19" borderId="42" xfId="0" applyFont="1" applyFill="1" applyBorder="1" applyAlignment="1">
      <alignment horizontal="center" vertical="center"/>
    </xf>
    <xf numFmtId="0" fontId="1" fillId="20" borderId="23" xfId="0" applyFont="1" applyFill="1" applyBorder="1" applyAlignment="1">
      <alignment horizontal="center" vertical="center" wrapText="1"/>
    </xf>
    <xf numFmtId="164" fontId="1" fillId="20" borderId="23" xfId="1" applyFont="1" applyFill="1" applyBorder="1" applyAlignment="1" applyProtection="1">
      <alignment horizontal="center" vertical="center" wrapText="1"/>
    </xf>
    <xf numFmtId="164" fontId="1" fillId="19" borderId="23" xfId="1" applyFont="1" applyFill="1" applyBorder="1" applyAlignment="1" applyProtection="1">
      <alignment horizontal="center" vertical="center" wrapText="1"/>
    </xf>
    <xf numFmtId="0" fontId="1" fillId="19" borderId="38" xfId="0" applyFont="1" applyFill="1" applyBorder="1" applyAlignment="1">
      <alignment horizontal="center" vertical="center"/>
    </xf>
    <xf numFmtId="4" fontId="1" fillId="19" borderId="38" xfId="0" applyNumberFormat="1" applyFont="1" applyFill="1" applyBorder="1" applyAlignment="1">
      <alignment horizontal="center" vertical="center"/>
    </xf>
    <xf numFmtId="0" fontId="1" fillId="19" borderId="49" xfId="0" applyFont="1" applyFill="1" applyBorder="1" applyAlignment="1">
      <alignment horizontal="center" vertical="center" wrapText="1"/>
    </xf>
    <xf numFmtId="0" fontId="1" fillId="19" borderId="49" xfId="0" applyFont="1" applyFill="1" applyBorder="1" applyAlignment="1">
      <alignment horizontal="center" vertical="center"/>
    </xf>
    <xf numFmtId="4" fontId="1" fillId="19" borderId="49" xfId="0" applyNumberFormat="1" applyFont="1" applyFill="1" applyBorder="1" applyAlignment="1">
      <alignment horizontal="center" vertical="center"/>
    </xf>
    <xf numFmtId="0" fontId="1" fillId="19" borderId="39" xfId="0" applyFont="1" applyFill="1" applyBorder="1" applyAlignment="1">
      <alignment horizontal="center" vertical="center"/>
    </xf>
    <xf numFmtId="4" fontId="1" fillId="19" borderId="39" xfId="0" applyNumberFormat="1" applyFont="1" applyFill="1" applyBorder="1" applyAlignment="1">
      <alignment horizontal="center" vertical="center"/>
    </xf>
    <xf numFmtId="4" fontId="1" fillId="19" borderId="13" xfId="0" applyNumberFormat="1" applyFont="1" applyFill="1" applyBorder="1" applyAlignment="1">
      <alignment horizontal="center" vertical="center"/>
    </xf>
    <xf numFmtId="4" fontId="1" fillId="19" borderId="49" xfId="0" applyNumberFormat="1" applyFont="1" applyFill="1" applyBorder="1" applyAlignment="1">
      <alignment horizontal="center" vertical="center" wrapText="1"/>
    </xf>
    <xf numFmtId="164" fontId="1" fillId="20" borderId="49" xfId="1" applyFont="1" applyFill="1" applyBorder="1" applyAlignment="1" applyProtection="1">
      <alignment horizontal="center" vertical="center" wrapText="1"/>
    </xf>
    <xf numFmtId="0" fontId="7" fillId="19" borderId="39" xfId="0" applyFont="1" applyFill="1" applyBorder="1" applyAlignment="1">
      <alignment horizontal="center" vertical="center" wrapText="1"/>
    </xf>
    <xf numFmtId="0" fontId="7" fillId="19" borderId="39" xfId="0" applyFont="1" applyFill="1" applyBorder="1" applyAlignment="1">
      <alignment horizontal="center" vertical="center"/>
    </xf>
    <xf numFmtId="0" fontId="1" fillId="19" borderId="23" xfId="0" applyFont="1" applyFill="1" applyBorder="1" applyAlignment="1">
      <alignment horizontal="center" vertical="center"/>
    </xf>
    <xf numFmtId="4" fontId="1" fillId="19" borderId="23" xfId="0" applyNumberFormat="1" applyFont="1" applyFill="1" applyBorder="1" applyAlignment="1">
      <alignment horizontal="center" vertical="center"/>
    </xf>
    <xf numFmtId="0" fontId="5" fillId="19" borderId="49" xfId="0" applyFont="1" applyFill="1" applyBorder="1" applyAlignment="1">
      <alignment horizontal="center" vertical="center"/>
    </xf>
    <xf numFmtId="0" fontId="5" fillId="19" borderId="50" xfId="0" applyFont="1" applyFill="1" applyBorder="1" applyAlignment="1">
      <alignment horizontal="center" vertical="center"/>
    </xf>
    <xf numFmtId="0" fontId="1" fillId="19" borderId="46" xfId="0" applyFont="1" applyFill="1" applyBorder="1" applyAlignment="1">
      <alignment horizontal="center" vertical="center" wrapText="1"/>
    </xf>
    <xf numFmtId="164" fontId="1" fillId="19" borderId="23" xfId="1" applyFont="1" applyFill="1" applyBorder="1" applyAlignment="1" applyProtection="1">
      <alignment horizontal="center" vertical="center"/>
    </xf>
    <xf numFmtId="4" fontId="1" fillId="19" borderId="46" xfId="0" applyNumberFormat="1" applyFont="1" applyFill="1" applyBorder="1" applyAlignment="1">
      <alignment horizontal="center" vertical="center"/>
    </xf>
    <xf numFmtId="164" fontId="1" fillId="20" borderId="23" xfId="1" applyFont="1" applyFill="1" applyBorder="1" applyAlignment="1" applyProtection="1">
      <alignment horizontal="center" vertical="center"/>
    </xf>
    <xf numFmtId="164" fontId="1" fillId="19" borderId="50" xfId="1" applyFont="1" applyFill="1" applyBorder="1" applyAlignment="1" applyProtection="1">
      <alignment horizontal="center" vertical="center"/>
    </xf>
    <xf numFmtId="0" fontId="36" fillId="0" borderId="1" xfId="0" applyFont="1" applyBorder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0" xfId="0" applyFont="1" applyBorder="1" applyAlignment="1">
      <alignment horizontal="center"/>
    </xf>
    <xf numFmtId="0" fontId="36" fillId="0" borderId="5" xfId="0" applyFont="1" applyBorder="1" applyAlignment="1">
      <alignment horizontal="center"/>
    </xf>
    <xf numFmtId="0" fontId="36" fillId="0" borderId="4" xfId="0" applyFont="1" applyBorder="1" applyAlignment="1">
      <alignment horizontal="center" wrapText="1"/>
    </xf>
    <xf numFmtId="0" fontId="36" fillId="0" borderId="0" xfId="0" applyFont="1" applyBorder="1" applyAlignment="1">
      <alignment horizontal="center" wrapText="1"/>
    </xf>
    <xf numFmtId="0" fontId="36" fillId="0" borderId="5" xfId="0" applyFont="1" applyBorder="1" applyAlignment="1">
      <alignment horizontal="center" wrapText="1"/>
    </xf>
    <xf numFmtId="0" fontId="36" fillId="19" borderId="4" xfId="0" applyFont="1" applyFill="1" applyBorder="1" applyAlignment="1">
      <alignment horizontal="center" vertical="center" wrapText="1"/>
    </xf>
    <xf numFmtId="0" fontId="36" fillId="19" borderId="0" xfId="0" applyFont="1" applyFill="1" applyBorder="1" applyAlignment="1">
      <alignment horizontal="center" vertical="center" wrapText="1"/>
    </xf>
    <xf numFmtId="0" fontId="36" fillId="19" borderId="5" xfId="0" applyFont="1" applyFill="1" applyBorder="1" applyAlignment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0" fontId="35" fillId="0" borderId="4" xfId="0" applyFont="1" applyBorder="1" applyAlignment="1">
      <alignment horizontal="center" wrapText="1"/>
    </xf>
    <xf numFmtId="0" fontId="35" fillId="0" borderId="0" xfId="0" applyFont="1" applyBorder="1" applyAlignment="1">
      <alignment horizontal="center" wrapText="1"/>
    </xf>
    <xf numFmtId="0" fontId="35" fillId="0" borderId="5" xfId="0" applyFont="1" applyBorder="1" applyAlignment="1">
      <alignment horizontal="center" wrapText="1"/>
    </xf>
    <xf numFmtId="0" fontId="35" fillId="0" borderId="70" xfId="0" applyFont="1" applyBorder="1" applyAlignment="1">
      <alignment horizontal="center" wrapText="1"/>
    </xf>
    <xf numFmtId="0" fontId="11" fillId="0" borderId="56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17" fillId="0" borderId="51" xfId="0" applyFont="1" applyBorder="1" applyAlignment="1">
      <alignment horizontal="center"/>
    </xf>
    <xf numFmtId="0" fontId="17" fillId="13" borderId="56" xfId="0" applyFont="1" applyFill="1" applyBorder="1" applyAlignment="1">
      <alignment horizontal="center"/>
    </xf>
    <xf numFmtId="0" fontId="19" fillId="13" borderId="57" xfId="0" applyFont="1" applyFill="1" applyBorder="1" applyAlignment="1">
      <alignment horizontal="center" vertical="center"/>
    </xf>
    <xf numFmtId="0" fontId="17" fillId="0" borderId="5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20" fillId="0" borderId="56" xfId="0" applyFont="1" applyBorder="1" applyAlignment="1">
      <alignment horizontal="center"/>
    </xf>
    <xf numFmtId="0" fontId="21" fillId="0" borderId="56" xfId="0" applyFont="1" applyBorder="1" applyAlignment="1">
      <alignment horizontal="center"/>
    </xf>
    <xf numFmtId="0" fontId="25" fillId="0" borderId="36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9" xfId="0" applyFont="1" applyBorder="1" applyAlignment="1">
      <alignment horizontal="center" vertical="center" wrapText="1"/>
    </xf>
    <xf numFmtId="0" fontId="6" fillId="14" borderId="43" xfId="0" applyFont="1" applyFill="1" applyBorder="1" applyAlignment="1">
      <alignment horizontal="center" vertical="center"/>
    </xf>
    <xf numFmtId="0" fontId="26" fillId="14" borderId="44" xfId="0" applyFont="1" applyFill="1" applyBorder="1" applyAlignment="1">
      <alignment vertical="center" wrapText="1"/>
    </xf>
    <xf numFmtId="0" fontId="26" fillId="14" borderId="44" xfId="0" applyFont="1" applyFill="1" applyBorder="1" applyAlignment="1" applyProtection="1">
      <alignment horizontal="center" vertical="center"/>
    </xf>
    <xf numFmtId="0" fontId="6" fillId="0" borderId="40" xfId="0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41" xfId="0" applyFont="1" applyBorder="1" applyAlignment="1">
      <alignment horizontal="center" vertical="center"/>
    </xf>
    <xf numFmtId="0" fontId="6" fillId="0" borderId="18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center" vertical="center"/>
    </xf>
    <xf numFmtId="0" fontId="37" fillId="0" borderId="14" xfId="0" applyFont="1" applyBorder="1" applyAlignment="1">
      <alignment horizontal="left" vertical="center" wrapText="1"/>
    </xf>
    <xf numFmtId="0" fontId="37" fillId="0" borderId="14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/>
    </xf>
    <xf numFmtId="4" fontId="37" fillId="0" borderId="14" xfId="0" applyNumberFormat="1" applyFont="1" applyBorder="1" applyAlignment="1">
      <alignment horizontal="center" vertical="center"/>
    </xf>
    <xf numFmtId="0" fontId="37" fillId="0" borderId="13" xfId="0" applyFont="1" applyBorder="1" applyAlignment="1">
      <alignment horizontal="left" vertical="center" wrapText="1"/>
    </xf>
    <xf numFmtId="0" fontId="37" fillId="19" borderId="14" xfId="0" applyFont="1" applyFill="1" applyBorder="1" applyAlignment="1">
      <alignment horizontal="center" vertical="center" wrapText="1"/>
    </xf>
    <xf numFmtId="0" fontId="37" fillId="20" borderId="14" xfId="0" applyFont="1" applyFill="1" applyBorder="1" applyAlignment="1">
      <alignment horizontal="center" vertical="center" wrapText="1"/>
    </xf>
    <xf numFmtId="0" fontId="37" fillId="0" borderId="45" xfId="0" applyFont="1" applyBorder="1" applyAlignment="1">
      <alignment horizontal="left" vertical="center" wrapText="1"/>
    </xf>
    <xf numFmtId="0" fontId="37" fillId="0" borderId="64" xfId="0" applyFont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center" vertical="center" wrapText="1"/>
    </xf>
    <xf numFmtId="0" fontId="37" fillId="0" borderId="86" xfId="0" applyFont="1" applyBorder="1" applyAlignment="1">
      <alignment horizontal="left" vertical="center" wrapText="1"/>
    </xf>
    <xf numFmtId="0" fontId="37" fillId="0" borderId="33" xfId="0" applyFont="1" applyBorder="1" applyAlignment="1">
      <alignment horizontal="left" vertical="center" wrapText="1"/>
    </xf>
    <xf numFmtId="0" fontId="37" fillId="0" borderId="40" xfId="0" applyFont="1" applyBorder="1" applyAlignment="1">
      <alignment horizontal="left" vertical="center" wrapText="1"/>
    </xf>
    <xf numFmtId="0" fontId="1" fillId="0" borderId="86" xfId="0" applyFont="1" applyBorder="1" applyAlignment="1">
      <alignment horizontal="left" vertical="center" wrapText="1"/>
    </xf>
    <xf numFmtId="0" fontId="1" fillId="0" borderId="33" xfId="0" applyFont="1" applyBorder="1" applyAlignment="1">
      <alignment horizontal="left" vertical="center" wrapText="1"/>
    </xf>
    <xf numFmtId="0" fontId="1" fillId="0" borderId="40" xfId="0" applyFont="1" applyBorder="1" applyAlignment="1">
      <alignment horizontal="left" vertical="center" wrapText="1"/>
    </xf>
    <xf numFmtId="0" fontId="37" fillId="19" borderId="39" xfId="0" applyFont="1" applyFill="1" applyBorder="1" applyAlignment="1">
      <alignment horizontal="center" vertical="center" wrapText="1"/>
    </xf>
    <xf numFmtId="0" fontId="37" fillId="0" borderId="87" xfId="0" applyFont="1" applyBorder="1" applyAlignment="1">
      <alignment horizontal="left" vertical="center" wrapText="1"/>
    </xf>
    <xf numFmtId="0" fontId="37" fillId="0" borderId="88" xfId="0" applyFont="1" applyBorder="1" applyAlignment="1">
      <alignment horizontal="left" vertical="center" wrapText="1"/>
    </xf>
    <xf numFmtId="0" fontId="37" fillId="0" borderId="89" xfId="0" applyFont="1" applyBorder="1" applyAlignment="1">
      <alignment horizontal="left" vertical="center" wrapText="1"/>
    </xf>
    <xf numFmtId="165" fontId="1" fillId="0" borderId="46" xfId="2" applyFont="1" applyBorder="1" applyAlignment="1" applyProtection="1">
      <alignment vertical="center"/>
    </xf>
    <xf numFmtId="0" fontId="37" fillId="19" borderId="13" xfId="0" applyFont="1" applyFill="1" applyBorder="1" applyAlignment="1">
      <alignment horizontal="center" vertical="center" wrapText="1"/>
    </xf>
    <xf numFmtId="4" fontId="37" fillId="0" borderId="13" xfId="0" applyNumberFormat="1" applyFont="1" applyBorder="1" applyAlignment="1">
      <alignment horizontal="center" vertical="center"/>
    </xf>
    <xf numFmtId="0" fontId="1" fillId="0" borderId="45" xfId="0" applyFont="1" applyBorder="1" applyAlignment="1">
      <alignment horizontal="left" vertical="center" wrapText="1"/>
    </xf>
    <xf numFmtId="0" fontId="1" fillId="0" borderId="64" xfId="0" applyFont="1" applyBorder="1" applyAlignment="1">
      <alignment horizontal="left" vertical="center" wrapText="1"/>
    </xf>
    <xf numFmtId="0" fontId="1" fillId="0" borderId="43" xfId="0" applyFont="1" applyBorder="1" applyAlignment="1">
      <alignment horizontal="left" vertical="center" wrapText="1"/>
    </xf>
    <xf numFmtId="0" fontId="37" fillId="0" borderId="44" xfId="0" applyFont="1" applyBorder="1" applyAlignment="1">
      <alignment horizontal="center" vertical="center" wrapText="1"/>
    </xf>
    <xf numFmtId="0" fontId="37" fillId="0" borderId="44" xfId="0" applyFont="1" applyBorder="1" applyAlignment="1">
      <alignment horizontal="center" vertical="center"/>
    </xf>
    <xf numFmtId="4" fontId="37" fillId="0" borderId="44" xfId="0" applyNumberFormat="1" applyFont="1" applyBorder="1" applyAlignment="1">
      <alignment horizontal="center" vertical="center"/>
    </xf>
    <xf numFmtId="0" fontId="37" fillId="19" borderId="14" xfId="0" applyFont="1" applyFill="1" applyBorder="1" applyAlignment="1">
      <alignment horizontal="center" vertical="center"/>
    </xf>
    <xf numFmtId="4" fontId="37" fillId="19" borderId="14" xfId="0" applyNumberFormat="1" applyFont="1" applyFill="1" applyBorder="1" applyAlignment="1">
      <alignment horizontal="center" vertical="center"/>
    </xf>
    <xf numFmtId="0" fontId="37" fillId="19" borderId="13" xfId="0" applyFont="1" applyFill="1" applyBorder="1" applyAlignment="1">
      <alignment horizontal="center" vertical="center"/>
    </xf>
    <xf numFmtId="4" fontId="37" fillId="19" borderId="13" xfId="0" applyNumberFormat="1" applyFont="1" applyFill="1" applyBorder="1" applyAlignment="1">
      <alignment horizontal="center" vertical="center"/>
    </xf>
    <xf numFmtId="0" fontId="38" fillId="0" borderId="28" xfId="0" applyFont="1" applyBorder="1" applyAlignment="1">
      <alignment horizontal="right" vertical="center"/>
    </xf>
    <xf numFmtId="0" fontId="38" fillId="0" borderId="29" xfId="0" applyFont="1" applyBorder="1" applyAlignment="1">
      <alignment horizontal="right" vertical="center"/>
    </xf>
    <xf numFmtId="0" fontId="38" fillId="0" borderId="12" xfId="0" applyFont="1" applyBorder="1" applyAlignment="1">
      <alignment horizontal="right" vertical="center"/>
    </xf>
    <xf numFmtId="0" fontId="38" fillId="0" borderId="32" xfId="0" applyFont="1" applyBorder="1" applyAlignment="1">
      <alignment horizontal="right" vertical="center"/>
    </xf>
    <xf numFmtId="0" fontId="37" fillId="21" borderId="13" xfId="0" applyFont="1" applyFill="1" applyBorder="1" applyAlignment="1">
      <alignment horizontal="center" vertical="center" wrapText="1"/>
    </xf>
    <xf numFmtId="0" fontId="37" fillId="20" borderId="13" xfId="0" applyFont="1" applyFill="1" applyBorder="1" applyAlignment="1">
      <alignment horizontal="center" vertical="center" wrapText="1"/>
    </xf>
    <xf numFmtId="0" fontId="1" fillId="0" borderId="86" xfId="0" applyFont="1" applyBorder="1" applyAlignment="1">
      <alignment horizontal="left" vertical="center"/>
    </xf>
    <xf numFmtId="0" fontId="1" fillId="0" borderId="33" xfId="0" applyFont="1" applyBorder="1" applyAlignment="1">
      <alignment horizontal="left" vertical="center"/>
    </xf>
    <xf numFmtId="0" fontId="1" fillId="0" borderId="40" xfId="0" applyFont="1" applyBorder="1" applyAlignment="1">
      <alignment horizontal="left" vertical="center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</xdr:colOff>
      <xdr:row>0</xdr:row>
      <xdr:rowOff>142875</xdr:rowOff>
    </xdr:from>
    <xdr:to>
      <xdr:col>3</xdr:col>
      <xdr:colOff>179614</xdr:colOff>
      <xdr:row>5</xdr:row>
      <xdr:rowOff>85725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0406" y="142875"/>
          <a:ext cx="2922815" cy="908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198636</xdr:colOff>
      <xdr:row>0</xdr:row>
      <xdr:rowOff>166051</xdr:rowOff>
    </xdr:from>
    <xdr:to>
      <xdr:col>3</xdr:col>
      <xdr:colOff>525732</xdr:colOff>
      <xdr:row>5</xdr:row>
      <xdr:rowOff>148814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9181" y="166051"/>
          <a:ext cx="3455502" cy="9352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192"/>
  <sheetViews>
    <sheetView view="pageBreakPreview" topLeftCell="A172" zoomScale="70" zoomScaleNormal="60" zoomScaleSheetLayoutView="70" workbookViewId="0">
      <selection activeCell="H184" sqref="H184"/>
    </sheetView>
  </sheetViews>
  <sheetFormatPr defaultRowHeight="15" outlineLevelRow="1" x14ac:dyDescent="0.25"/>
  <cols>
    <col min="1" max="1" width="13.42578125" style="2"/>
    <col min="2" max="2" width="9.42578125" style="3" customWidth="1"/>
    <col min="3" max="3" width="34.42578125" style="4"/>
    <col min="4" max="4" width="90" style="2"/>
    <col min="5" max="5" width="10.42578125" style="5"/>
    <col min="6" max="6" width="19.7109375" style="5"/>
    <col min="7" max="7" width="16.140625" style="2"/>
    <col min="8" max="8" width="27.85546875" style="5"/>
    <col min="9" max="9" width="43.7109375" style="6"/>
    <col min="10" max="10" width="16.42578125" style="2"/>
    <col min="11" max="11" width="13.42578125" style="7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x14ac:dyDescent="0.25">
      <c r="A1"/>
      <c r="B1" s="578" t="s">
        <v>49</v>
      </c>
      <c r="C1" s="579"/>
      <c r="D1" s="579"/>
      <c r="E1" s="579"/>
      <c r="F1" s="579"/>
      <c r="G1" s="579"/>
      <c r="H1" s="580"/>
      <c r="I1" s="409"/>
      <c r="J1" s="41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581" t="s">
        <v>1298</v>
      </c>
      <c r="C2" s="582"/>
      <c r="D2" s="582"/>
      <c r="E2" s="582"/>
      <c r="F2" s="582"/>
      <c r="G2" s="582"/>
      <c r="H2" s="583"/>
      <c r="I2" s="411"/>
      <c r="J2" s="41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581" t="s">
        <v>1299</v>
      </c>
      <c r="C3" s="582"/>
      <c r="D3" s="582"/>
      <c r="E3" s="582"/>
      <c r="F3" s="582"/>
      <c r="G3" s="582"/>
      <c r="H3" s="583"/>
      <c r="I3" s="411"/>
      <c r="J3" s="41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581" t="s">
        <v>1300</v>
      </c>
      <c r="C4" s="582"/>
      <c r="D4" s="582"/>
      <c r="E4" s="582"/>
      <c r="F4" s="582"/>
      <c r="G4" s="582"/>
      <c r="H4" s="583"/>
      <c r="I4" s="411"/>
      <c r="J4" s="41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.75" customHeight="1" thickBot="1" x14ac:dyDescent="0.3">
      <c r="A5"/>
      <c r="B5" s="584" t="s">
        <v>1301</v>
      </c>
      <c r="C5" s="585"/>
      <c r="D5" s="585"/>
      <c r="E5" s="585"/>
      <c r="F5" s="585"/>
      <c r="G5" s="585"/>
      <c r="H5" s="586"/>
      <c r="I5" s="413"/>
      <c r="J5" s="41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customHeight="1" x14ac:dyDescent="0.25">
      <c r="A6"/>
      <c r="B6" s="587" t="s">
        <v>1302</v>
      </c>
      <c r="C6" s="588"/>
      <c r="D6" s="588"/>
      <c r="E6" s="588"/>
      <c r="F6" s="588"/>
      <c r="G6" s="588"/>
      <c r="H6" s="589"/>
      <c r="I6" s="415"/>
      <c r="J6" s="41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6.5" customHeight="1" thickBot="1" x14ac:dyDescent="0.3">
      <c r="A7"/>
      <c r="B7" s="587" t="s">
        <v>1304</v>
      </c>
      <c r="C7" s="588"/>
      <c r="D7" s="588"/>
      <c r="E7" s="588"/>
      <c r="F7" s="588"/>
      <c r="G7" s="588"/>
      <c r="H7" s="589"/>
      <c r="I7" s="417"/>
      <c r="J7" s="418"/>
      <c r="K7"/>
      <c r="L7" s="10" t="s">
        <v>50</v>
      </c>
      <c r="M7" s="11">
        <v>12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/>
      <c r="B8" s="591" t="s">
        <v>1305</v>
      </c>
      <c r="C8" s="592"/>
      <c r="D8" s="592"/>
      <c r="E8" s="592"/>
      <c r="F8" s="592"/>
      <c r="G8" s="592"/>
      <c r="H8" s="593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5">
      <c r="A9"/>
      <c r="B9" s="594" t="s">
        <v>1303</v>
      </c>
      <c r="C9" s="593"/>
      <c r="D9" s="593"/>
      <c r="E9" s="593"/>
      <c r="F9" s="593"/>
      <c r="G9" s="593"/>
      <c r="H9" s="593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419"/>
      <c r="C10" s="420"/>
      <c r="D10" s="420"/>
      <c r="E10" s="420"/>
      <c r="F10" s="420"/>
      <c r="G10" s="420"/>
      <c r="H10" s="421"/>
      <c r="I10" s="14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15" customFormat="1" ht="32.85" customHeight="1" thickBot="1" x14ac:dyDescent="0.3">
      <c r="B11" s="16" t="s">
        <v>51</v>
      </c>
      <c r="C11" s="17" t="s">
        <v>52</v>
      </c>
      <c r="D11" s="18" t="s">
        <v>53</v>
      </c>
      <c r="E11" s="17" t="s">
        <v>54</v>
      </c>
      <c r="F11" s="17" t="s">
        <v>55</v>
      </c>
      <c r="G11" s="17" t="s">
        <v>56</v>
      </c>
      <c r="H11" s="19" t="s">
        <v>57</v>
      </c>
      <c r="I11" s="422" t="s">
        <v>58</v>
      </c>
      <c r="K11" s="20"/>
    </row>
    <row r="12" spans="1:1024" s="21" customFormat="1" ht="27" customHeight="1" thickBot="1" x14ac:dyDescent="0.3">
      <c r="B12" s="22" t="s">
        <v>59</v>
      </c>
      <c r="C12" s="23"/>
      <c r="D12" s="24" t="s">
        <v>60</v>
      </c>
      <c r="E12" s="23"/>
      <c r="F12" s="23"/>
      <c r="G12" s="25"/>
      <c r="H12" s="432">
        <f>SUM(H13:H32)</f>
        <v>731195.57</v>
      </c>
      <c r="I12" s="27"/>
      <c r="J12" s="28">
        <f>MC__2!M12</f>
        <v>949964.995</v>
      </c>
      <c r="K12" s="29" t="e">
        <f>H12*(1+#REF!)</f>
        <v>#REF!</v>
      </c>
      <c r="L12" s="30">
        <f>H33/H184</f>
        <v>9.812079669907374E-2</v>
      </c>
    </row>
    <row r="13" spans="1:1024" ht="31.5" customHeight="1" outlineLevel="1" x14ac:dyDescent="0.25">
      <c r="A13" s="21" t="str">
        <f>VLOOKUP(B13,MC__2!B:O,13,0)</f>
        <v>COMP_084</v>
      </c>
      <c r="B13" s="31" t="s">
        <v>61</v>
      </c>
      <c r="C13" s="32" t="s">
        <v>1310</v>
      </c>
      <c r="D13" s="33" t="str">
        <f>VLOOKUP(A13,ABC_SERVIÇOS!A:J,2,0)</f>
        <v>MOBILIZAÇÃO /DESMOBILIZAÇAO ( MÃO DE OBRA / EQUIPAMENTO )</v>
      </c>
      <c r="E13" s="34" t="str">
        <f t="shared" ref="E13:E32" si="0">VLOOKUP(A13,ABC_SERVIÇOS,3,0)</f>
        <v>UNID</v>
      </c>
      <c r="F13" s="35">
        <f>VLOOKUP(B13,MC__2!B:O,9,0)</f>
        <v>1</v>
      </c>
      <c r="G13" s="36">
        <f t="shared" ref="G13:G19" si="1">VLOOKUP(A13,ABC_SERVIÇOS,7,0)</f>
        <v>218775.05499999999</v>
      </c>
      <c r="H13" s="433">
        <f t="shared" ref="H13:H32" si="2">ROUND(G13*F13,2)</f>
        <v>218775.06</v>
      </c>
      <c r="I13" s="423"/>
      <c r="J13" s="30">
        <f t="shared" ref="J13:J27" si="3">H13/$H$12</f>
        <v>0.29920184007679368</v>
      </c>
      <c r="K13" s="29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1.5" customHeight="1" outlineLevel="1" x14ac:dyDescent="0.25">
      <c r="A14" s="21" t="str">
        <f>VLOOKUP(B14,MC__2!B:O,13,0)</f>
        <v>COMP_001</v>
      </c>
      <c r="B14" s="31" t="s">
        <v>62</v>
      </c>
      <c r="C14" s="32" t="str">
        <f>CONCATENATE(VLOOKUP(A14,ABC_SERVIÇOS!A:I,5,0)," - ",VLOOKUP(A14,ABC_SERVIÇOS!A:I,6,0))</f>
        <v xml:space="preserve">74209/001 - SINAPI – 10/17   </v>
      </c>
      <c r="D14" s="33" t="str">
        <f>VLOOKUP(A14,ABC_SERVIÇOS!A:J,2,0)</f>
        <v xml:space="preserve"> PLACA DE OBRA EM CHAPA DE ACO GALVANIZADO </v>
      </c>
      <c r="E14" s="34" t="str">
        <f t="shared" si="0"/>
        <v>M2</v>
      </c>
      <c r="F14" s="35">
        <f>VLOOKUP(B14,MC__2!B:O,9,0)</f>
        <v>14.860800000000001</v>
      </c>
      <c r="G14" s="36">
        <f t="shared" si="1"/>
        <v>295.8</v>
      </c>
      <c r="H14" s="433">
        <f t="shared" si="2"/>
        <v>4395.82</v>
      </c>
      <c r="I14" s="423"/>
      <c r="J14" s="30">
        <f t="shared" si="3"/>
        <v>6.0118252631098405E-3</v>
      </c>
      <c r="K14" s="29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31.5" customHeight="1" outlineLevel="1" x14ac:dyDescent="0.25">
      <c r="A15" s="21" t="str">
        <f>VLOOKUP(B15,MC__2!B:O,13,0)</f>
        <v>COMP_002</v>
      </c>
      <c r="B15" s="31" t="s">
        <v>63</v>
      </c>
      <c r="C15" s="32" t="str">
        <f>CONCATENATE(VLOOKUP(A15,ABC_SERVIÇOS!A:I,5,0)," - ",VLOOKUP(A15,ABC_SERVIÇOS!A:I,6,0))</f>
        <v>93207 - SINAPI – 10/17</v>
      </c>
      <c r="D15" s="33" t="str">
        <f>VLOOKUP(A15,ABC_SERVIÇOS!A:J,2,0)</f>
        <v>EXECUÇÃO DE ESCRITÓRIO EM CANTEIRO DE OBRA EM CHAPA DE MADEIRA COMPENSADA, NÃO INCLUSO MOBILIÁRIO E EQUIPAMENTOS</v>
      </c>
      <c r="E15" s="34" t="str">
        <f t="shared" si="0"/>
        <v>M2</v>
      </c>
      <c r="F15" s="35">
        <f>VLOOKUP(B15,MC__2!B:O,9,0)</f>
        <v>60</v>
      </c>
      <c r="G15" s="36">
        <f t="shared" si="1"/>
        <v>523.39</v>
      </c>
      <c r="H15" s="433">
        <f t="shared" si="2"/>
        <v>31403.4</v>
      </c>
      <c r="I15" s="423"/>
      <c r="J15" s="30">
        <f t="shared" si="3"/>
        <v>4.2948017313616936E-2</v>
      </c>
      <c r="K15" s="29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31.5" customHeight="1" outlineLevel="1" x14ac:dyDescent="0.25">
      <c r="A16" s="21" t="str">
        <f>VLOOKUP(B16,MC__2!B:O,13,0)</f>
        <v>COMP_003</v>
      </c>
      <c r="B16" s="31" t="s">
        <v>64</v>
      </c>
      <c r="C16" s="32" t="str">
        <f>CONCATENATE(VLOOKUP(A16,ABC_SERVIÇOS!A:I,5,0)," - ",VLOOKUP(A16,ABC_SERVIÇOS!A:I,6,0))</f>
        <v>93208 - SINAPI – 10/17</v>
      </c>
      <c r="D16" s="33" t="str">
        <f>VLOOKUP(A16,ABC_SERVIÇOS!A:J,2,0)</f>
        <v>EXECUÇÃO DE ALMOXARIFADO EM CANTEIRO DE OBRA EM CHAPA DE MADEIRA COMPENSADA, INCLUSO PRATELEIRAS.</v>
      </c>
      <c r="E16" s="34" t="str">
        <f t="shared" si="0"/>
        <v>M2</v>
      </c>
      <c r="F16" s="35">
        <f>VLOOKUP(B16,MC__2!B:O,9,0)</f>
        <v>72</v>
      </c>
      <c r="G16" s="36">
        <f t="shared" si="1"/>
        <v>388.17</v>
      </c>
      <c r="H16" s="433">
        <f t="shared" si="2"/>
        <v>27948.240000000002</v>
      </c>
      <c r="I16" s="423"/>
      <c r="J16" s="30">
        <f t="shared" si="3"/>
        <v>3.8222660457311035E-2</v>
      </c>
      <c r="K16" s="29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1.5" customHeight="1" outlineLevel="1" x14ac:dyDescent="0.25">
      <c r="A17" s="21" t="str">
        <f>VLOOKUP(B17,MC__2!B:O,13,0)</f>
        <v>COMP_004</v>
      </c>
      <c r="B17" s="31" t="s">
        <v>65</v>
      </c>
      <c r="C17" s="32" t="str">
        <f>CONCATENATE(VLOOKUP(A17,ABC_SERVIÇOS!A:I,5,0)," - ",VLOOKUP(A17,ABC_SERVIÇOS!A:I,6,0))</f>
        <v>93210 - SINAPI – 10/17</v>
      </c>
      <c r="D17" s="33" t="str">
        <f>VLOOKUP(A17,ABC_SERVIÇOS!A:J,2,0)</f>
        <v>EXECUÇÃO DE REFEITÓRIO EM CANTEIRO DE OBRA EM CHAPA DE MADEIRA COMPENSADA, NÃO INCLUSO MOBILIÁRIO E EQUIPAMENTOS</v>
      </c>
      <c r="E17" s="34" t="str">
        <f t="shared" si="0"/>
        <v>M2</v>
      </c>
      <c r="F17" s="35">
        <f>VLOOKUP(B17,MC__2!B:O,9,0)</f>
        <v>100</v>
      </c>
      <c r="G17" s="36">
        <f t="shared" si="1"/>
        <v>305.35000000000002</v>
      </c>
      <c r="H17" s="433">
        <f t="shared" si="2"/>
        <v>30535</v>
      </c>
      <c r="I17" s="423"/>
      <c r="J17" s="30">
        <f t="shared" si="3"/>
        <v>4.1760373356747774E-2</v>
      </c>
      <c r="K17" s="29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1.5" customHeight="1" outlineLevel="1" x14ac:dyDescent="0.25">
      <c r="A18" s="21" t="str">
        <f>VLOOKUP(B18,MC__2!B:O,13,0)</f>
        <v>COMP_005</v>
      </c>
      <c r="B18" s="31" t="s">
        <v>66</v>
      </c>
      <c r="C18" s="32" t="str">
        <f>CONCATENATE(VLOOKUP(A18,ABC_SERVIÇOS!A:I,5,0)," - ",VLOOKUP(A18,ABC_SERVIÇOS!A:I,6,0))</f>
        <v>93212 - SINAPI – 10/17</v>
      </c>
      <c r="D18" s="33" t="str">
        <f>VLOOKUP(A18,ABC_SERVIÇOS!A:J,2,0)</f>
        <v xml:space="preserve">EXECUÇÃO DE SANITÁRIO E VESTIÁRIO EM CANTEIRO DE OBRA EM CHAPA DE MADEIRA COMPENSADA, NÃO INCLUSO MOBILIÁRIO. </v>
      </c>
      <c r="E18" s="34" t="str">
        <f t="shared" si="0"/>
        <v>M2</v>
      </c>
      <c r="F18" s="35">
        <f>VLOOKUP(B18,MC__2!B:O,9,0)</f>
        <v>30</v>
      </c>
      <c r="G18" s="36">
        <f t="shared" si="1"/>
        <v>495.87</v>
      </c>
      <c r="H18" s="433">
        <f t="shared" si="2"/>
        <v>14876.1</v>
      </c>
      <c r="I18" s="423"/>
      <c r="J18" s="30">
        <f t="shared" si="3"/>
        <v>2.0344898971420191E-2</v>
      </c>
      <c r="K18" s="29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1.5" customHeight="1" outlineLevel="1" x14ac:dyDescent="0.25">
      <c r="A19" s="21" t="str">
        <f>VLOOKUP(B19,MC__2!B:O,13,0)</f>
        <v>COMP_006</v>
      </c>
      <c r="B19" s="31" t="s">
        <v>67</v>
      </c>
      <c r="C19" s="32" t="str">
        <f>CONCATENATE(VLOOKUP(A19,ABC_SERVIÇOS!A:I,5,0)," - ",VLOOKUP(A19,ABC_SERVIÇOS!A:I,6,0))</f>
        <v>93243 - SINAPI – 10/17</v>
      </c>
      <c r="D19" s="33" t="str">
        <f>VLOOKUP(A19,ABC_SERVIÇOS!A:J,2,0)</f>
        <v xml:space="preserve"> EXECUÇÃO DE RESERVATÓRIO ELEVADO DE ÁGUA (3000 LITROS) EM CANTEIRO DE OBRA, APOIADO EM ESTRUTURA DE MADEIRA</v>
      </c>
      <c r="E19" s="34" t="str">
        <f t="shared" si="0"/>
        <v>UNID</v>
      </c>
      <c r="F19" s="35">
        <f>VLOOKUP(B19,MC__2!B:O,9,0)</f>
        <v>2</v>
      </c>
      <c r="G19" s="36">
        <f t="shared" si="1"/>
        <v>1921.74</v>
      </c>
      <c r="H19" s="433">
        <f t="shared" si="2"/>
        <v>3843.48</v>
      </c>
      <c r="I19" s="423"/>
      <c r="J19" s="30">
        <f t="shared" si="3"/>
        <v>5.2564322839100354E-3</v>
      </c>
      <c r="K19" s="2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31.5" customHeight="1" outlineLevel="1" x14ac:dyDescent="0.25">
      <c r="A20" s="21" t="str">
        <f>VLOOKUP(B20,MC__2!B:O,13,0)</f>
        <v>COMP_007</v>
      </c>
      <c r="B20" s="31" t="s">
        <v>68</v>
      </c>
      <c r="C20" s="32" t="str">
        <f>CONCATENATE(VLOOKUP(A20,ABC_SERVIÇOS!A:I,5,0)," - ",VLOOKUP(A20,ABC_SERVIÇOS!A:I,6,0))</f>
        <v>93582 - SINAPI – 10/17</v>
      </c>
      <c r="D20" s="33" t="str">
        <f>VLOOKUP(A20,ABC_SERVIÇOS!A:J,2,0)</f>
        <v>EXECUÇÃO DE CENTRAL DE ARMADURA EM CANTEIRO DE OBRA, NÃO INCLUSO MOBILIÁRIO E EQUIPAMENTOS.</v>
      </c>
      <c r="E20" s="34" t="str">
        <f t="shared" si="0"/>
        <v>M2</v>
      </c>
      <c r="F20" s="35">
        <f>VLOOKUP(B20,MC__2!B:O,9,0)</f>
        <v>25</v>
      </c>
      <c r="G20" s="36">
        <v>129.74</v>
      </c>
      <c r="H20" s="433">
        <f t="shared" si="2"/>
        <v>3243.5</v>
      </c>
      <c r="I20" s="423"/>
      <c r="J20" s="30">
        <f t="shared" si="3"/>
        <v>4.4358857371086099E-3</v>
      </c>
      <c r="K20" s="29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31.5" customHeight="1" outlineLevel="1" x14ac:dyDescent="0.25">
      <c r="A21" s="21" t="str">
        <f>VLOOKUP(B21,MC__2!B:O,13,0)</f>
        <v>COMP_008</v>
      </c>
      <c r="B21" s="31" t="s">
        <v>69</v>
      </c>
      <c r="C21" s="32" t="str">
        <f>CONCATENATE(VLOOKUP(A21,ABC_SERVIÇOS!A:I,5,0)," - ",VLOOKUP(A21,ABC_SERVIÇOS!A:I,6,0))</f>
        <v>93583 - SINAPI – 10/17</v>
      </c>
      <c r="D21" s="33" t="str">
        <f>VLOOKUP(A21,ABC_SERVIÇOS!A:J,2,0)</f>
        <v xml:space="preserve"> EXECUÇÃO DE CENTRAL DE FÔRMAS, PRODUÇÃO DE ARGAMASSA OU CONCRETO EM CANTEIRO DE OBRA, NÃO INCLUSO MOBILIÁRIO E EQUIPAMENTOS.</v>
      </c>
      <c r="E21" s="34" t="str">
        <f t="shared" si="0"/>
        <v>M2</v>
      </c>
      <c r="F21" s="35">
        <f>VLOOKUP(B21,MC__2!B:O,9,0)</f>
        <v>40</v>
      </c>
      <c r="G21" s="36">
        <f>VLOOKUP(A21,ABC_SERVIÇOS,7,0)</f>
        <v>252.77</v>
      </c>
      <c r="H21" s="433">
        <f t="shared" si="2"/>
        <v>10110.799999999999</v>
      </c>
      <c r="I21" s="423"/>
      <c r="J21" s="30">
        <f t="shared" si="3"/>
        <v>1.3827764301143127E-2</v>
      </c>
      <c r="K21" s="29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1.5" customHeight="1" outlineLevel="1" x14ac:dyDescent="0.25">
      <c r="A22" s="21" t="str">
        <f>VLOOKUP(B22,MC__2!B:O,13,0)</f>
        <v>COMP_009</v>
      </c>
      <c r="B22" s="31" t="s">
        <v>70</v>
      </c>
      <c r="C22" s="32" t="str">
        <f>CONCATENATE(VLOOKUP(A22,ABC_SERVIÇOS!A:I,5,0)," - ",VLOOKUP(A22,ABC_SERVIÇOS!A:I,6,0))</f>
        <v>93585 - SINAPI – 10/17</v>
      </c>
      <c r="D22" s="33" t="str">
        <f>VLOOKUP(A22,ABC_SERVIÇOS!A:J,2,0)</f>
        <v>EXECUÇÃO DE GUARITA EM CANTEIRO DE OBRA EM CHAPA DE MADEIRA COMPENSADA , NÃO INCLUSO MOBILIÁRIO</v>
      </c>
      <c r="E22" s="34" t="str">
        <f t="shared" si="0"/>
        <v>M2</v>
      </c>
      <c r="F22" s="35">
        <f>VLOOKUP(B22,MC__2!B:O,9,0)</f>
        <v>6.25</v>
      </c>
      <c r="G22" s="36">
        <v>495.95</v>
      </c>
      <c r="H22" s="433">
        <f t="shared" si="2"/>
        <v>3099.69</v>
      </c>
      <c r="I22" s="423"/>
      <c r="J22" s="30">
        <f t="shared" si="3"/>
        <v>4.2392078496865078E-3</v>
      </c>
      <c r="K22" s="29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1.5" customHeight="1" outlineLevel="1" x14ac:dyDescent="0.25">
      <c r="A23" s="21" t="str">
        <f>VLOOKUP(B23,MC__2!B:O,13,0)</f>
        <v>COMP_012</v>
      </c>
      <c r="B23" s="31" t="s">
        <v>71</v>
      </c>
      <c r="C23" s="32" t="str">
        <f>CONCATENATE(VLOOKUP(A23,ABC_SERVIÇOS!A:I,5,0)," - ",VLOOKUP(A23,ABC_SERVIÇOS!A:I,6,0))</f>
        <v>85424 - SINAPI – 10/17</v>
      </c>
      <c r="D23" s="33" t="str">
        <f>VLOOKUP(A23,ABC_SERVIÇOS!A:J,2,0)</f>
        <v>ISOLAMENTO DE OBRA COM TELA PLASTICA COM MALHA DE 5MM E ESTRUTURA DE MADEIRA PONTALETEADA</v>
      </c>
      <c r="E23" s="34" t="str">
        <f t="shared" si="0"/>
        <v>m2</v>
      </c>
      <c r="F23" s="35">
        <f>VLOOKUP(B23,MC__2!B:O,9,0)</f>
        <v>1180</v>
      </c>
      <c r="G23" s="36">
        <f t="shared" ref="G23:G32" si="4">VLOOKUP(A23,ABC_SERVIÇOS,7,0)</f>
        <v>18.940000000000001</v>
      </c>
      <c r="H23" s="433">
        <f t="shared" si="2"/>
        <v>22349.200000000001</v>
      </c>
      <c r="I23" s="423"/>
      <c r="J23" s="30">
        <f t="shared" si="3"/>
        <v>3.0565283649079004E-2</v>
      </c>
      <c r="K23" s="29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31.5" customHeight="1" outlineLevel="1" x14ac:dyDescent="0.25">
      <c r="A24" s="21" t="str">
        <f>VLOOKUP(B24,MC__2!B:O,13,0)</f>
        <v>COMP_010</v>
      </c>
      <c r="B24" s="31" t="s">
        <v>72</v>
      </c>
      <c r="C24" s="32" t="s">
        <v>1311</v>
      </c>
      <c r="D24" s="33" t="str">
        <f>VLOOKUP(A24,ABC_SERVIÇOS!A:J,2,0)</f>
        <v>CONE PLÁSTICO PARA CANALIZAÇÃO DE TRÂNSITO - UITILIZAÇÃO DE 5 VEZES</v>
      </c>
      <c r="E24" s="34" t="str">
        <f t="shared" si="0"/>
        <v>UNID</v>
      </c>
      <c r="F24" s="35">
        <f>VLOOKUP(B24,MC__2!B:O,9,0)</f>
        <v>40</v>
      </c>
      <c r="G24" s="36">
        <f t="shared" si="4"/>
        <v>5.53</v>
      </c>
      <c r="H24" s="433">
        <f t="shared" si="2"/>
        <v>221.2</v>
      </c>
      <c r="I24" s="423"/>
      <c r="J24" s="30">
        <f t="shared" si="3"/>
        <v>3.0251824419559874E-4</v>
      </c>
      <c r="K24" s="29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outlineLevel="1" x14ac:dyDescent="0.25">
      <c r="A25" s="21" t="str">
        <f>VLOOKUP(B25,MC__2!B:O,13,0)</f>
        <v>COMP_011</v>
      </c>
      <c r="B25" s="31" t="s">
        <v>73</v>
      </c>
      <c r="C25" s="32" t="s">
        <v>1312</v>
      </c>
      <c r="D25" s="33" t="str">
        <f>VLOOKUP(A25,ABC_SERVIÇOS!A:J,2,0)</f>
        <v>OPERAÇÃO DE SINALIZAÇÃO POR BANDEIROLA DE TECIDO OU COM PLACA METÁLICA</v>
      </c>
      <c r="E25" s="34" t="str">
        <f t="shared" si="0"/>
        <v>h</v>
      </c>
      <c r="F25" s="35">
        <f>VLOOKUP(B25,MC__2!B:O,9,0)</f>
        <v>17600</v>
      </c>
      <c r="G25" s="36">
        <f t="shared" si="4"/>
        <v>13.88</v>
      </c>
      <c r="H25" s="433">
        <f t="shared" si="2"/>
        <v>244288</v>
      </c>
      <c r="I25" s="423"/>
      <c r="J25" s="30">
        <f t="shared" si="3"/>
        <v>0.33409392783930575</v>
      </c>
      <c r="K25" s="29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4.95" customHeight="1" outlineLevel="1" x14ac:dyDescent="0.25">
      <c r="A26" s="21" t="str">
        <f>VLOOKUP(B26,MC__2!B:O,13,0)</f>
        <v>COMP_092</v>
      </c>
      <c r="B26" s="31" t="s">
        <v>74</v>
      </c>
      <c r="C26" s="32" t="str">
        <f>CONCATENATE(VLOOKUP(A26,ABC_SERVIÇOS!A:I,5,0)," - ",VLOOKUP(A26,ABC_SERVIÇOS!A:I,6,0))</f>
        <v>41598 - SINAPI – 10/17</v>
      </c>
      <c r="D26" s="33" t="str">
        <f>VLOOKUP(A26,ABC_SERVIÇOS!A:J,2,0)</f>
        <v>ENTRADA PROVISORIA DE ENERGIA ELETRICA AEREA TRIFASICA 40A EM POSTE MADEIRA</v>
      </c>
      <c r="E26" s="34" t="str">
        <f t="shared" si="0"/>
        <v>UNID</v>
      </c>
      <c r="F26" s="35">
        <f>VLOOKUP(B26,MC__2!B:O,9,0)</f>
        <v>1</v>
      </c>
      <c r="G26" s="36">
        <f t="shared" si="4"/>
        <v>1339.66</v>
      </c>
      <c r="H26" s="433">
        <f t="shared" si="2"/>
        <v>1339.66</v>
      </c>
      <c r="I26" s="423"/>
      <c r="J26" s="30">
        <f t="shared" si="3"/>
        <v>1.8321500498149903E-3</v>
      </c>
      <c r="K26" s="29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38.25" outlineLevel="1" x14ac:dyDescent="0.25">
      <c r="A27" s="21" t="str">
        <f>VLOOKUP(B27,MC__2!B:O,13,0)</f>
        <v>COMP_093</v>
      </c>
      <c r="B27" s="31" t="s">
        <v>75</v>
      </c>
      <c r="C27" s="32" t="str">
        <f>CONCATENATE(VLOOKUP(A27,ABC_SERVIÇOS!A:I,5,0)," - ",VLOOKUP(A27,ABC_SERVIÇOS!A:I,6,0))</f>
        <v>95635 - SINAPI – 10/17</v>
      </c>
      <c r="D27" s="33" t="str">
        <f>VLOOKUP(A27,ABC_SERVIÇOS!A:J,2,0)</f>
        <v>KIT CAVALETE PARA MEDIÇÃO DE ÁGUA - ENTRADA PRINCIPAL, EM PVC SOLDÁVEL DN 25 (3⁄4 )
FORNECIMENTO E INSTALAÇÃO (EXCLUSIVE HIDRÔMETRO). AF_11/2016</v>
      </c>
      <c r="E27" s="34" t="str">
        <f t="shared" si="0"/>
        <v>UNID</v>
      </c>
      <c r="F27" s="35">
        <f>VLOOKUP(B27,MC__2!B:O,9,0)</f>
        <v>1</v>
      </c>
      <c r="G27" s="36">
        <f t="shared" si="4"/>
        <v>117.98</v>
      </c>
      <c r="H27" s="433">
        <f t="shared" si="2"/>
        <v>117.98</v>
      </c>
      <c r="I27" s="423"/>
      <c r="J27" s="37">
        <f t="shared" si="3"/>
        <v>1.613521810587556E-4</v>
      </c>
      <c r="K27" s="38"/>
      <c r="L27" s="39"/>
      <c r="M27"/>
      <c r="N27" s="40">
        <f>H33/12</f>
        <v>167804.81666666665</v>
      </c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4.95" customHeight="1" outlineLevel="1" x14ac:dyDescent="0.25">
      <c r="A28" s="21" t="str">
        <f>VLOOKUP(B28,MC__2!B:O,13,0)</f>
        <v>COMP_094</v>
      </c>
      <c r="B28" s="31" t="s">
        <v>76</v>
      </c>
      <c r="C28" s="32" t="str">
        <f>CONCATENATE(VLOOKUP(A28,ABC_SERVIÇOS!A:I,5,0)," - ",VLOOKUP(A28,ABC_SERVIÇOS!A:I,6,0))</f>
        <v>12744 - SINAPI – 10/17</v>
      </c>
      <c r="D28" s="33" t="str">
        <f>VLOOKUP(A28,ABC_SERVIÇOS!A:J,2,0)</f>
        <v>HIDROMETRO UNIJATO, VAZAO MAXIMA DE 5,0 M3/H, DE ¾"</v>
      </c>
      <c r="E28" s="34" t="str">
        <f t="shared" si="0"/>
        <v>UNID</v>
      </c>
      <c r="F28" s="35">
        <f>VLOOKUP(B28,MC__2!B:O,9,0)</f>
        <v>1</v>
      </c>
      <c r="G28" s="36">
        <f t="shared" si="4"/>
        <v>118.98</v>
      </c>
      <c r="H28" s="433">
        <f t="shared" si="2"/>
        <v>118.98</v>
      </c>
      <c r="I28" s="423"/>
      <c r="J28" s="37"/>
      <c r="K28" s="38"/>
      <c r="L28" s="39"/>
      <c r="M28"/>
      <c r="N28" s="40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4" customHeight="1" outlineLevel="1" x14ac:dyDescent="0.25">
      <c r="A29" s="21" t="str">
        <f>VLOOKUP(B29,MC__2!B:O,13,0)</f>
        <v>COMP_095</v>
      </c>
      <c r="B29" s="31" t="s">
        <v>77</v>
      </c>
      <c r="C29" s="32" t="str">
        <f>CONCATENATE(VLOOKUP(A29,ABC_SERVIÇOS!A:I,5,0)," - ",VLOOKUP(A29,ABC_SERVIÇOS!A:I,6,0))</f>
        <v>72872 - SINAPI – 10/17</v>
      </c>
      <c r="D29" s="33" t="str">
        <f>VLOOKUP(A29,ABC_SERVIÇOS!A:J,2,0)</f>
        <v>MOBILIZACAO E INSTALACAO DE 01 EQUIPAMENTO DE SONDAGEM, DISTANCIA DE 10KM ATE 20KM</v>
      </c>
      <c r="E29" s="34" t="str">
        <f t="shared" si="0"/>
        <v>UNID</v>
      </c>
      <c r="F29" s="35">
        <v>1</v>
      </c>
      <c r="G29" s="36">
        <f t="shared" si="4"/>
        <v>628.32000000000005</v>
      </c>
      <c r="H29" s="433">
        <f t="shared" si="2"/>
        <v>628.32000000000005</v>
      </c>
      <c r="I29" s="423"/>
      <c r="J29" s="30"/>
      <c r="K29" s="29"/>
      <c r="L29" s="21"/>
      <c r="M29"/>
      <c r="N29" s="40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31.5" customHeight="1" outlineLevel="1" x14ac:dyDescent="0.25">
      <c r="A30" s="21" t="str">
        <f>VLOOKUP(B30,MC__2!B:O,13,0)</f>
        <v>COMP_085</v>
      </c>
      <c r="B30" s="31" t="s">
        <v>78</v>
      </c>
      <c r="C30" s="32" t="str">
        <f>CONCATENATE(VLOOKUP(A30,ABC_SERVIÇOS!A:I,5,0)," - ",VLOOKUP(A30,ABC_SERVIÇOS!A:I,6,0))</f>
        <v>50102 - AGETOP – T128 – DESON</v>
      </c>
      <c r="D30" s="33" t="str">
        <f>VLOOKUP(A30,ABC_SERVIÇOS!A:J,2,0)</f>
        <v>TRANSPORTE EQUIPAMENTOS P/SONDAGEM ( INCLUSO NO VALOR O RETORNO)</v>
      </c>
      <c r="E30" s="34" t="str">
        <f t="shared" si="0"/>
        <v>KM</v>
      </c>
      <c r="F30" s="35">
        <f>VLOOKUP(B30,MC__2!B:O,9,0)</f>
        <v>15</v>
      </c>
      <c r="G30" s="36">
        <f t="shared" si="4"/>
        <v>2.8</v>
      </c>
      <c r="H30" s="433">
        <f t="shared" si="2"/>
        <v>42</v>
      </c>
      <c r="I30" s="423"/>
      <c r="J30" s="30"/>
      <c r="K30" s="29"/>
      <c r="L30" s="21"/>
      <c r="M30"/>
      <c r="N30" s="4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31.5" customHeight="1" outlineLevel="1" x14ac:dyDescent="0.25">
      <c r="A31" s="21" t="str">
        <f>VLOOKUP(B31,MC__2!B:O,13,0)</f>
        <v>COMP_086</v>
      </c>
      <c r="B31" s="31" t="s">
        <v>79</v>
      </c>
      <c r="C31" s="32" t="str">
        <f>CONCATENATE(VLOOKUP(A31,ABC_SERVIÇOS!A:I,5,0)," - ",VLOOKUP(A31,ABC_SERVIÇOS!A:I,6,0))</f>
        <v>50101 - AGETOP – T128 – DESON</v>
      </c>
      <c r="D31" s="33" t="str">
        <f>VLOOKUP(A31,ABC_SERVIÇOS!A:J,2,0)</f>
        <v>SONDAGENS P/INTERIOR - (OBRAS CIVIS)</v>
      </c>
      <c r="E31" s="34" t="str">
        <f t="shared" si="0"/>
        <v>M</v>
      </c>
      <c r="F31" s="35">
        <f>VLOOKUP(B31,MC__2!B:O,9,0)</f>
        <v>135</v>
      </c>
      <c r="G31" s="36">
        <f t="shared" si="4"/>
        <v>71.459999999999994</v>
      </c>
      <c r="H31" s="433">
        <f t="shared" si="2"/>
        <v>9647.1</v>
      </c>
      <c r="I31" s="423"/>
      <c r="J31" s="37"/>
      <c r="K31" s="38">
        <f>H33*1.273</f>
        <v>2563386.3793999995</v>
      </c>
      <c r="L31" s="39"/>
      <c r="M31"/>
      <c r="N31" s="40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.75" outlineLevel="1" thickBot="1" x14ac:dyDescent="0.3">
      <c r="A32" s="21" t="str">
        <f>VLOOKUP(B32,MC__2!B:O,13,0)</f>
        <v>COMP_087</v>
      </c>
      <c r="B32" s="31" t="s">
        <v>80</v>
      </c>
      <c r="C32" s="32" t="s">
        <v>1313</v>
      </c>
      <c r="D32" s="33" t="str">
        <f>VLOOKUP(A32,ABC_SERVIÇOS!A:J,2,0)</f>
        <v>PROJETO DEFINITIVO</v>
      </c>
      <c r="E32" s="34" t="str">
        <f t="shared" si="0"/>
        <v>UNID</v>
      </c>
      <c r="F32" s="35">
        <f>VLOOKUP(B32,MC__2!B:O,9,0)</f>
        <v>1</v>
      </c>
      <c r="G32" s="36">
        <f t="shared" si="4"/>
        <v>104212.03945239999</v>
      </c>
      <c r="H32" s="433">
        <f t="shared" si="2"/>
        <v>104212.04</v>
      </c>
      <c r="I32" s="423"/>
      <c r="J32" s="30"/>
      <c r="K32" s="29"/>
      <c r="L32" s="21"/>
      <c r="M32"/>
      <c r="N32" s="40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s="45" customFormat="1" ht="27" customHeight="1" thickBot="1" x14ac:dyDescent="0.3">
      <c r="B33" s="22" t="s">
        <v>81</v>
      </c>
      <c r="C33" s="23"/>
      <c r="D33" s="24" t="s">
        <v>13</v>
      </c>
      <c r="E33" s="23"/>
      <c r="F33" s="23"/>
      <c r="G33" s="25"/>
      <c r="H33" s="432">
        <f>SUM(H34:H54)</f>
        <v>2013657.7999999998</v>
      </c>
      <c r="I33" s="424"/>
      <c r="J33" s="46">
        <f>MC__2!M111</f>
        <v>2013657.7999999998</v>
      </c>
      <c r="K33" s="47" t="s">
        <v>82</v>
      </c>
      <c r="L33" s="48">
        <v>360</v>
      </c>
    </row>
    <row r="34" spans="1:1024" ht="13.5" customHeight="1" outlineLevel="1" x14ac:dyDescent="0.25">
      <c r="A34" s="21" t="str">
        <f>VLOOKUP(B34,MC__2!B:O,13,0)</f>
        <v>COMP_014</v>
      </c>
      <c r="B34" s="49" t="s">
        <v>83</v>
      </c>
      <c r="C34" s="32" t="str">
        <f>CONCATENATE(VLOOKUP(A34,ABC_SERVIÇOS!A:I,5,0)," - ",VLOOKUP(A34,ABC_SERVIÇOS!A:I,6,0))</f>
        <v>93567 - SINAPI – 10/17</v>
      </c>
      <c r="D34" s="33" t="str">
        <f>VLOOKUP(A34,ABC_SERVIÇOS!A:J,2,0)</f>
        <v>ENGENHEIRO CIVIL DE OBRA PLENO COM ENCARGOS COMPLEMENTARES</v>
      </c>
      <c r="E34" s="34" t="str">
        <f t="shared" ref="E34:E52" si="5">VLOOKUP(A34,ABC_SERVIÇOS,3,0)</f>
        <v>MÊS</v>
      </c>
      <c r="F34" s="35">
        <f>VLOOKUP(B34,MC__2!B:O,9,0)</f>
        <v>14</v>
      </c>
      <c r="G34" s="36">
        <f t="shared" ref="G34:G52" si="6">VLOOKUP(A34,ABC_SERVIÇOS,7,0)</f>
        <v>15348.26</v>
      </c>
      <c r="H34" s="433">
        <f t="shared" ref="H34:H52" si="7">ROUND(G34*F34,2)</f>
        <v>214875.64</v>
      </c>
      <c r="I34" s="423"/>
      <c r="J34"/>
      <c r="K34" s="50">
        <f>15000/1.75</f>
        <v>8571.4285714285706</v>
      </c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3.5" customHeight="1" outlineLevel="1" x14ac:dyDescent="0.25">
      <c r="A35" s="21" t="str">
        <f>VLOOKUP(B35,MC__2!B:O,13,0)</f>
        <v>COMP_096</v>
      </c>
      <c r="B35" s="51" t="s">
        <v>84</v>
      </c>
      <c r="C35" s="32" t="str">
        <f>CONCATENATE(VLOOKUP(A35,ABC_SERVIÇOS!A:I,5,0)," - ",VLOOKUP(A35,ABC_SERVIÇOS!A:I,6,0))</f>
        <v>93565 - SINAPI – 10/17</v>
      </c>
      <c r="D35" s="33" t="str">
        <f>VLOOKUP(A35,ABC_SERVIÇOS!A:J,2,0)</f>
        <v>ENGENHEIRO CIVIL DE OBRA JUNIOR (MENSALISTA)</v>
      </c>
      <c r="E35" s="34" t="str">
        <f t="shared" si="5"/>
        <v>MÊS</v>
      </c>
      <c r="F35" s="35">
        <f>VLOOKUP(B35,MC__2!B:O,9,0)</f>
        <v>28</v>
      </c>
      <c r="G35" s="36">
        <f t="shared" si="6"/>
        <v>12203.12</v>
      </c>
      <c r="H35" s="433">
        <f t="shared" si="7"/>
        <v>341687.36</v>
      </c>
      <c r="I35" s="423"/>
      <c r="J35" s="45"/>
      <c r="K35" s="50"/>
      <c r="L35" s="4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3.5" customHeight="1" outlineLevel="1" x14ac:dyDescent="0.25">
      <c r="A36" s="21" t="str">
        <f>VLOOKUP(B36,MC__2!B:O,13,0)</f>
        <v>COMP_097</v>
      </c>
      <c r="B36" s="51" t="s">
        <v>85</v>
      </c>
      <c r="C36" s="32" t="str">
        <f>CONCATENATE(VLOOKUP(A36,ABC_SERVIÇOS!A:I,5,0)," - ",VLOOKUP(A36,ABC_SERVIÇOS!A:I,6,0))</f>
        <v>250113 - AGETOP – T128 – DESON</v>
      </c>
      <c r="D36" s="33" t="str">
        <f>VLOOKUP(A36,ABC_SERVIÇOS!A:J,2,0)</f>
        <v>TÉCNICO EM SEGURANÇA DO TRABALHO (O. CIVIS)</v>
      </c>
      <c r="E36" s="34" t="str">
        <f t="shared" si="5"/>
        <v>H</v>
      </c>
      <c r="F36" s="35">
        <f>VLOOKUP(B36,MC__2!B:O,9,0)</f>
        <v>6160</v>
      </c>
      <c r="G36" s="36">
        <f t="shared" si="6"/>
        <v>12.77</v>
      </c>
      <c r="H36" s="433">
        <f t="shared" si="7"/>
        <v>78663.199999999997</v>
      </c>
      <c r="I36" s="423"/>
      <c r="J36" s="45"/>
      <c r="K36" s="50"/>
      <c r="L36" s="45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3.5" customHeight="1" outlineLevel="1" x14ac:dyDescent="0.25">
      <c r="A37" s="21" t="str">
        <f>VLOOKUP(B37,MC__2!B:O,13,0)</f>
        <v>COMP_098</v>
      </c>
      <c r="B37" s="51" t="s">
        <v>86</v>
      </c>
      <c r="C37" s="32" t="str">
        <f>CONCATENATE(VLOOKUP(A37,ABC_SERVIÇOS!A:I,5,0)," - ",VLOOKUP(A37,ABC_SERVIÇOS!A:I,6,0))</f>
        <v>93564 - SINAPI – 10/17</v>
      </c>
      <c r="D37" s="33" t="str">
        <f>VLOOKUP(A37,ABC_SERVIÇOS!A:J,2,0)</f>
        <v>APONTADOR OU APROPRIADOR COM ENCARGOS COMPLEMENTARES</v>
      </c>
      <c r="E37" s="34" t="str">
        <f t="shared" si="5"/>
        <v>MES</v>
      </c>
      <c r="F37" s="35">
        <f>VLOOKUP(B37,MC__2!B:O,9,0)</f>
        <v>42</v>
      </c>
      <c r="G37" s="36">
        <f t="shared" si="6"/>
        <v>3918</v>
      </c>
      <c r="H37" s="433">
        <f t="shared" si="7"/>
        <v>164556</v>
      </c>
      <c r="I37" s="423"/>
      <c r="J37" s="45"/>
      <c r="K37" s="50"/>
      <c r="L37" s="45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3.5" customHeight="1" outlineLevel="1" x14ac:dyDescent="0.25">
      <c r="A38" s="21" t="str">
        <f>VLOOKUP(B38,MC__2!B:O,13,0)</f>
        <v>COMP_099</v>
      </c>
      <c r="B38" s="51" t="s">
        <v>87</v>
      </c>
      <c r="C38" s="32" t="str">
        <f>CONCATENATE(VLOOKUP(A38,ABC_SERVIÇOS!A:I,5,0)," - ",VLOOKUP(A38,ABC_SERVIÇOS!A:I,6,0))</f>
        <v>93566 - SINAPI – 10/17</v>
      </c>
      <c r="D38" s="33" t="str">
        <f>VLOOKUP(A38,ABC_SERVIÇOS!A:J,2,0)</f>
        <v>AUXILIAR DE ESCRITORIO COM ENCARGOS COMPLEMENTARES</v>
      </c>
      <c r="E38" s="34" t="str">
        <f t="shared" si="5"/>
        <v>MES</v>
      </c>
      <c r="F38" s="35">
        <f>VLOOKUP(B38,MC__2!B:O,9,0)</f>
        <v>42</v>
      </c>
      <c r="G38" s="36">
        <f t="shared" si="6"/>
        <v>2655.12</v>
      </c>
      <c r="H38" s="433">
        <f t="shared" si="7"/>
        <v>111515.04</v>
      </c>
      <c r="I38" s="423"/>
      <c r="J38" s="45" t="s">
        <v>88</v>
      </c>
      <c r="K38" s="50"/>
      <c r="L38" s="45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3.5" customHeight="1" outlineLevel="1" x14ac:dyDescent="0.25">
      <c r="A39" s="21" t="str">
        <f>VLOOKUP(B39,MC__2!B:O,13,0)</f>
        <v>COMP_100</v>
      </c>
      <c r="B39" s="51" t="s">
        <v>89</v>
      </c>
      <c r="C39" s="32" t="str">
        <f>CONCATENATE(VLOOKUP(A39,ABC_SERVIÇOS!A:I,5,0)," - ",VLOOKUP(A39,ABC_SERVIÇOS!A:I,6,0))</f>
        <v>40931 (I) - SINAPI – 10/17</v>
      </c>
      <c r="D39" s="33" t="str">
        <f>VLOOKUP(A39,ABC_SERVIÇOS!A:J,2,0)</f>
        <v>AUXILIAR TECNICO / ASSISTENTE DE ENGENHARIA (MENSALISTA)</v>
      </c>
      <c r="E39" s="34" t="str">
        <f t="shared" si="5"/>
        <v>MES</v>
      </c>
      <c r="F39" s="35">
        <f>VLOOKUP(B39,MC__2!B:O,9,0)</f>
        <v>28</v>
      </c>
      <c r="G39" s="36">
        <f t="shared" si="6"/>
        <v>3879.24</v>
      </c>
      <c r="H39" s="433">
        <f t="shared" si="7"/>
        <v>108618.72</v>
      </c>
      <c r="I39" s="423"/>
      <c r="J39" s="45" t="s">
        <v>90</v>
      </c>
      <c r="K39" s="50"/>
      <c r="L39" s="45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30.95" customHeight="1" outlineLevel="1" x14ac:dyDescent="0.25">
      <c r="A40" s="21" t="str">
        <f>VLOOKUP(B40,MC__2!B:O,13,0)</f>
        <v>COMP_101</v>
      </c>
      <c r="B40" s="52" t="s">
        <v>91</v>
      </c>
      <c r="C40" s="32" t="str">
        <f>CONCATENATE(VLOOKUP(A40,ABC_SERVIÇOS!A:I,5,0)," - ",VLOOKUP(A40,ABC_SERVIÇOS!A:I,6,0))</f>
        <v>41776 (I) - SINAPI – 10/17</v>
      </c>
      <c r="D40" s="33" t="str">
        <f>VLOOKUP(A40,ABC_SERVIÇOS!A:J,2,0)</f>
        <v>VIGIA NOTURNO, HORA EFETIVAMENTE TRABALHADA DE 22 H AS 5 H (COM ADICIONAL
NOTURNO)</v>
      </c>
      <c r="E40" s="34" t="str">
        <f t="shared" si="5"/>
        <v>H</v>
      </c>
      <c r="F40" s="35">
        <f>VLOOKUP(B40,MC__2!B:O,9,0)</f>
        <v>6160</v>
      </c>
      <c r="G40" s="36">
        <f t="shared" si="6"/>
        <v>20.239999999999998</v>
      </c>
      <c r="H40" s="433">
        <f t="shared" si="7"/>
        <v>124678.39999999999</v>
      </c>
      <c r="I40" s="423"/>
      <c r="J40" s="45" t="s">
        <v>92</v>
      </c>
      <c r="K40" s="50"/>
      <c r="L40" s="45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3.5" customHeight="1" outlineLevel="1" x14ac:dyDescent="0.25">
      <c r="A41" s="21" t="str">
        <f>VLOOKUP(B41,MC__2!B:O,13,0)</f>
        <v>COMP_102</v>
      </c>
      <c r="B41" s="51" t="s">
        <v>93</v>
      </c>
      <c r="C41" s="32" t="str">
        <f>CONCATENATE(VLOOKUP(A41,ABC_SERVIÇOS!A:I,5,0)," - ",VLOOKUP(A41,ABC_SERVIÇOS!A:I,6,0))</f>
        <v>34345 (I) - SINAPI – 10/17</v>
      </c>
      <c r="D41" s="33" t="str">
        <f>VLOOKUP(A41,ABC_SERVIÇOS!A:J,2,0)</f>
        <v>VIGIA DIURNO</v>
      </c>
      <c r="E41" s="34" t="str">
        <f t="shared" si="5"/>
        <v>H</v>
      </c>
      <c r="F41" s="35">
        <f>VLOOKUP(B41,MC__2!B:O,9,0)</f>
        <v>1344</v>
      </c>
      <c r="G41" s="36">
        <f t="shared" si="6"/>
        <v>14.74</v>
      </c>
      <c r="H41" s="433">
        <f t="shared" si="7"/>
        <v>19810.560000000001</v>
      </c>
      <c r="I41" s="423"/>
      <c r="J41" s="45" t="s">
        <v>94</v>
      </c>
      <c r="K41" s="50"/>
      <c r="L41" s="45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3.5" customHeight="1" outlineLevel="1" x14ac:dyDescent="0.25">
      <c r="A42" s="21" t="str">
        <f>VLOOKUP(B42,MC__2!B:O,13,0)</f>
        <v>COMP_103</v>
      </c>
      <c r="B42" s="51" t="s">
        <v>95</v>
      </c>
      <c r="C42" s="32" t="str">
        <f>CONCATENATE(VLOOKUP(A42,ABC_SERVIÇOS!A:I,5,0)," - ",VLOOKUP(A42,ABC_SERVIÇOS!A:I,6,0))</f>
        <v>P9809 - SICRO II – 01/17</v>
      </c>
      <c r="D42" s="33" t="str">
        <f>VLOOKUP(A42,ABC_SERVIÇOS!A:J,2,0)</f>
        <v>ENCARREGADO ADMINISTRATIVO</v>
      </c>
      <c r="E42" s="34" t="str">
        <f t="shared" si="5"/>
        <v>MES</v>
      </c>
      <c r="F42" s="35">
        <f>VLOOKUP(B42,MC__2!B:O,9,0)</f>
        <v>14</v>
      </c>
      <c r="G42" s="36">
        <f t="shared" si="6"/>
        <v>5416.14</v>
      </c>
      <c r="H42" s="433">
        <f t="shared" si="7"/>
        <v>75825.960000000006</v>
      </c>
      <c r="I42" s="423"/>
      <c r="J42" s="45"/>
      <c r="K42" s="50"/>
      <c r="L42" s="45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3.5" customHeight="1" outlineLevel="1" x14ac:dyDescent="0.25">
      <c r="A43" s="21" t="str">
        <f>VLOOKUP(B43,MC__2!B:O,13,0)</f>
        <v>COMP_104</v>
      </c>
      <c r="B43" s="51" t="s">
        <v>96</v>
      </c>
      <c r="C43" s="32" t="str">
        <f>CONCATENATE(VLOOKUP(A43,ABC_SERVIÇOS!A:I,5,0)," - ",VLOOKUP(A43,ABC_SERVIÇOS!A:I,6,0))</f>
        <v>93563 - SINAPI – 10/17</v>
      </c>
      <c r="D43" s="33" t="str">
        <f>VLOOKUP(A43,ABC_SERVIÇOS!A:J,2,0)</f>
        <v>ALMOXARIFE COM ENCARGOS COMPLEMENTARES</v>
      </c>
      <c r="E43" s="34" t="str">
        <f t="shared" si="5"/>
        <v>MES</v>
      </c>
      <c r="F43" s="35">
        <f>VLOOKUP(B43,MC__2!B:O,9,0)</f>
        <v>14</v>
      </c>
      <c r="G43" s="36">
        <f t="shared" si="6"/>
        <v>4081.43</v>
      </c>
      <c r="H43" s="433">
        <f t="shared" si="7"/>
        <v>57140.02</v>
      </c>
      <c r="I43" s="423"/>
      <c r="J43" s="45"/>
      <c r="K43" s="50"/>
      <c r="L43" s="45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3.5" customHeight="1" outlineLevel="1" x14ac:dyDescent="0.25">
      <c r="A44" s="21" t="str">
        <f>VLOOKUP(B44,MC__2!B:O,13,0)</f>
        <v>COMP_105</v>
      </c>
      <c r="B44" s="51" t="s">
        <v>97</v>
      </c>
      <c r="C44" s="32" t="str">
        <f>CONCATENATE(VLOOKUP(A44,ABC_SERVIÇOS!A:I,5,0)," - ",VLOOKUP(A44,ABC_SERVIÇOS!A:I,6,0))</f>
        <v>88284 - SINAPI – 10/17</v>
      </c>
      <c r="D44" s="33" t="str">
        <f>VLOOKUP(A44,ABC_SERVIÇOS!A:J,2,0)</f>
        <v>MOTORISTA DE VEICULO LEVE COM ENCARGOS COMPLEMENTARES</v>
      </c>
      <c r="E44" s="34" t="str">
        <f t="shared" si="5"/>
        <v>H</v>
      </c>
      <c r="F44" s="35">
        <f>VLOOKUP(B44,MC__2!B:O,9,0)</f>
        <v>3080</v>
      </c>
      <c r="G44" s="36">
        <f t="shared" si="6"/>
        <v>26.28</v>
      </c>
      <c r="H44" s="433">
        <f t="shared" si="7"/>
        <v>80942.399999999994</v>
      </c>
      <c r="I44" s="423"/>
      <c r="J44" s="45"/>
      <c r="K44" s="50"/>
      <c r="L44" s="45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3.5" customHeight="1" outlineLevel="1" x14ac:dyDescent="0.25">
      <c r="A45" s="21" t="str">
        <f>VLOOKUP(B45,MC__2!B:O,13,0)</f>
        <v>COMP_106</v>
      </c>
      <c r="B45" s="51" t="s">
        <v>98</v>
      </c>
      <c r="C45" s="32" t="str">
        <f>CONCATENATE(VLOOKUP(A45,ABC_SERVIÇOS!A:I,5,0)," - ",VLOOKUP(A45,ABC_SERVIÇOS!A:I,6,0))</f>
        <v>40908 - SINAPI – 10/17</v>
      </c>
      <c r="D45" s="33" t="str">
        <f>VLOOKUP(A45,ABC_SERVIÇOS!A:J,2,0)</f>
        <v>AUXILIAR DE ALMOXARIFE (MENSALISTA)</v>
      </c>
      <c r="E45" s="34" t="str">
        <f t="shared" si="5"/>
        <v>MES</v>
      </c>
      <c r="F45" s="35">
        <f>VLOOKUP(B45,MC__2!B:O,9,0)</f>
        <v>14</v>
      </c>
      <c r="G45" s="36">
        <f t="shared" si="6"/>
        <v>2665.25</v>
      </c>
      <c r="H45" s="433">
        <f t="shared" si="7"/>
        <v>37313.5</v>
      </c>
      <c r="I45" s="423"/>
      <c r="J45" s="45"/>
      <c r="K45" s="50"/>
      <c r="L45" s="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3.5" customHeight="1" outlineLevel="1" x14ac:dyDescent="0.25">
      <c r="A46" s="21" t="str">
        <f>VLOOKUP(B46,MC__2!B:O,13,0)</f>
        <v>COMP_107</v>
      </c>
      <c r="B46" s="51" t="s">
        <v>99</v>
      </c>
      <c r="C46" s="32" t="str">
        <f>CONCATENATE(VLOOKUP(A46,ABC_SERVIÇOS!A:I,5,0)," - ",VLOOKUP(A46,ABC_SERVIÇOS!A:I,6,0))</f>
        <v>40918 (I) - SINAPI – 10/17</v>
      </c>
      <c r="D46" s="33" t="str">
        <f>VLOOKUP(A46,ABC_SERVIÇOS!A:J,2,0)</f>
        <v>ELETRICISTA (MENSALISTA)</v>
      </c>
      <c r="E46" s="34" t="str">
        <f t="shared" si="5"/>
        <v>MES</v>
      </c>
      <c r="F46" s="35">
        <f>VLOOKUP(B46,MC__2!B:O,9,0)</f>
        <v>14</v>
      </c>
      <c r="G46" s="36">
        <f t="shared" si="6"/>
        <v>2352.8000000000002</v>
      </c>
      <c r="H46" s="433">
        <f t="shared" si="7"/>
        <v>32939.199999999997</v>
      </c>
      <c r="I46" s="423"/>
      <c r="J46" s="45"/>
      <c r="K46" s="50"/>
      <c r="L46" s="45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3.5" customHeight="1" outlineLevel="1" x14ac:dyDescent="0.25">
      <c r="A47" s="21" t="str">
        <f>VLOOKUP(B47,MC__2!B:O,13,0)</f>
        <v>COMP_108</v>
      </c>
      <c r="B47" s="51" t="s">
        <v>100</v>
      </c>
      <c r="C47" s="32" t="str">
        <f>CONCATENATE(VLOOKUP(A47,ABC_SERVIÇOS!A:I,5,0)," - ",VLOOKUP(A47,ABC_SERVIÇOS!A:I,6,0))</f>
        <v>94295 - SINAPI – 10/17</v>
      </c>
      <c r="D47" s="33" t="str">
        <f>VLOOKUP(A47,ABC_SERVIÇOS!A:J,2,0)</f>
        <v>MESTRE DE OBRAS COM ENCARGOS COMPLEMENTARES</v>
      </c>
      <c r="E47" s="34" t="str">
        <f t="shared" si="5"/>
        <v>MES</v>
      </c>
      <c r="F47" s="35">
        <f>VLOOKUP(B47,MC__2!B:O,9,0)</f>
        <v>14</v>
      </c>
      <c r="G47" s="36">
        <f t="shared" si="6"/>
        <v>6535.2</v>
      </c>
      <c r="H47" s="433">
        <f t="shared" si="7"/>
        <v>91492.800000000003</v>
      </c>
      <c r="I47" s="423"/>
      <c r="J47" s="45"/>
      <c r="K47" s="50"/>
      <c r="L47" s="45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3.5" customHeight="1" outlineLevel="1" x14ac:dyDescent="0.25">
      <c r="A48" s="21" t="str">
        <f>VLOOKUP(B48,MC__2!B:O,13,0)</f>
        <v>COMP_109</v>
      </c>
      <c r="B48" s="51" t="s">
        <v>101</v>
      </c>
      <c r="C48" s="32" t="str">
        <f>CONCATENATE(VLOOKUP(A48,ABC_SERVIÇOS!A:I,5,0)," - ",VLOOKUP(A48,ABC_SERVIÇOS!A:I,6,0))</f>
        <v>93572 - SINAPI – 10/17</v>
      </c>
      <c r="D48" s="33" t="str">
        <f>VLOOKUP(A48,ABC_SERVIÇOS!A:J,2,0)</f>
        <v>ENCARREGADO GERAL DE OBRAS COM ENCARGOS COMPLEMENTARES</v>
      </c>
      <c r="E48" s="34" t="str">
        <f t="shared" si="5"/>
        <v>MES</v>
      </c>
      <c r="F48" s="35">
        <f>VLOOKUP(B48,MC__2!B:O,9,0)</f>
        <v>14</v>
      </c>
      <c r="G48" s="36">
        <f t="shared" si="6"/>
        <v>4395.5600000000004</v>
      </c>
      <c r="H48" s="433">
        <f t="shared" si="7"/>
        <v>61537.84</v>
      </c>
      <c r="I48" s="423"/>
      <c r="J48" s="45"/>
      <c r="K48" s="50"/>
      <c r="L48" s="45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3.5" customHeight="1" outlineLevel="1" x14ac:dyDescent="0.25">
      <c r="A49" s="21" t="str">
        <f>VLOOKUP(B49,MC__2!B:O,13,0)</f>
        <v>COMP_110</v>
      </c>
      <c r="B49" s="51" t="s">
        <v>102</v>
      </c>
      <c r="C49" s="32" t="str">
        <f>CONCATENATE(VLOOKUP(A49,ABC_SERVIÇOS!A:I,5,0)," - ",VLOOKUP(A49,ABC_SERVIÇOS!A:I,6,0))</f>
        <v>41071 (I) - SINAPI – 10/17</v>
      </c>
      <c r="D49" s="33" t="str">
        <f>VLOOKUP(A49,ABC_SERVIÇOS!A:J,2,0)</f>
        <v>AUXILIAR DE SERVICOS GERAIS (MENSALISTA)</v>
      </c>
      <c r="E49" s="34" t="str">
        <f t="shared" si="5"/>
        <v>MES</v>
      </c>
      <c r="F49" s="35">
        <f>VLOOKUP(B49,MC__2!B:O,9,0)</f>
        <v>56</v>
      </c>
      <c r="G49" s="36">
        <f t="shared" si="6"/>
        <v>1705.12</v>
      </c>
      <c r="H49" s="433">
        <f t="shared" si="7"/>
        <v>95486.720000000001</v>
      </c>
      <c r="I49" s="423"/>
      <c r="J49" s="45"/>
      <c r="K49" s="50"/>
      <c r="L49" s="45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outlineLevel="1" x14ac:dyDescent="0.25">
      <c r="A50" s="21" t="str">
        <f>VLOOKUP(B50,MC__2!B:O,13,0)</f>
        <v>COMP_111</v>
      </c>
      <c r="B50" s="51" t="s">
        <v>103</v>
      </c>
      <c r="C50" s="32" t="str">
        <f>CONCATENATE(VLOOKUP(A50,ABC_SERVIÇOS!A:I,5,0)," - ",VLOOKUP(A50,ABC_SERVIÇOS!A:I,6,0))</f>
        <v>43201 - AGETOP – T128 – DESON</v>
      </c>
      <c r="D50" s="33" t="str">
        <f>VLOOKUP(A50,ABC_SERVIÇOS!A:J,2,0)</f>
        <v xml:space="preserve">VEICULO SEDÃ – 71 A 115CV -  “BDI 17,77% </v>
      </c>
      <c r="E50" s="34" t="str">
        <f t="shared" si="5"/>
        <v>MES</v>
      </c>
      <c r="F50" s="35">
        <f>VLOOKUP(B50,MC__2!B:O,9,0)</f>
        <v>56</v>
      </c>
      <c r="G50" s="36">
        <f t="shared" si="6"/>
        <v>3461.84</v>
      </c>
      <c r="H50" s="433">
        <f t="shared" si="7"/>
        <v>193863.04000000001</v>
      </c>
      <c r="I50" s="423"/>
      <c r="J50" s="45"/>
      <c r="K50" s="50"/>
      <c r="L50" s="45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outlineLevel="1" x14ac:dyDescent="0.25">
      <c r="A51" s="21" t="str">
        <f>VLOOKUP(B51,MC__2!B:O,13,0)</f>
        <v>COMP_112</v>
      </c>
      <c r="B51" s="51" t="s">
        <v>104</v>
      </c>
      <c r="C51" s="32" t="str">
        <f>CONCATENATE(VLOOKUP(A51,ABC_SERVIÇOS!A:I,5,0)," - ",VLOOKUP(A51,ABC_SERVIÇOS!A:I,6,0))</f>
        <v>93556 - SINAPI – 10/17</v>
      </c>
      <c r="D51" s="33" t="str">
        <f>VLOOKUP(A51,ABC_SERVIÇOS!A:J,2,0)</f>
        <v>FERRAMENTAS (ENCARGOS COMPLEMENTARES) – MENSALISTA</v>
      </c>
      <c r="E51" s="34" t="str">
        <f t="shared" si="5"/>
        <v>MES</v>
      </c>
      <c r="F51" s="35">
        <f>VLOOKUP(B51,MC__2!B:O,9,0)</f>
        <v>420</v>
      </c>
      <c r="G51" s="36">
        <f t="shared" si="6"/>
        <v>85.61</v>
      </c>
      <c r="H51" s="433">
        <f t="shared" si="7"/>
        <v>35956.199999999997</v>
      </c>
      <c r="I51" s="423"/>
      <c r="J51" s="45"/>
      <c r="K51" s="50"/>
      <c r="L51" s="45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21" t="str">
        <f>VLOOKUP(B52,MC__2!B:O,13,0)</f>
        <v>COMP_113</v>
      </c>
      <c r="B52" s="51" t="s">
        <v>105</v>
      </c>
      <c r="C52" s="32" t="str">
        <f>CONCATENATE(VLOOKUP(A52,ABC_SERVIÇOS!A:I,5,0)," - ",VLOOKUP(A52,ABC_SERVIÇOS!A:I,6,0))</f>
        <v>93557 - SINAPI – 10/17</v>
      </c>
      <c r="D52" s="33" t="str">
        <f>VLOOKUP(A52,ABC_SERVIÇOS!A:J,2,0)</f>
        <v>EPI (ENCARGOS COMPLEMENTARES) – MENSALISTA</v>
      </c>
      <c r="E52" s="34" t="str">
        <f t="shared" si="5"/>
        <v>MES</v>
      </c>
      <c r="F52" s="35">
        <f>VLOOKUP(B52,MC__2!B:O,9,0)</f>
        <v>560</v>
      </c>
      <c r="G52" s="36">
        <f t="shared" si="6"/>
        <v>154.91999999999999</v>
      </c>
      <c r="H52" s="433">
        <f t="shared" si="7"/>
        <v>86755.199999999997</v>
      </c>
      <c r="I52" s="423"/>
      <c r="J52" s="45"/>
      <c r="K52" s="50"/>
      <c r="L52" s="45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3.5" customHeight="1" outlineLevel="1" x14ac:dyDescent="0.25">
      <c r="A53" s="21"/>
      <c r="B53" s="53"/>
      <c r="C53" s="54"/>
      <c r="D53" s="55"/>
      <c r="E53" s="54"/>
      <c r="F53" s="56"/>
      <c r="G53" s="57"/>
      <c r="H53" s="434"/>
      <c r="I53" s="425"/>
      <c r="J53" s="45"/>
      <c r="K53" s="50"/>
      <c r="L53" s="45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45" customFormat="1" ht="13.5" outlineLevel="1" thickBot="1" x14ac:dyDescent="0.3">
      <c r="B54" s="58"/>
      <c r="C54" s="59"/>
      <c r="D54" s="60"/>
      <c r="E54" s="60"/>
      <c r="F54" s="61"/>
      <c r="G54" s="60"/>
      <c r="H54" s="435"/>
      <c r="I54" s="425"/>
      <c r="K54" s="50"/>
    </row>
    <row r="55" spans="1:1024" ht="27" customHeight="1" thickBot="1" x14ac:dyDescent="0.3">
      <c r="A55" s="45"/>
      <c r="B55" s="22" t="s">
        <v>106</v>
      </c>
      <c r="C55" s="23"/>
      <c r="D55" s="24" t="s">
        <v>20</v>
      </c>
      <c r="E55" s="23"/>
      <c r="F55" s="23"/>
      <c r="G55" s="25"/>
      <c r="H55" s="432">
        <f>SUM(H56,H63)</f>
        <v>558096.83000000007</v>
      </c>
      <c r="I55" s="424"/>
      <c r="J55" s="62">
        <f>MC__2!M133</f>
        <v>558096.83000000007</v>
      </c>
      <c r="K55" s="50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customHeight="1" thickBot="1" x14ac:dyDescent="0.3">
      <c r="A56" s="45"/>
      <c r="B56" s="63" t="s">
        <v>107</v>
      </c>
      <c r="C56" s="64"/>
      <c r="D56" s="65" t="s">
        <v>108</v>
      </c>
      <c r="E56" s="64"/>
      <c r="F56" s="64"/>
      <c r="G56" s="66"/>
      <c r="H56" s="436">
        <f>SUM(H57:H62)</f>
        <v>374863.36000000004</v>
      </c>
      <c r="I56" s="426"/>
      <c r="J56"/>
      <c r="K56" s="50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s="21" customFormat="1" ht="19.899999999999999" customHeight="1" outlineLevel="1" x14ac:dyDescent="0.25">
      <c r="A57" s="21" t="str">
        <f>VLOOKUP(B57,MC__2!B:O,13,0)</f>
        <v>COMP_015</v>
      </c>
      <c r="B57" s="67" t="s">
        <v>109</v>
      </c>
      <c r="C57" s="68" t="str">
        <f>CONCATENATE(VLOOKUP(A57,ABC_SERVIÇOS!A:I,5,0)," - ",VLOOKUP(A57,ABC_SERVIÇOS!A:I,6,0))</f>
        <v>73686 - SINAPI – 10/17</v>
      </c>
      <c r="D57" s="69" t="str">
        <f>VLOOKUP(A57,ABC_SERVIÇOS!A:J,2,0)</f>
        <v>LOCAÇÃO DE OBRA, COM USO DE EQUIPAMENTO TOPOGRAFICO, INCLUSIVE NIVELADOR</v>
      </c>
      <c r="E57" s="70" t="str">
        <f t="shared" ref="E57:E62" si="8">VLOOKUP(A57,ABC_SERVIÇOS,3,0)</f>
        <v>M2</v>
      </c>
      <c r="F57" s="71">
        <f>VLOOKUP(B57,MC__2!B:O,9,0)</f>
        <v>16800</v>
      </c>
      <c r="G57" s="72">
        <f t="shared" ref="G57:G62" si="9">VLOOKUP(A57,ABC_SERVIÇOS,7,0)</f>
        <v>18.73</v>
      </c>
      <c r="H57" s="437">
        <f t="shared" ref="H57:H62" si="10">ROUND(G57*F57,2)</f>
        <v>314664</v>
      </c>
      <c r="I57" s="423"/>
      <c r="J57" s="73"/>
      <c r="K57" s="29"/>
    </row>
    <row r="58" spans="1:1024" ht="25.5" outlineLevel="1" x14ac:dyDescent="0.25">
      <c r="A58" s="21" t="str">
        <f>VLOOKUP(B58,MC__2!B:O,13,0)</f>
        <v>COMP_016</v>
      </c>
      <c r="B58" s="74" t="s">
        <v>110</v>
      </c>
      <c r="C58" s="32" t="str">
        <f>CONCATENATE(VLOOKUP(A58,ABC_SERVIÇOS!A:I,5,0)," - ",VLOOKUP(A58,ABC_SERVIÇOS!A:I,6,0))</f>
        <v>73672 - SINAPI – 10/17</v>
      </c>
      <c r="D58" s="75" t="str">
        <f>VLOOKUP(A58,ABC_SERVIÇOS!A:J,2,0)</f>
        <v>DESMATAMENTO E LIMPEZA MECANIZADA DE TERRENO COM ARVORES ATE Ø 15CM, U M2 CR 0,44 TILIZANDO TRATOR DE ESTEIRAS</v>
      </c>
      <c r="E58" s="32" t="str">
        <f t="shared" si="8"/>
        <v>M2</v>
      </c>
      <c r="F58" s="76">
        <f>VLOOKUP(B58,MC__2!B:O,9,0)</f>
        <v>15942.5</v>
      </c>
      <c r="G58" s="77">
        <f t="shared" si="9"/>
        <v>0.35</v>
      </c>
      <c r="H58" s="438">
        <f t="shared" si="10"/>
        <v>5579.88</v>
      </c>
      <c r="I58" s="423"/>
      <c r="J58"/>
      <c r="K58" s="29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25.5" outlineLevel="1" x14ac:dyDescent="0.25">
      <c r="A59" s="21" t="str">
        <f>VLOOKUP(B59,MC__2!B:O,13,0)</f>
        <v>COMP_017</v>
      </c>
      <c r="B59" s="74" t="s">
        <v>111</v>
      </c>
      <c r="C59" s="32" t="str">
        <f>CONCATENATE(VLOOKUP(A59,ABC_SERVIÇOS!A:I,5,0)," - ",VLOOKUP(A59,ABC_SERVIÇOS!A:I,6,0))</f>
        <v>85186 - SINAPI – 10/17</v>
      </c>
      <c r="D59" s="75" t="str">
        <f>VLOOKUP(A59,ABC_SERVIÇOS!A:J,2,0)</f>
        <v>PODA DE ÁRVORES COM LIMPEZA DE GALHOS SECOS E RETIRADA DE PARASITAS, INCLUINDO REMOÇÃO E ENTULHO</v>
      </c>
      <c r="E59" s="32" t="str">
        <f t="shared" si="8"/>
        <v>UNID</v>
      </c>
      <c r="F59" s="76">
        <f>VLOOKUP(B59,MC__2!B:O,9,0)</f>
        <v>45</v>
      </c>
      <c r="G59" s="77">
        <f t="shared" si="9"/>
        <v>74.31</v>
      </c>
      <c r="H59" s="438">
        <f t="shared" si="10"/>
        <v>3343.95</v>
      </c>
      <c r="I59" s="423"/>
      <c r="J59"/>
      <c r="K59" s="2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38.25" outlineLevel="1" x14ac:dyDescent="0.25">
      <c r="A60" s="21" t="str">
        <f>VLOOKUP(B60,MC__2!B:O,13,0)</f>
        <v>COMP_019</v>
      </c>
      <c r="B60" s="74" t="s">
        <v>112</v>
      </c>
      <c r="C60" s="32" t="str">
        <f>CONCATENATE(VLOOKUP(A60,ABC_SERVIÇOS!A:I,5,0)," - ",VLOOKUP(A60,ABC_SERVIÇOS!A:I,6,0))</f>
        <v>74010/001 - SINAPI – 10/17</v>
      </c>
      <c r="D60" s="75" t="str">
        <f>VLOOKUP(A60,ABC_SERVIÇOS!A:J,2,0)</f>
        <v>CARGA E DESCARGA MECANICA DE SOLO UTILIZANDO CAMINHAO BASCULANTE 6,0M3 /16T E PA CARREGADEIRA SOBRE PNEUS 128 HP, CAPACIDADE DA CAÇAMBA 1,7 A 2,8 M3, PESO OPERACIONAL 11632 KG</v>
      </c>
      <c r="E60" s="32" t="str">
        <f t="shared" si="8"/>
        <v>M3</v>
      </c>
      <c r="F60" s="76">
        <f>VLOOKUP(B60,MC__2!B:O,9,0)</f>
        <v>6276.0749999999998</v>
      </c>
      <c r="G60" s="77">
        <f t="shared" si="9"/>
        <v>1.71</v>
      </c>
      <c r="H60" s="438">
        <f t="shared" si="10"/>
        <v>10732.09</v>
      </c>
      <c r="I60" s="423"/>
      <c r="J60"/>
      <c r="K60" s="29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s="45" customFormat="1" ht="27" customHeight="1" outlineLevel="1" x14ac:dyDescent="0.25">
      <c r="A61" s="21" t="str">
        <f>VLOOKUP(B61,MC__2!B:O,13,0)</f>
        <v>COMP_020</v>
      </c>
      <c r="B61" s="74" t="s">
        <v>113</v>
      </c>
      <c r="C61" s="32" t="str">
        <f>CONCATENATE(VLOOKUP(A61,ABC_SERVIÇOS!A:I,5,0)," - ",VLOOKUP(A61,ABC_SERVIÇOS!A:I,6,0))</f>
        <v>95302 - SINAPI – 10/17</v>
      </c>
      <c r="D61" s="75" t="str">
        <f>VLOOKUP(A61,ABC_SERVIÇOS!A:J,2,0)</f>
        <v>TRANSPORTE COM CAMINHÃO BASCULANTE 6 M3 EM RODOVIA PAVIMENTADA ( PARA DISTÂNCIAS SUPERIORES A 4 KM)</v>
      </c>
      <c r="E61" s="32" t="str">
        <f t="shared" si="8"/>
        <v>M3xKm</v>
      </c>
      <c r="F61" s="76">
        <f>VLOOKUP(B61,MC__2!B:O,9,0)</f>
        <v>25104.3</v>
      </c>
      <c r="G61" s="77">
        <f t="shared" si="9"/>
        <v>1.41</v>
      </c>
      <c r="H61" s="438">
        <f t="shared" si="10"/>
        <v>35397.06</v>
      </c>
      <c r="I61" s="423"/>
      <c r="K61" s="50"/>
    </row>
    <row r="62" spans="1:1024" s="45" customFormat="1" ht="27" customHeight="1" outlineLevel="1" x14ac:dyDescent="0.25">
      <c r="A62" s="21" t="str">
        <f>VLOOKUP(B62,MC__2!B:O,13,0)</f>
        <v>COMP_021</v>
      </c>
      <c r="B62" s="74" t="s">
        <v>114</v>
      </c>
      <c r="C62" s="32" t="str">
        <f>CONCATENATE(VLOOKUP(A62,ABC_SERVIÇOS!A:I,5,0)," - ",VLOOKUP(A62,ABC_SERVIÇOS!A:I,6,0))</f>
        <v>83344 - SINAPI – 10/17</v>
      </c>
      <c r="D62" s="75" t="str">
        <f>VLOOKUP(A62,ABC_SERVIÇOS!A:J,2,0)</f>
        <v>ESPALHAMENTO DE MATERIAL EM BOTA FORA, COM UTILIZACAO DE TRATOR DE ESTEIRAS DE 165 HP</v>
      </c>
      <c r="E62" s="32" t="str">
        <f t="shared" si="8"/>
        <v>m3</v>
      </c>
      <c r="F62" s="76">
        <f>VLOOKUP(B62,MC__2!B:O,9,0)</f>
        <v>6276.0749999999998</v>
      </c>
      <c r="G62" s="77">
        <f t="shared" si="9"/>
        <v>0.82</v>
      </c>
      <c r="H62" s="438">
        <f t="shared" si="10"/>
        <v>5146.38</v>
      </c>
      <c r="I62" s="423"/>
      <c r="K62" s="50"/>
    </row>
    <row r="63" spans="1:1024" ht="27" customHeight="1" x14ac:dyDescent="0.25">
      <c r="A63"/>
      <c r="B63" s="80" t="s">
        <v>115</v>
      </c>
      <c r="C63" s="81"/>
      <c r="D63" s="82" t="s">
        <v>116</v>
      </c>
      <c r="E63" s="81"/>
      <c r="F63" s="81"/>
      <c r="G63" s="83"/>
      <c r="H63" s="439">
        <f>SUM(H64:H72)</f>
        <v>183233.47</v>
      </c>
      <c r="I63" s="426"/>
      <c r="J63" s="78"/>
      <c r="K63" s="50"/>
      <c r="L63" s="79"/>
      <c r="M63" s="79"/>
      <c r="N63" s="79"/>
      <c r="O63" s="79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21" t="str">
        <f>VLOOKUP(B64,MC__2!B:O,13,0)</f>
        <v>COMP_023</v>
      </c>
      <c r="B64" s="74" t="s">
        <v>117</v>
      </c>
      <c r="C64" s="32" t="str">
        <f>CONCATENATE(VLOOKUP(A64,ABC_SERVIÇOS!A:I,5,0)," - ",VLOOKUP(A64,ABC_SERVIÇOS!A:I,6,0))</f>
        <v>85375 - SINAPI – 10/17</v>
      </c>
      <c r="D64" s="75" t="str">
        <f>VLOOKUP(A64,ABC_SERVIÇOS!A:J,2,0)</f>
        <v>REMOCAO DE BLOKRET COM EMPILHAMENTO</v>
      </c>
      <c r="E64" s="32" t="str">
        <f t="shared" ref="E64:E70" si="11">VLOOKUP(A64,ABC_SERVIÇOS,3,0)</f>
        <v>M2</v>
      </c>
      <c r="F64" s="76">
        <f>VLOOKUP(B64,MC__2!B:O,9,0)</f>
        <v>918</v>
      </c>
      <c r="G64" s="77">
        <f t="shared" ref="G64:G70" si="12">VLOOKUP(A64,ABC_SERVIÇOS,7,0)</f>
        <v>9.76</v>
      </c>
      <c r="H64" s="438">
        <f t="shared" ref="H64:H70" si="13">ROUND(G64*F64,2)</f>
        <v>8959.68</v>
      </c>
      <c r="I64" s="423"/>
      <c r="J64" s="78"/>
      <c r="K64" s="50"/>
      <c r="L64" s="79"/>
      <c r="M64" s="79"/>
      <c r="N64" s="79"/>
      <c r="O64" s="79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25.5" customHeight="1" outlineLevel="1" x14ac:dyDescent="0.25">
      <c r="A65" s="21" t="str">
        <f>VLOOKUP(B65,MC__2!B:O,13,0)</f>
        <v>COMP_114</v>
      </c>
      <c r="B65" s="84" t="s">
        <v>118</v>
      </c>
      <c r="C65" s="32" t="str">
        <f>CONCATENATE(VLOOKUP(A65,ABC_SERVIÇOS!A:I,5,0)," - ",VLOOKUP(A65,ABC_SERVIÇOS!A:I,6,0))</f>
        <v>85335 - SINAPI – 10/17</v>
      </c>
      <c r="D65" s="75" t="str">
        <f>VLOOKUP(A65,ABC_SERVIÇOS!A:J,2,0)</f>
        <v>RETIRADA DE MEIO FIO C/ EMPILHAMENTO E S/ REMOCAO</v>
      </c>
      <c r="E65" s="32" t="str">
        <f t="shared" si="11"/>
        <v>M</v>
      </c>
      <c r="F65" s="76">
        <f>VLOOKUP(B65,MC__2!B:O,9,0)</f>
        <v>655.33999999999992</v>
      </c>
      <c r="G65" s="77">
        <f t="shared" si="12"/>
        <v>6.23</v>
      </c>
      <c r="H65" s="438">
        <f t="shared" si="13"/>
        <v>4082.77</v>
      </c>
      <c r="I65" s="423"/>
      <c r="J65" s="78" t="s">
        <v>119</v>
      </c>
      <c r="K65" s="50"/>
      <c r="L65" s="79"/>
      <c r="M65" s="79"/>
      <c r="N65" s="79"/>
      <c r="O65" s="79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outlineLevel="1" x14ac:dyDescent="0.25">
      <c r="A66" s="21" t="str">
        <f>VLOOKUP(B66,MC__2!B:O,13,0)</f>
        <v>COMP_115</v>
      </c>
      <c r="B66" s="84" t="s">
        <v>120</v>
      </c>
      <c r="C66" s="32" t="str">
        <f>CONCATENATE(VLOOKUP(A66,ABC_SERVIÇOS!A:I,5,0)," - ",VLOOKUP(A66,ABC_SERVIÇOS!A:I,6,0))</f>
        <v>85364 - SINAPI – 10/17</v>
      </c>
      <c r="D66" s="75" t="str">
        <f>VLOOKUP(A66,ABC_SERVIÇOS!A:J,2,0)</f>
        <v>DEMOLICAO MANUAL DE ESTRUTURA DE CONCRETO ARMADO</v>
      </c>
      <c r="E66" s="32" t="str">
        <f t="shared" si="11"/>
        <v>M3</v>
      </c>
      <c r="F66" s="76">
        <f>VLOOKUP(B66,MC__2!B:O,9,0)</f>
        <v>765</v>
      </c>
      <c r="G66" s="77">
        <f t="shared" si="12"/>
        <v>181.45</v>
      </c>
      <c r="H66" s="438">
        <f t="shared" si="13"/>
        <v>138809.25</v>
      </c>
      <c r="I66" s="423"/>
      <c r="J66" s="78"/>
      <c r="K66" s="50"/>
      <c r="L66" s="79"/>
      <c r="M66" s="79"/>
      <c r="N66" s="79"/>
      <c r="O66" s="79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5.5" outlineLevel="1" x14ac:dyDescent="0.25">
      <c r="A67" s="21" t="str">
        <f>VLOOKUP(B67,MC__2!B:O,13,0)</f>
        <v>COMP_024</v>
      </c>
      <c r="B67" s="84" t="s">
        <v>121</v>
      </c>
      <c r="C67" s="32" t="str">
        <f>CONCATENATE(VLOOKUP(A67,ABC_SERVIÇOS!A:I,5,0)," - ",VLOOKUP(A67,ABC_SERVIÇOS!A:I,6,0))</f>
        <v>92970 - SINAPI – 10/17</v>
      </c>
      <c r="D67" s="75" t="str">
        <f>VLOOKUP(A67,ABC_SERVIÇOS!A:J,2,0)</f>
        <v>DEMOLIÇÃO DE PAVIMENTAÇÃO ASFÁLTICA COM UTILIZAÇÃO DE MARTELO PERFURADOR, ESPESSURA ATÉ 15 CM, EXCLUSIVE CARGA E TRANSPORTE</v>
      </c>
      <c r="E67" s="32" t="str">
        <f t="shared" si="11"/>
        <v>M2</v>
      </c>
      <c r="F67" s="76">
        <f>VLOOKUP(B67,MC__2!B:O,9,0)</f>
        <v>1420.5</v>
      </c>
      <c r="G67" s="77">
        <f t="shared" si="12"/>
        <v>12.07</v>
      </c>
      <c r="H67" s="438">
        <f t="shared" si="13"/>
        <v>17145.439999999999</v>
      </c>
      <c r="I67" s="423"/>
      <c r="J67" s="78"/>
      <c r="K67" s="50"/>
      <c r="L67" s="79"/>
      <c r="M67" s="79"/>
      <c r="N67" s="79"/>
      <c r="O67" s="79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38.25" outlineLevel="1" x14ac:dyDescent="0.25">
      <c r="A68" s="21" t="str">
        <f>VLOOKUP(B68,MC__2!B:O,13,0)</f>
        <v>COMP_019</v>
      </c>
      <c r="B68" s="84" t="s">
        <v>122</v>
      </c>
      <c r="C68" s="32" t="str">
        <f>CONCATENATE(VLOOKUP(A68,ABC_SERVIÇOS!A:I,5,0)," - ",VLOOKUP(A68,ABC_SERVIÇOS!A:I,6,0))</f>
        <v>74010/001 - SINAPI – 10/17</v>
      </c>
      <c r="D68" s="75" t="str">
        <f>VLOOKUP(A68,ABC_SERVIÇOS!A:J,2,0)</f>
        <v>CARGA E DESCARGA MECANICA DE SOLO UTILIZANDO CAMINHAO BASCULANTE 6,0M3 /16T E PA CARREGADEIRA SOBRE PNEUS 128 HP, CAPACIDADE DA CAÇAMBA 1,7 A 2,8 M3, PESO OPERACIONAL 11632 KG</v>
      </c>
      <c r="E68" s="32" t="str">
        <f t="shared" si="11"/>
        <v>M3</v>
      </c>
      <c r="F68" s="76">
        <f>VLOOKUP(B68,MC__2!B:O,9,0)</f>
        <v>1742.5125</v>
      </c>
      <c r="G68" s="77">
        <f t="shared" si="12"/>
        <v>1.71</v>
      </c>
      <c r="H68" s="438">
        <f t="shared" si="13"/>
        <v>2979.7</v>
      </c>
      <c r="I68" s="423"/>
      <c r="J68" s="78"/>
      <c r="K68" s="50"/>
      <c r="L68" s="79"/>
      <c r="M68" s="79"/>
      <c r="N68" s="79"/>
      <c r="O68" s="79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5.5" outlineLevel="1" x14ac:dyDescent="0.25">
      <c r="A69" s="21" t="str">
        <f>VLOOKUP(B69,MC__2!B:O,13,0)</f>
        <v>COMP_020</v>
      </c>
      <c r="B69" s="84" t="s">
        <v>123</v>
      </c>
      <c r="C69" s="32" t="str">
        <f>CONCATENATE(VLOOKUP(A69,ABC_SERVIÇOS!A:I,5,0)," - ",VLOOKUP(A69,ABC_SERVIÇOS!A:I,6,0))</f>
        <v>95302 - SINAPI – 10/17</v>
      </c>
      <c r="D69" s="75" t="str">
        <f>VLOOKUP(A69,ABC_SERVIÇOS!A:J,2,0)</f>
        <v>TRANSPORTE COM CAMINHÃO BASCULANTE 6 M3 EM RODOVIA PAVIMENTADA ( PARA DISTÂNCIAS SUPERIORES A 4 KM)</v>
      </c>
      <c r="E69" s="32" t="str">
        <f t="shared" si="11"/>
        <v>M3xKm</v>
      </c>
      <c r="F69" s="76">
        <f>VLOOKUP(B69,MC__2!B:O,9,0)</f>
        <v>6970.05</v>
      </c>
      <c r="G69" s="77">
        <f t="shared" si="12"/>
        <v>1.41</v>
      </c>
      <c r="H69" s="438">
        <f t="shared" si="13"/>
        <v>9827.77</v>
      </c>
      <c r="I69" s="423"/>
      <c r="J69" s="78"/>
      <c r="K69" s="50"/>
      <c r="L69" s="79"/>
      <c r="M69" s="79"/>
      <c r="N69" s="79"/>
      <c r="O69" s="7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45" customFormat="1" ht="19.899999999999999" customHeight="1" outlineLevel="1" x14ac:dyDescent="0.25">
      <c r="A70" s="21" t="str">
        <f>VLOOKUP(B70,MC__2!B:O,13,0)</f>
        <v>COMP_021</v>
      </c>
      <c r="B70" s="84" t="s">
        <v>124</v>
      </c>
      <c r="C70" s="32" t="str">
        <f>CONCATENATE(VLOOKUP(A70,ABC_SERVIÇOS!A:I,5,0)," - ",VLOOKUP(A70,ABC_SERVIÇOS!A:I,6,0))</f>
        <v>83344 - SINAPI – 10/17</v>
      </c>
      <c r="D70" s="75" t="str">
        <f>VLOOKUP(A70,ABC_SERVIÇOS!A:J,2,0)</f>
        <v>ESPALHAMENTO DE MATERIAL EM BOTA FORA, COM UTILIZACAO DE TRATOR DE ESTEIRAS DE 165 HP</v>
      </c>
      <c r="E70" s="32" t="str">
        <f t="shared" si="11"/>
        <v>m3</v>
      </c>
      <c r="F70" s="76">
        <f>VLOOKUP(B70,MC__2!B:O,9,0)</f>
        <v>1742.5125</v>
      </c>
      <c r="G70" s="77">
        <f t="shared" si="12"/>
        <v>0.82</v>
      </c>
      <c r="H70" s="438">
        <f t="shared" si="13"/>
        <v>1428.86</v>
      </c>
      <c r="I70" s="423"/>
      <c r="K70" s="50"/>
    </row>
    <row r="71" spans="1:1024" outlineLevel="1" x14ac:dyDescent="0.25">
      <c r="A71" s="21"/>
      <c r="B71" s="74"/>
      <c r="C71" s="32"/>
      <c r="D71" s="75"/>
      <c r="E71" s="32"/>
      <c r="F71" s="76"/>
      <c r="G71" s="77"/>
      <c r="H71" s="438"/>
      <c r="I71" s="423"/>
      <c r="J71"/>
      <c r="K71" s="50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outlineLevel="1" x14ac:dyDescent="0.25">
      <c r="A72" s="21"/>
      <c r="B72" s="74"/>
      <c r="C72" s="32"/>
      <c r="D72" s="75"/>
      <c r="E72" s="32"/>
      <c r="F72" s="76"/>
      <c r="G72" s="77"/>
      <c r="H72" s="440"/>
      <c r="I72" s="425"/>
      <c r="J72" s="78"/>
      <c r="K72" s="50"/>
      <c r="L72" s="79"/>
      <c r="M72" s="79"/>
      <c r="N72" s="79"/>
      <c r="O72" s="79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27" customHeight="1" x14ac:dyDescent="0.25">
      <c r="A73"/>
      <c r="B73" s="85" t="s">
        <v>125</v>
      </c>
      <c r="C73" s="86"/>
      <c r="D73" s="87" t="s">
        <v>126</v>
      </c>
      <c r="E73" s="86"/>
      <c r="F73" s="86"/>
      <c r="G73" s="88"/>
      <c r="H73" s="441">
        <f>SUM(H74,H82)</f>
        <v>5975627.5999999996</v>
      </c>
      <c r="I73" s="424"/>
      <c r="J73" s="62">
        <f>MC__2!M197</f>
        <v>5975627.5999999996</v>
      </c>
      <c r="K73" s="50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27" customHeight="1" x14ac:dyDescent="0.25">
      <c r="A74" s="45"/>
      <c r="B74" s="89" t="s">
        <v>127</v>
      </c>
      <c r="C74" s="90"/>
      <c r="D74" s="91" t="s">
        <v>128</v>
      </c>
      <c r="E74" s="90"/>
      <c r="F74" s="90"/>
      <c r="G74" s="92"/>
      <c r="H74" s="442">
        <f>SUM(H75:H81)</f>
        <v>2821652.01</v>
      </c>
      <c r="I74" s="426"/>
      <c r="J74"/>
      <c r="K74" s="50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s="21" customFormat="1" ht="27.75" customHeight="1" outlineLevel="1" x14ac:dyDescent="0.25">
      <c r="A75" s="21" t="str">
        <f>VLOOKUP(B75,MC__2!B:O,13,0)</f>
        <v>COMP_015</v>
      </c>
      <c r="B75" s="31" t="s">
        <v>129</v>
      </c>
      <c r="C75" s="32" t="str">
        <f>CONCATENATE(VLOOKUP(A75,ABC_SERVIÇOS!A:I,5,0)," - ",VLOOKUP(A75,ABC_SERVIÇOS!A:I,6,0))</f>
        <v>73686 - SINAPI – 10/17</v>
      </c>
      <c r="D75" s="75" t="str">
        <f>VLOOKUP(A75,ABC_SERVIÇOS!A:J,2,0)</f>
        <v>LOCAÇÃO DE OBRA, COM USO DE EQUIPAMENTO TOPOGRAFICO, INCLUSIVE NIVELADOR</v>
      </c>
      <c r="E75" s="32" t="str">
        <f t="shared" ref="E75:E80" si="14">VLOOKUP(A75,ABC_SERVIÇOS,3,0)</f>
        <v>M2</v>
      </c>
      <c r="F75" s="76">
        <f>VLOOKUP(B75,MC__2!B:O,9,0)</f>
        <v>19708.379000000001</v>
      </c>
      <c r="G75" s="77">
        <f t="shared" ref="G75:G80" si="15">VLOOKUP(A75,ABC_SERVIÇOS,7,0)</f>
        <v>18.73</v>
      </c>
      <c r="H75" s="438">
        <f t="shared" ref="H75:H80" si="16">ROUND(G75*F75,2)</f>
        <v>369137.94</v>
      </c>
      <c r="I75" s="423"/>
      <c r="K75" s="29"/>
    </row>
    <row r="76" spans="1:1024" s="45" customFormat="1" ht="27" customHeight="1" outlineLevel="1" x14ac:dyDescent="0.25">
      <c r="A76" s="21" t="str">
        <f>VLOOKUP(B76,MC__2!B:O,13,0)</f>
        <v>COMP_025</v>
      </c>
      <c r="B76" s="93" t="s">
        <v>130</v>
      </c>
      <c r="C76" s="32" t="str">
        <f>CONCATENATE(VLOOKUP(A76,ABC_SERVIÇOS!A:I,5,0)," - ",VLOOKUP(A76,ABC_SERVIÇOS!A:I,6,0))</f>
        <v>83343 - SINAPI – 10/17</v>
      </c>
      <c r="D76" s="75" t="str">
        <f>VLOOKUP(A76,ABC_SERVIÇOS!A:J,2,0)</f>
        <v>ESCAVACAO MECANICA DE VALAS (SOLO COM AGUA), PROFUNDIDADE MAIOR QUE 4,00 M ATE 6,00 M.</v>
      </c>
      <c r="E76" s="32" t="str">
        <f t="shared" si="14"/>
        <v>M3</v>
      </c>
      <c r="F76" s="76">
        <f>VLOOKUP(B76,MC__2!B:O,9,0)</f>
        <v>82770.088700000008</v>
      </c>
      <c r="G76" s="77">
        <f t="shared" si="15"/>
        <v>13.07</v>
      </c>
      <c r="H76" s="438">
        <f t="shared" si="16"/>
        <v>1081805.06</v>
      </c>
      <c r="I76" s="423"/>
      <c r="J76" s="73" t="s">
        <v>131</v>
      </c>
      <c r="K76" s="50"/>
    </row>
    <row r="77" spans="1:1024" ht="25.5" outlineLevel="1" x14ac:dyDescent="0.25">
      <c r="A77" s="21" t="str">
        <f>VLOOKUP(B77,MC__2!B:O,13,0)</f>
        <v>COMP_026</v>
      </c>
      <c r="B77" s="93" t="s">
        <v>132</v>
      </c>
      <c r="C77" s="32" t="str">
        <f>CONCATENATE(VLOOKUP(A77,ABC_SERVIÇOS!A:I,5,0)," - ",VLOOKUP(A77,ABC_SERVIÇOS!A:I,6,0))</f>
        <v>5502972 - SICRO II – 05/17</v>
      </c>
      <c r="D77" s="75" t="str">
        <f>VLOOKUP(A77,ABC_SERVIÇOS!A:J,2,0)</f>
        <v>ESCAVAÇÃO DE VALA EM MATERIAL DE 3ª CATEGORIA - RESISTÊNCIA A COMPRESSÃO ACIMA DE 110 MPA - COM ESCAVADEIRA E ROMPEDOR HIDRÁULICO 1.700 KG</v>
      </c>
      <c r="E77" s="32" t="str">
        <f t="shared" si="14"/>
        <v>M3</v>
      </c>
      <c r="F77" s="76">
        <f>VLOOKUP(B77,MC__2!B:O,9,0)</f>
        <v>2220</v>
      </c>
      <c r="G77" s="77">
        <f t="shared" si="15"/>
        <v>209.19</v>
      </c>
      <c r="H77" s="438">
        <f t="shared" si="16"/>
        <v>464401.8</v>
      </c>
      <c r="I77" s="423"/>
      <c r="J77" s="73"/>
      <c r="K77" s="50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38.25" outlineLevel="1" x14ac:dyDescent="0.25">
      <c r="A78" s="21" t="str">
        <f>VLOOKUP(B78,MC__2!B:O,13,0)</f>
        <v>COMP_019</v>
      </c>
      <c r="B78" s="93" t="s">
        <v>133</v>
      </c>
      <c r="C78" s="32" t="str">
        <f>CONCATENATE(VLOOKUP(A78,ABC_SERVIÇOS!A:I,5,0)," - ",VLOOKUP(A78,ABC_SERVIÇOS!A:I,6,0))</f>
        <v>74010/001 - SINAPI – 10/17</v>
      </c>
      <c r="D78" s="75" t="str">
        <f>VLOOKUP(A78,ABC_SERVIÇOS!A:J,2,0)</f>
        <v>CARGA E DESCARGA MECANICA DE SOLO UTILIZANDO CAMINHAO BASCULANTE 6,0M3 /16T E PA CARREGADEIRA SOBRE PNEUS 128 HP, CAPACIDADE DA CAÇAMBA 1,7 A 2,8 M3, PESO OPERACIONAL 11632 KG</v>
      </c>
      <c r="E78" s="32" t="str">
        <f t="shared" si="14"/>
        <v>M3</v>
      </c>
      <c r="F78" s="76">
        <f>VLOOKUP(B78,MC__2!B:O,9,0)</f>
        <v>110931.11531000001</v>
      </c>
      <c r="G78" s="77">
        <f t="shared" si="15"/>
        <v>1.71</v>
      </c>
      <c r="H78" s="438">
        <f t="shared" si="16"/>
        <v>189692.21</v>
      </c>
      <c r="I78" s="423"/>
      <c r="J78"/>
      <c r="K78" s="50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5.5" outlineLevel="1" x14ac:dyDescent="0.25">
      <c r="A79" s="21" t="str">
        <f>VLOOKUP(B79,MC__2!B:O,13,0)</f>
        <v>COMP_020</v>
      </c>
      <c r="B79" s="93" t="s">
        <v>134</v>
      </c>
      <c r="C79" s="32" t="str">
        <f>CONCATENATE(VLOOKUP(A79,ABC_SERVIÇOS!A:I,5,0)," - ",VLOOKUP(A79,ABC_SERVIÇOS!A:I,6,0))</f>
        <v>95302 - SINAPI – 10/17</v>
      </c>
      <c r="D79" s="75" t="str">
        <f>VLOOKUP(A79,ABC_SERVIÇOS!A:J,2,0)</f>
        <v>TRANSPORTE COM CAMINHÃO BASCULANTE 6 M3 EM RODOVIA PAVIMENTADA ( PARA DISTÂNCIAS SUPERIORES A 4 KM)</v>
      </c>
      <c r="E79" s="32" t="str">
        <f t="shared" si="14"/>
        <v>M3xKm</v>
      </c>
      <c r="F79" s="76">
        <f>VLOOKUP(B79,MC__2!B:O,9,0)</f>
        <v>443724.46124000003</v>
      </c>
      <c r="G79" s="77">
        <f t="shared" si="15"/>
        <v>1.41</v>
      </c>
      <c r="H79" s="438">
        <f t="shared" si="16"/>
        <v>625651.49</v>
      </c>
      <c r="I79" s="423"/>
      <c r="J79"/>
      <c r="K79" s="50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5.5" outlineLevel="1" x14ac:dyDescent="0.25">
      <c r="A80" s="21" t="str">
        <f>VLOOKUP(B80,MC__2!B:O,13,0)</f>
        <v>COMP_021</v>
      </c>
      <c r="B80" s="93" t="s">
        <v>135</v>
      </c>
      <c r="C80" s="32" t="str">
        <f>CONCATENATE(VLOOKUP(A80,ABC_SERVIÇOS!A:I,5,0)," - ",VLOOKUP(A80,ABC_SERVIÇOS!A:I,6,0))</f>
        <v>83344 - SINAPI – 10/17</v>
      </c>
      <c r="D80" s="75" t="str">
        <f>VLOOKUP(A80,ABC_SERVIÇOS!A:J,2,0)</f>
        <v>ESPALHAMENTO DE MATERIAL EM BOTA FORA, COM UTILIZACAO DE TRATOR DE ESTEIRAS DE 165 HP</v>
      </c>
      <c r="E80" s="32" t="str">
        <f t="shared" si="14"/>
        <v>m3</v>
      </c>
      <c r="F80" s="76">
        <f>VLOOKUP(B80,MC__2!B:O,9,0)</f>
        <v>110931.11531000001</v>
      </c>
      <c r="G80" s="77">
        <f t="shared" si="15"/>
        <v>0.82</v>
      </c>
      <c r="H80" s="438">
        <f t="shared" si="16"/>
        <v>90963.51</v>
      </c>
      <c r="I80" s="423"/>
      <c r="J80"/>
      <c r="K80" s="5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/>
      <c r="B81" s="84"/>
      <c r="C81" s="94"/>
      <c r="D81" s="95"/>
      <c r="E81" s="94"/>
      <c r="F81" s="96"/>
      <c r="G81" s="97"/>
      <c r="H81" s="440"/>
      <c r="I81" s="425"/>
      <c r="J81" s="73"/>
      <c r="K81" s="50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7" customHeight="1" x14ac:dyDescent="0.25">
      <c r="A82"/>
      <c r="B82" s="89" t="s">
        <v>136</v>
      </c>
      <c r="C82" s="90"/>
      <c r="D82" s="91" t="s">
        <v>137</v>
      </c>
      <c r="E82" s="90"/>
      <c r="F82" s="90"/>
      <c r="G82" s="92"/>
      <c r="H82" s="442">
        <f>SUM(H83:H90)</f>
        <v>3153975.59</v>
      </c>
      <c r="I82" s="426"/>
      <c r="J82"/>
      <c r="K82" s="50"/>
      <c r="L82" s="98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4.95" customHeight="1" outlineLevel="1" x14ac:dyDescent="0.25">
      <c r="A83" s="21" t="str">
        <f>VLOOKUP(B83,MC__2!B:O,13,0)</f>
        <v>COMP_027</v>
      </c>
      <c r="B83" s="74" t="s">
        <v>138</v>
      </c>
      <c r="C83" s="32" t="str">
        <f>CONCATENATE(VLOOKUP(A83,ABC_SERVIÇOS!A:I,5,0)," - ",VLOOKUP(A83,ABC_SERVIÇOS!A:I,6,0))</f>
        <v>( I ) - 6077 - SINAPI – 10/17</v>
      </c>
      <c r="D83" s="75" t="str">
        <f>VLOOKUP(A83,ABC_SERVIÇOS!A:J,2,0)</f>
        <v>ARGILA OU BARRO PARA ATERRO/REATERRO (RETIRADO NA JAZIDA, SEM TRANSPORTE)</v>
      </c>
      <c r="E83" s="32" t="str">
        <f t="shared" ref="E83:E89" si="17">VLOOKUP(A83,ABC_SERVIÇOS,3,0)</f>
        <v>M3</v>
      </c>
      <c r="F83" s="76">
        <f>VLOOKUP(B83,MC__2!B:O,9,0)</f>
        <v>56832.892800000001</v>
      </c>
      <c r="G83" s="77">
        <f>VLOOKUP(A83,ABC_SERVIÇOS,7,0)</f>
        <v>15.69</v>
      </c>
      <c r="H83" s="438">
        <f t="shared" ref="H83:H89" si="18">ROUND(G83*F83,2)</f>
        <v>891708.09</v>
      </c>
      <c r="I83" s="423"/>
      <c r="J83"/>
      <c r="K83" s="50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5.5" outlineLevel="1" x14ac:dyDescent="0.25">
      <c r="A84" s="21" t="str">
        <f>VLOOKUP(B84,MC__2!B:O,13,0)</f>
        <v>COMP_028</v>
      </c>
      <c r="B84" s="74" t="s">
        <v>139</v>
      </c>
      <c r="C84" s="32" t="str">
        <f>CONCATENATE(VLOOKUP(A84,ABC_SERVIÇOS!A:I,5,0)," - ",VLOOKUP(A84,ABC_SERVIÇOS!A:I,6,0))</f>
        <v>74151 - SINAPI – 10/17</v>
      </c>
      <c r="D84" s="75" t="str">
        <f>VLOOKUP(A84,ABC_SERVIÇOS!A:J,2,0)</f>
        <v>ESCAVACAO E CARGA MATERIAL 1A CATEGORIA, UTILIZANDO TRATOR DE ESTEIRAS DE 110 A 160HP COM LAMINA, PESO OPERACIONAL * 13T E PA CARREGADEIRA COM 170 HP.</v>
      </c>
      <c r="E84" s="32" t="str">
        <f t="shared" si="17"/>
        <v>M3</v>
      </c>
      <c r="F84" s="76">
        <f>VLOOKUP(B84,MC__2!B:O,9,0)</f>
        <v>73882.760640000008</v>
      </c>
      <c r="G84" s="77">
        <f>VLOOKUP(A84,ABC_SERVIÇOS,7,0)</f>
        <v>3.09</v>
      </c>
      <c r="H84" s="438">
        <f t="shared" si="18"/>
        <v>228297.73</v>
      </c>
      <c r="I84" s="427"/>
      <c r="J84"/>
      <c r="K84" s="50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s="99" customFormat="1" ht="25.5" outlineLevel="1" x14ac:dyDescent="0.25">
      <c r="A85" s="21" t="str">
        <f>VLOOKUP(B85,MC__2!B:O,13,0)</f>
        <v>COMP_020</v>
      </c>
      <c r="B85" s="74" t="s">
        <v>140</v>
      </c>
      <c r="C85" s="32" t="str">
        <f>CONCATENATE(VLOOKUP(A85,ABC_SERVIÇOS!A:I,5,0)," - ",VLOOKUP(A85,ABC_SERVIÇOS!A:I,6,0))</f>
        <v>95302 - SINAPI – 10/17</v>
      </c>
      <c r="D85" s="75" t="str">
        <f>VLOOKUP(A85,ABC_SERVIÇOS!A:J,2,0)</f>
        <v>TRANSPORTE COM CAMINHÃO BASCULANTE 6 M3 EM RODOVIA PAVIMENTADA ( PARA DISTÂNCIAS SUPERIORES A 4 KM)</v>
      </c>
      <c r="E85" s="32" t="str">
        <f t="shared" si="17"/>
        <v>M3xKm</v>
      </c>
      <c r="F85" s="76">
        <f>VLOOKUP(B85,MC__2!B:O,9,0)</f>
        <v>1108241.4096000001</v>
      </c>
      <c r="G85" s="77">
        <f>VLOOKUP(A85,ABC_SERVIÇOS,7,0)</f>
        <v>1.41</v>
      </c>
      <c r="H85" s="438">
        <f t="shared" si="18"/>
        <v>1562620.39</v>
      </c>
      <c r="I85" s="427"/>
      <c r="K85" s="100"/>
    </row>
    <row r="86" spans="1:1024" s="45" customFormat="1" ht="18.75" customHeight="1" outlineLevel="1" x14ac:dyDescent="0.25">
      <c r="A86" s="21" t="str">
        <f>VLOOKUP(B86,MC__2!B:O,13,0)</f>
        <v>COMP_029</v>
      </c>
      <c r="B86" s="74" t="s">
        <v>141</v>
      </c>
      <c r="C86" s="32" t="str">
        <f>CONCATENATE(VLOOKUP(A86,ABC_SERVIÇOS!A:I,5,0)," - ",VLOOKUP(A86,ABC_SERVIÇOS!A:I,6,0))</f>
        <v>74034/001 - SINAPI – 10/17</v>
      </c>
      <c r="D86" s="75" t="str">
        <f>VLOOKUP(A86,ABC_SERVIÇOS!A:J,2,0)</f>
        <v>ESPALHAMENTO DE MATERIAL DE 1A CATEGORIA COM TRATOR DE ESTEIRA COM 153HP</v>
      </c>
      <c r="E86" s="32" t="str">
        <f t="shared" si="17"/>
        <v>M3</v>
      </c>
      <c r="F86" s="76">
        <f>VLOOKUP(B86,MC__2!B:O,9,0)</f>
        <v>56832.892800000001</v>
      </c>
      <c r="G86" s="77">
        <v>1.63</v>
      </c>
      <c r="H86" s="438">
        <f t="shared" si="18"/>
        <v>92637.62</v>
      </c>
      <c r="I86" s="427"/>
      <c r="K86" s="50"/>
    </row>
    <row r="87" spans="1:1024" ht="25.5" outlineLevel="1" x14ac:dyDescent="0.25">
      <c r="A87" s="21" t="str">
        <f>VLOOKUP(B87,MC__2!B:O,13,0)</f>
        <v>COMP_030</v>
      </c>
      <c r="B87" s="74" t="s">
        <v>142</v>
      </c>
      <c r="C87" s="32" t="str">
        <f>CONCATENATE(VLOOKUP(A87,ABC_SERVIÇOS!A:I,5,0)," - ",VLOOKUP(A87,ABC_SERVIÇOS!A:I,6,0))</f>
        <v>96385 - SINAPI – 10/17</v>
      </c>
      <c r="D87" s="75" t="str">
        <f>VLOOKUP(A87,ABC_SERVIÇOS!A:J,2,0)</f>
        <v>EXECUÇÃO E COMPACTAÇÃO DE ATERRO COM SOLO PREDOMINANTEMENTE ARGILOSO - EXCLUSIVE ESCAVAÇÃO, CARGA E TRANSPORTE E SOLO. AF_09/2017</v>
      </c>
      <c r="E87" s="32" t="str">
        <f t="shared" si="17"/>
        <v>M3</v>
      </c>
      <c r="F87" s="76">
        <f>VLOOKUP(B87,MC__2!B:O,9,0)</f>
        <v>56832.892800000001</v>
      </c>
      <c r="G87" s="77">
        <f>VLOOKUP(A87,ABC_SERVIÇOS,7,0)</f>
        <v>5.65</v>
      </c>
      <c r="H87" s="438">
        <f t="shared" si="18"/>
        <v>321105.84000000003</v>
      </c>
      <c r="I87" s="428"/>
      <c r="J87"/>
      <c r="K87" s="50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5.5" outlineLevel="1" x14ac:dyDescent="0.25">
      <c r="A88" s="21" t="str">
        <f>VLOOKUP(B88,MC__2!B:O,13,0)</f>
        <v>COMP_123</v>
      </c>
      <c r="B88" s="74" t="s">
        <v>143</v>
      </c>
      <c r="C88" s="32" t="str">
        <f>CONCATENATE(VLOOKUP(A88,ABC_SERVIÇOS!A:I,5,0)," - ",VLOOKUP(A88,ABC_SERVIÇOS!A:I,6,0))</f>
        <v>74022/11 - SINAPI – 10/17</v>
      </c>
      <c r="D88" s="75" t="str">
        <f>VLOOKUP(A88,ABC_SERVIÇOS!A:J,2,0)</f>
        <v>ENSAIO DE COMPACTACAO - AMOSTRAS NAO TRABALHADAS - ENERGIA INTERMEDIARIA – SOLOS</v>
      </c>
      <c r="E88" s="32" t="str">
        <f t="shared" si="17"/>
        <v>UNID</v>
      </c>
      <c r="F88" s="76">
        <f>VLOOKUP(B88,MC__2!B:O,9,0)</f>
        <v>189</v>
      </c>
      <c r="G88" s="77">
        <f>VLOOKUP(A88,ABC_SERVIÇOS,7,0)</f>
        <v>245.28</v>
      </c>
      <c r="H88" s="438">
        <f t="shared" si="18"/>
        <v>46357.919999999998</v>
      </c>
      <c r="I88" s="423"/>
      <c r="J88"/>
      <c r="K88" s="50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outlineLevel="1" x14ac:dyDescent="0.25">
      <c r="A89" s="21" t="str">
        <f>VLOOKUP(B89,MC__2!B:O,13,0)</f>
        <v>COMP_205</v>
      </c>
      <c r="B89" s="74" t="s">
        <v>144</v>
      </c>
      <c r="C89" s="32" t="str">
        <f>CONCATENATE(VLOOKUP(A89,ABC_SERVIÇOS!A:I,5,0)," - ",VLOOKUP(A89,ABC_SERVIÇOS!A:I,6,0))</f>
        <v>74022/14 - SINAPI – 10/17</v>
      </c>
      <c r="D89" s="75" t="str">
        <f>VLOOKUP(A89,ABC_SERVIÇOS!A:J,2,0)</f>
        <v>ENSAIO DE MASSA ESPECIFICA - IN SITU - METODO FRASCO DE AREIA – SOLOS</v>
      </c>
      <c r="E89" s="32" t="str">
        <f t="shared" si="17"/>
        <v>UNID</v>
      </c>
      <c r="F89" s="76">
        <f>VLOOKUP(B89,MC__2!B:O,9,0)</f>
        <v>190</v>
      </c>
      <c r="G89" s="77">
        <f>VLOOKUP(A89,ABC_SERVIÇOS,7,0)</f>
        <v>59.2</v>
      </c>
      <c r="H89" s="438">
        <f t="shared" si="18"/>
        <v>11248</v>
      </c>
      <c r="I89" s="423"/>
      <c r="J89"/>
      <c r="K89" s="50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5.75" outlineLevel="1" thickBot="1" x14ac:dyDescent="0.3">
      <c r="A90" s="21"/>
      <c r="B90" s="74"/>
      <c r="C90" s="32"/>
      <c r="D90" s="75"/>
      <c r="E90" s="32"/>
      <c r="F90" s="76"/>
      <c r="G90" s="77"/>
      <c r="H90" s="438"/>
      <c r="I90" s="423"/>
      <c r="J90"/>
      <c r="K90" s="5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101" customFormat="1" ht="27" customHeight="1" thickBot="1" x14ac:dyDescent="0.3">
      <c r="B91" s="22" t="s">
        <v>145</v>
      </c>
      <c r="C91" s="102"/>
      <c r="D91" s="103" t="s">
        <v>146</v>
      </c>
      <c r="E91" s="102"/>
      <c r="F91" s="104"/>
      <c r="G91" s="26"/>
      <c r="H91" s="432">
        <f>SUM(H92:H111)</f>
        <v>1566673.6800000002</v>
      </c>
      <c r="I91" s="424"/>
      <c r="J91" s="105">
        <f>MC__2!M268</f>
        <v>1566673.6800000002</v>
      </c>
      <c r="K91" s="106"/>
    </row>
    <row r="92" spans="1:1024" s="45" customFormat="1" ht="30" customHeight="1" outlineLevel="1" x14ac:dyDescent="0.25">
      <c r="A92" s="21" t="str">
        <f>VLOOKUP(B92,MC__2!B:O,13,0)</f>
        <v>COMP_031</v>
      </c>
      <c r="B92" s="74" t="s">
        <v>147</v>
      </c>
      <c r="C92" s="32" t="str">
        <f>CONCATENATE(VLOOKUP(A92,ABC_SERVIÇOS!A:I,5,0)," - ",VLOOKUP(A92,ABC_SERVIÇOS!A:I,6,0))</f>
        <v>78472 - SINAPI – 10/17</v>
      </c>
      <c r="D92" s="75" t="str">
        <f>VLOOKUP(A92,ABC_SERVIÇOS!A:J,2,0)</f>
        <v>SERVIÇOS TOPOGRAFICOS PARA PAVIMENTAÇÃO, INCLUSIVE NOTA DE SERVIÇO, ACOMPANHAMENTO E GRAIDE</v>
      </c>
      <c r="E92" s="32" t="str">
        <f t="shared" ref="E92:E110" si="19">VLOOKUP(A92,ABC_SERVIÇOS,3,0)</f>
        <v>M2</v>
      </c>
      <c r="F92" s="76">
        <f>VLOOKUP(B92,MC__2!B:O,9,0)</f>
        <v>10588.04</v>
      </c>
      <c r="G92" s="77">
        <f t="shared" ref="G92:G110" si="20">VLOOKUP(A92,ABC_SERVIÇOS,7,0)</f>
        <v>0.31</v>
      </c>
      <c r="H92" s="438">
        <f t="shared" ref="H92:H110" si="21">ROUND(G92*F92,2)</f>
        <v>3282.29</v>
      </c>
      <c r="I92" s="423"/>
      <c r="J92" s="79"/>
      <c r="K92" s="50"/>
    </row>
    <row r="93" spans="1:1024" ht="25.5" outlineLevel="1" x14ac:dyDescent="0.25">
      <c r="A93" s="21" t="str">
        <f>VLOOKUP(B93,MC__2!B:O,13,0)</f>
        <v>COMP_032</v>
      </c>
      <c r="B93" s="84" t="s">
        <v>148</v>
      </c>
      <c r="C93" s="32" t="str">
        <f>CONCATENATE(VLOOKUP(A93,ABC_SERVIÇOS!A:I,5,0)," - ",VLOOKUP(A93,ABC_SERVIÇOS!A:I,6,0))</f>
        <v>( I ) - 4746 - SINAPI – 10/17</v>
      </c>
      <c r="D93" s="75" t="str">
        <f>VLOOKUP(A93,ABC_SERVIÇOS!A:J,2,0)</f>
        <v>PEDREGULHO OU PICARRA DE JAZIDA, AO NATURAL, PARA BASE DE PAVIMENTACAO (RETIRADO NA JAZIDA, SEM TRANSPORTE)</v>
      </c>
      <c r="E93" s="32" t="str">
        <f t="shared" si="19"/>
        <v>M3</v>
      </c>
      <c r="F93" s="76">
        <f>VLOOKUP(B93,MC__2!B:O,9,0)</f>
        <v>4218.4160000000002</v>
      </c>
      <c r="G93" s="77">
        <f t="shared" si="20"/>
        <v>42.69</v>
      </c>
      <c r="H93" s="438">
        <f t="shared" si="21"/>
        <v>180084.18</v>
      </c>
      <c r="I93" s="423"/>
      <c r="J93" s="78" t="s">
        <v>149</v>
      </c>
      <c r="K93" s="50" t="s">
        <v>150</v>
      </c>
      <c r="L93" s="45">
        <f>(21*20)+16.76</f>
        <v>436.76</v>
      </c>
      <c r="M93"/>
      <c r="N93"/>
      <c r="O93" s="45">
        <f>L93*3</f>
        <v>1310.28</v>
      </c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25.5" outlineLevel="1" x14ac:dyDescent="0.25">
      <c r="A94" s="21" t="str">
        <f>VLOOKUP(B94,MC__2!B:O,13,0)</f>
        <v>COMP_028</v>
      </c>
      <c r="B94" s="84" t="s">
        <v>151</v>
      </c>
      <c r="C94" s="32" t="str">
        <f>CONCATENATE(VLOOKUP(A94,ABC_SERVIÇOS!A:I,5,0)," - ",VLOOKUP(A94,ABC_SERVIÇOS!A:I,6,0))</f>
        <v>74151 - SINAPI – 10/17</v>
      </c>
      <c r="D94" s="75" t="str">
        <f>VLOOKUP(A94,ABC_SERVIÇOS!A:J,2,0)</f>
        <v>ESCAVACAO E CARGA MATERIAL 1A CATEGORIA, UTILIZANDO TRATOR DE ESTEIRAS DE 110 A 160HP COM LAMINA, PESO OPERACIONAL * 13T E PA CARREGADEIRA COM 170 HP.</v>
      </c>
      <c r="E94" s="32" t="str">
        <f t="shared" si="19"/>
        <v>M3</v>
      </c>
      <c r="F94" s="76">
        <f>VLOOKUP(B94,MC__2!B:O,9,0)</f>
        <v>5483.9408000000003</v>
      </c>
      <c r="G94" s="77">
        <f t="shared" si="20"/>
        <v>3.09</v>
      </c>
      <c r="H94" s="438">
        <f t="shared" si="21"/>
        <v>16945.38</v>
      </c>
      <c r="I94" s="423"/>
      <c r="J94" s="78" t="s">
        <v>152</v>
      </c>
      <c r="K94" s="50">
        <f>10564/7/0.4</f>
        <v>3772.8571428571427</v>
      </c>
      <c r="L94" s="45">
        <f>SUM(L93:L93)</f>
        <v>436.76</v>
      </c>
      <c r="M94" s="45">
        <f>L94*7</f>
        <v>3057.3199999999997</v>
      </c>
      <c r="N94"/>
      <c r="O94" s="45">
        <f>SUM(O93:O93)</f>
        <v>1310.28</v>
      </c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5.5" outlineLevel="1" x14ac:dyDescent="0.25">
      <c r="A95" s="21" t="str">
        <f>VLOOKUP(B95,MC__2!B:O,13,0)</f>
        <v>COMP_020</v>
      </c>
      <c r="B95" s="84" t="s">
        <v>153</v>
      </c>
      <c r="C95" s="32" t="str">
        <f>CONCATENATE(VLOOKUP(A95,ABC_SERVIÇOS!A:I,5,0)," - ",VLOOKUP(A95,ABC_SERVIÇOS!A:I,6,0))</f>
        <v>95302 - SINAPI – 10/17</v>
      </c>
      <c r="D95" s="75" t="str">
        <f>VLOOKUP(A95,ABC_SERVIÇOS!A:J,2,0)</f>
        <v>TRANSPORTE COM CAMINHÃO BASCULANTE 6 M3 EM RODOVIA PAVIMENTADA ( PARA DISTÂNCIAS SUPERIORES A 4 KM)</v>
      </c>
      <c r="E95" s="32" t="str">
        <f t="shared" si="19"/>
        <v>M3xKm</v>
      </c>
      <c r="F95" s="76">
        <f>VLOOKUP(B95,MC__2!B:O,9,0)</f>
        <v>82259.112000000008</v>
      </c>
      <c r="G95" s="77">
        <f t="shared" si="20"/>
        <v>1.41</v>
      </c>
      <c r="H95" s="438">
        <f t="shared" si="21"/>
        <v>115985.35</v>
      </c>
      <c r="I95" s="423"/>
      <c r="J95" s="78" t="s">
        <v>152</v>
      </c>
      <c r="K95" s="50"/>
      <c r="L95"/>
      <c r="M95" s="45">
        <f>M94*0.4</f>
        <v>1222.9279999999999</v>
      </c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3.45" customHeight="1" outlineLevel="1" x14ac:dyDescent="0.25">
      <c r="A96" s="21" t="str">
        <f>VLOOKUP(B96,MC__2!B:O,13,0)</f>
        <v>COMP_033</v>
      </c>
      <c r="B96" s="84" t="s">
        <v>154</v>
      </c>
      <c r="C96" s="32" t="str">
        <f>CONCATENATE(VLOOKUP(A96,ABC_SERVIÇOS!A:I,5,0)," - ",VLOOKUP(A96,ABC_SERVIÇOS!A:I,6,0))</f>
        <v>72961 - SINAPI – 10/17</v>
      </c>
      <c r="D96" s="75" t="str">
        <f>VLOOKUP(A96,ABC_SERVIÇOS!A:J,2,0)</f>
        <v>REGULARIZACAO E COMPACTACAO DE SUBLEITO ATE 20 CM DE ESPESSURA</v>
      </c>
      <c r="E96" s="32" t="str">
        <f t="shared" si="19"/>
        <v>M2</v>
      </c>
      <c r="F96" s="76">
        <f>VLOOKUP(B96,MC__2!B:O,9,0)</f>
        <v>10588.04</v>
      </c>
      <c r="G96" s="77">
        <f t="shared" si="20"/>
        <v>1.29</v>
      </c>
      <c r="H96" s="438">
        <f t="shared" si="21"/>
        <v>13658.57</v>
      </c>
      <c r="I96" s="423"/>
      <c r="J96" s="78"/>
      <c r="K96" s="50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38.25" outlineLevel="1" x14ac:dyDescent="0.25">
      <c r="A97" s="21" t="str">
        <f>VLOOKUP(B97,MC__2!B:O,13,0)</f>
        <v>COMP_034</v>
      </c>
      <c r="B97" s="84" t="s">
        <v>155</v>
      </c>
      <c r="C97" s="32" t="str">
        <f>CONCATENATE(VLOOKUP(A97,ABC_SERVIÇOS!A:I,5,0)," - ",VLOOKUP(A97,ABC_SERVIÇOS!A:I,6,0))</f>
        <v>96387 - SINAPI – 10/17</v>
      </c>
      <c r="D97" s="75" t="str">
        <f>VLOOKUP(A97,ABC_SERVIÇOS!A:J,2,0)</f>
        <v>EXECUÇÃO E COMPACTAÇÃO DE BASE E OU SUB BASE COM SOLO ESTABILIZADO GRANULOMETRICAMENTE - EXCLUSIVE ESCAVAÇÃO, CARGA E TRANSPORTE E SOLO. AF_09/2017</v>
      </c>
      <c r="E97" s="32" t="str">
        <f t="shared" si="19"/>
        <v>M3</v>
      </c>
      <c r="F97" s="76">
        <f>VLOOKUP(B97,MC__2!B:O,9,0)</f>
        <v>4218.4160000000002</v>
      </c>
      <c r="G97" s="77">
        <f t="shared" si="20"/>
        <v>7.15</v>
      </c>
      <c r="H97" s="438">
        <f t="shared" si="21"/>
        <v>30161.67</v>
      </c>
      <c r="I97" s="423"/>
      <c r="J97" s="21" t="s">
        <v>156</v>
      </c>
      <c r="K97" s="50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3.45" customHeight="1" outlineLevel="1" x14ac:dyDescent="0.25">
      <c r="A98" s="21" t="str">
        <f>VLOOKUP(B98,MC__2!B:O,13,0)</f>
        <v>COMP_035</v>
      </c>
      <c r="B98" s="84" t="s">
        <v>157</v>
      </c>
      <c r="C98" s="32" t="str">
        <f>CONCATENATE(VLOOKUP(A98,ABC_SERVIÇOS!A:I,5,0)," - ",VLOOKUP(A98,ABC_SERVIÇOS!A:I,6,0))</f>
        <v>96401 - SINAPI – 10/17</v>
      </c>
      <c r="D98" s="75" t="str">
        <f>VLOOKUP(A98,ABC_SERVIÇOS!A:J,2,0)</f>
        <v>EXECUÇÃO DE IMPRIMAÇÃO COM ASFALTO DILUÍDO CM-30. AF_09/2017</v>
      </c>
      <c r="E98" s="32" t="str">
        <f t="shared" si="19"/>
        <v>M2</v>
      </c>
      <c r="F98" s="76">
        <f>VLOOKUP(B98,MC__2!B:O,9,0)</f>
        <v>10588.04</v>
      </c>
      <c r="G98" s="77">
        <f t="shared" si="20"/>
        <v>4.2</v>
      </c>
      <c r="H98" s="438">
        <f t="shared" si="21"/>
        <v>44469.77</v>
      </c>
      <c r="I98" s="423"/>
      <c r="J98" s="21"/>
      <c r="K98" s="50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2.5" customHeight="1" outlineLevel="1" x14ac:dyDescent="0.25">
      <c r="A99" s="21" t="str">
        <f>VLOOKUP(B99,MC__2!B:O,13,0)</f>
        <v>COMP_036</v>
      </c>
      <c r="B99" s="84" t="s">
        <v>158</v>
      </c>
      <c r="C99" s="32" t="str">
        <f>CONCATENATE(VLOOKUP(A99,ABC_SERVIÇOS!A:I,5,0)," - ",VLOOKUP(A99,ABC_SERVIÇOS!A:I,6,0))</f>
        <v>96402 - SINAPI – 10/17</v>
      </c>
      <c r="D99" s="75" t="str">
        <f>VLOOKUP(A99,ABC_SERVIÇOS!A:J,2,0)</f>
        <v>EXECUÇÃO DE IMPRIMAÇÃO LIGANTE COM EMULSÃO ASFÁLTICA RR-2C. AF_09/2017</v>
      </c>
      <c r="E99" s="32" t="str">
        <f t="shared" si="19"/>
        <v>M2</v>
      </c>
      <c r="F99" s="76">
        <f>VLOOKUP(B99,MC__2!B:O,9,0)</f>
        <v>10588.04</v>
      </c>
      <c r="G99" s="77">
        <f t="shared" si="20"/>
        <v>2.74</v>
      </c>
      <c r="H99" s="438">
        <f t="shared" si="21"/>
        <v>29011.23</v>
      </c>
      <c r="I99" s="423"/>
      <c r="J99" s="21"/>
      <c r="K99" s="50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8.25" outlineLevel="1" x14ac:dyDescent="0.25">
      <c r="A100" s="21" t="str">
        <f>VLOOKUP(B100,MC__2!B:O,13,0)</f>
        <v>COMP_037</v>
      </c>
      <c r="B100" s="84" t="s">
        <v>159</v>
      </c>
      <c r="C100" s="32" t="str">
        <f>CONCATENATE(VLOOKUP(A100,ABC_SERVIÇOS!A:I,5,0)," - ",VLOOKUP(A100,ABC_SERVIÇOS!A:I,6,0))</f>
        <v>95990 - SINAPI – 10/17</v>
      </c>
      <c r="D100" s="75" t="str">
        <f>VLOOKUP(A100,ABC_SERVIÇOS!A:J,2,0)</f>
        <v>CONSTRUÇÃO DE PAVIMENTO COM APLICAÇÃO DE CONCRETO BETUMINOSO USINADO A QUENTE (CBUQ), CAMADA DE ROLAMENTO, COM ESPESSURA DE 5,0 CM EXCLUSIVE TRANSPORTE</v>
      </c>
      <c r="E100" s="32" t="str">
        <f t="shared" si="19"/>
        <v>M3</v>
      </c>
      <c r="F100" s="76">
        <f>VLOOKUP(B100,MC__2!B:O,9,0)</f>
        <v>586.90200000000004</v>
      </c>
      <c r="G100" s="77">
        <f t="shared" si="20"/>
        <v>692.32</v>
      </c>
      <c r="H100" s="438">
        <f t="shared" si="21"/>
        <v>406323.99</v>
      </c>
      <c r="I100" s="423"/>
      <c r="J100" s="21"/>
      <c r="K100" s="5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8.25" outlineLevel="1" x14ac:dyDescent="0.25">
      <c r="A101" s="21" t="str">
        <f>VLOOKUP(B101,MC__2!B:O,13,0)</f>
        <v>COMP_116</v>
      </c>
      <c r="B101" s="84" t="s">
        <v>160</v>
      </c>
      <c r="C101" s="32" t="str">
        <f>CONCATENATE(VLOOKUP(A101,ABC_SERVIÇOS!A:I,5,0)," - ",VLOOKUP(A101,ABC_SERVIÇOS!A:I,6,0))</f>
        <v>93176 - SINAPI – 10/17</v>
      </c>
      <c r="D101" s="75" t="str">
        <f>VLOOKUP(A101,ABC_SERVIÇOS!A:J,2,0)</f>
        <v>TRANSPORTE DE MATERIAL ASFALTICO, COM CAMINHÃO COM CAPACIDADE DE 30000 L EM RODOVIA PAVIMENTADA PARA DISTÂNCIAS MÉDIAS DE TRANSPORTE SUPERIORES A 100 KM. AF_02/2016</v>
      </c>
      <c r="E101" s="32" t="str">
        <f t="shared" si="19"/>
        <v>T x Km</v>
      </c>
      <c r="F101" s="76">
        <f>VLOOKUP(B101,MC__2!B:O,9,0)</f>
        <v>18525.401023999999</v>
      </c>
      <c r="G101" s="77">
        <f t="shared" si="20"/>
        <v>0.42</v>
      </c>
      <c r="H101" s="438">
        <f t="shared" si="21"/>
        <v>7780.67</v>
      </c>
      <c r="I101" s="423"/>
      <c r="J101" s="21"/>
      <c r="K101" s="50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5.5" outlineLevel="1" x14ac:dyDescent="0.25">
      <c r="A102" s="21" t="str">
        <f>VLOOKUP(B102,MC__2!B:O,13,0)</f>
        <v>COMP_038</v>
      </c>
      <c r="B102" s="84" t="s">
        <v>161</v>
      </c>
      <c r="C102" s="32" t="str">
        <f>CONCATENATE(VLOOKUP(A102,ABC_SERVIÇOS!A:I,5,0)," - ",VLOOKUP(A102,ABC_SERVIÇOS!A:I,6,0))</f>
        <v>95303 - SINAPI – 10/17</v>
      </c>
      <c r="D102" s="75" t="str">
        <f>VLOOKUP(A102,ABC_SERVIÇOS!A:J,2,0)</f>
        <v>TRANSPORTE COM CAMINHÃO BASCULANTE 10 M3 DE MASSA ASFALTICA PARA PAVIMENTAÇÃO URBANA</v>
      </c>
      <c r="E102" s="32" t="str">
        <f t="shared" si="19"/>
        <v>M3</v>
      </c>
      <c r="F102" s="76">
        <f>VLOOKUP(B102,MC__2!B:O,9,0)</f>
        <v>58690.200000000004</v>
      </c>
      <c r="G102" s="77">
        <f t="shared" si="20"/>
        <v>0.96</v>
      </c>
      <c r="H102" s="438">
        <f t="shared" si="21"/>
        <v>56342.59</v>
      </c>
      <c r="I102" s="423"/>
      <c r="J102" s="21"/>
      <c r="K102" s="50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42.4" customHeight="1" outlineLevel="1" x14ac:dyDescent="0.25">
      <c r="A103" s="21" t="str">
        <f>VLOOKUP(B103,MC__2!B:O,13,0)</f>
        <v>COMP_039</v>
      </c>
      <c r="B103" s="107" t="s">
        <v>162</v>
      </c>
      <c r="C103" s="108" t="str">
        <f>CONCATENATE(VLOOKUP(A103,ABC_SERVIÇOS!A:I,5,0)," - ",VLOOKUP(A103,ABC_SERVIÇOS!A:I,6,0))</f>
        <v>94997 - SINAPI – 10/17</v>
      </c>
      <c r="D103" s="109" t="str">
        <f>VLOOKUP(A103,ABC_SERVIÇOS!A:J,2,0)</f>
        <v>EXECUÇÃO DE PASSEIO (CALÇADA) OU PISO DE CONCRETO COM CONCRETO MOLDADO IN LOCO, USINADO, ACABAMENTO CONVENCIONAL, ESPESSURA 10 CM, ARMADO._07/2016</v>
      </c>
      <c r="E103" s="108" t="str">
        <f t="shared" si="19"/>
        <v>M2</v>
      </c>
      <c r="F103" s="110">
        <f>VLOOKUP(B103,MC__2!B:O,9,0)</f>
        <v>8533.43</v>
      </c>
      <c r="G103" s="111">
        <f t="shared" si="20"/>
        <v>63.55</v>
      </c>
      <c r="H103" s="443">
        <f t="shared" si="21"/>
        <v>542299.48</v>
      </c>
      <c r="I103" s="423"/>
      <c r="J103" s="21" t="s">
        <v>163</v>
      </c>
      <c r="K103" s="50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9.899999999999999" customHeight="1" outlineLevel="1" x14ac:dyDescent="0.25">
      <c r="A104" s="21" t="str">
        <f>VLOOKUP(B104,MC__2!B:O,13,0)</f>
        <v>COMP_117</v>
      </c>
      <c r="B104" s="84" t="s">
        <v>164</v>
      </c>
      <c r="C104" s="32" t="str">
        <f>CONCATENATE(VLOOKUP(A104,ABC_SERVIÇOS!A:I,5,0)," - ",VLOOKUP(A104,ABC_SERVIÇOS!A:I,6,0))</f>
        <v>38135 (I) - SINAPI – 10/17</v>
      </c>
      <c r="D104" s="75" t="str">
        <f>VLOOKUP(A104,ABC_SERVIÇOS!A:J,2,0)</f>
        <v>LADRILHO HIDRAULICO, *20 X 20* CM, E= 2 CM, TATIL ALERTA OU DIRECIONAL, AMARELO</v>
      </c>
      <c r="E104" s="32" t="str">
        <f t="shared" si="19"/>
        <v>M2</v>
      </c>
      <c r="F104" s="76">
        <f>VLOOKUP(B104,MC__2!B:O,9,0)</f>
        <v>204.20000000000002</v>
      </c>
      <c r="G104" s="77">
        <f t="shared" si="20"/>
        <v>58.65</v>
      </c>
      <c r="H104" s="438">
        <f t="shared" si="21"/>
        <v>11976.33</v>
      </c>
      <c r="I104" s="423"/>
      <c r="J104" s="21"/>
      <c r="K104" s="50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x14ac:dyDescent="0.25">
      <c r="A105" s="21" t="str">
        <f>VLOOKUP(B105,MC__2!B:O,13,0)</f>
        <v>COMP_042</v>
      </c>
      <c r="B105" s="84" t="s">
        <v>165</v>
      </c>
      <c r="C105" s="32" t="str">
        <f>CONCATENATE(VLOOKUP(A105,ABC_SERVIÇOS!A:I,5,0)," - ",VLOOKUP(A105,ABC_SERVIÇOS!A:I,6,0))</f>
        <v>74021/003 - SINAPI – 10/17</v>
      </c>
      <c r="D105" s="75" t="str">
        <f>VLOOKUP(A105,ABC_SERVIÇOS!A:J,2,0)</f>
        <v>ENSAIOS DE REGULARIZACAO DO SUBLEITO</v>
      </c>
      <c r="E105" s="32" t="str">
        <f t="shared" si="19"/>
        <v>M2</v>
      </c>
      <c r="F105" s="76">
        <f>VLOOKUP(B105,MC__2!B:O,9,0)</f>
        <v>10588.04</v>
      </c>
      <c r="G105" s="77">
        <f t="shared" si="20"/>
        <v>0.91</v>
      </c>
      <c r="H105" s="438">
        <f t="shared" si="21"/>
        <v>9635.1200000000008</v>
      </c>
      <c r="I105" s="423"/>
      <c r="J105" s="78" t="s">
        <v>166</v>
      </c>
      <c r="K105" s="50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s="45" customFormat="1" ht="12.75" outlineLevel="1" x14ac:dyDescent="0.25">
      <c r="A106" s="21" t="str">
        <f>VLOOKUP(B106,MC__2!B:O,13,0)</f>
        <v>COMP_040</v>
      </c>
      <c r="B106" s="84" t="s">
        <v>167</v>
      </c>
      <c r="C106" s="32" t="str">
        <f>CONCATENATE(VLOOKUP(A106,ABC_SERVIÇOS!A:I,5,0)," - ",VLOOKUP(A106,ABC_SERVIÇOS!A:I,6,0))</f>
        <v>74021/006 - SINAPI – 10/17</v>
      </c>
      <c r="D106" s="75" t="str">
        <f>VLOOKUP(A106,ABC_SERVIÇOS!A:J,2,0)</f>
        <v>ENSAIOS DE BASE ESTABILIZADA GRANULOMETRICAMENTE</v>
      </c>
      <c r="E106" s="32" t="str">
        <f t="shared" si="19"/>
        <v>M3</v>
      </c>
      <c r="F106" s="76">
        <f>VLOOKUP(B106,MC__2!B:O,9,0)</f>
        <v>4218.4160000000002</v>
      </c>
      <c r="G106" s="77">
        <f t="shared" si="20"/>
        <v>1.79</v>
      </c>
      <c r="H106" s="438">
        <f t="shared" si="21"/>
        <v>7550.96</v>
      </c>
      <c r="I106" s="423"/>
      <c r="J106" s="112"/>
      <c r="K106" s="113"/>
      <c r="L106" s="112"/>
      <c r="M106" s="112"/>
      <c r="N106" s="112"/>
      <c r="O106" s="112"/>
    </row>
    <row r="107" spans="1:1024" outlineLevel="1" x14ac:dyDescent="0.25">
      <c r="A107" s="21" t="str">
        <f>VLOOKUP(B107,MC__2!B:O,13,0)</f>
        <v>COMP_043</v>
      </c>
      <c r="B107" s="84" t="s">
        <v>168</v>
      </c>
      <c r="C107" s="32" t="str">
        <f>CONCATENATE(VLOOKUP(A107,ABC_SERVIÇOS!A:I,5,0)," - ",VLOOKUP(A107,ABC_SERVIÇOS!A:I,6,0))</f>
        <v>73900/012 - SINAPI – 10/17</v>
      </c>
      <c r="D107" s="75" t="str">
        <f>VLOOKUP(A107,ABC_SERVIÇOS!A:J,2,0)</f>
        <v>ENSAIOS DE CONCRETO ASFALTICO</v>
      </c>
      <c r="E107" s="32" t="str">
        <f t="shared" si="19"/>
        <v>T</v>
      </c>
      <c r="F107" s="76">
        <f>VLOOKUP(B107,MC__2!B:O,9,0)</f>
        <v>1408.5648000000001</v>
      </c>
      <c r="G107" s="77">
        <f t="shared" si="20"/>
        <v>53.29</v>
      </c>
      <c r="H107" s="438">
        <f t="shared" si="21"/>
        <v>75062.42</v>
      </c>
      <c r="I107" s="423"/>
      <c r="J107" s="98"/>
      <c r="K107" s="50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outlineLevel="1" x14ac:dyDescent="0.25">
      <c r="A108" s="21" t="str">
        <f>VLOOKUP(B108,MC__2!B:O,13,0)</f>
        <v>COMP_119</v>
      </c>
      <c r="B108" s="84" t="s">
        <v>169</v>
      </c>
      <c r="C108" s="32" t="str">
        <f>CONCATENATE(VLOOKUP(A108,ABC_SERVIÇOS!A:I,5,0)," - ",VLOOKUP(A108,ABC_SERVIÇOS!A:I,6,0))</f>
        <v>74022/2 - SINAPI – 10/17</v>
      </c>
      <c r="D108" s="75" t="str">
        <f>VLOOKUP(A108,ABC_SERVIÇOS!A:J,2,0)</f>
        <v>ENSAIO DE VISCOSIDADE SAYBOLT - FUROL - MATERIAL BETUMINOSO</v>
      </c>
      <c r="E108" s="32" t="str">
        <f t="shared" si="19"/>
        <v>UNID</v>
      </c>
      <c r="F108" s="76">
        <f>VLOOKUP(B108,MC__2!B:O,9,0)</f>
        <v>32</v>
      </c>
      <c r="G108" s="77">
        <f t="shared" si="20"/>
        <v>186.07</v>
      </c>
      <c r="H108" s="438">
        <f t="shared" si="21"/>
        <v>5954.24</v>
      </c>
      <c r="I108" s="423"/>
      <c r="J108"/>
      <c r="K108" s="50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outlineLevel="1" x14ac:dyDescent="0.25">
      <c r="A109" s="21" t="str">
        <f>VLOOKUP(B109,MC__2!B:O,13,0)</f>
        <v>COMP_120</v>
      </c>
      <c r="B109" s="84" t="s">
        <v>170</v>
      </c>
      <c r="C109" s="32" t="str">
        <f>CONCATENATE(VLOOKUP(A109,ABC_SERVIÇOS!A:I,5,0)," - ",VLOOKUP(A109,ABC_SERVIÇOS!A:I,6,0))</f>
        <v>74022/3 - SINAPI – 10/17</v>
      </c>
      <c r="D109" s="75" t="str">
        <f>VLOOKUP(A109,ABC_SERVIÇOS!A:J,2,0)</f>
        <v>ENSAIO DE DETERMINACAO DA PENEIRACAO - EMULSAO ASFALTICA</v>
      </c>
      <c r="E109" s="32" t="str">
        <f t="shared" si="19"/>
        <v>UNID</v>
      </c>
      <c r="F109" s="76">
        <f>VLOOKUP(B109,MC__2!B:O,9,0)</f>
        <v>32</v>
      </c>
      <c r="G109" s="77">
        <f t="shared" si="20"/>
        <v>169.16</v>
      </c>
      <c r="H109" s="438">
        <f t="shared" si="21"/>
        <v>5413.12</v>
      </c>
      <c r="I109" s="423"/>
      <c r="J109"/>
      <c r="K109" s="50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outlineLevel="1" x14ac:dyDescent="0.25">
      <c r="A110" s="21" t="str">
        <f>VLOOKUP(B110,MC__2!B:O,13,0)</f>
        <v>COMP_122</v>
      </c>
      <c r="B110" s="84" t="s">
        <v>171</v>
      </c>
      <c r="C110" s="32" t="str">
        <f>CONCATENATE(VLOOKUP(A110,ABC_SERVIÇOS!A:I,5,0)," - ",VLOOKUP(A110,ABC_SERVIÇOS!A:I,6,0))</f>
        <v>74022/5 - SINAPI – 10/17</v>
      </c>
      <c r="D110" s="75" t="str">
        <f>VLOOKUP(A110,ABC_SERVIÇOS!A:J,2,0)</f>
        <v>ENSAIO DE DETERMINACAO DO TEOR DE BETUME - CIMENTO ASFALTICO DE PETROL</v>
      </c>
      <c r="E110" s="32" t="str">
        <f t="shared" si="19"/>
        <v>UNID</v>
      </c>
      <c r="F110" s="76">
        <f>VLOOKUP(B110,MC__2!B:O,9,0)</f>
        <v>32</v>
      </c>
      <c r="G110" s="77">
        <f t="shared" si="20"/>
        <v>148.01</v>
      </c>
      <c r="H110" s="438">
        <f t="shared" si="21"/>
        <v>4736.32</v>
      </c>
      <c r="I110" s="423"/>
      <c r="J110"/>
      <c r="K110" s="5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5.75" outlineLevel="1" thickBot="1" x14ac:dyDescent="0.3">
      <c r="A111" s="21"/>
      <c r="B111" s="84"/>
      <c r="C111" s="32"/>
      <c r="D111" s="75"/>
      <c r="E111" s="32"/>
      <c r="F111" s="76"/>
      <c r="G111" s="77"/>
      <c r="H111" s="438"/>
      <c r="I111" s="423"/>
      <c r="J111"/>
      <c r="K111" s="50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s="114" customFormat="1" ht="27" customHeight="1" thickBot="1" x14ac:dyDescent="0.3">
      <c r="B112" s="22" t="s">
        <v>172</v>
      </c>
      <c r="C112" s="102"/>
      <c r="D112" s="103" t="s">
        <v>25</v>
      </c>
      <c r="E112" s="102"/>
      <c r="F112" s="104"/>
      <c r="G112" s="26"/>
      <c r="H112" s="432">
        <f>SUM(H113:H128)</f>
        <v>285445</v>
      </c>
      <c r="I112" s="424"/>
      <c r="J112" s="115">
        <f>MC__2!M401</f>
        <v>285445</v>
      </c>
      <c r="K112" s="47"/>
    </row>
    <row r="113" spans="1:1024" s="45" customFormat="1" ht="51" outlineLevel="1" x14ac:dyDescent="0.25">
      <c r="A113" s="21" t="str">
        <f>VLOOKUP(B113,MC__2!B:O,13,0)</f>
        <v>COMP_044</v>
      </c>
      <c r="B113" s="74" t="s">
        <v>173</v>
      </c>
      <c r="C113" s="32" t="str">
        <f>CONCATENATE(VLOOKUP(A113,ABC_SERVIÇOS!A:I,5,0)," - ",VLOOKUP(A113,ABC_SERVIÇOS!A:I,6,0))</f>
        <v>90084 - SINAPI – 10/17</v>
      </c>
      <c r="D113" s="75" t="str">
        <f>VLOOKUP(A113,ABC_SERVIÇOS!A:J,2,0)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13" s="32" t="str">
        <f t="shared" ref="E113:E127" si="22">VLOOKUP(A113,ABC_SERVIÇOS,3,0)</f>
        <v>M3</v>
      </c>
      <c r="F113" s="76">
        <f>VLOOKUP(B113,MC__2!B:O,9,0)</f>
        <v>831.06</v>
      </c>
      <c r="G113" s="77">
        <f t="shared" ref="G113:G127" si="23">VLOOKUP(A113,ABC_SERVIÇOS,7,0)</f>
        <v>11.08</v>
      </c>
      <c r="H113" s="438">
        <f t="shared" ref="H113:H127" si="24">ROUND(G113*F113,2)</f>
        <v>9208.14</v>
      </c>
      <c r="I113" s="423"/>
      <c r="K113" s="50"/>
    </row>
    <row r="114" spans="1:1024" ht="33.75" customHeight="1" outlineLevel="1" x14ac:dyDescent="0.25">
      <c r="A114" s="21" t="str">
        <f>VLOOKUP(B114,MC__2!B:O,13,0)</f>
        <v>COMP_045</v>
      </c>
      <c r="B114" s="74" t="s">
        <v>174</v>
      </c>
      <c r="C114" s="32" t="str">
        <f>CONCATENATE(VLOOKUP(A114,ABC_SERVIÇOS!A:I,5,0)," - ",VLOOKUP(A114,ABC_SERVIÇOS!A:I,6,0))</f>
        <v>94100 - SINAPI – 10/17</v>
      </c>
      <c r="D114" s="75" t="str">
        <f>VLOOKUP(A114,ABC_SERVIÇOS!A:J,2,0)</f>
        <v>PREPARO DE FUNDO DE VALA COM LARGURA MAIOR OU IGUAL A 1,5 M E MENOR QUE 2,5 M, EM LOCAL COM NÍVEL ALTO DE INTERFERÊNCIA. AF_06/2016</v>
      </c>
      <c r="E114" s="32" t="str">
        <f t="shared" si="22"/>
        <v>M2</v>
      </c>
      <c r="F114" s="76">
        <f>VLOOKUP(B114,MC__2!B:O,9,0)</f>
        <v>437.40000000000003</v>
      </c>
      <c r="G114" s="77">
        <f t="shared" si="23"/>
        <v>2.56</v>
      </c>
      <c r="H114" s="438">
        <f t="shared" si="24"/>
        <v>1119.74</v>
      </c>
      <c r="I114" s="423"/>
      <c r="J114"/>
      <c r="K114" s="50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33.75" customHeight="1" outlineLevel="1" x14ac:dyDescent="0.25">
      <c r="A115" s="21" t="str">
        <f>VLOOKUP(B115,MC__2!B:O,13,0)</f>
        <v>COMP_046</v>
      </c>
      <c r="B115" s="74" t="s">
        <v>175</v>
      </c>
      <c r="C115" s="32" t="str">
        <f>CONCATENATE(VLOOKUP(A115,ABC_SERVIÇOS!A:I,5,0)," - ",VLOOKUP(A115,ABC_SERVIÇOS!A:I,6,0))</f>
        <v>94108 - SINAPI – 10/17</v>
      </c>
      <c r="D115" s="75" t="str">
        <f>VLOOKUP(A115,ABC_SERVIÇOS!A:J,2,0)</f>
        <v>LASTRO COM PREPARO DE FUNDO, LARGURA MAIOR OU IGUAL A 1,5 M, COM CAMAD DE AREIA, LANÇAMENTO MANUAL, EM LOCAL COM NÍVEL ALTO DE INTERFERÊNCIA</v>
      </c>
      <c r="E115" s="32" t="str">
        <f t="shared" si="22"/>
        <v>M3</v>
      </c>
      <c r="F115" s="76">
        <f>VLOOKUP(B115,MC__2!B:O,9,0)</f>
        <v>87.48</v>
      </c>
      <c r="G115" s="77">
        <f t="shared" si="23"/>
        <v>150.08000000000001</v>
      </c>
      <c r="H115" s="438">
        <f t="shared" si="24"/>
        <v>13129</v>
      </c>
      <c r="I115" s="423"/>
      <c r="J115"/>
      <c r="K115" s="50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38.25" outlineLevel="1" x14ac:dyDescent="0.25">
      <c r="A116" s="21" t="str">
        <f>VLOOKUP(B116,MC__2!B:O,13,0)</f>
        <v>COMP_047</v>
      </c>
      <c r="B116" s="74" t="s">
        <v>176</v>
      </c>
      <c r="C116" s="32" t="str">
        <f>CONCATENATE(VLOOKUP(A116,ABC_SERVIÇOS!A:I,5,0)," - ",VLOOKUP(A116,ABC_SERVIÇOS!A:I,6,0))</f>
        <v>92824 - SINAPI – 10/17</v>
      </c>
      <c r="D116" s="75" t="str">
        <f>VLOOKUP(A116,ABC_SERVIÇOS!A:J,2,0)</f>
        <v>ASSENTAMENTO DE TUBO DE CONCRETO PARA REDES COLETORAS DE ÁGUAS PLUVIAIS, DIÂMETRO DE 600 MM, JUNTA RÍGIDA, INSTALADO EM LOCAL COM ALTO NÍVEL DE INTERFERÊNCIAS (NÃO INCLUI FORNECIMENTO)</v>
      </c>
      <c r="E116" s="32" t="str">
        <f t="shared" si="22"/>
        <v>M</v>
      </c>
      <c r="F116" s="76">
        <f>VLOOKUP(B116,MC__2!B:O,9,0)</f>
        <v>243</v>
      </c>
      <c r="G116" s="77">
        <f t="shared" si="23"/>
        <v>64.040000000000006</v>
      </c>
      <c r="H116" s="438">
        <f t="shared" si="24"/>
        <v>15561.72</v>
      </c>
      <c r="I116" s="423"/>
      <c r="J116"/>
      <c r="K116" s="50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8.399999999999999" customHeight="1" outlineLevel="1" x14ac:dyDescent="0.25">
      <c r="A117" s="21" t="str">
        <f>VLOOKUP(B117,MC__2!B:O,13,0)</f>
        <v>COMP_048</v>
      </c>
      <c r="B117" s="74" t="s">
        <v>177</v>
      </c>
      <c r="C117" s="32" t="str">
        <f>CONCATENATE(VLOOKUP(A117,ABC_SERVIÇOS!A:I,5,0)," - ",VLOOKUP(A117,ABC_SERVIÇOS!A:I,6,0))</f>
        <v>7793 - SINAPI – 10/17</v>
      </c>
      <c r="D117" s="75" t="str">
        <f>VLOOKUP(A117,ABC_SERVIÇOS!A:J,2,0)</f>
        <v xml:space="preserve">TUBO DE CONCRETO SIMPLES, CLASSE- PS2, PB, DN 600 MM, PARA AGUAS PLUVIAIS </v>
      </c>
      <c r="E117" s="32" t="str">
        <f t="shared" si="22"/>
        <v>M</v>
      </c>
      <c r="F117" s="76">
        <f>VLOOKUP(B117,MC__2!B:O,9,0)</f>
        <v>243</v>
      </c>
      <c r="G117" s="77">
        <f t="shared" si="23"/>
        <v>60.71</v>
      </c>
      <c r="H117" s="438">
        <f t="shared" si="24"/>
        <v>14752.53</v>
      </c>
      <c r="I117" s="423"/>
      <c r="J117"/>
      <c r="K117" s="50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outlineLevel="1" x14ac:dyDescent="0.25">
      <c r="A118" s="21" t="str">
        <f>VLOOKUP(B118,MC__2!B:O,13,0)</f>
        <v>COMP_206</v>
      </c>
      <c r="B118" s="74" t="s">
        <v>178</v>
      </c>
      <c r="C118" s="32" t="str">
        <f>CONCATENATE(VLOOKUP(A118,ABC_SERVIÇOS!A:I,5,0)," - ",VLOOKUP(A118,ABC_SERVIÇOS!A:I,6,0))</f>
        <v>72840 - SINAPI – 10/17</v>
      </c>
      <c r="D118" s="75" t="str">
        <f>VLOOKUP(A118,ABC_SERVIÇOS!A:J,2,0)</f>
        <v>TRANSPORTE COMERCIAL COM CAMINHAO CARROCERIA 9 T, RODOVIA PAVIMENTADA</v>
      </c>
      <c r="E118" s="32" t="str">
        <f t="shared" si="22"/>
        <v>T x Km</v>
      </c>
      <c r="F118" s="76">
        <f>VLOOKUP(B118,MC__2!B:O,9,0)</f>
        <v>728.99999999999989</v>
      </c>
      <c r="G118" s="77">
        <f t="shared" si="23"/>
        <v>0.57999999999999996</v>
      </c>
      <c r="H118" s="438">
        <f t="shared" si="24"/>
        <v>422.82</v>
      </c>
      <c r="I118" s="423"/>
      <c r="J118"/>
      <c r="K118" s="50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18.399999999999999" customHeight="1" outlineLevel="1" x14ac:dyDescent="0.25">
      <c r="A119" s="21" t="str">
        <f>VLOOKUP(B119,MC__2!B:O,13,0)</f>
        <v>COMP_049</v>
      </c>
      <c r="B119" s="74" t="s">
        <v>179</v>
      </c>
      <c r="C119" s="32" t="str">
        <f>CONCATENATE(VLOOKUP(A119,ABC_SERVIÇOS!A:I,5,0)," - ",VLOOKUP(A119,ABC_SERVIÇOS!A:I,6,0))</f>
        <v>79482 - SINAPI – 10/17</v>
      </c>
      <c r="D119" s="75" t="str">
        <f>VLOOKUP(A119,ABC_SERVIÇOS!A:J,2,0)</f>
        <v>ATERRO COM AREIA COM ADENSAMENTO HIDRAULICO - AREIA POSTO JAZIDA</v>
      </c>
      <c r="E119" s="32" t="str">
        <f t="shared" si="22"/>
        <v>m3</v>
      </c>
      <c r="F119" s="76">
        <f>VLOOKUP(B119,MC__2!B:O,9,0)</f>
        <v>485.36819999999994</v>
      </c>
      <c r="G119" s="77">
        <f t="shared" si="23"/>
        <v>78.61</v>
      </c>
      <c r="H119" s="438">
        <f t="shared" si="24"/>
        <v>38154.79</v>
      </c>
      <c r="I119" s="423"/>
      <c r="J119"/>
      <c r="K119" s="50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33.75" customHeight="1" outlineLevel="1" x14ac:dyDescent="0.25">
      <c r="A120" s="21" t="str">
        <f>VLOOKUP(B120,MC__2!B:O,13,0)</f>
        <v>COMP_050</v>
      </c>
      <c r="B120" s="74" t="s">
        <v>180</v>
      </c>
      <c r="C120" s="32" t="str">
        <f>CONCATENATE(VLOOKUP(A120,ABC_SERVIÇOS!A:I,5,0)," - ",VLOOKUP(A120,ABC_SERVIÇOS!A:I,6,0))</f>
        <v>73964/006 - SINAPI – 10/17</v>
      </c>
      <c r="D120" s="75" t="str">
        <f>VLOOKUP(A120,ABC_SERVIÇOS!A:J,2,0)</f>
        <v>REATERRO DE VALA COM COMPACTAÇÃO MANUAL</v>
      </c>
      <c r="E120" s="32" t="str">
        <f t="shared" si="22"/>
        <v>m3</v>
      </c>
      <c r="F120" s="76">
        <f>VLOOKUP(B120,MC__2!B:O,9,0)</f>
        <v>230.85</v>
      </c>
      <c r="G120" s="77">
        <f t="shared" si="23"/>
        <v>36.630000000000003</v>
      </c>
      <c r="H120" s="438">
        <f t="shared" si="24"/>
        <v>8456.0400000000009</v>
      </c>
      <c r="I120" s="423"/>
      <c r="J120"/>
      <c r="K120" s="5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5.5" outlineLevel="1" x14ac:dyDescent="0.25">
      <c r="A121" s="21" t="str">
        <f>VLOOKUP(B121,MC__2!B:O,13,0)</f>
        <v>COMP_032</v>
      </c>
      <c r="B121" s="74" t="s">
        <v>181</v>
      </c>
      <c r="C121" s="32" t="str">
        <f>CONCATENATE(VLOOKUP(A121,ABC_SERVIÇOS!A:I,5,0)," - ",VLOOKUP(A121,ABC_SERVIÇOS!A:I,6,0))</f>
        <v>( I ) - 4746 - SINAPI – 10/17</v>
      </c>
      <c r="D121" s="75" t="str">
        <f>VLOOKUP(A121,ABC_SERVIÇOS!A:J,2,0)</f>
        <v>PEDREGULHO OU PICARRA DE JAZIDA, AO NATURAL, PARA BASE DE PAVIMENTACAO (RETIRADO NA JAZIDA, SEM TRANSPORTE)</v>
      </c>
      <c r="E121" s="32" t="str">
        <f t="shared" si="22"/>
        <v>M3</v>
      </c>
      <c r="F121" s="76">
        <f>VLOOKUP(B121,MC__2!B:O,9,0)</f>
        <v>230.85</v>
      </c>
      <c r="G121" s="77">
        <f t="shared" si="23"/>
        <v>42.69</v>
      </c>
      <c r="H121" s="438">
        <f t="shared" si="24"/>
        <v>9854.99</v>
      </c>
      <c r="I121" s="423"/>
      <c r="J121"/>
      <c r="K121" s="50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5.5" outlineLevel="1" x14ac:dyDescent="0.25">
      <c r="A122" s="21" t="str">
        <f>VLOOKUP(B122,MC__2!B:O,13,0)</f>
        <v>COMP_028</v>
      </c>
      <c r="B122" s="74" t="s">
        <v>182</v>
      </c>
      <c r="C122" s="32" t="str">
        <f>CONCATENATE(VLOOKUP(A122,ABC_SERVIÇOS!A:I,5,0)," - ",VLOOKUP(A122,ABC_SERVIÇOS!A:I,6,0))</f>
        <v>74151 - SINAPI – 10/17</v>
      </c>
      <c r="D122" s="75" t="str">
        <f>VLOOKUP(A122,ABC_SERVIÇOS!A:J,2,0)</f>
        <v>ESCAVACAO E CARGA MATERIAL 1A CATEGORIA, UTILIZANDO TRATOR DE ESTEIRAS DE 110 A 160HP COM LAMINA, PESO OPERACIONAL * 13T E PA CARREGADEIRA COM 170 HP.</v>
      </c>
      <c r="E122" s="32" t="str">
        <f t="shared" si="22"/>
        <v>M3</v>
      </c>
      <c r="F122" s="76">
        <f>VLOOKUP(B122,MC__2!B:O,9,0)</f>
        <v>300.10500000000002</v>
      </c>
      <c r="G122" s="77">
        <f t="shared" si="23"/>
        <v>3.09</v>
      </c>
      <c r="H122" s="438">
        <f t="shared" si="24"/>
        <v>927.32</v>
      </c>
      <c r="I122" s="423"/>
      <c r="J122"/>
      <c r="K122" s="50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5.5" outlineLevel="1" x14ac:dyDescent="0.25">
      <c r="A123" s="21" t="str">
        <f>VLOOKUP(B123,MC__2!B:O,13,0)</f>
        <v>COMP_020</v>
      </c>
      <c r="B123" s="74" t="s">
        <v>183</v>
      </c>
      <c r="C123" s="32" t="str">
        <f>CONCATENATE(VLOOKUP(A123,ABC_SERVIÇOS!A:I,5,0)," - ",VLOOKUP(A123,ABC_SERVIÇOS!A:I,6,0))</f>
        <v>95302 - SINAPI – 10/17</v>
      </c>
      <c r="D123" s="75" t="str">
        <f>VLOOKUP(A123,ABC_SERVIÇOS!A:J,2,0)</f>
        <v>TRANSPORTE COM CAMINHÃO BASCULANTE 6 M3 EM RODOVIA PAVIMENTADA ( PARA DISTÂNCIAS SUPERIORES A 4 KM)</v>
      </c>
      <c r="E123" s="32" t="str">
        <f t="shared" si="22"/>
        <v>M3xKm</v>
      </c>
      <c r="F123" s="76">
        <f>VLOOKUP(B123,MC__2!B:O,9,0)</f>
        <v>8823.0869999999995</v>
      </c>
      <c r="G123" s="77">
        <f t="shared" si="23"/>
        <v>1.41</v>
      </c>
      <c r="H123" s="438">
        <f t="shared" si="24"/>
        <v>12440.55</v>
      </c>
      <c r="I123" s="423"/>
      <c r="J123"/>
      <c r="K123" s="50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33.4" customHeight="1" outlineLevel="1" x14ac:dyDescent="0.25">
      <c r="A124" s="21" t="str">
        <f>VLOOKUP(B124,MC__2!B:O,13,0)</f>
        <v>COMP_124</v>
      </c>
      <c r="B124" s="74" t="s">
        <v>184</v>
      </c>
      <c r="C124" s="32" t="str">
        <f>CONCATENATE(VLOOKUP(A124,ABC_SERVIÇOS!A:I,5,0)," - ",VLOOKUP(A124,ABC_SERVIÇOS!A:I,6,0))</f>
        <v>72844 - SINAPI – 10/17</v>
      </c>
      <c r="D124" s="75" t="str">
        <f>VLOOKUP(A124,ABC_SERVIÇOS!A:J,2,0)</f>
        <v>CARGA, MANOBRAS E DESCARGA DE AREIA, BRITA, PEDRA DE MAO E SOLOS COM AMINHAO BASCULANTE 6 M3 (DESCARGA LIVRE)</v>
      </c>
      <c r="E124" s="32" t="str">
        <f t="shared" si="22"/>
        <v>T</v>
      </c>
      <c r="F124" s="76">
        <f>VLOOKUP(B124,MC__2!B:O,9,0)</f>
        <v>85927.23</v>
      </c>
      <c r="G124" s="77">
        <f t="shared" si="23"/>
        <v>0.74</v>
      </c>
      <c r="H124" s="438">
        <f t="shared" si="24"/>
        <v>63586.15</v>
      </c>
      <c r="I124" s="423"/>
      <c r="J124"/>
      <c r="K124" s="50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33.75" customHeight="1" outlineLevel="1" x14ac:dyDescent="0.25">
      <c r="A125" s="21" t="str">
        <f>VLOOKUP(B125,MC__2!B:O,13,0)</f>
        <v>COMP_052</v>
      </c>
      <c r="B125" s="74" t="s">
        <v>185</v>
      </c>
      <c r="C125" s="32" t="str">
        <f>CONCATENATE(VLOOKUP(A125,ABC_SERVIÇOS!A:I,5,0)," - ",VLOOKUP(A125,ABC_SERVIÇOS!A:I,6,0))</f>
        <v>83659 - SINAPI – 10/17</v>
      </c>
      <c r="D125" s="75" t="str">
        <f>VLOOKUP(A125,ABC_SERVIÇOS!A:J,2,0)</f>
        <v>BOCA DE LOBO EM ALVENARIA TIJOLO MACICO, REVESTIDA C/ ARGAMASSA DE CIMENTO E AREIA 1:3, SOBRE LASTRO DE CONCRETO 10CM E TAMPA DE CONCRETO ARADO</v>
      </c>
      <c r="E125" s="32" t="str">
        <f t="shared" si="22"/>
        <v>UNID</v>
      </c>
      <c r="F125" s="76">
        <f>VLOOKUP(B125,MC__2!B:O,9,0)</f>
        <v>23</v>
      </c>
      <c r="G125" s="77">
        <f t="shared" si="23"/>
        <v>626.77</v>
      </c>
      <c r="H125" s="438">
        <f t="shared" si="24"/>
        <v>14415.71</v>
      </c>
      <c r="I125" s="423"/>
      <c r="J125"/>
      <c r="K125" s="50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38.25" outlineLevel="1" x14ac:dyDescent="0.25">
      <c r="A126" s="21" t="str">
        <f>VLOOKUP(B126,MC__2!B:O,13,0)</f>
        <v>COMP_053</v>
      </c>
      <c r="B126" s="74" t="s">
        <v>186</v>
      </c>
      <c r="C126" s="32" t="str">
        <f>CONCATENATE(VLOOKUP(A126,ABC_SERVIÇOS!A:I,5,0)," - ",VLOOKUP(A126,ABC_SERVIÇOS!A:I,6,0))</f>
        <v>94267 - SINAPI – 10/17</v>
      </c>
      <c r="D126" s="75" t="str">
        <f>VLOOKUP(A126,ABC_SERVIÇOS!A:J,2,0)</f>
        <v>GUIA (MEIO-FIO) E SARJETA CONJUGADOS DE CONCRETO, MOLDADA IN LOCO EM TRECHO RETO COM EXTRUSORA, GUIA 13 CM BASE X 22 CM ALTURA, SARJETA 30CM BASE X 8,5 CM ALTURA. AF_06/2016</v>
      </c>
      <c r="E126" s="32" t="str">
        <f t="shared" si="22"/>
        <v>M</v>
      </c>
      <c r="F126" s="76">
        <f>VLOOKUP(B126,MC__2!B:O,9,0)</f>
        <v>1672.566</v>
      </c>
      <c r="G126" s="77">
        <f t="shared" si="23"/>
        <v>30.98</v>
      </c>
      <c r="H126" s="438">
        <f t="shared" si="24"/>
        <v>51816.09</v>
      </c>
      <c r="I126" s="423"/>
      <c r="J126"/>
      <c r="K126" s="50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5.5" outlineLevel="1" x14ac:dyDescent="0.25">
      <c r="A127" s="21" t="str">
        <f>VLOOKUP(B127,MC__2!B:O,13,0)</f>
        <v>COMP_125</v>
      </c>
      <c r="B127" s="74" t="s">
        <v>187</v>
      </c>
      <c r="C127" s="32" t="str">
        <f>CONCATENATE(VLOOKUP(A127,ABC_SERVIÇOS!A:I,5,0)," - ",VLOOKUP(A127,ABC_SERVIÇOS!A:I,6,0))</f>
        <v>94264 - SINAPI – 10/17</v>
      </c>
      <c r="D127" s="75" t="str">
        <f>VLOOKUP(A127,ABC_SERVIÇOS!A:J,2,0)</f>
        <v>GUIA (MEIO-FIO) CONCRETO, MOLDADA IN LOCO EM TRECHO CURVO COM EXTRUSORA, 11,5 CM BASE X 22 CM ALTURA. AF_06/2016</v>
      </c>
      <c r="E127" s="32" t="str">
        <f t="shared" si="22"/>
        <v>M</v>
      </c>
      <c r="F127" s="76">
        <f>VLOOKUP(B127,MC__2!B:O,9,0)</f>
        <v>1419.56</v>
      </c>
      <c r="G127" s="77">
        <f t="shared" si="23"/>
        <v>22.26</v>
      </c>
      <c r="H127" s="438">
        <f t="shared" si="24"/>
        <v>31599.41</v>
      </c>
      <c r="I127" s="423"/>
      <c r="J127"/>
      <c r="K127" s="50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15.75" outlineLevel="1" thickBot="1" x14ac:dyDescent="0.3">
      <c r="A128" s="21"/>
      <c r="B128" s="74"/>
      <c r="C128" s="32"/>
      <c r="D128" s="75"/>
      <c r="E128" s="32"/>
      <c r="F128" s="76"/>
      <c r="G128" s="77"/>
      <c r="H128" s="438"/>
      <c r="I128" s="423"/>
      <c r="J128"/>
      <c r="K128" s="50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customHeight="1" thickBot="1" x14ac:dyDescent="0.3">
      <c r="A129"/>
      <c r="B129" s="22" t="s">
        <v>188</v>
      </c>
      <c r="C129" s="102"/>
      <c r="D129" s="103" t="s">
        <v>189</v>
      </c>
      <c r="E129" s="102"/>
      <c r="F129" s="104"/>
      <c r="G129" s="26"/>
      <c r="H129" s="432">
        <f>SUM(H130:H135)</f>
        <v>17572.309999999998</v>
      </c>
      <c r="I129" s="424"/>
      <c r="J129" s="62">
        <f>MC__2!M505</f>
        <v>17572.309999999998</v>
      </c>
      <c r="K129" s="50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5.5" outlineLevel="1" x14ac:dyDescent="0.25">
      <c r="A130" s="21" t="str">
        <f>VLOOKUP(B130,MC__2!B:O,13,0)</f>
        <v>COMP_054</v>
      </c>
      <c r="B130" s="74" t="s">
        <v>190</v>
      </c>
      <c r="C130" s="32" t="str">
        <f>CONCATENATE(VLOOKUP(A130,ABC_SERVIÇOS!A:I,5,0)," - ",VLOOKUP(A130,ABC_SERVIÇOS!A:I,6,0))</f>
        <v>72947 - SINAPI – 10/17</v>
      </c>
      <c r="D130" s="75" t="str">
        <f>VLOOKUP(A130,ABC_SERVIÇOS!A:J,2,0)</f>
        <v>SINALIZACAO HORIZONTAL COM TINTA RETRORREFLETIVA A BASE DE RESINA ACRILICA COM MICROESFERAS DE VIDRO</v>
      </c>
      <c r="E130" s="32" t="str">
        <f>VLOOKUP(A130,ABC_SERVIÇOS,3,0)</f>
        <v>M2</v>
      </c>
      <c r="F130" s="76">
        <f>VLOOKUP(B130,MC__2!B:O,9,0)</f>
        <v>354.16980000000007</v>
      </c>
      <c r="G130" s="77">
        <f>VLOOKUP(A130,ABC_SERVIÇOS,7,0)</f>
        <v>20.56</v>
      </c>
      <c r="H130" s="438">
        <f>ROUND(G130*F130,2)</f>
        <v>7281.73</v>
      </c>
      <c r="I130" s="423"/>
      <c r="J130"/>
      <c r="K130" s="5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outlineLevel="1" x14ac:dyDescent="0.25">
      <c r="A131" s="21" t="str">
        <f>VLOOKUP(B131,MC__2!B:O,13,0)</f>
        <v>COMP_055</v>
      </c>
      <c r="B131" s="74" t="s">
        <v>191</v>
      </c>
      <c r="C131" s="32" t="str">
        <f>CONCATENATE(VLOOKUP(A131,ABC_SERVIÇOS!A:I,5,0)," - ",VLOOKUP(A131,ABC_SERVIÇOS!A:I,6,0))</f>
        <v>83693 - SINAPI – 10/17</v>
      </c>
      <c r="D131" s="75" t="str">
        <f>VLOOKUP(A131,ABC_SERVIÇOS!A:J,2,0)</f>
        <v>CAIACAO EM MEIO FIO</v>
      </c>
      <c r="E131" s="32" t="str">
        <f>VLOOKUP(A131,ABC_SERVIÇOS,3,0)</f>
        <v>M2</v>
      </c>
      <c r="F131" s="76">
        <f>VLOOKUP(B131,MC__2!B:O,9,0)</f>
        <v>773.03150000000005</v>
      </c>
      <c r="G131" s="77">
        <f>VLOOKUP(A131,ABC_SERVIÇOS,7,0)</f>
        <v>2.88</v>
      </c>
      <c r="H131" s="438">
        <f>ROUND(G131*F131,2)</f>
        <v>2226.33</v>
      </c>
      <c r="I131" s="423"/>
      <c r="J131"/>
      <c r="K131" s="50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outlineLevel="1" x14ac:dyDescent="0.25">
      <c r="A132" s="21" t="str">
        <f>VLOOKUP(B132,MC__2!B:O,13,0)</f>
        <v>COMP_056</v>
      </c>
      <c r="B132" s="74" t="s">
        <v>192</v>
      </c>
      <c r="C132" s="32" t="str">
        <f>CONCATENATE(VLOOKUP(A132,ABC_SERVIÇOS!A:I,5,0)," - ",VLOOKUP(A132,ABC_SERVIÇOS!A:I,6,0))</f>
        <v>73916/2 - SINAPI – 10/17</v>
      </c>
      <c r="D132" s="75" t="str">
        <f>VLOOKUP(A132,ABC_SERVIÇOS!A:J,2,0)</f>
        <v>PLACA ESMALTADA PARA IDENTIFICAÇÃO NR DE RUA, DIMENSÕES 45X25CM</v>
      </c>
      <c r="E132" s="32" t="str">
        <f>VLOOKUP(A132,ABC_SERVIÇOS,3,0)</f>
        <v>UNID</v>
      </c>
      <c r="F132" s="76">
        <f>VLOOKUP(B132,MC__2!B:O,9,0)</f>
        <v>13</v>
      </c>
      <c r="G132" s="77">
        <f>VLOOKUP(A132,ABC_SERVIÇOS,7,0)</f>
        <v>79.53</v>
      </c>
      <c r="H132" s="438">
        <f>ROUND(G132*F132,2)</f>
        <v>1033.8900000000001</v>
      </c>
      <c r="I132" s="423"/>
      <c r="J132"/>
      <c r="K132" s="50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outlineLevel="1" x14ac:dyDescent="0.25">
      <c r="A133" s="21" t="str">
        <f>VLOOKUP(B133,MC__2!B:O,13,0)</f>
        <v>COMP_126</v>
      </c>
      <c r="B133" s="74" t="s">
        <v>193</v>
      </c>
      <c r="C133" s="32" t="str">
        <f>CONCATENATE(VLOOKUP(A133,ABC_SERVIÇOS!A:I,5,0)," - ",VLOOKUP(A133,ABC_SERVIÇOS!A:I,6,0))</f>
        <v>34721 - SINAPI – 10/17</v>
      </c>
      <c r="D133" s="75" t="str">
        <f>VLOOKUP(A133,ABC_SERVIÇOS!A:J,2,0)</f>
        <v>PLACA DE SINALIZACAO EM CHAPA DE ALUMINIO COM PINTURA REFLETIVA, E = 2 MM</v>
      </c>
      <c r="E133" s="32" t="str">
        <f>VLOOKUP(A133,ABC_SERVIÇOS,3,0)</f>
        <v>M2</v>
      </c>
      <c r="F133" s="76">
        <f>VLOOKUP(B133,MC__2!B:O,9,0)</f>
        <v>1.62</v>
      </c>
      <c r="G133" s="77">
        <f>VLOOKUP(A133,ABC_SERVIÇOS,7,0)</f>
        <v>648</v>
      </c>
      <c r="H133" s="438">
        <f>ROUND(G133*F133,2)</f>
        <v>1049.76</v>
      </c>
      <c r="I133" s="423"/>
      <c r="J133"/>
      <c r="K133" s="50"/>
      <c r="L133">
        <f>H136/2</f>
        <v>603257.68999999983</v>
      </c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5.5" outlineLevel="1" x14ac:dyDescent="0.25">
      <c r="A134" s="21" t="str">
        <f>VLOOKUP(B134,MC__2!B:O,13,0)</f>
        <v>COMP_127</v>
      </c>
      <c r="B134" s="74" t="s">
        <v>194</v>
      </c>
      <c r="C134" s="32" t="str">
        <f>CONCATENATE(VLOOKUP(A134,ABC_SERVIÇOS!A:I,5,0)," - ",VLOOKUP(A134,ABC_SERVIÇOS!A:I,6,0))</f>
        <v>73769/4 - SINAPI – 10/17</v>
      </c>
      <c r="D134" s="75" t="str">
        <f>VLOOKUP(A134,ABC_SERVIÇOS!A:J,2,0)</f>
        <v>POSTE CONICO CONTINUO EM ACO GALVANIZADO, RETO, FLANGEADO, H = 3 M, DIAMETRO
INFERIOR = *95* MM</v>
      </c>
      <c r="E134" s="32" t="str">
        <f>VLOOKUP(A134,ABC_SERVIÇOS,3,0)</f>
        <v>UNID</v>
      </c>
      <c r="F134" s="76">
        <f>VLOOKUP(B134,MC__2!B:O,9,0)</f>
        <v>20</v>
      </c>
      <c r="G134" s="77">
        <f>VLOOKUP(A134,ABC_SERVIÇOS,7,0)</f>
        <v>299.02999999999997</v>
      </c>
      <c r="H134" s="438">
        <f>ROUND(G134*F134,2)</f>
        <v>5980.6</v>
      </c>
      <c r="I134" s="423"/>
      <c r="J134"/>
      <c r="K134" s="50"/>
      <c r="L134">
        <f>L133*1.273</f>
        <v>767947.03936999978</v>
      </c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s="45" customFormat="1" ht="14.1" customHeight="1" outlineLevel="1" thickBot="1" x14ac:dyDescent="0.3">
      <c r="A135" s="21"/>
      <c r="B135" s="74"/>
      <c r="C135" s="116"/>
      <c r="D135" s="75"/>
      <c r="E135" s="32"/>
      <c r="F135" s="76"/>
      <c r="G135" s="77"/>
      <c r="H135" s="438"/>
      <c r="I135" s="423"/>
      <c r="K135" s="50"/>
    </row>
    <row r="136" spans="1:1024" ht="27" customHeight="1" thickBot="1" x14ac:dyDescent="0.3">
      <c r="A136"/>
      <c r="B136" s="22" t="s">
        <v>195</v>
      </c>
      <c r="C136" s="102"/>
      <c r="D136" s="103" t="s">
        <v>196</v>
      </c>
      <c r="E136" s="102"/>
      <c r="F136" s="104"/>
      <c r="G136" s="26"/>
      <c r="H136" s="432">
        <f>SUM(H137:H155)</f>
        <v>1206515.3799999997</v>
      </c>
      <c r="I136" s="424"/>
      <c r="J136" s="62">
        <f>MC__2!M530</f>
        <v>1206515.3799999997</v>
      </c>
      <c r="K136" s="117">
        <f>H136/((15.65*7.3)*2)</f>
        <v>5280.3859249857742</v>
      </c>
      <c r="L136" s="4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outlineLevel="1" x14ac:dyDescent="0.25">
      <c r="A137" s="21" t="str">
        <f>VLOOKUP(B137,MC__2!B:O,13,0)</f>
        <v>COMP_057</v>
      </c>
      <c r="B137" s="74" t="s">
        <v>197</v>
      </c>
      <c r="C137" s="32" t="s">
        <v>1316</v>
      </c>
      <c r="D137" s="75" t="str">
        <f>VLOOKUP(A137,ABC_SERVIÇOS!A:J,2,0)</f>
        <v>ESTACAS DUPLO TRILHO TR 37 - COM EMENDA - FORNECIMENTO E CRAVAÇÃO</v>
      </c>
      <c r="E137" s="32" t="str">
        <f t="shared" ref="E137:E155" si="25">VLOOKUP(A137,ABC_SERVIÇOS,3,0)</f>
        <v>M</v>
      </c>
      <c r="F137" s="76">
        <f>VLOOKUP(B137,MC__2!B:O,9,0)</f>
        <v>672</v>
      </c>
      <c r="G137" s="77">
        <f t="shared" ref="G137:G155" si="26">VLOOKUP(A137,ABC_SERVIÇOS,7,0)</f>
        <v>398.6</v>
      </c>
      <c r="H137" s="438">
        <f t="shared" ref="H137:H155" si="27">ROUND(G137*F137,2)</f>
        <v>267859.20000000001</v>
      </c>
      <c r="I137" s="423"/>
      <c r="J137"/>
      <c r="K137" s="118">
        <v>336</v>
      </c>
      <c r="L137" s="96">
        <f>ROUND(2*K137,2)</f>
        <v>672</v>
      </c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42.4" customHeight="1" outlineLevel="1" x14ac:dyDescent="0.25">
      <c r="A138" s="21" t="str">
        <f>VLOOKUP(B138,MC__2!B:O,13,0)</f>
        <v>COMP_058</v>
      </c>
      <c r="B138" s="74" t="s">
        <v>198</v>
      </c>
      <c r="C138" s="32" t="str">
        <f>CONCATENATE(VLOOKUP(A138,ABC_SERVIÇOS!A:I,5,0)," - ",VLOOKUP(A138,ABC_SERVIÇOS!A:I,6,0))</f>
        <v>92411 - SINAPI – 10/17</v>
      </c>
      <c r="D138" s="75" t="str">
        <f>VLOOKUP(A138,ABC_SERVIÇOS!A:J,2,0)</f>
        <v>MONTAGEM E DESMONTAGEM DE FÔRMA DE PILARES RETANGULARES E ESTRUTURAS SIMILARES COM ÁREA MÉDIA DAS SEÇÕES MAIOR QUE 0,25 M2, PÉ-DIREITO SIMPLES, EM MADEIRA SERRADA, 2 UTILIZAÇÕES. AF_12/2015</v>
      </c>
      <c r="E138" s="32" t="str">
        <f t="shared" si="25"/>
        <v>M2</v>
      </c>
      <c r="F138" s="76">
        <f>VLOOKUP(B138,MC__2!B:O,9,0)</f>
        <v>2070.2159999999999</v>
      </c>
      <c r="G138" s="77">
        <f t="shared" si="26"/>
        <v>96.64</v>
      </c>
      <c r="H138" s="438">
        <f t="shared" si="27"/>
        <v>200065.67</v>
      </c>
      <c r="I138" s="423"/>
      <c r="J138"/>
      <c r="K138" s="118"/>
      <c r="L138" s="96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2.5" customHeight="1" outlineLevel="1" x14ac:dyDescent="0.25">
      <c r="A139" s="21" t="str">
        <f>VLOOKUP(B139,MC__2!B:O,13,0)</f>
        <v>COMP_059</v>
      </c>
      <c r="B139" s="74" t="s">
        <v>199</v>
      </c>
      <c r="C139" s="32" t="str">
        <f>CONCATENATE(VLOOKUP(A139,ABC_SERVIÇOS!A:I,5,0)," - ",VLOOKUP(A139,ABC_SERVIÇOS!A:I,6,0))</f>
        <v>92915 - SINAPI – 10/17</v>
      </c>
      <c r="D139" s="75" t="str">
        <f>VLOOKUP(A139,ABC_SERVIÇOS!A:J,2,0)</f>
        <v>FORNE, CORTE E DOBRA E ARMAÇÃO DE AÇO CA-60, DIÂMETRO DE 5.0 MM</v>
      </c>
      <c r="E139" s="32" t="str">
        <f t="shared" si="25"/>
        <v>KG</v>
      </c>
      <c r="F139" s="76">
        <f>VLOOKUP(B139,MC__2!B:O,9,0)</f>
        <v>1980</v>
      </c>
      <c r="G139" s="77">
        <f t="shared" si="26"/>
        <v>9.26</v>
      </c>
      <c r="H139" s="438">
        <f t="shared" si="27"/>
        <v>18334.8</v>
      </c>
      <c r="I139" s="423"/>
      <c r="J139"/>
      <c r="K139" s="118"/>
      <c r="L139" s="96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outlineLevel="1" x14ac:dyDescent="0.25">
      <c r="A140" s="21" t="str">
        <f>VLOOKUP(B140,MC__2!B:O,13,0)</f>
        <v>COMP_060</v>
      </c>
      <c r="B140" s="119" t="s">
        <v>200</v>
      </c>
      <c r="C140" s="120" t="str">
        <f>CONCATENATE(VLOOKUP(A140,ABC_SERVIÇOS!A:I,5,0)," - ",VLOOKUP(A140,ABC_SERVIÇOS!A:I,6,0))</f>
        <v>92916 - SINAPI – 10/17</v>
      </c>
      <c r="D140" s="121" t="str">
        <f>VLOOKUP(A140,ABC_SERVIÇOS!A:J,2,0)</f>
        <v>FORNE, CORTE E DOBRA E ARMAÇÃO DE AÇO CA-50, DIÂMETRO DE 6.3 MM</v>
      </c>
      <c r="E140" s="120" t="str">
        <f t="shared" si="25"/>
        <v>KG</v>
      </c>
      <c r="F140" s="122">
        <f>VLOOKUP(B140,MC__2!B:O,9,0)</f>
        <v>4640</v>
      </c>
      <c r="G140" s="123">
        <f t="shared" si="26"/>
        <v>7.97</v>
      </c>
      <c r="H140" s="444">
        <f t="shared" si="27"/>
        <v>36980.800000000003</v>
      </c>
      <c r="I140" s="429"/>
      <c r="J140"/>
      <c r="K140" s="118"/>
      <c r="L140" s="96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2.5" customHeight="1" outlineLevel="1" x14ac:dyDescent="0.25">
      <c r="A141" s="21" t="str">
        <f>VLOOKUP(B141,MC__2!B:O,13,0)</f>
        <v>COMP_061</v>
      </c>
      <c r="B141" s="74" t="s">
        <v>201</v>
      </c>
      <c r="C141" s="32" t="str">
        <f>CONCATENATE(VLOOKUP(A141,ABC_SERVIÇOS!A:I,5,0)," - ",VLOOKUP(A141,ABC_SERVIÇOS!A:I,6,0))</f>
        <v>92917 - SINAPI – 10/17</v>
      </c>
      <c r="D141" s="75" t="str">
        <f>VLOOKUP(A141,ABC_SERVIÇOS!A:J,2,0)</f>
        <v>FORNE, CORTE E DOBRA E ARMAÇÃO DE AÇO CA-50, DIÂMETRO DE 8.0 MM</v>
      </c>
      <c r="E141" s="32" t="str">
        <f t="shared" si="25"/>
        <v>KG</v>
      </c>
      <c r="F141" s="76">
        <f>VLOOKUP(B141,MC__2!B:O,9,0)</f>
        <v>7820</v>
      </c>
      <c r="G141" s="77">
        <f t="shared" si="26"/>
        <v>7.61</v>
      </c>
      <c r="H141" s="438">
        <f t="shared" si="27"/>
        <v>59510.2</v>
      </c>
      <c r="I141" s="423"/>
      <c r="J141"/>
      <c r="K141" s="118"/>
      <c r="L141" s="96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2.5" customHeight="1" outlineLevel="1" x14ac:dyDescent="0.25">
      <c r="A142" s="21" t="str">
        <f>VLOOKUP(B142,MC__2!B:O,13,0)</f>
        <v>COMP_062</v>
      </c>
      <c r="B142" s="74" t="s">
        <v>202</v>
      </c>
      <c r="C142" s="32" t="str">
        <f>CONCATENATE(VLOOKUP(A142,ABC_SERVIÇOS!A:I,5,0)," - ",VLOOKUP(A142,ABC_SERVIÇOS!A:I,6,0))</f>
        <v>92919 - SINAPI – 10/17</v>
      </c>
      <c r="D142" s="75" t="str">
        <f>VLOOKUP(A142,ABC_SERVIÇOS!A:J,2,0)</f>
        <v>FORNE, CORTE E DOBRA E ARMAÇÃO DE AÇO CA-50, DIÂMETRO DE 10.0 MM</v>
      </c>
      <c r="E142" s="32" t="str">
        <f t="shared" si="25"/>
        <v>KG</v>
      </c>
      <c r="F142" s="76">
        <f>VLOOKUP(B142,MC__2!B:O,9,0)</f>
        <v>10100</v>
      </c>
      <c r="G142" s="77">
        <f t="shared" si="26"/>
        <v>6.15</v>
      </c>
      <c r="H142" s="438">
        <f t="shared" si="27"/>
        <v>62115</v>
      </c>
      <c r="I142" s="423"/>
      <c r="J142"/>
      <c r="K142" s="118"/>
      <c r="L142" s="96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2.5" customHeight="1" outlineLevel="1" x14ac:dyDescent="0.25">
      <c r="A143" s="21" t="str">
        <f>VLOOKUP(B143,MC__2!B:O,13,0)</f>
        <v>COMP_063</v>
      </c>
      <c r="B143" s="74" t="s">
        <v>203</v>
      </c>
      <c r="C143" s="32" t="str">
        <f>CONCATENATE(VLOOKUP(A143,ABC_SERVIÇOS!A:I,5,0)," - ",VLOOKUP(A143,ABC_SERVIÇOS!A:I,6,0))</f>
        <v>92921 - SINAPI – 10/17</v>
      </c>
      <c r="D143" s="75" t="str">
        <f>VLOOKUP(A143,ABC_SERVIÇOS!A:J,2,0)</f>
        <v>FORNE, CORTE E DOBRA E ARMAÇÃO DE AÇO CA-50, DIÂMETRO DE 12.5 MM</v>
      </c>
      <c r="E143" s="32" t="str">
        <f t="shared" si="25"/>
        <v>KG</v>
      </c>
      <c r="F143" s="76">
        <f>VLOOKUP(B143,MC__2!B:O,9,0)</f>
        <v>5020</v>
      </c>
      <c r="G143" s="77">
        <f t="shared" si="26"/>
        <v>5.45</v>
      </c>
      <c r="H143" s="438">
        <f t="shared" si="27"/>
        <v>27359</v>
      </c>
      <c r="I143" s="423"/>
      <c r="J143"/>
      <c r="K143" s="118"/>
      <c r="L143" s="96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2.5" customHeight="1" outlineLevel="1" x14ac:dyDescent="0.25">
      <c r="A144" s="21" t="str">
        <f>VLOOKUP(B144,MC__2!B:O,13,0)</f>
        <v>COMP_064</v>
      </c>
      <c r="B144" s="74" t="s">
        <v>204</v>
      </c>
      <c r="C144" s="32" t="str">
        <f>CONCATENATE(VLOOKUP(A144,ABC_SERVIÇOS!A:I,5,0)," - ",VLOOKUP(A144,ABC_SERVIÇOS!A:I,6,0))</f>
        <v>92924 - SINAPI – 10/17</v>
      </c>
      <c r="D144" s="75" t="str">
        <f>VLOOKUP(A144,ABC_SERVIÇOS!A:J,2,0)</f>
        <v>FORNE, CORTE E DOBRA E ARMAÇÃO DE AÇO CA-50, DIÂMETRO DE 25.0 MM</v>
      </c>
      <c r="E144" s="32" t="str">
        <f t="shared" si="25"/>
        <v>KG</v>
      </c>
      <c r="F144" s="76">
        <f>VLOOKUP(B144,MC__2!B:O,9,0)</f>
        <v>17360</v>
      </c>
      <c r="G144" s="77">
        <f t="shared" si="26"/>
        <v>4.9400000000000004</v>
      </c>
      <c r="H144" s="438">
        <f t="shared" si="27"/>
        <v>85758.399999999994</v>
      </c>
      <c r="I144" s="423"/>
      <c r="J144"/>
      <c r="K144" s="118"/>
      <c r="L144" s="96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2.5" customHeight="1" outlineLevel="1" x14ac:dyDescent="0.25">
      <c r="A145" s="21" t="str">
        <f>VLOOKUP(B145,MC__2!B:O,13,0)</f>
        <v>COMP_065</v>
      </c>
      <c r="B145" s="74" t="s">
        <v>205</v>
      </c>
      <c r="C145" s="32" t="str">
        <f>CONCATENATE(VLOOKUP(A145,ABC_SERVIÇOS!A:I,5,0)," - ",VLOOKUP(A145,ABC_SERVIÇOS!A:I,6,0))</f>
        <v>92720 - SINAPI – 10/17</v>
      </c>
      <c r="D145" s="75" t="str">
        <f>VLOOKUP(A145,ABC_SERVIÇOS!A:J,2,0)</f>
        <v>CONCRETO FCK=25 MPA - LANÇAMENTO, ADENSAMENTO E ACABAMENTO</v>
      </c>
      <c r="E145" s="32" t="str">
        <f t="shared" si="25"/>
        <v>M3</v>
      </c>
      <c r="F145" s="76">
        <f>VLOOKUP(B145,MC__2!B:O,9,0)</f>
        <v>234.71199999999999</v>
      </c>
      <c r="G145" s="77">
        <f t="shared" si="26"/>
        <v>372.15</v>
      </c>
      <c r="H145" s="438">
        <f t="shared" si="27"/>
        <v>87348.07</v>
      </c>
      <c r="I145" s="423"/>
      <c r="J145"/>
      <c r="K145" s="118"/>
      <c r="L145" s="96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35.85" customHeight="1" outlineLevel="1" x14ac:dyDescent="0.25">
      <c r="A146" s="21" t="str">
        <f>VLOOKUP(B146,MC__2!B:O,13,0)</f>
        <v>COMP_066</v>
      </c>
      <c r="B146" s="74" t="s">
        <v>206</v>
      </c>
      <c r="C146" s="32" t="str">
        <f>CONCATENATE(VLOOKUP(A146,ABC_SERVIÇOS!A:I,5,0)," - ",VLOOKUP(A146,ABC_SERVIÇOS!A:I,6,0))</f>
        <v>(I) – 34483 - SINAPI – 10/17</v>
      </c>
      <c r="D146" s="75" t="str">
        <f>VLOOKUP(A146,ABC_SERVIÇOS!A:J,2,0)</f>
        <v>CONCRETO USINADO BOMBEAVEL, CLASSE DE RESISTENCIA C50, COM BRITA 0 E 1, SLUMP =100 +/- 20 MM, INCLUI SERVICO DE BOMBEAMENTO (NBR 8953)</v>
      </c>
      <c r="E146" s="32" t="str">
        <f t="shared" si="25"/>
        <v>M3</v>
      </c>
      <c r="F146" s="76">
        <f>VLOOKUP(B146,MC__2!B:O,9,0)</f>
        <v>67.366399999999999</v>
      </c>
      <c r="G146" s="77">
        <f t="shared" si="26"/>
        <v>470.87</v>
      </c>
      <c r="H146" s="438">
        <f t="shared" si="27"/>
        <v>31720.82</v>
      </c>
      <c r="I146" s="423"/>
      <c r="J146"/>
      <c r="K146" s="118"/>
      <c r="L146" s="9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5.5" outlineLevel="1" x14ac:dyDescent="0.25">
      <c r="A147" s="21" t="str">
        <f>VLOOKUP(B147,MC__2!B:O,13,0)</f>
        <v>COMP_067</v>
      </c>
      <c r="B147" s="74" t="s">
        <v>207</v>
      </c>
      <c r="C147" s="32" t="str">
        <f>CONCATENATE(VLOOKUP(A147,ABC_SERVIÇOS!A:I,5,0)," - ",VLOOKUP(A147,ABC_SERVIÇOS!A:I,6,0))</f>
        <v>92874 - SINAPI – 10/17</v>
      </c>
      <c r="D147" s="75" t="str">
        <f>VLOOKUP(A147,ABC_SERVIÇOS!A:J,2,0)</f>
        <v>LANÇAMENTO COM USO DE BOMBA, ADENSAMENTO E ACABAMENTO DE CONCRETO EM ESTRUTURAS. AF_12/2015</v>
      </c>
      <c r="E147" s="32" t="str">
        <f t="shared" si="25"/>
        <v>M3</v>
      </c>
      <c r="F147" s="76">
        <f>VLOOKUP(B147,MC__2!B:O,9,0)</f>
        <v>302.07839999999999</v>
      </c>
      <c r="G147" s="77">
        <f t="shared" si="26"/>
        <v>21.58</v>
      </c>
      <c r="H147" s="438">
        <f t="shared" si="27"/>
        <v>6518.85</v>
      </c>
      <c r="I147" s="423"/>
      <c r="J147"/>
      <c r="K147" s="118"/>
      <c r="L147" s="96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5.5" outlineLevel="1" x14ac:dyDescent="0.25">
      <c r="A148" s="21" t="str">
        <f>VLOOKUP(B148,MC__2!B:O,13,0)</f>
        <v>COMP_068</v>
      </c>
      <c r="B148" s="74" t="s">
        <v>208</v>
      </c>
      <c r="C148" s="32" t="str">
        <f>CONCATENATE(VLOOKUP(A148,ABC_SERVIÇOS!A:I,5,0)," - ",VLOOKUP(A148,ABC_SERVIÇOS!A:I,6,0))</f>
        <v>83534 - SINAPI – 10/17</v>
      </c>
      <c r="D148" s="75" t="str">
        <f>VLOOKUP(A148,ABC_SERVIÇOS!A:J,2,0)</f>
        <v xml:space="preserve"> LASTRO DE CONCRETO, PREPARO MECÂNICO, INCLUSOS ADITIVO IMPERMEABILIZANTE, LANÇAMENTO E ADENSAMENTO</v>
      </c>
      <c r="E148" s="32" t="str">
        <f t="shared" si="25"/>
        <v>M3</v>
      </c>
      <c r="F148" s="76">
        <f>VLOOKUP(B148,MC__2!B:O,9,0)</f>
        <v>15.4</v>
      </c>
      <c r="G148" s="77">
        <f t="shared" si="26"/>
        <v>437.51</v>
      </c>
      <c r="H148" s="438">
        <f t="shared" si="27"/>
        <v>6737.65</v>
      </c>
      <c r="I148" s="423"/>
      <c r="J148"/>
      <c r="K148" s="118"/>
      <c r="L148" s="96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25.5" outlineLevel="1" x14ac:dyDescent="0.25">
      <c r="A149" s="21" t="str">
        <f>VLOOKUP(B149,MC__2!B:O,13,0)</f>
        <v>COMP_069</v>
      </c>
      <c r="B149" s="74" t="s">
        <v>209</v>
      </c>
      <c r="C149" s="32" t="str">
        <f>CONCATENATE(VLOOKUP(A149,ABC_SERVIÇOS!A:I,5,0)," - ",VLOOKUP(A149,ABC_SERVIÇOS!A:I,6,0))</f>
        <v>83516 - SINAPI – 10/17</v>
      </c>
      <c r="D149" s="75" t="str">
        <f>VLOOKUP(A149,ABC_SERVIÇOS!A:J,2,0)</f>
        <v>ESCORAMENTO FORMAS H=3,50 A 4,00 M, COM MADEIRA DE 3A QUALIDADE, NAO A ARELHADA, APROVEITAMENTO TABUAS 3X E PRUMOS 4X</v>
      </c>
      <c r="E149" s="32" t="str">
        <f t="shared" si="25"/>
        <v>M3</v>
      </c>
      <c r="F149" s="76">
        <f>VLOOKUP(B149,MC__2!B:O,9,0)</f>
        <v>1475.3399999999997</v>
      </c>
      <c r="G149" s="77">
        <f t="shared" si="26"/>
        <v>15.54</v>
      </c>
      <c r="H149" s="438">
        <f t="shared" si="27"/>
        <v>22926.78</v>
      </c>
      <c r="I149" s="423"/>
      <c r="J149"/>
      <c r="K149" s="118"/>
      <c r="L149" s="96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24" customHeight="1" outlineLevel="1" x14ac:dyDescent="0.25">
      <c r="A150" s="21" t="str">
        <f>VLOOKUP(B150,MC__2!B:O,13,0)</f>
        <v>COMP_088</v>
      </c>
      <c r="B150" s="74" t="s">
        <v>210</v>
      </c>
      <c r="C150" s="32" t="str">
        <f>CONCATENATE(VLOOKUP(A150,ABC_SERVIÇOS!A:I,5,0)," - ",VLOOKUP(A150,ABC_SERVIÇOS!A:I,6,0))</f>
        <v>26026 - SINAPI – 10/17</v>
      </c>
      <c r="D150" s="75" t="str">
        <f>VLOOKUP(A150,ABC_SERVIÇOS!A:J,2,0)</f>
        <v>SILICA ATIVA PARA ADICAO EM CONCRETO E ARGAMASSA (28,40 KG/M3)</v>
      </c>
      <c r="E150" s="32" t="str">
        <f t="shared" si="25"/>
        <v>KG</v>
      </c>
      <c r="F150" s="76">
        <f>VLOOKUP(B150,MC__2!B:O,9,0)</f>
        <v>8579.0265599999984</v>
      </c>
      <c r="G150" s="77">
        <f t="shared" si="26"/>
        <v>2.4300000000000002</v>
      </c>
      <c r="H150" s="438">
        <f t="shared" si="27"/>
        <v>20847.03</v>
      </c>
      <c r="I150" s="423"/>
      <c r="J150"/>
      <c r="K150" s="118"/>
      <c r="L150" s="96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25.5" outlineLevel="1" x14ac:dyDescent="0.25">
      <c r="A151" s="21" t="str">
        <f>VLOOKUP(B151,MC__2!B:O,13,0)</f>
        <v>COMP_070</v>
      </c>
      <c r="B151" s="74" t="s">
        <v>211</v>
      </c>
      <c r="C151" s="32" t="s">
        <v>1315</v>
      </c>
      <c r="D151" s="75" t="s">
        <v>1314</v>
      </c>
      <c r="E151" s="32" t="str">
        <f t="shared" si="25"/>
        <v>UNID</v>
      </c>
      <c r="F151" s="76">
        <f>VLOOKUP(B151,MC__2!B:O,9,0)</f>
        <v>76</v>
      </c>
      <c r="G151" s="77">
        <f t="shared" si="26"/>
        <v>3013.3</v>
      </c>
      <c r="H151" s="438">
        <f t="shared" si="27"/>
        <v>229010.8</v>
      </c>
      <c r="I151" s="423"/>
      <c r="J151"/>
      <c r="K151" s="118"/>
      <c r="L151" s="96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24" customHeight="1" outlineLevel="1" x14ac:dyDescent="0.25">
      <c r="A152" s="21" t="str">
        <f>VLOOKUP(B152,MC__2!B:O,13,0)</f>
        <v>COMP_071</v>
      </c>
      <c r="B152" s="74" t="s">
        <v>212</v>
      </c>
      <c r="C152" s="32" t="str">
        <f>CONCATENATE(VLOOKUP(A152,ABC_SERVIÇOS!A:I,5,0)," - ",VLOOKUP(A152,ABC_SERVIÇOS!A:I,6,0))</f>
        <v>73631 - SINAPI – 10/17</v>
      </c>
      <c r="D152" s="75" t="str">
        <f>VLOOKUP(A152,ABC_SERVIÇOS!A:J,2,0)</f>
        <v>GUARDA-CORPO EM TUBO DE ACO GALVANIZADO 1 1/2"</v>
      </c>
      <c r="E152" s="32" t="str">
        <f t="shared" si="25"/>
        <v>M2</v>
      </c>
      <c r="F152" s="76">
        <f>VLOOKUP(B152,MC__2!B:O,9,0)</f>
        <v>72</v>
      </c>
      <c r="G152" s="77">
        <f t="shared" si="26"/>
        <v>275.69</v>
      </c>
      <c r="H152" s="438">
        <f t="shared" si="27"/>
        <v>19849.68</v>
      </c>
      <c r="I152" s="590"/>
      <c r="J152"/>
      <c r="K152" s="118"/>
      <c r="L152" s="96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24" customHeight="1" outlineLevel="1" x14ac:dyDescent="0.25">
      <c r="A153" s="21" t="str">
        <f>VLOOKUP(B153,MC__2!B:O,13,0)</f>
        <v>COMP_072</v>
      </c>
      <c r="B153" s="119" t="s">
        <v>213</v>
      </c>
      <c r="C153" s="120" t="str">
        <f>CONCATENATE(VLOOKUP(A153,ABC_SERVIÇOS!A:I,5,0)," - ",VLOOKUP(A153,ABC_SERVIÇOS!A:I,6,0))</f>
        <v>73794/1 - SINAPI – 10/17</v>
      </c>
      <c r="D153" s="121" t="str">
        <f>VLOOKUP(A153,ABC_SERVIÇOS!A:J,2,0)</f>
        <v>PINTURA COM TINTA PROTETORA ACABAMENTO GRAFITE ESMALTE SOBRE SUPERFICIE METALICA, 2 DEMAOS</v>
      </c>
      <c r="E153" s="120" t="str">
        <f t="shared" si="25"/>
        <v>M2</v>
      </c>
      <c r="F153" s="122">
        <f>VLOOKUP(B153,MC__2!B:O,9,0)</f>
        <v>144</v>
      </c>
      <c r="G153" s="123">
        <f t="shared" si="26"/>
        <v>27.72</v>
      </c>
      <c r="H153" s="444">
        <f t="shared" si="27"/>
        <v>3991.68</v>
      </c>
      <c r="I153" s="590"/>
      <c r="J153"/>
      <c r="K153" s="118"/>
      <c r="L153" s="96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24" customHeight="1" outlineLevel="1" x14ac:dyDescent="0.25">
      <c r="A154" s="21" t="str">
        <f>VLOOKUP(B154,MC__2!B:O,13,0)</f>
        <v>COMP_073</v>
      </c>
      <c r="B154" s="74" t="s">
        <v>214</v>
      </c>
      <c r="C154" s="32" t="str">
        <f>CONCATENATE(VLOOKUP(A154,ABC_SERVIÇOS!A:I,5,0)," - ",VLOOKUP(A154,ABC_SERVIÇOS!A:I,6,0))</f>
        <v>74020/1 - SINAPI – 10/17</v>
      </c>
      <c r="D154" s="75" t="str">
        <f>VLOOKUP(A154,ABC_SERVIÇOS!A:J,2,0)</f>
        <v>ENSAIO DE CONCRETO</v>
      </c>
      <c r="E154" s="32" t="str">
        <f t="shared" si="25"/>
        <v>M3</v>
      </c>
      <c r="F154" s="76">
        <f>VLOOKUP(B154,MC__2!B:O,9,0)</f>
        <v>317.47839999999997</v>
      </c>
      <c r="G154" s="77">
        <f t="shared" si="26"/>
        <v>27.1</v>
      </c>
      <c r="H154" s="438">
        <f t="shared" si="27"/>
        <v>8603.66</v>
      </c>
      <c r="I154" s="423"/>
      <c r="J154"/>
      <c r="K154" s="118"/>
      <c r="L154" s="96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30" customHeight="1" outlineLevel="1" thickBot="1" x14ac:dyDescent="0.3">
      <c r="A155" s="21" t="str">
        <f>VLOOKUP(B155,MC__2!B:O,13,0)</f>
        <v>COMP_089</v>
      </c>
      <c r="B155" s="74" t="s">
        <v>215</v>
      </c>
      <c r="C155" s="32" t="str">
        <f>CONCATENATE(VLOOKUP(A155,ABC_SERVIÇOS!A:I,5,0)," - ",VLOOKUP(A155,ABC_SERVIÇOS!A:I,6,0))</f>
        <v>84154 - SINAPI – 10/17</v>
      </c>
      <c r="D155" s="75" t="str">
        <f>VLOOKUP(A155,ABC_SERVIÇOS!A:J,2,0)</f>
        <v>APOIO DE NEOPRENE FRETADO 150 X 200 X 35 MM COM CAPACIDADE DE 300 KN PARA ESTRUTURAS PRÉ-MOLDADAS - FORNECIMENTO E INSTALAÇÃO</v>
      </c>
      <c r="E155" s="32" t="str">
        <f t="shared" si="25"/>
        <v>DM3</v>
      </c>
      <c r="F155" s="76">
        <f>VLOOKUP(B155,MC__2!B:O,9,0)</f>
        <v>106.39999999999999</v>
      </c>
      <c r="G155" s="77">
        <f t="shared" si="26"/>
        <v>103.17</v>
      </c>
      <c r="H155" s="438">
        <f t="shared" si="27"/>
        <v>10977.29</v>
      </c>
      <c r="I155" s="423"/>
      <c r="J155"/>
      <c r="K155" s="118"/>
      <c r="L155" s="96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27" customHeight="1" thickBot="1" x14ac:dyDescent="0.3">
      <c r="A156"/>
      <c r="B156" s="22" t="s">
        <v>216</v>
      </c>
      <c r="C156" s="102"/>
      <c r="D156" s="103" t="s">
        <v>217</v>
      </c>
      <c r="E156" s="102"/>
      <c r="F156" s="104"/>
      <c r="G156" s="26"/>
      <c r="H156" s="432">
        <f>SUM(H157:H179)</f>
        <v>3742207.1099999989</v>
      </c>
      <c r="I156" s="424"/>
      <c r="J156" s="62">
        <f>MC__2!M656</f>
        <v>3742207.1099999989</v>
      </c>
      <c r="K156" s="50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 s="21" t="str">
        <f>VLOOKUP(B157,MC__2!B:O,13,0)</f>
        <v>COMP_015</v>
      </c>
      <c r="B157" s="67" t="s">
        <v>218</v>
      </c>
      <c r="C157" s="32" t="str">
        <f>CONCATENATE(VLOOKUP(A157,ABC_SERVIÇOS!A:I,5,0)," - ",VLOOKUP(A157,ABC_SERVIÇOS!A:I,6,0))</f>
        <v>73686 - SINAPI – 10/17</v>
      </c>
      <c r="D157" s="75" t="str">
        <f>VLOOKUP(A157,ABC_SERVIÇOS!A:J,2,0)</f>
        <v>LOCAÇÃO DE OBRA, COM USO DE EQUIPAMENTO TOPOGRAFICO, INCLUSIVE NIVELADOR</v>
      </c>
      <c r="E157" s="32" t="str">
        <f t="shared" ref="E157:E178" si="28">VLOOKUP(A157,ABC_SERVIÇOS,3,0)</f>
        <v>M2</v>
      </c>
      <c r="F157" s="76">
        <f>VLOOKUP(B157,MC__2!B:O,9,0)</f>
        <v>4738.3159999999998</v>
      </c>
      <c r="G157" s="77">
        <f t="shared" ref="G157:G178" si="29">VLOOKUP(A157,ABC_SERVIÇOS,7,0)</f>
        <v>18.73</v>
      </c>
      <c r="H157" s="438">
        <f t="shared" ref="H157:H178" si="30">ROUND(G157*F157,2)</f>
        <v>88748.66</v>
      </c>
      <c r="I157" s="423"/>
      <c r="J157"/>
      <c r="K157" s="50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s="21" customFormat="1" ht="18" customHeight="1" outlineLevel="1" x14ac:dyDescent="0.25">
      <c r="A158" s="21" t="str">
        <f>VLOOKUP(B158,MC__2!B:O,13,0)</f>
        <v>COMP_074</v>
      </c>
      <c r="B158" s="74" t="s">
        <v>219</v>
      </c>
      <c r="C158" s="32" t="str">
        <f>CONCATENATE(VLOOKUP(A158,ABC_SERVIÇOS!A:I,5,0)," - ",VLOOKUP(A158,ABC_SERVIÇOS!A:I,6,0))</f>
        <v>6454 - SINAPI – 10/17</v>
      </c>
      <c r="D158" s="75" t="str">
        <f>VLOOKUP(A158,ABC_SERVIÇOS!A:J,2,0)</f>
        <v>FORNECIMENTO E LANCAMENTO DE PEDRA DE MAO</v>
      </c>
      <c r="E158" s="32" t="str">
        <f t="shared" si="28"/>
        <v>M3</v>
      </c>
      <c r="F158" s="76">
        <f>VLOOKUP(B158,MC__2!B:O,9,0)</f>
        <v>2584.5360000000001</v>
      </c>
      <c r="G158" s="77">
        <f t="shared" si="29"/>
        <v>123.88</v>
      </c>
      <c r="H158" s="438">
        <f t="shared" si="30"/>
        <v>320172.32</v>
      </c>
      <c r="I158" s="423"/>
      <c r="K158" s="29"/>
    </row>
    <row r="159" spans="1:1024" s="45" customFormat="1" ht="27.95" customHeight="1" outlineLevel="1" x14ac:dyDescent="0.25">
      <c r="A159" s="21" t="str">
        <f>VLOOKUP(B159,MC__2!B:O,13,0)</f>
        <v>COMP_128</v>
      </c>
      <c r="B159" s="74" t="s">
        <v>220</v>
      </c>
      <c r="C159" s="32" t="str">
        <f>CONCATENATE(VLOOKUP(A159,ABC_SERVIÇOS!A:I,5,0)," - ",VLOOKUP(A159,ABC_SERVIÇOS!A:I,6,0))</f>
        <v>83534 - SINAPI – 10/17</v>
      </c>
      <c r="D159" s="75" t="str">
        <f>VLOOKUP(A159,ABC_SERVIÇOS!A:J,2,0)</f>
        <v>LASTRO DE CONCRETO, PREPARO MECÂNICO, INCLUSOS ADITIVO IMPERMEABILIZANTE, LANÇAMENTO E ADENSAMENTO</v>
      </c>
      <c r="E159" s="32" t="str">
        <f t="shared" si="28"/>
        <v>M3</v>
      </c>
      <c r="F159" s="76">
        <f>VLOOKUP(B159,MC__2!B:O,9,0)</f>
        <v>208.91665999999998</v>
      </c>
      <c r="G159" s="77">
        <f t="shared" si="29"/>
        <v>437.51</v>
      </c>
      <c r="H159" s="438">
        <f t="shared" si="30"/>
        <v>91403.13</v>
      </c>
      <c r="I159" s="423"/>
      <c r="K159" s="50"/>
    </row>
    <row r="160" spans="1:1024" s="45" customFormat="1" ht="12.75" outlineLevel="1" x14ac:dyDescent="0.25">
      <c r="A160" s="21" t="str">
        <f>VLOOKUP(B160,MC__2!B:O,13,0)</f>
        <v>COMP_065</v>
      </c>
      <c r="B160" s="74" t="s">
        <v>221</v>
      </c>
      <c r="C160" s="32" t="str">
        <f>CONCATENATE(VLOOKUP(A160,ABC_SERVIÇOS!A:I,5,0)," - ",VLOOKUP(A160,ABC_SERVIÇOS!A:I,6,0))</f>
        <v>92720 - SINAPI – 10/17</v>
      </c>
      <c r="D160" s="75" t="str">
        <f>VLOOKUP(A160,ABC_SERVIÇOS!A:J,2,0)</f>
        <v>CONCRETO FCK=25 MPA - LANÇAMENTO, ADENSAMENTO E ACABAMENTO</v>
      </c>
      <c r="E160" s="32" t="str">
        <f t="shared" si="28"/>
        <v>M3</v>
      </c>
      <c r="F160" s="76">
        <f>VLOOKUP(B160,MC__2!B:O,9,0)</f>
        <v>2261.1030000000001</v>
      </c>
      <c r="G160" s="77">
        <f t="shared" si="29"/>
        <v>372.15</v>
      </c>
      <c r="H160" s="438">
        <f t="shared" si="30"/>
        <v>841469.48</v>
      </c>
      <c r="I160" s="423"/>
      <c r="K160" s="50"/>
    </row>
    <row r="161" spans="1:1024" s="45" customFormat="1" ht="25.5" outlineLevel="1" x14ac:dyDescent="0.25">
      <c r="A161" s="21" t="str">
        <f>VLOOKUP(B161,MC__2!B:O,13,0)</f>
        <v>COMP_067</v>
      </c>
      <c r="B161" s="74" t="s">
        <v>222</v>
      </c>
      <c r="C161" s="32" t="str">
        <f>CONCATENATE(VLOOKUP(A161,ABC_SERVIÇOS!A:I,5,0)," - ",VLOOKUP(A161,ABC_SERVIÇOS!A:I,6,0))</f>
        <v>92874 - SINAPI – 10/17</v>
      </c>
      <c r="D161" s="75" t="str">
        <f>VLOOKUP(A161,ABC_SERVIÇOS!A:J,2,0)</f>
        <v>LANÇAMENTO COM USO DE BOMBA, ADENSAMENTO E ACABAMENTO DE CONCRETO EM ESTRUTURAS. AF_12/2015</v>
      </c>
      <c r="E161" s="32" t="str">
        <f t="shared" si="28"/>
        <v>M3</v>
      </c>
      <c r="F161" s="76">
        <f>VLOOKUP(B161,MC__2!B:O,9,0)</f>
        <v>2470.0196599999999</v>
      </c>
      <c r="G161" s="77">
        <f t="shared" si="29"/>
        <v>21.58</v>
      </c>
      <c r="H161" s="438">
        <f t="shared" si="30"/>
        <v>53303.02</v>
      </c>
      <c r="I161" s="423"/>
      <c r="K161" s="50"/>
    </row>
    <row r="162" spans="1:1024" outlineLevel="1" x14ac:dyDescent="0.25">
      <c r="A162" s="21" t="str">
        <f>VLOOKUP(B162,MC__2!B:O,13,0)</f>
        <v>COMP_088</v>
      </c>
      <c r="B162" s="74" t="s">
        <v>223</v>
      </c>
      <c r="C162" s="32" t="str">
        <f>CONCATENATE(VLOOKUP(A162,ABC_SERVIÇOS!A:I,5,0)," - ",VLOOKUP(A162,ABC_SERVIÇOS!A:I,6,0))</f>
        <v>26026 - SINAPI – 10/17</v>
      </c>
      <c r="D162" s="75" t="str">
        <f>VLOOKUP(A162,ABC_SERVIÇOS!A:J,2,0)</f>
        <v>SILICA ATIVA PARA ADICAO EM CONCRETO E ARGAMASSA (28,40 KG/M3)</v>
      </c>
      <c r="E162" s="32" t="str">
        <f t="shared" si="28"/>
        <v>KG</v>
      </c>
      <c r="F162" s="76">
        <f>VLOOKUP(B162,MC__2!B:O,9,0)</f>
        <v>64215.325199999999</v>
      </c>
      <c r="G162" s="77">
        <f t="shared" si="29"/>
        <v>2.4300000000000002</v>
      </c>
      <c r="H162" s="438">
        <f t="shared" si="30"/>
        <v>156043.24</v>
      </c>
      <c r="I162" s="423"/>
      <c r="J162" s="45" t="e">
        <f>#REF!/F159</f>
        <v>#REF!</v>
      </c>
      <c r="K162" s="50">
        <f>(21*20)+12</f>
        <v>432</v>
      </c>
      <c r="L162" s="45">
        <f>K162*8</f>
        <v>3456</v>
      </c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38.25" outlineLevel="1" x14ac:dyDescent="0.25">
      <c r="A163" s="21" t="str">
        <f>VLOOKUP(B163,MC__2!B:O,13,0)</f>
        <v>COMP_058</v>
      </c>
      <c r="B163" s="119" t="s">
        <v>224</v>
      </c>
      <c r="C163" s="120" t="str">
        <f>CONCATENATE(VLOOKUP(A163,ABC_SERVIÇOS!A:I,5,0)," - ",VLOOKUP(A163,ABC_SERVIÇOS!A:I,6,0))</f>
        <v>92411 - SINAPI – 10/17</v>
      </c>
      <c r="D163" s="121" t="str">
        <f>VLOOKUP(A163,ABC_SERVIÇOS!A:J,2,0)</f>
        <v>MONTAGEM E DESMONTAGEM DE FÔRMA DE PILARES RETANGULARES E ESTRUTURAS SIMILARES COM ÁREA MÉDIA DAS SEÇÕES MAIOR QUE 0,25 M2, PÉ-DIREITO SIMPLES, EM MADEIRA SERRADA, 2 UTILIZAÇÕES. AF_12/2015</v>
      </c>
      <c r="E163" s="120" t="str">
        <f t="shared" si="28"/>
        <v>M2</v>
      </c>
      <c r="F163" s="122">
        <f>VLOOKUP(B163,MC__2!B:O,9,0)</f>
        <v>6128.84</v>
      </c>
      <c r="G163" s="123">
        <f t="shared" si="29"/>
        <v>96.64</v>
      </c>
      <c r="H163" s="444">
        <f t="shared" si="30"/>
        <v>592291.1</v>
      </c>
      <c r="I163" s="423"/>
      <c r="J163"/>
      <c r="K163" s="50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21" customFormat="1" ht="18.399999999999999" customHeight="1" outlineLevel="1" x14ac:dyDescent="0.25">
      <c r="A164" s="21" t="str">
        <f>VLOOKUP(B164,MC__2!B:O,13,0)</f>
        <v>COMP_075</v>
      </c>
      <c r="B164" s="74" t="s">
        <v>225</v>
      </c>
      <c r="C164" s="32" t="str">
        <f>CONCATENATE(VLOOKUP(A164,ABC_SERVIÇOS!A:I,5,0)," - ",VLOOKUP(A164,ABC_SERVIÇOS!A:I,6,0))</f>
        <v>83665 - SINAPI – 10/17</v>
      </c>
      <c r="D164" s="75" t="str">
        <f>VLOOKUP(A164,ABC_SERVIÇOS!A:J,2,0)</f>
        <v>FORNECIMENTO E INSTALACAO DE MANTA BIDIM RT - 14</v>
      </c>
      <c r="E164" s="32" t="str">
        <f t="shared" si="28"/>
        <v>M2</v>
      </c>
      <c r="F164" s="76">
        <f>VLOOKUP(B164,MC__2!B:O,9,0)</f>
        <v>8615.119999999999</v>
      </c>
      <c r="G164" s="77">
        <f t="shared" si="29"/>
        <v>4.87</v>
      </c>
      <c r="H164" s="438">
        <f t="shared" si="30"/>
        <v>41955.63</v>
      </c>
      <c r="I164" s="423"/>
      <c r="K164" s="29"/>
    </row>
    <row r="165" spans="1:1024" s="45" customFormat="1" ht="18.399999999999999" customHeight="1" outlineLevel="1" x14ac:dyDescent="0.25">
      <c r="A165" s="21" t="str">
        <f>VLOOKUP(B165,MC__2!B:O,13,0)</f>
        <v>COMP_076</v>
      </c>
      <c r="B165" s="74" t="s">
        <v>226</v>
      </c>
      <c r="C165" s="32" t="str">
        <f>CONCATENATE(VLOOKUP(A165,ABC_SERVIÇOS!A:I,5,0)," - ",VLOOKUP(A165,ABC_SERVIÇOS!A:I,6,0))</f>
        <v>73902/001 - SINAPI – 10/17</v>
      </c>
      <c r="D165" s="75" t="str">
        <f>VLOOKUP(A165,ABC_SERVIÇOS!A:J,2,0)</f>
        <v>CAMADA DRENANTE COM BRITA NUM 3</v>
      </c>
      <c r="E165" s="32" t="str">
        <f t="shared" si="28"/>
        <v>M3</v>
      </c>
      <c r="F165" s="76">
        <f>VLOOKUP(B165,MC__2!B:O,9,0)</f>
        <v>1240.57728</v>
      </c>
      <c r="G165" s="77">
        <f t="shared" si="29"/>
        <v>78.94</v>
      </c>
      <c r="H165" s="438">
        <f t="shared" si="30"/>
        <v>97931.17</v>
      </c>
      <c r="I165" s="423"/>
      <c r="K165" s="50"/>
    </row>
    <row r="166" spans="1:1024" s="45" customFormat="1" ht="18.399999999999999" customHeight="1" outlineLevel="1" x14ac:dyDescent="0.25">
      <c r="A166" s="21" t="str">
        <f>VLOOKUP(B166,MC__2!B:O,13,0)</f>
        <v>COMP_129</v>
      </c>
      <c r="B166" s="74" t="s">
        <v>227</v>
      </c>
      <c r="C166" s="32" t="str">
        <f>CONCATENATE(VLOOKUP(A166,ABC_SERVIÇOS!A:I,5,0)," - ",VLOOKUP(A166,ABC_SERVIÇOS!A:I,6,0))</f>
        <v>83683 - SINAPI – 10/17</v>
      </c>
      <c r="D166" s="75" t="str">
        <f>VLOOKUP(A166,ABC_SERVIÇOS!A:J,2,0)</f>
        <v>CAMADA HORIZONTAL DRENANTE C/ PEDRA BRITADA 1 E 2</v>
      </c>
      <c r="E166" s="32" t="str">
        <f t="shared" si="28"/>
        <v>M3</v>
      </c>
      <c r="F166" s="76">
        <f>VLOOKUP(B166,MC__2!B:O,9,0)</f>
        <v>947.66319999999996</v>
      </c>
      <c r="G166" s="77">
        <f t="shared" si="29"/>
        <v>86.81</v>
      </c>
      <c r="H166" s="438">
        <f t="shared" si="30"/>
        <v>82266.64</v>
      </c>
      <c r="I166" s="423"/>
      <c r="K166" s="50"/>
    </row>
    <row r="167" spans="1:1024" s="45" customFormat="1" ht="18.399999999999999" customHeight="1" outlineLevel="1" x14ac:dyDescent="0.25">
      <c r="A167" s="21" t="str">
        <f>VLOOKUP(B167,MC__2!B:O,13,0)</f>
        <v>COMP_078</v>
      </c>
      <c r="B167" s="74" t="s">
        <v>228</v>
      </c>
      <c r="C167" s="32" t="str">
        <f>CONCATENATE(VLOOKUP(A167,ABC_SERVIÇOS!A:I,5,0)," - ",VLOOKUP(A167,ABC_SERVIÇOS!A:I,6,0))</f>
        <v>83356 - SINAPI – 10/17</v>
      </c>
      <c r="D167" s="75" t="str">
        <f>VLOOKUP(A167,ABC_SERVIÇOS!A:J,2,0)</f>
        <v>TRANSPORTE COMERCIAL DE BRITA/PEDRA</v>
      </c>
      <c r="E167" s="32" t="str">
        <f t="shared" si="28"/>
        <v>M3xKm</v>
      </c>
      <c r="F167" s="76">
        <f>VLOOKUP(B167,MC__2!B:O,9,0)</f>
        <v>620460.94240000006</v>
      </c>
      <c r="G167" s="77">
        <f t="shared" si="29"/>
        <v>0.75</v>
      </c>
      <c r="H167" s="438">
        <f t="shared" si="30"/>
        <v>465345.71</v>
      </c>
      <c r="I167" s="423"/>
      <c r="K167" s="50" t="e">
        <f>#REF!*K162</f>
        <v>#REF!</v>
      </c>
    </row>
    <row r="168" spans="1:1024" s="45" customFormat="1" ht="12.75" outlineLevel="1" x14ac:dyDescent="0.25">
      <c r="A168" s="21" t="str">
        <f>VLOOKUP(B168,MC__2!B:O,13,0)</f>
        <v>COMP_077</v>
      </c>
      <c r="B168" s="74" t="s">
        <v>229</v>
      </c>
      <c r="C168" s="32" t="str">
        <f>CONCATENATE(VLOOKUP(A168,ABC_SERVIÇOS!A:I,5,0)," - ",VLOOKUP(A168,ABC_SERVIÇOS!A:I,6,0))</f>
        <v>73816/1 - SINAPI – 10/17</v>
      </c>
      <c r="D168" s="75" t="str">
        <f>VLOOKUP(A168,ABC_SERVIÇOS!A:J,2,0)</f>
        <v>EXECUCAO DE DRENO COM TUBOS DE PVC CORRUGADO FLEXIVEL PERFURADO - DN 100</v>
      </c>
      <c r="E168" s="32" t="str">
        <f t="shared" si="28"/>
        <v>M</v>
      </c>
      <c r="F168" s="76">
        <f>VLOOKUP(B168,MC__2!B:O,9,0)</f>
        <v>1265.5509333333332</v>
      </c>
      <c r="G168" s="77">
        <f t="shared" si="29"/>
        <v>22.05</v>
      </c>
      <c r="H168" s="438">
        <f t="shared" si="30"/>
        <v>27905.4</v>
      </c>
      <c r="I168" s="423"/>
      <c r="K168" s="50"/>
    </row>
    <row r="169" spans="1:1024" ht="38.25" outlineLevel="1" x14ac:dyDescent="0.25">
      <c r="A169" s="21" t="str">
        <f>VLOOKUP(B169,MC__2!B:O,13,0)</f>
        <v>COMP_079</v>
      </c>
      <c r="B169" s="119" t="s">
        <v>230</v>
      </c>
      <c r="C169" s="120" t="str">
        <f>CONCATENATE(VLOOKUP(A169,ABC_SERVIÇOS!A:I,5,0)," - ",VLOOKUP(A169,ABC_SERVIÇOS!A:I,6,0))</f>
        <v>89021 - SINAPI – 10/17</v>
      </c>
      <c r="D169" s="121" t="str">
        <f>VLOOKUP(A169,ABC_SERVIÇOS!A:J,2,0)</f>
        <v>BOMBA SUBMERSÍVEL ELÉTRICA TRIFÁSICA, POTÊNCIA 2,96 HP, Ø ROTOR 144 MM SEMI-ABERTO, BOCAL DE SAÍDA Ø 2, HM/Q = 2 MCA / 38,8 M3/H A 28 MCA /5 M3/H - CHP DIURNO. AF_06/2014</v>
      </c>
      <c r="E169" s="120" t="str">
        <f t="shared" si="28"/>
        <v>HP</v>
      </c>
      <c r="F169" s="122">
        <f>VLOOKUP(B169,MC__2!B:O,9,0)</f>
        <v>16896</v>
      </c>
      <c r="G169" s="123">
        <f t="shared" si="29"/>
        <v>1.81</v>
      </c>
      <c r="H169" s="444">
        <f t="shared" si="30"/>
        <v>30581.759999999998</v>
      </c>
      <c r="I169" s="423"/>
      <c r="J169"/>
      <c r="K169" s="50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1" x14ac:dyDescent="0.25">
      <c r="A170" s="21" t="str">
        <f>VLOOKUP(B170,MC__2!B:O,13,0)</f>
        <v>COMP_059</v>
      </c>
      <c r="B170" s="74" t="s">
        <v>231</v>
      </c>
      <c r="C170" s="32" t="str">
        <f>CONCATENATE(VLOOKUP(A170,ABC_SERVIÇOS!A:I,5,0)," - ",VLOOKUP(A170,ABC_SERVIÇOS!A:I,6,0))</f>
        <v>92915 - SINAPI – 10/17</v>
      </c>
      <c r="D170" s="75" t="str">
        <f>VLOOKUP(A170,ABC_SERVIÇOS!A:J,2,0)</f>
        <v>FORNE, CORTE E DOBRA E ARMAÇÃO DE AÇO CA-60, DIÂMETRO DE 5.0 MM</v>
      </c>
      <c r="E170" s="32" t="str">
        <f t="shared" si="28"/>
        <v>KG</v>
      </c>
      <c r="F170" s="76">
        <f>VLOOKUP(B170,MC__2!B:O,9,0)</f>
        <v>650</v>
      </c>
      <c r="G170" s="77">
        <f t="shared" si="29"/>
        <v>9.26</v>
      </c>
      <c r="H170" s="438">
        <f t="shared" si="30"/>
        <v>6019</v>
      </c>
      <c r="I170" s="423"/>
      <c r="J170"/>
      <c r="K170" s="5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outlineLevel="1" x14ac:dyDescent="0.25">
      <c r="A171" s="21" t="str">
        <f>VLOOKUP(B171,MC__2!B:O,13,0)</f>
        <v>COMP_061</v>
      </c>
      <c r="B171" s="74" t="s">
        <v>232</v>
      </c>
      <c r="C171" s="32" t="str">
        <f>CONCATENATE(VLOOKUP(A171,ABC_SERVIÇOS!A:I,5,0)," - ",VLOOKUP(A171,ABC_SERVIÇOS!A:I,6,0))</f>
        <v>92917 - SINAPI – 10/17</v>
      </c>
      <c r="D171" s="75" t="str">
        <f>VLOOKUP(A171,ABC_SERVIÇOS!A:J,2,0)</f>
        <v>FORNE, CORTE E DOBRA E ARMAÇÃO DE AÇO CA-50, DIÂMETRO DE 8.0 MM</v>
      </c>
      <c r="E171" s="32" t="str">
        <f t="shared" si="28"/>
        <v>KG</v>
      </c>
      <c r="F171" s="76">
        <f>VLOOKUP(B171,MC__2!B:O,9,0)</f>
        <v>14900</v>
      </c>
      <c r="G171" s="77">
        <f t="shared" si="29"/>
        <v>7.61</v>
      </c>
      <c r="H171" s="438">
        <f t="shared" si="30"/>
        <v>113389</v>
      </c>
      <c r="I171" s="423"/>
      <c r="J171"/>
      <c r="K171" s="50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outlineLevel="1" x14ac:dyDescent="0.25">
      <c r="A172" s="21" t="str">
        <f>VLOOKUP(B172,MC__2!B:O,13,0)</f>
        <v>COMP_062</v>
      </c>
      <c r="B172" s="74" t="s">
        <v>233</v>
      </c>
      <c r="C172" s="32" t="str">
        <f>CONCATENATE(VLOOKUP(A172,ABC_SERVIÇOS!A:I,5,0)," - ",VLOOKUP(A172,ABC_SERVIÇOS!A:I,6,0))</f>
        <v>92919 - SINAPI – 10/17</v>
      </c>
      <c r="D172" s="75" t="str">
        <f>VLOOKUP(A172,ABC_SERVIÇOS!A:J,2,0)</f>
        <v>FORNE, CORTE E DOBRA E ARMAÇÃO DE AÇO CA-50, DIÂMETRO DE 10.0 MM</v>
      </c>
      <c r="E172" s="32" t="str">
        <f t="shared" si="28"/>
        <v>KG</v>
      </c>
      <c r="F172" s="76">
        <f>VLOOKUP(B172,MC__2!B:O,9,0)</f>
        <v>72250</v>
      </c>
      <c r="G172" s="77">
        <f t="shared" si="29"/>
        <v>6.15</v>
      </c>
      <c r="H172" s="438">
        <f t="shared" si="30"/>
        <v>444337.5</v>
      </c>
      <c r="I172" s="423"/>
      <c r="J172"/>
      <c r="K172" s="50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outlineLevel="1" x14ac:dyDescent="0.25">
      <c r="A173" s="21" t="str">
        <f>VLOOKUP(B173,MC__2!B:O,13,0)</f>
        <v>COMP_063</v>
      </c>
      <c r="B173" s="74" t="s">
        <v>234</v>
      </c>
      <c r="C173" s="32" t="str">
        <f>CONCATENATE(VLOOKUP(A173,ABC_SERVIÇOS!A:I,5,0)," - ",VLOOKUP(A173,ABC_SERVIÇOS!A:I,6,0))</f>
        <v>92921 - SINAPI – 10/17</v>
      </c>
      <c r="D173" s="75" t="str">
        <f>VLOOKUP(A173,ABC_SERVIÇOS!A:J,2,0)</f>
        <v>FORNE, CORTE E DOBRA E ARMAÇÃO DE AÇO CA-50, DIÂMETRO DE 12.5 MM</v>
      </c>
      <c r="E173" s="32" t="str">
        <f t="shared" si="28"/>
        <v>KG</v>
      </c>
      <c r="F173" s="76">
        <f>VLOOKUP(B173,MC__2!B:O,9,0)</f>
        <v>300</v>
      </c>
      <c r="G173" s="77">
        <f t="shared" si="29"/>
        <v>5.45</v>
      </c>
      <c r="H173" s="438">
        <f t="shared" si="30"/>
        <v>1635</v>
      </c>
      <c r="I173" s="423"/>
      <c r="J173"/>
      <c r="K173" s="50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outlineLevel="1" x14ac:dyDescent="0.25">
      <c r="A174" s="21" t="str">
        <f>VLOOKUP(B174,MC__2!B:O,13,0)</f>
        <v>COMP_080</v>
      </c>
      <c r="B174" s="74" t="s">
        <v>235</v>
      </c>
      <c r="C174" s="32" t="str">
        <f>CONCATENATE(VLOOKUP(A174,ABC_SERVIÇOS!A:I,5,0)," - ",VLOOKUP(A174,ABC_SERVIÇOS!A:I,6,0))</f>
        <v>73898/001 - SINAPI – 10/17</v>
      </c>
      <c r="D174" s="75" t="str">
        <f>VLOOKUP(A174,ABC_SERVIÇOS!A:J,2,0)</f>
        <v>JUNTA DE DILATACAO ELASTICA (PVC) O-220/6 PRESSAO ATE 30 MCA</v>
      </c>
      <c r="E174" s="32" t="str">
        <f t="shared" si="28"/>
        <v>M</v>
      </c>
      <c r="F174" s="76">
        <f>VLOOKUP(B174,MC__2!B:O,9,0)</f>
        <v>484</v>
      </c>
      <c r="G174" s="77">
        <f t="shared" si="29"/>
        <v>94.73</v>
      </c>
      <c r="H174" s="438">
        <f t="shared" si="30"/>
        <v>45849.32</v>
      </c>
      <c r="I174" s="423"/>
      <c r="J174"/>
      <c r="K174" s="50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2.5" customHeight="1" outlineLevel="1" x14ac:dyDescent="0.25">
      <c r="A175" s="21" t="str">
        <f>VLOOKUP(B175,MC__2!B:O,13,0)</f>
        <v>COMP_073</v>
      </c>
      <c r="B175" s="74" t="s">
        <v>236</v>
      </c>
      <c r="C175" s="32" t="str">
        <f>CONCATENATE(VLOOKUP(A175,ABC_SERVIÇOS!A:I,5,0)," - ",VLOOKUP(A175,ABC_SERVIÇOS!A:I,6,0))</f>
        <v>74020/1 - SINAPI – 10/17</v>
      </c>
      <c r="D175" s="75" t="str">
        <f>VLOOKUP(A175,ABC_SERVIÇOS!A:J,2,0)</f>
        <v>ENSAIO DE CONCRETO</v>
      </c>
      <c r="E175" s="32" t="str">
        <f t="shared" si="28"/>
        <v>M3</v>
      </c>
      <c r="F175" s="76">
        <f>VLOOKUP(B175,MC__2!B:O,9,0)</f>
        <v>2470.0196599999999</v>
      </c>
      <c r="G175" s="77">
        <f t="shared" si="29"/>
        <v>27.1</v>
      </c>
      <c r="H175" s="438">
        <f t="shared" si="30"/>
        <v>66937.53</v>
      </c>
      <c r="I175" s="423"/>
      <c r="J175"/>
      <c r="K175" s="5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x14ac:dyDescent="0.25">
      <c r="A176" s="21" t="str">
        <f>VLOOKUP(B176,MC__2!B:O,13,0)</f>
        <v>COMP_081</v>
      </c>
      <c r="B176" s="74" t="s">
        <v>237</v>
      </c>
      <c r="C176" s="32" t="str">
        <f>CONCATENATE(VLOOKUP(A176,ABC_SERVIÇOS!A:I,5,0)," - ",VLOOKUP(A176,ABC_SERVIÇOS!A:I,6,0))</f>
        <v>89455 - SINAPI – 10/17</v>
      </c>
      <c r="D176" s="75" t="str">
        <f>VLOOKUP(A176,ABC_SERVIÇOS!A:J,2,0)</f>
        <v>ALVENARIA DE BLOCOS DE CONCRETO ESTRUTURAL 14X19X39 CM, (ESPESSURA 14CM) FBK = 14,0 MPA</v>
      </c>
      <c r="E176" s="32" t="str">
        <f t="shared" si="28"/>
        <v>M2</v>
      </c>
      <c r="F176" s="76">
        <f>VLOOKUP(B176,MC__2!B:O,9,0)</f>
        <v>1350</v>
      </c>
      <c r="G176" s="77">
        <f t="shared" si="29"/>
        <v>65.61</v>
      </c>
      <c r="H176" s="438">
        <f t="shared" si="30"/>
        <v>88573.5</v>
      </c>
      <c r="I176" s="423"/>
      <c r="J176"/>
      <c r="K176" s="5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outlineLevel="1" x14ac:dyDescent="0.25">
      <c r="A177" s="21" t="str">
        <f>VLOOKUP(B177,MC__2!B:O,13,0)</f>
        <v>COMP_082</v>
      </c>
      <c r="B177" s="74" t="s">
        <v>238</v>
      </c>
      <c r="C177" s="32" t="str">
        <f>CONCATENATE(VLOOKUP(A177,ABC_SERVIÇOS!A:I,5,0)," - ",VLOOKUP(A177,ABC_SERVIÇOS!A:I,6,0))</f>
        <v>87877 - SINAPI – 10/17</v>
      </c>
      <c r="D177" s="75" t="str">
        <f>VLOOKUP(A177,ABC_SERVIÇOS!A:J,2,0)</f>
        <v xml:space="preserve">CHAPISCO APLICADO SOMENTE EM ESTRUTURAS DE CONCRETO EM ALVENARIAS </v>
      </c>
      <c r="E177" s="32" t="str">
        <f t="shared" si="28"/>
        <v>M2</v>
      </c>
      <c r="F177" s="76">
        <f>VLOOKUP(B177,MC__2!B:O,9,0)</f>
        <v>2700</v>
      </c>
      <c r="G177" s="77">
        <f t="shared" si="29"/>
        <v>6.07</v>
      </c>
      <c r="H177" s="438">
        <f t="shared" si="30"/>
        <v>16389</v>
      </c>
      <c r="I177" s="423"/>
      <c r="J177"/>
      <c r="K177" s="5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 s="21" t="str">
        <f>VLOOKUP(B178,MC__2!B:O,13,0)</f>
        <v>COMP_083</v>
      </c>
      <c r="B178" s="74" t="s">
        <v>239</v>
      </c>
      <c r="C178" s="32" t="str">
        <f>CONCATENATE(VLOOKUP(A178,ABC_SERVIÇOS!A:I,5,0)," - ",VLOOKUP(A178,ABC_SERVIÇOS!A:I,6,0))</f>
        <v>87530 - SINAPI – 10/17</v>
      </c>
      <c r="D178" s="75" t="str">
        <f>VLOOKUP(A178,ABC_SERVIÇOS!A:J,2,0)</f>
        <v>MASSA ÚNICA, PARA RECEBIMENTO DE PINTURA, EM ARGAMASSA TRAÇO 1:2:8 E=2CM</v>
      </c>
      <c r="E178" s="32" t="str">
        <f t="shared" si="28"/>
        <v>M2</v>
      </c>
      <c r="F178" s="76">
        <f>VLOOKUP(B178,MC__2!B:O,9,0)</f>
        <v>2700</v>
      </c>
      <c r="G178" s="77">
        <f t="shared" si="29"/>
        <v>25.8</v>
      </c>
      <c r="H178" s="438">
        <f t="shared" si="30"/>
        <v>69660</v>
      </c>
      <c r="I178" s="423"/>
      <c r="J178"/>
      <c r="K178" s="5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5.75" outlineLevel="1" thickBot="1" x14ac:dyDescent="0.3">
      <c r="A179" s="21"/>
      <c r="B179" s="74"/>
      <c r="C179" s="32"/>
      <c r="D179" s="75"/>
      <c r="E179" s="32"/>
      <c r="F179" s="76"/>
      <c r="G179" s="77"/>
      <c r="H179" s="438"/>
      <c r="I179" s="423"/>
      <c r="J179"/>
      <c r="K179" s="5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9.25" customHeight="1" thickBot="1" x14ac:dyDescent="0.3">
      <c r="A180"/>
      <c r="B180" s="22" t="s">
        <v>240</v>
      </c>
      <c r="C180" s="102"/>
      <c r="D180" s="103" t="s">
        <v>241</v>
      </c>
      <c r="E180" s="102"/>
      <c r="F180" s="104"/>
      <c r="G180" s="26"/>
      <c r="H180" s="432">
        <f>SUM(H181:H181)</f>
        <v>24165.41</v>
      </c>
      <c r="I180" s="424"/>
      <c r="J180" s="62">
        <f>MC__2!M778</f>
        <v>24165.41</v>
      </c>
      <c r="K180" s="5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7.75" customHeight="1" outlineLevel="1" x14ac:dyDescent="0.25">
      <c r="A181" s="21" t="str">
        <f>VLOOKUP(B181,MC__2!B:O,13,0)</f>
        <v>COMP_091</v>
      </c>
      <c r="B181" s="67" t="s">
        <v>242</v>
      </c>
      <c r="C181" s="32" t="str">
        <f>CONCATENATE(VLOOKUP(A181,ABC_SERVIÇOS!A:I,5,0)," - ",VLOOKUP(A181,ABC_SERVIÇOS!A:I,6,0))</f>
        <v>9537 - SINAPI – 10/17</v>
      </c>
      <c r="D181" s="75" t="str">
        <f>VLOOKUP(A181,ABC_SERVIÇOS!A:J,2,0)</f>
        <v>LIMPEZA FINAL DA OBRA</v>
      </c>
      <c r="E181" s="32" t="str">
        <f>VLOOKUP(A181,ABC_SERVIÇOS,3,0)</f>
        <v>M2</v>
      </c>
      <c r="F181" s="76">
        <f>VLOOKUP(B181,MC__2!B:O,9,0)</f>
        <v>12922.679999999998</v>
      </c>
      <c r="G181" s="77">
        <f>VLOOKUP(A181,ABC_SERVIÇOS,7,0)</f>
        <v>1.87</v>
      </c>
      <c r="H181" s="438">
        <f>ROUND(G181*F181,2)</f>
        <v>24165.41</v>
      </c>
      <c r="I181" s="423"/>
      <c r="J181"/>
      <c r="K181" s="5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.95" customHeight="1" x14ac:dyDescent="0.25">
      <c r="A182"/>
      <c r="B182" s="93"/>
      <c r="C182" s="125"/>
      <c r="D182" s="126"/>
      <c r="E182" s="125"/>
      <c r="F182" s="127"/>
      <c r="G182" s="128" t="s">
        <v>243</v>
      </c>
      <c r="H182" s="445">
        <f>SUM(H12,H33,H55,H73,H91,H112,H129,H136,H156,H180)</f>
        <v>16121156.689999998</v>
      </c>
      <c r="I182" s="430"/>
      <c r="J182" s="62">
        <f>MC__2!M782</f>
        <v>16339926.114999998</v>
      </c>
      <c r="K182" s="50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.95" customHeight="1" x14ac:dyDescent="0.25">
      <c r="A183"/>
      <c r="B183" s="93"/>
      <c r="C183" s="125"/>
      <c r="D183" s="126"/>
      <c r="E183" s="125"/>
      <c r="F183" s="127"/>
      <c r="G183" s="128" t="s">
        <v>244</v>
      </c>
      <c r="H183" s="446">
        <f>ROUND(H182*0.273,2)</f>
        <v>4401075.78</v>
      </c>
      <c r="I183" s="431"/>
      <c r="J183"/>
      <c r="K183" s="50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.95" customHeight="1" x14ac:dyDescent="0.25">
      <c r="A184"/>
      <c r="B184" s="451"/>
      <c r="C184" s="452"/>
      <c r="D184" s="453"/>
      <c r="E184" s="452"/>
      <c r="F184" s="454"/>
      <c r="G184" s="455" t="s">
        <v>245</v>
      </c>
      <c r="H184" s="461">
        <f>SUM(H183,H182)</f>
        <v>20522232.469999999</v>
      </c>
      <c r="I184" s="430"/>
      <c r="J184"/>
      <c r="K184" s="50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.95" customHeight="1" x14ac:dyDescent="0.25">
      <c r="A185"/>
      <c r="B185" s="462"/>
      <c r="C185" s="456"/>
      <c r="D185" s="232"/>
      <c r="E185" s="456"/>
      <c r="F185" s="457"/>
      <c r="G185" s="458"/>
      <c r="H185" s="463"/>
      <c r="I185" s="459"/>
      <c r="J185"/>
      <c r="K185" s="50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ht="19.5" customHeight="1" x14ac:dyDescent="0.25">
      <c r="A186"/>
      <c r="B186" s="462"/>
      <c r="C186" s="456"/>
      <c r="D186" s="460" t="s">
        <v>1309</v>
      </c>
      <c r="E186" s="456"/>
      <c r="F186" s="457"/>
      <c r="G186" s="458"/>
      <c r="H186" s="463"/>
      <c r="I186" s="459"/>
      <c r="J186"/>
      <c r="K186" s="50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ht="18" x14ac:dyDescent="0.25">
      <c r="A187" s="45"/>
      <c r="B187" s="462"/>
      <c r="C187" s="456"/>
      <c r="D187" s="464" t="s">
        <v>1306</v>
      </c>
      <c r="E187" s="456"/>
      <c r="F187" s="457"/>
      <c r="G187" s="9"/>
      <c r="H187" s="465"/>
      <c r="I187" s="129"/>
      <c r="K187" s="50"/>
    </row>
    <row r="188" spans="1:1024" ht="18" x14ac:dyDescent="0.25">
      <c r="A188" s="45"/>
      <c r="B188" s="462"/>
      <c r="C188" s="456"/>
      <c r="D188" s="464" t="s">
        <v>1307</v>
      </c>
      <c r="E188" s="456"/>
      <c r="F188" s="457"/>
      <c r="G188" s="9"/>
      <c r="H188" s="466"/>
      <c r="I188" s="130"/>
      <c r="K188" s="50"/>
    </row>
    <row r="189" spans="1:1024" ht="15.75" thickBot="1" x14ac:dyDescent="0.3">
      <c r="A189" s="45"/>
      <c r="B189" s="467"/>
      <c r="C189" s="468"/>
      <c r="D189" s="469" t="s">
        <v>1308</v>
      </c>
      <c r="E189" s="470"/>
      <c r="F189" s="471"/>
      <c r="G189" s="470"/>
      <c r="H189" s="472"/>
      <c r="I189" s="131"/>
      <c r="K189" s="50"/>
    </row>
    <row r="190" spans="1:1024" x14ac:dyDescent="0.25">
      <c r="H190"/>
      <c r="I190" s="8"/>
    </row>
    <row r="191" spans="1:1024" x14ac:dyDescent="0.25">
      <c r="H191" s="132"/>
      <c r="I191" s="133"/>
    </row>
    <row r="192" spans="1:1024" ht="14.45" customHeight="1" x14ac:dyDescent="0.25">
      <c r="H192" s="134"/>
      <c r="I192" s="135"/>
    </row>
  </sheetData>
  <mergeCells count="10">
    <mergeCell ref="B6:H6"/>
    <mergeCell ref="B7:H7"/>
    <mergeCell ref="I152:I153"/>
    <mergeCell ref="B8:H8"/>
    <mergeCell ref="B9:H9"/>
    <mergeCell ref="B1:H1"/>
    <mergeCell ref="B2:H2"/>
    <mergeCell ref="B3:H3"/>
    <mergeCell ref="B4:H4"/>
    <mergeCell ref="B5:H5"/>
  </mergeCells>
  <printOptions horizontalCentered="1"/>
  <pageMargins left="0.15748031496062992" right="0.23622047244094491" top="0.39370078740157483" bottom="0.39370078740157483" header="0" footer="0"/>
  <pageSetup paperSize="9" scale="69" firstPageNumber="0" fitToHeight="0" orientation="landscape" r:id="rId1"/>
  <headerFooter>
    <oddHeader>&amp;R&amp;P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796"/>
  <sheetViews>
    <sheetView tabSelected="1" topLeftCell="A443" zoomScale="70" zoomScaleNormal="70" zoomScaleSheetLayoutView="70" zoomScalePageLayoutView="70" workbookViewId="0">
      <selection activeCell="D460" sqref="D460:G460"/>
    </sheetView>
  </sheetViews>
  <sheetFormatPr defaultRowHeight="15" outlineLevelRow="1" x14ac:dyDescent="0.25"/>
  <cols>
    <col min="1" max="1" width="13.42578125" style="2"/>
    <col min="2" max="2" width="9.42578125" style="3"/>
    <col min="3" max="3" width="37.5703125" style="4" customWidth="1"/>
    <col min="4" max="4" width="78.28515625" style="507"/>
    <col min="5" max="5" width="12.28515625" style="136" bestFit="1" customWidth="1"/>
    <col min="6" max="6" width="12" style="136" bestFit="1" customWidth="1"/>
    <col min="7" max="7" width="19" style="136" bestFit="1" customWidth="1"/>
    <col min="8" max="8" width="20.28515625" style="136" customWidth="1"/>
    <col min="9" max="9" width="12.5703125" style="136" bestFit="1" customWidth="1"/>
    <col min="10" max="10" width="19.42578125" style="136"/>
    <col min="11" max="11" width="11.28515625" style="5"/>
    <col min="12" max="12" width="19.42578125" style="2"/>
    <col min="13" max="13" width="27.140625" style="5"/>
    <col min="14" max="14" width="17.7109375" style="2"/>
    <col min="15" max="15" width="13.42578125" style="7"/>
    <col min="16" max="16" width="15.85546875" style="137"/>
    <col min="17" max="17" width="8.85546875" style="2"/>
    <col min="18" max="18" width="15.85546875" style="2"/>
    <col min="19" max="20" width="8.85546875" style="2"/>
    <col min="21" max="21" width="11.5703125" style="2"/>
    <col min="22" max="1025" width="8.85546875" style="2"/>
  </cols>
  <sheetData>
    <row r="1" spans="1:1024" x14ac:dyDescent="0.25">
      <c r="A1"/>
      <c r="B1" s="578" t="s">
        <v>49</v>
      </c>
      <c r="C1" s="579"/>
      <c r="D1" s="579"/>
      <c r="E1" s="579"/>
      <c r="F1" s="579"/>
      <c r="G1" s="579"/>
      <c r="H1" s="579"/>
      <c r="I1" s="579"/>
      <c r="J1" s="579"/>
      <c r="K1" s="579"/>
      <c r="L1" s="579"/>
      <c r="M1" s="580"/>
      <c r="N1"/>
      <c r="O1"/>
      <c r="P1" s="138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5">
      <c r="A2"/>
      <c r="B2" s="581" t="s">
        <v>1298</v>
      </c>
      <c r="C2" s="582"/>
      <c r="D2" s="582"/>
      <c r="E2" s="582"/>
      <c r="F2" s="582"/>
      <c r="G2" s="582"/>
      <c r="H2" s="582"/>
      <c r="I2" s="582"/>
      <c r="J2" s="582"/>
      <c r="K2" s="582"/>
      <c r="L2" s="582"/>
      <c r="M2" s="583"/>
      <c r="N2"/>
      <c r="O2"/>
      <c r="P2" s="138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5">
      <c r="A3"/>
      <c r="B3" s="581" t="s">
        <v>1317</v>
      </c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3"/>
      <c r="N3"/>
      <c r="O3"/>
      <c r="P3" s="138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/>
      <c r="B4" s="581" t="s">
        <v>1300</v>
      </c>
      <c r="C4" s="582"/>
      <c r="D4" s="582"/>
      <c r="E4" s="582"/>
      <c r="F4" s="582"/>
      <c r="G4" s="582"/>
      <c r="H4" s="582"/>
      <c r="I4" s="582"/>
      <c r="J4" s="582"/>
      <c r="K4" s="582"/>
      <c r="L4" s="582"/>
      <c r="M4" s="583"/>
      <c r="N4"/>
      <c r="O4"/>
      <c r="P4" s="13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" customHeight="1" x14ac:dyDescent="0.25">
      <c r="A5"/>
      <c r="B5" s="584" t="s">
        <v>1301</v>
      </c>
      <c r="C5" s="585"/>
      <c r="D5" s="585"/>
      <c r="E5" s="585"/>
      <c r="F5" s="585"/>
      <c r="G5" s="585"/>
      <c r="H5" s="585"/>
      <c r="I5" s="585"/>
      <c r="J5" s="585"/>
      <c r="K5" s="585"/>
      <c r="L5" s="585"/>
      <c r="M5" s="586"/>
      <c r="N5"/>
      <c r="O5"/>
      <c r="P5" s="138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customHeight="1" x14ac:dyDescent="0.25">
      <c r="A6"/>
      <c r="B6" s="587" t="s">
        <v>1302</v>
      </c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9"/>
      <c r="N6"/>
      <c r="O6"/>
      <c r="P6" s="138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5" customHeight="1" x14ac:dyDescent="0.25">
      <c r="A7"/>
      <c r="B7" s="587" t="s">
        <v>1304</v>
      </c>
      <c r="C7" s="588"/>
      <c r="D7" s="588"/>
      <c r="E7" s="588"/>
      <c r="F7" s="588"/>
      <c r="G7" s="588"/>
      <c r="H7" s="588"/>
      <c r="I7" s="588"/>
      <c r="J7" s="588"/>
      <c r="K7" s="588"/>
      <c r="L7" s="588"/>
      <c r="M7" s="589"/>
      <c r="N7"/>
      <c r="O7"/>
      <c r="P7" s="138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customHeight="1" x14ac:dyDescent="0.25">
      <c r="A8"/>
      <c r="B8" s="591" t="s">
        <v>1305</v>
      </c>
      <c r="C8" s="592"/>
      <c r="D8" s="592"/>
      <c r="E8" s="592"/>
      <c r="F8" s="592"/>
      <c r="G8" s="592"/>
      <c r="H8" s="592"/>
      <c r="I8" s="592"/>
      <c r="J8" s="592"/>
      <c r="K8" s="592"/>
      <c r="L8" s="592"/>
      <c r="M8" s="593"/>
      <c r="N8"/>
      <c r="O8"/>
      <c r="P8" s="13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" customHeight="1" x14ac:dyDescent="0.25">
      <c r="A9"/>
      <c r="B9" s="591" t="s">
        <v>1303</v>
      </c>
      <c r="C9" s="592"/>
      <c r="D9" s="592"/>
      <c r="E9" s="592"/>
      <c r="F9" s="592"/>
      <c r="G9" s="592"/>
      <c r="H9" s="592"/>
      <c r="I9" s="592"/>
      <c r="J9" s="592"/>
      <c r="K9" s="592"/>
      <c r="L9" s="592"/>
      <c r="M9" s="593"/>
      <c r="N9"/>
      <c r="O9"/>
      <c r="P9" s="138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12"/>
      <c r="C10" s="13"/>
      <c r="D10" s="546"/>
      <c r="E10" s="530"/>
      <c r="F10" s="530"/>
      <c r="G10" s="530"/>
      <c r="H10" s="531"/>
      <c r="I10" s="530"/>
      <c r="J10" s="530"/>
      <c r="K10" s="13"/>
      <c r="L10" s="13"/>
      <c r="M10" s="473"/>
      <c r="N10"/>
      <c r="O10"/>
      <c r="P10" s="138"/>
      <c r="Q10" s="14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15" customFormat="1" ht="38.450000000000003" customHeight="1" thickBot="1" x14ac:dyDescent="0.3">
      <c r="B11" s="16" t="s">
        <v>51</v>
      </c>
      <c r="C11" s="17" t="s">
        <v>52</v>
      </c>
      <c r="D11" s="544" t="s">
        <v>53</v>
      </c>
      <c r="E11" s="142"/>
      <c r="F11" s="142"/>
      <c r="G11" s="142"/>
      <c r="H11" s="141"/>
      <c r="I11" s="17" t="s">
        <v>54</v>
      </c>
      <c r="J11" s="17" t="s">
        <v>55</v>
      </c>
      <c r="K11" s="17" t="s">
        <v>246</v>
      </c>
      <c r="L11" s="17" t="s">
        <v>56</v>
      </c>
      <c r="M11" s="19" t="s">
        <v>57</v>
      </c>
      <c r="O11" s="20"/>
      <c r="P11" s="143"/>
    </row>
    <row r="12" spans="1:1024" s="21" customFormat="1" ht="28.9" customHeight="1" thickBot="1" x14ac:dyDescent="0.3">
      <c r="B12" s="22" t="s">
        <v>59</v>
      </c>
      <c r="C12" s="23"/>
      <c r="D12" s="103" t="s">
        <v>247</v>
      </c>
      <c r="E12" s="102"/>
      <c r="F12" s="102"/>
      <c r="G12" s="102"/>
      <c r="H12" s="102"/>
      <c r="I12" s="23"/>
      <c r="J12" s="23"/>
      <c r="K12" s="23"/>
      <c r="L12" s="25"/>
      <c r="M12" s="432">
        <f>SUM(M13:M110)</f>
        <v>949964.995</v>
      </c>
      <c r="O12" s="29">
        <f>PQP_REVISADO!H12</f>
        <v>731195.57</v>
      </c>
      <c r="P12" s="144">
        <f>O12-M12</f>
        <v>-218769.42500000005</v>
      </c>
    </row>
    <row r="13" spans="1:1024" ht="21" customHeight="1" outlineLevel="1" x14ac:dyDescent="0.25">
      <c r="A13" s="21" t="s">
        <v>248</v>
      </c>
      <c r="B13" s="31" t="s">
        <v>61</v>
      </c>
      <c r="C13" s="618" t="s">
        <v>1327</v>
      </c>
      <c r="D13" s="626" t="str">
        <f>VLOOKUP(A13,ABC_SERVIÇOS,2,0)</f>
        <v>MOBILIZAÇÃO /DESMOBILIZAÇAO ( MÃO DE OBRA / EQUIPAMENTO )</v>
      </c>
      <c r="E13" s="627"/>
      <c r="F13" s="627"/>
      <c r="G13" s="628"/>
      <c r="H13" s="620" t="s">
        <v>1325</v>
      </c>
      <c r="I13" s="621" t="str">
        <f>VLOOKUP(A13,ABC_SERVIÇOS,3,0)</f>
        <v>UNID</v>
      </c>
      <c r="J13" s="622">
        <v>1</v>
      </c>
      <c r="K13" s="35" t="s">
        <v>249</v>
      </c>
      <c r="L13" s="36">
        <f>VLOOKUP(A13,ABC_SERVIÇOS,7,0)</f>
        <v>218775.05499999999</v>
      </c>
      <c r="M13" s="433">
        <f>ROUND(L13*J13,2)</f>
        <v>218775.06</v>
      </c>
      <c r="N13" t="str">
        <f>A13</f>
        <v>COMP_084</v>
      </c>
      <c r="O13" s="29"/>
      <c r="P13" s="138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outlineLevel="1" x14ac:dyDescent="0.25">
      <c r="A14" s="21"/>
      <c r="B14" s="476" t="s">
        <v>61</v>
      </c>
      <c r="C14" s="149"/>
      <c r="D14" s="219" t="s">
        <v>250</v>
      </c>
      <c r="E14" s="150"/>
      <c r="F14" s="150"/>
      <c r="G14" s="150"/>
      <c r="H14" s="550"/>
      <c r="I14" s="150"/>
      <c r="J14" s="150"/>
      <c r="K14" s="150"/>
      <c r="L14" s="150"/>
      <c r="M14" s="540"/>
      <c r="N14"/>
      <c r="O14" s="154"/>
      <c r="P14" s="138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outlineLevel="1" x14ac:dyDescent="0.25">
      <c r="A15" s="21"/>
      <c r="B15" s="476" t="s">
        <v>727</v>
      </c>
      <c r="C15" s="149"/>
      <c r="D15" s="219" t="str">
        <f>MOBILIZ_DESMOB!B4</f>
        <v>EQUIPAMENTOS DE GRANDE PORTE</v>
      </c>
      <c r="E15" s="150"/>
      <c r="F15" s="150"/>
      <c r="G15" s="150"/>
      <c r="H15" s="550"/>
      <c r="I15" s="150"/>
      <c r="J15" s="150"/>
      <c r="K15" s="150"/>
      <c r="L15" s="150"/>
      <c r="M15" s="540"/>
      <c r="N15"/>
      <c r="O15" s="154"/>
      <c r="P15" s="138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outlineLevel="1" x14ac:dyDescent="0.25">
      <c r="A16" s="21"/>
      <c r="B16" s="476" t="s">
        <v>732</v>
      </c>
      <c r="C16" s="149"/>
      <c r="D16" s="219" t="str">
        <f>MOBILIZ_DESMOB!B5</f>
        <v>Trator de esteiras com lâmina - 112 Kw</v>
      </c>
      <c r="E16" s="150"/>
      <c r="F16" s="150"/>
      <c r="G16" s="150"/>
      <c r="H16" s="550">
        <v>315</v>
      </c>
      <c r="I16" s="150" t="s">
        <v>1326</v>
      </c>
      <c r="J16" s="156">
        <f>MOBILIZ_DESMOB!H5</f>
        <v>2</v>
      </c>
      <c r="K16" s="152"/>
      <c r="L16" s="153">
        <f>MOBILIZ_DESMOB!J5</f>
        <v>317.77999999999997</v>
      </c>
      <c r="M16" s="477">
        <f>MOBILIZ_DESMOB!K5</f>
        <v>6673.3799999999992</v>
      </c>
      <c r="N16"/>
      <c r="O16" s="154"/>
      <c r="P16" s="138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outlineLevel="1" x14ac:dyDescent="0.25">
      <c r="A17" s="21"/>
      <c r="B17" s="476" t="s">
        <v>734</v>
      </c>
      <c r="C17" s="149"/>
      <c r="D17" s="219" t="str">
        <f>MOBILIZ_DESMOB!B6</f>
        <v>Motoniveladora - 93 Kw</v>
      </c>
      <c r="E17" s="150"/>
      <c r="F17" s="150"/>
      <c r="G17" s="150"/>
      <c r="H17" s="550">
        <v>316</v>
      </c>
      <c r="I17" s="150" t="s">
        <v>1326</v>
      </c>
      <c r="J17" s="156">
        <f>MOBILIZ_DESMOB!H6</f>
        <v>2</v>
      </c>
      <c r="K17" s="152"/>
      <c r="L17" s="153">
        <f>MOBILIZ_DESMOB!J6</f>
        <v>317.77999999999997</v>
      </c>
      <c r="M17" s="477">
        <f>MOBILIZ_DESMOB!K6</f>
        <v>6673.3799999999992</v>
      </c>
      <c r="N17"/>
      <c r="O17" s="154"/>
      <c r="P17" s="138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outlineLevel="1" x14ac:dyDescent="0.25">
      <c r="A18" s="21"/>
      <c r="B18" s="476" t="s">
        <v>737</v>
      </c>
      <c r="C18" s="149"/>
      <c r="D18" s="219" t="str">
        <f>MOBILIZ_DESMOB!B7</f>
        <v>Trator agrícola - 77 kW</v>
      </c>
      <c r="E18" s="150"/>
      <c r="F18" s="150"/>
      <c r="G18" s="150"/>
      <c r="H18" s="550">
        <v>315</v>
      </c>
      <c r="I18" s="150" t="s">
        <v>1326</v>
      </c>
      <c r="J18" s="156">
        <f>MOBILIZ_DESMOB!H7</f>
        <v>2</v>
      </c>
      <c r="K18" s="152"/>
      <c r="L18" s="153">
        <f>MOBILIZ_DESMOB!J7</f>
        <v>317.77999999999997</v>
      </c>
      <c r="M18" s="477">
        <f>MOBILIZ_DESMOB!K7</f>
        <v>6673.3799999999992</v>
      </c>
      <c r="N18"/>
      <c r="O18" s="154"/>
      <c r="P18" s="13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outlineLevel="1" x14ac:dyDescent="0.25">
      <c r="A19" s="21"/>
      <c r="B19" s="476" t="s">
        <v>739</v>
      </c>
      <c r="C19" s="149"/>
      <c r="D19" s="219" t="str">
        <f>MOBILIZ_DESMOB!B8</f>
        <v>Carregadeira de pneus com capacidade de 3,3 m³ - 213 kW</v>
      </c>
      <c r="E19" s="150"/>
      <c r="F19" s="150"/>
      <c r="G19" s="150"/>
      <c r="H19" s="550">
        <v>315</v>
      </c>
      <c r="I19" s="150" t="s">
        <v>1326</v>
      </c>
      <c r="J19" s="156">
        <f>MOBILIZ_DESMOB!H8</f>
        <v>3</v>
      </c>
      <c r="K19" s="152"/>
      <c r="L19" s="153">
        <f>MOBILIZ_DESMOB!J8</f>
        <v>317.77999999999997</v>
      </c>
      <c r="M19" s="477">
        <f>MOBILIZ_DESMOB!K8</f>
        <v>10010.07</v>
      </c>
      <c r="N19"/>
      <c r="O19" s="154"/>
      <c r="P19" s="138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outlineLevel="1" x14ac:dyDescent="0.25">
      <c r="A20" s="21"/>
      <c r="B20" s="476" t="s">
        <v>741</v>
      </c>
      <c r="C20" s="149"/>
      <c r="D20" s="219" t="str">
        <f>MOBILIZ_DESMOB!B9</f>
        <v>Retroescavadeira de pneus - 58 kW</v>
      </c>
      <c r="E20" s="150"/>
      <c r="F20" s="150"/>
      <c r="G20" s="150"/>
      <c r="H20" s="550">
        <v>315</v>
      </c>
      <c r="I20" s="150" t="s">
        <v>1326</v>
      </c>
      <c r="J20" s="156">
        <f>MOBILIZ_DESMOB!H9</f>
        <v>2</v>
      </c>
      <c r="K20" s="152"/>
      <c r="L20" s="153">
        <f>MOBILIZ_DESMOB!J9</f>
        <v>317.77999999999997</v>
      </c>
      <c r="M20" s="477">
        <f>MOBILIZ_DESMOB!K9</f>
        <v>6673.3799999999992</v>
      </c>
      <c r="N20"/>
      <c r="O20" s="154"/>
      <c r="P20" s="138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outlineLevel="1" x14ac:dyDescent="0.25">
      <c r="A21" s="21"/>
      <c r="B21" s="476" t="s">
        <v>743</v>
      </c>
      <c r="C21" s="149"/>
      <c r="D21" s="219" t="str">
        <f>MOBILIZ_DESMOB!B10</f>
        <v>Rolo compactador liso autopropelido vibratório de 11 t - 97 kW</v>
      </c>
      <c r="E21" s="150"/>
      <c r="F21" s="150"/>
      <c r="G21" s="150"/>
      <c r="H21" s="550">
        <v>315</v>
      </c>
      <c r="I21" s="150" t="s">
        <v>1326</v>
      </c>
      <c r="J21" s="156">
        <f>MOBILIZ_DESMOB!H10</f>
        <v>2</v>
      </c>
      <c r="K21" s="152"/>
      <c r="L21" s="153">
        <f>MOBILIZ_DESMOB!J10</f>
        <v>317.77999999999997</v>
      </c>
      <c r="M21" s="477">
        <f>MOBILIZ_DESMOB!K10</f>
        <v>6673.3799999999992</v>
      </c>
      <c r="N21"/>
      <c r="O21" s="154"/>
      <c r="P21" s="138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outlineLevel="1" x14ac:dyDescent="0.25">
      <c r="A22" s="21"/>
      <c r="B22" s="476" t="s">
        <v>745</v>
      </c>
      <c r="C22" s="149"/>
      <c r="D22" s="219" t="str">
        <f>MOBILIZ_DESMOB!B11</f>
        <v>Rolo compactador pé de carneiro vibratório autopropelido de 11,6 t - 82 kW</v>
      </c>
      <c r="E22" s="150"/>
      <c r="F22" s="150"/>
      <c r="G22" s="150"/>
      <c r="H22" s="550">
        <v>315</v>
      </c>
      <c r="I22" s="150" t="s">
        <v>1326</v>
      </c>
      <c r="J22" s="156">
        <f>MOBILIZ_DESMOB!H11</f>
        <v>4</v>
      </c>
      <c r="K22" s="152"/>
      <c r="L22" s="153">
        <f>MOBILIZ_DESMOB!J11</f>
        <v>317.77999999999997</v>
      </c>
      <c r="M22" s="477">
        <f>MOBILIZ_DESMOB!K11</f>
        <v>13346.759999999998</v>
      </c>
      <c r="N22"/>
      <c r="O22" s="154"/>
      <c r="P22" s="138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outlineLevel="1" x14ac:dyDescent="0.25">
      <c r="A23" s="21"/>
      <c r="B23" s="476" t="s">
        <v>747</v>
      </c>
      <c r="C23" s="149"/>
      <c r="D23" s="219" t="str">
        <f>MOBILIZ_DESMOB!B12</f>
        <v>Rolo compactador de pneus autopropelido de 27 t - 85 kW</v>
      </c>
      <c r="E23" s="150"/>
      <c r="F23" s="150"/>
      <c r="G23" s="150"/>
      <c r="H23" s="550">
        <v>315</v>
      </c>
      <c r="I23" s="150" t="s">
        <v>1326</v>
      </c>
      <c r="J23" s="156">
        <f>MOBILIZ_DESMOB!H12</f>
        <v>1</v>
      </c>
      <c r="K23" s="152"/>
      <c r="L23" s="153">
        <f>MOBILIZ_DESMOB!J12</f>
        <v>317.77999999999997</v>
      </c>
      <c r="M23" s="477">
        <f>MOBILIZ_DESMOB!K12</f>
        <v>3336.6899999999996</v>
      </c>
      <c r="N23"/>
      <c r="O23" s="154"/>
      <c r="P23" s="138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outlineLevel="1" x14ac:dyDescent="0.25">
      <c r="A24" s="21"/>
      <c r="B24" s="476" t="s">
        <v>749</v>
      </c>
      <c r="C24" s="149"/>
      <c r="D24" s="219" t="str">
        <f>MOBILIZ_DESMOB!B13</f>
        <v>Usina de asfalto a quente gravimétrica com capacidade de 100/140 t/h - 260 Kw</v>
      </c>
      <c r="E24" s="150"/>
      <c r="F24" s="150"/>
      <c r="G24" s="150"/>
      <c r="H24" s="550">
        <v>315</v>
      </c>
      <c r="I24" s="150" t="s">
        <v>1326</v>
      </c>
      <c r="J24" s="156">
        <f>MOBILIZ_DESMOB!H13</f>
        <v>1</v>
      </c>
      <c r="K24" s="152"/>
      <c r="L24" s="153">
        <f>MOBILIZ_DESMOB!J13</f>
        <v>317.77999999999997</v>
      </c>
      <c r="M24" s="477">
        <f>MOBILIZ_DESMOB!K13</f>
        <v>10010.07</v>
      </c>
      <c r="N24"/>
      <c r="O24" s="154"/>
      <c r="P24" s="138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outlineLevel="1" x14ac:dyDescent="0.25">
      <c r="A25" s="21"/>
      <c r="B25" s="476" t="s">
        <v>751</v>
      </c>
      <c r="C25" s="149"/>
      <c r="D25" s="219" t="str">
        <f>MOBILIZ_DESMOB!B14</f>
        <v>Escavadeira hidráulica de longo alcance sobre esteiras - 103 kW</v>
      </c>
      <c r="E25" s="150"/>
      <c r="F25" s="150"/>
      <c r="G25" s="150"/>
      <c r="H25" s="550">
        <v>315</v>
      </c>
      <c r="I25" s="150" t="s">
        <v>1326</v>
      </c>
      <c r="J25" s="156">
        <f>MOBILIZ_DESMOB!H14</f>
        <v>3</v>
      </c>
      <c r="K25" s="152"/>
      <c r="L25" s="153">
        <f>MOBILIZ_DESMOB!J14</f>
        <v>317.77999999999997</v>
      </c>
      <c r="M25" s="477">
        <f>MOBILIZ_DESMOB!K14</f>
        <v>10010.07</v>
      </c>
      <c r="N25"/>
      <c r="O25" s="154"/>
      <c r="P25" s="138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outlineLevel="1" x14ac:dyDescent="0.25">
      <c r="A26" s="21"/>
      <c r="B26" s="476"/>
      <c r="C26" s="149"/>
      <c r="D26" s="219"/>
      <c r="E26" s="150"/>
      <c r="F26" s="150"/>
      <c r="G26" s="150"/>
      <c r="H26" s="550"/>
      <c r="I26" s="150"/>
      <c r="J26" s="156"/>
      <c r="K26" s="152"/>
      <c r="L26" s="153"/>
      <c r="M26" s="477"/>
      <c r="N26"/>
      <c r="O26" s="154"/>
      <c r="P26" s="138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outlineLevel="1" x14ac:dyDescent="0.25">
      <c r="A27" s="21"/>
      <c r="B27" s="476" t="s">
        <v>754</v>
      </c>
      <c r="C27" s="149"/>
      <c r="D27" s="219" t="str">
        <f>MOBILIZ_DESMOB!B19</f>
        <v>MOBILIZAÇÃO E DESMOBILIZAÇÃO DE PESSOAL</v>
      </c>
      <c r="E27" s="150"/>
      <c r="F27" s="150"/>
      <c r="G27" s="150"/>
      <c r="H27" s="550"/>
      <c r="I27" s="149"/>
      <c r="J27" s="156"/>
      <c r="K27" s="152"/>
      <c r="L27" s="153"/>
      <c r="M27" s="477"/>
      <c r="N27"/>
      <c r="O27" s="154"/>
      <c r="P27" s="138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outlineLevel="1" x14ac:dyDescent="0.25">
      <c r="A28" s="21"/>
      <c r="B28" s="476" t="s">
        <v>756</v>
      </c>
      <c r="C28" s="149"/>
      <c r="D28" s="219" t="str">
        <f>MOBILIZ_DESMOB!B20</f>
        <v>Pessoal de Nivel superior</v>
      </c>
      <c r="E28" s="150"/>
      <c r="F28" s="525"/>
      <c r="G28" s="525"/>
      <c r="H28" s="550" t="s">
        <v>249</v>
      </c>
      <c r="I28" s="149" t="s">
        <v>1326</v>
      </c>
      <c r="J28" s="156">
        <f>MOBILIZ_DESMOB!H20</f>
        <v>8</v>
      </c>
      <c r="K28" s="152"/>
      <c r="L28" s="153">
        <f>MOBILIZ_DESMOB!J20</f>
        <v>1000</v>
      </c>
      <c r="M28" s="477">
        <f>MOBILIZ_DESMOB!K20</f>
        <v>16000</v>
      </c>
      <c r="N28"/>
      <c r="O28" s="154"/>
      <c r="P28" s="13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outlineLevel="1" x14ac:dyDescent="0.25">
      <c r="A29" s="21"/>
      <c r="B29" s="476" t="s">
        <v>1318</v>
      </c>
      <c r="C29" s="149"/>
      <c r="D29" s="219" t="str">
        <f>MOBILIZ_DESMOB!B21</f>
        <v>Pessoal de Nível técnico e operadores de máquinas</v>
      </c>
      <c r="E29" s="150"/>
      <c r="F29" s="525"/>
      <c r="G29" s="150"/>
      <c r="H29" s="550" t="s">
        <v>249</v>
      </c>
      <c r="I29" s="149" t="s">
        <v>1326</v>
      </c>
      <c r="J29" s="156">
        <f>MOBILIZ_DESMOB!H21</f>
        <v>75</v>
      </c>
      <c r="K29" s="152"/>
      <c r="L29" s="153">
        <f>MOBILIZ_DESMOB!J21</f>
        <v>350</v>
      </c>
      <c r="M29" s="477">
        <f>MOBILIZ_DESMOB!K21</f>
        <v>52500</v>
      </c>
      <c r="N29"/>
      <c r="O29" s="154"/>
      <c r="P29" s="138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outlineLevel="1" x14ac:dyDescent="0.25">
      <c r="A30" s="21"/>
      <c r="B30" s="476"/>
      <c r="C30" s="149"/>
      <c r="D30" s="219"/>
      <c r="E30" s="150"/>
      <c r="F30" s="150"/>
      <c r="G30" s="150"/>
      <c r="H30" s="550"/>
      <c r="I30" s="149"/>
      <c r="J30" s="156"/>
      <c r="K30" s="152"/>
      <c r="L30" s="153"/>
      <c r="M30" s="477"/>
      <c r="N30"/>
      <c r="O30" s="154"/>
      <c r="P30" s="138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outlineLevel="1" x14ac:dyDescent="0.25">
      <c r="A31" s="21"/>
      <c r="B31" s="476" t="s">
        <v>857</v>
      </c>
      <c r="C31" s="149"/>
      <c r="D31" s="219" t="str">
        <f>MOBILIZ_DESMOB!B26</f>
        <v>EQUIPAMENTOS DE MÉDIO PORTE</v>
      </c>
      <c r="E31" s="150"/>
      <c r="F31" s="150"/>
      <c r="G31" s="150"/>
      <c r="H31" s="550"/>
      <c r="I31" s="149"/>
      <c r="J31" s="156"/>
      <c r="K31" s="152"/>
      <c r="L31" s="153"/>
      <c r="M31" s="477"/>
      <c r="N31" s="21"/>
      <c r="O31" s="29"/>
      <c r="P31" s="138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outlineLevel="1" x14ac:dyDescent="0.25">
      <c r="A32" s="21"/>
      <c r="B32" s="476" t="s">
        <v>858</v>
      </c>
      <c r="C32" s="149"/>
      <c r="D32" s="219" t="str">
        <f>MOBILIZ_DESMOB!B28</f>
        <v>Equipamentos diversos</v>
      </c>
      <c r="E32" s="150"/>
      <c r="F32" s="525"/>
      <c r="G32" s="525"/>
      <c r="H32" s="550">
        <v>315</v>
      </c>
      <c r="I32" s="525" t="s">
        <v>1326</v>
      </c>
      <c r="J32" s="156">
        <f>MOBILIZ_DESMOB!H28</f>
        <v>6</v>
      </c>
      <c r="K32" s="156"/>
      <c r="L32" s="153">
        <f>MOBILIZ_DESMOB!J28</f>
        <v>170.02</v>
      </c>
      <c r="M32" s="477">
        <f>MOBILIZ_DESMOB!K28</f>
        <v>10711.260000000002</v>
      </c>
      <c r="N32" s="21"/>
      <c r="O32" s="29"/>
      <c r="P32" s="138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outlineLevel="1" x14ac:dyDescent="0.25">
      <c r="A33" s="21"/>
      <c r="B33" s="476"/>
      <c r="C33" s="149"/>
      <c r="D33" s="219"/>
      <c r="E33" s="150"/>
      <c r="F33" s="150"/>
      <c r="G33" s="150"/>
      <c r="H33" s="550"/>
      <c r="I33" s="149"/>
      <c r="J33" s="156"/>
      <c r="K33" s="156"/>
      <c r="L33" s="153"/>
      <c r="M33" s="477"/>
      <c r="N33" s="21"/>
      <c r="O33" s="29"/>
      <c r="P33" s="138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outlineLevel="1" x14ac:dyDescent="0.25">
      <c r="A34" s="21"/>
      <c r="B34" s="476" t="s">
        <v>859</v>
      </c>
      <c r="C34" s="149"/>
      <c r="D34" s="219" t="str">
        <f>MOBILIZ_DESMOB!B33</f>
        <v>VEICULO DE PRODUÇÃO</v>
      </c>
      <c r="E34" s="150"/>
      <c r="F34" s="150"/>
      <c r="G34" s="150"/>
      <c r="H34" s="550"/>
      <c r="I34" s="149"/>
      <c r="J34" s="156"/>
      <c r="K34" s="156"/>
      <c r="L34" s="153"/>
      <c r="M34" s="477"/>
      <c r="N34" s="21"/>
      <c r="O34" s="29"/>
      <c r="P34" s="138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outlineLevel="1" x14ac:dyDescent="0.25">
      <c r="A35" s="21"/>
      <c r="B35" s="476" t="s">
        <v>860</v>
      </c>
      <c r="C35" s="149"/>
      <c r="D35" s="219" t="str">
        <f>MOBILIZ_DESMOB!B34</f>
        <v>Caminhão basculante com caçamba estanque e capacidade de 14 m³ - 265 Kw</v>
      </c>
      <c r="E35" s="150"/>
      <c r="F35" s="150"/>
      <c r="G35" s="150"/>
      <c r="H35" s="550">
        <v>315</v>
      </c>
      <c r="I35" s="149" t="s">
        <v>1326</v>
      </c>
      <c r="J35" s="156">
        <f>MOBILIZ_DESMOB!H34</f>
        <v>20</v>
      </c>
      <c r="K35" s="156"/>
      <c r="L35" s="153">
        <f>MOBILIZ_DESMOB!J34</f>
        <v>208.85</v>
      </c>
      <c r="M35" s="477">
        <f>MOBILIZ_DESMOB!K34</f>
        <v>43858.5</v>
      </c>
      <c r="N35" s="21"/>
      <c r="O35" s="29"/>
      <c r="P35" s="138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outlineLevel="1" x14ac:dyDescent="0.25">
      <c r="A36" s="21"/>
      <c r="B36" s="476" t="s">
        <v>1319</v>
      </c>
      <c r="C36" s="149"/>
      <c r="D36" s="219" t="str">
        <f>MOBILIZ_DESMOB!B35</f>
        <v>Caminhão tanque com capacidade de 10.000 l - 188 Kw</v>
      </c>
      <c r="E36" s="150"/>
      <c r="F36" s="150"/>
      <c r="G36" s="150"/>
      <c r="H36" s="550">
        <v>315</v>
      </c>
      <c r="I36" s="149" t="s">
        <v>1326</v>
      </c>
      <c r="J36" s="156">
        <f>MOBILIZ_DESMOB!H35</f>
        <v>3</v>
      </c>
      <c r="K36" s="156"/>
      <c r="L36" s="153">
        <f>MOBILIZ_DESMOB!J35</f>
        <v>153.22999999999999</v>
      </c>
      <c r="M36" s="477">
        <f>MOBILIZ_DESMOB!K35</f>
        <v>4826.744999999999</v>
      </c>
      <c r="N36" s="21"/>
      <c r="O36" s="29"/>
      <c r="P36" s="138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outlineLevel="1" x14ac:dyDescent="0.25">
      <c r="A37" s="21"/>
      <c r="B37" s="476" t="s">
        <v>1320</v>
      </c>
      <c r="C37" s="149"/>
      <c r="D37" s="219" t="str">
        <f>MOBILIZ_DESMOB!B36</f>
        <v>Caminhão carroceria com capacidade de 9 t - 136 kW</v>
      </c>
      <c r="E37" s="150"/>
      <c r="F37" s="150"/>
      <c r="G37" s="150"/>
      <c r="H37" s="550">
        <v>315</v>
      </c>
      <c r="I37" s="149" t="s">
        <v>1326</v>
      </c>
      <c r="J37" s="156">
        <f>MOBILIZ_DESMOB!H36</f>
        <v>1</v>
      </c>
      <c r="K37" s="156"/>
      <c r="L37" s="153">
        <f>MOBILIZ_DESMOB!J36</f>
        <v>113.95</v>
      </c>
      <c r="M37" s="477">
        <f>MOBILIZ_DESMOB!K36</f>
        <v>1196.4750000000001</v>
      </c>
      <c r="N37" s="21"/>
      <c r="O37" s="29"/>
      <c r="P37" s="138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outlineLevel="1" x14ac:dyDescent="0.25">
      <c r="A38" s="21"/>
      <c r="B38" s="476" t="s">
        <v>1321</v>
      </c>
      <c r="C38" s="149"/>
      <c r="D38" s="219" t="str">
        <f>MOBILIZ_DESMOB!B37</f>
        <v>Caminhão carroceria com guindauto com capacidade de 45 t.m - 188 kW</v>
      </c>
      <c r="E38" s="150"/>
      <c r="F38" s="150"/>
      <c r="G38" s="150"/>
      <c r="H38" s="550">
        <v>315</v>
      </c>
      <c r="I38" s="149" t="s">
        <v>1326</v>
      </c>
      <c r="J38" s="156">
        <f>MOBILIZ_DESMOB!H37</f>
        <v>1</v>
      </c>
      <c r="K38" s="156"/>
      <c r="L38" s="153">
        <f>MOBILIZ_DESMOB!J37</f>
        <v>170.02</v>
      </c>
      <c r="M38" s="477">
        <f>MOBILIZ_DESMOB!K37</f>
        <v>1785.21</v>
      </c>
      <c r="N38" s="21"/>
      <c r="O38" s="29"/>
      <c r="P38" s="1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outlineLevel="1" x14ac:dyDescent="0.25">
      <c r="A39" s="21"/>
      <c r="B39" s="476" t="s">
        <v>1322</v>
      </c>
      <c r="C39" s="149"/>
      <c r="D39" s="219" t="str">
        <f>MOBILIZ_DESMOB!B38</f>
        <v>Veículo leve Pick Up 4 x 4 - 147 kW</v>
      </c>
      <c r="E39" s="150"/>
      <c r="F39" s="150"/>
      <c r="G39" s="150"/>
      <c r="H39" s="550">
        <v>315</v>
      </c>
      <c r="I39" s="149" t="s">
        <v>1326</v>
      </c>
      <c r="J39" s="156">
        <f>MOBILIZ_DESMOB!H38</f>
        <v>4</v>
      </c>
      <c r="K39" s="156"/>
      <c r="L39" s="153">
        <f>MOBILIZ_DESMOB!J38</f>
        <v>106.66</v>
      </c>
      <c r="M39" s="477">
        <f>MOBILIZ_DESMOB!K38</f>
        <v>4479.72</v>
      </c>
      <c r="N39" s="21"/>
      <c r="O39" s="29"/>
      <c r="P39" s="138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outlineLevel="1" x14ac:dyDescent="0.25">
      <c r="A40" s="21"/>
      <c r="B40" s="476" t="s">
        <v>1323</v>
      </c>
      <c r="C40" s="149"/>
      <c r="D40" s="219" t="str">
        <f>MOBILIZ_DESMOB!B39</f>
        <v>Cavalo mecânico com semi-reboque de 6 eixos para até 216 t - 440 Kw</v>
      </c>
      <c r="E40" s="150"/>
      <c r="F40" s="150"/>
      <c r="G40" s="150"/>
      <c r="H40" s="550">
        <v>315</v>
      </c>
      <c r="I40" s="149" t="s">
        <v>1326</v>
      </c>
      <c r="J40" s="156">
        <f>MOBILIZ_DESMOB!H39</f>
        <v>1</v>
      </c>
      <c r="K40" s="156"/>
      <c r="L40" s="153">
        <f>MOBILIZ_DESMOB!J39</f>
        <v>317.77</v>
      </c>
      <c r="M40" s="477">
        <f>MOBILIZ_DESMOB!K39</f>
        <v>3336.585</v>
      </c>
      <c r="N40" s="21"/>
      <c r="O40" s="29"/>
      <c r="P40" s="138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outlineLevel="1" x14ac:dyDescent="0.25">
      <c r="A41" s="21"/>
      <c r="B41" s="478"/>
      <c r="C41" s="157"/>
      <c r="D41" s="220"/>
      <c r="E41" s="158"/>
      <c r="F41" s="158"/>
      <c r="G41" s="158"/>
      <c r="H41" s="551"/>
      <c r="I41" s="157"/>
      <c r="J41" s="159"/>
      <c r="K41" s="159"/>
      <c r="L41" s="160"/>
      <c r="M41" s="479"/>
      <c r="N41" s="21"/>
      <c r="O41" s="29"/>
      <c r="P41" s="138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1" customHeight="1" outlineLevel="1" x14ac:dyDescent="0.25">
      <c r="A42" s="21" t="s">
        <v>251</v>
      </c>
      <c r="B42" s="31" t="s">
        <v>62</v>
      </c>
      <c r="C42" s="618" t="str">
        <f>CONCATENATE(VLOOKUP(A42,ABC_SERVIÇOS!A:I,5,0)," - ",VLOOKUP(A42,ABC_SERVIÇOS!A:I,6,0))</f>
        <v xml:space="preserve">74209/001 - SINAPI – 10/17   </v>
      </c>
      <c r="D42" s="630" t="str">
        <f>VLOOKUP(A42,ABC_SERVIÇOS,2,0)</f>
        <v xml:space="preserve"> PLACA DE OBRA EM CHAPA DE ACO GALVANIZADO </v>
      </c>
      <c r="E42" s="631"/>
      <c r="F42" s="631"/>
      <c r="G42" s="632"/>
      <c r="H42" s="624" t="s">
        <v>252</v>
      </c>
      <c r="I42" s="621" t="str">
        <f>VLOOKUP(A42,ABC_SERVIÇOS,3,0)</f>
        <v>M2</v>
      </c>
      <c r="J42" s="622">
        <f>J43*J44*J45</f>
        <v>14.860800000000001</v>
      </c>
      <c r="K42" s="35" t="s">
        <v>249</v>
      </c>
      <c r="L42" s="36">
        <f>VLOOKUP(A42,ABC_SERVIÇOS,7,0)</f>
        <v>295.8</v>
      </c>
      <c r="M42" s="433">
        <f>ROUND(L42*J42,2)</f>
        <v>4395.82</v>
      </c>
      <c r="N42" t="str">
        <f>A42</f>
        <v>COMP_001</v>
      </c>
      <c r="O42" s="29"/>
      <c r="P42" s="138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outlineLevel="1" x14ac:dyDescent="0.25">
      <c r="A43" s="21"/>
      <c r="B43" s="476"/>
      <c r="C43" s="149"/>
      <c r="D43" s="219" t="s">
        <v>253</v>
      </c>
      <c r="E43" s="150"/>
      <c r="F43" s="150"/>
      <c r="G43" s="150"/>
      <c r="H43" s="550"/>
      <c r="I43" s="149" t="s">
        <v>972</v>
      </c>
      <c r="J43" s="149">
        <v>3.44</v>
      </c>
      <c r="K43" s="152" t="s">
        <v>254</v>
      </c>
      <c r="L43" s="153"/>
      <c r="M43" s="477"/>
      <c r="N43" s="21"/>
      <c r="O43" s="29"/>
      <c r="P43" s="138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outlineLevel="1" x14ac:dyDescent="0.25">
      <c r="A44" s="21"/>
      <c r="B44" s="476"/>
      <c r="C44" s="149"/>
      <c r="D44" s="219" t="s">
        <v>255</v>
      </c>
      <c r="E44" s="150"/>
      <c r="F44" s="150"/>
      <c r="G44" s="150"/>
      <c r="H44" s="550"/>
      <c r="I44" s="149" t="s">
        <v>972</v>
      </c>
      <c r="J44" s="149">
        <v>2.16</v>
      </c>
      <c r="K44" s="152" t="s">
        <v>254</v>
      </c>
      <c r="L44" s="153"/>
      <c r="M44" s="477"/>
      <c r="N44" s="21"/>
      <c r="O44" s="29"/>
      <c r="P44" s="138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outlineLevel="1" x14ac:dyDescent="0.25">
      <c r="A45" s="21"/>
      <c r="B45" s="476"/>
      <c r="C45" s="149"/>
      <c r="D45" s="219" t="s">
        <v>256</v>
      </c>
      <c r="E45" s="150"/>
      <c r="F45" s="150"/>
      <c r="G45" s="150"/>
      <c r="H45" s="550"/>
      <c r="I45" s="149" t="s">
        <v>1326</v>
      </c>
      <c r="J45" s="149">
        <v>2</v>
      </c>
      <c r="K45" s="152" t="s">
        <v>257</v>
      </c>
      <c r="L45" s="153"/>
      <c r="M45" s="477"/>
      <c r="N45" s="21"/>
      <c r="O45" s="29"/>
      <c r="P45" s="138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outlineLevel="1" x14ac:dyDescent="0.25">
      <c r="A46" s="21"/>
      <c r="B46" s="478"/>
      <c r="C46" s="157"/>
      <c r="D46" s="508"/>
      <c r="E46" s="158"/>
      <c r="F46" s="158"/>
      <c r="G46" s="158"/>
      <c r="H46" s="551"/>
      <c r="I46" s="157"/>
      <c r="J46" s="159"/>
      <c r="K46" s="159"/>
      <c r="L46" s="160"/>
      <c r="M46" s="479"/>
      <c r="N46" s="21"/>
      <c r="O46" s="29"/>
      <c r="P46" s="138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5.5" customHeight="1" outlineLevel="1" x14ac:dyDescent="0.25">
      <c r="A47" s="21" t="s">
        <v>258</v>
      </c>
      <c r="B47" s="31" t="s">
        <v>63</v>
      </c>
      <c r="C47" s="618" t="str">
        <f>CONCATENATE(VLOOKUP(A47,ABC_SERVIÇOS!A:I,5,0)," - ",VLOOKUP(A47,ABC_SERVIÇOS!A:I,6,0))</f>
        <v>93207 - SINAPI – 10/17</v>
      </c>
      <c r="D47" s="630" t="str">
        <f>VLOOKUP(A47,ABC_SERVIÇOS,2,0)</f>
        <v>EXECUÇÃO DE ESCRITÓRIO EM CANTEIRO DE OBRA EM CHAPA DE MADEIRA COMPENSADA, NÃO INCLUSO MOBILIÁRIO E EQUIPAMENTOS</v>
      </c>
      <c r="E47" s="631"/>
      <c r="F47" s="631"/>
      <c r="G47" s="632"/>
      <c r="H47" s="625"/>
      <c r="I47" s="621" t="str">
        <f>VLOOKUP(A47,ABC_SERVIÇOS,3,0)</f>
        <v>M2</v>
      </c>
      <c r="J47" s="622">
        <f>SUM(J48:J52)</f>
        <v>60</v>
      </c>
      <c r="K47" s="35" t="s">
        <v>249</v>
      </c>
      <c r="L47" s="36">
        <f>VLOOKUP(A47,ABC_SERVIÇOS,7,0)</f>
        <v>523.39</v>
      </c>
      <c r="M47" s="433">
        <f>ROUND(L47*J47,2)</f>
        <v>31403.4</v>
      </c>
      <c r="N47" t="str">
        <f>A47</f>
        <v>COMP_002</v>
      </c>
      <c r="O47" s="29"/>
      <c r="P47" s="138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outlineLevel="1" x14ac:dyDescent="0.25">
      <c r="A48" s="21"/>
      <c r="B48" s="474"/>
      <c r="C48" s="145"/>
      <c r="D48" s="505" t="s">
        <v>259</v>
      </c>
      <c r="E48" s="146" t="s">
        <v>260</v>
      </c>
      <c r="F48" s="146" t="s">
        <v>261</v>
      </c>
      <c r="G48" s="146"/>
      <c r="H48" s="552"/>
      <c r="I48" s="145"/>
      <c r="J48" s="147"/>
      <c r="K48" s="162"/>
      <c r="L48" s="148"/>
      <c r="M48" s="475"/>
      <c r="N48" s="21"/>
      <c r="O48" s="29"/>
      <c r="P48" s="13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outlineLevel="1" x14ac:dyDescent="0.25">
      <c r="A49" s="21"/>
      <c r="B49" s="476"/>
      <c r="C49" s="149"/>
      <c r="D49" s="219" t="s">
        <v>262</v>
      </c>
      <c r="E49" s="179">
        <v>2.5</v>
      </c>
      <c r="F49" s="179">
        <v>4</v>
      </c>
      <c r="G49" s="150"/>
      <c r="H49" s="550"/>
      <c r="I49" s="149" t="s">
        <v>282</v>
      </c>
      <c r="J49" s="156">
        <f>F49*E49</f>
        <v>10</v>
      </c>
      <c r="K49" s="152" t="s">
        <v>263</v>
      </c>
      <c r="L49" s="153"/>
      <c r="M49" s="477"/>
      <c r="N49" s="21"/>
      <c r="O49" s="29"/>
      <c r="P49" s="138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outlineLevel="1" x14ac:dyDescent="0.25">
      <c r="A50" s="21"/>
      <c r="B50" s="476"/>
      <c r="C50" s="149"/>
      <c r="D50" s="219" t="s">
        <v>264</v>
      </c>
      <c r="E50" s="179">
        <v>5</v>
      </c>
      <c r="F50" s="179">
        <v>4</v>
      </c>
      <c r="G50" s="150"/>
      <c r="H50" s="550"/>
      <c r="I50" s="149" t="s">
        <v>282</v>
      </c>
      <c r="J50" s="156">
        <f>F50*E50</f>
        <v>20</v>
      </c>
      <c r="K50" s="152" t="s">
        <v>263</v>
      </c>
      <c r="L50" s="153"/>
      <c r="M50" s="477"/>
      <c r="N50" s="21"/>
      <c r="O50" s="29"/>
      <c r="P50" s="138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outlineLevel="1" x14ac:dyDescent="0.25">
      <c r="A51" s="21"/>
      <c r="B51" s="476"/>
      <c r="C51" s="149"/>
      <c r="D51" s="219" t="s">
        <v>265</v>
      </c>
      <c r="E51" s="179">
        <v>5</v>
      </c>
      <c r="F51" s="179">
        <v>4</v>
      </c>
      <c r="G51" s="150"/>
      <c r="H51" s="550"/>
      <c r="I51" s="149" t="s">
        <v>282</v>
      </c>
      <c r="J51" s="156">
        <f>F51*E51</f>
        <v>20</v>
      </c>
      <c r="K51" s="152" t="s">
        <v>263</v>
      </c>
      <c r="L51" s="153"/>
      <c r="M51" s="477"/>
      <c r="N51" s="21"/>
      <c r="O51" s="29"/>
      <c r="P51" s="138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outlineLevel="1" x14ac:dyDescent="0.25">
      <c r="A52" s="21"/>
      <c r="B52" s="476"/>
      <c r="C52" s="149"/>
      <c r="D52" s="219" t="s">
        <v>266</v>
      </c>
      <c r="E52" s="179">
        <v>2.5</v>
      </c>
      <c r="F52" s="179">
        <v>4</v>
      </c>
      <c r="G52" s="150"/>
      <c r="H52" s="550"/>
      <c r="I52" s="149" t="s">
        <v>282</v>
      </c>
      <c r="J52" s="156">
        <f>F52*E52</f>
        <v>10</v>
      </c>
      <c r="K52" s="152" t="s">
        <v>263</v>
      </c>
      <c r="L52" s="153"/>
      <c r="M52" s="477"/>
      <c r="N52" s="21"/>
      <c r="O52" s="29"/>
      <c r="P52" s="138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outlineLevel="1" x14ac:dyDescent="0.25">
      <c r="A53" s="21"/>
      <c r="B53" s="478"/>
      <c r="C53" s="157"/>
      <c r="D53" s="508"/>
      <c r="E53" s="158"/>
      <c r="F53" s="158"/>
      <c r="G53" s="158"/>
      <c r="H53" s="551"/>
      <c r="I53" s="157"/>
      <c r="J53" s="159"/>
      <c r="K53" s="159"/>
      <c r="L53" s="160"/>
      <c r="M53" s="479"/>
      <c r="N53" s="21"/>
      <c r="O53" s="29"/>
      <c r="P53" s="138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5.5" customHeight="1" outlineLevel="1" x14ac:dyDescent="0.25">
      <c r="A54" s="21" t="s">
        <v>267</v>
      </c>
      <c r="B54" s="31" t="s">
        <v>64</v>
      </c>
      <c r="C54" s="618" t="str">
        <f>CONCATENATE(VLOOKUP(A54,ABC_SERVIÇOS!A:I,5,0)," - ",VLOOKUP(A54,ABC_SERVIÇOS!A:I,6,0))</f>
        <v>93208 - SINAPI – 10/17</v>
      </c>
      <c r="D54" s="630" t="str">
        <f>VLOOKUP(A54,ABC_SERVIÇOS,2,0)</f>
        <v>EXECUÇÃO DE ALMOXARIFADO EM CANTEIRO DE OBRA EM CHAPA DE MADEIRA COMPENSADA, INCLUSO PRATELEIRAS.</v>
      </c>
      <c r="E54" s="631"/>
      <c r="F54" s="631"/>
      <c r="G54" s="632"/>
      <c r="H54" s="625"/>
      <c r="I54" s="621" t="str">
        <f>VLOOKUP(A54,ABC_SERVIÇOS,3,0)</f>
        <v>M2</v>
      </c>
      <c r="J54" s="622">
        <f>SUM(J55:J56)</f>
        <v>72</v>
      </c>
      <c r="K54" s="35" t="s">
        <v>249</v>
      </c>
      <c r="L54" s="36">
        <f>VLOOKUP(A54,ABC_SERVIÇOS,7,0)</f>
        <v>388.17</v>
      </c>
      <c r="M54" s="433">
        <f>ROUND(L54*J54,2)</f>
        <v>27948.240000000002</v>
      </c>
      <c r="N54" t="str">
        <f>A54</f>
        <v>COMP_003</v>
      </c>
      <c r="O54" s="29"/>
      <c r="P54" s="138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21"/>
      <c r="B55" s="31"/>
      <c r="C55" s="145"/>
      <c r="D55" s="505"/>
      <c r="E55" s="146" t="s">
        <v>260</v>
      </c>
      <c r="F55" s="146" t="s">
        <v>261</v>
      </c>
      <c r="G55" s="146"/>
      <c r="H55" s="552"/>
      <c r="I55" s="145"/>
      <c r="J55" s="147"/>
      <c r="K55" s="147"/>
      <c r="L55" s="148"/>
      <c r="M55" s="475"/>
      <c r="N55" s="21"/>
      <c r="O55" s="29"/>
      <c r="P55" s="138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outlineLevel="1" x14ac:dyDescent="0.25">
      <c r="A56" s="21"/>
      <c r="B56" s="31"/>
      <c r="C56" s="149"/>
      <c r="D56" s="219" t="s">
        <v>268</v>
      </c>
      <c r="E56" s="179">
        <v>6</v>
      </c>
      <c r="F56" s="179">
        <v>12</v>
      </c>
      <c r="G56" s="150"/>
      <c r="H56" s="550"/>
      <c r="I56" s="149" t="s">
        <v>282</v>
      </c>
      <c r="J56" s="156">
        <f>F56*E56</f>
        <v>72</v>
      </c>
      <c r="K56" s="152" t="s">
        <v>263</v>
      </c>
      <c r="L56" s="153"/>
      <c r="M56" s="477"/>
      <c r="N56" s="21"/>
      <c r="O56" s="29"/>
      <c r="P56" s="138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outlineLevel="1" x14ac:dyDescent="0.25">
      <c r="A57" s="21"/>
      <c r="B57" s="31"/>
      <c r="C57" s="157"/>
      <c r="D57" s="508"/>
      <c r="E57" s="158"/>
      <c r="F57" s="158"/>
      <c r="G57" s="158"/>
      <c r="H57" s="551"/>
      <c r="I57" s="157"/>
      <c r="J57" s="159"/>
      <c r="K57" s="159"/>
      <c r="L57" s="160"/>
      <c r="M57" s="479"/>
      <c r="N57" s="21"/>
      <c r="O57" s="29"/>
      <c r="P57" s="138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25.5" customHeight="1" outlineLevel="1" x14ac:dyDescent="0.25">
      <c r="A58" s="21" t="s">
        <v>269</v>
      </c>
      <c r="B58" s="31" t="s">
        <v>65</v>
      </c>
      <c r="C58" s="618" t="str">
        <f>CONCATENATE(VLOOKUP(A58,ABC_SERVIÇOS!A:I,5,0)," - ",VLOOKUP(A58,ABC_SERVIÇOS!A:I,6,0))</f>
        <v>93210 - SINAPI – 10/17</v>
      </c>
      <c r="D58" s="630" t="str">
        <f>VLOOKUP(A58,ABC_SERVIÇOS,2,0)</f>
        <v>EXECUÇÃO DE REFEITÓRIO EM CANTEIRO DE OBRA EM CHAPA DE MADEIRA COMPENSADA, NÃO INCLUSO MOBILIÁRIO E EQUIPAMENTOS</v>
      </c>
      <c r="E58" s="631"/>
      <c r="F58" s="631"/>
      <c r="G58" s="632"/>
      <c r="H58" s="624" t="s">
        <v>270</v>
      </c>
      <c r="I58" s="621" t="str">
        <f>VLOOKUP(A58,ABC_SERVIÇOS,3,0)</f>
        <v>M2</v>
      </c>
      <c r="J58" s="622">
        <f>SUM(J59:J60)</f>
        <v>100</v>
      </c>
      <c r="K58" s="35" t="s">
        <v>249</v>
      </c>
      <c r="L58" s="36">
        <f>VLOOKUP(A58,ABC_SERVIÇOS,7,0)</f>
        <v>305.35000000000002</v>
      </c>
      <c r="M58" s="433">
        <f>ROUND(L58*J58,2)</f>
        <v>30535</v>
      </c>
      <c r="N58" t="str">
        <f>A58</f>
        <v>COMP_004</v>
      </c>
      <c r="O58" s="29"/>
      <c r="P58" s="13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21"/>
      <c r="B59" s="474"/>
      <c r="C59" s="145"/>
      <c r="D59" s="505"/>
      <c r="E59" s="146" t="s">
        <v>260</v>
      </c>
      <c r="F59" s="146" t="s">
        <v>261</v>
      </c>
      <c r="G59" s="146"/>
      <c r="H59" s="552"/>
      <c r="I59" s="145"/>
      <c r="J59" s="147"/>
      <c r="K59" s="147"/>
      <c r="L59" s="148"/>
      <c r="M59" s="475"/>
      <c r="N59" s="21"/>
      <c r="O59" s="29"/>
      <c r="P59" s="138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outlineLevel="1" x14ac:dyDescent="0.25">
      <c r="A60" s="21"/>
      <c r="B60" s="476"/>
      <c r="C60" s="149"/>
      <c r="D60" s="219" t="s">
        <v>271</v>
      </c>
      <c r="E60" s="179">
        <v>4</v>
      </c>
      <c r="F60" s="179">
        <v>25</v>
      </c>
      <c r="G60" s="150"/>
      <c r="H60" s="550"/>
      <c r="I60" s="149" t="s">
        <v>282</v>
      </c>
      <c r="J60" s="156">
        <f>F60*E60</f>
        <v>100</v>
      </c>
      <c r="K60" s="152" t="s">
        <v>263</v>
      </c>
      <c r="L60" s="153"/>
      <c r="M60" s="477"/>
      <c r="N60" s="21"/>
      <c r="O60" s="29"/>
      <c r="P60" s="138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outlineLevel="1" x14ac:dyDescent="0.25">
      <c r="A61" s="21"/>
      <c r="B61" s="478"/>
      <c r="C61" s="157"/>
      <c r="D61" s="508"/>
      <c r="E61" s="158"/>
      <c r="F61" s="158"/>
      <c r="G61" s="158"/>
      <c r="H61" s="551"/>
      <c r="I61" s="157"/>
      <c r="J61" s="159"/>
      <c r="K61" s="159"/>
      <c r="L61" s="160"/>
      <c r="M61" s="479"/>
      <c r="N61" s="21"/>
      <c r="O61" s="29"/>
      <c r="P61" s="138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5.5" customHeight="1" outlineLevel="1" x14ac:dyDescent="0.25">
      <c r="A62" s="21" t="s">
        <v>272</v>
      </c>
      <c r="B62" s="31" t="s">
        <v>66</v>
      </c>
      <c r="C62" s="618" t="str">
        <f>CONCATENATE(VLOOKUP(A62,ABC_SERVIÇOS!A:I,5,0)," - ",VLOOKUP(A62,ABC_SERVIÇOS!A:I,6,0))</f>
        <v>93212 - SINAPI – 10/17</v>
      </c>
      <c r="D62" s="630" t="str">
        <f>VLOOKUP(A62,ABC_SERVIÇOS,2,0)</f>
        <v xml:space="preserve">EXECUÇÃO DE SANITÁRIO E VESTIÁRIO EM CANTEIRO DE OBRA EM CHAPA DE MADEIRA COMPENSADA, NÃO INCLUSO MOBILIÁRIO. </v>
      </c>
      <c r="E62" s="631"/>
      <c r="F62" s="631"/>
      <c r="G62" s="632"/>
      <c r="H62" s="625"/>
      <c r="I62" s="621" t="str">
        <f>VLOOKUP(A62,ABC_SERVIÇOS,3,0)</f>
        <v>M2</v>
      </c>
      <c r="J62" s="35">
        <f>SUM(J63:J65)</f>
        <v>30</v>
      </c>
      <c r="K62" s="35" t="s">
        <v>249</v>
      </c>
      <c r="L62" s="36">
        <f>VLOOKUP(A62,ABC_SERVIÇOS,7,0)</f>
        <v>495.87</v>
      </c>
      <c r="M62" s="433">
        <f>ROUND(L62*J62,2)</f>
        <v>14876.1</v>
      </c>
      <c r="N62" t="str">
        <f>A62</f>
        <v>COMP_005</v>
      </c>
      <c r="O62" s="29"/>
      <c r="P62" s="138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outlineLevel="1" x14ac:dyDescent="0.25">
      <c r="A63" s="21"/>
      <c r="B63" s="474"/>
      <c r="C63" s="145"/>
      <c r="D63" s="505"/>
      <c r="E63" s="146" t="s">
        <v>260</v>
      </c>
      <c r="F63" s="146" t="s">
        <v>261</v>
      </c>
      <c r="G63" s="146"/>
      <c r="H63" s="552"/>
      <c r="I63" s="145"/>
      <c r="J63" s="147"/>
      <c r="K63" s="147"/>
      <c r="L63" s="148"/>
      <c r="M63" s="475"/>
      <c r="N63" s="21"/>
      <c r="O63" s="29"/>
      <c r="P63" s="138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outlineLevel="1" x14ac:dyDescent="0.25">
      <c r="A64" s="21"/>
      <c r="B64" s="476"/>
      <c r="C64" s="149"/>
      <c r="D64" s="219" t="s">
        <v>273</v>
      </c>
      <c r="E64" s="179">
        <v>4</v>
      </c>
      <c r="F64" s="179">
        <v>5</v>
      </c>
      <c r="G64" s="150"/>
      <c r="H64" s="550"/>
      <c r="I64" s="149"/>
      <c r="J64" s="156">
        <f>F64*E64</f>
        <v>20</v>
      </c>
      <c r="K64" s="152" t="s">
        <v>263</v>
      </c>
      <c r="L64" s="153"/>
      <c r="M64" s="477"/>
      <c r="N64" s="21"/>
      <c r="O64" s="29"/>
      <c r="P64" s="138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21"/>
      <c r="B65" s="476"/>
      <c r="C65" s="149"/>
      <c r="D65" s="219" t="s">
        <v>274</v>
      </c>
      <c r="E65" s="179">
        <v>4</v>
      </c>
      <c r="F65" s="179">
        <v>2.5</v>
      </c>
      <c r="G65" s="150"/>
      <c r="H65" s="550"/>
      <c r="I65" s="149"/>
      <c r="J65" s="156">
        <f>F65*E65</f>
        <v>10</v>
      </c>
      <c r="K65" s="152" t="s">
        <v>263</v>
      </c>
      <c r="L65" s="153"/>
      <c r="M65" s="477"/>
      <c r="N65" s="21"/>
      <c r="O65" s="29"/>
      <c r="P65" s="138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outlineLevel="1" x14ac:dyDescent="0.25">
      <c r="A66" s="21"/>
      <c r="B66" s="478"/>
      <c r="C66" s="157"/>
      <c r="D66" s="508"/>
      <c r="E66" s="158"/>
      <c r="F66" s="158"/>
      <c r="G66" s="158"/>
      <c r="H66" s="551"/>
      <c r="I66" s="157"/>
      <c r="J66" s="159"/>
      <c r="K66" s="159"/>
      <c r="L66" s="160"/>
      <c r="M66" s="479"/>
      <c r="N66" s="21"/>
      <c r="O66" s="29"/>
      <c r="P66" s="138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5.5" customHeight="1" outlineLevel="1" x14ac:dyDescent="0.25">
      <c r="A67" s="21" t="s">
        <v>275</v>
      </c>
      <c r="B67" s="31" t="s">
        <v>67</v>
      </c>
      <c r="C67" s="618" t="str">
        <f>CONCATENATE(VLOOKUP(A67,ABC_SERVIÇOS!A:I,5,0)," - ",VLOOKUP(A67,ABC_SERVIÇOS!A:I,6,0))</f>
        <v>93243 - SINAPI – 10/17</v>
      </c>
      <c r="D67" s="630" t="str">
        <f>VLOOKUP(A67,ABC_SERVIÇOS,2,0)</f>
        <v xml:space="preserve"> EXECUÇÃO DE RESERVATÓRIO ELEVADO DE ÁGUA (3000 LITROS) EM CANTEIRO DE OBRA, APOIADO EM ESTRUTURA DE MADEIRA</v>
      </c>
      <c r="E67" s="631"/>
      <c r="F67" s="631"/>
      <c r="G67" s="632"/>
      <c r="H67" s="636" t="s">
        <v>276</v>
      </c>
      <c r="I67" s="621" t="str">
        <f>VLOOKUP(A67,ABC_SERVIÇOS,3,0)</f>
        <v>UNID</v>
      </c>
      <c r="J67" s="622">
        <f>SUM(J68:J70)</f>
        <v>2</v>
      </c>
      <c r="K67" s="35" t="s">
        <v>249</v>
      </c>
      <c r="L67" s="36">
        <f>VLOOKUP(A67,ABC_SERVIÇOS,7,0)</f>
        <v>1921.74</v>
      </c>
      <c r="M67" s="433">
        <f>ROUND(L67*J67,2)</f>
        <v>3843.48</v>
      </c>
      <c r="N67" t="str">
        <f>A67</f>
        <v>COMP_006</v>
      </c>
      <c r="O67" s="29"/>
      <c r="P67" s="138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21"/>
      <c r="B68" s="474"/>
      <c r="C68" s="145"/>
      <c r="D68" s="505"/>
      <c r="E68" s="146"/>
      <c r="F68" s="146"/>
      <c r="G68" s="146"/>
      <c r="H68" s="552"/>
      <c r="I68" s="145"/>
      <c r="J68" s="147"/>
      <c r="K68" s="147"/>
      <c r="L68" s="148"/>
      <c r="M68" s="475"/>
      <c r="N68" s="21"/>
      <c r="O68" s="29"/>
      <c r="P68" s="13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outlineLevel="1" x14ac:dyDescent="0.25">
      <c r="A69" s="21"/>
      <c r="B69" s="476"/>
      <c r="C69" s="149"/>
      <c r="D69" s="219" t="s">
        <v>277</v>
      </c>
      <c r="E69" s="150"/>
      <c r="F69" s="150"/>
      <c r="G69" s="150"/>
      <c r="H69" s="550"/>
      <c r="I69" s="149"/>
      <c r="J69" s="156">
        <v>1</v>
      </c>
      <c r="K69" s="156" t="s">
        <v>54</v>
      </c>
      <c r="L69" s="153"/>
      <c r="M69" s="477"/>
      <c r="N69" s="21"/>
      <c r="O69" s="29"/>
      <c r="P69" s="138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21"/>
      <c r="B70" s="476"/>
      <c r="C70" s="149"/>
      <c r="D70" s="219" t="s">
        <v>278</v>
      </c>
      <c r="E70" s="150"/>
      <c r="F70" s="150"/>
      <c r="G70" s="150"/>
      <c r="H70" s="550"/>
      <c r="I70" s="149"/>
      <c r="J70" s="156">
        <v>1</v>
      </c>
      <c r="K70" s="156" t="s">
        <v>54</v>
      </c>
      <c r="L70" s="153"/>
      <c r="M70" s="477"/>
      <c r="N70" s="21"/>
      <c r="O70" s="29"/>
      <c r="P70" s="138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21"/>
      <c r="B71" s="478"/>
      <c r="C71" s="157"/>
      <c r="D71" s="508"/>
      <c r="E71" s="158"/>
      <c r="F71" s="158"/>
      <c r="G71" s="158"/>
      <c r="H71" s="551"/>
      <c r="I71" s="157"/>
      <c r="J71" s="159"/>
      <c r="K71" s="159"/>
      <c r="L71" s="160"/>
      <c r="M71" s="479"/>
      <c r="N71" s="21"/>
      <c r="O71" s="29"/>
      <c r="P71" s="138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25.5" customHeight="1" outlineLevel="1" x14ac:dyDescent="0.25">
      <c r="A72" s="21" t="s">
        <v>279</v>
      </c>
      <c r="B72" s="31" t="s">
        <v>68</v>
      </c>
      <c r="C72" s="618" t="str">
        <f>CONCATENATE(VLOOKUP(A72,ABC_SERVIÇOS!A:I,5,0)," - ",VLOOKUP(A72,ABC_SERVIÇOS!A:I,6,0))</f>
        <v>93582 - SINAPI – 10/17</v>
      </c>
      <c r="D72" s="630" t="str">
        <f>VLOOKUP(A72,ABC_SERVIÇOS,2,0)</f>
        <v>EXECUÇÃO DE CENTRAL DE ARMADURA EM CANTEIRO DE OBRA, NÃO INCLUSO MOBILIÁRIO E EQUIPAMENTOS.</v>
      </c>
      <c r="E72" s="631"/>
      <c r="F72" s="631"/>
      <c r="G72" s="632"/>
      <c r="H72" s="624" t="s">
        <v>280</v>
      </c>
      <c r="I72" s="621" t="str">
        <f>VLOOKUP(A72,ABC_SERVIÇOS,3,0)</f>
        <v>M2</v>
      </c>
      <c r="J72" s="622">
        <f>SUM(J73:J74)</f>
        <v>25</v>
      </c>
      <c r="K72" s="35" t="s">
        <v>249</v>
      </c>
      <c r="L72" s="36">
        <f>VLOOKUP(A72,ABC_SERVIÇOS,7,0)</f>
        <v>129.54</v>
      </c>
      <c r="M72" s="433">
        <f>ROUND(L72*J72,2)</f>
        <v>3238.5</v>
      </c>
      <c r="N72" t="str">
        <f>A72</f>
        <v>COMP_007</v>
      </c>
      <c r="O72" s="29"/>
      <c r="P72" s="138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outlineLevel="1" x14ac:dyDescent="0.25">
      <c r="A73" s="21"/>
      <c r="B73" s="474"/>
      <c r="C73" s="145"/>
      <c r="D73" s="505"/>
      <c r="E73" s="146" t="s">
        <v>260</v>
      </c>
      <c r="F73" s="146" t="s">
        <v>261</v>
      </c>
      <c r="G73" s="146"/>
      <c r="H73" s="552"/>
      <c r="I73" s="145"/>
      <c r="J73" s="147"/>
      <c r="K73" s="147"/>
      <c r="L73" s="148"/>
      <c r="M73" s="475"/>
      <c r="N73" s="21"/>
      <c r="O73" s="29"/>
      <c r="P73" s="138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21"/>
      <c r="B74" s="476"/>
      <c r="C74" s="149"/>
      <c r="D74" s="219" t="s">
        <v>281</v>
      </c>
      <c r="E74" s="179">
        <v>2.5</v>
      </c>
      <c r="F74" s="179">
        <v>10</v>
      </c>
      <c r="G74" s="150"/>
      <c r="H74" s="550"/>
      <c r="I74" s="149"/>
      <c r="J74" s="156">
        <f>F74*E74</f>
        <v>25</v>
      </c>
      <c r="K74" s="156" t="s">
        <v>282</v>
      </c>
      <c r="L74" s="153"/>
      <c r="M74" s="477"/>
      <c r="N74" s="21"/>
      <c r="O74" s="29"/>
      <c r="P74" s="138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21"/>
      <c r="B75" s="478"/>
      <c r="C75" s="157"/>
      <c r="D75" s="508"/>
      <c r="E75" s="158"/>
      <c r="F75" s="158"/>
      <c r="G75" s="158"/>
      <c r="H75" s="551"/>
      <c r="I75" s="157"/>
      <c r="J75" s="159"/>
      <c r="K75" s="159"/>
      <c r="L75" s="160"/>
      <c r="M75" s="479"/>
      <c r="N75" s="21"/>
      <c r="O75" s="29"/>
      <c r="P75" s="138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39" customHeight="1" outlineLevel="1" x14ac:dyDescent="0.25">
      <c r="A76" s="21" t="s">
        <v>283</v>
      </c>
      <c r="B76" s="31" t="s">
        <v>69</v>
      </c>
      <c r="C76" s="618" t="str">
        <f>CONCATENATE(VLOOKUP(A76,ABC_SERVIÇOS!A:I,5,0)," - ",VLOOKUP(A76,ABC_SERVIÇOS!A:I,6,0))</f>
        <v>93583 - SINAPI – 10/17</v>
      </c>
      <c r="D76" s="630" t="str">
        <f>VLOOKUP(A76,ABC_SERVIÇOS,2,0)</f>
        <v xml:space="preserve"> EXECUÇÃO DE CENTRAL DE FÔRMAS, PRODUÇÃO DE ARGAMASSA OU CONCRETO EM CANTEIRO DE OBRA, NÃO INCLUSO MOBILIÁRIO E EQUIPAMENTOS.</v>
      </c>
      <c r="E76" s="631"/>
      <c r="F76" s="631"/>
      <c r="G76" s="632"/>
      <c r="H76" s="624" t="s">
        <v>284</v>
      </c>
      <c r="I76" s="621" t="str">
        <f>VLOOKUP(A76,ABC_SERVIÇOS,3,0)</f>
        <v>M2</v>
      </c>
      <c r="J76" s="622">
        <f>SUM(J77:J78)</f>
        <v>40</v>
      </c>
      <c r="K76" s="35" t="s">
        <v>249</v>
      </c>
      <c r="L76" s="36">
        <f>VLOOKUP(A76,ABC_SERVIÇOS,7,0)</f>
        <v>252.77</v>
      </c>
      <c r="M76" s="433">
        <f>ROUND(L76*J76,2)</f>
        <v>10110.799999999999</v>
      </c>
      <c r="N76" t="str">
        <f>A76</f>
        <v>COMP_008</v>
      </c>
      <c r="O76" s="29"/>
      <c r="P76" s="138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outlineLevel="1" x14ac:dyDescent="0.25">
      <c r="A77" s="21"/>
      <c r="B77" s="474"/>
      <c r="C77" s="145"/>
      <c r="D77" s="505"/>
      <c r="E77" s="146" t="s">
        <v>260</v>
      </c>
      <c r="F77" s="146" t="s">
        <v>261</v>
      </c>
      <c r="G77" s="146"/>
      <c r="H77" s="552"/>
      <c r="I77" s="145"/>
      <c r="J77" s="147"/>
      <c r="K77" s="147"/>
      <c r="L77" s="148"/>
      <c r="M77" s="475"/>
      <c r="N77" s="21"/>
      <c r="O77" s="29"/>
      <c r="P77" s="138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21"/>
      <c r="B78" s="476"/>
      <c r="C78" s="149"/>
      <c r="D78" s="219" t="s">
        <v>285</v>
      </c>
      <c r="E78" s="179">
        <v>4</v>
      </c>
      <c r="F78" s="179">
        <v>10</v>
      </c>
      <c r="G78" s="150"/>
      <c r="H78" s="550"/>
      <c r="I78" s="149"/>
      <c r="J78" s="156">
        <f>F78*E78</f>
        <v>40</v>
      </c>
      <c r="K78" s="156" t="s">
        <v>282</v>
      </c>
      <c r="L78" s="153"/>
      <c r="M78" s="477"/>
      <c r="N78" s="21"/>
      <c r="O78" s="29"/>
      <c r="P78" s="13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outlineLevel="1" x14ac:dyDescent="0.25">
      <c r="A79" s="21"/>
      <c r="B79" s="478"/>
      <c r="C79" s="157"/>
      <c r="D79" s="508"/>
      <c r="E79" s="158"/>
      <c r="F79" s="158"/>
      <c r="G79" s="158"/>
      <c r="H79" s="551"/>
      <c r="I79" s="157"/>
      <c r="J79" s="159"/>
      <c r="K79" s="159"/>
      <c r="L79" s="160"/>
      <c r="M79" s="479"/>
      <c r="N79" s="21"/>
      <c r="O79" s="29"/>
      <c r="P79" s="138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30" customHeight="1" outlineLevel="1" x14ac:dyDescent="0.25">
      <c r="A80" s="21" t="s">
        <v>286</v>
      </c>
      <c r="B80" s="31" t="s">
        <v>70</v>
      </c>
      <c r="C80" s="618" t="str">
        <f>CONCATENATE(VLOOKUP(A80,ABC_SERVIÇOS!A:I,5,0)," - ",VLOOKUP(A80,ABC_SERVIÇOS!A:I,6,0))</f>
        <v>93585 - SINAPI – 10/17</v>
      </c>
      <c r="D80" s="619" t="str">
        <f>VLOOKUP(A80,ABC_SERVIÇOS,2,0)</f>
        <v>EXECUÇÃO DE GUARITA EM CANTEIRO DE OBRA EM CHAPA DE MADEIRA COMPENSADA , NÃO INCLUSO MOBILIÁRIO</v>
      </c>
      <c r="E80" s="620"/>
      <c r="F80" s="620"/>
      <c r="G80" s="620"/>
      <c r="H80" s="625"/>
      <c r="I80" s="621" t="str">
        <f>VLOOKUP(A80,ABC_SERVIÇOS,3,0)</f>
        <v>M2</v>
      </c>
      <c r="J80" s="622">
        <f>SUM(J81:J82)</f>
        <v>6.25</v>
      </c>
      <c r="K80" s="35" t="s">
        <v>249</v>
      </c>
      <c r="L80" s="36">
        <f>VLOOKUP(A80,ABC_SERVIÇOS,7,0)</f>
        <v>495.85</v>
      </c>
      <c r="M80" s="433">
        <f>ROUND(L80*J80,2)</f>
        <v>3099.06</v>
      </c>
      <c r="N80" t="str">
        <f>A80</f>
        <v>COMP_009</v>
      </c>
      <c r="O80" s="29"/>
      <c r="P80" s="138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21"/>
      <c r="B81" s="474"/>
      <c r="C81" s="145"/>
      <c r="D81" s="505"/>
      <c r="E81" s="146" t="s">
        <v>260</v>
      </c>
      <c r="F81" s="146" t="s">
        <v>261</v>
      </c>
      <c r="G81" s="146"/>
      <c r="H81" s="552"/>
      <c r="I81" s="145"/>
      <c r="J81" s="147"/>
      <c r="K81" s="147"/>
      <c r="L81" s="148"/>
      <c r="M81" s="475"/>
      <c r="N81" s="21"/>
      <c r="O81" s="29"/>
      <c r="P81" s="138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21"/>
      <c r="B82" s="476"/>
      <c r="C82" s="149"/>
      <c r="D82" s="219" t="s">
        <v>287</v>
      </c>
      <c r="E82" s="179">
        <v>2.5</v>
      </c>
      <c r="F82" s="179">
        <v>2.5</v>
      </c>
      <c r="G82" s="150"/>
      <c r="H82" s="550"/>
      <c r="I82" s="149"/>
      <c r="J82" s="156">
        <f>F82*E82</f>
        <v>6.25</v>
      </c>
      <c r="K82" s="156" t="s">
        <v>282</v>
      </c>
      <c r="L82" s="153"/>
      <c r="M82" s="477"/>
      <c r="N82" s="21"/>
      <c r="O82" s="29"/>
      <c r="P82" s="138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outlineLevel="1" x14ac:dyDescent="0.25">
      <c r="A83" s="21"/>
      <c r="B83" s="478"/>
      <c r="C83" s="157"/>
      <c r="D83" s="508"/>
      <c r="E83" s="158"/>
      <c r="F83" s="158"/>
      <c r="G83" s="158"/>
      <c r="H83" s="551"/>
      <c r="I83" s="157"/>
      <c r="J83" s="159"/>
      <c r="K83" s="159"/>
      <c r="L83" s="160"/>
      <c r="M83" s="479"/>
      <c r="N83" s="21"/>
      <c r="O83" s="29"/>
      <c r="P83" s="138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5.5" customHeight="1" outlineLevel="1" x14ac:dyDescent="0.25">
      <c r="A84" s="21" t="s">
        <v>288</v>
      </c>
      <c r="B84" s="31" t="s">
        <v>71</v>
      </c>
      <c r="C84" s="618" t="str">
        <f>CONCATENATE(VLOOKUP(A84,ABC_SERVIÇOS!A:I,5,0)," - ",VLOOKUP(A84,ABC_SERVIÇOS!A:I,6,0))</f>
        <v>85424 - SINAPI – 10/17</v>
      </c>
      <c r="D84" s="630" t="str">
        <f>VLOOKUP(A84,ABC_SERVIÇOS,2,0)</f>
        <v>ISOLAMENTO DE OBRA COM TELA PLASTICA COM MALHA DE 5MM E ESTRUTURA DE MADEIRA PONTALETEADA</v>
      </c>
      <c r="E84" s="631"/>
      <c r="F84" s="631"/>
      <c r="G84" s="632"/>
      <c r="H84" s="624" t="s">
        <v>289</v>
      </c>
      <c r="I84" s="621" t="s">
        <v>282</v>
      </c>
      <c r="J84" s="622">
        <f>SUM(J85:J87)</f>
        <v>1180</v>
      </c>
      <c r="K84" s="35" t="s">
        <v>249</v>
      </c>
      <c r="L84" s="36">
        <f>VLOOKUP(A84,ABC_SERVIÇOS,7,0)</f>
        <v>18.940000000000001</v>
      </c>
      <c r="M84" s="433">
        <f>ROUND(L84*J84,2)</f>
        <v>22349.200000000001</v>
      </c>
      <c r="N84" t="str">
        <f>A84</f>
        <v>COMP_012</v>
      </c>
      <c r="O84" s="29"/>
      <c r="P84" s="138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outlineLevel="1" x14ac:dyDescent="0.25">
      <c r="A85" s="21"/>
      <c r="B85" s="474"/>
      <c r="C85" s="145"/>
      <c r="D85" s="505"/>
      <c r="E85" s="146" t="s">
        <v>260</v>
      </c>
      <c r="F85" s="146" t="s">
        <v>261</v>
      </c>
      <c r="G85" s="146"/>
      <c r="H85" s="552"/>
      <c r="I85" s="145"/>
      <c r="J85" s="147"/>
      <c r="K85" s="147"/>
      <c r="L85" s="148"/>
      <c r="M85" s="475"/>
      <c r="N85" s="21"/>
      <c r="O85" s="29"/>
      <c r="P85" s="138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outlineLevel="1" x14ac:dyDescent="0.25">
      <c r="A86" s="21"/>
      <c r="B86" s="476"/>
      <c r="C86" s="149"/>
      <c r="D86" s="219" t="s">
        <v>290</v>
      </c>
      <c r="E86" s="150">
        <v>35</v>
      </c>
      <c r="F86" s="150">
        <v>40</v>
      </c>
      <c r="G86" s="150"/>
      <c r="H86" s="550"/>
      <c r="I86" s="149"/>
      <c r="J86" s="156">
        <f>((E86*2)+(F86*2))</f>
        <v>150</v>
      </c>
      <c r="K86" s="156"/>
      <c r="L86" s="153"/>
      <c r="M86" s="477"/>
      <c r="N86" s="21"/>
      <c r="O86" s="29"/>
      <c r="P86" s="138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outlineLevel="1" x14ac:dyDescent="0.25">
      <c r="A87" s="21"/>
      <c r="B87" s="476"/>
      <c r="C87" s="149"/>
      <c r="D87" s="219" t="s">
        <v>291</v>
      </c>
      <c r="E87" s="150">
        <v>480</v>
      </c>
      <c r="F87" s="150">
        <v>35</v>
      </c>
      <c r="G87" s="150"/>
      <c r="H87" s="550"/>
      <c r="I87" s="149"/>
      <c r="J87" s="156">
        <f>((E87*2)+(F87*2))</f>
        <v>1030</v>
      </c>
      <c r="K87" s="156"/>
      <c r="L87" s="153"/>
      <c r="M87" s="477"/>
      <c r="N87" s="21"/>
      <c r="O87" s="29"/>
      <c r="P87" s="138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outlineLevel="1" x14ac:dyDescent="0.25">
      <c r="A88" s="21"/>
      <c r="B88" s="478"/>
      <c r="C88" s="157"/>
      <c r="D88" s="508"/>
      <c r="E88" s="158"/>
      <c r="F88" s="158"/>
      <c r="G88" s="158"/>
      <c r="H88" s="551"/>
      <c r="I88" s="157"/>
      <c r="J88" s="159"/>
      <c r="K88" s="159"/>
      <c r="L88" s="160"/>
      <c r="M88" s="479"/>
      <c r="N88" s="21"/>
      <c r="O88" s="29"/>
      <c r="P88" s="13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outlineLevel="1" x14ac:dyDescent="0.25">
      <c r="A89" s="21" t="s">
        <v>292</v>
      </c>
      <c r="B89" s="31" t="s">
        <v>72</v>
      </c>
      <c r="C89" s="618" t="str">
        <f>CONCATENATE(VLOOKUP(A89,ABC_SERVIÇOS!A:I,5,0)," - ",VLOOKUP(A89,ABC_SERVIÇOS!A:I,6,0))</f>
        <v>5213835 - SICRO II – 05/17</v>
      </c>
      <c r="D89" s="630" t="str">
        <f>VLOOKUP(A89,ABC_SERVIÇOS,2,0)</f>
        <v>CONE PLÁSTICO PARA CANALIZAÇÃO DE TRÂNSITO - UITILIZAÇÃO DE 5 VEZES</v>
      </c>
      <c r="E89" s="631"/>
      <c r="F89" s="631"/>
      <c r="G89" s="631"/>
      <c r="H89" s="632"/>
      <c r="I89" s="621" t="str">
        <f>VLOOKUP(A89,ABC_SERVIÇOS,3,0)</f>
        <v>UNID</v>
      </c>
      <c r="J89" s="622">
        <f>SUM(J90:J92)</f>
        <v>40</v>
      </c>
      <c r="K89" s="35" t="s">
        <v>249</v>
      </c>
      <c r="L89" s="36">
        <f>VLOOKUP(A89,ABC_SERVIÇOS,7,0)</f>
        <v>5.53</v>
      </c>
      <c r="M89" s="433">
        <f>ROUND(L89*J89,2)</f>
        <v>221.2</v>
      </c>
      <c r="N89" t="str">
        <f>A89</f>
        <v>COMP_010</v>
      </c>
      <c r="O89" s="29"/>
      <c r="P89" s="138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outlineLevel="1" x14ac:dyDescent="0.25">
      <c r="A90" s="21"/>
      <c r="B90" s="474"/>
      <c r="C90" s="145"/>
      <c r="D90" s="505" t="s">
        <v>293</v>
      </c>
      <c r="E90" s="146"/>
      <c r="F90" s="146"/>
      <c r="G90" s="146"/>
      <c r="H90" s="552"/>
      <c r="I90" s="145"/>
      <c r="J90" s="147">
        <v>20</v>
      </c>
      <c r="K90" s="147"/>
      <c r="L90" s="148"/>
      <c r="M90" s="475"/>
      <c r="N90" s="21"/>
      <c r="O90" s="29"/>
      <c r="P90" s="138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outlineLevel="1" x14ac:dyDescent="0.25">
      <c r="A91" s="21"/>
      <c r="B91" s="476"/>
      <c r="C91" s="149"/>
      <c r="D91" s="219" t="s">
        <v>294</v>
      </c>
      <c r="E91" s="150"/>
      <c r="F91" s="150"/>
      <c r="G91" s="150"/>
      <c r="H91" s="550"/>
      <c r="I91" s="149"/>
      <c r="J91" s="156">
        <v>20</v>
      </c>
      <c r="K91" s="156"/>
      <c r="L91" s="153"/>
      <c r="M91" s="477"/>
      <c r="N91"/>
      <c r="O91" s="29"/>
      <c r="P91" s="138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outlineLevel="1" x14ac:dyDescent="0.25">
      <c r="A92" s="21"/>
      <c r="B92" s="478"/>
      <c r="C92" s="157"/>
      <c r="D92" s="508"/>
      <c r="E92" s="158"/>
      <c r="F92" s="158"/>
      <c r="G92" s="158"/>
      <c r="H92" s="551"/>
      <c r="I92" s="157"/>
      <c r="J92" s="159"/>
      <c r="K92" s="159"/>
      <c r="L92" s="160"/>
      <c r="M92" s="479"/>
      <c r="N92"/>
      <c r="O92" s="29"/>
      <c r="P92" s="138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25.5" customHeight="1" outlineLevel="1" x14ac:dyDescent="0.25">
      <c r="A93" s="21" t="s">
        <v>295</v>
      </c>
      <c r="B93" s="31" t="s">
        <v>73</v>
      </c>
      <c r="C93" s="618" t="str">
        <f>CONCATENATE(VLOOKUP(A93,ABC_SERVIÇOS!A:I,5,0)," - ",VLOOKUP(A93,ABC_SERVIÇOS!A:I,6,0))</f>
        <v>5213850 - SICRO II – 05/17</v>
      </c>
      <c r="D93" s="630" t="str">
        <f>VLOOKUP(A93,ABC_SERVIÇOS,2,0)</f>
        <v>OPERAÇÃO DE SINALIZAÇÃO POR BANDEIROLA DE TECIDO OU COM PLACA METÁLICA</v>
      </c>
      <c r="E93" s="631"/>
      <c r="F93" s="631"/>
      <c r="G93" s="631"/>
      <c r="H93" s="632"/>
      <c r="I93" s="621" t="s">
        <v>1041</v>
      </c>
      <c r="J93" s="622">
        <f>J95*J96*J97</f>
        <v>17600</v>
      </c>
      <c r="K93" s="35" t="s">
        <v>249</v>
      </c>
      <c r="L93" s="36">
        <f>VLOOKUP(A93,ABC_SERVIÇOS,7,0)</f>
        <v>13.88</v>
      </c>
      <c r="M93" s="433">
        <f>ROUND(L93*J93,2)</f>
        <v>244288</v>
      </c>
      <c r="N93" t="str">
        <f>A93</f>
        <v>COMP_011</v>
      </c>
      <c r="O93" s="29"/>
      <c r="P93" s="138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outlineLevel="1" x14ac:dyDescent="0.25">
      <c r="A94" s="21"/>
      <c r="B94" s="474"/>
      <c r="C94" s="145"/>
      <c r="D94" s="505"/>
      <c r="E94" s="146"/>
      <c r="F94" s="146"/>
      <c r="G94" s="146"/>
      <c r="H94" s="552"/>
      <c r="I94" s="145"/>
      <c r="J94" s="147"/>
      <c r="K94" s="147"/>
      <c r="L94" s="148"/>
      <c r="M94" s="475"/>
      <c r="N94"/>
      <c r="O94" s="29"/>
      <c r="P94" s="138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outlineLevel="1" x14ac:dyDescent="0.25">
      <c r="A95" s="21"/>
      <c r="B95" s="476"/>
      <c r="C95" s="149"/>
      <c r="D95" s="219" t="s">
        <v>296</v>
      </c>
      <c r="E95" s="150"/>
      <c r="F95" s="150"/>
      <c r="G95" s="150"/>
      <c r="H95" s="550"/>
      <c r="I95" s="149"/>
      <c r="J95" s="156">
        <v>8</v>
      </c>
      <c r="K95" s="156" t="s">
        <v>297</v>
      </c>
      <c r="L95" s="153"/>
      <c r="M95" s="477"/>
      <c r="N95"/>
      <c r="O95" s="29"/>
      <c r="P95" s="138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outlineLevel="1" x14ac:dyDescent="0.25">
      <c r="A96" s="21"/>
      <c r="B96" s="476"/>
      <c r="C96" s="149"/>
      <c r="D96" s="219" t="s">
        <v>298</v>
      </c>
      <c r="E96" s="150"/>
      <c r="F96" s="150"/>
      <c r="G96" s="150"/>
      <c r="H96" s="550"/>
      <c r="I96" s="149"/>
      <c r="J96" s="156">
        <v>220</v>
      </c>
      <c r="K96" s="156" t="s">
        <v>299</v>
      </c>
      <c r="L96" s="153"/>
      <c r="M96" s="477"/>
      <c r="N96"/>
      <c r="O96" s="29"/>
      <c r="P96" s="138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outlineLevel="1" x14ac:dyDescent="0.25">
      <c r="A97" s="21"/>
      <c r="B97" s="476"/>
      <c r="C97" s="149"/>
      <c r="D97" s="219" t="s">
        <v>300</v>
      </c>
      <c r="E97" s="150"/>
      <c r="F97" s="150"/>
      <c r="G97" s="150"/>
      <c r="H97" s="550"/>
      <c r="I97" s="149"/>
      <c r="J97" s="156">
        <v>10</v>
      </c>
      <c r="K97" s="156" t="s">
        <v>301</v>
      </c>
      <c r="L97" s="153"/>
      <c r="M97" s="477"/>
      <c r="N97"/>
      <c r="O97" s="29"/>
      <c r="P97" s="138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outlineLevel="1" x14ac:dyDescent="0.25">
      <c r="A98" s="21"/>
      <c r="B98" s="476"/>
      <c r="C98" s="149"/>
      <c r="D98" s="220"/>
      <c r="E98" s="202"/>
      <c r="F98" s="202"/>
      <c r="G98" s="202"/>
      <c r="H98" s="573"/>
      <c r="I98" s="222"/>
      <c r="J98" s="223"/>
      <c r="K98" s="223"/>
      <c r="L98" s="640"/>
      <c r="M98" s="500"/>
      <c r="N98"/>
      <c r="O98" s="29"/>
      <c r="P98" s="13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6.25" customHeight="1" outlineLevel="1" x14ac:dyDescent="0.25">
      <c r="A99" s="21" t="s">
        <v>302</v>
      </c>
      <c r="B99" s="74" t="s">
        <v>74</v>
      </c>
      <c r="C99" s="618" t="str">
        <f>CONCATENATE(VLOOKUP(A99,ABC_SERVIÇOS!A:I,5,0)," - ",VLOOKUP(A99,ABC_SERVIÇOS!A:I,6,0))</f>
        <v>41598 - SINAPI – 10/17</v>
      </c>
      <c r="D99" s="630" t="str">
        <f>VLOOKUP(A99,ABC_SERVIÇOS,2,0)</f>
        <v>ENTRADA PROVISORIA DE ENERGIA ELETRICA AEREA TRIFASICA 40A EM POSTE MADEIRA</v>
      </c>
      <c r="E99" s="631"/>
      <c r="F99" s="631"/>
      <c r="G99" s="632"/>
      <c r="H99" s="641" t="s">
        <v>303</v>
      </c>
      <c r="I99" s="618" t="s">
        <v>1326</v>
      </c>
      <c r="J99" s="642">
        <v>1</v>
      </c>
      <c r="K99" s="76" t="s">
        <v>249</v>
      </c>
      <c r="L99" s="77">
        <f>VLOOKUP(A99,ABC_SERVIÇOS,7,0)</f>
        <v>1339.66</v>
      </c>
      <c r="M99" s="438">
        <f>ROUND(L99*J99,2)</f>
        <v>1339.66</v>
      </c>
      <c r="N99" t="str">
        <f>A99</f>
        <v>COMP_092</v>
      </c>
      <c r="O99" s="29"/>
      <c r="P99" s="163"/>
      <c r="Q99"/>
      <c r="R99" s="40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8.25" customHeight="1" outlineLevel="1" x14ac:dyDescent="0.25">
      <c r="A100" s="21" t="s">
        <v>304</v>
      </c>
      <c r="B100" s="74" t="s">
        <v>75</v>
      </c>
      <c r="C100" s="618" t="str">
        <f>CONCATENATE(VLOOKUP(A100,ABC_SERVIÇOS!A:I,5,0)," - ",VLOOKUP(A100,ABC_SERVIÇOS!A:I,6,0))</f>
        <v>95635 - SINAPI – 10/17</v>
      </c>
      <c r="D100" s="637" t="str">
        <f t="shared" ref="D100:D105" si="0">VLOOKUP(A100,ABC_SERVIÇOS,2,0)</f>
        <v>KIT CAVALETE PARA MEDIÇÃO DE ÁGUA - ENTRADA PRINCIPAL, EM PVC SOLDÁVEL DN 25 (3⁄4 )
FORNECIMENTO E INSTALAÇÃO (EXCLUSIVE HIDRÔMETRO). AF_11/2016</v>
      </c>
      <c r="E100" s="638"/>
      <c r="F100" s="638"/>
      <c r="G100" s="639"/>
      <c r="H100" s="624" t="s">
        <v>305</v>
      </c>
      <c r="I100" s="621" t="s">
        <v>1326</v>
      </c>
      <c r="J100" s="622">
        <v>1</v>
      </c>
      <c r="K100" s="35" t="s">
        <v>249</v>
      </c>
      <c r="L100" s="36">
        <f t="shared" ref="L100:L105" si="1">VLOOKUP(A100,ABC_SERVIÇOS,7,0)</f>
        <v>117.98</v>
      </c>
      <c r="M100" s="433">
        <f t="shared" ref="M100:M105" si="2">ROUND(L100*J100,2)</f>
        <v>117.98</v>
      </c>
      <c r="N100" t="str">
        <f t="shared" ref="N100:N105" si="3">A100</f>
        <v>COMP_093</v>
      </c>
      <c r="O100" s="29"/>
      <c r="P100" s="163"/>
      <c r="Q100"/>
      <c r="R100" s="4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6.25" customHeight="1" outlineLevel="1" x14ac:dyDescent="0.25">
      <c r="A101" s="21" t="s">
        <v>306</v>
      </c>
      <c r="B101" s="74" t="s">
        <v>76</v>
      </c>
      <c r="C101" s="618" t="str">
        <f>CONCATENATE(VLOOKUP(A101,ABC_SERVIÇOS!A:I,5,0)," - ",VLOOKUP(A101,ABC_SERVIÇOS!A:I,6,0))</f>
        <v>12744 - SINAPI – 10/17</v>
      </c>
      <c r="D101" s="630" t="str">
        <f t="shared" si="0"/>
        <v>HIDROMETRO UNIJATO, VAZAO MAXIMA DE 5,0 M3/H, DE ¾"</v>
      </c>
      <c r="E101" s="631"/>
      <c r="F101" s="631"/>
      <c r="G101" s="632"/>
      <c r="H101" s="624" t="s">
        <v>307</v>
      </c>
      <c r="I101" s="621" t="s">
        <v>1326</v>
      </c>
      <c r="J101" s="622">
        <v>1</v>
      </c>
      <c r="K101" s="35" t="s">
        <v>249</v>
      </c>
      <c r="L101" s="36">
        <f t="shared" si="1"/>
        <v>118.98</v>
      </c>
      <c r="M101" s="433">
        <f t="shared" si="2"/>
        <v>118.98</v>
      </c>
      <c r="N101" t="str">
        <f t="shared" si="3"/>
        <v>COMP_094</v>
      </c>
      <c r="O101" s="29"/>
      <c r="P101" s="163"/>
      <c r="Q101"/>
      <c r="R101" s="40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6.25" customHeight="1" outlineLevel="1" x14ac:dyDescent="0.25">
      <c r="A102" s="21" t="s">
        <v>308</v>
      </c>
      <c r="B102" s="74" t="s">
        <v>77</v>
      </c>
      <c r="C102" s="618" t="str">
        <f>CONCATENATE(VLOOKUP(A102,ABC_SERVIÇOS!A:I,5,0)," - ",VLOOKUP(A102,ABC_SERVIÇOS!A:I,6,0))</f>
        <v>72872 - SINAPI – 10/17</v>
      </c>
      <c r="D102" s="630" t="str">
        <f t="shared" si="0"/>
        <v>MOBILIZACAO E INSTALACAO DE 01 EQUIPAMENTO DE SONDAGEM, DISTANCIA DE 10KM ATE 20KM</v>
      </c>
      <c r="E102" s="631"/>
      <c r="F102" s="631"/>
      <c r="G102" s="632"/>
      <c r="H102" s="624" t="s">
        <v>309</v>
      </c>
      <c r="I102" s="621" t="s">
        <v>1326</v>
      </c>
      <c r="J102" s="622">
        <v>1</v>
      </c>
      <c r="K102" s="35" t="s">
        <v>249</v>
      </c>
      <c r="L102" s="36">
        <f t="shared" si="1"/>
        <v>628.32000000000005</v>
      </c>
      <c r="M102" s="433">
        <f t="shared" si="2"/>
        <v>628.32000000000005</v>
      </c>
      <c r="N102" t="str">
        <f t="shared" si="3"/>
        <v>COMP_095</v>
      </c>
      <c r="O102" s="29"/>
      <c r="P102" s="163"/>
      <c r="Q102"/>
      <c r="R102" s="40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6.25" customHeight="1" outlineLevel="1" x14ac:dyDescent="0.25">
      <c r="A103" s="21" t="s">
        <v>310</v>
      </c>
      <c r="B103" s="74" t="s">
        <v>78</v>
      </c>
      <c r="C103" s="618" t="str">
        <f>CONCATENATE(VLOOKUP(A103,ABC_SERVIÇOS!A:I,5,0)," - ",VLOOKUP(A103,ABC_SERVIÇOS!A:I,6,0))</f>
        <v>50102 - AGETOP – T128 – DESON</v>
      </c>
      <c r="D103" s="630" t="str">
        <f t="shared" si="0"/>
        <v>TRANSPORTE EQUIPAMENTOS P/SONDAGEM ( INCLUSO NO VALOR O RETORNO)</v>
      </c>
      <c r="E103" s="631"/>
      <c r="F103" s="631"/>
      <c r="G103" s="632"/>
      <c r="H103" s="624" t="s">
        <v>311</v>
      </c>
      <c r="I103" s="621" t="str">
        <f t="shared" ref="I100:I105" si="4">VLOOKUP(A103,ABC_SERVIÇOS,3,0)</f>
        <v>KM</v>
      </c>
      <c r="J103" s="622">
        <v>15</v>
      </c>
      <c r="K103" s="35" t="s">
        <v>249</v>
      </c>
      <c r="L103" s="36">
        <f t="shared" si="1"/>
        <v>2.8</v>
      </c>
      <c r="M103" s="433">
        <f t="shared" si="2"/>
        <v>42</v>
      </c>
      <c r="N103" t="str">
        <f t="shared" si="3"/>
        <v>COMP_085</v>
      </c>
      <c r="O103" s="29"/>
      <c r="P103" s="163"/>
      <c r="Q103"/>
      <c r="R103" s="40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outlineLevel="1" x14ac:dyDescent="0.25">
      <c r="A104" s="21" t="s">
        <v>312</v>
      </c>
      <c r="B104" s="74" t="s">
        <v>79</v>
      </c>
      <c r="C104" s="618" t="str">
        <f>CONCATENATE(VLOOKUP(A104,ABC_SERVIÇOS!A:I,5,0)," - ",VLOOKUP(A104,ABC_SERVIÇOS!A:I,6,0))</f>
        <v>50101 - AGETOP – T128 – DESON</v>
      </c>
      <c r="D104" s="630" t="str">
        <f t="shared" si="0"/>
        <v>SONDAGENS P/INTERIOR - (OBRAS CIVIS)</v>
      </c>
      <c r="E104" s="631"/>
      <c r="F104" s="631"/>
      <c r="G104" s="632"/>
      <c r="H104" s="624" t="s">
        <v>313</v>
      </c>
      <c r="I104" s="621" t="str">
        <f t="shared" si="4"/>
        <v>M</v>
      </c>
      <c r="J104" s="622">
        <v>135</v>
      </c>
      <c r="K104" s="35" t="s">
        <v>249</v>
      </c>
      <c r="L104" s="36">
        <f t="shared" si="1"/>
        <v>71.459999999999994</v>
      </c>
      <c r="M104" s="433">
        <f t="shared" si="2"/>
        <v>9647.1</v>
      </c>
      <c r="N104" t="str">
        <f t="shared" si="3"/>
        <v>COMP_086</v>
      </c>
      <c r="O104" s="29"/>
      <c r="P104" s="163"/>
      <c r="Q104"/>
      <c r="R104" s="40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outlineLevel="1" x14ac:dyDescent="0.25">
      <c r="A105" s="21" t="s">
        <v>314</v>
      </c>
      <c r="B105" s="74" t="s">
        <v>80</v>
      </c>
      <c r="C105" s="618" t="str">
        <f>CONCATENATE(VLOOKUP(A105,ABC_SERVIÇOS!A:I,5,0)," - ",VLOOKUP(A105,ABC_SERVIÇOS!A:I,6,0))</f>
        <v>CMD - SICRO II - 01/17</v>
      </c>
      <c r="D105" s="630" t="str">
        <f t="shared" si="0"/>
        <v>PROJETO DEFINITIVO</v>
      </c>
      <c r="E105" s="631"/>
      <c r="F105" s="631"/>
      <c r="G105" s="632"/>
      <c r="H105" s="624"/>
      <c r="I105" s="621" t="s">
        <v>1326</v>
      </c>
      <c r="J105" s="622">
        <v>1</v>
      </c>
      <c r="K105" s="35" t="s">
        <v>249</v>
      </c>
      <c r="L105" s="36">
        <f t="shared" si="1"/>
        <v>104212.03945239999</v>
      </c>
      <c r="M105" s="433">
        <f t="shared" si="2"/>
        <v>104212.04</v>
      </c>
      <c r="N105" t="str">
        <f t="shared" si="3"/>
        <v>COMP_087</v>
      </c>
      <c r="O105" s="29"/>
      <c r="P105" s="163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outlineLevel="1" x14ac:dyDescent="0.25">
      <c r="A106" s="21"/>
      <c r="B106" s="474"/>
      <c r="C106" s="145"/>
      <c r="D106" s="505"/>
      <c r="E106" s="146"/>
      <c r="F106" s="146"/>
      <c r="G106" s="146"/>
      <c r="H106" s="552" t="s">
        <v>315</v>
      </c>
      <c r="I106" s="145"/>
      <c r="J106" s="147"/>
      <c r="K106" s="147"/>
      <c r="L106" s="148"/>
      <c r="M106" s="475"/>
      <c r="N106" s="21"/>
      <c r="O106" s="29"/>
      <c r="P106" s="163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outlineLevel="1" x14ac:dyDescent="0.25">
      <c r="A107" s="21"/>
      <c r="B107" s="476"/>
      <c r="C107" s="149"/>
      <c r="D107" s="545" t="s">
        <v>316</v>
      </c>
      <c r="E107" s="150"/>
      <c r="F107" s="150"/>
      <c r="G107" s="150"/>
      <c r="H107" s="150"/>
      <c r="I107" s="149"/>
      <c r="J107" s="156"/>
      <c r="K107" s="156"/>
      <c r="L107" s="153"/>
      <c r="M107" s="477"/>
      <c r="N107" s="21"/>
      <c r="O107" s="29"/>
      <c r="P107" s="163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1.9" customHeight="1" outlineLevel="1" x14ac:dyDescent="0.25">
      <c r="A108" s="21"/>
      <c r="B108" s="476"/>
      <c r="C108" s="149"/>
      <c r="D108" s="219" t="s">
        <v>317</v>
      </c>
      <c r="E108" s="150"/>
      <c r="F108" s="150"/>
      <c r="G108" s="150"/>
      <c r="H108" s="150"/>
      <c r="I108" s="149" t="s">
        <v>249</v>
      </c>
      <c r="J108" s="156"/>
      <c r="K108" s="156"/>
      <c r="L108" s="153"/>
      <c r="M108" s="477"/>
      <c r="N108" s="21"/>
      <c r="O108" s="29"/>
      <c r="P108" s="163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outlineLevel="1" x14ac:dyDescent="0.25">
      <c r="A109" s="21"/>
      <c r="B109" s="476"/>
      <c r="C109" s="149"/>
      <c r="D109" s="219" t="s">
        <v>318</v>
      </c>
      <c r="E109" s="150"/>
      <c r="F109" s="150"/>
      <c r="G109" s="150"/>
      <c r="H109" s="150"/>
      <c r="I109" s="149"/>
      <c r="J109" s="156"/>
      <c r="K109" s="156"/>
      <c r="L109" s="153"/>
      <c r="M109" s="477"/>
      <c r="N109" s="21"/>
      <c r="O109" s="29"/>
      <c r="P109" s="163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15.75" outlineLevel="1" thickBot="1" x14ac:dyDescent="0.3">
      <c r="A110"/>
      <c r="B110" s="41"/>
      <c r="C110" s="42"/>
      <c r="D110" s="510"/>
      <c r="E110" s="164"/>
      <c r="F110" s="164"/>
      <c r="G110" s="164"/>
      <c r="H110" s="164"/>
      <c r="I110" s="42"/>
      <c r="J110" s="43"/>
      <c r="K110" s="43"/>
      <c r="L110" s="44"/>
      <c r="M110" s="480"/>
      <c r="N110"/>
      <c r="O110" s="29"/>
      <c r="P110" s="138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s="45" customFormat="1" ht="26.45" customHeight="1" thickBot="1" x14ac:dyDescent="0.3">
      <c r="B111" s="22" t="s">
        <v>81</v>
      </c>
      <c r="C111" s="23"/>
      <c r="D111" s="103" t="s">
        <v>13</v>
      </c>
      <c r="E111" s="102"/>
      <c r="F111" s="102"/>
      <c r="G111" s="102"/>
      <c r="H111" s="102"/>
      <c r="I111" s="23"/>
      <c r="J111" s="23"/>
      <c r="K111" s="23"/>
      <c r="L111" s="25"/>
      <c r="M111" s="432">
        <f>SUM(M112:M132)</f>
        <v>2013657.7999999998</v>
      </c>
      <c r="O111" s="47">
        <f>PQP_REVISADO!H33</f>
        <v>2013657.7999999998</v>
      </c>
      <c r="P111" s="144">
        <f>O111-M111</f>
        <v>0</v>
      </c>
    </row>
    <row r="112" spans="1:1024" s="139" customFormat="1" ht="31.9" customHeight="1" outlineLevel="1" x14ac:dyDescent="0.25">
      <c r="A112" s="21"/>
      <c r="B112" s="481"/>
      <c r="C112" s="541" t="s">
        <v>870</v>
      </c>
      <c r="D112" s="511" t="s">
        <v>319</v>
      </c>
      <c r="E112" s="166" t="s">
        <v>320</v>
      </c>
      <c r="F112" s="166" t="s">
        <v>321</v>
      </c>
      <c r="G112" s="166"/>
      <c r="H112" s="553"/>
      <c r="I112" s="165"/>
      <c r="J112" s="166" t="s">
        <v>322</v>
      </c>
      <c r="K112" s="165"/>
      <c r="L112" s="542" t="s">
        <v>56</v>
      </c>
      <c r="M112" s="543" t="s">
        <v>57</v>
      </c>
      <c r="O112" s="167"/>
      <c r="P112" s="168"/>
    </row>
    <row r="113" spans="1:1024" s="21" customFormat="1" ht="13.5" customHeight="1" outlineLevel="1" x14ac:dyDescent="0.25">
      <c r="A113" s="21" t="s">
        <v>323</v>
      </c>
      <c r="B113" s="476" t="s">
        <v>83</v>
      </c>
      <c r="C113" s="32" t="str">
        <f>CONCATENATE(VLOOKUP(A113,ABC_SERVIÇOS!A:I,5,0)," - ",VLOOKUP(A113,ABC_SERVIÇOS!A:I,6,0))</f>
        <v>93567 - SINAPI – 10/17</v>
      </c>
      <c r="D113" s="219" t="str">
        <f t="shared" ref="D113:D131" si="5">VLOOKUP(A113,ABC_SERVIÇOS,2,0)</f>
        <v>ENGENHEIRO CIVIL DE OBRA PLENO COM ENCARGOS COMPLEMENTARES</v>
      </c>
      <c r="E113" s="150">
        <v>14</v>
      </c>
      <c r="F113" s="150">
        <v>1</v>
      </c>
      <c r="G113" s="150"/>
      <c r="H113" s="550" t="s">
        <v>324</v>
      </c>
      <c r="I113" s="34" t="str">
        <f t="shared" ref="I113:I131" si="6">VLOOKUP(A113,ABC_SERVIÇOS,3,0)</f>
        <v>MÊS</v>
      </c>
      <c r="J113" s="156">
        <f t="shared" ref="J113:J131" si="7">F113*E113</f>
        <v>14</v>
      </c>
      <c r="K113" s="156" t="s">
        <v>249</v>
      </c>
      <c r="L113" s="36">
        <f t="shared" ref="L113:L131" si="8">VLOOKUP(A113,ABC_SERVIÇOS,7,0)</f>
        <v>15348.26</v>
      </c>
      <c r="M113" s="477">
        <f t="shared" ref="M113:M131" si="9">ROUND(L113*J113,2)</f>
        <v>214875.64</v>
      </c>
      <c r="N113" s="21" t="str">
        <f t="shared" ref="N113:N131" si="10">A113</f>
        <v>COMP_014</v>
      </c>
      <c r="O113" s="29"/>
      <c r="P113" s="163"/>
    </row>
    <row r="114" spans="1:1024" s="139" customFormat="1" ht="13.5" customHeight="1" outlineLevel="1" x14ac:dyDescent="0.25">
      <c r="A114" s="21" t="s">
        <v>325</v>
      </c>
      <c r="B114" s="476" t="s">
        <v>84</v>
      </c>
      <c r="C114" s="32" t="str">
        <f>CONCATENATE(VLOOKUP(A114,ABC_SERVIÇOS!A:I,5,0)," - ",VLOOKUP(A114,ABC_SERVIÇOS!A:I,6,0))</f>
        <v>93565 - SINAPI – 10/17</v>
      </c>
      <c r="D114" s="219" t="str">
        <f t="shared" si="5"/>
        <v>ENGENHEIRO CIVIL DE OBRA JUNIOR (MENSALISTA)</v>
      </c>
      <c r="E114" s="150">
        <f t="shared" ref="E114:E131" si="11">E113</f>
        <v>14</v>
      </c>
      <c r="F114" s="150">
        <v>2</v>
      </c>
      <c r="G114" s="150" t="s">
        <v>326</v>
      </c>
      <c r="H114" s="550" t="s">
        <v>327</v>
      </c>
      <c r="I114" s="34" t="str">
        <f t="shared" si="6"/>
        <v>MÊS</v>
      </c>
      <c r="J114" s="156">
        <f t="shared" si="7"/>
        <v>28</v>
      </c>
      <c r="K114" s="156" t="s">
        <v>249</v>
      </c>
      <c r="L114" s="36">
        <f t="shared" si="8"/>
        <v>12203.12</v>
      </c>
      <c r="M114" s="477">
        <f t="shared" si="9"/>
        <v>341687.36</v>
      </c>
      <c r="N114" s="21" t="str">
        <f t="shared" si="10"/>
        <v>COMP_096</v>
      </c>
      <c r="O114" s="29"/>
      <c r="P114" s="163"/>
    </row>
    <row r="115" spans="1:1024" ht="13.5" customHeight="1" outlineLevel="1" x14ac:dyDescent="0.25">
      <c r="A115" s="21" t="s">
        <v>328</v>
      </c>
      <c r="B115" s="476" t="s">
        <v>85</v>
      </c>
      <c r="C115" s="32" t="str">
        <f>CONCATENATE(VLOOKUP(A115,ABC_SERVIÇOS!A:I,5,0)," - ",VLOOKUP(A115,ABC_SERVIÇOS!A:I,6,0))</f>
        <v>250113 - AGETOP – T128 – DESON</v>
      </c>
      <c r="D115" s="219" t="str">
        <f t="shared" si="5"/>
        <v>TÉCNICO EM SEGURANÇA DO TRABALHO (O. CIVIS)</v>
      </c>
      <c r="E115" s="150">
        <f t="shared" si="11"/>
        <v>14</v>
      </c>
      <c r="F115" s="150">
        <f>2*220</f>
        <v>440</v>
      </c>
      <c r="G115" s="150" t="s">
        <v>329</v>
      </c>
      <c r="H115" s="554"/>
      <c r="I115" s="34" t="str">
        <f t="shared" si="6"/>
        <v>H</v>
      </c>
      <c r="J115" s="156">
        <f t="shared" si="7"/>
        <v>6160</v>
      </c>
      <c r="K115" s="156" t="s">
        <v>249</v>
      </c>
      <c r="L115" s="36">
        <f t="shared" si="8"/>
        <v>12.77</v>
      </c>
      <c r="M115" s="477">
        <f t="shared" si="9"/>
        <v>78663.199999999997</v>
      </c>
      <c r="N115" s="21" t="str">
        <f t="shared" si="10"/>
        <v>COMP_097</v>
      </c>
      <c r="O115" s="29"/>
      <c r="P115" s="163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13.5" customHeight="1" outlineLevel="1" x14ac:dyDescent="0.25">
      <c r="A116" s="21" t="s">
        <v>330</v>
      </c>
      <c r="B116" s="476" t="s">
        <v>86</v>
      </c>
      <c r="C116" s="32" t="str">
        <f>CONCATENATE(VLOOKUP(A116,ABC_SERVIÇOS!A:I,5,0)," - ",VLOOKUP(A116,ABC_SERVIÇOS!A:I,6,0))</f>
        <v>93564 - SINAPI – 10/17</v>
      </c>
      <c r="D116" s="219" t="str">
        <f t="shared" si="5"/>
        <v>APONTADOR OU APROPRIADOR COM ENCARGOS COMPLEMENTARES</v>
      </c>
      <c r="E116" s="150">
        <f t="shared" si="11"/>
        <v>14</v>
      </c>
      <c r="F116" s="150">
        <v>3</v>
      </c>
      <c r="G116" s="150" t="s">
        <v>331</v>
      </c>
      <c r="H116" s="550" t="s">
        <v>332</v>
      </c>
      <c r="I116" s="34" t="str">
        <f t="shared" si="6"/>
        <v>MES</v>
      </c>
      <c r="J116" s="156">
        <f t="shared" si="7"/>
        <v>42</v>
      </c>
      <c r="K116" s="156" t="s">
        <v>249</v>
      </c>
      <c r="L116" s="36">
        <f t="shared" si="8"/>
        <v>3918</v>
      </c>
      <c r="M116" s="477">
        <f t="shared" si="9"/>
        <v>164556</v>
      </c>
      <c r="N116" s="21" t="str">
        <f t="shared" si="10"/>
        <v>COMP_098</v>
      </c>
      <c r="O116" s="29"/>
      <c r="P116" s="163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3.5" customHeight="1" outlineLevel="1" x14ac:dyDescent="0.25">
      <c r="A117" s="21" t="s">
        <v>333</v>
      </c>
      <c r="B117" s="476" t="s">
        <v>87</v>
      </c>
      <c r="C117" s="32" t="str">
        <f>CONCATENATE(VLOOKUP(A117,ABC_SERVIÇOS!A:I,5,0)," - ",VLOOKUP(A117,ABC_SERVIÇOS!A:I,6,0))</f>
        <v>93566 - SINAPI – 10/17</v>
      </c>
      <c r="D117" s="219" t="str">
        <f t="shared" si="5"/>
        <v>AUXILIAR DE ESCRITORIO COM ENCARGOS COMPLEMENTARES</v>
      </c>
      <c r="E117" s="150">
        <f t="shared" si="11"/>
        <v>14</v>
      </c>
      <c r="F117" s="150">
        <v>3</v>
      </c>
      <c r="G117" s="150"/>
      <c r="H117" s="550" t="s">
        <v>334</v>
      </c>
      <c r="I117" s="34" t="str">
        <f t="shared" si="6"/>
        <v>MES</v>
      </c>
      <c r="J117" s="156">
        <f t="shared" si="7"/>
        <v>42</v>
      </c>
      <c r="K117" s="156" t="s">
        <v>249</v>
      </c>
      <c r="L117" s="36">
        <f t="shared" si="8"/>
        <v>2655.12</v>
      </c>
      <c r="M117" s="477">
        <f t="shared" si="9"/>
        <v>111515.04</v>
      </c>
      <c r="N117" s="21" t="str">
        <f t="shared" si="10"/>
        <v>COMP_099</v>
      </c>
      <c r="O117" s="29"/>
      <c r="P117" s="163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13.5" customHeight="1" outlineLevel="1" x14ac:dyDescent="0.25">
      <c r="A118" s="21" t="s">
        <v>335</v>
      </c>
      <c r="B118" s="476" t="s">
        <v>89</v>
      </c>
      <c r="C118" s="32" t="str">
        <f>CONCATENATE(VLOOKUP(A118,ABC_SERVIÇOS!A:I,5,0)," - ",VLOOKUP(A118,ABC_SERVIÇOS!A:I,6,0))</f>
        <v>40931 (I) - SINAPI – 10/17</v>
      </c>
      <c r="D118" s="219" t="str">
        <f t="shared" si="5"/>
        <v>AUXILIAR TECNICO / ASSISTENTE DE ENGENHARIA (MENSALISTA)</v>
      </c>
      <c r="E118" s="150">
        <f t="shared" si="11"/>
        <v>14</v>
      </c>
      <c r="F118" s="150">
        <v>2</v>
      </c>
      <c r="G118" s="150"/>
      <c r="H118" s="550" t="s">
        <v>336</v>
      </c>
      <c r="I118" s="34" t="str">
        <f t="shared" si="6"/>
        <v>MES</v>
      </c>
      <c r="J118" s="156">
        <f t="shared" si="7"/>
        <v>28</v>
      </c>
      <c r="K118" s="156" t="s">
        <v>249</v>
      </c>
      <c r="L118" s="36">
        <f t="shared" si="8"/>
        <v>3879.24</v>
      </c>
      <c r="M118" s="477">
        <f t="shared" si="9"/>
        <v>108618.72</v>
      </c>
      <c r="N118" s="21" t="str">
        <f t="shared" si="10"/>
        <v>COMP_100</v>
      </c>
      <c r="O118" s="29"/>
      <c r="P118" s="163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25.5" customHeight="1" outlineLevel="1" x14ac:dyDescent="0.25">
      <c r="A119" s="21" t="s">
        <v>337</v>
      </c>
      <c r="B119" s="476" t="s">
        <v>91</v>
      </c>
      <c r="C119" s="32" t="str">
        <f>CONCATENATE(VLOOKUP(A119,ABC_SERVIÇOS!A:I,5,0)," - ",VLOOKUP(A119,ABC_SERVIÇOS!A:I,6,0))</f>
        <v>41776 (I) - SINAPI – 10/17</v>
      </c>
      <c r="D119" s="219" t="str">
        <f t="shared" si="5"/>
        <v>VIGIA NOTURNO, HORA EFETIVAMENTE TRABALHADA DE 22 H AS 5 H (COM ADICIONAL
NOTURNO)</v>
      </c>
      <c r="E119" s="150">
        <f t="shared" si="11"/>
        <v>14</v>
      </c>
      <c r="F119" s="150">
        <f>2*220</f>
        <v>440</v>
      </c>
      <c r="G119" s="150"/>
      <c r="H119" s="554"/>
      <c r="I119" s="34" t="str">
        <f t="shared" si="6"/>
        <v>H</v>
      </c>
      <c r="J119" s="156">
        <f t="shared" si="7"/>
        <v>6160</v>
      </c>
      <c r="K119" s="156" t="s">
        <v>249</v>
      </c>
      <c r="L119" s="36">
        <f t="shared" si="8"/>
        <v>20.239999999999998</v>
      </c>
      <c r="M119" s="477">
        <f t="shared" si="9"/>
        <v>124678.39999999999</v>
      </c>
      <c r="N119" s="21" t="str">
        <f t="shared" si="10"/>
        <v>COMP_101</v>
      </c>
      <c r="O119" s="29"/>
      <c r="P119" s="163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13.5" customHeight="1" outlineLevel="1" x14ac:dyDescent="0.25">
      <c r="A120" s="21" t="s">
        <v>338</v>
      </c>
      <c r="B120" s="476" t="s">
        <v>93</v>
      </c>
      <c r="C120" s="32" t="str">
        <f>CONCATENATE(VLOOKUP(A120,ABC_SERVIÇOS!A:I,5,0)," - ",VLOOKUP(A120,ABC_SERVIÇOS!A:I,6,0))</f>
        <v>34345 (I) - SINAPI – 10/17</v>
      </c>
      <c r="D120" s="219" t="str">
        <f t="shared" si="5"/>
        <v>VIGIA DIURNO</v>
      </c>
      <c r="E120" s="150">
        <f t="shared" si="11"/>
        <v>14</v>
      </c>
      <c r="F120" s="150">
        <f>24*4</f>
        <v>96</v>
      </c>
      <c r="G120" s="150" t="s">
        <v>339</v>
      </c>
      <c r="H120" s="554"/>
      <c r="I120" s="34" t="str">
        <f t="shared" si="6"/>
        <v>H</v>
      </c>
      <c r="J120" s="156">
        <f t="shared" si="7"/>
        <v>1344</v>
      </c>
      <c r="K120" s="156" t="s">
        <v>249</v>
      </c>
      <c r="L120" s="36">
        <f t="shared" si="8"/>
        <v>14.74</v>
      </c>
      <c r="M120" s="477">
        <f t="shared" si="9"/>
        <v>19810.560000000001</v>
      </c>
      <c r="N120" s="21" t="str">
        <f t="shared" si="10"/>
        <v>COMP_102</v>
      </c>
      <c r="O120" s="29"/>
      <c r="P120" s="163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13.5" customHeight="1" outlineLevel="1" x14ac:dyDescent="0.25">
      <c r="A121" s="21" t="s">
        <v>340</v>
      </c>
      <c r="B121" s="476" t="s">
        <v>95</v>
      </c>
      <c r="C121" s="32" t="str">
        <f>CONCATENATE(VLOOKUP(A121,ABC_SERVIÇOS!A:I,5,0)," - ",VLOOKUP(A121,ABC_SERVIÇOS!A:I,6,0))</f>
        <v>P9809 - SICRO II – 01/17</v>
      </c>
      <c r="D121" s="219" t="str">
        <f t="shared" si="5"/>
        <v>ENCARREGADO ADMINISTRATIVO</v>
      </c>
      <c r="E121" s="150">
        <f t="shared" si="11"/>
        <v>14</v>
      </c>
      <c r="F121" s="150">
        <v>1</v>
      </c>
      <c r="G121" s="150"/>
      <c r="H121" s="554"/>
      <c r="I121" s="34" t="str">
        <f t="shared" si="6"/>
        <v>MES</v>
      </c>
      <c r="J121" s="156">
        <f t="shared" si="7"/>
        <v>14</v>
      </c>
      <c r="K121" s="156" t="s">
        <v>249</v>
      </c>
      <c r="L121" s="36">
        <f t="shared" si="8"/>
        <v>5416.14</v>
      </c>
      <c r="M121" s="477">
        <f t="shared" si="9"/>
        <v>75825.960000000006</v>
      </c>
      <c r="N121" s="21" t="str">
        <f t="shared" si="10"/>
        <v>COMP_103</v>
      </c>
      <c r="O121" s="29"/>
      <c r="P121" s="163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3.5" customHeight="1" outlineLevel="1" x14ac:dyDescent="0.25">
      <c r="A122" s="21" t="s">
        <v>341</v>
      </c>
      <c r="B122" s="476" t="s">
        <v>96</v>
      </c>
      <c r="C122" s="32" t="str">
        <f>CONCATENATE(VLOOKUP(A122,ABC_SERVIÇOS!A:I,5,0)," - ",VLOOKUP(A122,ABC_SERVIÇOS!A:I,6,0))</f>
        <v>93563 - SINAPI – 10/17</v>
      </c>
      <c r="D122" s="219" t="str">
        <f t="shared" si="5"/>
        <v>ALMOXARIFE COM ENCARGOS COMPLEMENTARES</v>
      </c>
      <c r="E122" s="150">
        <f t="shared" si="11"/>
        <v>14</v>
      </c>
      <c r="F122" s="150">
        <v>1</v>
      </c>
      <c r="G122" s="150"/>
      <c r="H122" s="550" t="s">
        <v>342</v>
      </c>
      <c r="I122" s="34" t="str">
        <f t="shared" si="6"/>
        <v>MES</v>
      </c>
      <c r="J122" s="156">
        <f t="shared" si="7"/>
        <v>14</v>
      </c>
      <c r="K122" s="156" t="s">
        <v>249</v>
      </c>
      <c r="L122" s="36">
        <f t="shared" si="8"/>
        <v>4081.43</v>
      </c>
      <c r="M122" s="477">
        <f t="shared" si="9"/>
        <v>57140.02</v>
      </c>
      <c r="N122" s="21" t="str">
        <f t="shared" si="10"/>
        <v>COMP_104</v>
      </c>
      <c r="O122" s="29"/>
      <c r="P122" s="163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13.5" customHeight="1" outlineLevel="1" x14ac:dyDescent="0.25">
      <c r="A123" s="21" t="s">
        <v>343</v>
      </c>
      <c r="B123" s="476" t="s">
        <v>97</v>
      </c>
      <c r="C123" s="32" t="str">
        <f>CONCATENATE(VLOOKUP(A123,ABC_SERVIÇOS!A:I,5,0)," - ",VLOOKUP(A123,ABC_SERVIÇOS!A:I,6,0))</f>
        <v>88284 - SINAPI – 10/17</v>
      </c>
      <c r="D123" s="219" t="str">
        <f t="shared" si="5"/>
        <v>MOTORISTA DE VEICULO LEVE COM ENCARGOS COMPLEMENTARES</v>
      </c>
      <c r="E123" s="150">
        <f t="shared" si="11"/>
        <v>14</v>
      </c>
      <c r="F123" s="150">
        <f>1*220</f>
        <v>220</v>
      </c>
      <c r="G123" s="150"/>
      <c r="H123" s="554"/>
      <c r="I123" s="34" t="str">
        <f t="shared" si="6"/>
        <v>H</v>
      </c>
      <c r="J123" s="156">
        <f t="shared" si="7"/>
        <v>3080</v>
      </c>
      <c r="K123" s="156" t="s">
        <v>249</v>
      </c>
      <c r="L123" s="36">
        <f t="shared" si="8"/>
        <v>26.28</v>
      </c>
      <c r="M123" s="477">
        <f t="shared" si="9"/>
        <v>80942.399999999994</v>
      </c>
      <c r="N123" s="21" t="str">
        <f t="shared" si="10"/>
        <v>COMP_105</v>
      </c>
      <c r="O123" s="29"/>
      <c r="P123" s="16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3.5" customHeight="1" outlineLevel="1" x14ac:dyDescent="0.25">
      <c r="A124" s="21" t="s">
        <v>344</v>
      </c>
      <c r="B124" s="476" t="s">
        <v>98</v>
      </c>
      <c r="C124" s="32" t="str">
        <f>CONCATENATE(VLOOKUP(A124,ABC_SERVIÇOS!A:I,5,0)," - ",VLOOKUP(A124,ABC_SERVIÇOS!A:I,6,0))</f>
        <v>40908 - SINAPI – 10/17</v>
      </c>
      <c r="D124" s="219" t="str">
        <f t="shared" si="5"/>
        <v>AUXILIAR DE ALMOXARIFE (MENSALISTA)</v>
      </c>
      <c r="E124" s="150">
        <f t="shared" si="11"/>
        <v>14</v>
      </c>
      <c r="F124" s="150">
        <v>1</v>
      </c>
      <c r="G124" s="150"/>
      <c r="H124" s="550" t="s">
        <v>345</v>
      </c>
      <c r="I124" s="34" t="str">
        <f t="shared" si="6"/>
        <v>MES</v>
      </c>
      <c r="J124" s="156">
        <f t="shared" si="7"/>
        <v>14</v>
      </c>
      <c r="K124" s="156" t="s">
        <v>249</v>
      </c>
      <c r="L124" s="36">
        <f t="shared" si="8"/>
        <v>2665.25</v>
      </c>
      <c r="M124" s="477">
        <f t="shared" si="9"/>
        <v>37313.5</v>
      </c>
      <c r="N124" s="21" t="str">
        <f t="shared" si="10"/>
        <v>COMP_106</v>
      </c>
      <c r="O124" s="29"/>
      <c r="P124" s="163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3.5" customHeight="1" outlineLevel="1" x14ac:dyDescent="0.25">
      <c r="A125" s="21" t="s">
        <v>346</v>
      </c>
      <c r="B125" s="476" t="s">
        <v>99</v>
      </c>
      <c r="C125" s="32" t="str">
        <f>CONCATENATE(VLOOKUP(A125,ABC_SERVIÇOS!A:I,5,0)," - ",VLOOKUP(A125,ABC_SERVIÇOS!A:I,6,0))</f>
        <v>40918 (I) - SINAPI – 10/17</v>
      </c>
      <c r="D125" s="219" t="str">
        <f t="shared" si="5"/>
        <v>ELETRICISTA (MENSALISTA)</v>
      </c>
      <c r="E125" s="150">
        <f t="shared" si="11"/>
        <v>14</v>
      </c>
      <c r="F125" s="150">
        <v>1</v>
      </c>
      <c r="G125" s="150"/>
      <c r="H125" s="550" t="s">
        <v>347</v>
      </c>
      <c r="I125" s="34" t="str">
        <f t="shared" si="6"/>
        <v>MES</v>
      </c>
      <c r="J125" s="156">
        <f t="shared" si="7"/>
        <v>14</v>
      </c>
      <c r="K125" s="156" t="s">
        <v>249</v>
      </c>
      <c r="L125" s="36">
        <f t="shared" si="8"/>
        <v>2352.8000000000002</v>
      </c>
      <c r="M125" s="477">
        <f t="shared" si="9"/>
        <v>32939.199999999997</v>
      </c>
      <c r="N125" s="21" t="str">
        <f t="shared" si="10"/>
        <v>COMP_107</v>
      </c>
      <c r="O125" s="29"/>
      <c r="P125" s="163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13.5" customHeight="1" outlineLevel="1" x14ac:dyDescent="0.25">
      <c r="A126" s="21" t="s">
        <v>348</v>
      </c>
      <c r="B126" s="476" t="s">
        <v>100</v>
      </c>
      <c r="C126" s="32" t="str">
        <f>CONCATENATE(VLOOKUP(A126,ABC_SERVIÇOS!A:I,5,0)," - ",VLOOKUP(A126,ABC_SERVIÇOS!A:I,6,0))</f>
        <v>94295 - SINAPI – 10/17</v>
      </c>
      <c r="D126" s="219" t="str">
        <f t="shared" si="5"/>
        <v>MESTRE DE OBRAS COM ENCARGOS COMPLEMENTARES</v>
      </c>
      <c r="E126" s="150">
        <f t="shared" si="11"/>
        <v>14</v>
      </c>
      <c r="F126" s="150">
        <v>1</v>
      </c>
      <c r="G126" s="150"/>
      <c r="H126" s="550" t="s">
        <v>349</v>
      </c>
      <c r="I126" s="34" t="str">
        <f t="shared" si="6"/>
        <v>MES</v>
      </c>
      <c r="J126" s="156">
        <f t="shared" si="7"/>
        <v>14</v>
      </c>
      <c r="K126" s="156" t="s">
        <v>249</v>
      </c>
      <c r="L126" s="36">
        <f t="shared" si="8"/>
        <v>6535.2</v>
      </c>
      <c r="M126" s="477">
        <f t="shared" si="9"/>
        <v>91492.800000000003</v>
      </c>
      <c r="N126" s="21" t="str">
        <f t="shared" si="10"/>
        <v>COMP_108</v>
      </c>
      <c r="O126" s="29"/>
      <c r="P126" s="163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13.5" customHeight="1" outlineLevel="1" x14ac:dyDescent="0.25">
      <c r="A127" s="21" t="s">
        <v>350</v>
      </c>
      <c r="B127" s="476" t="s">
        <v>101</v>
      </c>
      <c r="C127" s="32" t="str">
        <f>CONCATENATE(VLOOKUP(A127,ABC_SERVIÇOS!A:I,5,0)," - ",VLOOKUP(A127,ABC_SERVIÇOS!A:I,6,0))</f>
        <v>93572 - SINAPI – 10/17</v>
      </c>
      <c r="D127" s="219" t="str">
        <f t="shared" si="5"/>
        <v>ENCARREGADO GERAL DE OBRAS COM ENCARGOS COMPLEMENTARES</v>
      </c>
      <c r="E127" s="150">
        <f t="shared" si="11"/>
        <v>14</v>
      </c>
      <c r="F127" s="150">
        <v>1</v>
      </c>
      <c r="G127" s="150"/>
      <c r="H127" s="550" t="s">
        <v>351</v>
      </c>
      <c r="I127" s="34" t="str">
        <f t="shared" si="6"/>
        <v>MES</v>
      </c>
      <c r="J127" s="156">
        <f t="shared" si="7"/>
        <v>14</v>
      </c>
      <c r="K127" s="156" t="s">
        <v>249</v>
      </c>
      <c r="L127" s="36">
        <f t="shared" si="8"/>
        <v>4395.5600000000004</v>
      </c>
      <c r="M127" s="477">
        <f t="shared" si="9"/>
        <v>61537.84</v>
      </c>
      <c r="N127" s="21" t="str">
        <f t="shared" si="10"/>
        <v>COMP_109</v>
      </c>
      <c r="O127" s="29"/>
      <c r="P127" s="163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13.5" customHeight="1" outlineLevel="1" x14ac:dyDescent="0.25">
      <c r="A128" s="21" t="s">
        <v>352</v>
      </c>
      <c r="B128" s="476" t="s">
        <v>102</v>
      </c>
      <c r="C128" s="32" t="str">
        <f>CONCATENATE(VLOOKUP(A128,ABC_SERVIÇOS!A:I,5,0)," - ",VLOOKUP(A128,ABC_SERVIÇOS!A:I,6,0))</f>
        <v>41071 (I) - SINAPI – 10/17</v>
      </c>
      <c r="D128" s="219" t="str">
        <f t="shared" si="5"/>
        <v>AUXILIAR DE SERVICOS GERAIS (MENSALISTA)</v>
      </c>
      <c r="E128" s="150">
        <f t="shared" si="11"/>
        <v>14</v>
      </c>
      <c r="F128" s="150">
        <v>4</v>
      </c>
      <c r="G128" s="150"/>
      <c r="H128" s="550" t="s">
        <v>353</v>
      </c>
      <c r="I128" s="34" t="str">
        <f t="shared" si="6"/>
        <v>MES</v>
      </c>
      <c r="J128" s="156">
        <f t="shared" si="7"/>
        <v>56</v>
      </c>
      <c r="K128" s="156" t="s">
        <v>249</v>
      </c>
      <c r="L128" s="36">
        <f t="shared" si="8"/>
        <v>1705.12</v>
      </c>
      <c r="M128" s="477">
        <f t="shared" si="9"/>
        <v>95486.720000000001</v>
      </c>
      <c r="N128" s="21" t="str">
        <f t="shared" si="10"/>
        <v>COMP_110</v>
      </c>
      <c r="O128" s="29"/>
      <c r="P128" s="163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13.5" customHeight="1" outlineLevel="1" x14ac:dyDescent="0.25">
      <c r="A129" s="21" t="s">
        <v>354</v>
      </c>
      <c r="B129" s="476" t="s">
        <v>103</v>
      </c>
      <c r="C129" s="32" t="str">
        <f>CONCATENATE(VLOOKUP(A129,ABC_SERVIÇOS!A:I,5,0)," - ",VLOOKUP(A129,ABC_SERVIÇOS!A:I,6,0))</f>
        <v>43201 - AGETOP – T128 – DESON</v>
      </c>
      <c r="D129" s="219" t="str">
        <f t="shared" si="5"/>
        <v xml:space="preserve">VEICULO SEDÃ – 71 A 115CV -  “BDI 17,77% </v>
      </c>
      <c r="E129" s="150">
        <f t="shared" si="11"/>
        <v>14</v>
      </c>
      <c r="F129" s="150">
        <v>4</v>
      </c>
      <c r="G129" s="150" t="s">
        <v>355</v>
      </c>
      <c r="H129" s="550" t="s">
        <v>356</v>
      </c>
      <c r="I129" s="34" t="str">
        <f t="shared" si="6"/>
        <v>MES</v>
      </c>
      <c r="J129" s="156">
        <f t="shared" si="7"/>
        <v>56</v>
      </c>
      <c r="K129" s="156" t="s">
        <v>249</v>
      </c>
      <c r="L129" s="36">
        <f t="shared" si="8"/>
        <v>3461.84</v>
      </c>
      <c r="M129" s="477">
        <f t="shared" si="9"/>
        <v>193863.04000000001</v>
      </c>
      <c r="N129" s="21" t="str">
        <f t="shared" si="10"/>
        <v>COMP_111</v>
      </c>
      <c r="O129" s="29"/>
      <c r="P129" s="163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13.5" customHeight="1" outlineLevel="1" x14ac:dyDescent="0.25">
      <c r="A130" s="21" t="s">
        <v>357</v>
      </c>
      <c r="B130" s="476" t="s">
        <v>104</v>
      </c>
      <c r="C130" s="32" t="str">
        <f>CONCATENATE(VLOOKUP(A130,ABC_SERVIÇOS!A:I,5,0)," - ",VLOOKUP(A130,ABC_SERVIÇOS!A:I,6,0))</f>
        <v>93556 - SINAPI – 10/17</v>
      </c>
      <c r="D130" s="219" t="str">
        <f t="shared" si="5"/>
        <v>FERRAMENTAS (ENCARGOS COMPLEMENTARES) – MENSALISTA</v>
      </c>
      <c r="E130" s="150">
        <f t="shared" si="11"/>
        <v>14</v>
      </c>
      <c r="F130" s="150">
        <v>30</v>
      </c>
      <c r="G130" s="150"/>
      <c r="H130" s="550" t="s">
        <v>358</v>
      </c>
      <c r="I130" s="34" t="str">
        <f t="shared" si="6"/>
        <v>MES</v>
      </c>
      <c r="J130" s="156">
        <f t="shared" si="7"/>
        <v>420</v>
      </c>
      <c r="K130" s="156" t="s">
        <v>249</v>
      </c>
      <c r="L130" s="36">
        <f t="shared" si="8"/>
        <v>85.61</v>
      </c>
      <c r="M130" s="477">
        <f t="shared" si="9"/>
        <v>35956.199999999997</v>
      </c>
      <c r="N130" s="21" t="str">
        <f t="shared" si="10"/>
        <v>COMP_112</v>
      </c>
      <c r="O130" s="29"/>
      <c r="P130" s="163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3.5" customHeight="1" outlineLevel="1" x14ac:dyDescent="0.25">
      <c r="A131" s="21" t="s">
        <v>359</v>
      </c>
      <c r="B131" s="476" t="s">
        <v>105</v>
      </c>
      <c r="C131" s="32" t="str">
        <f>CONCATENATE(VLOOKUP(A131,ABC_SERVIÇOS!A:I,5,0)," - ",VLOOKUP(A131,ABC_SERVIÇOS!A:I,6,0))</f>
        <v>93557 - SINAPI – 10/17</v>
      </c>
      <c r="D131" s="219" t="str">
        <f t="shared" si="5"/>
        <v>EPI (ENCARGOS COMPLEMENTARES) – MENSALISTA</v>
      </c>
      <c r="E131" s="150">
        <f t="shared" si="11"/>
        <v>14</v>
      </c>
      <c r="F131" s="150">
        <v>40</v>
      </c>
      <c r="G131" s="150"/>
      <c r="H131" s="550" t="s">
        <v>360</v>
      </c>
      <c r="I131" s="34" t="str">
        <f t="shared" si="6"/>
        <v>MES</v>
      </c>
      <c r="J131" s="156">
        <f t="shared" si="7"/>
        <v>560</v>
      </c>
      <c r="K131" s="156" t="s">
        <v>249</v>
      </c>
      <c r="L131" s="36">
        <f t="shared" si="8"/>
        <v>154.91999999999999</v>
      </c>
      <c r="M131" s="477">
        <f t="shared" si="9"/>
        <v>86755.199999999997</v>
      </c>
      <c r="N131" s="21" t="str">
        <f t="shared" si="10"/>
        <v>COMP_113</v>
      </c>
      <c r="O131" s="29"/>
      <c r="P131" s="163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45" customFormat="1" ht="13.5" outlineLevel="1" thickBot="1" x14ac:dyDescent="0.3">
      <c r="B132" s="58"/>
      <c r="C132" s="59"/>
      <c r="D132" s="512"/>
      <c r="E132" s="170"/>
      <c r="F132" s="170"/>
      <c r="G132" s="170"/>
      <c r="H132" s="170"/>
      <c r="I132" s="170"/>
      <c r="J132" s="532"/>
      <c r="K132" s="61"/>
      <c r="L132" s="60"/>
      <c r="M132" s="435"/>
      <c r="O132" s="50"/>
      <c r="P132" s="169"/>
    </row>
    <row r="133" spans="1:1024" ht="27" customHeight="1" thickBot="1" x14ac:dyDescent="0.3">
      <c r="A133" s="45"/>
      <c r="B133" s="22" t="s">
        <v>106</v>
      </c>
      <c r="C133" s="23"/>
      <c r="D133" s="103" t="s">
        <v>20</v>
      </c>
      <c r="E133" s="102"/>
      <c r="F133" s="102"/>
      <c r="G133" s="102"/>
      <c r="H133" s="102"/>
      <c r="I133" s="23"/>
      <c r="J133" s="23"/>
      <c r="K133" s="23"/>
      <c r="L133" s="25"/>
      <c r="M133" s="432">
        <f>SUM(M134,M161)</f>
        <v>558096.83000000007</v>
      </c>
      <c r="N133"/>
      <c r="O133" s="50">
        <f>PQP_REVISADO!H55</f>
        <v>558096.83000000007</v>
      </c>
      <c r="P133" s="144">
        <f>O133-M133</f>
        <v>0</v>
      </c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thickBot="1" x14ac:dyDescent="0.3">
      <c r="A134" s="45"/>
      <c r="B134" s="63" t="s">
        <v>107</v>
      </c>
      <c r="C134" s="64"/>
      <c r="D134" s="547" t="s">
        <v>108</v>
      </c>
      <c r="E134" s="171"/>
      <c r="F134" s="171"/>
      <c r="G134" s="171"/>
      <c r="H134" s="171"/>
      <c r="I134" s="64"/>
      <c r="J134" s="64"/>
      <c r="K134" s="64"/>
      <c r="L134" s="66"/>
      <c r="M134" s="436">
        <f>SUM(M135:M160)</f>
        <v>374863.36000000004</v>
      </c>
      <c r="N134"/>
      <c r="O134" s="50"/>
      <c r="P134" s="138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s="21" customFormat="1" ht="25.5" customHeight="1" outlineLevel="1" x14ac:dyDescent="0.25">
      <c r="A135" s="172" t="s">
        <v>361</v>
      </c>
      <c r="B135" s="653" t="s">
        <v>109</v>
      </c>
      <c r="C135" s="618" t="str">
        <f>CONCATENATE(VLOOKUP(A135,ABC_SERVIÇOS!A:I,5,0)," - ",VLOOKUP(A135,ABC_SERVIÇOS!A:I,6,0))</f>
        <v>73686 - SINAPI – 10/17</v>
      </c>
      <c r="D135" s="626" t="str">
        <f>VLOOKUP(A135,ABC_SERVIÇOS,2,0)</f>
        <v>LOCAÇÃO DE OBRA, COM USO DE EQUIPAMENTO TOPOGRAFICO, INCLUSIVE NIVELADOR</v>
      </c>
      <c r="E135" s="627"/>
      <c r="F135" s="627"/>
      <c r="G135" s="628"/>
      <c r="H135" s="646" t="s">
        <v>362</v>
      </c>
      <c r="I135" s="647" t="str">
        <f>VLOOKUP(A135,ABC_SERVIÇOS,3,0)</f>
        <v>M2</v>
      </c>
      <c r="J135" s="648">
        <f>J136*J137</f>
        <v>16800</v>
      </c>
      <c r="K135" s="175" t="s">
        <v>249</v>
      </c>
      <c r="L135" s="176">
        <f>VLOOKUP(A135,ABC_SERVIÇOS,7,0)</f>
        <v>18.73</v>
      </c>
      <c r="M135" s="482">
        <f>ROUND(L135*J135,2)</f>
        <v>314664</v>
      </c>
      <c r="N135" s="21" t="str">
        <f>A135</f>
        <v>COMP_015</v>
      </c>
      <c r="O135" s="29"/>
      <c r="P135" s="163"/>
    </row>
    <row r="136" spans="1:1024" outlineLevel="1" x14ac:dyDescent="0.25">
      <c r="A136" s="21"/>
      <c r="B136" s="476"/>
      <c r="C136" s="149"/>
      <c r="D136" s="219" t="s">
        <v>363</v>
      </c>
      <c r="E136" s="150"/>
      <c r="F136" s="150"/>
      <c r="G136" s="150"/>
      <c r="H136" s="150"/>
      <c r="I136" s="149"/>
      <c r="J136" s="156">
        <v>480</v>
      </c>
      <c r="K136" s="156" t="s">
        <v>254</v>
      </c>
      <c r="L136" s="153"/>
      <c r="M136" s="477"/>
      <c r="N136" s="73"/>
      <c r="O136" s="29"/>
      <c r="P136" s="138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outlineLevel="1" x14ac:dyDescent="0.25">
      <c r="A137" s="21"/>
      <c r="B137" s="476"/>
      <c r="C137" s="149"/>
      <c r="D137" s="219" t="s">
        <v>364</v>
      </c>
      <c r="E137" s="150"/>
      <c r="F137" s="150"/>
      <c r="G137" s="150"/>
      <c r="H137" s="150"/>
      <c r="I137" s="149"/>
      <c r="J137" s="156">
        <v>35</v>
      </c>
      <c r="K137" s="156" t="s">
        <v>299</v>
      </c>
      <c r="L137" s="153"/>
      <c r="M137" s="477"/>
      <c r="N137" s="73"/>
      <c r="O137" s="29"/>
      <c r="P137" s="138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5.5" customHeight="1" outlineLevel="1" x14ac:dyDescent="0.25">
      <c r="A138" s="172" t="s">
        <v>365</v>
      </c>
      <c r="B138" s="654" t="s">
        <v>110</v>
      </c>
      <c r="C138" s="618" t="str">
        <f>CONCATENATE(VLOOKUP(A138,ABC_SERVIÇOS!A:I,5,0)," - ",VLOOKUP(A138,ABC_SERVIÇOS!A:I,6,0))</f>
        <v>73672 - SINAPI – 10/17</v>
      </c>
      <c r="D138" s="630" t="str">
        <f>VLOOKUP(A138,ABC_SERVIÇOS,2,0)</f>
        <v>DESMATAMENTO E LIMPEZA MECANIZADA DE TERRENO COM ARVORES ATE Ø 15CM, U M2 CR 0,44 TILIZANDO TRATOR DE ESTEIRAS</v>
      </c>
      <c r="E138" s="631"/>
      <c r="F138" s="631"/>
      <c r="G138" s="632"/>
      <c r="H138" s="629" t="s">
        <v>366</v>
      </c>
      <c r="I138" s="618" t="str">
        <f>VLOOKUP(A138,ABC_SERVIÇOS,3,0)</f>
        <v>M2</v>
      </c>
      <c r="J138" s="642">
        <f>SUM(J139:J141)</f>
        <v>15942.5</v>
      </c>
      <c r="K138" s="76" t="s">
        <v>249</v>
      </c>
      <c r="L138" s="77">
        <f>VLOOKUP(A138,ABC_SERVIÇOS,7,0)</f>
        <v>0.35</v>
      </c>
      <c r="M138" s="438">
        <f>ROUND(L138*J138,2)</f>
        <v>5579.88</v>
      </c>
      <c r="N138" s="21" t="str">
        <f>A138</f>
        <v>COMP_016</v>
      </c>
      <c r="O138" s="29"/>
      <c r="P138" s="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outlineLevel="1" x14ac:dyDescent="0.25">
      <c r="A139" s="21"/>
      <c r="B139" s="474"/>
      <c r="C139" s="145"/>
      <c r="D139" s="505"/>
      <c r="E139" s="146" t="s">
        <v>260</v>
      </c>
      <c r="F139" s="146" t="s">
        <v>261</v>
      </c>
      <c r="G139" s="146"/>
      <c r="H139" s="146"/>
      <c r="I139" s="145"/>
      <c r="J139" s="147"/>
      <c r="K139" s="147"/>
      <c r="L139" s="148"/>
      <c r="M139" s="475"/>
      <c r="N139" s="73"/>
      <c r="O139" s="29"/>
      <c r="P139" s="138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outlineLevel="1" x14ac:dyDescent="0.25">
      <c r="A140" s="21"/>
      <c r="B140" s="476"/>
      <c r="C140" s="149"/>
      <c r="D140" s="219" t="s">
        <v>367</v>
      </c>
      <c r="E140" s="177">
        <v>455.5</v>
      </c>
      <c r="F140" s="550">
        <v>15</v>
      </c>
      <c r="G140" s="550"/>
      <c r="H140" s="150"/>
      <c r="I140" s="149"/>
      <c r="J140" s="156">
        <f>F140*E140</f>
        <v>6832.5</v>
      </c>
      <c r="K140" s="156" t="s">
        <v>263</v>
      </c>
      <c r="L140" s="153"/>
      <c r="M140" s="477"/>
      <c r="N140" s="73"/>
      <c r="O140" s="29"/>
      <c r="P140" s="138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outlineLevel="1" x14ac:dyDescent="0.25">
      <c r="A141" s="21"/>
      <c r="B141" s="476"/>
      <c r="C141" s="149"/>
      <c r="D141" s="219" t="s">
        <v>368</v>
      </c>
      <c r="E141" s="177">
        <v>455.5</v>
      </c>
      <c r="F141" s="550">
        <v>20</v>
      </c>
      <c r="G141" s="550"/>
      <c r="H141" s="150"/>
      <c r="I141" s="149"/>
      <c r="J141" s="156">
        <f>F141*E141</f>
        <v>9110</v>
      </c>
      <c r="K141" s="156" t="s">
        <v>263</v>
      </c>
      <c r="L141" s="153"/>
      <c r="M141" s="477"/>
      <c r="N141" s="73"/>
      <c r="O141" s="29"/>
      <c r="P141" s="138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8.35" customHeight="1" outlineLevel="1" x14ac:dyDescent="0.25">
      <c r="A142" s="172" t="s">
        <v>369</v>
      </c>
      <c r="B142" s="654" t="s">
        <v>111</v>
      </c>
      <c r="C142" s="618" t="str">
        <f>CONCATENATE(VLOOKUP(A142,ABC_SERVIÇOS!A:I,5,0)," - ",VLOOKUP(A142,ABC_SERVIÇOS!A:I,6,0))</f>
        <v>85186 - SINAPI – 10/17</v>
      </c>
      <c r="D142" s="630" t="str">
        <f>VLOOKUP(A142,ABC_SERVIÇOS,2,0)</f>
        <v>PODA DE ÁRVORES COM LIMPEZA DE GALHOS SECOS E RETIRADA DE PARASITAS, INCLUINDO REMOÇÃO E ENTULHO</v>
      </c>
      <c r="E142" s="631"/>
      <c r="F142" s="631"/>
      <c r="G142" s="632"/>
      <c r="H142" s="629" t="s">
        <v>370</v>
      </c>
      <c r="I142" s="618" t="str">
        <f>VLOOKUP(A142,ABC_SERVIÇOS,3,0)</f>
        <v>UNID</v>
      </c>
      <c r="J142" s="642">
        <f>SUM(J143:J145)</f>
        <v>45</v>
      </c>
      <c r="K142" s="76" t="s">
        <v>249</v>
      </c>
      <c r="L142" s="77">
        <f>VLOOKUP(A142,ABC_SERVIÇOS,7,0)</f>
        <v>74.31</v>
      </c>
      <c r="M142" s="438">
        <f>ROUND(L142*J142,2)</f>
        <v>3343.95</v>
      </c>
      <c r="N142" s="21" t="str">
        <f>A142</f>
        <v>COMP_017</v>
      </c>
      <c r="O142" s="29"/>
      <c r="P142" s="138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 s="21"/>
      <c r="B143" s="474"/>
      <c r="C143" s="145"/>
      <c r="D143" s="505"/>
      <c r="E143" s="146" t="s">
        <v>371</v>
      </c>
      <c r="F143" s="552"/>
      <c r="G143" s="552"/>
      <c r="H143" s="146"/>
      <c r="I143" s="145"/>
      <c r="J143" s="147"/>
      <c r="K143" s="147"/>
      <c r="L143" s="148"/>
      <c r="M143" s="475"/>
      <c r="N143" s="73"/>
      <c r="O143" s="29"/>
      <c r="P143" s="138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 s="21"/>
      <c r="B144" s="476"/>
      <c r="C144" s="149"/>
      <c r="D144" s="219" t="s">
        <v>367</v>
      </c>
      <c r="E144" s="177">
        <v>30</v>
      </c>
      <c r="F144" s="550"/>
      <c r="G144" s="550"/>
      <c r="H144" s="150"/>
      <c r="I144" s="149"/>
      <c r="J144" s="156">
        <f>E144</f>
        <v>30</v>
      </c>
      <c r="K144" s="156" t="s">
        <v>372</v>
      </c>
      <c r="L144" s="153"/>
      <c r="M144" s="477"/>
      <c r="N144" s="73"/>
      <c r="O144" s="29"/>
      <c r="P144" s="138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outlineLevel="1" x14ac:dyDescent="0.25">
      <c r="A145" s="21"/>
      <c r="B145" s="476"/>
      <c r="C145" s="149"/>
      <c r="D145" s="219" t="s">
        <v>368</v>
      </c>
      <c r="E145" s="177">
        <v>15</v>
      </c>
      <c r="F145" s="550"/>
      <c r="G145" s="550"/>
      <c r="H145" s="150"/>
      <c r="I145" s="149"/>
      <c r="J145" s="156">
        <f>E145</f>
        <v>15</v>
      </c>
      <c r="K145" s="156" t="s">
        <v>372</v>
      </c>
      <c r="L145" s="153"/>
      <c r="M145" s="477"/>
      <c r="N145" s="73"/>
      <c r="O145" s="29"/>
      <c r="P145" s="138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s="45" customFormat="1" ht="44.25" customHeight="1" outlineLevel="1" x14ac:dyDescent="0.25">
      <c r="A146" s="172" t="s">
        <v>373</v>
      </c>
      <c r="B146" s="654" t="s">
        <v>112</v>
      </c>
      <c r="C146" s="618" t="str">
        <f>CONCATENATE(VLOOKUP(A146,ABC_SERVIÇOS!A:I,5,0)," - ",VLOOKUP(A146,ABC_SERVIÇOS!A:I,6,0))</f>
        <v>74010/001 - SINAPI – 10/17</v>
      </c>
      <c r="D146" s="630" t="str">
        <f>VLOOKUP(A146,ABC_SERVIÇOS,2,0)</f>
        <v>CARGA E DESCARGA MECANICA DE SOLO UTILIZANDO CAMINHAO BASCULANTE 6,0M3 /16T E PA CARREGADEIRA SOBRE PNEUS 128 HP, CAPACIDADE DA CAÇAMBA 1,7 A 2,8 M3, PESO OPERACIONAL 11632 KG</v>
      </c>
      <c r="E146" s="631"/>
      <c r="F146" s="631"/>
      <c r="G146" s="632"/>
      <c r="H146" s="629" t="s">
        <v>374</v>
      </c>
      <c r="I146" s="618" t="str">
        <f>VLOOKUP(A146,ABC_SERVIÇOS,3,0)</f>
        <v>M3</v>
      </c>
      <c r="J146" s="642">
        <f>J151</f>
        <v>6276.0749999999998</v>
      </c>
      <c r="K146" s="96" t="s">
        <v>249</v>
      </c>
      <c r="L146" s="77">
        <f>VLOOKUP(A146,ABC_SERVIÇOS,7,0)</f>
        <v>1.71</v>
      </c>
      <c r="M146" s="438">
        <f>ROUND(L146*J146,2)</f>
        <v>10732.09</v>
      </c>
      <c r="N146" s="21" t="str">
        <f>A146</f>
        <v>COMP_019</v>
      </c>
      <c r="O146" s="50"/>
      <c r="P146" s="169"/>
    </row>
    <row r="147" spans="1:1024" s="21" customFormat="1" ht="12.75" outlineLevel="1" x14ac:dyDescent="0.25">
      <c r="B147" s="474"/>
      <c r="C147" s="145"/>
      <c r="D147" s="505"/>
      <c r="E147" s="146" t="s">
        <v>375</v>
      </c>
      <c r="F147" s="552" t="s">
        <v>376</v>
      </c>
      <c r="G147" s="552"/>
      <c r="H147" s="146"/>
      <c r="I147" s="145"/>
      <c r="J147" s="147" t="s">
        <v>377</v>
      </c>
      <c r="K147" s="147"/>
      <c r="L147" s="178"/>
      <c r="M147" s="475"/>
      <c r="N147" s="73"/>
      <c r="O147" s="29"/>
      <c r="P147" s="163"/>
    </row>
    <row r="148" spans="1:1024" outlineLevel="1" x14ac:dyDescent="0.25">
      <c r="A148" s="21"/>
      <c r="B148" s="476"/>
      <c r="C148" s="149"/>
      <c r="D148" s="219" t="s">
        <v>378</v>
      </c>
      <c r="E148" s="179">
        <f>J138</f>
        <v>15942.5</v>
      </c>
      <c r="F148" s="555">
        <v>0.3</v>
      </c>
      <c r="G148" s="550"/>
      <c r="H148" s="150"/>
      <c r="I148" s="149"/>
      <c r="J148" s="156">
        <f>F148*E148</f>
        <v>4782.75</v>
      </c>
      <c r="K148" s="156"/>
      <c r="L148" s="153" t="s">
        <v>379</v>
      </c>
      <c r="M148" s="477"/>
      <c r="N148" s="73"/>
      <c r="O148" s="29"/>
      <c r="P148" s="13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outlineLevel="1" x14ac:dyDescent="0.25">
      <c r="A149" s="21"/>
      <c r="B149" s="476"/>
      <c r="C149" s="149"/>
      <c r="D149" s="219" t="s">
        <v>380</v>
      </c>
      <c r="E149" s="179">
        <f>J142</f>
        <v>45</v>
      </c>
      <c r="F149" s="556">
        <v>1</v>
      </c>
      <c r="G149" s="550"/>
      <c r="H149" s="150"/>
      <c r="I149" s="149"/>
      <c r="J149" s="156">
        <f>F149*E149</f>
        <v>45</v>
      </c>
      <c r="K149" s="156"/>
      <c r="L149" s="153" t="s">
        <v>381</v>
      </c>
      <c r="M149" s="477"/>
      <c r="N149" s="73"/>
      <c r="O149" s="29"/>
      <c r="P149" s="138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outlineLevel="1" x14ac:dyDescent="0.25">
      <c r="A150" s="21"/>
      <c r="B150" s="476"/>
      <c r="C150" s="149"/>
      <c r="D150" s="219" t="s">
        <v>382</v>
      </c>
      <c r="E150" s="179"/>
      <c r="F150" s="556"/>
      <c r="G150" s="550"/>
      <c r="H150" s="150"/>
      <c r="I150" s="149"/>
      <c r="J150" s="155">
        <v>0.3</v>
      </c>
      <c r="K150" s="152" t="s">
        <v>383</v>
      </c>
      <c r="L150" s="153" t="s">
        <v>384</v>
      </c>
      <c r="M150" s="477"/>
      <c r="N150" s="73"/>
      <c r="O150" s="29"/>
      <c r="P150" s="138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outlineLevel="1" x14ac:dyDescent="0.25">
      <c r="A151" s="21"/>
      <c r="B151" s="476"/>
      <c r="C151" s="149"/>
      <c r="D151" s="219"/>
      <c r="E151" s="150"/>
      <c r="F151" s="550"/>
      <c r="G151" s="550"/>
      <c r="H151" s="150"/>
      <c r="I151" s="149"/>
      <c r="J151" s="156">
        <f>SUM(J148:J149)*(1+J150)</f>
        <v>6276.0749999999998</v>
      </c>
      <c r="K151" s="152" t="s">
        <v>385</v>
      </c>
      <c r="L151" s="152" t="s">
        <v>386</v>
      </c>
      <c r="M151" s="477"/>
      <c r="N151" s="73"/>
      <c r="O151" s="29"/>
      <c r="P151" s="138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s="45" customFormat="1" ht="25.5" customHeight="1" outlineLevel="1" x14ac:dyDescent="0.25">
      <c r="A152" s="172" t="s">
        <v>387</v>
      </c>
      <c r="B152" s="654" t="s">
        <v>113</v>
      </c>
      <c r="C152" s="618" t="str">
        <f>CONCATENATE(VLOOKUP(A152,ABC_SERVIÇOS!A:I,5,0)," - ",VLOOKUP(A152,ABC_SERVIÇOS!A:I,6,0))</f>
        <v>95302 - SINAPI – 10/17</v>
      </c>
      <c r="D152" s="630" t="str">
        <f>VLOOKUP(A152,ABC_SERVIÇOS,2,0)</f>
        <v>TRANSPORTE COM CAMINHÃO BASCULANTE 6 M3 EM RODOVIA PAVIMENTADA ( PARA DISTÂNCIAS SUPERIORES A 4 KM)</v>
      </c>
      <c r="E152" s="631"/>
      <c r="F152" s="631"/>
      <c r="G152" s="632"/>
      <c r="H152" s="629" t="s">
        <v>388</v>
      </c>
      <c r="I152" s="618" t="str">
        <f>VLOOKUP(A152,ABC_SERVIÇOS,3,0)</f>
        <v>M3xKm</v>
      </c>
      <c r="J152" s="642">
        <f>J157</f>
        <v>25104.3</v>
      </c>
      <c r="K152" s="96"/>
      <c r="L152" s="77">
        <f>VLOOKUP(A152,ABC_SERVIÇOS,7,0)</f>
        <v>1.41</v>
      </c>
      <c r="M152" s="438">
        <f>ROUND(L152*J152,2)</f>
        <v>35397.06</v>
      </c>
      <c r="N152" s="21" t="str">
        <f>A152</f>
        <v>COMP_020</v>
      </c>
      <c r="O152" s="50"/>
      <c r="P152" s="169"/>
    </row>
    <row r="153" spans="1:1024" outlineLevel="1" x14ac:dyDescent="0.25">
      <c r="A153" s="21"/>
      <c r="B153" s="474"/>
      <c r="C153" s="145"/>
      <c r="D153" s="505"/>
      <c r="E153" s="146"/>
      <c r="F153" s="552"/>
      <c r="G153" s="552"/>
      <c r="H153" s="146"/>
      <c r="I153" s="145"/>
      <c r="J153" s="147"/>
      <c r="K153" s="147"/>
      <c r="L153" s="148"/>
      <c r="M153" s="475"/>
      <c r="N153"/>
      <c r="O153" s="50"/>
      <c r="P153" s="138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outlineLevel="1" x14ac:dyDescent="0.25">
      <c r="A154" s="21"/>
      <c r="B154" s="476"/>
      <c r="C154" s="149"/>
      <c r="D154" s="219" t="s">
        <v>389</v>
      </c>
      <c r="E154" s="179"/>
      <c r="F154" s="556"/>
      <c r="G154" s="550"/>
      <c r="H154" s="150"/>
      <c r="I154" s="149"/>
      <c r="J154" s="156">
        <f>J146</f>
        <v>6276.0749999999998</v>
      </c>
      <c r="K154" s="152" t="s">
        <v>385</v>
      </c>
      <c r="L154" s="152" t="s">
        <v>379</v>
      </c>
      <c r="M154" s="477"/>
      <c r="N154"/>
      <c r="O154" s="50"/>
      <c r="P154" s="138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outlineLevel="1" x14ac:dyDescent="0.25">
      <c r="A155" s="21"/>
      <c r="B155" s="476"/>
      <c r="C155" s="149"/>
      <c r="D155" s="219" t="s">
        <v>390</v>
      </c>
      <c r="E155" s="179"/>
      <c r="F155" s="556"/>
      <c r="G155" s="550"/>
      <c r="H155" s="150"/>
      <c r="I155" s="149"/>
      <c r="J155" s="156">
        <v>4</v>
      </c>
      <c r="K155" s="152" t="s">
        <v>391</v>
      </c>
      <c r="L155" s="152" t="s">
        <v>381</v>
      </c>
      <c r="M155" s="477"/>
      <c r="N155"/>
      <c r="O155" s="50"/>
      <c r="P155" s="138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 s="21"/>
      <c r="B156" s="476"/>
      <c r="C156" s="149"/>
      <c r="D156" s="219" t="s">
        <v>382</v>
      </c>
      <c r="E156" s="179"/>
      <c r="F156" s="556"/>
      <c r="G156" s="550"/>
      <c r="H156" s="150"/>
      <c r="I156" s="149"/>
      <c r="J156" s="155"/>
      <c r="K156" s="152"/>
      <c r="L156" s="152"/>
      <c r="M156" s="477"/>
      <c r="N156"/>
      <c r="O156" s="50"/>
      <c r="P156" s="138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 s="21"/>
      <c r="B157" s="476"/>
      <c r="C157" s="149"/>
      <c r="D157" s="219"/>
      <c r="E157" s="150"/>
      <c r="F157" s="550"/>
      <c r="G157" s="550"/>
      <c r="H157" s="150"/>
      <c r="I157" s="149"/>
      <c r="J157" s="156">
        <f>J154*J155</f>
        <v>25104.3</v>
      </c>
      <c r="K157" s="152" t="s">
        <v>392</v>
      </c>
      <c r="L157" s="152" t="s">
        <v>393</v>
      </c>
      <c r="M157" s="477"/>
      <c r="N157"/>
      <c r="O157" s="50"/>
      <c r="P157" s="138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s="45" customFormat="1" ht="25.5" customHeight="1" outlineLevel="1" x14ac:dyDescent="0.25">
      <c r="A158" s="172" t="s">
        <v>394</v>
      </c>
      <c r="B158" s="654" t="s">
        <v>114</v>
      </c>
      <c r="C158" s="618" t="str">
        <f>CONCATENATE(VLOOKUP(A158,ABC_SERVIÇOS!A:I,5,0)," - ",VLOOKUP(A158,ABC_SERVIÇOS!A:I,6,0))</f>
        <v>83344 - SINAPI – 10/17</v>
      </c>
      <c r="D158" s="630" t="str">
        <f>VLOOKUP(A158,ABC_SERVIÇOS,2,0)</f>
        <v>ESPALHAMENTO DE MATERIAL EM BOTA FORA, COM UTILIZACAO DE TRATOR DE ESTEIRAS DE 165 HP</v>
      </c>
      <c r="E158" s="631"/>
      <c r="F158" s="631"/>
      <c r="G158" s="632"/>
      <c r="H158" s="629" t="s">
        <v>395</v>
      </c>
      <c r="I158" s="618" t="s">
        <v>825</v>
      </c>
      <c r="J158" s="642">
        <f>J146</f>
        <v>6276.0749999999998</v>
      </c>
      <c r="K158" s="96" t="s">
        <v>249</v>
      </c>
      <c r="L158" s="77">
        <f>VLOOKUP(A158,ABC_SERVIÇOS,7,0)</f>
        <v>0.82</v>
      </c>
      <c r="M158" s="438">
        <f>ROUND(L158*J158,2)</f>
        <v>5146.38</v>
      </c>
      <c r="N158" s="21" t="str">
        <f>A158</f>
        <v>COMP_021</v>
      </c>
      <c r="O158" s="50"/>
      <c r="P158" s="169"/>
    </row>
    <row r="159" spans="1:1024" outlineLevel="1" x14ac:dyDescent="0.25">
      <c r="A159" s="21"/>
      <c r="B159" s="476"/>
      <c r="C159" s="54"/>
      <c r="D159" s="219" t="s">
        <v>396</v>
      </c>
      <c r="E159" s="150"/>
      <c r="F159" s="150"/>
      <c r="G159" s="150"/>
      <c r="H159" s="150"/>
      <c r="I159" s="149"/>
      <c r="J159" s="156">
        <f>J146</f>
        <v>6276.0749999999998</v>
      </c>
      <c r="K159" s="56"/>
      <c r="L159" s="57"/>
      <c r="M159" s="434"/>
      <c r="N159" s="78"/>
      <c r="O159" s="50"/>
      <c r="P159" s="169"/>
      <c r="Q159" s="45"/>
      <c r="R159" s="45"/>
      <c r="S159" s="45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outlineLevel="1" x14ac:dyDescent="0.25">
      <c r="A160" s="21"/>
      <c r="B160" s="476"/>
      <c r="C160" s="54"/>
      <c r="D160" s="219"/>
      <c r="E160" s="150"/>
      <c r="F160" s="150"/>
      <c r="G160" s="150"/>
      <c r="H160" s="150"/>
      <c r="I160" s="149"/>
      <c r="J160" s="156">
        <f>SUM(J159:J159)</f>
        <v>6276.0749999999998</v>
      </c>
      <c r="K160" s="152" t="s">
        <v>385</v>
      </c>
      <c r="L160" s="152"/>
      <c r="M160" s="434"/>
      <c r="N160" s="78"/>
      <c r="O160" s="50"/>
      <c r="P160" s="169"/>
      <c r="Q160" s="45"/>
      <c r="R160" s="45"/>
      <c r="S160" s="45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x14ac:dyDescent="0.25">
      <c r="A161"/>
      <c r="B161" s="80" t="s">
        <v>115</v>
      </c>
      <c r="C161" s="81"/>
      <c r="D161" s="548" t="s">
        <v>116</v>
      </c>
      <c r="E161" s="183"/>
      <c r="F161" s="183"/>
      <c r="G161" s="183"/>
      <c r="H161" s="183"/>
      <c r="I161" s="81"/>
      <c r="J161" s="81"/>
      <c r="K161" s="81"/>
      <c r="L161" s="83"/>
      <c r="M161" s="439">
        <f>SUM(M162:M196)</f>
        <v>183233.47</v>
      </c>
      <c r="N161" s="78"/>
      <c r="O161" s="50"/>
      <c r="P161" s="169"/>
      <c r="Q161" s="45"/>
      <c r="R161" s="45"/>
      <c r="S161" s="45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s="139" customFormat="1" ht="31.5" customHeight="1" outlineLevel="1" x14ac:dyDescent="0.25">
      <c r="A162" s="172" t="s">
        <v>397</v>
      </c>
      <c r="B162" s="74" t="s">
        <v>117</v>
      </c>
      <c r="C162" s="618" t="str">
        <f>CONCATENATE(VLOOKUP(A162,ABC_SERVIÇOS!A:I,5,0)," - ",VLOOKUP(A162,ABC_SERVIÇOS!A:I,6,0))</f>
        <v>85375 - SINAPI – 10/17</v>
      </c>
      <c r="D162" s="630" t="str">
        <f>VLOOKUP(A162,ABC_SERVIÇOS,2,0)</f>
        <v>REMOCAO DE BLOKRET COM EMPILHAMENTO</v>
      </c>
      <c r="E162" s="631"/>
      <c r="F162" s="631"/>
      <c r="G162" s="632"/>
      <c r="H162" s="629" t="s">
        <v>398</v>
      </c>
      <c r="I162" s="618" t="str">
        <f>VLOOKUP(A162,ABC_SERVIÇOS,3,0)</f>
        <v>M2</v>
      </c>
      <c r="J162" s="642">
        <f>SUM(J163:J164)</f>
        <v>918</v>
      </c>
      <c r="K162" s="76"/>
      <c r="L162" s="77">
        <f>VLOOKUP(A162,ABC_SERVIÇOS,7,0)</f>
        <v>9.76</v>
      </c>
      <c r="M162" s="438">
        <f>ROUND(L162*J162,2)</f>
        <v>8959.68</v>
      </c>
      <c r="N162" s="21" t="str">
        <f>A162</f>
        <v>COMP_023</v>
      </c>
      <c r="O162" s="29"/>
      <c r="P162" s="163"/>
      <c r="Q162" s="21"/>
      <c r="R162" s="21"/>
      <c r="S162" s="21"/>
    </row>
    <row r="163" spans="1:1024" outlineLevel="1" x14ac:dyDescent="0.25">
      <c r="A163"/>
      <c r="B163" s="484"/>
      <c r="C163" s="180"/>
      <c r="D163" s="505"/>
      <c r="E163" s="146" t="s">
        <v>260</v>
      </c>
      <c r="F163" s="146" t="s">
        <v>399</v>
      </c>
      <c r="G163" s="146"/>
      <c r="H163" s="146"/>
      <c r="I163" s="145"/>
      <c r="J163" s="147"/>
      <c r="K163" s="181"/>
      <c r="L163" s="182"/>
      <c r="M163" s="483"/>
      <c r="N163" s="78"/>
      <c r="O163" s="50"/>
      <c r="P163" s="169"/>
      <c r="Q163" s="45"/>
      <c r="R163" s="45"/>
      <c r="S163" s="45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outlineLevel="1" x14ac:dyDescent="0.25">
      <c r="A164"/>
      <c r="B164" s="53"/>
      <c r="C164" s="54"/>
      <c r="D164" s="219" t="s">
        <v>400</v>
      </c>
      <c r="E164" s="179">
        <f>918/7</f>
        <v>131.14285714285714</v>
      </c>
      <c r="F164" s="179">
        <v>7</v>
      </c>
      <c r="G164" s="179"/>
      <c r="H164" s="179"/>
      <c r="I164" s="149"/>
      <c r="J164" s="156">
        <f>F164*E164</f>
        <v>918</v>
      </c>
      <c r="K164" s="56"/>
      <c r="L164" s="57"/>
      <c r="M164" s="434"/>
      <c r="N164" s="78"/>
      <c r="O164" s="50"/>
      <c r="P164" s="169"/>
      <c r="Q164" s="45"/>
      <c r="R164" s="45"/>
      <c r="S164" s="45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outlineLevel="1" x14ac:dyDescent="0.25">
      <c r="A165" s="172" t="s">
        <v>401</v>
      </c>
      <c r="B165" s="74" t="s">
        <v>118</v>
      </c>
      <c r="C165" s="618" t="str">
        <f>CONCATENATE(VLOOKUP(A165,ABC_SERVIÇOS!A:I,5,0)," - ",VLOOKUP(A165,ABC_SERVIÇOS!A:I,6,0))</f>
        <v>85335 - SINAPI – 10/17</v>
      </c>
      <c r="D165" s="630" t="str">
        <f>VLOOKUP(A165,ABC_SERVIÇOS,2,0)</f>
        <v>RETIRADA DE MEIO FIO C/ EMPILHAMENTO E S/ REMOCAO</v>
      </c>
      <c r="E165" s="631"/>
      <c r="F165" s="631"/>
      <c r="G165" s="632"/>
      <c r="H165" s="629" t="s">
        <v>402</v>
      </c>
      <c r="I165" s="618" t="str">
        <f>VLOOKUP(A165,ABC_SERVIÇOS,3,0)</f>
        <v>M</v>
      </c>
      <c r="J165" s="642">
        <f>SUM(J166:J169)</f>
        <v>655.33999999999992</v>
      </c>
      <c r="K165" s="96"/>
      <c r="L165" s="77">
        <f>VLOOKUP(A165,ABC_SERVIÇOS,7,0)</f>
        <v>6.23</v>
      </c>
      <c r="M165" s="440">
        <f>ROUND(L165*J165,2)</f>
        <v>4082.77</v>
      </c>
      <c r="N165" s="21" t="str">
        <f>A165</f>
        <v>COMP_114</v>
      </c>
      <c r="O165" s="50"/>
      <c r="P165" s="169"/>
      <c r="Q165" s="45"/>
      <c r="R165" s="45"/>
      <c r="S165" s="4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outlineLevel="1" x14ac:dyDescent="0.25">
      <c r="A166"/>
      <c r="B166" s="484"/>
      <c r="C166" s="180"/>
      <c r="D166" s="505"/>
      <c r="E166" s="146" t="s">
        <v>260</v>
      </c>
      <c r="F166" s="146" t="s">
        <v>403</v>
      </c>
      <c r="G166" s="146"/>
      <c r="H166" s="146"/>
      <c r="I166" s="145"/>
      <c r="J166" s="147"/>
      <c r="K166" s="181"/>
      <c r="L166" s="182"/>
      <c r="M166" s="483"/>
      <c r="N166" s="78"/>
      <c r="O166" s="50"/>
      <c r="P166" s="169"/>
      <c r="Q166" s="45"/>
      <c r="R166" s="45"/>
      <c r="S166" s="45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outlineLevel="1" x14ac:dyDescent="0.25">
      <c r="A167"/>
      <c r="B167" s="53"/>
      <c r="C167" s="54"/>
      <c r="D167" s="219" t="s">
        <v>404</v>
      </c>
      <c r="E167" s="179">
        <v>135</v>
      </c>
      <c r="F167" s="179">
        <v>2</v>
      </c>
      <c r="G167" s="179"/>
      <c r="H167" s="179"/>
      <c r="I167" s="149"/>
      <c r="J167" s="156">
        <f>F167*E167</f>
        <v>270</v>
      </c>
      <c r="K167" s="56"/>
      <c r="L167" s="57"/>
      <c r="M167" s="434"/>
      <c r="N167" s="78"/>
      <c r="O167" s="50"/>
      <c r="P167" s="169"/>
      <c r="Q167" s="45"/>
      <c r="R167" s="45"/>
      <c r="S167" s="45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outlineLevel="1" x14ac:dyDescent="0.25">
      <c r="A168"/>
      <c r="B168" s="53"/>
      <c r="C168" s="54"/>
      <c r="D168" s="219" t="s">
        <v>405</v>
      </c>
      <c r="E168" s="179">
        <f>59.5+53.82</f>
        <v>113.32</v>
      </c>
      <c r="F168" s="179">
        <v>1</v>
      </c>
      <c r="G168" s="179"/>
      <c r="H168" s="179"/>
      <c r="I168" s="149"/>
      <c r="J168" s="156">
        <f>F168*E168</f>
        <v>113.32</v>
      </c>
      <c r="K168" s="56"/>
      <c r="L168" s="57"/>
      <c r="M168" s="434"/>
      <c r="N168" s="78"/>
      <c r="O168" s="50"/>
      <c r="P168" s="169"/>
      <c r="Q168" s="45"/>
      <c r="R168" s="45"/>
      <c r="S168" s="45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outlineLevel="1" x14ac:dyDescent="0.25">
      <c r="A169"/>
      <c r="B169" s="53"/>
      <c r="C169" s="54"/>
      <c r="D169" s="219" t="s">
        <v>406</v>
      </c>
      <c r="E169" s="179">
        <f>101+36.9+134.12</f>
        <v>272.02</v>
      </c>
      <c r="F169" s="179">
        <v>1</v>
      </c>
      <c r="G169" s="179"/>
      <c r="H169" s="179"/>
      <c r="I169" s="149"/>
      <c r="J169" s="156">
        <f>F169*E169</f>
        <v>272.02</v>
      </c>
      <c r="K169" s="56"/>
      <c r="L169" s="57"/>
      <c r="M169" s="434"/>
      <c r="N169" s="78"/>
      <c r="O169" s="50"/>
      <c r="P169" s="169"/>
      <c r="Q169" s="45"/>
      <c r="R169" s="45"/>
      <c r="S169" s="45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outlineLevel="1" x14ac:dyDescent="0.25">
      <c r="A170" s="172" t="s">
        <v>407</v>
      </c>
      <c r="B170" s="74" t="s">
        <v>120</v>
      </c>
      <c r="C170" s="618" t="str">
        <f>CONCATENATE(VLOOKUP(A170,ABC_SERVIÇOS!A:I,5,0)," - ",VLOOKUP(A170,ABC_SERVIÇOS!A:I,6,0))</f>
        <v>85364 - SINAPI – 10/17</v>
      </c>
      <c r="D170" s="630" t="str">
        <f>VLOOKUP(A170,ABC_SERVIÇOS,2,0)</f>
        <v>DEMOLICAO MANUAL DE ESTRUTURA DE CONCRETO ARMADO</v>
      </c>
      <c r="E170" s="631"/>
      <c r="F170" s="631"/>
      <c r="G170" s="632"/>
      <c r="H170" s="629" t="s">
        <v>408</v>
      </c>
      <c r="I170" s="618" t="str">
        <f>VLOOKUP(A170,ABC_SERVIÇOS,3,0)</f>
        <v>M3</v>
      </c>
      <c r="J170" s="642">
        <f>SUM(J172:J175)</f>
        <v>765</v>
      </c>
      <c r="K170" s="96"/>
      <c r="L170" s="77">
        <f>VLOOKUP(A170,ABC_SERVIÇOS,7,0)</f>
        <v>181.45</v>
      </c>
      <c r="M170" s="440">
        <f>ROUND(L170*J170,2)</f>
        <v>138809.25</v>
      </c>
      <c r="N170" s="21" t="str">
        <f>A170</f>
        <v>COMP_115</v>
      </c>
      <c r="O170" s="50"/>
      <c r="P170" s="169"/>
      <c r="Q170" s="45"/>
      <c r="R170" s="45"/>
      <c r="S170" s="45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outlineLevel="1" x14ac:dyDescent="0.25">
      <c r="A171"/>
      <c r="B171" s="484"/>
      <c r="C171" s="180"/>
      <c r="D171" s="505"/>
      <c r="E171" s="146" t="s">
        <v>260</v>
      </c>
      <c r="F171" s="146" t="s">
        <v>261</v>
      </c>
      <c r="G171" s="146" t="s">
        <v>409</v>
      </c>
      <c r="H171" s="146"/>
      <c r="I171" s="145"/>
      <c r="J171" s="147"/>
      <c r="K171" s="181"/>
      <c r="L171" s="182"/>
      <c r="M171" s="483"/>
      <c r="N171" s="78"/>
      <c r="O171" s="50"/>
      <c r="P171" s="169"/>
      <c r="Q171" s="45"/>
      <c r="R171" s="45"/>
      <c r="S171" s="45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outlineLevel="1" x14ac:dyDescent="0.25">
      <c r="A172"/>
      <c r="B172" s="53"/>
      <c r="C172" s="54"/>
      <c r="D172" s="219" t="s">
        <v>410</v>
      </c>
      <c r="E172" s="179">
        <v>15</v>
      </c>
      <c r="F172" s="179">
        <v>30</v>
      </c>
      <c r="G172" s="179">
        <v>1.5</v>
      </c>
      <c r="H172" s="179"/>
      <c r="I172" s="149"/>
      <c r="J172" s="156">
        <f>G172*F172*E172</f>
        <v>675</v>
      </c>
      <c r="K172" s="56"/>
      <c r="L172" s="57"/>
      <c r="M172" s="434"/>
      <c r="N172" s="78"/>
      <c r="O172" s="50"/>
      <c r="P172" s="169"/>
      <c r="Q172" s="45"/>
      <c r="R172" s="45"/>
      <c r="S172" s="45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outlineLevel="1" x14ac:dyDescent="0.25">
      <c r="A173"/>
      <c r="B173" s="53"/>
      <c r="C173" s="54"/>
      <c r="D173" s="219" t="s">
        <v>411</v>
      </c>
      <c r="E173" s="179">
        <v>15</v>
      </c>
      <c r="F173" s="179">
        <v>2</v>
      </c>
      <c r="G173" s="179">
        <v>3</v>
      </c>
      <c r="H173" s="179"/>
      <c r="I173" s="149"/>
      <c r="J173" s="156">
        <f>G173*F173*E173</f>
        <v>90</v>
      </c>
      <c r="K173" s="56"/>
      <c r="L173" s="57"/>
      <c r="M173" s="434"/>
      <c r="N173" s="78"/>
      <c r="O173" s="50"/>
      <c r="P173" s="169"/>
      <c r="Q173" s="45"/>
      <c r="R173" s="45"/>
      <c r="S173" s="45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outlineLevel="1" x14ac:dyDescent="0.25">
      <c r="A174"/>
      <c r="B174" s="53"/>
      <c r="C174" s="54"/>
      <c r="D174" s="219" t="s">
        <v>412</v>
      </c>
      <c r="E174" s="179"/>
      <c r="F174" s="179"/>
      <c r="G174" s="179"/>
      <c r="H174" s="179"/>
      <c r="I174" s="149"/>
      <c r="J174" s="156">
        <f>G174*F174*E174</f>
        <v>0</v>
      </c>
      <c r="K174" s="56"/>
      <c r="L174" s="57"/>
      <c r="M174" s="434"/>
      <c r="N174" s="78"/>
      <c r="O174" s="50"/>
      <c r="P174" s="169"/>
      <c r="Q174" s="45"/>
      <c r="R174" s="45"/>
      <c r="S174" s="45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outlineLevel="1" x14ac:dyDescent="0.25">
      <c r="A175"/>
      <c r="B175" s="53"/>
      <c r="C175" s="54"/>
      <c r="D175" s="219" t="s">
        <v>411</v>
      </c>
      <c r="E175" s="179"/>
      <c r="F175" s="179"/>
      <c r="G175" s="179"/>
      <c r="H175" s="179"/>
      <c r="I175" s="149"/>
      <c r="J175" s="156">
        <f>G175*F175*E175</f>
        <v>0</v>
      </c>
      <c r="K175" s="56"/>
      <c r="L175" s="57"/>
      <c r="M175" s="434"/>
      <c r="N175" s="78"/>
      <c r="O175" s="50"/>
      <c r="P175" s="169"/>
      <c r="Q175" s="45"/>
      <c r="R175" s="45"/>
      <c r="S175" s="4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5.5" customHeight="1" outlineLevel="1" x14ac:dyDescent="0.25">
      <c r="A176" s="172" t="s">
        <v>413</v>
      </c>
      <c r="B176" s="84" t="s">
        <v>121</v>
      </c>
      <c r="C176" s="618" t="str">
        <f>CONCATENATE(VLOOKUP(A176,ABC_SERVIÇOS!A:I,5,0)," - ",VLOOKUP(A176,ABC_SERVIÇOS!A:I,6,0))</f>
        <v>92970 - SINAPI – 10/17</v>
      </c>
      <c r="D176" s="630" t="str">
        <f>VLOOKUP(A176,ABC_SERVIÇOS,2,0)</f>
        <v>DEMOLIÇÃO DE PAVIMENTAÇÃO ASFÁLTICA COM UTILIZAÇÃO DE MARTELO PERFURADOR, ESPESSURA ATÉ 15 CM, EXCLUSIVE CARGA E TRANSPORTE</v>
      </c>
      <c r="E176" s="631"/>
      <c r="F176" s="631"/>
      <c r="G176" s="632"/>
      <c r="H176" s="629" t="s">
        <v>414</v>
      </c>
      <c r="I176" s="618" t="str">
        <f>VLOOKUP(A176,ABC_SERVIÇOS,3,0)</f>
        <v>M2</v>
      </c>
      <c r="J176" s="642">
        <f>SUM(J177:J181)</f>
        <v>1420.5</v>
      </c>
      <c r="K176" s="96"/>
      <c r="L176" s="97">
        <f>VLOOKUP(A176,ABC_SERVIÇOS,7,0)</f>
        <v>12.07</v>
      </c>
      <c r="M176" s="440">
        <f>ROUND(L176*J176,2)</f>
        <v>17145.439999999999</v>
      </c>
      <c r="N176" s="21" t="str">
        <f>A176</f>
        <v>COMP_024</v>
      </c>
      <c r="O176" s="50"/>
      <c r="P176" s="169"/>
      <c r="Q176" s="45"/>
      <c r="R176" s="45"/>
      <c r="S176" s="45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outlineLevel="1" x14ac:dyDescent="0.25">
      <c r="A177"/>
      <c r="B177" s="484"/>
      <c r="C177" s="180"/>
      <c r="D177" s="505"/>
      <c r="E177" s="146" t="s">
        <v>260</v>
      </c>
      <c r="F177" s="146" t="s">
        <v>399</v>
      </c>
      <c r="G177" s="146" t="s">
        <v>409</v>
      </c>
      <c r="H177" s="146" t="s">
        <v>403</v>
      </c>
      <c r="I177" s="145"/>
      <c r="J177" s="147"/>
      <c r="K177" s="181"/>
      <c r="L177" s="182"/>
      <c r="M177" s="483"/>
      <c r="N177" s="78"/>
      <c r="O177" s="50"/>
      <c r="P177" s="169"/>
      <c r="Q177" s="45"/>
      <c r="R177" s="45"/>
      <c r="S177" s="45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outlineLevel="1" x14ac:dyDescent="0.25">
      <c r="A178"/>
      <c r="B178" s="53"/>
      <c r="C178" s="54"/>
      <c r="D178" s="219" t="s">
        <v>415</v>
      </c>
      <c r="E178" s="179">
        <v>135</v>
      </c>
      <c r="F178" s="179">
        <v>7.5</v>
      </c>
      <c r="G178" s="179"/>
      <c r="H178" s="179"/>
      <c r="I178" s="149"/>
      <c r="J178" s="156">
        <f>F178*E178</f>
        <v>1012.5</v>
      </c>
      <c r="K178" s="56"/>
      <c r="L178" s="57"/>
      <c r="M178" s="434"/>
      <c r="N178" s="78"/>
      <c r="O178" s="50"/>
      <c r="P178" s="169"/>
      <c r="Q178" s="45"/>
      <c r="R178" s="45"/>
      <c r="S178" s="45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outlineLevel="1" x14ac:dyDescent="0.25">
      <c r="A179"/>
      <c r="B179" s="53"/>
      <c r="C179" s="54"/>
      <c r="D179" s="219" t="s">
        <v>416</v>
      </c>
      <c r="E179" s="179">
        <v>51</v>
      </c>
      <c r="F179" s="179">
        <v>8</v>
      </c>
      <c r="G179" s="179"/>
      <c r="H179" s="179"/>
      <c r="I179" s="149"/>
      <c r="J179" s="156">
        <f>F179*E179</f>
        <v>408</v>
      </c>
      <c r="K179" s="56"/>
      <c r="L179" s="57"/>
      <c r="M179" s="434"/>
      <c r="N179" s="78"/>
      <c r="O179" s="50"/>
      <c r="P179" s="169"/>
      <c r="Q179" s="45"/>
      <c r="R179" s="45"/>
      <c r="S179" s="45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outlineLevel="1" x14ac:dyDescent="0.25">
      <c r="A180"/>
      <c r="B180" s="53"/>
      <c r="C180" s="54"/>
      <c r="D180" s="219" t="s">
        <v>417</v>
      </c>
      <c r="E180" s="179"/>
      <c r="F180" s="179"/>
      <c r="G180" s="179"/>
      <c r="H180" s="179"/>
      <c r="I180" s="149"/>
      <c r="J180" s="156">
        <f>F180*E180</f>
        <v>0</v>
      </c>
      <c r="K180" s="56"/>
      <c r="L180" s="57"/>
      <c r="M180" s="434"/>
      <c r="N180" s="78"/>
      <c r="O180" s="50"/>
      <c r="P180" s="169"/>
      <c r="Q180" s="45"/>
      <c r="R180" s="45"/>
      <c r="S180" s="45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outlineLevel="1" x14ac:dyDescent="0.25">
      <c r="A181"/>
      <c r="B181" s="53"/>
      <c r="C181" s="54"/>
      <c r="D181" s="219" t="s">
        <v>418</v>
      </c>
      <c r="E181" s="179"/>
      <c r="F181" s="179"/>
      <c r="G181" s="179"/>
      <c r="H181" s="179"/>
      <c r="I181" s="149"/>
      <c r="J181" s="156">
        <f>F181*E181</f>
        <v>0</v>
      </c>
      <c r="K181" s="56"/>
      <c r="L181" s="57"/>
      <c r="M181" s="434"/>
      <c r="N181" s="78"/>
      <c r="O181" s="50"/>
      <c r="P181" s="169"/>
      <c r="Q181" s="45"/>
      <c r="R181" s="45"/>
      <c r="S181" s="45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8.25" customHeight="1" outlineLevel="1" x14ac:dyDescent="0.25">
      <c r="A182" s="172" t="s">
        <v>373</v>
      </c>
      <c r="B182" s="74" t="s">
        <v>122</v>
      </c>
      <c r="C182" s="618" t="str">
        <f>CONCATENATE(VLOOKUP(A182,ABC_SERVIÇOS!A:I,5,0)," - ",VLOOKUP(A182,ABC_SERVIÇOS!A:I,6,0))</f>
        <v>74010/001 - SINAPI – 10/17</v>
      </c>
      <c r="D182" s="630" t="str">
        <f>VLOOKUP(A182,ABC_SERVIÇOS,2,0)</f>
        <v>CARGA E DESCARGA MECANICA DE SOLO UTILIZANDO CAMINHAO BASCULANTE 6,0M3 /16T E PA CARREGADEIRA SOBRE PNEUS 128 HP, CAPACIDADE DA CAÇAMBA 1,7 A 2,8 M3, PESO OPERACIONAL 11632 KG</v>
      </c>
      <c r="E182" s="631"/>
      <c r="F182" s="631"/>
      <c r="G182" s="632"/>
      <c r="H182" s="629" t="s">
        <v>419</v>
      </c>
      <c r="I182" s="618" t="str">
        <f>VLOOKUP(A182,ABC_SERVIÇOS,3,0)</f>
        <v>M3</v>
      </c>
      <c r="J182" s="642">
        <f>J188</f>
        <v>1742.5125</v>
      </c>
      <c r="K182" s="96" t="s">
        <v>249</v>
      </c>
      <c r="L182" s="77">
        <f>VLOOKUP(A182,ABC_SERVIÇOS,7,0)</f>
        <v>1.71</v>
      </c>
      <c r="M182" s="438">
        <f>ROUND(L182*J182,2)</f>
        <v>2979.7</v>
      </c>
      <c r="N182" s="21" t="str">
        <f>A182</f>
        <v>COMP_019</v>
      </c>
      <c r="O182" s="50"/>
      <c r="P182" s="169"/>
      <c r="Q182" s="45"/>
      <c r="R182" s="45"/>
      <c r="S182" s="45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outlineLevel="1" x14ac:dyDescent="0.25">
      <c r="A183"/>
      <c r="B183" s="53"/>
      <c r="C183" s="54"/>
      <c r="D183" s="219"/>
      <c r="E183" s="179" t="s">
        <v>375</v>
      </c>
      <c r="F183" s="179" t="s">
        <v>420</v>
      </c>
      <c r="G183" s="179" t="s">
        <v>421</v>
      </c>
      <c r="H183" s="179"/>
      <c r="I183" s="149"/>
      <c r="J183" s="156"/>
      <c r="K183" s="56"/>
      <c r="L183" s="57"/>
      <c r="M183" s="434"/>
      <c r="N183" s="78"/>
      <c r="O183" s="50"/>
      <c r="P183" s="169"/>
      <c r="Q183" s="45"/>
      <c r="R183" s="45"/>
      <c r="S183" s="45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/>
      <c r="B184" s="53"/>
      <c r="C184" s="54"/>
      <c r="D184" s="219" t="s">
        <v>422</v>
      </c>
      <c r="E184" s="179">
        <f>J162</f>
        <v>918</v>
      </c>
      <c r="F184" s="179">
        <v>0.2</v>
      </c>
      <c r="G184" s="527">
        <v>0.5</v>
      </c>
      <c r="H184" s="179"/>
      <c r="I184" s="156"/>
      <c r="J184" s="156">
        <f>(F184*E184)*(1+G184)</f>
        <v>275.40000000000003</v>
      </c>
      <c r="K184" s="56" t="s">
        <v>385</v>
      </c>
      <c r="L184" s="57" t="s">
        <v>379</v>
      </c>
      <c r="M184" s="434"/>
      <c r="N184" s="78"/>
      <c r="O184" s="50"/>
      <c r="P184" s="169"/>
      <c r="Q184" s="45"/>
      <c r="R184" s="45"/>
      <c r="S184" s="45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/>
      <c r="B185" s="53"/>
      <c r="C185" s="54"/>
      <c r="D185" s="219" t="s">
        <v>423</v>
      </c>
      <c r="E185" s="179">
        <f>J176</f>
        <v>1420.5</v>
      </c>
      <c r="F185" s="179">
        <v>0.15</v>
      </c>
      <c r="G185" s="527">
        <v>0.5</v>
      </c>
      <c r="H185" s="179"/>
      <c r="I185" s="149"/>
      <c r="J185" s="156">
        <f>(F185*E185)*(1+G185)</f>
        <v>319.61249999999995</v>
      </c>
      <c r="K185" s="56" t="s">
        <v>385</v>
      </c>
      <c r="L185" s="57" t="s">
        <v>381</v>
      </c>
      <c r="M185" s="434"/>
      <c r="N185" s="78"/>
      <c r="O185" s="50"/>
      <c r="P185" s="169"/>
      <c r="Q185" s="45"/>
      <c r="R185" s="45"/>
      <c r="S185" s="4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/>
      <c r="B186" s="485"/>
      <c r="C186" s="9"/>
      <c r="D186" s="219" t="s">
        <v>424</v>
      </c>
      <c r="E186" s="533">
        <f>J170</f>
        <v>765</v>
      </c>
      <c r="F186" s="531"/>
      <c r="G186" s="534">
        <v>0.5</v>
      </c>
      <c r="H186" s="530"/>
      <c r="I186" s="530"/>
      <c r="J186" s="156">
        <f>E186*(1+G186)</f>
        <v>1147.5</v>
      </c>
      <c r="K186" s="486"/>
      <c r="L186" s="9"/>
      <c r="M186" s="487"/>
      <c r="N186"/>
      <c r="O186"/>
      <c r="P186" s="138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/>
      <c r="B187" s="53"/>
      <c r="C187" s="54"/>
      <c r="D187" s="219" t="s">
        <v>382</v>
      </c>
      <c r="E187" s="179"/>
      <c r="F187" s="179"/>
      <c r="G187" s="150"/>
      <c r="H187" s="150"/>
      <c r="I187" s="149"/>
      <c r="J187" s="155">
        <v>0</v>
      </c>
      <c r="K187" s="152" t="s">
        <v>383</v>
      </c>
      <c r="L187" s="153" t="s">
        <v>425</v>
      </c>
      <c r="M187" s="434"/>
      <c r="N187" s="78"/>
      <c r="O187" s="50"/>
      <c r="P187" s="169"/>
      <c r="Q187" s="45"/>
      <c r="R187" s="45"/>
      <c r="S187" s="45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1" x14ac:dyDescent="0.25">
      <c r="A188"/>
      <c r="B188" s="53"/>
      <c r="C188" s="54"/>
      <c r="D188" s="219"/>
      <c r="E188" s="150"/>
      <c r="F188" s="150"/>
      <c r="G188" s="150"/>
      <c r="H188" s="150"/>
      <c r="I188" s="149"/>
      <c r="J188" s="156">
        <f>SUM(J184:J186)*(1+J187)</f>
        <v>1742.5125</v>
      </c>
      <c r="K188" s="152" t="s">
        <v>385</v>
      </c>
      <c r="L188" s="152" t="s">
        <v>426</v>
      </c>
      <c r="M188" s="434"/>
      <c r="N188" s="78"/>
      <c r="O188" s="50"/>
      <c r="P188" s="169"/>
      <c r="Q188" s="45"/>
      <c r="R188" s="45"/>
      <c r="S188" s="45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s="45" customFormat="1" ht="25.5" customHeight="1" outlineLevel="1" x14ac:dyDescent="0.25">
      <c r="A189" s="172" t="s">
        <v>387</v>
      </c>
      <c r="B189" s="74" t="s">
        <v>123</v>
      </c>
      <c r="C189" s="618" t="str">
        <f>CONCATENATE(VLOOKUP(A189,ABC_SERVIÇOS!A:I,5,0)," - ",VLOOKUP(A189,ABC_SERVIÇOS!A:I,6,0))</f>
        <v>95302 - SINAPI – 10/17</v>
      </c>
      <c r="D189" s="630" t="str">
        <f>VLOOKUP(A189,ABC_SERVIÇOS,2,0)</f>
        <v>TRANSPORTE COM CAMINHÃO BASCULANTE 6 M3 EM RODOVIA PAVIMENTADA ( PARA DISTÂNCIAS SUPERIORES A 4 KM)</v>
      </c>
      <c r="E189" s="631"/>
      <c r="F189" s="631"/>
      <c r="G189" s="632"/>
      <c r="H189" s="629" t="s">
        <v>427</v>
      </c>
      <c r="I189" s="618" t="str">
        <f>VLOOKUP(A189,ABC_SERVIÇOS,3,0)</f>
        <v>M3xKm</v>
      </c>
      <c r="J189" s="642">
        <f>J193</f>
        <v>6970.05</v>
      </c>
      <c r="K189" s="96"/>
      <c r="L189" s="77">
        <f>VLOOKUP(A189,ABC_SERVIÇOS,7,0)</f>
        <v>1.41</v>
      </c>
      <c r="M189" s="438">
        <f>ROUND(L189*J189,2)</f>
        <v>9827.77</v>
      </c>
      <c r="N189" s="21" t="str">
        <f>A189</f>
        <v>COMP_020</v>
      </c>
      <c r="O189" s="50"/>
      <c r="P189" s="169"/>
    </row>
    <row r="190" spans="1:1024" outlineLevel="1" x14ac:dyDescent="0.25">
      <c r="A190" s="21"/>
      <c r="B190" s="476"/>
      <c r="C190" s="149"/>
      <c r="D190" s="219" t="s">
        <v>389</v>
      </c>
      <c r="E190" s="179"/>
      <c r="F190" s="179"/>
      <c r="G190" s="150"/>
      <c r="H190" s="150"/>
      <c r="I190" s="149"/>
      <c r="J190" s="156">
        <f>J182</f>
        <v>1742.5125</v>
      </c>
      <c r="K190" s="152" t="s">
        <v>385</v>
      </c>
      <c r="L190" s="152" t="s">
        <v>379</v>
      </c>
      <c r="M190" s="477"/>
      <c r="N190"/>
      <c r="O190" s="50"/>
      <c r="P190" s="138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21"/>
      <c r="B191" s="476"/>
      <c r="C191" s="149"/>
      <c r="D191" s="219" t="s">
        <v>390</v>
      </c>
      <c r="E191" s="179"/>
      <c r="F191" s="179"/>
      <c r="G191" s="150"/>
      <c r="H191" s="150"/>
      <c r="I191" s="149"/>
      <c r="J191" s="156">
        <v>4</v>
      </c>
      <c r="K191" s="152" t="s">
        <v>391</v>
      </c>
      <c r="L191" s="152" t="s">
        <v>381</v>
      </c>
      <c r="M191" s="477"/>
      <c r="N191"/>
      <c r="O191" s="50"/>
      <c r="P191" s="138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21"/>
      <c r="B192" s="476"/>
      <c r="C192" s="149"/>
      <c r="D192" s="219" t="s">
        <v>382</v>
      </c>
      <c r="E192" s="179"/>
      <c r="F192" s="179"/>
      <c r="G192" s="150"/>
      <c r="H192" s="150"/>
      <c r="I192" s="149"/>
      <c r="J192" s="155">
        <v>0</v>
      </c>
      <c r="K192" s="152" t="s">
        <v>383</v>
      </c>
      <c r="L192" s="152"/>
      <c r="M192" s="477"/>
      <c r="N192"/>
      <c r="O192" s="50"/>
      <c r="P192" s="138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outlineLevel="1" x14ac:dyDescent="0.25">
      <c r="A193" s="21"/>
      <c r="B193" s="476"/>
      <c r="C193" s="149"/>
      <c r="D193" s="219"/>
      <c r="E193" s="150"/>
      <c r="F193" s="150"/>
      <c r="G193" s="150"/>
      <c r="H193" s="150"/>
      <c r="I193" s="149"/>
      <c r="J193" s="156">
        <f>J190*(1+J192)*J191</f>
        <v>6970.05</v>
      </c>
      <c r="K193" s="152" t="s">
        <v>392</v>
      </c>
      <c r="L193" s="152" t="s">
        <v>393</v>
      </c>
      <c r="M193" s="477"/>
      <c r="N193"/>
      <c r="O193" s="50"/>
      <c r="P193" s="138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s="45" customFormat="1" ht="25.5" customHeight="1" outlineLevel="1" x14ac:dyDescent="0.25">
      <c r="A194" s="172" t="s">
        <v>394</v>
      </c>
      <c r="B194" s="74" t="s">
        <v>124</v>
      </c>
      <c r="C194" s="618" t="str">
        <f>CONCATENATE(VLOOKUP(A194,ABC_SERVIÇOS!A:I,5,0)," - ",VLOOKUP(A194,ABC_SERVIÇOS!A:I,6,0))</f>
        <v>83344 - SINAPI – 10/17</v>
      </c>
      <c r="D194" s="630" t="str">
        <f>VLOOKUP(A194,ABC_SERVIÇOS,2,0)</f>
        <v>ESPALHAMENTO DE MATERIAL EM BOTA FORA, COM UTILIZACAO DE TRATOR DE ESTEIRAS DE 165 HP</v>
      </c>
      <c r="E194" s="631"/>
      <c r="F194" s="631"/>
      <c r="G194" s="632"/>
      <c r="H194" s="629" t="s">
        <v>428</v>
      </c>
      <c r="I194" s="618" t="s">
        <v>825</v>
      </c>
      <c r="J194" s="642">
        <f>J196</f>
        <v>1742.5125</v>
      </c>
      <c r="K194" s="96" t="s">
        <v>249</v>
      </c>
      <c r="L194" s="77">
        <f>VLOOKUP(A194,ABC_SERVIÇOS,7,0)</f>
        <v>0.82</v>
      </c>
      <c r="M194" s="440">
        <f>ROUND(L194*J194,2)</f>
        <v>1428.86</v>
      </c>
      <c r="N194" s="21" t="str">
        <f>A194</f>
        <v>COMP_021</v>
      </c>
      <c r="O194" s="50"/>
      <c r="P194" s="169"/>
    </row>
    <row r="195" spans="1:1024" outlineLevel="1" x14ac:dyDescent="0.25">
      <c r="A195" s="21"/>
      <c r="B195" s="476"/>
      <c r="C195" s="54"/>
      <c r="D195" s="219" t="s">
        <v>396</v>
      </c>
      <c r="E195" s="150"/>
      <c r="F195" s="150"/>
      <c r="G195" s="150"/>
      <c r="H195" s="150"/>
      <c r="I195" s="149"/>
      <c r="J195" s="156">
        <f>J182</f>
        <v>1742.5125</v>
      </c>
      <c r="K195" s="56"/>
      <c r="L195" s="57"/>
      <c r="M195" s="434"/>
      <c r="N195" s="78"/>
      <c r="O195" s="50"/>
      <c r="P195" s="169"/>
      <c r="Q195" s="45"/>
      <c r="R195" s="45"/>
      <c r="S195" s="4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outlineLevel="1" x14ac:dyDescent="0.25">
      <c r="A196" s="21"/>
      <c r="B196" s="476"/>
      <c r="C196" s="54"/>
      <c r="D196" s="219"/>
      <c r="E196" s="150"/>
      <c r="F196" s="150"/>
      <c r="G196" s="150"/>
      <c r="H196" s="150"/>
      <c r="I196" s="149"/>
      <c r="J196" s="156">
        <f>SUM(J195:J195)</f>
        <v>1742.5125</v>
      </c>
      <c r="K196" s="152" t="s">
        <v>385</v>
      </c>
      <c r="L196" s="152"/>
      <c r="M196" s="434"/>
      <c r="N196" s="78"/>
      <c r="O196" s="50"/>
      <c r="P196" s="169"/>
      <c r="Q196" s="45"/>
      <c r="R196" s="45"/>
      <c r="S196" s="45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ht="27" customHeight="1" x14ac:dyDescent="0.25">
      <c r="A197" s="45"/>
      <c r="B197" s="85" t="s">
        <v>125</v>
      </c>
      <c r="C197" s="86"/>
      <c r="D197" s="516" t="s">
        <v>429</v>
      </c>
      <c r="E197" s="184"/>
      <c r="F197" s="184"/>
      <c r="G197" s="184"/>
      <c r="H197" s="184"/>
      <c r="I197" s="86"/>
      <c r="J197" s="86"/>
      <c r="K197" s="86"/>
      <c r="L197" s="88"/>
      <c r="M197" s="441">
        <f>SUM(M198,M235)</f>
        <v>5975627.5999999996</v>
      </c>
      <c r="N197"/>
      <c r="O197" s="50">
        <f>PQP_REVISADO!H73</f>
        <v>5975627.5999999996</v>
      </c>
      <c r="P197" s="144">
        <f>O197-M197</f>
        <v>0</v>
      </c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ht="27" customHeight="1" x14ac:dyDescent="0.25">
      <c r="A198" s="45"/>
      <c r="B198" s="89" t="s">
        <v>127</v>
      </c>
      <c r="C198" s="90"/>
      <c r="D198" s="517" t="s">
        <v>128</v>
      </c>
      <c r="E198" s="185"/>
      <c r="F198" s="185"/>
      <c r="G198" s="185"/>
      <c r="H198" s="185"/>
      <c r="I198" s="90"/>
      <c r="J198" s="90"/>
      <c r="K198" s="90"/>
      <c r="L198" s="92"/>
      <c r="M198" s="442">
        <f>SUM(M199:M234)</f>
        <v>2821652.01</v>
      </c>
      <c r="N198"/>
      <c r="O198" s="50"/>
      <c r="P198" s="13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s="21" customFormat="1" ht="27.75" customHeight="1" outlineLevel="1" x14ac:dyDescent="0.25">
      <c r="A199" s="172" t="s">
        <v>361</v>
      </c>
      <c r="B199" s="655" t="s">
        <v>129</v>
      </c>
      <c r="C199" s="618" t="str">
        <f>CONCATENATE(VLOOKUP(A199,ABC_SERVIÇOS!A:I,5,0)," - ",VLOOKUP(A199,ABC_SERVIÇOS!A:I,6,0))</f>
        <v>73686 - SINAPI – 10/17</v>
      </c>
      <c r="D199" s="630" t="str">
        <f>VLOOKUP(A199,ABC_SERVIÇOS,2,0)</f>
        <v>LOCAÇÃO DE OBRA, COM USO DE EQUIPAMENTO TOPOGRAFICO, INCLUSIVE NIVELADOR</v>
      </c>
      <c r="E199" s="631"/>
      <c r="F199" s="631"/>
      <c r="G199" s="632"/>
      <c r="H199" s="625"/>
      <c r="I199" s="649" t="str">
        <f>VLOOKUP(A199,ABC_SERVIÇOS,3,0)</f>
        <v>M2</v>
      </c>
      <c r="J199" s="650">
        <f>SUM(J200:J205)</f>
        <v>19708.379000000001</v>
      </c>
      <c r="K199" s="35" t="s">
        <v>249</v>
      </c>
      <c r="L199" s="36">
        <f>VLOOKUP(A199,ABC_SERVIÇOS,7,0)</f>
        <v>18.73</v>
      </c>
      <c r="M199" s="433">
        <f>ROUND(L199*J199,2)</f>
        <v>369137.94</v>
      </c>
      <c r="N199" s="21" t="str">
        <f>A199</f>
        <v>COMP_015</v>
      </c>
      <c r="O199" s="29"/>
      <c r="P199" s="163"/>
    </row>
    <row r="200" spans="1:1024" ht="16.5" customHeight="1" outlineLevel="1" x14ac:dyDescent="0.25">
      <c r="A200"/>
      <c r="B200" s="474"/>
      <c r="C200" s="145"/>
      <c r="D200" s="505" t="s">
        <v>430</v>
      </c>
      <c r="E200" s="552"/>
      <c r="F200" s="552"/>
      <c r="G200" s="552"/>
      <c r="H200" s="552"/>
      <c r="I200" s="557"/>
      <c r="J200" s="558"/>
      <c r="K200" s="147"/>
      <c r="L200" s="148"/>
      <c r="M200" s="475"/>
      <c r="N200"/>
      <c r="O200" s="29"/>
      <c r="P200" s="138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16.5" customHeight="1" outlineLevel="1" x14ac:dyDescent="0.25">
      <c r="A201"/>
      <c r="B201" s="52"/>
      <c r="C201" s="186"/>
      <c r="D201" s="518" t="s">
        <v>431</v>
      </c>
      <c r="E201" s="559"/>
      <c r="F201" s="559"/>
      <c r="G201" s="559"/>
      <c r="H201" s="559"/>
      <c r="I201" s="560"/>
      <c r="J201" s="561">
        <v>2322.4</v>
      </c>
      <c r="K201" s="189" t="s">
        <v>263</v>
      </c>
      <c r="L201" s="190"/>
      <c r="M201" s="488"/>
      <c r="N201"/>
      <c r="O201" s="29"/>
      <c r="P201" s="138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16.5" customHeight="1" outlineLevel="1" x14ac:dyDescent="0.25">
      <c r="A202"/>
      <c r="B202" s="52"/>
      <c r="C202" s="186"/>
      <c r="D202" s="518" t="s">
        <v>432</v>
      </c>
      <c r="E202" s="559"/>
      <c r="F202" s="559"/>
      <c r="G202" s="559"/>
      <c r="H202" s="559"/>
      <c r="I202" s="560"/>
      <c r="J202" s="561">
        <v>5987.22</v>
      </c>
      <c r="K202" s="189" t="s">
        <v>263</v>
      </c>
      <c r="L202" s="190"/>
      <c r="M202" s="488"/>
      <c r="N202"/>
      <c r="O202" s="29"/>
      <c r="P202" s="138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16.5" customHeight="1" outlineLevel="1" x14ac:dyDescent="0.25">
      <c r="A203"/>
      <c r="B203" s="52"/>
      <c r="C203" s="186"/>
      <c r="D203" s="518" t="s">
        <v>433</v>
      </c>
      <c r="E203" s="559"/>
      <c r="F203" s="559"/>
      <c r="G203" s="559"/>
      <c r="H203" s="559"/>
      <c r="I203" s="560"/>
      <c r="J203" s="561">
        <v>5976.759</v>
      </c>
      <c r="K203" s="189" t="s">
        <v>263</v>
      </c>
      <c r="L203" s="190"/>
      <c r="M203" s="488"/>
      <c r="N203"/>
      <c r="O203" s="29"/>
      <c r="P203" s="138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ht="16.5" customHeight="1" outlineLevel="1" x14ac:dyDescent="0.25">
      <c r="A204"/>
      <c r="B204" s="52"/>
      <c r="C204" s="186"/>
      <c r="D204" s="518" t="s">
        <v>434</v>
      </c>
      <c r="E204" s="559"/>
      <c r="F204" s="559"/>
      <c r="G204" s="559"/>
      <c r="H204" s="559"/>
      <c r="I204" s="560"/>
      <c r="J204" s="561">
        <v>5422</v>
      </c>
      <c r="K204" s="189" t="s">
        <v>263</v>
      </c>
      <c r="L204" s="190"/>
      <c r="M204" s="488"/>
      <c r="N204"/>
      <c r="O204" s="29"/>
      <c r="P204" s="138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ht="16.5" customHeight="1" outlineLevel="1" x14ac:dyDescent="0.25">
      <c r="A205"/>
      <c r="B205" s="478"/>
      <c r="C205" s="157"/>
      <c r="D205" s="508"/>
      <c r="E205" s="551"/>
      <c r="F205" s="551"/>
      <c r="G205" s="551"/>
      <c r="H205" s="551"/>
      <c r="I205" s="562"/>
      <c r="J205" s="563"/>
      <c r="K205" s="159"/>
      <c r="L205" s="160"/>
      <c r="M205" s="479"/>
      <c r="N205"/>
      <c r="O205" s="29"/>
      <c r="P205" s="138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s="45" customFormat="1" ht="25.5" customHeight="1" outlineLevel="1" x14ac:dyDescent="0.25">
      <c r="A206" s="79" t="s">
        <v>435</v>
      </c>
      <c r="B206" s="656" t="s">
        <v>130</v>
      </c>
      <c r="C206" s="618" t="str">
        <f>CONCATENATE(VLOOKUP(A206,ABC_SERVIÇOS!A:I,5,0)," - ",VLOOKUP(A206,ABC_SERVIÇOS!A:I,6,0))</f>
        <v>83343 - SINAPI – 10/17</v>
      </c>
      <c r="D206" s="630" t="str">
        <f>VLOOKUP(A206,ABC_SERVIÇOS,2,0)</f>
        <v>ESCAVACAO MECANICA DE VALAS (SOLO COM AGUA), PROFUNDIDADE MAIOR QUE 4,00 M ATE 6,00 M.</v>
      </c>
      <c r="E206" s="631"/>
      <c r="F206" s="631"/>
      <c r="G206" s="632"/>
      <c r="H206" s="641" t="s">
        <v>436</v>
      </c>
      <c r="I206" s="651" t="str">
        <f>VLOOKUP(A206,ABC_SERVIÇOS,3,0)</f>
        <v>M3</v>
      </c>
      <c r="J206" s="652">
        <f>SUM(J207:J212)</f>
        <v>82770.088700000008</v>
      </c>
      <c r="K206" s="96" t="s">
        <v>249</v>
      </c>
      <c r="L206" s="97">
        <f>VLOOKUP(A206,ABC_SERVIÇOS,7,0)</f>
        <v>13.07</v>
      </c>
      <c r="M206" s="440">
        <f>ROUND(L206*J206,2)</f>
        <v>1081805.06</v>
      </c>
      <c r="N206" s="21" t="str">
        <f>A206</f>
        <v>COMP_025</v>
      </c>
      <c r="O206" s="50"/>
      <c r="P206" s="169"/>
    </row>
    <row r="207" spans="1:1024" s="21" customFormat="1" ht="16.5" customHeight="1" outlineLevel="1" x14ac:dyDescent="0.25">
      <c r="B207" s="474"/>
      <c r="C207" s="145"/>
      <c r="D207" s="505" t="s">
        <v>430</v>
      </c>
      <c r="E207" s="552" t="s">
        <v>375</v>
      </c>
      <c r="F207" s="552" t="s">
        <v>409</v>
      </c>
      <c r="G207" s="552"/>
      <c r="H207" s="552"/>
      <c r="I207" s="557"/>
      <c r="J207" s="558"/>
      <c r="K207" s="147"/>
      <c r="L207" s="148"/>
      <c r="M207" s="475"/>
      <c r="O207" s="29"/>
      <c r="P207" s="163"/>
    </row>
    <row r="208" spans="1:1024" ht="16.5" customHeight="1" outlineLevel="1" x14ac:dyDescent="0.25">
      <c r="A208" s="21"/>
      <c r="B208" s="52"/>
      <c r="C208" s="186"/>
      <c r="D208" s="518" t="s">
        <v>431</v>
      </c>
      <c r="E208" s="565">
        <f>$J$201</f>
        <v>2322.4</v>
      </c>
      <c r="F208" s="566">
        <v>2.5</v>
      </c>
      <c r="G208" s="559"/>
      <c r="H208" s="559"/>
      <c r="I208" s="560"/>
      <c r="J208" s="561">
        <f>F208*E208</f>
        <v>5806</v>
      </c>
      <c r="K208" s="189" t="s">
        <v>385</v>
      </c>
      <c r="L208" s="190"/>
      <c r="M208" s="488"/>
      <c r="N208"/>
      <c r="O208" s="29"/>
      <c r="P208" s="13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ht="16.5" customHeight="1" outlineLevel="1" x14ac:dyDescent="0.25">
      <c r="A209" s="21"/>
      <c r="B209" s="52"/>
      <c r="C209" s="186"/>
      <c r="D209" s="518" t="s">
        <v>432</v>
      </c>
      <c r="E209" s="565">
        <f>$J$202</f>
        <v>5987.22</v>
      </c>
      <c r="F209" s="566">
        <v>5.3</v>
      </c>
      <c r="G209" s="559"/>
      <c r="H209" s="559"/>
      <c r="I209" s="560"/>
      <c r="J209" s="561">
        <f>F209*E209</f>
        <v>31732.266</v>
      </c>
      <c r="K209" s="189" t="s">
        <v>385</v>
      </c>
      <c r="L209" s="190"/>
      <c r="M209" s="488"/>
      <c r="N209"/>
      <c r="O209" s="29"/>
      <c r="P209" s="138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ht="16.5" customHeight="1" outlineLevel="1" x14ac:dyDescent="0.25">
      <c r="A210" s="21"/>
      <c r="B210" s="52"/>
      <c r="C210" s="186"/>
      <c r="D210" s="518" t="s">
        <v>433</v>
      </c>
      <c r="E210" s="565">
        <f>$J$203</f>
        <v>5976.759</v>
      </c>
      <c r="F210" s="566">
        <v>5.3</v>
      </c>
      <c r="G210" s="559"/>
      <c r="H210" s="559"/>
      <c r="I210" s="560"/>
      <c r="J210" s="561">
        <f>F210*E210</f>
        <v>31676.822700000001</v>
      </c>
      <c r="K210" s="189" t="s">
        <v>385</v>
      </c>
      <c r="L210" s="190"/>
      <c r="M210" s="488"/>
      <c r="N210"/>
      <c r="O210" s="29"/>
      <c r="P210" s="138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28.35" customHeight="1" outlineLevel="1" x14ac:dyDescent="0.25">
      <c r="A211" s="21"/>
      <c r="B211" s="52"/>
      <c r="C211" s="186"/>
      <c r="D211" s="518" t="s">
        <v>437</v>
      </c>
      <c r="E211" s="565">
        <f>$J$204</f>
        <v>5422</v>
      </c>
      <c r="F211" s="566">
        <v>2.5</v>
      </c>
      <c r="G211" s="559"/>
      <c r="H211" s="559"/>
      <c r="I211" s="560"/>
      <c r="J211" s="561">
        <f>F211*E211</f>
        <v>13555</v>
      </c>
      <c r="K211" s="189" t="s">
        <v>263</v>
      </c>
      <c r="L211" s="190"/>
      <c r="M211" s="488"/>
      <c r="N211"/>
      <c r="O211" s="29"/>
      <c r="P211" s="138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16.5" customHeight="1" outlineLevel="1" x14ac:dyDescent="0.25">
      <c r="A212" s="192"/>
      <c r="B212" s="489"/>
      <c r="C212" s="194"/>
      <c r="D212" s="520"/>
      <c r="E212" s="567"/>
      <c r="F212" s="567"/>
      <c r="G212" s="567"/>
      <c r="H212" s="567"/>
      <c r="I212" s="568"/>
      <c r="J212" s="563"/>
      <c r="K212" s="197"/>
      <c r="L212" s="198"/>
      <c r="M212" s="490"/>
      <c r="N212"/>
      <c r="O212" s="193"/>
      <c r="P212" s="138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s="45" customFormat="1" ht="37.5" customHeight="1" outlineLevel="1" x14ac:dyDescent="0.25">
      <c r="A213" s="79" t="s">
        <v>438</v>
      </c>
      <c r="B213" s="656" t="s">
        <v>132</v>
      </c>
      <c r="C213" s="618" t="str">
        <f>CONCATENATE(VLOOKUP(A213,ABC_SERVIÇOS!A:I,5,0)," - ",VLOOKUP(A213,ABC_SERVIÇOS!A:I,6,0))</f>
        <v>5502972 - SICRO II – 05/17</v>
      </c>
      <c r="D213" s="630" t="str">
        <f>VLOOKUP(A213,ABC_SERVIÇOS,2,0)</f>
        <v>ESCAVAÇÃO DE VALA EM MATERIAL DE 3ª CATEGORIA - RESISTÊNCIA A COMPRESSÃO ACIMA DE 110 MPA - COM ESCAVADEIRA E ROMPEDOR HIDRÁULICO 1.700 KG</v>
      </c>
      <c r="E213" s="631"/>
      <c r="F213" s="631"/>
      <c r="G213" s="632"/>
      <c r="H213" s="641" t="s">
        <v>439</v>
      </c>
      <c r="I213" s="651" t="str">
        <f>VLOOKUP(A213,ABC_SERVIÇOS,3,0)</f>
        <v>M3</v>
      </c>
      <c r="J213" s="652">
        <f>SUM(J214:J216)</f>
        <v>2220</v>
      </c>
      <c r="K213" s="96" t="s">
        <v>249</v>
      </c>
      <c r="L213" s="97">
        <f>VLOOKUP(A213,ABC_SERVIÇOS,7,0)</f>
        <v>209.19</v>
      </c>
      <c r="M213" s="440">
        <f>ROUND(L213*J213,2)</f>
        <v>464401.8</v>
      </c>
      <c r="N213" s="21" t="str">
        <f>A213</f>
        <v>COMP_026</v>
      </c>
      <c r="O213" s="50"/>
      <c r="P213" s="169"/>
    </row>
    <row r="214" spans="1:1024" outlineLevel="1" x14ac:dyDescent="0.25">
      <c r="A214"/>
      <c r="B214" s="474"/>
      <c r="C214" s="145"/>
      <c r="D214" s="505" t="s">
        <v>430</v>
      </c>
      <c r="E214" s="552"/>
      <c r="F214" s="552"/>
      <c r="G214" s="552"/>
      <c r="H214" s="552"/>
      <c r="I214" s="557"/>
      <c r="J214" s="558">
        <f>ROUND(J207*0.6,2)</f>
        <v>0</v>
      </c>
      <c r="K214" s="147"/>
      <c r="L214" s="148"/>
      <c r="M214" s="475"/>
      <c r="N214" s="192"/>
      <c r="O214" s="193"/>
      <c r="P214" s="138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/>
      <c r="B215" s="476"/>
      <c r="C215" s="149"/>
      <c r="D215" s="219" t="s">
        <v>440</v>
      </c>
      <c r="E215" s="550"/>
      <c r="F215" s="550"/>
      <c r="G215" s="550"/>
      <c r="H215" s="550"/>
      <c r="I215" s="569"/>
      <c r="J215" s="570">
        <v>2220</v>
      </c>
      <c r="K215" s="156"/>
      <c r="L215" s="153"/>
      <c r="M215" s="477"/>
      <c r="N215" s="199" t="s">
        <v>441</v>
      </c>
      <c r="O215" s="193"/>
      <c r="P215" s="138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/>
      <c r="B216" s="478"/>
      <c r="C216" s="157"/>
      <c r="D216" s="508"/>
      <c r="E216" s="551"/>
      <c r="F216" s="551"/>
      <c r="G216" s="551"/>
      <c r="H216" s="551"/>
      <c r="I216" s="562"/>
      <c r="J216" s="563"/>
      <c r="K216" s="159"/>
      <c r="L216" s="160"/>
      <c r="M216" s="479"/>
      <c r="N216" s="192"/>
      <c r="O216" s="193"/>
      <c r="P216" s="138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38.25" customHeight="1" outlineLevel="1" x14ac:dyDescent="0.25">
      <c r="A217" s="172" t="s">
        <v>373</v>
      </c>
      <c r="B217" s="74" t="s">
        <v>133</v>
      </c>
      <c r="C217" s="618" t="str">
        <f>CONCATENATE(VLOOKUP(A217,ABC_SERVIÇOS!A:I,5,0)," - ",VLOOKUP(A217,ABC_SERVIÇOS!A:I,6,0))</f>
        <v>74010/001 - SINAPI – 10/17</v>
      </c>
      <c r="D217" s="630" t="str">
        <f>VLOOKUP(A217,ABC_SERVIÇOS,2,0)</f>
        <v>CARGA E DESCARGA MECANICA DE SOLO UTILIZANDO CAMINHAO BASCULANTE 6,0M3 /16T E PA CARREGADEIRA SOBRE PNEUS 128 HP, CAPACIDADE DA CAÇAMBA 1,7 A 2,8 M3, PESO OPERACIONAL 11632 KG</v>
      </c>
      <c r="E217" s="631"/>
      <c r="F217" s="631"/>
      <c r="G217" s="632"/>
      <c r="H217" s="641" t="s">
        <v>442</v>
      </c>
      <c r="I217" s="651" t="str">
        <f>VLOOKUP(A217,ABC_SERVIÇOS,3,0)</f>
        <v>M3</v>
      </c>
      <c r="J217" s="652">
        <f>J223</f>
        <v>110931.11531000001</v>
      </c>
      <c r="K217" s="96" t="s">
        <v>249</v>
      </c>
      <c r="L217" s="77">
        <f>VLOOKUP(A217,ABC_SERVIÇOS,7,0)</f>
        <v>1.71</v>
      </c>
      <c r="M217" s="438">
        <f>ROUND(L217*J217,2)</f>
        <v>189692.21</v>
      </c>
      <c r="N217" s="21" t="str">
        <f>A217</f>
        <v>COMP_019</v>
      </c>
      <c r="O217" s="50"/>
      <c r="P217" s="138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outlineLevel="1" x14ac:dyDescent="0.25">
      <c r="A218" s="21"/>
      <c r="B218" s="474"/>
      <c r="C218" s="145"/>
      <c r="D218" s="505"/>
      <c r="E218" s="146" t="s">
        <v>443</v>
      </c>
      <c r="F218" s="146" t="s">
        <v>444</v>
      </c>
      <c r="G218" s="146"/>
      <c r="H218" s="146"/>
      <c r="I218" s="145"/>
      <c r="J218" s="147" t="s">
        <v>377</v>
      </c>
      <c r="K218" s="147"/>
      <c r="L218" s="178"/>
      <c r="M218" s="475"/>
      <c r="N218"/>
      <c r="O218" s="50"/>
      <c r="P218" s="13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outlineLevel="1" x14ac:dyDescent="0.25">
      <c r="A219" s="21"/>
      <c r="B219" s="476"/>
      <c r="C219" s="149"/>
      <c r="D219" s="219" t="s">
        <v>445</v>
      </c>
      <c r="E219" s="179">
        <f>J206</f>
        <v>82770.088700000008</v>
      </c>
      <c r="F219" s="527">
        <v>0.3</v>
      </c>
      <c r="G219" s="150"/>
      <c r="H219" s="150"/>
      <c r="I219" s="149"/>
      <c r="J219" s="156">
        <f>E219*(1+F219)</f>
        <v>107601.11531000001</v>
      </c>
      <c r="K219" s="152" t="s">
        <v>385</v>
      </c>
      <c r="L219" s="153" t="s">
        <v>379</v>
      </c>
      <c r="M219" s="477"/>
      <c r="N219"/>
      <c r="O219" s="50"/>
      <c r="P219" s="138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outlineLevel="1" x14ac:dyDescent="0.25">
      <c r="A220" s="21"/>
      <c r="B220" s="476"/>
      <c r="C220" s="149"/>
      <c r="D220" s="219" t="s">
        <v>446</v>
      </c>
      <c r="E220" s="179">
        <f>J213</f>
        <v>2220</v>
      </c>
      <c r="F220" s="527">
        <v>0.5</v>
      </c>
      <c r="G220" s="150"/>
      <c r="H220" s="150"/>
      <c r="I220" s="149"/>
      <c r="J220" s="156">
        <f>E220*(1+F220)</f>
        <v>3330</v>
      </c>
      <c r="K220" s="152" t="s">
        <v>385</v>
      </c>
      <c r="L220" s="153" t="s">
        <v>381</v>
      </c>
      <c r="M220" s="477"/>
      <c r="N220"/>
      <c r="O220" s="50"/>
      <c r="P220" s="138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outlineLevel="1" x14ac:dyDescent="0.25">
      <c r="A221" s="21"/>
      <c r="B221" s="476"/>
      <c r="C221" s="149"/>
      <c r="D221" s="219" t="s">
        <v>447</v>
      </c>
      <c r="E221" s="179"/>
      <c r="F221" s="179"/>
      <c r="G221" s="150"/>
      <c r="H221" s="150"/>
      <c r="I221" s="149"/>
      <c r="J221" s="156"/>
      <c r="K221" s="156"/>
      <c r="L221" s="153"/>
      <c r="M221" s="477"/>
      <c r="N221"/>
      <c r="O221" s="50"/>
      <c r="P221" s="138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1" x14ac:dyDescent="0.25">
      <c r="A222" s="21"/>
      <c r="B222" s="476"/>
      <c r="C222" s="149"/>
      <c r="D222" s="219" t="s">
        <v>382</v>
      </c>
      <c r="E222" s="179"/>
      <c r="F222" s="179"/>
      <c r="G222" s="150"/>
      <c r="H222" s="150"/>
      <c r="I222" s="149"/>
      <c r="J222" s="155">
        <v>0</v>
      </c>
      <c r="K222" s="152"/>
      <c r="L222" s="153"/>
      <c r="M222" s="477"/>
      <c r="N222"/>
      <c r="O222" s="50"/>
      <c r="P222" s="138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 s="21"/>
      <c r="B223" s="476"/>
      <c r="C223" s="149"/>
      <c r="D223" s="219"/>
      <c r="E223" s="150"/>
      <c r="F223" s="150"/>
      <c r="G223" s="150"/>
      <c r="H223" s="150"/>
      <c r="I223" s="149"/>
      <c r="J223" s="156">
        <f>SUM(J219:J222)</f>
        <v>110931.11531000001</v>
      </c>
      <c r="K223" s="152" t="s">
        <v>385</v>
      </c>
      <c r="L223" s="152" t="s">
        <v>448</v>
      </c>
      <c r="M223" s="477"/>
      <c r="N223"/>
      <c r="O223" s="50"/>
      <c r="P223" s="138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outlineLevel="1" x14ac:dyDescent="0.25">
      <c r="A224" s="21"/>
      <c r="B224" s="478"/>
      <c r="C224" s="157"/>
      <c r="D224" s="508"/>
      <c r="E224" s="158"/>
      <c r="F224" s="158"/>
      <c r="G224" s="158"/>
      <c r="H224" s="158"/>
      <c r="I224" s="157"/>
      <c r="J224" s="159"/>
      <c r="K224" s="159"/>
      <c r="L224" s="160"/>
      <c r="M224" s="479"/>
      <c r="N224"/>
      <c r="O224" s="50"/>
      <c r="P224" s="138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25.5" customHeight="1" outlineLevel="1" x14ac:dyDescent="0.25">
      <c r="A225" s="172" t="s">
        <v>387</v>
      </c>
      <c r="B225" s="74" t="s">
        <v>134</v>
      </c>
      <c r="C225" s="618" t="str">
        <f>CONCATENATE(VLOOKUP(A225,ABC_SERVIÇOS!A:I,5,0)," - ",VLOOKUP(A225,ABC_SERVIÇOS!A:I,6,0))</f>
        <v>95302 - SINAPI – 10/17</v>
      </c>
      <c r="D225" s="630" t="str">
        <f>VLOOKUP(A225,ABC_SERVIÇOS,2,0)</f>
        <v>TRANSPORTE COM CAMINHÃO BASCULANTE 6 M3 EM RODOVIA PAVIMENTADA ( PARA DISTÂNCIAS SUPERIORES A 4 KM)</v>
      </c>
      <c r="E225" s="631"/>
      <c r="F225" s="631"/>
      <c r="G225" s="632"/>
      <c r="H225" s="629" t="s">
        <v>449</v>
      </c>
      <c r="I225" s="618" t="str">
        <f>VLOOKUP(A225,ABC_SERVIÇOS,3,0)</f>
        <v>M3xKm</v>
      </c>
      <c r="J225" s="642">
        <f>J229</f>
        <v>443724.46124000003</v>
      </c>
      <c r="K225" s="96"/>
      <c r="L225" s="77">
        <f>VLOOKUP(A225,ABC_SERVIÇOS,7,0)</f>
        <v>1.41</v>
      </c>
      <c r="M225" s="438">
        <f>ROUND(L225*J225,2)</f>
        <v>625651.49</v>
      </c>
      <c r="N225" s="21" t="str">
        <f>A225</f>
        <v>COMP_020</v>
      </c>
      <c r="O225" s="193"/>
      <c r="P225" s="138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outlineLevel="1" x14ac:dyDescent="0.25">
      <c r="A226" s="21"/>
      <c r="B226" s="476"/>
      <c r="C226" s="149"/>
      <c r="D226" s="219" t="s">
        <v>389</v>
      </c>
      <c r="E226" s="179"/>
      <c r="F226" s="179"/>
      <c r="G226" s="150"/>
      <c r="H226" s="150"/>
      <c r="I226" s="149"/>
      <c r="J226" s="156">
        <f>J217</f>
        <v>110931.11531000001</v>
      </c>
      <c r="K226" s="152" t="s">
        <v>385</v>
      </c>
      <c r="L226" s="152" t="s">
        <v>379</v>
      </c>
      <c r="M226" s="477"/>
      <c r="N226" s="192"/>
      <c r="O226" s="193"/>
      <c r="P226" s="138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outlineLevel="1" x14ac:dyDescent="0.25">
      <c r="A227" s="21"/>
      <c r="B227" s="476"/>
      <c r="C227" s="149"/>
      <c r="D227" s="219" t="s">
        <v>390</v>
      </c>
      <c r="E227" s="179"/>
      <c r="F227" s="179"/>
      <c r="G227" s="150"/>
      <c r="H227" s="150"/>
      <c r="I227" s="149"/>
      <c r="J227" s="156">
        <v>4</v>
      </c>
      <c r="K227" s="152" t="s">
        <v>391</v>
      </c>
      <c r="L227" s="152" t="s">
        <v>381</v>
      </c>
      <c r="M227" s="477"/>
      <c r="N227" s="192"/>
      <c r="O227" s="193"/>
      <c r="P227" s="138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21"/>
      <c r="B228" s="476"/>
      <c r="C228" s="149"/>
      <c r="D228" s="219" t="s">
        <v>382</v>
      </c>
      <c r="E228" s="179"/>
      <c r="F228" s="179"/>
      <c r="G228" s="150"/>
      <c r="H228" s="150"/>
      <c r="I228" s="149"/>
      <c r="J228" s="155"/>
      <c r="K228" s="152"/>
      <c r="L228" s="152"/>
      <c r="M228" s="477"/>
      <c r="N228" s="192"/>
      <c r="O228" s="193"/>
      <c r="P228" s="13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21"/>
      <c r="B229" s="476"/>
      <c r="C229" s="149"/>
      <c r="D229" s="219"/>
      <c r="E229" s="150"/>
      <c r="F229" s="150"/>
      <c r="G229" s="150"/>
      <c r="H229" s="150"/>
      <c r="I229" s="149"/>
      <c r="J229" s="156">
        <f>J226*J227</f>
        <v>443724.46124000003</v>
      </c>
      <c r="K229" s="152" t="s">
        <v>392</v>
      </c>
      <c r="L229" s="152" t="s">
        <v>393</v>
      </c>
      <c r="M229" s="477"/>
      <c r="N229" s="192"/>
      <c r="O229" s="193"/>
      <c r="P229" s="138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21"/>
      <c r="B230" s="478"/>
      <c r="C230" s="157"/>
      <c r="D230" s="508"/>
      <c r="E230" s="528"/>
      <c r="F230" s="528"/>
      <c r="G230" s="158"/>
      <c r="H230" s="158"/>
      <c r="I230" s="157"/>
      <c r="J230" s="159"/>
      <c r="K230" s="159"/>
      <c r="L230" s="160"/>
      <c r="M230" s="479"/>
      <c r="N230"/>
      <c r="O230" s="50"/>
      <c r="P230" s="138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25.5" customHeight="1" outlineLevel="1" x14ac:dyDescent="0.25">
      <c r="A231" s="172" t="s">
        <v>394</v>
      </c>
      <c r="B231" s="84" t="s">
        <v>135</v>
      </c>
      <c r="C231" s="618" t="str">
        <f>CONCATENATE(VLOOKUP(A231,ABC_SERVIÇOS!A:I,5,0)," - ",VLOOKUP(A231,ABC_SERVIÇOS!A:I,6,0))</f>
        <v>83344 - SINAPI – 10/17</v>
      </c>
      <c r="D231" s="630" t="str">
        <f>VLOOKUP(A231,ABC_SERVIÇOS,2,0)</f>
        <v>ESPALHAMENTO DE MATERIAL EM BOTA FORA, COM UTILIZACAO DE TRATOR DE ESTEIRAS DE 165 HP</v>
      </c>
      <c r="E231" s="631"/>
      <c r="F231" s="631"/>
      <c r="G231" s="632"/>
      <c r="H231" s="629" t="s">
        <v>450</v>
      </c>
      <c r="I231" s="618" t="s">
        <v>825</v>
      </c>
      <c r="J231" s="642">
        <f>SUM(J232:J233)</f>
        <v>110931.11531000001</v>
      </c>
      <c r="K231" s="96" t="s">
        <v>249</v>
      </c>
      <c r="L231" s="77">
        <f>VLOOKUP(A231,ABC_SERVIÇOS,7,0)</f>
        <v>0.82</v>
      </c>
      <c r="M231" s="440">
        <f>ROUND(L231*J231,2)</f>
        <v>90963.51</v>
      </c>
      <c r="N231" s="21" t="str">
        <f>A231</f>
        <v>COMP_021</v>
      </c>
      <c r="O231" s="50"/>
      <c r="P231" s="138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outlineLevel="1" x14ac:dyDescent="0.25">
      <c r="A232" s="99"/>
      <c r="B232" s="53"/>
      <c r="C232" s="54"/>
      <c r="D232" s="219" t="s">
        <v>396</v>
      </c>
      <c r="E232" s="150"/>
      <c r="F232" s="150"/>
      <c r="G232" s="150"/>
      <c r="H232" s="150"/>
      <c r="I232" s="149"/>
      <c r="J232" s="156">
        <f>J217</f>
        <v>110931.11531000001</v>
      </c>
      <c r="K232" s="56"/>
      <c r="L232" s="57"/>
      <c r="M232" s="434"/>
      <c r="N232" s="200"/>
      <c r="O232" s="100"/>
      <c r="P232" s="138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 s="99"/>
      <c r="B233" s="53"/>
      <c r="C233" s="54"/>
      <c r="D233" s="219" t="s">
        <v>451</v>
      </c>
      <c r="E233" s="150"/>
      <c r="F233" s="150"/>
      <c r="G233" s="150"/>
      <c r="H233" s="150"/>
      <c r="I233" s="149"/>
      <c r="J233" s="155"/>
      <c r="K233" s="56"/>
      <c r="L233" s="57"/>
      <c r="M233" s="434"/>
      <c r="N233" s="200"/>
      <c r="O233" s="100"/>
      <c r="P233" s="138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s="45" customFormat="1" ht="12.75" outlineLevel="1" x14ac:dyDescent="0.25">
      <c r="B234" s="491"/>
      <c r="C234" s="201"/>
      <c r="D234" s="220"/>
      <c r="E234" s="202"/>
      <c r="F234" s="202"/>
      <c r="G234" s="202"/>
      <c r="H234" s="202"/>
      <c r="I234" s="222"/>
      <c r="J234" s="223"/>
      <c r="K234" s="203"/>
      <c r="L234" s="204"/>
      <c r="M234" s="492"/>
      <c r="N234" s="73"/>
      <c r="O234" s="50"/>
      <c r="P234" s="169"/>
    </row>
    <row r="235" spans="1:1024" ht="27" customHeight="1" x14ac:dyDescent="0.25">
      <c r="A235" s="45"/>
      <c r="B235" s="89" t="s">
        <v>136</v>
      </c>
      <c r="C235" s="90"/>
      <c r="D235" s="517" t="s">
        <v>137</v>
      </c>
      <c r="E235" s="185"/>
      <c r="F235" s="185"/>
      <c r="G235" s="185"/>
      <c r="H235" s="185"/>
      <c r="I235" s="90"/>
      <c r="J235" s="90"/>
      <c r="K235" s="90"/>
      <c r="L235" s="92"/>
      <c r="M235" s="442">
        <f>SUM(M236:M267)</f>
        <v>3153975.59</v>
      </c>
      <c r="N235"/>
      <c r="O235" s="50"/>
      <c r="P235" s="169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ht="25.5" customHeight="1" outlineLevel="1" x14ac:dyDescent="0.25">
      <c r="A236" s="172" t="s">
        <v>452</v>
      </c>
      <c r="B236" s="74" t="s">
        <v>138</v>
      </c>
      <c r="C236" s="618" t="str">
        <f>CONCATENATE(VLOOKUP(A236,ABC_SERVIÇOS!A:I,5,0)," - ",VLOOKUP(A236,ABC_SERVIÇOS!A:I,6,0))</f>
        <v>( I ) - 6077 - SINAPI – 10/17</v>
      </c>
      <c r="D236" s="630" t="str">
        <f>VLOOKUP(A236,ABC_SERVIÇOS,2,0)</f>
        <v>ARGILA OU BARRO PARA ATERRO/REATERRO (RETIRADO NA JAZIDA, SEM TRANSPORTE)</v>
      </c>
      <c r="E236" s="631"/>
      <c r="F236" s="631"/>
      <c r="G236" s="632"/>
      <c r="H236" s="657"/>
      <c r="I236" s="618" t="str">
        <f>VLOOKUP(A236,ABC_SERVIÇOS,3,0)</f>
        <v>M3</v>
      </c>
      <c r="J236" s="642">
        <f>SUM(J237:J238)</f>
        <v>56832.892800000001</v>
      </c>
      <c r="K236" s="96"/>
      <c r="L236" s="77">
        <f>VLOOKUP(A236,ABC_SERVIÇOS,7,0)</f>
        <v>15.69</v>
      </c>
      <c r="M236" s="438">
        <f>ROUND(L236*J236,2)</f>
        <v>891708.09</v>
      </c>
      <c r="N236" s="21" t="str">
        <f>A236</f>
        <v>COMP_027</v>
      </c>
      <c r="O236" s="50"/>
      <c r="P236" s="138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99"/>
      <c r="B237" s="53"/>
      <c r="C237" s="54"/>
      <c r="D237" s="219" t="s">
        <v>453</v>
      </c>
      <c r="E237" s="150"/>
      <c r="F237" s="150"/>
      <c r="G237" s="150"/>
      <c r="H237" s="550"/>
      <c r="I237" s="149"/>
      <c r="J237" s="156">
        <f>J249</f>
        <v>56832.892800000001</v>
      </c>
      <c r="K237" s="56"/>
      <c r="L237" s="57"/>
      <c r="M237" s="434"/>
      <c r="N237"/>
      <c r="O237" s="100"/>
      <c r="P237" s="138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99"/>
      <c r="B238" s="493"/>
      <c r="C238" s="205"/>
      <c r="D238" s="508"/>
      <c r="E238" s="158"/>
      <c r="F238" s="158"/>
      <c r="G238" s="158"/>
      <c r="H238" s="551"/>
      <c r="I238" s="157"/>
      <c r="J238" s="159"/>
      <c r="K238" s="196"/>
      <c r="L238" s="206"/>
      <c r="M238" s="494"/>
      <c r="N238"/>
      <c r="O238" s="100"/>
      <c r="P238" s="1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s="45" customFormat="1" ht="38.25" customHeight="1" outlineLevel="1" x14ac:dyDescent="0.25">
      <c r="A239" s="172" t="s">
        <v>454</v>
      </c>
      <c r="B239" s="74" t="s">
        <v>139</v>
      </c>
      <c r="C239" s="618" t="str">
        <f>CONCATENATE(VLOOKUP(A239,ABC_SERVIÇOS!A:I,5,0)," - ",VLOOKUP(A239,ABC_SERVIÇOS!A:I,6,0))</f>
        <v>74151 - SINAPI – 10/17</v>
      </c>
      <c r="D239" s="630" t="str">
        <f>VLOOKUP(A239,ABC_SERVIÇOS,2,0)</f>
        <v>ESCAVACAO E CARGA MATERIAL 1A CATEGORIA, UTILIZANDO TRATOR DE ESTEIRAS DE 110 A 160HP COM LAMINA, PESO OPERACIONAL * 13T E PA CARREGADEIRA COM 170 HP.</v>
      </c>
      <c r="E239" s="631"/>
      <c r="F239" s="631"/>
      <c r="G239" s="632"/>
      <c r="H239" s="657"/>
      <c r="I239" s="618" t="str">
        <f>VLOOKUP(A239,ABC_SERVIÇOS,3,0)</f>
        <v>M3</v>
      </c>
      <c r="J239" s="642">
        <f>J242</f>
        <v>73882.760640000008</v>
      </c>
      <c r="K239" s="96"/>
      <c r="L239" s="77">
        <f>VLOOKUP(A239,ABC_SERVIÇOS,7,0)</f>
        <v>3.09</v>
      </c>
      <c r="M239" s="438">
        <f>ROUND(L239*J239,2)</f>
        <v>228297.73</v>
      </c>
      <c r="N239" s="21" t="str">
        <f>A239</f>
        <v>COMP_028</v>
      </c>
      <c r="O239" s="50"/>
      <c r="P239" s="169"/>
    </row>
    <row r="240" spans="1:1024" outlineLevel="1" x14ac:dyDescent="0.25">
      <c r="A240" s="99"/>
      <c r="B240" s="53"/>
      <c r="C240" s="54"/>
      <c r="D240" s="219" t="s">
        <v>455</v>
      </c>
      <c r="E240" s="150"/>
      <c r="F240" s="150"/>
      <c r="G240" s="150"/>
      <c r="H240" s="550"/>
      <c r="I240" s="149"/>
      <c r="J240" s="156">
        <f>J236</f>
        <v>56832.892800000001</v>
      </c>
      <c r="K240" s="56" t="s">
        <v>456</v>
      </c>
      <c r="L240" s="57" t="s">
        <v>379</v>
      </c>
      <c r="M240" s="434"/>
      <c r="N240"/>
      <c r="O240" s="100"/>
      <c r="P240" s="138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99"/>
      <c r="B241" s="53"/>
      <c r="C241" s="54"/>
      <c r="D241" s="219" t="s">
        <v>451</v>
      </c>
      <c r="E241" s="150"/>
      <c r="F241" s="150"/>
      <c r="G241" s="150"/>
      <c r="H241" s="550"/>
      <c r="I241" s="149"/>
      <c r="J241" s="155">
        <v>0.3</v>
      </c>
      <c r="K241" s="56"/>
      <c r="L241" s="57" t="s">
        <v>381</v>
      </c>
      <c r="M241" s="434"/>
      <c r="N241"/>
      <c r="O241" s="100"/>
      <c r="P241" s="138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outlineLevel="1" x14ac:dyDescent="0.25">
      <c r="A242" s="99"/>
      <c r="B242" s="53"/>
      <c r="C242" s="54"/>
      <c r="D242" s="219"/>
      <c r="E242" s="150"/>
      <c r="F242" s="150"/>
      <c r="G242" s="150"/>
      <c r="H242" s="550"/>
      <c r="I242" s="149"/>
      <c r="J242" s="156">
        <f>J240*(1+J241)</f>
        <v>73882.760640000008</v>
      </c>
      <c r="K242" s="56"/>
      <c r="L242" s="57" t="s">
        <v>457</v>
      </c>
      <c r="M242" s="434"/>
      <c r="N242"/>
      <c r="O242" s="100"/>
      <c r="P242" s="138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25.5" customHeight="1" outlineLevel="1" x14ac:dyDescent="0.25">
      <c r="A243" s="172" t="s">
        <v>387</v>
      </c>
      <c r="B243" s="74" t="s">
        <v>140</v>
      </c>
      <c r="C243" s="618" t="str">
        <f>CONCATENATE(VLOOKUP(A243,ABC_SERVIÇOS!A:I,5,0)," - ",VLOOKUP(A243,ABC_SERVIÇOS!A:I,6,0))</f>
        <v>95302 - SINAPI – 10/17</v>
      </c>
      <c r="D243" s="630" t="str">
        <f>VLOOKUP(A243,ABC_SERVIÇOS,2,0)</f>
        <v>TRANSPORTE COM CAMINHÃO BASCULANTE 6 M3 EM RODOVIA PAVIMENTADA ( PARA DISTÂNCIAS SUPERIORES A 4 KM)</v>
      </c>
      <c r="E243" s="631"/>
      <c r="F243" s="631"/>
      <c r="G243" s="632"/>
      <c r="H243" s="657"/>
      <c r="I243" s="618" t="str">
        <f>VLOOKUP(A243,ABC_SERVIÇOS,3,0)</f>
        <v>M3xKm</v>
      </c>
      <c r="J243" s="642">
        <f>J247</f>
        <v>1108241.4096000001</v>
      </c>
      <c r="K243" s="96"/>
      <c r="L243" s="77">
        <f>VLOOKUP(A243,ABC_SERVIÇOS,7,0)</f>
        <v>1.41</v>
      </c>
      <c r="M243" s="438">
        <f>ROUND(L243*J243,2)</f>
        <v>1562620.39</v>
      </c>
      <c r="N243" s="21" t="str">
        <f>A243</f>
        <v>COMP_020</v>
      </c>
      <c r="O243" s="100"/>
      <c r="P243" s="138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outlineLevel="1" x14ac:dyDescent="0.25">
      <c r="A244" s="21"/>
      <c r="B244" s="476"/>
      <c r="C244" s="149"/>
      <c r="D244" s="219" t="s">
        <v>458</v>
      </c>
      <c r="E244" s="179"/>
      <c r="F244" s="179"/>
      <c r="G244" s="150"/>
      <c r="H244" s="550"/>
      <c r="I244" s="149"/>
      <c r="J244" s="156">
        <f>J236</f>
        <v>56832.892800000001</v>
      </c>
      <c r="K244" s="152" t="s">
        <v>385</v>
      </c>
      <c r="L244" s="152" t="s">
        <v>379</v>
      </c>
      <c r="M244" s="477"/>
      <c r="N244"/>
      <c r="O244" s="100"/>
      <c r="P244" s="138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ht="25.5" outlineLevel="1" x14ac:dyDescent="0.25">
      <c r="A245" s="21"/>
      <c r="B245" s="476"/>
      <c r="C245" s="149"/>
      <c r="D245" s="219" t="s">
        <v>459</v>
      </c>
      <c r="E245" s="179"/>
      <c r="F245" s="179"/>
      <c r="G245" s="150"/>
      <c r="H245" s="550"/>
      <c r="I245" s="149"/>
      <c r="J245" s="156">
        <v>15</v>
      </c>
      <c r="K245" s="152" t="s">
        <v>391</v>
      </c>
      <c r="L245" s="152" t="s">
        <v>381</v>
      </c>
      <c r="M245" s="477"/>
      <c r="N245"/>
      <c r="O245" s="100"/>
      <c r="P245" s="138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 s="21"/>
      <c r="B246" s="476"/>
      <c r="C246" s="149"/>
      <c r="D246" s="219" t="s">
        <v>382</v>
      </c>
      <c r="E246" s="179"/>
      <c r="F246" s="179"/>
      <c r="G246" s="150"/>
      <c r="H246" s="550"/>
      <c r="I246" s="149"/>
      <c r="J246" s="155">
        <v>0.3</v>
      </c>
      <c r="K246" s="152" t="s">
        <v>383</v>
      </c>
      <c r="L246" s="152" t="s">
        <v>425</v>
      </c>
      <c r="M246" s="477"/>
      <c r="N246"/>
      <c r="O246" s="100"/>
      <c r="P246" s="138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 s="21"/>
      <c r="B247" s="476"/>
      <c r="C247" s="149"/>
      <c r="D247" s="219"/>
      <c r="E247" s="150"/>
      <c r="F247" s="150"/>
      <c r="G247" s="150"/>
      <c r="H247" s="550"/>
      <c r="I247" s="149"/>
      <c r="J247" s="156">
        <f>(J244*J245)*(1+J246)</f>
        <v>1108241.4096000001</v>
      </c>
      <c r="K247" s="152" t="s">
        <v>392</v>
      </c>
      <c r="L247" s="152" t="s">
        <v>460</v>
      </c>
      <c r="M247" s="477"/>
      <c r="N247"/>
      <c r="O247" s="100"/>
      <c r="P247" s="138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493"/>
      <c r="C248" s="205"/>
      <c r="D248" s="508"/>
      <c r="E248" s="158"/>
      <c r="F248" s="158"/>
      <c r="G248" s="158"/>
      <c r="H248" s="551"/>
      <c r="I248" s="157"/>
      <c r="J248" s="159"/>
      <c r="K248" s="196"/>
      <c r="L248" s="206"/>
      <c r="M248" s="494"/>
      <c r="N248"/>
      <c r="O248" s="100"/>
      <c r="P248" s="13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s="45" customFormat="1" ht="25.5" customHeight="1" outlineLevel="1" x14ac:dyDescent="0.25">
      <c r="A249" s="172" t="s">
        <v>461</v>
      </c>
      <c r="B249" s="74" t="s">
        <v>141</v>
      </c>
      <c r="C249" s="618" t="str">
        <f>CONCATENATE(VLOOKUP(A249,ABC_SERVIÇOS!A:I,5,0)," - ",VLOOKUP(A249,ABC_SERVIÇOS!A:I,6,0))</f>
        <v>74034/001 - SINAPI – 10/17</v>
      </c>
      <c r="D249" s="630" t="str">
        <f>VLOOKUP(A249,ABC_SERVIÇOS,2,0)</f>
        <v>ESPALHAMENTO DE MATERIAL DE 1A CATEGORIA COM TRATOR DE ESTEIRA COM 153HP</v>
      </c>
      <c r="E249" s="631"/>
      <c r="F249" s="631"/>
      <c r="G249" s="632"/>
      <c r="H249" s="657"/>
      <c r="I249" s="618" t="str">
        <f>VLOOKUP(A249,ABC_SERVIÇOS,3,0)</f>
        <v>M3</v>
      </c>
      <c r="J249" s="642">
        <f>SUM(J250:J250)</f>
        <v>56832.892800000001</v>
      </c>
      <c r="K249" s="96"/>
      <c r="L249" s="77">
        <f>VLOOKUP(A249,ABC_SERVIÇOS,7,0)</f>
        <v>1.63</v>
      </c>
      <c r="M249" s="438">
        <f>ROUND(L249*J249,2)</f>
        <v>92637.62</v>
      </c>
      <c r="N249" s="21" t="str">
        <f>A249</f>
        <v>COMP_029</v>
      </c>
      <c r="O249" s="50"/>
      <c r="P249" s="169"/>
    </row>
    <row r="250" spans="1:1024" outlineLevel="1" x14ac:dyDescent="0.25">
      <c r="A250" s="99"/>
      <c r="B250" s="53"/>
      <c r="C250" s="54"/>
      <c r="D250" s="219" t="s">
        <v>462</v>
      </c>
      <c r="E250" s="150"/>
      <c r="F250" s="150"/>
      <c r="G250" s="150"/>
      <c r="H250" s="550"/>
      <c r="I250" s="149"/>
      <c r="J250" s="156">
        <f>J252</f>
        <v>56832.892800000001</v>
      </c>
      <c r="K250" s="56"/>
      <c r="L250" s="57"/>
      <c r="M250" s="495"/>
      <c r="N250"/>
      <c r="O250" s="100"/>
      <c r="P250" s="138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 s="99"/>
      <c r="B251" s="496"/>
      <c r="C251" s="207"/>
      <c r="D251" s="520"/>
      <c r="E251" s="195"/>
      <c r="F251" s="195"/>
      <c r="G251" s="195"/>
      <c r="H251" s="567"/>
      <c r="I251" s="194"/>
      <c r="J251" s="197"/>
      <c r="K251" s="208"/>
      <c r="L251" s="209"/>
      <c r="M251" s="497"/>
      <c r="N251"/>
      <c r="O251" s="100"/>
      <c r="P251" s="138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s="45" customFormat="1" ht="28.5" customHeight="1" outlineLevel="1" x14ac:dyDescent="0.25">
      <c r="A252" s="172" t="s">
        <v>463</v>
      </c>
      <c r="B252" s="74" t="s">
        <v>142</v>
      </c>
      <c r="C252" s="618" t="str">
        <f>CONCATENATE(VLOOKUP(A252,ABC_SERVIÇOS!A:I,5,0)," - ",VLOOKUP(A252,ABC_SERVIÇOS!A:I,6,0))</f>
        <v>96385 - SINAPI – 10/17</v>
      </c>
      <c r="D252" s="630" t="str">
        <f>VLOOKUP(A252,ABC_SERVIÇOS,2,0)</f>
        <v>EXECUÇÃO E COMPACTAÇÃO DE ATERRO COM SOLO PREDOMINANTEMENTE ARGILOSO - EXCLUSIVE ESCAVAÇÃO, CARGA E TRANSPORTE E SOLO. AF_09/2017</v>
      </c>
      <c r="E252" s="631"/>
      <c r="F252" s="631"/>
      <c r="G252" s="632"/>
      <c r="H252" s="657"/>
      <c r="I252" s="618" t="str">
        <f>VLOOKUP(A252,ABC_SERVIÇOS,3,0)</f>
        <v>M3</v>
      </c>
      <c r="J252" s="642">
        <f>SUM(J253:J259)</f>
        <v>56832.892800000001</v>
      </c>
      <c r="K252" s="96"/>
      <c r="L252" s="77">
        <f>VLOOKUP(A252,ABC_SERVIÇOS,7,0)</f>
        <v>5.65</v>
      </c>
      <c r="M252" s="438">
        <f>ROUND(L252*J252,2)</f>
        <v>321105.84000000003</v>
      </c>
      <c r="N252" s="21" t="str">
        <f>A252</f>
        <v>COMP_030</v>
      </c>
      <c r="O252" s="50"/>
      <c r="P252" s="169"/>
    </row>
    <row r="253" spans="1:1024" outlineLevel="1" x14ac:dyDescent="0.25">
      <c r="A253"/>
      <c r="B253" s="484"/>
      <c r="C253" s="180"/>
      <c r="D253" s="505"/>
      <c r="E253" s="146" t="s">
        <v>375</v>
      </c>
      <c r="F253" s="146" t="s">
        <v>409</v>
      </c>
      <c r="G253" s="146"/>
      <c r="H253" s="552"/>
      <c r="I253" s="145"/>
      <c r="J253" s="147"/>
      <c r="K253" s="181"/>
      <c r="L253" s="182"/>
      <c r="M253" s="483"/>
      <c r="N253"/>
      <c r="O253" s="50"/>
      <c r="P253" s="138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53"/>
      <c r="C254" s="54"/>
      <c r="D254" s="219" t="s">
        <v>430</v>
      </c>
      <c r="E254" s="526"/>
      <c r="F254" s="529"/>
      <c r="G254" s="150"/>
      <c r="H254" s="550"/>
      <c r="I254" s="149"/>
      <c r="J254" s="188">
        <f>F254*E254</f>
        <v>0</v>
      </c>
      <c r="K254" s="56"/>
      <c r="L254" s="57"/>
      <c r="M254" s="434"/>
      <c r="N254"/>
      <c r="O254" s="50"/>
      <c r="P254" s="138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53"/>
      <c r="C255" s="54"/>
      <c r="D255" s="518" t="s">
        <v>431</v>
      </c>
      <c r="E255" s="526">
        <f>E208</f>
        <v>2322.4</v>
      </c>
      <c r="F255" s="529">
        <v>2.15</v>
      </c>
      <c r="G255" s="187"/>
      <c r="H255" s="559"/>
      <c r="I255" s="186"/>
      <c r="J255" s="188">
        <f>F255*E255</f>
        <v>4993.16</v>
      </c>
      <c r="K255" s="189" t="s">
        <v>385</v>
      </c>
      <c r="L255" s="57"/>
      <c r="M255" s="434"/>
      <c r="N255"/>
      <c r="O255" s="50"/>
      <c r="P255" s="138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53"/>
      <c r="C256" s="54"/>
      <c r="D256" s="518" t="s">
        <v>432</v>
      </c>
      <c r="E256" s="526">
        <f t="shared" ref="E256:E258" si="12">E209</f>
        <v>5987.22</v>
      </c>
      <c r="F256" s="529">
        <v>3.2</v>
      </c>
      <c r="G256" s="187"/>
      <c r="H256" s="559"/>
      <c r="I256" s="186"/>
      <c r="J256" s="188">
        <f>F256*E256</f>
        <v>19159.104000000003</v>
      </c>
      <c r="K256" s="189" t="s">
        <v>385</v>
      </c>
      <c r="L256" s="57"/>
      <c r="M256" s="434"/>
      <c r="N256"/>
      <c r="O256" s="50"/>
      <c r="P256" s="138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53"/>
      <c r="C257" s="54"/>
      <c r="D257" s="518" t="s">
        <v>433</v>
      </c>
      <c r="E257" s="526">
        <f t="shared" si="12"/>
        <v>5976.759</v>
      </c>
      <c r="F257" s="529">
        <v>3.2</v>
      </c>
      <c r="G257" s="187"/>
      <c r="H257" s="559"/>
      <c r="I257" s="186"/>
      <c r="J257" s="188">
        <f>F257*E257</f>
        <v>19125.628800000002</v>
      </c>
      <c r="K257" s="189" t="s">
        <v>385</v>
      </c>
      <c r="L257" s="57"/>
      <c r="M257" s="434"/>
      <c r="N257"/>
      <c r="O257" s="50"/>
      <c r="P257" s="138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53"/>
      <c r="C258" s="54"/>
      <c r="D258" s="518" t="s">
        <v>437</v>
      </c>
      <c r="E258" s="526">
        <f t="shared" si="12"/>
        <v>5422</v>
      </c>
      <c r="F258" s="529">
        <v>2.5</v>
      </c>
      <c r="G258" s="187"/>
      <c r="H258" s="559"/>
      <c r="I258" s="186"/>
      <c r="J258" s="188">
        <f>F258*E258</f>
        <v>13555</v>
      </c>
      <c r="K258" s="189" t="s">
        <v>385</v>
      </c>
      <c r="L258" s="190"/>
      <c r="M258" s="488"/>
      <c r="N258"/>
      <c r="O258" s="50"/>
      <c r="P258" s="13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53"/>
      <c r="C259" s="54"/>
      <c r="D259" s="518"/>
      <c r="E259" s="526"/>
      <c r="F259" s="529"/>
      <c r="G259" s="187"/>
      <c r="H259" s="559"/>
      <c r="I259" s="186"/>
      <c r="J259" s="188"/>
      <c r="K259" s="189"/>
      <c r="L259" s="57"/>
      <c r="M259" s="434"/>
      <c r="N259"/>
      <c r="O259" s="50"/>
      <c r="P259" s="138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ht="32.85" customHeight="1" outlineLevel="1" x14ac:dyDescent="0.25">
      <c r="A260" s="172" t="s">
        <v>464</v>
      </c>
      <c r="B260" s="74" t="s">
        <v>143</v>
      </c>
      <c r="C260" s="618" t="str">
        <f>CONCATENATE(VLOOKUP(A260,ABC_SERVIÇOS!A:I,5,0)," - ",VLOOKUP(A260,ABC_SERVIÇOS!A:I,6,0))</f>
        <v>74022/11 - SINAPI – 10/17</v>
      </c>
      <c r="D260" s="630" t="str">
        <f>VLOOKUP(A260,ABC_SERVIÇOS,2,0)</f>
        <v>ENSAIO DE COMPACTACAO - AMOSTRAS NAO TRABALHADAS - ENERGIA INTERMEDIARIA – SOLOS</v>
      </c>
      <c r="E260" s="631"/>
      <c r="F260" s="631"/>
      <c r="G260" s="632"/>
      <c r="H260" s="657"/>
      <c r="I260" s="618" t="str">
        <f>VLOOKUP(A260,ABC_SERVIÇOS,3,0)</f>
        <v>UNID</v>
      </c>
      <c r="J260" s="642">
        <f>SUM(J261:J263)</f>
        <v>189</v>
      </c>
      <c r="K260" s="96"/>
      <c r="L260" s="77">
        <f>VLOOKUP(A260,ABC_SERVIÇOS,7,0)</f>
        <v>245.28</v>
      </c>
      <c r="M260" s="438">
        <f>ROUND(L260*J260,2)</f>
        <v>46357.919999999998</v>
      </c>
      <c r="N260" s="21" t="str">
        <f>A260</f>
        <v>COMP_123</v>
      </c>
      <c r="O260" s="50"/>
      <c r="P260" s="138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53"/>
      <c r="C261" s="54"/>
      <c r="D261" s="518"/>
      <c r="E261" s="526" t="s">
        <v>465</v>
      </c>
      <c r="F261" s="529" t="s">
        <v>466</v>
      </c>
      <c r="G261" s="187"/>
      <c r="H261" s="559"/>
      <c r="I261" s="186"/>
      <c r="J261" s="188"/>
      <c r="K261" s="189"/>
      <c r="L261" s="57"/>
      <c r="M261" s="434"/>
      <c r="N261"/>
      <c r="O261" s="50"/>
      <c r="P261" s="138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53"/>
      <c r="C262" s="54"/>
      <c r="D262" s="518" t="s">
        <v>467</v>
      </c>
      <c r="E262" s="526">
        <f>J236</f>
        <v>56832.892800000001</v>
      </c>
      <c r="F262" s="529">
        <v>300</v>
      </c>
      <c r="G262" s="187"/>
      <c r="H262" s="559"/>
      <c r="I262" s="186"/>
      <c r="J262" s="188">
        <f>ROUND(E262/F262,0)</f>
        <v>189</v>
      </c>
      <c r="K262" s="189"/>
      <c r="L262" s="57"/>
      <c r="M262" s="434"/>
      <c r="N262"/>
      <c r="O262" s="50"/>
      <c r="P262" s="138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outlineLevel="1" x14ac:dyDescent="0.25">
      <c r="A263"/>
      <c r="B263" s="53"/>
      <c r="C263" s="54"/>
      <c r="D263" s="518" t="s">
        <v>468</v>
      </c>
      <c r="E263" s="526"/>
      <c r="F263" s="529"/>
      <c r="G263" s="187"/>
      <c r="H263" s="559"/>
      <c r="I263" s="186"/>
      <c r="J263" s="188"/>
      <c r="K263" s="189"/>
      <c r="L263" s="57"/>
      <c r="M263" s="434"/>
      <c r="N263"/>
      <c r="O263" s="50"/>
      <c r="P263" s="138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outlineLevel="1" x14ac:dyDescent="0.25">
      <c r="A264"/>
      <c r="B264" s="53"/>
      <c r="C264" s="54"/>
      <c r="D264" s="518"/>
      <c r="E264" s="526"/>
      <c r="F264" s="529"/>
      <c r="G264" s="187"/>
      <c r="H264" s="559"/>
      <c r="I264" s="186"/>
      <c r="J264" s="188"/>
      <c r="K264" s="189"/>
      <c r="L264" s="57"/>
      <c r="M264" s="434"/>
      <c r="N264"/>
      <c r="O264" s="50"/>
      <c r="P264" s="138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 s="172" t="s">
        <v>469</v>
      </c>
      <c r="B265" s="74" t="s">
        <v>144</v>
      </c>
      <c r="C265" s="618" t="str">
        <f>CONCATENATE(VLOOKUP(A265,ABC_SERVIÇOS!A:I,5,0)," - ",VLOOKUP(A265,ABC_SERVIÇOS!A:I,6,0))</f>
        <v>74022/14 - SINAPI – 10/17</v>
      </c>
      <c r="D265" s="630" t="str">
        <f>VLOOKUP(A265,ABC_SERVIÇOS,2,0)</f>
        <v>ENSAIO DE MASSA ESPECIFICA - IN SITU - METODO FRASCO DE AREIA – SOLOS</v>
      </c>
      <c r="E265" s="631"/>
      <c r="F265" s="631"/>
      <c r="G265" s="632"/>
      <c r="H265" s="657"/>
      <c r="I265" s="618" t="str">
        <f>VLOOKUP(A265,ABC_SERVIÇOS,3,0)</f>
        <v>UNID</v>
      </c>
      <c r="J265" s="642">
        <f>ROUNDUP(J266/J267,0)</f>
        <v>190</v>
      </c>
      <c r="K265" s="96"/>
      <c r="L265" s="77">
        <f>VLOOKUP(A265,ABC_SERVIÇOS,7,0)</f>
        <v>59.2</v>
      </c>
      <c r="M265" s="438">
        <f>ROUND(L265*J265,2)</f>
        <v>11248</v>
      </c>
      <c r="N265" s="21" t="str">
        <f>A265</f>
        <v>COMP_205</v>
      </c>
      <c r="O265" s="50"/>
      <c r="P265" s="138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outlineLevel="1" x14ac:dyDescent="0.25">
      <c r="A266"/>
      <c r="B266" s="53"/>
      <c r="C266" s="54"/>
      <c r="D266" s="219" t="s">
        <v>470</v>
      </c>
      <c r="E266" s="526"/>
      <c r="F266" s="529"/>
      <c r="G266" s="150"/>
      <c r="H266" s="150"/>
      <c r="I266" s="149"/>
      <c r="J266" s="188">
        <f>J252</f>
        <v>56832.892800000001</v>
      </c>
      <c r="K266" s="189" t="s">
        <v>385</v>
      </c>
      <c r="L266" s="57"/>
      <c r="M266" s="434"/>
      <c r="N266"/>
      <c r="O266" s="50"/>
      <c r="P266" s="138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ht="15.75" outlineLevel="1" thickBot="1" x14ac:dyDescent="0.3">
      <c r="A267"/>
      <c r="B267" s="53"/>
      <c r="C267" s="54"/>
      <c r="D267" s="518" t="s">
        <v>471</v>
      </c>
      <c r="E267" s="526"/>
      <c r="F267" s="529"/>
      <c r="G267" s="187"/>
      <c r="H267" s="187"/>
      <c r="I267" s="186"/>
      <c r="J267" s="188">
        <v>300</v>
      </c>
      <c r="K267" s="189" t="s">
        <v>385</v>
      </c>
      <c r="L267" s="57"/>
      <c r="M267" s="434"/>
      <c r="N267"/>
      <c r="O267" s="50"/>
      <c r="P267" s="138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s="101" customFormat="1" ht="27" customHeight="1" thickBot="1" x14ac:dyDescent="0.3">
      <c r="B268" s="22" t="s">
        <v>145</v>
      </c>
      <c r="C268" s="102"/>
      <c r="D268" s="103" t="s">
        <v>146</v>
      </c>
      <c r="E268" s="102"/>
      <c r="F268" s="102"/>
      <c r="G268" s="102"/>
      <c r="H268" s="102"/>
      <c r="I268" s="102"/>
      <c r="J268" s="104"/>
      <c r="K268" s="104"/>
      <c r="L268" s="26"/>
      <c r="M268" s="432">
        <f>SUM(M269:M400)</f>
        <v>1566673.6800000002</v>
      </c>
      <c r="O268" s="106">
        <f>PQP_REVISADO!H91</f>
        <v>1566673.6800000002</v>
      </c>
      <c r="P268" s="144">
        <f t="shared" ref="P268:P319" si="13">O268-M268</f>
        <v>0</v>
      </c>
    </row>
    <row r="269" spans="1:1024" s="45" customFormat="1" ht="30" customHeight="1" outlineLevel="1" x14ac:dyDescent="0.25">
      <c r="A269" s="172" t="s">
        <v>472</v>
      </c>
      <c r="B269" s="74" t="s">
        <v>147</v>
      </c>
      <c r="C269" s="618" t="str">
        <f>CONCATENATE(VLOOKUP(A269,ABC_SERVIÇOS!A:I,5,0)," - ",VLOOKUP(A269,ABC_SERVIÇOS!A:I,6,0))</f>
        <v>78472 - SINAPI – 10/17</v>
      </c>
      <c r="D269" s="626" t="str">
        <f>VLOOKUP(A269,ABC_SERVIÇOS,2,0)</f>
        <v>SERVIÇOS TOPOGRAFICOS PARA PAVIMENTAÇÃO, INCLUSIVE NOTA DE SERVIÇO, ACOMPANHAMENTO E GRAIDE</v>
      </c>
      <c r="E269" s="627"/>
      <c r="F269" s="627"/>
      <c r="G269" s="628"/>
      <c r="H269" s="658"/>
      <c r="I269" s="618" t="str">
        <f>VLOOKUP(A269,ABC_SERVIÇOS,3,0)</f>
        <v>M2</v>
      </c>
      <c r="J269" s="642">
        <f>SUM(J270:J271)</f>
        <v>10588.04</v>
      </c>
      <c r="K269" s="96"/>
      <c r="L269" s="77">
        <f>VLOOKUP(A269,ABC_SERVIÇOS,7,0)</f>
        <v>0.31</v>
      </c>
      <c r="M269" s="438">
        <f>ROUND(L269*J269,2)</f>
        <v>3282.29</v>
      </c>
      <c r="N269" s="21" t="str">
        <f>A269</f>
        <v>COMP_031</v>
      </c>
      <c r="O269" s="50"/>
      <c r="P269" s="144">
        <f t="shared" si="13"/>
        <v>-3282.29</v>
      </c>
    </row>
    <row r="270" spans="1:1024" outlineLevel="1" x14ac:dyDescent="0.25">
      <c r="A270" s="45"/>
      <c r="B270" s="53"/>
      <c r="C270" s="54"/>
      <c r="D270" s="219" t="s">
        <v>473</v>
      </c>
      <c r="E270" s="210"/>
      <c r="F270" s="210"/>
      <c r="G270" s="210"/>
      <c r="H270" s="571"/>
      <c r="I270" s="186"/>
      <c r="J270" s="188">
        <f>J287</f>
        <v>10588.04</v>
      </c>
      <c r="K270" s="191"/>
      <c r="L270" s="212"/>
      <c r="M270" s="498"/>
      <c r="N270"/>
      <c r="O270" s="50"/>
      <c r="P270" s="144">
        <f t="shared" si="13"/>
        <v>0</v>
      </c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45"/>
      <c r="B271" s="493"/>
      <c r="C271" s="205"/>
      <c r="D271" s="549"/>
      <c r="E271" s="213"/>
      <c r="F271" s="213"/>
      <c r="G271" s="213"/>
      <c r="H271" s="572"/>
      <c r="I271" s="535"/>
      <c r="J271" s="536"/>
      <c r="K271" s="215"/>
      <c r="L271" s="216"/>
      <c r="M271" s="499"/>
      <c r="N271"/>
      <c r="O271" s="50"/>
      <c r="P271" s="144">
        <f t="shared" si="13"/>
        <v>0</v>
      </c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ht="25.5" customHeight="1" outlineLevel="1" x14ac:dyDescent="0.25">
      <c r="A272" s="79" t="s">
        <v>474</v>
      </c>
      <c r="B272" s="84" t="s">
        <v>148</v>
      </c>
      <c r="C272" s="618" t="str">
        <f>CONCATENATE(VLOOKUP(A272,ABC_SERVIÇOS!A:I,5,0)," - ",VLOOKUP(A272,ABC_SERVIÇOS!A:I,6,0))</f>
        <v>( I ) - 4746 - SINAPI – 10/17</v>
      </c>
      <c r="D272" s="630" t="str">
        <f>VLOOKUP(A272,ABC_SERVIÇOS,2,0)</f>
        <v>PEDREGULHO OU PICARRA DE JAZIDA, AO NATURAL, PARA BASE DE PAVIMENTACAO (RETIRADO NA JAZIDA, SEM TRANSPORTE)</v>
      </c>
      <c r="E272" s="631"/>
      <c r="F272" s="631"/>
      <c r="G272" s="632"/>
      <c r="H272" s="658"/>
      <c r="I272" s="618" t="str">
        <f>VLOOKUP(A272,ABC_SERVIÇOS,3,0)</f>
        <v>M3</v>
      </c>
      <c r="J272" s="642">
        <f>SUM(J273:J273)</f>
        <v>4218.4160000000002</v>
      </c>
      <c r="K272" s="96"/>
      <c r="L272" s="97">
        <f>VLOOKUP(A272,ABC_SERVIÇOS,7,0)</f>
        <v>42.69</v>
      </c>
      <c r="M272" s="440">
        <f>ROUND(L272*J272,2)</f>
        <v>180084.18</v>
      </c>
      <c r="N272" s="21" t="str">
        <f>A272</f>
        <v>COMP_032</v>
      </c>
      <c r="O272" s="50"/>
      <c r="P272" s="144">
        <f t="shared" si="13"/>
        <v>-180084.18</v>
      </c>
      <c r="Q272"/>
      <c r="R272"/>
      <c r="S272" s="45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/>
      <c r="B273" s="53"/>
      <c r="C273" s="54"/>
      <c r="D273" s="219" t="s">
        <v>475</v>
      </c>
      <c r="E273" s="150"/>
      <c r="F273" s="150"/>
      <c r="G273" s="150"/>
      <c r="H273" s="550"/>
      <c r="I273" s="149"/>
      <c r="J273" s="156">
        <f>J299</f>
        <v>4218.4160000000002</v>
      </c>
      <c r="K273" s="56" t="s">
        <v>379</v>
      </c>
      <c r="L273" s="57"/>
      <c r="M273" s="434"/>
      <c r="N273" s="78"/>
      <c r="O273" s="50"/>
      <c r="P273" s="144">
        <f t="shared" si="13"/>
        <v>0</v>
      </c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/>
      <c r="B274" s="491"/>
      <c r="C274" s="201"/>
      <c r="D274" s="220"/>
      <c r="E274" s="202"/>
      <c r="F274" s="202"/>
      <c r="G274" s="202"/>
      <c r="H274" s="573"/>
      <c r="I274" s="222"/>
      <c r="J274" s="223"/>
      <c r="K274" s="203"/>
      <c r="L274" s="204"/>
      <c r="M274" s="492"/>
      <c r="N274" s="78"/>
      <c r="O274" s="50"/>
      <c r="P274" s="144">
        <f t="shared" si="13"/>
        <v>0</v>
      </c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s="45" customFormat="1" ht="38.25" customHeight="1" outlineLevel="1" x14ac:dyDescent="0.25">
      <c r="A275" s="172" t="s">
        <v>454</v>
      </c>
      <c r="B275" s="74" t="s">
        <v>151</v>
      </c>
      <c r="C275" s="618" t="str">
        <f>CONCATENATE(VLOOKUP(A275,ABC_SERVIÇOS!A:I,5,0)," - ",VLOOKUP(A275,ABC_SERVIÇOS!A:I,6,0))</f>
        <v>74151 - SINAPI – 10/17</v>
      </c>
      <c r="D275" s="630" t="str">
        <f>VLOOKUP(A275,ABC_SERVIÇOS,2,0)</f>
        <v>ESCAVACAO E CARGA MATERIAL 1A CATEGORIA, UTILIZANDO TRATOR DE ESTEIRAS DE 110 A 160HP COM LAMINA, PESO OPERACIONAL * 13T E PA CARREGADEIRA COM 170 HP.</v>
      </c>
      <c r="E275" s="631"/>
      <c r="F275" s="631"/>
      <c r="G275" s="632"/>
      <c r="H275" s="658"/>
      <c r="I275" s="618" t="str">
        <f>VLOOKUP(A275,ABC_SERVIÇOS,3,0)</f>
        <v>M3</v>
      </c>
      <c r="J275" s="642">
        <f>J278</f>
        <v>5483.9408000000003</v>
      </c>
      <c r="K275" s="96"/>
      <c r="L275" s="77">
        <f>VLOOKUP(A275,ABC_SERVIÇOS,7,0)</f>
        <v>3.09</v>
      </c>
      <c r="M275" s="438">
        <f>ROUND(L275*J275,2)</f>
        <v>16945.38</v>
      </c>
      <c r="N275" s="21" t="str">
        <f>A275</f>
        <v>COMP_028</v>
      </c>
      <c r="O275" s="50"/>
      <c r="P275" s="144">
        <f t="shared" si="13"/>
        <v>-16945.38</v>
      </c>
    </row>
    <row r="276" spans="1:1024" outlineLevel="1" x14ac:dyDescent="0.25">
      <c r="A276"/>
      <c r="B276" s="53"/>
      <c r="C276" s="54"/>
      <c r="D276" s="219" t="s">
        <v>476</v>
      </c>
      <c r="E276" s="150"/>
      <c r="F276" s="150"/>
      <c r="G276" s="150"/>
      <c r="H276" s="550"/>
      <c r="I276" s="149"/>
      <c r="J276" s="156">
        <f>J299</f>
        <v>4218.4160000000002</v>
      </c>
      <c r="K276" s="56" t="s">
        <v>385</v>
      </c>
      <c r="L276" s="57" t="s">
        <v>379</v>
      </c>
      <c r="M276" s="434"/>
      <c r="N276" s="78"/>
      <c r="O276" s="50"/>
      <c r="P276" s="144">
        <f t="shared" si="13"/>
        <v>0</v>
      </c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/>
      <c r="B277" s="53"/>
      <c r="C277" s="54"/>
      <c r="D277" s="219" t="s">
        <v>451</v>
      </c>
      <c r="E277" s="150"/>
      <c r="F277" s="150"/>
      <c r="G277" s="150"/>
      <c r="H277" s="550"/>
      <c r="I277" s="149"/>
      <c r="J277" s="155">
        <v>0.3</v>
      </c>
      <c r="K277" s="56" t="s">
        <v>383</v>
      </c>
      <c r="L277" s="57" t="s">
        <v>381</v>
      </c>
      <c r="M277" s="434"/>
      <c r="N277" s="78"/>
      <c r="O277" s="50"/>
      <c r="P277" s="144">
        <f t="shared" si="13"/>
        <v>0</v>
      </c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1" x14ac:dyDescent="0.25">
      <c r="A278"/>
      <c r="B278" s="53"/>
      <c r="C278" s="54"/>
      <c r="D278" s="219"/>
      <c r="E278" s="150"/>
      <c r="F278" s="150"/>
      <c r="G278" s="150"/>
      <c r="H278" s="550"/>
      <c r="I278" s="149"/>
      <c r="J278" s="156">
        <f>J276*(1+J277)</f>
        <v>5483.9408000000003</v>
      </c>
      <c r="K278" s="152" t="s">
        <v>392</v>
      </c>
      <c r="L278" s="152" t="s">
        <v>477</v>
      </c>
      <c r="M278" s="434"/>
      <c r="N278" s="78"/>
      <c r="O278" s="50"/>
      <c r="P278" s="144">
        <f t="shared" si="13"/>
        <v>0</v>
      </c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outlineLevel="1" x14ac:dyDescent="0.25">
      <c r="A279"/>
      <c r="B279" s="491"/>
      <c r="C279" s="201"/>
      <c r="D279" s="220"/>
      <c r="E279" s="202"/>
      <c r="F279" s="202"/>
      <c r="G279" s="202"/>
      <c r="H279" s="573"/>
      <c r="I279" s="222"/>
      <c r="J279" s="223"/>
      <c r="K279" s="203"/>
      <c r="L279" s="204"/>
      <c r="M279" s="492"/>
      <c r="N279" s="78"/>
      <c r="O279" s="50"/>
      <c r="P279" s="144">
        <f t="shared" si="13"/>
        <v>0</v>
      </c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25.5" customHeight="1" outlineLevel="1" x14ac:dyDescent="0.25">
      <c r="A280" s="172" t="s">
        <v>387</v>
      </c>
      <c r="B280" s="74" t="s">
        <v>153</v>
      </c>
      <c r="C280" s="618" t="str">
        <f>CONCATENATE(VLOOKUP(A280,ABC_SERVIÇOS!A:I,5,0)," - ",VLOOKUP(A280,ABC_SERVIÇOS!A:I,6,0))</f>
        <v>95302 - SINAPI – 10/17</v>
      </c>
      <c r="D280" s="630" t="str">
        <f>VLOOKUP(A280,ABC_SERVIÇOS,2,0)</f>
        <v>TRANSPORTE COM CAMINHÃO BASCULANTE 6 M3 EM RODOVIA PAVIMENTADA ( PARA DISTÂNCIAS SUPERIORES A 4 KM)</v>
      </c>
      <c r="E280" s="631"/>
      <c r="F280" s="631"/>
      <c r="G280" s="632"/>
      <c r="H280" s="658"/>
      <c r="I280" s="618" t="str">
        <f>VLOOKUP(A280,ABC_SERVIÇOS,3,0)</f>
        <v>M3xKm</v>
      </c>
      <c r="J280" s="642">
        <f>J285</f>
        <v>82259.112000000008</v>
      </c>
      <c r="K280" s="96"/>
      <c r="L280" s="77">
        <f>VLOOKUP(A280,ABC_SERVIÇOS,7,0)</f>
        <v>1.41</v>
      </c>
      <c r="M280" s="438">
        <f>ROUND(L280*J280,2)</f>
        <v>115985.35</v>
      </c>
      <c r="N280" s="21" t="str">
        <f>A280</f>
        <v>COMP_020</v>
      </c>
      <c r="O280" s="50"/>
      <c r="P280" s="144">
        <f t="shared" si="13"/>
        <v>-115985.35</v>
      </c>
      <c r="Q280" s="45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 s="21"/>
      <c r="B281" s="474"/>
      <c r="C281" s="145"/>
      <c r="D281" s="505"/>
      <c r="E281" s="146"/>
      <c r="F281" s="146"/>
      <c r="G281" s="146"/>
      <c r="H281" s="552"/>
      <c r="I281" s="145"/>
      <c r="J281" s="147"/>
      <c r="K281" s="147"/>
      <c r="L281" s="148"/>
      <c r="M281" s="475"/>
      <c r="N281" s="78"/>
      <c r="O281" s="50"/>
      <c r="P281" s="144">
        <f t="shared" si="13"/>
        <v>0</v>
      </c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 s="21"/>
      <c r="B282" s="476"/>
      <c r="C282" s="149"/>
      <c r="D282" s="219" t="s">
        <v>476</v>
      </c>
      <c r="E282" s="179"/>
      <c r="F282" s="179"/>
      <c r="G282" s="150"/>
      <c r="H282" s="550"/>
      <c r="I282" s="149"/>
      <c r="J282" s="156">
        <f>J299</f>
        <v>4218.4160000000002</v>
      </c>
      <c r="K282" s="152" t="s">
        <v>385</v>
      </c>
      <c r="L282" s="152" t="s">
        <v>379</v>
      </c>
      <c r="M282" s="477"/>
      <c r="N282" s="78"/>
      <c r="O282" s="50"/>
      <c r="P282" s="144">
        <f t="shared" si="13"/>
        <v>0</v>
      </c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1"/>
      <c r="B283" s="476"/>
      <c r="C283" s="149"/>
      <c r="D283" s="219" t="s">
        <v>478</v>
      </c>
      <c r="E283" s="179"/>
      <c r="F283" s="179"/>
      <c r="G283" s="150"/>
      <c r="H283" s="550"/>
      <c r="I283" s="149"/>
      <c r="J283" s="156">
        <v>15</v>
      </c>
      <c r="K283" s="152" t="s">
        <v>391</v>
      </c>
      <c r="L283" s="152" t="s">
        <v>381</v>
      </c>
      <c r="M283" s="477"/>
      <c r="N283" s="78"/>
      <c r="O283" s="50"/>
      <c r="P283" s="144">
        <f t="shared" si="13"/>
        <v>0</v>
      </c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1"/>
      <c r="B284" s="476"/>
      <c r="C284" s="149"/>
      <c r="D284" s="219" t="s">
        <v>382</v>
      </c>
      <c r="E284" s="179"/>
      <c r="F284" s="179"/>
      <c r="G284" s="150"/>
      <c r="H284" s="550"/>
      <c r="I284" s="149"/>
      <c r="J284" s="155">
        <v>0.3</v>
      </c>
      <c r="K284" s="152" t="s">
        <v>383</v>
      </c>
      <c r="L284" s="152" t="s">
        <v>425</v>
      </c>
      <c r="M284" s="477"/>
      <c r="N284" s="78"/>
      <c r="O284" s="50"/>
      <c r="P284" s="144">
        <f t="shared" si="13"/>
        <v>0</v>
      </c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1"/>
      <c r="B285" s="476"/>
      <c r="C285" s="149"/>
      <c r="D285" s="219"/>
      <c r="E285" s="150"/>
      <c r="F285" s="150"/>
      <c r="G285" s="150"/>
      <c r="H285" s="550"/>
      <c r="I285" s="149"/>
      <c r="J285" s="156">
        <f>(J282*J283)*(1+J284)</f>
        <v>82259.112000000008</v>
      </c>
      <c r="K285" s="152" t="s">
        <v>392</v>
      </c>
      <c r="L285" s="152" t="s">
        <v>460</v>
      </c>
      <c r="M285" s="477"/>
      <c r="N285" s="78"/>
      <c r="O285" s="50"/>
      <c r="P285" s="144">
        <f t="shared" si="13"/>
        <v>0</v>
      </c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/>
      <c r="B286" s="491"/>
      <c r="C286" s="201"/>
      <c r="D286" s="220"/>
      <c r="E286" s="202"/>
      <c r="F286" s="202"/>
      <c r="G286" s="202"/>
      <c r="H286" s="573"/>
      <c r="I286" s="222"/>
      <c r="J286" s="223"/>
      <c r="K286" s="203"/>
      <c r="L286" s="204"/>
      <c r="M286" s="492"/>
      <c r="N286" s="78"/>
      <c r="O286" s="50"/>
      <c r="P286" s="144">
        <f t="shared" si="13"/>
        <v>0</v>
      </c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19.5" customHeight="1" outlineLevel="1" x14ac:dyDescent="0.25">
      <c r="A287" s="172" t="s">
        <v>479</v>
      </c>
      <c r="B287" s="74" t="s">
        <v>154</v>
      </c>
      <c r="C287" s="618" t="str">
        <f>CONCATENATE(VLOOKUP(A287,ABC_SERVIÇOS!A:I,5,0)," - ",VLOOKUP(A287,ABC_SERVIÇOS!A:I,6,0))</f>
        <v>72961 - SINAPI – 10/17</v>
      </c>
      <c r="D287" s="630" t="str">
        <f>VLOOKUP(A287,ABC_SERVIÇOS,2,0)</f>
        <v>REGULARIZACAO E COMPACTACAO DE SUBLEITO ATE 20 CM DE ESPESSURA</v>
      </c>
      <c r="E287" s="631"/>
      <c r="F287" s="631"/>
      <c r="G287" s="632"/>
      <c r="H287" s="641" t="s">
        <v>480</v>
      </c>
      <c r="I287" s="618" t="str">
        <f>VLOOKUP(A287,ABC_SERVIÇOS,3,0)</f>
        <v>M2</v>
      </c>
      <c r="J287" s="642">
        <f>SUM(J288:J298)</f>
        <v>10588.04</v>
      </c>
      <c r="K287" s="96"/>
      <c r="L287" s="77">
        <f>VLOOKUP(A287,ABC_SERVIÇOS,7,0)</f>
        <v>1.29</v>
      </c>
      <c r="M287" s="438">
        <f>ROUND(L287*J287,2)</f>
        <v>13658.57</v>
      </c>
      <c r="N287" s="21" t="str">
        <f>A287</f>
        <v>COMP_033</v>
      </c>
      <c r="O287" s="50"/>
      <c r="P287" s="144">
        <f t="shared" si="13"/>
        <v>-13658.57</v>
      </c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outlineLevel="1" x14ac:dyDescent="0.25">
      <c r="A288"/>
      <c r="B288" s="51"/>
      <c r="C288" s="211"/>
      <c r="D288" s="519" t="s">
        <v>481</v>
      </c>
      <c r="E288" s="186" t="s">
        <v>260</v>
      </c>
      <c r="F288" s="186" t="s">
        <v>261</v>
      </c>
      <c r="G288" s="186" t="s">
        <v>409</v>
      </c>
      <c r="H288" s="559"/>
      <c r="I288" s="186"/>
      <c r="J288" s="188"/>
      <c r="K288" s="191"/>
      <c r="L288" s="212"/>
      <c r="M288" s="498"/>
      <c r="N288" s="78"/>
      <c r="O288" s="50"/>
      <c r="P288" s="144">
        <f t="shared" si="13"/>
        <v>0</v>
      </c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53"/>
      <c r="C289" s="54"/>
      <c r="D289" s="217" t="s">
        <v>482</v>
      </c>
      <c r="E289" s="151">
        <v>455.5</v>
      </c>
      <c r="F289" s="151">
        <v>7</v>
      </c>
      <c r="G289" s="151"/>
      <c r="H289" s="574"/>
      <c r="I289" s="151"/>
      <c r="J289" s="151">
        <f t="shared" ref="J289:J297" si="14">F289*E289</f>
        <v>3188.5</v>
      </c>
      <c r="K289" s="151"/>
      <c r="L289" s="218"/>
      <c r="M289" s="477"/>
      <c r="N289" s="78"/>
      <c r="O289" s="50"/>
      <c r="P289" s="144">
        <f t="shared" si="13"/>
        <v>0</v>
      </c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s="45" customFormat="1" ht="12.75" outlineLevel="1" x14ac:dyDescent="0.25">
      <c r="B290" s="53"/>
      <c r="C290" s="54"/>
      <c r="D290" s="217" t="s">
        <v>483</v>
      </c>
      <c r="E290" s="151">
        <v>455.5</v>
      </c>
      <c r="F290" s="151">
        <v>7</v>
      </c>
      <c r="G290" s="179"/>
      <c r="H290" s="556"/>
      <c r="I290" s="151"/>
      <c r="J290" s="151">
        <f t="shared" si="14"/>
        <v>3188.5</v>
      </c>
      <c r="K290" s="151"/>
      <c r="L290" s="218"/>
      <c r="M290" s="477"/>
      <c r="N290" s="78"/>
      <c r="O290" s="50"/>
      <c r="P290" s="144">
        <f t="shared" si="13"/>
        <v>0</v>
      </c>
    </row>
    <row r="291" spans="1:1024" outlineLevel="1" x14ac:dyDescent="0.25">
      <c r="A291" s="45"/>
      <c r="B291" s="53"/>
      <c r="C291" s="54"/>
      <c r="D291" s="219" t="s">
        <v>484</v>
      </c>
      <c r="E291" s="151">
        <f>135.05+129.54</f>
        <v>264.59000000000003</v>
      </c>
      <c r="F291" s="179">
        <v>6</v>
      </c>
      <c r="G291" s="179"/>
      <c r="H291" s="556"/>
      <c r="I291" s="151"/>
      <c r="J291" s="151">
        <f t="shared" si="14"/>
        <v>1587.5400000000002</v>
      </c>
      <c r="K291" s="151"/>
      <c r="L291" s="218"/>
      <c r="M291" s="477"/>
      <c r="N291" s="78"/>
      <c r="O291" s="50"/>
      <c r="P291" s="144">
        <f t="shared" si="13"/>
        <v>0</v>
      </c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outlineLevel="1" x14ac:dyDescent="0.25">
      <c r="A292" s="45"/>
      <c r="B292" s="53"/>
      <c r="C292" s="54"/>
      <c r="D292" s="219" t="s">
        <v>415</v>
      </c>
      <c r="E292" s="179">
        <f>92+37</f>
        <v>129</v>
      </c>
      <c r="F292" s="179">
        <v>7</v>
      </c>
      <c r="G292" s="179"/>
      <c r="H292" s="556"/>
      <c r="I292" s="151"/>
      <c r="J292" s="151">
        <f t="shared" si="14"/>
        <v>903</v>
      </c>
      <c r="K292" s="151"/>
      <c r="L292" s="218"/>
      <c r="M292" s="477"/>
      <c r="N292" s="78"/>
      <c r="O292" s="50"/>
      <c r="P292" s="144">
        <f t="shared" si="13"/>
        <v>0</v>
      </c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outlineLevel="1" x14ac:dyDescent="0.25">
      <c r="A293" s="45"/>
      <c r="B293" s="53"/>
      <c r="C293" s="54"/>
      <c r="D293" s="219" t="s">
        <v>416</v>
      </c>
      <c r="E293" s="179">
        <v>50.5</v>
      </c>
      <c r="F293" s="179">
        <v>8</v>
      </c>
      <c r="G293" s="179"/>
      <c r="H293" s="556"/>
      <c r="I293" s="151"/>
      <c r="J293" s="151">
        <f t="shared" si="14"/>
        <v>404</v>
      </c>
      <c r="K293" s="151"/>
      <c r="L293" s="218"/>
      <c r="M293" s="477"/>
      <c r="N293" s="78"/>
      <c r="O293" s="50"/>
      <c r="P293" s="144">
        <f t="shared" si="13"/>
        <v>0</v>
      </c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 s="45"/>
      <c r="B294" s="53"/>
      <c r="C294" s="54"/>
      <c r="D294" s="219" t="s">
        <v>485</v>
      </c>
      <c r="E294" s="179">
        <v>148</v>
      </c>
      <c r="F294" s="179">
        <v>7</v>
      </c>
      <c r="G294" s="179"/>
      <c r="H294" s="556"/>
      <c r="I294" s="151"/>
      <c r="J294" s="151">
        <f t="shared" si="14"/>
        <v>1036</v>
      </c>
      <c r="K294" s="151"/>
      <c r="L294" s="218"/>
      <c r="M294" s="477"/>
      <c r="N294" s="78"/>
      <c r="O294" s="50"/>
      <c r="P294" s="144">
        <f t="shared" si="13"/>
        <v>0</v>
      </c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 s="45"/>
      <c r="B295" s="53"/>
      <c r="C295" s="54"/>
      <c r="D295" s="219" t="s">
        <v>486</v>
      </c>
      <c r="E295" s="179">
        <v>21.5</v>
      </c>
      <c r="F295" s="179">
        <v>7</v>
      </c>
      <c r="G295" s="179"/>
      <c r="H295" s="556"/>
      <c r="I295" s="151"/>
      <c r="J295" s="151">
        <f t="shared" si="14"/>
        <v>150.5</v>
      </c>
      <c r="K295" s="151"/>
      <c r="L295" s="218"/>
      <c r="M295" s="477"/>
      <c r="N295" s="78"/>
      <c r="O295" s="50"/>
      <c r="P295" s="144">
        <f t="shared" si="13"/>
        <v>0</v>
      </c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 s="45"/>
      <c r="B296" s="53"/>
      <c r="C296" s="54"/>
      <c r="D296" s="219" t="s">
        <v>487</v>
      </c>
      <c r="E296" s="179">
        <v>11</v>
      </c>
      <c r="F296" s="179">
        <v>8</v>
      </c>
      <c r="G296" s="179"/>
      <c r="H296" s="556"/>
      <c r="I296" s="151"/>
      <c r="J296" s="151">
        <f t="shared" si="14"/>
        <v>88</v>
      </c>
      <c r="K296" s="151"/>
      <c r="L296" s="218"/>
      <c r="M296" s="477"/>
      <c r="N296" s="78"/>
      <c r="O296" s="50"/>
      <c r="P296" s="144">
        <f t="shared" si="13"/>
        <v>0</v>
      </c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 s="45"/>
      <c r="B297" s="53"/>
      <c r="C297" s="54"/>
      <c r="D297" s="219" t="s">
        <v>488</v>
      </c>
      <c r="E297" s="179">
        <v>6</v>
      </c>
      <c r="F297" s="179">
        <v>7</v>
      </c>
      <c r="G297" s="179"/>
      <c r="H297" s="556"/>
      <c r="I297" s="151"/>
      <c r="J297" s="151">
        <f t="shared" si="14"/>
        <v>42</v>
      </c>
      <c r="K297" s="151"/>
      <c r="L297" s="218"/>
      <c r="M297" s="477"/>
      <c r="N297" s="78"/>
      <c r="O297" s="50"/>
      <c r="P297" s="144">
        <f t="shared" si="13"/>
        <v>0</v>
      </c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 s="45"/>
      <c r="B298" s="491"/>
      <c r="C298" s="201"/>
      <c r="D298" s="220"/>
      <c r="E298" s="202"/>
      <c r="F298" s="202"/>
      <c r="G298" s="202"/>
      <c r="H298" s="573"/>
      <c r="I298" s="222"/>
      <c r="J298" s="223"/>
      <c r="K298" s="223"/>
      <c r="L298" s="221"/>
      <c r="M298" s="500"/>
      <c r="N298" s="78"/>
      <c r="O298" s="50"/>
      <c r="P298" s="144">
        <f t="shared" si="13"/>
        <v>0</v>
      </c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s="45" customFormat="1" ht="42.75" customHeight="1" outlineLevel="1" x14ac:dyDescent="0.25">
      <c r="A299" s="172" t="s">
        <v>489</v>
      </c>
      <c r="B299" s="74" t="s">
        <v>155</v>
      </c>
      <c r="C299" s="618" t="str">
        <f>CONCATENATE(VLOOKUP(A299,ABC_SERVIÇOS!A:I,5,0)," - ",VLOOKUP(A299,ABC_SERVIÇOS!A:I,6,0))</f>
        <v>96387 - SINAPI – 10/17</v>
      </c>
      <c r="D299" s="630" t="str">
        <f>VLOOKUP(A299,ABC_SERVIÇOS,2,0)</f>
        <v>EXECUÇÃO E COMPACTAÇÃO DE BASE E OU SUB BASE COM SOLO ESTABILIZADO GRANULOMETRICAMENTE - EXCLUSIVE ESCAVAÇÃO, CARGA E TRANSPORTE E SOLO. AF_09/2017</v>
      </c>
      <c r="E299" s="631"/>
      <c r="F299" s="631"/>
      <c r="G299" s="632"/>
      <c r="H299" s="641" t="s">
        <v>490</v>
      </c>
      <c r="I299" s="618" t="str">
        <f>VLOOKUP(A299,ABC_SERVIÇOS,3,0)</f>
        <v>M3</v>
      </c>
      <c r="J299" s="642">
        <f>SUM(J300:J309)</f>
        <v>4218.4160000000002</v>
      </c>
      <c r="K299" s="96"/>
      <c r="L299" s="77">
        <f>VLOOKUP(A299,ABC_SERVIÇOS,7,0)</f>
        <v>7.15</v>
      </c>
      <c r="M299" s="438">
        <f>ROUND(L299*J299,2)</f>
        <v>30161.67</v>
      </c>
      <c r="N299" s="21" t="str">
        <f>A299</f>
        <v>COMP_034</v>
      </c>
      <c r="O299" s="50"/>
      <c r="P299" s="144">
        <f t="shared" si="13"/>
        <v>-30161.67</v>
      </c>
    </row>
    <row r="300" spans="1:1024" outlineLevel="1" x14ac:dyDescent="0.25">
      <c r="A300"/>
      <c r="B300" s="53"/>
      <c r="C300" s="54"/>
      <c r="D300" s="519" t="s">
        <v>481</v>
      </c>
      <c r="E300" s="186" t="s">
        <v>260</v>
      </c>
      <c r="F300" s="186" t="s">
        <v>261</v>
      </c>
      <c r="G300" s="149" t="s">
        <v>409</v>
      </c>
      <c r="H300" s="550"/>
      <c r="I300" s="149"/>
      <c r="J300" s="156"/>
      <c r="K300" s="56"/>
      <c r="L300" s="57"/>
      <c r="M300" s="434"/>
      <c r="N300" s="21"/>
      <c r="O300" s="50"/>
      <c r="P300" s="144">
        <f t="shared" si="13"/>
        <v>0</v>
      </c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outlineLevel="1" x14ac:dyDescent="0.25">
      <c r="A301"/>
      <c r="B301" s="53"/>
      <c r="C301" s="54"/>
      <c r="D301" s="217" t="s">
        <v>482</v>
      </c>
      <c r="E301" s="151">
        <v>455.5</v>
      </c>
      <c r="F301" s="151">
        <v>7</v>
      </c>
      <c r="G301" s="151">
        <v>0.4</v>
      </c>
      <c r="H301" s="574"/>
      <c r="I301" s="151"/>
      <c r="J301" s="151">
        <f t="shared" ref="J301:J308" si="15">F301*E301*G301</f>
        <v>1275.4000000000001</v>
      </c>
      <c r="K301" s="151"/>
      <c r="L301" s="57"/>
      <c r="M301" s="434"/>
      <c r="N301" s="21"/>
      <c r="O301" s="50"/>
      <c r="P301" s="144">
        <f t="shared" si="13"/>
        <v>0</v>
      </c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53"/>
      <c r="C302" s="54"/>
      <c r="D302" s="217" t="s">
        <v>483</v>
      </c>
      <c r="E302" s="151">
        <v>455.5</v>
      </c>
      <c r="F302" s="151">
        <v>7</v>
      </c>
      <c r="G302" s="151">
        <v>0.4</v>
      </c>
      <c r="H302" s="556"/>
      <c r="I302" s="151"/>
      <c r="J302" s="151">
        <f t="shared" si="15"/>
        <v>1275.4000000000001</v>
      </c>
      <c r="K302" s="151"/>
      <c r="L302" s="57"/>
      <c r="M302" s="434"/>
      <c r="N302" s="21"/>
      <c r="O302" s="50"/>
      <c r="P302" s="144">
        <f t="shared" si="13"/>
        <v>0</v>
      </c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53"/>
      <c r="C303" s="54"/>
      <c r="D303" s="219" t="s">
        <v>484</v>
      </c>
      <c r="E303" s="151">
        <f>135.05+129.54</f>
        <v>264.59000000000003</v>
      </c>
      <c r="F303" s="179">
        <v>6</v>
      </c>
      <c r="G303" s="151">
        <v>0.4</v>
      </c>
      <c r="H303" s="556"/>
      <c r="I303" s="151"/>
      <c r="J303" s="151">
        <f t="shared" si="15"/>
        <v>635.01600000000008</v>
      </c>
      <c r="K303" s="151"/>
      <c r="L303" s="57"/>
      <c r="M303" s="434"/>
      <c r="N303" s="21"/>
      <c r="O303" s="50"/>
      <c r="P303" s="144">
        <f t="shared" si="13"/>
        <v>0</v>
      </c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53"/>
      <c r="C304" s="54"/>
      <c r="D304" s="219" t="s">
        <v>415</v>
      </c>
      <c r="E304" s="179">
        <f>92+37</f>
        <v>129</v>
      </c>
      <c r="F304" s="179">
        <v>7</v>
      </c>
      <c r="G304" s="151">
        <v>0.4</v>
      </c>
      <c r="H304" s="556"/>
      <c r="I304" s="151"/>
      <c r="J304" s="151">
        <f t="shared" si="15"/>
        <v>361.20000000000005</v>
      </c>
      <c r="K304" s="151"/>
      <c r="L304" s="57"/>
      <c r="M304" s="434"/>
      <c r="N304" s="21"/>
      <c r="O304" s="50"/>
      <c r="P304" s="144">
        <f t="shared" si="13"/>
        <v>0</v>
      </c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53"/>
      <c r="C305" s="54"/>
      <c r="D305" s="219" t="s">
        <v>416</v>
      </c>
      <c r="E305" s="179">
        <v>50.5</v>
      </c>
      <c r="F305" s="179">
        <v>8</v>
      </c>
      <c r="G305" s="151">
        <v>0.4</v>
      </c>
      <c r="H305" s="556"/>
      <c r="I305" s="151"/>
      <c r="J305" s="151">
        <f t="shared" si="15"/>
        <v>161.60000000000002</v>
      </c>
      <c r="K305" s="151"/>
      <c r="L305" s="57"/>
      <c r="M305" s="434"/>
      <c r="N305" s="21"/>
      <c r="O305" s="50"/>
      <c r="P305" s="144">
        <f t="shared" si="13"/>
        <v>0</v>
      </c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53"/>
      <c r="C306" s="54"/>
      <c r="D306" s="219" t="s">
        <v>485</v>
      </c>
      <c r="E306" s="179">
        <v>148</v>
      </c>
      <c r="F306" s="179">
        <v>7</v>
      </c>
      <c r="G306" s="151">
        <v>0.4</v>
      </c>
      <c r="H306" s="179"/>
      <c r="I306" s="151"/>
      <c r="J306" s="151">
        <f t="shared" si="15"/>
        <v>414.40000000000003</v>
      </c>
      <c r="K306" s="151"/>
      <c r="L306" s="57"/>
      <c r="M306" s="434"/>
      <c r="N306" s="21"/>
      <c r="O306" s="50"/>
      <c r="P306" s="144">
        <f t="shared" si="13"/>
        <v>0</v>
      </c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53"/>
      <c r="C307" s="54"/>
      <c r="D307" s="219" t="s">
        <v>486</v>
      </c>
      <c r="E307" s="179">
        <v>21.5</v>
      </c>
      <c r="F307" s="179">
        <v>7</v>
      </c>
      <c r="G307" s="151">
        <v>0.4</v>
      </c>
      <c r="H307" s="179"/>
      <c r="I307" s="151"/>
      <c r="J307" s="151">
        <f t="shared" si="15"/>
        <v>60.2</v>
      </c>
      <c r="K307" s="151"/>
      <c r="L307" s="57"/>
      <c r="M307" s="434"/>
      <c r="N307" s="21"/>
      <c r="O307" s="50"/>
      <c r="P307" s="144">
        <f t="shared" si="13"/>
        <v>0</v>
      </c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/>
      <c r="B308" s="53"/>
      <c r="C308" s="54"/>
      <c r="D308" s="219" t="s">
        <v>487</v>
      </c>
      <c r="E308" s="179">
        <v>11</v>
      </c>
      <c r="F308" s="179">
        <v>8</v>
      </c>
      <c r="G308" s="151">
        <v>0.4</v>
      </c>
      <c r="H308" s="179"/>
      <c r="I308" s="151"/>
      <c r="J308" s="151">
        <f t="shared" si="15"/>
        <v>35.200000000000003</v>
      </c>
      <c r="K308" s="151"/>
      <c r="L308" s="57"/>
      <c r="M308" s="434"/>
      <c r="N308" s="21"/>
      <c r="O308" s="50"/>
      <c r="P308" s="144">
        <f t="shared" si="13"/>
        <v>0</v>
      </c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/>
      <c r="B309" s="53"/>
      <c r="C309" s="54"/>
      <c r="D309" s="219" t="s">
        <v>488</v>
      </c>
      <c r="E309" s="179">
        <v>6</v>
      </c>
      <c r="F309" s="179">
        <v>7</v>
      </c>
      <c r="G309" s="150"/>
      <c r="H309" s="150"/>
      <c r="I309" s="149"/>
      <c r="J309" s="156"/>
      <c r="K309" s="56"/>
      <c r="L309" s="57"/>
      <c r="M309" s="434"/>
      <c r="N309" s="21"/>
      <c r="O309" s="50"/>
      <c r="P309" s="144">
        <f t="shared" si="13"/>
        <v>0</v>
      </c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/>
      <c r="B310" s="491"/>
      <c r="C310" s="201"/>
      <c r="D310" s="220"/>
      <c r="E310" s="202"/>
      <c r="F310" s="202"/>
      <c r="G310" s="202"/>
      <c r="H310" s="202"/>
      <c r="I310" s="222"/>
      <c r="J310" s="223"/>
      <c r="K310" s="203"/>
      <c r="L310" s="204"/>
      <c r="M310" s="492"/>
      <c r="N310" s="21"/>
      <c r="O310" s="50"/>
      <c r="P310" s="144">
        <f t="shared" si="13"/>
        <v>0</v>
      </c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23.25" customHeight="1" outlineLevel="1" x14ac:dyDescent="0.25">
      <c r="A311" s="172" t="s">
        <v>491</v>
      </c>
      <c r="B311" s="74" t="s">
        <v>157</v>
      </c>
      <c r="C311" s="618" t="str">
        <f>CONCATENATE(VLOOKUP(A311,ABC_SERVIÇOS!A:I,5,0)," - ",VLOOKUP(A311,ABC_SERVIÇOS!A:I,6,0))</f>
        <v>96401 - SINAPI – 10/17</v>
      </c>
      <c r="D311" s="630" t="str">
        <f>VLOOKUP(A311,ABC_SERVIÇOS,2,0)</f>
        <v>EXECUÇÃO DE IMPRIMAÇÃO COM ASFALTO DILUÍDO CM-30. AF_09/2017</v>
      </c>
      <c r="E311" s="631"/>
      <c r="F311" s="631"/>
      <c r="G311" s="632"/>
      <c r="H311" s="629" t="s">
        <v>492</v>
      </c>
      <c r="I311" s="618" t="str">
        <f>VLOOKUP(A311,ABC_SERVIÇOS,3,0)</f>
        <v>M2</v>
      </c>
      <c r="J311" s="642">
        <f>SUM(J312:J324)</f>
        <v>10588.04</v>
      </c>
      <c r="K311" s="96"/>
      <c r="L311" s="77">
        <f>VLOOKUP(A311,ABC_SERVIÇOS,7,0)</f>
        <v>4.2</v>
      </c>
      <c r="M311" s="438">
        <f>ROUND(L311*J311,2)</f>
        <v>44469.77</v>
      </c>
      <c r="N311" s="21" t="str">
        <f>A311</f>
        <v>COMP_035</v>
      </c>
      <c r="O311" s="50"/>
      <c r="P311" s="144">
        <f t="shared" si="13"/>
        <v>-44469.77</v>
      </c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/>
      <c r="B312" s="484"/>
      <c r="C312" s="180"/>
      <c r="D312" s="519" t="s">
        <v>481</v>
      </c>
      <c r="E312" s="186" t="s">
        <v>260</v>
      </c>
      <c r="F312" s="186" t="s">
        <v>261</v>
      </c>
      <c r="G312" s="145" t="s">
        <v>409</v>
      </c>
      <c r="H312" s="146"/>
      <c r="I312" s="145"/>
      <c r="J312" s="147"/>
      <c r="K312" s="181"/>
      <c r="L312" s="182"/>
      <c r="M312" s="483"/>
      <c r="N312" s="21"/>
      <c r="O312" s="50"/>
      <c r="P312" s="144">
        <f t="shared" si="13"/>
        <v>0</v>
      </c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/>
      <c r="B313" s="53"/>
      <c r="C313" s="54"/>
      <c r="D313" s="217" t="s">
        <v>482</v>
      </c>
      <c r="E313" s="151">
        <v>455.5</v>
      </c>
      <c r="F313" s="151">
        <v>7</v>
      </c>
      <c r="G313" s="151"/>
      <c r="H313" s="151"/>
      <c r="I313" s="151"/>
      <c r="J313" s="151">
        <f t="shared" ref="J313:J323" si="16">F313*E313</f>
        <v>3188.5</v>
      </c>
      <c r="K313" s="151"/>
      <c r="L313" s="57"/>
      <c r="M313" s="434"/>
      <c r="N313" s="21"/>
      <c r="O313" s="50"/>
      <c r="P313" s="144">
        <f t="shared" si="13"/>
        <v>0</v>
      </c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53"/>
      <c r="C314" s="54"/>
      <c r="D314" s="217" t="s">
        <v>483</v>
      </c>
      <c r="E314" s="151">
        <v>455.5</v>
      </c>
      <c r="F314" s="151">
        <v>7</v>
      </c>
      <c r="G314" s="151"/>
      <c r="H314" s="179"/>
      <c r="I314" s="151"/>
      <c r="J314" s="151">
        <f t="shared" si="16"/>
        <v>3188.5</v>
      </c>
      <c r="K314" s="151"/>
      <c r="L314" s="57"/>
      <c r="M314" s="434"/>
      <c r="N314" s="21"/>
      <c r="O314" s="50"/>
      <c r="P314" s="144">
        <f t="shared" si="13"/>
        <v>0</v>
      </c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/>
      <c r="B315" s="53"/>
      <c r="C315" s="54"/>
      <c r="D315" s="219" t="s">
        <v>484</v>
      </c>
      <c r="E315" s="151">
        <f>135.05+129.54</f>
        <v>264.59000000000003</v>
      </c>
      <c r="F315" s="179">
        <v>6</v>
      </c>
      <c r="G315" s="151"/>
      <c r="H315" s="179"/>
      <c r="I315" s="151"/>
      <c r="J315" s="151">
        <f t="shared" si="16"/>
        <v>1587.5400000000002</v>
      </c>
      <c r="K315" s="151"/>
      <c r="L315" s="57"/>
      <c r="M315" s="434"/>
      <c r="N315" s="21"/>
      <c r="O315" s="50"/>
      <c r="P315" s="144">
        <f t="shared" si="13"/>
        <v>0</v>
      </c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/>
      <c r="B316" s="53"/>
      <c r="C316" s="54"/>
      <c r="D316" s="219" t="s">
        <v>415</v>
      </c>
      <c r="E316" s="179">
        <f>92+37</f>
        <v>129</v>
      </c>
      <c r="F316" s="179">
        <v>7</v>
      </c>
      <c r="G316" s="151"/>
      <c r="H316" s="179"/>
      <c r="I316" s="151"/>
      <c r="J316" s="151">
        <f t="shared" si="16"/>
        <v>903</v>
      </c>
      <c r="K316" s="151"/>
      <c r="L316" s="57"/>
      <c r="M316" s="434"/>
      <c r="N316" s="21"/>
      <c r="O316" s="50"/>
      <c r="P316" s="144">
        <f t="shared" si="13"/>
        <v>0</v>
      </c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53"/>
      <c r="C317" s="54"/>
      <c r="D317" s="219" t="s">
        <v>416</v>
      </c>
      <c r="E317" s="179">
        <v>50.5</v>
      </c>
      <c r="F317" s="179">
        <v>8</v>
      </c>
      <c r="G317" s="151"/>
      <c r="H317" s="179"/>
      <c r="I317" s="151"/>
      <c r="J317" s="151">
        <f t="shared" si="16"/>
        <v>404</v>
      </c>
      <c r="K317" s="151"/>
      <c r="L317" s="57"/>
      <c r="M317" s="434"/>
      <c r="N317" s="21"/>
      <c r="O317" s="50"/>
      <c r="P317" s="144">
        <f t="shared" si="13"/>
        <v>0</v>
      </c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53"/>
      <c r="C318" s="54"/>
      <c r="D318" s="219" t="s">
        <v>485</v>
      </c>
      <c r="E318" s="179">
        <v>148</v>
      </c>
      <c r="F318" s="179">
        <v>7</v>
      </c>
      <c r="G318" s="151"/>
      <c r="H318" s="179"/>
      <c r="I318" s="151"/>
      <c r="J318" s="151">
        <f t="shared" si="16"/>
        <v>1036</v>
      </c>
      <c r="K318" s="151"/>
      <c r="L318" s="57"/>
      <c r="M318" s="434"/>
      <c r="N318" s="21"/>
      <c r="O318" s="50"/>
      <c r="P318" s="144">
        <f t="shared" si="13"/>
        <v>0</v>
      </c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/>
      <c r="B319" s="53"/>
      <c r="C319" s="54"/>
      <c r="D319" s="219" t="s">
        <v>486</v>
      </c>
      <c r="E319" s="179">
        <v>21.5</v>
      </c>
      <c r="F319" s="179">
        <v>7</v>
      </c>
      <c r="G319" s="151"/>
      <c r="H319" s="179"/>
      <c r="I319" s="151"/>
      <c r="J319" s="151">
        <f t="shared" si="16"/>
        <v>150.5</v>
      </c>
      <c r="K319" s="151"/>
      <c r="L319" s="57"/>
      <c r="M319" s="434"/>
      <c r="N319" s="21"/>
      <c r="O319" s="50"/>
      <c r="P319" s="144">
        <f t="shared" si="13"/>
        <v>0</v>
      </c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/>
      <c r="B320" s="53"/>
      <c r="C320" s="54"/>
      <c r="D320" s="219" t="s">
        <v>487</v>
      </c>
      <c r="E320" s="179">
        <v>11</v>
      </c>
      <c r="F320" s="179">
        <v>8</v>
      </c>
      <c r="G320" s="151"/>
      <c r="H320" s="179"/>
      <c r="I320" s="151"/>
      <c r="J320" s="151">
        <f t="shared" si="16"/>
        <v>88</v>
      </c>
      <c r="K320" s="151"/>
      <c r="L320" s="57"/>
      <c r="M320" s="434"/>
      <c r="N320" s="21"/>
      <c r="O320" s="50"/>
      <c r="P320" s="144">
        <f t="shared" ref="P320:P370" si="17">O320-M320</f>
        <v>0</v>
      </c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53"/>
      <c r="C321" s="54"/>
      <c r="D321" s="219" t="s">
        <v>488</v>
      </c>
      <c r="E321" s="179">
        <v>6</v>
      </c>
      <c r="F321" s="179">
        <v>7</v>
      </c>
      <c r="G321" s="149"/>
      <c r="H321" s="149"/>
      <c r="I321" s="149"/>
      <c r="J321" s="151">
        <f t="shared" si="16"/>
        <v>42</v>
      </c>
      <c r="K321" s="56"/>
      <c r="L321" s="57"/>
      <c r="M321" s="434"/>
      <c r="N321" s="21"/>
      <c r="O321" s="50"/>
      <c r="P321" s="144">
        <f t="shared" si="17"/>
        <v>0</v>
      </c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53"/>
      <c r="C322" s="54"/>
      <c r="D322" s="219" t="s">
        <v>493</v>
      </c>
      <c r="E322" s="179"/>
      <c r="F322" s="179"/>
      <c r="G322" s="149"/>
      <c r="H322" s="149"/>
      <c r="I322" s="149"/>
      <c r="J322" s="151">
        <f t="shared" si="16"/>
        <v>0</v>
      </c>
      <c r="K322" s="56"/>
      <c r="L322" s="57"/>
      <c r="M322" s="434"/>
      <c r="N322" s="21"/>
      <c r="O322" s="50"/>
      <c r="P322" s="144">
        <f t="shared" si="17"/>
        <v>0</v>
      </c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outlineLevel="1" x14ac:dyDescent="0.25">
      <c r="A323"/>
      <c r="B323" s="53"/>
      <c r="C323" s="54"/>
      <c r="D323" s="219" t="s">
        <v>494</v>
      </c>
      <c r="E323" s="179"/>
      <c r="F323" s="179"/>
      <c r="G323" s="149"/>
      <c r="H323" s="149"/>
      <c r="I323" s="149"/>
      <c r="J323" s="151">
        <f t="shared" si="16"/>
        <v>0</v>
      </c>
      <c r="K323" s="56"/>
      <c r="L323" s="57"/>
      <c r="M323" s="434"/>
      <c r="N323" s="21"/>
      <c r="O323" s="50"/>
      <c r="P323" s="144">
        <f t="shared" si="17"/>
        <v>0</v>
      </c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outlineLevel="1" x14ac:dyDescent="0.25">
      <c r="A324"/>
      <c r="B324" s="493"/>
      <c r="C324" s="205"/>
      <c r="D324" s="509"/>
      <c r="E324" s="157"/>
      <c r="F324" s="157"/>
      <c r="G324" s="157"/>
      <c r="H324" s="157"/>
      <c r="I324" s="157"/>
      <c r="J324" s="159"/>
      <c r="K324" s="196"/>
      <c r="L324" s="206"/>
      <c r="M324" s="494"/>
      <c r="N324" s="21"/>
      <c r="O324" s="50"/>
      <c r="P324" s="144">
        <f t="shared" si="17"/>
        <v>0</v>
      </c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23.25" customHeight="1" outlineLevel="1" x14ac:dyDescent="0.25">
      <c r="A325" s="172" t="s">
        <v>495</v>
      </c>
      <c r="B325" s="74" t="s">
        <v>158</v>
      </c>
      <c r="C325" s="618" t="str">
        <f>CONCATENATE(VLOOKUP(A325,ABC_SERVIÇOS!A:I,5,0)," - ",VLOOKUP(A325,ABC_SERVIÇOS!A:I,6,0))</f>
        <v>96402 - SINAPI – 10/17</v>
      </c>
      <c r="D325" s="630" t="str">
        <f>VLOOKUP(A325,ABC_SERVIÇOS,2,0)</f>
        <v>EXECUÇÃO DE IMPRIMAÇÃO LIGANTE COM EMULSÃO ASFÁLTICA RR-2C. AF_09/2017</v>
      </c>
      <c r="E325" s="631"/>
      <c r="F325" s="631"/>
      <c r="G325" s="632"/>
      <c r="H325" s="629" t="s">
        <v>496</v>
      </c>
      <c r="I325" s="618" t="str">
        <f>VLOOKUP(A325,ABC_SERVIÇOS,3,0)</f>
        <v>M2</v>
      </c>
      <c r="J325" s="642">
        <f>SUM(J326:J327)</f>
        <v>10588.04</v>
      </c>
      <c r="K325" s="96"/>
      <c r="L325" s="77">
        <f>VLOOKUP(A325,ABC_SERVIÇOS,7,0)</f>
        <v>2.74</v>
      </c>
      <c r="M325" s="438">
        <f>ROUND(L325*J325,2)</f>
        <v>29011.23</v>
      </c>
      <c r="N325" s="21" t="str">
        <f>A325</f>
        <v>COMP_036</v>
      </c>
      <c r="O325" s="50"/>
      <c r="P325" s="144">
        <f t="shared" si="17"/>
        <v>-29011.23</v>
      </c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/>
      <c r="B326" s="53"/>
      <c r="C326" s="54"/>
      <c r="D326" s="217" t="s">
        <v>497</v>
      </c>
      <c r="E326" s="149"/>
      <c r="F326" s="149"/>
      <c r="G326" s="149"/>
      <c r="H326" s="149"/>
      <c r="I326" s="156"/>
      <c r="J326" s="156">
        <f>J311</f>
        <v>10588.04</v>
      </c>
      <c r="K326" s="56"/>
      <c r="L326" s="57"/>
      <c r="M326" s="434"/>
      <c r="N326" s="21"/>
      <c r="O326" s="50"/>
      <c r="P326" s="144">
        <f t="shared" si="17"/>
        <v>0</v>
      </c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outlineLevel="1" x14ac:dyDescent="0.25">
      <c r="A327"/>
      <c r="B327" s="493"/>
      <c r="C327" s="205"/>
      <c r="D327" s="509"/>
      <c r="E327" s="157"/>
      <c r="F327" s="157"/>
      <c r="G327" s="157"/>
      <c r="H327" s="157"/>
      <c r="I327" s="157"/>
      <c r="J327" s="159"/>
      <c r="K327" s="196"/>
      <c r="L327" s="206"/>
      <c r="M327" s="494"/>
      <c r="N327" s="21"/>
      <c r="O327" s="50"/>
      <c r="P327" s="144">
        <f t="shared" si="17"/>
        <v>0</v>
      </c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ht="42.75" customHeight="1" outlineLevel="1" x14ac:dyDescent="0.25">
      <c r="A328" s="172" t="s">
        <v>498</v>
      </c>
      <c r="B328" s="74" t="s">
        <v>159</v>
      </c>
      <c r="C328" s="618" t="str">
        <f>CONCATENATE(VLOOKUP(A328,ABC_SERVIÇOS!A:I,5,0)," - ",VLOOKUP(A328,ABC_SERVIÇOS!A:I,6,0))</f>
        <v>95990 - SINAPI – 10/17</v>
      </c>
      <c r="D328" s="630" t="str">
        <f>VLOOKUP(A328,ABC_SERVIÇOS,2,0)</f>
        <v>CONSTRUÇÃO DE PAVIMENTO COM APLICAÇÃO DE CONCRETO BETUMINOSO USINADO A QUENTE (CBUQ), CAMADA DE ROLAMENTO, COM ESPESSURA DE 5,0 CM EXCLUSIVE TRANSPORTE</v>
      </c>
      <c r="E328" s="631"/>
      <c r="F328" s="631"/>
      <c r="G328" s="632"/>
      <c r="H328" s="629" t="s">
        <v>499</v>
      </c>
      <c r="I328" s="618" t="str">
        <f>VLOOKUP(A328,ABC_SERVIÇOS,3,0)</f>
        <v>M3</v>
      </c>
      <c r="J328" s="642">
        <f>SUM(J329:J341)</f>
        <v>586.90200000000004</v>
      </c>
      <c r="K328" s="96"/>
      <c r="L328" s="77">
        <f>VLOOKUP(A328,ABC_SERVIÇOS,7,0)</f>
        <v>692.32</v>
      </c>
      <c r="M328" s="438">
        <f>ROUND(L328*J328,2)</f>
        <v>406323.99</v>
      </c>
      <c r="N328" s="21" t="str">
        <f>A328</f>
        <v>COMP_037</v>
      </c>
      <c r="O328" s="50"/>
      <c r="P328" s="144">
        <f t="shared" si="17"/>
        <v>-406323.99</v>
      </c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s="45" customFormat="1" ht="12.75" outlineLevel="1" x14ac:dyDescent="0.25">
      <c r="B329" s="484"/>
      <c r="C329" s="180"/>
      <c r="D329" s="519" t="s">
        <v>481</v>
      </c>
      <c r="E329" s="186" t="s">
        <v>260</v>
      </c>
      <c r="F329" s="186" t="s">
        <v>261</v>
      </c>
      <c r="G329" s="145" t="s">
        <v>409</v>
      </c>
      <c r="H329" s="146"/>
      <c r="I329" s="145"/>
      <c r="J329" s="147"/>
      <c r="K329" s="181"/>
      <c r="L329" s="182"/>
      <c r="M329" s="483"/>
      <c r="N329" s="78"/>
      <c r="O329" s="50"/>
      <c r="P329" s="144">
        <f t="shared" si="17"/>
        <v>0</v>
      </c>
    </row>
    <row r="330" spans="1:1024" outlineLevel="1" x14ac:dyDescent="0.25">
      <c r="A330" s="45"/>
      <c r="B330" s="53"/>
      <c r="C330" s="54"/>
      <c r="D330" s="217" t="s">
        <v>482</v>
      </c>
      <c r="E330" s="151">
        <v>455.5</v>
      </c>
      <c r="F330" s="151">
        <v>7</v>
      </c>
      <c r="G330" s="151">
        <v>0.05</v>
      </c>
      <c r="H330" s="151"/>
      <c r="I330" s="151"/>
      <c r="J330" s="151">
        <f t="shared" ref="J330:J340" si="18">F330*E330*G330</f>
        <v>159.42500000000001</v>
      </c>
      <c r="K330" s="56"/>
      <c r="L330" s="57"/>
      <c r="M330" s="434"/>
      <c r="N330" s="78"/>
      <c r="O330" s="50"/>
      <c r="P330" s="144">
        <f t="shared" si="17"/>
        <v>0</v>
      </c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 s="45"/>
      <c r="B331" s="53"/>
      <c r="C331" s="54"/>
      <c r="D331" s="217" t="s">
        <v>483</v>
      </c>
      <c r="E331" s="151">
        <v>455.5</v>
      </c>
      <c r="F331" s="151">
        <v>7</v>
      </c>
      <c r="G331" s="151">
        <v>0.05</v>
      </c>
      <c r="H331" s="151"/>
      <c r="I331" s="151"/>
      <c r="J331" s="151">
        <f t="shared" si="18"/>
        <v>159.42500000000001</v>
      </c>
      <c r="K331" s="56"/>
      <c r="L331" s="57"/>
      <c r="M331" s="434"/>
      <c r="N331" s="78"/>
      <c r="O331" s="50"/>
      <c r="P331" s="144">
        <f t="shared" si="17"/>
        <v>0</v>
      </c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 s="45"/>
      <c r="B332" s="53"/>
      <c r="C332" s="54"/>
      <c r="D332" s="219" t="s">
        <v>484</v>
      </c>
      <c r="E332" s="151">
        <f>135.05+129.54</f>
        <v>264.59000000000003</v>
      </c>
      <c r="F332" s="179">
        <v>6</v>
      </c>
      <c r="G332" s="151">
        <v>0.05</v>
      </c>
      <c r="H332" s="151"/>
      <c r="I332" s="151"/>
      <c r="J332" s="151">
        <f t="shared" si="18"/>
        <v>79.37700000000001</v>
      </c>
      <c r="K332" s="56"/>
      <c r="L332" s="57"/>
      <c r="M332" s="434"/>
      <c r="N332" s="78"/>
      <c r="O332" s="50"/>
      <c r="P332" s="144">
        <f t="shared" si="17"/>
        <v>0</v>
      </c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1" x14ac:dyDescent="0.25">
      <c r="A333" s="45"/>
      <c r="B333" s="53"/>
      <c r="C333" s="54"/>
      <c r="D333" s="219" t="s">
        <v>415</v>
      </c>
      <c r="E333" s="179">
        <f>92+37</f>
        <v>129</v>
      </c>
      <c r="F333" s="179">
        <v>7</v>
      </c>
      <c r="G333" s="151">
        <v>0.05</v>
      </c>
      <c r="H333" s="151"/>
      <c r="I333" s="151"/>
      <c r="J333" s="151">
        <f t="shared" si="18"/>
        <v>45.150000000000006</v>
      </c>
      <c r="K333" s="56"/>
      <c r="L333" s="57"/>
      <c r="M333" s="434"/>
      <c r="N333" s="78"/>
      <c r="O333" s="50"/>
      <c r="P333" s="144">
        <f t="shared" si="17"/>
        <v>0</v>
      </c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outlineLevel="1" x14ac:dyDescent="0.25">
      <c r="A334" s="45"/>
      <c r="B334" s="53"/>
      <c r="C334" s="54"/>
      <c r="D334" s="219" t="s">
        <v>416</v>
      </c>
      <c r="E334" s="179">
        <v>50.5</v>
      </c>
      <c r="F334" s="179">
        <v>8</v>
      </c>
      <c r="G334" s="151">
        <v>0.05</v>
      </c>
      <c r="H334" s="151"/>
      <c r="I334" s="151"/>
      <c r="J334" s="151">
        <f t="shared" si="18"/>
        <v>20.200000000000003</v>
      </c>
      <c r="K334" s="56"/>
      <c r="L334" s="57"/>
      <c r="M334" s="434"/>
      <c r="N334" s="78"/>
      <c r="O334" s="50"/>
      <c r="P334" s="144">
        <f t="shared" si="17"/>
        <v>0</v>
      </c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outlineLevel="1" x14ac:dyDescent="0.25">
      <c r="A335" s="45"/>
      <c r="B335" s="53"/>
      <c r="C335" s="54"/>
      <c r="D335" s="219" t="s">
        <v>485</v>
      </c>
      <c r="E335" s="179">
        <v>148</v>
      </c>
      <c r="F335" s="179">
        <v>7</v>
      </c>
      <c r="G335" s="151">
        <v>0.05</v>
      </c>
      <c r="H335" s="151"/>
      <c r="I335" s="151"/>
      <c r="J335" s="151">
        <f t="shared" si="18"/>
        <v>51.800000000000004</v>
      </c>
      <c r="K335" s="56"/>
      <c r="L335" s="57"/>
      <c r="M335" s="434"/>
      <c r="N335" s="78"/>
      <c r="O335" s="50"/>
      <c r="P335" s="144">
        <f t="shared" si="17"/>
        <v>0</v>
      </c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 s="45"/>
      <c r="B336" s="53"/>
      <c r="C336" s="54"/>
      <c r="D336" s="219" t="s">
        <v>486</v>
      </c>
      <c r="E336" s="179">
        <v>21.5</v>
      </c>
      <c r="F336" s="179">
        <v>7</v>
      </c>
      <c r="G336" s="151">
        <v>0.05</v>
      </c>
      <c r="H336" s="151"/>
      <c r="I336" s="151"/>
      <c r="J336" s="151">
        <f t="shared" si="18"/>
        <v>7.5250000000000004</v>
      </c>
      <c r="K336" s="56"/>
      <c r="L336" s="57"/>
      <c r="M336" s="434"/>
      <c r="N336" s="78"/>
      <c r="O336" s="50"/>
      <c r="P336" s="144">
        <f t="shared" si="17"/>
        <v>0</v>
      </c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 s="45"/>
      <c r="B337" s="53"/>
      <c r="C337" s="54"/>
      <c r="D337" s="219" t="s">
        <v>487</v>
      </c>
      <c r="E337" s="179">
        <v>11</v>
      </c>
      <c r="F337" s="179">
        <v>8</v>
      </c>
      <c r="G337" s="151">
        <v>0.05</v>
      </c>
      <c r="H337" s="151"/>
      <c r="I337" s="151"/>
      <c r="J337" s="151">
        <f t="shared" si="18"/>
        <v>4.4000000000000004</v>
      </c>
      <c r="K337" s="56"/>
      <c r="L337" s="57"/>
      <c r="M337" s="434"/>
      <c r="N337" s="78"/>
      <c r="O337" s="50"/>
      <c r="P337" s="144">
        <f t="shared" si="17"/>
        <v>0</v>
      </c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outlineLevel="1" x14ac:dyDescent="0.25">
      <c r="A338" s="45"/>
      <c r="B338" s="53"/>
      <c r="C338" s="54"/>
      <c r="D338" s="219" t="s">
        <v>488</v>
      </c>
      <c r="E338" s="179">
        <v>6</v>
      </c>
      <c r="F338" s="179">
        <v>7</v>
      </c>
      <c r="G338" s="151">
        <v>0.05</v>
      </c>
      <c r="H338" s="151"/>
      <c r="I338" s="151"/>
      <c r="J338" s="151">
        <f t="shared" si="18"/>
        <v>2.1</v>
      </c>
      <c r="K338" s="56"/>
      <c r="L338" s="57"/>
      <c r="M338" s="434"/>
      <c r="N338" s="78"/>
      <c r="O338" s="50"/>
      <c r="P338" s="144">
        <f t="shared" si="17"/>
        <v>0</v>
      </c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outlineLevel="1" x14ac:dyDescent="0.25">
      <c r="A339" s="45"/>
      <c r="B339" s="53"/>
      <c r="C339" s="54"/>
      <c r="D339" s="219" t="s">
        <v>493</v>
      </c>
      <c r="E339" s="179">
        <v>15</v>
      </c>
      <c r="F339" s="179">
        <v>30</v>
      </c>
      <c r="G339" s="151">
        <v>0.05</v>
      </c>
      <c r="H339" s="151"/>
      <c r="I339" s="151"/>
      <c r="J339" s="151">
        <f t="shared" si="18"/>
        <v>22.5</v>
      </c>
      <c r="K339" s="56"/>
      <c r="L339" s="57"/>
      <c r="M339" s="434"/>
      <c r="N339" s="78"/>
      <c r="O339" s="50"/>
      <c r="P339" s="144">
        <f t="shared" si="17"/>
        <v>0</v>
      </c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 s="45"/>
      <c r="B340" s="53"/>
      <c r="C340" s="54"/>
      <c r="D340" s="219" t="s">
        <v>494</v>
      </c>
      <c r="E340" s="179">
        <v>20</v>
      </c>
      <c r="F340" s="179">
        <v>35</v>
      </c>
      <c r="G340" s="151">
        <v>0.05</v>
      </c>
      <c r="H340" s="151"/>
      <c r="I340" s="151"/>
      <c r="J340" s="151">
        <f t="shared" si="18"/>
        <v>35</v>
      </c>
      <c r="K340" s="56"/>
      <c r="L340" s="57"/>
      <c r="M340" s="434"/>
      <c r="N340" s="78"/>
      <c r="O340" s="50"/>
      <c r="P340" s="144">
        <f t="shared" si="17"/>
        <v>0</v>
      </c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 s="45"/>
      <c r="B341" s="53"/>
      <c r="C341" s="54"/>
      <c r="D341" s="219"/>
      <c r="E341" s="179"/>
      <c r="F341" s="179"/>
      <c r="G341" s="151"/>
      <c r="H341" s="151"/>
      <c r="I341" s="151"/>
      <c r="J341" s="151"/>
      <c r="K341" s="56"/>
      <c r="L341" s="57"/>
      <c r="M341" s="434"/>
      <c r="N341" s="78"/>
      <c r="O341" s="50"/>
      <c r="P341" s="144">
        <f t="shared" si="17"/>
        <v>0</v>
      </c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ht="30" customHeight="1" outlineLevel="1" x14ac:dyDescent="0.25">
      <c r="A342" s="172" t="s">
        <v>500</v>
      </c>
      <c r="B342" s="74" t="s">
        <v>160</v>
      </c>
      <c r="C342" s="618" t="str">
        <f>CONCATENATE(VLOOKUP(A342,ABC_SERVIÇOS!A:I,5,0)," - ",VLOOKUP(A342,ABC_SERVIÇOS!A:I,6,0))</f>
        <v>93176 - SINAPI – 10/17</v>
      </c>
      <c r="D342" s="630" t="str">
        <f>VLOOKUP(A342,ABC_SERVIÇOS,2,0)</f>
        <v>TRANSPORTE DE MATERIAL ASFALTICO, COM CAMINHÃO COM CAPACIDADE DE 30000 L EM RODOVIA PAVIMENTADA PARA DISTÂNCIAS MÉDIAS DE TRANSPORTE SUPERIORES A 100 KM. AF_02/2016</v>
      </c>
      <c r="E342" s="631"/>
      <c r="F342" s="631"/>
      <c r="G342" s="632"/>
      <c r="H342" s="629" t="s">
        <v>496</v>
      </c>
      <c r="I342" s="618" t="str">
        <f>VLOOKUP(A342,ABC_SERVIÇOS,3,0)</f>
        <v>T x Km</v>
      </c>
      <c r="J342" s="642">
        <f>J350</f>
        <v>18525.401023999999</v>
      </c>
      <c r="K342" s="96"/>
      <c r="L342" s="77">
        <f>VLOOKUP(A342,ABC_SERVIÇOS,7,0)</f>
        <v>0.42</v>
      </c>
      <c r="M342" s="438">
        <f>ROUND(L342*J342,2)</f>
        <v>7780.67</v>
      </c>
      <c r="N342" s="21" t="str">
        <f>A342</f>
        <v>COMP_116</v>
      </c>
      <c r="O342" s="50"/>
      <c r="P342" s="144">
        <f t="shared" si="17"/>
        <v>-7780.67</v>
      </c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outlineLevel="1" x14ac:dyDescent="0.25">
      <c r="A343"/>
      <c r="B343" s="484"/>
      <c r="C343" s="180"/>
      <c r="D343" s="506"/>
      <c r="E343" s="145" t="s">
        <v>375</v>
      </c>
      <c r="F343" s="145" t="s">
        <v>466</v>
      </c>
      <c r="G343" s="145"/>
      <c r="H343" s="145"/>
      <c r="I343" s="145"/>
      <c r="J343" s="147"/>
      <c r="K343" s="181"/>
      <c r="L343" s="182"/>
      <c r="M343" s="483"/>
      <c r="N343" s="21"/>
      <c r="O343" s="50"/>
      <c r="P343" s="144">
        <f t="shared" si="17"/>
        <v>0</v>
      </c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1" x14ac:dyDescent="0.25">
      <c r="A344"/>
      <c r="B344" s="53"/>
      <c r="C344" s="54"/>
      <c r="D344" s="217" t="s">
        <v>501</v>
      </c>
      <c r="E344" s="156">
        <f>J311</f>
        <v>10588.04</v>
      </c>
      <c r="F344" s="149">
        <f>1.2/1000</f>
        <v>1.1999999999999999E-3</v>
      </c>
      <c r="G344" s="149"/>
      <c r="H344" s="149"/>
      <c r="I344" s="156"/>
      <c r="J344" s="156">
        <f>F344*E344</f>
        <v>12.705648</v>
      </c>
      <c r="K344" s="56"/>
      <c r="L344" s="57"/>
      <c r="M344" s="434"/>
      <c r="N344" s="21"/>
      <c r="O344" s="50"/>
      <c r="P344" s="144">
        <f t="shared" si="17"/>
        <v>0</v>
      </c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53"/>
      <c r="C345" s="54"/>
      <c r="D345" s="217" t="s">
        <v>502</v>
      </c>
      <c r="E345" s="156">
        <f>J325</f>
        <v>10588.04</v>
      </c>
      <c r="F345" s="149">
        <f>0.8/1000</f>
        <v>8.0000000000000004E-4</v>
      </c>
      <c r="G345" s="149"/>
      <c r="H345" s="149"/>
      <c r="I345" s="149"/>
      <c r="J345" s="156">
        <f>F345*E345</f>
        <v>8.4704320000000006</v>
      </c>
      <c r="K345" s="56"/>
      <c r="L345" s="57"/>
      <c r="M345" s="434"/>
      <c r="N345" s="21"/>
      <c r="O345" s="50"/>
      <c r="P345" s="144">
        <f t="shared" si="17"/>
        <v>0</v>
      </c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 s="45"/>
      <c r="B346" s="491"/>
      <c r="C346" s="201"/>
      <c r="D346" s="220" t="s">
        <v>503</v>
      </c>
      <c r="E346" s="202">
        <f>J328*2.4</f>
        <v>1408.5648000000001</v>
      </c>
      <c r="F346" s="202">
        <f>5.2/1000</f>
        <v>5.1999999999999998E-3</v>
      </c>
      <c r="G346" s="202"/>
      <c r="H346" s="202"/>
      <c r="I346" s="222"/>
      <c r="J346" s="156">
        <f>F346*E346</f>
        <v>7.3245369600000005</v>
      </c>
      <c r="K346" s="203"/>
      <c r="L346" s="204"/>
      <c r="M346" s="492"/>
      <c r="N346" s="78"/>
      <c r="O346" s="50"/>
      <c r="P346" s="144">
        <f t="shared" si="17"/>
        <v>0</v>
      </c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 s="45"/>
      <c r="B347" s="491"/>
      <c r="C347" s="201"/>
      <c r="D347" s="220" t="s">
        <v>504</v>
      </c>
      <c r="E347" s="202"/>
      <c r="F347" s="202"/>
      <c r="G347" s="202"/>
      <c r="H347" s="202"/>
      <c r="I347" s="222"/>
      <c r="J347" s="223">
        <f>SUM(J344:J346)</f>
        <v>28.500616959999999</v>
      </c>
      <c r="K347" s="203"/>
      <c r="L347" s="204"/>
      <c r="M347" s="492"/>
      <c r="N347" s="78"/>
      <c r="O347" s="50"/>
      <c r="P347" s="144">
        <f t="shared" si="17"/>
        <v>0</v>
      </c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 s="45"/>
      <c r="B348" s="491"/>
      <c r="C348" s="201"/>
      <c r="D348" s="220" t="s">
        <v>505</v>
      </c>
      <c r="E348" s="202"/>
      <c r="F348" s="202"/>
      <c r="G348" s="202"/>
      <c r="H348" s="202"/>
      <c r="I348" s="222"/>
      <c r="J348" s="223">
        <v>650</v>
      </c>
      <c r="K348" s="203"/>
      <c r="L348" s="204"/>
      <c r="M348" s="492"/>
      <c r="N348" s="78"/>
      <c r="O348" s="50"/>
      <c r="P348" s="144">
        <f t="shared" si="17"/>
        <v>0</v>
      </c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 s="45"/>
      <c r="B349" s="491"/>
      <c r="C349" s="201"/>
      <c r="D349" s="220" t="s">
        <v>506</v>
      </c>
      <c r="E349" s="202"/>
      <c r="F349" s="202"/>
      <c r="G349" s="202"/>
      <c r="H349" s="202"/>
      <c r="I349" s="222"/>
      <c r="J349" s="223"/>
      <c r="K349" s="203"/>
      <c r="L349" s="204"/>
      <c r="M349" s="492"/>
      <c r="N349" s="78"/>
      <c r="O349" s="50"/>
      <c r="P349" s="144">
        <f t="shared" si="17"/>
        <v>0</v>
      </c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 s="45"/>
      <c r="B350" s="491"/>
      <c r="C350" s="201"/>
      <c r="D350" s="220" t="s">
        <v>507</v>
      </c>
      <c r="E350" s="202"/>
      <c r="F350" s="202"/>
      <c r="G350" s="202"/>
      <c r="H350" s="202"/>
      <c r="I350" s="222"/>
      <c r="J350" s="223">
        <f>J348*J347</f>
        <v>18525.401023999999</v>
      </c>
      <c r="K350" s="203"/>
      <c r="L350" s="204"/>
      <c r="M350" s="492"/>
      <c r="N350" s="78"/>
      <c r="O350" s="50"/>
      <c r="P350" s="144">
        <f t="shared" si="17"/>
        <v>0</v>
      </c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 s="45"/>
      <c r="B351" s="491"/>
      <c r="C351" s="201"/>
      <c r="D351" s="220"/>
      <c r="E351" s="202"/>
      <c r="F351" s="202"/>
      <c r="G351" s="202"/>
      <c r="H351" s="202"/>
      <c r="I351" s="222"/>
      <c r="J351" s="223"/>
      <c r="K351" s="203"/>
      <c r="L351" s="204"/>
      <c r="M351" s="492"/>
      <c r="N351" s="78"/>
      <c r="O351" s="50"/>
      <c r="P351" s="144">
        <f t="shared" si="17"/>
        <v>0</v>
      </c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ht="25.5" customHeight="1" outlineLevel="1" x14ac:dyDescent="0.25">
      <c r="A352" s="172" t="s">
        <v>508</v>
      </c>
      <c r="B352" s="74" t="s">
        <v>161</v>
      </c>
      <c r="C352" s="618" t="str">
        <f>CONCATENATE(VLOOKUP(A352,ABC_SERVIÇOS!A:I,5,0)," - ",VLOOKUP(A352,ABC_SERVIÇOS!A:I,6,0))</f>
        <v>95303 - SINAPI – 10/17</v>
      </c>
      <c r="D352" s="630" t="str">
        <f>VLOOKUP(A352,ABC_SERVIÇOS,2,0)</f>
        <v>TRANSPORTE COM CAMINHÃO BASCULANTE 10 M3 DE MASSA ASFALTICA PARA PAVIMENTAÇÃO URBANA</v>
      </c>
      <c r="E352" s="631"/>
      <c r="F352" s="631"/>
      <c r="G352" s="632"/>
      <c r="H352" s="629" t="s">
        <v>509</v>
      </c>
      <c r="I352" s="618" t="str">
        <f>VLOOKUP(A352,ABC_SERVIÇOS,3,0)</f>
        <v>M3</v>
      </c>
      <c r="J352" s="642">
        <f>J356</f>
        <v>58690.200000000004</v>
      </c>
      <c r="K352" s="96"/>
      <c r="L352" s="77">
        <f>VLOOKUP(A352,ABC_SERVIÇOS,7,0)</f>
        <v>0.96</v>
      </c>
      <c r="M352" s="438">
        <f>ROUND(L352*J352,2)</f>
        <v>56342.59</v>
      </c>
      <c r="N352" s="21" t="str">
        <f>A352</f>
        <v>COMP_038</v>
      </c>
      <c r="O352" s="113"/>
      <c r="P352" s="144">
        <f t="shared" si="17"/>
        <v>-56342.59</v>
      </c>
      <c r="Q352" s="112"/>
      <c r="R352" s="112"/>
      <c r="S352" s="11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484"/>
      <c r="C353" s="180"/>
      <c r="D353" s="506"/>
      <c r="E353" s="145"/>
      <c r="F353" s="145"/>
      <c r="G353" s="145"/>
      <c r="H353" s="146"/>
      <c r="I353" s="145"/>
      <c r="J353" s="147"/>
      <c r="K353" s="181"/>
      <c r="L353" s="182"/>
      <c r="M353" s="483"/>
      <c r="N353" s="112"/>
      <c r="O353" s="113"/>
      <c r="P353" s="144">
        <f t="shared" si="17"/>
        <v>0</v>
      </c>
      <c r="Q353" s="112"/>
      <c r="R353" s="112"/>
      <c r="S353" s="112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53"/>
      <c r="C354" s="54"/>
      <c r="D354" s="217" t="s">
        <v>510</v>
      </c>
      <c r="E354" s="151"/>
      <c r="F354" s="151"/>
      <c r="G354" s="151"/>
      <c r="H354" s="151"/>
      <c r="I354" s="151"/>
      <c r="J354" s="151">
        <f>J328</f>
        <v>586.90200000000004</v>
      </c>
      <c r="K354" s="151" t="s">
        <v>379</v>
      </c>
      <c r="L354" s="57"/>
      <c r="M354" s="434"/>
      <c r="N354" s="112"/>
      <c r="O354" s="113"/>
      <c r="P354" s="144">
        <f t="shared" si="17"/>
        <v>0</v>
      </c>
      <c r="Q354" s="112"/>
      <c r="R354" s="112"/>
      <c r="S354" s="112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outlineLevel="1" x14ac:dyDescent="0.25">
      <c r="A355"/>
      <c r="B355" s="53"/>
      <c r="C355" s="54"/>
      <c r="D355" s="217" t="s">
        <v>511</v>
      </c>
      <c r="E355" s="151"/>
      <c r="F355" s="179"/>
      <c r="G355" s="151"/>
      <c r="H355" s="151"/>
      <c r="I355" s="151"/>
      <c r="J355" s="151">
        <v>100</v>
      </c>
      <c r="K355" s="151" t="s">
        <v>381</v>
      </c>
      <c r="L355" s="57"/>
      <c r="M355" s="434"/>
      <c r="N355" s="112"/>
      <c r="O355" s="113"/>
      <c r="P355" s="144">
        <f t="shared" si="17"/>
        <v>0</v>
      </c>
      <c r="Q355" s="112"/>
      <c r="R355" s="112"/>
      <c r="S355" s="112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outlineLevel="1" x14ac:dyDescent="0.25">
      <c r="A356"/>
      <c r="B356" s="53"/>
      <c r="C356" s="54"/>
      <c r="D356" s="219" t="s">
        <v>377</v>
      </c>
      <c r="E356" s="179"/>
      <c r="F356" s="179"/>
      <c r="G356" s="151"/>
      <c r="H356" s="151"/>
      <c r="I356" s="151"/>
      <c r="J356" s="151">
        <f>J355*J354</f>
        <v>58690.200000000004</v>
      </c>
      <c r="K356" s="151" t="s">
        <v>322</v>
      </c>
      <c r="L356" s="57"/>
      <c r="M356" s="434"/>
      <c r="N356" s="112"/>
      <c r="O356" s="113"/>
      <c r="P356" s="144">
        <f t="shared" si="17"/>
        <v>0</v>
      </c>
      <c r="Q356" s="112"/>
      <c r="R356" s="112"/>
      <c r="S356" s="112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1" x14ac:dyDescent="0.25">
      <c r="A357"/>
      <c r="B357" s="491"/>
      <c r="C357" s="201"/>
      <c r="D357" s="220"/>
      <c r="E357" s="202"/>
      <c r="F357" s="202"/>
      <c r="G357" s="202"/>
      <c r="H357" s="202"/>
      <c r="I357" s="222"/>
      <c r="J357" s="223"/>
      <c r="K357" s="203"/>
      <c r="L357" s="204"/>
      <c r="M357" s="492"/>
      <c r="N357" s="112"/>
      <c r="O357" s="113"/>
      <c r="P357" s="144">
        <f t="shared" si="17"/>
        <v>0</v>
      </c>
      <c r="Q357" s="112"/>
      <c r="R357" s="112"/>
      <c r="S357" s="112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s="45" customFormat="1" ht="38.25" customHeight="1" outlineLevel="1" x14ac:dyDescent="0.25">
      <c r="A358" s="172" t="s">
        <v>512</v>
      </c>
      <c r="B358" s="74" t="s">
        <v>162</v>
      </c>
      <c r="C358" s="618" t="str">
        <f>CONCATENATE(VLOOKUP(A358,ABC_SERVIÇOS!A:I,5,0)," - ",VLOOKUP(A358,ABC_SERVIÇOS!A:I,6,0))</f>
        <v>94997 - SINAPI – 10/17</v>
      </c>
      <c r="D358" s="630" t="str">
        <f>VLOOKUP(A358,ABC_SERVIÇOS,2,0)</f>
        <v>EXECUÇÃO DE PASSEIO (CALÇADA) OU PISO DE CONCRETO COM CONCRETO MOLDADO IN LOCO, USINADO, ACABAMENTO CONVENCIONAL, ESPESSURA 10 CM, ARMADO._07/2016</v>
      </c>
      <c r="E358" s="631"/>
      <c r="F358" s="631"/>
      <c r="G358" s="632"/>
      <c r="H358" s="629" t="s">
        <v>439</v>
      </c>
      <c r="I358" s="618" t="str">
        <f>VLOOKUP(A358,ABC_SERVIÇOS,3,0)</f>
        <v>M2</v>
      </c>
      <c r="J358" s="642">
        <f>SUM(J359:J376)</f>
        <v>8533.43</v>
      </c>
      <c r="K358" s="96"/>
      <c r="L358" s="77">
        <f>VLOOKUP(A358,ABC_SERVIÇOS,7,0)</f>
        <v>63.55</v>
      </c>
      <c r="M358" s="438">
        <f>ROUND(L358*J358,2)</f>
        <v>542299.48</v>
      </c>
      <c r="N358" s="21" t="str">
        <f>A358</f>
        <v>COMP_039</v>
      </c>
      <c r="O358" s="50"/>
      <c r="P358" s="144">
        <f t="shared" si="17"/>
        <v>-542299.48</v>
      </c>
    </row>
    <row r="359" spans="1:1024" outlineLevel="1" x14ac:dyDescent="0.25">
      <c r="A359"/>
      <c r="B359" s="484"/>
      <c r="C359" s="180"/>
      <c r="D359" s="505"/>
      <c r="E359" s="146" t="s">
        <v>260</v>
      </c>
      <c r="F359" s="146" t="s">
        <v>261</v>
      </c>
      <c r="G359" s="146"/>
      <c r="H359" s="146"/>
      <c r="I359" s="145"/>
      <c r="J359" s="147"/>
      <c r="K359" s="181"/>
      <c r="L359" s="182"/>
      <c r="M359" s="483"/>
      <c r="N359" s="98"/>
      <c r="O359" s="50"/>
      <c r="P359" s="144">
        <f t="shared" si="17"/>
        <v>0</v>
      </c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53"/>
      <c r="C360" s="54"/>
      <c r="D360" s="217" t="s">
        <v>513</v>
      </c>
      <c r="E360" s="151">
        <f>(21*20)+11.812</f>
        <v>431.81200000000001</v>
      </c>
      <c r="F360" s="151">
        <v>2</v>
      </c>
      <c r="G360" s="151"/>
      <c r="H360" s="151"/>
      <c r="I360" s="151"/>
      <c r="J360" s="151">
        <f t="shared" ref="J360:J365" si="19">F360*E360</f>
        <v>863.62400000000002</v>
      </c>
      <c r="K360" s="56"/>
      <c r="L360" s="57"/>
      <c r="M360" s="434"/>
      <c r="N360" s="98"/>
      <c r="O360" s="50"/>
      <c r="P360" s="144">
        <f t="shared" si="17"/>
        <v>0</v>
      </c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53"/>
      <c r="C361" s="54"/>
      <c r="D361" s="217" t="s">
        <v>514</v>
      </c>
      <c r="E361" s="151">
        <f>(21*20)+11.812</f>
        <v>431.81200000000001</v>
      </c>
      <c r="F361" s="151">
        <v>3</v>
      </c>
      <c r="G361" s="151"/>
      <c r="H361" s="151"/>
      <c r="I361" s="151"/>
      <c r="J361" s="151">
        <f t="shared" si="19"/>
        <v>1295.4360000000001</v>
      </c>
      <c r="K361" s="56"/>
      <c r="L361" s="57"/>
      <c r="M361" s="434"/>
      <c r="N361" s="98"/>
      <c r="O361" s="50"/>
      <c r="P361" s="144">
        <f t="shared" si="17"/>
        <v>0</v>
      </c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outlineLevel="1" x14ac:dyDescent="0.25">
      <c r="A362"/>
      <c r="B362" s="53"/>
      <c r="C362" s="54"/>
      <c r="D362" s="217" t="s">
        <v>515</v>
      </c>
      <c r="E362" s="151">
        <f>(21*20)+16.754</f>
        <v>436.75400000000002</v>
      </c>
      <c r="F362" s="179">
        <v>2</v>
      </c>
      <c r="G362" s="151"/>
      <c r="H362" s="151"/>
      <c r="I362" s="151"/>
      <c r="J362" s="151">
        <f t="shared" si="19"/>
        <v>873.50800000000004</v>
      </c>
      <c r="K362" s="56"/>
      <c r="L362" s="57"/>
      <c r="M362" s="434"/>
      <c r="N362" s="98"/>
      <c r="O362" s="50"/>
      <c r="P362" s="144">
        <f t="shared" si="17"/>
        <v>0</v>
      </c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outlineLevel="1" x14ac:dyDescent="0.25">
      <c r="A363"/>
      <c r="B363" s="53"/>
      <c r="C363" s="54"/>
      <c r="D363" s="217" t="s">
        <v>516</v>
      </c>
      <c r="E363" s="151">
        <f>(21*20)+16.754</f>
        <v>436.75400000000002</v>
      </c>
      <c r="F363" s="179">
        <v>3</v>
      </c>
      <c r="G363" s="151"/>
      <c r="H363" s="151"/>
      <c r="I363" s="151"/>
      <c r="J363" s="151">
        <f t="shared" si="19"/>
        <v>1310.2620000000002</v>
      </c>
      <c r="K363" s="56"/>
      <c r="L363" s="57"/>
      <c r="M363" s="434"/>
      <c r="N363" s="98"/>
      <c r="O363" s="50"/>
      <c r="P363" s="144">
        <f t="shared" si="17"/>
        <v>0</v>
      </c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53"/>
      <c r="C364" s="54"/>
      <c r="D364" s="219" t="s">
        <v>517</v>
      </c>
      <c r="E364" s="179">
        <f>7*20</f>
        <v>140</v>
      </c>
      <c r="F364" s="179">
        <v>7</v>
      </c>
      <c r="G364" s="151"/>
      <c r="H364" s="151"/>
      <c r="I364" s="151"/>
      <c r="J364" s="151">
        <f t="shared" si="19"/>
        <v>980</v>
      </c>
      <c r="K364" s="56"/>
      <c r="L364" s="57"/>
      <c r="M364" s="434"/>
      <c r="N364" s="98"/>
      <c r="O364" s="50"/>
      <c r="P364" s="144">
        <f t="shared" si="17"/>
        <v>0</v>
      </c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53"/>
      <c r="C365" s="54"/>
      <c r="D365" s="219" t="s">
        <v>518</v>
      </c>
      <c r="E365" s="179">
        <f>6*20</f>
        <v>120</v>
      </c>
      <c r="F365" s="179">
        <v>7</v>
      </c>
      <c r="G365" s="151"/>
      <c r="H365" s="151"/>
      <c r="I365" s="151"/>
      <c r="J365" s="151">
        <f t="shared" si="19"/>
        <v>840</v>
      </c>
      <c r="K365" s="56"/>
      <c r="L365" s="57"/>
      <c r="M365" s="434"/>
      <c r="N365" s="98"/>
      <c r="O365" s="50"/>
      <c r="P365" s="144">
        <f t="shared" si="17"/>
        <v>0</v>
      </c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53"/>
      <c r="C366" s="54"/>
      <c r="D366" s="219" t="s">
        <v>418</v>
      </c>
      <c r="E366" s="179">
        <v>35</v>
      </c>
      <c r="F366" s="179">
        <v>2</v>
      </c>
      <c r="G366" s="151"/>
      <c r="H366" s="151"/>
      <c r="I366" s="151"/>
      <c r="J366" s="151">
        <f>G366*F366*E366</f>
        <v>0</v>
      </c>
      <c r="K366" s="56"/>
      <c r="L366" s="57"/>
      <c r="M366" s="434"/>
      <c r="N366" s="98"/>
      <c r="O366" s="50"/>
      <c r="P366" s="144">
        <f t="shared" si="17"/>
        <v>0</v>
      </c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53"/>
      <c r="C367" s="54"/>
      <c r="D367" s="219"/>
      <c r="E367" s="179"/>
      <c r="F367" s="179"/>
      <c r="G367" s="151"/>
      <c r="H367" s="151"/>
      <c r="I367" s="151"/>
      <c r="J367" s="151"/>
      <c r="K367" s="56"/>
      <c r="L367" s="57"/>
      <c r="M367" s="434"/>
      <c r="N367" s="98"/>
      <c r="O367" s="50"/>
      <c r="P367" s="144">
        <f t="shared" si="17"/>
        <v>0</v>
      </c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ht="25.5" customHeight="1" outlineLevel="1" x14ac:dyDescent="0.25">
      <c r="A368" s="172" t="s">
        <v>519</v>
      </c>
      <c r="B368" s="74" t="s">
        <v>164</v>
      </c>
      <c r="C368" s="618" t="str">
        <f>CONCATENATE(VLOOKUP(A368,ABC_SERVIÇOS!A:I,5,0)," - ",VLOOKUP(A368,ABC_SERVIÇOS!A:I,6,0))</f>
        <v>38135 (I) - SINAPI – 10/17</v>
      </c>
      <c r="D368" s="630" t="str">
        <f>VLOOKUP(A368,ABC_SERVIÇOS,2,0)</f>
        <v>LADRILHO HIDRAULICO, *20 X 20* CM, E= 2 CM, TATIL ALERTA OU DIRECIONAL, AMARELO</v>
      </c>
      <c r="E368" s="631"/>
      <c r="F368" s="631"/>
      <c r="G368" s="632"/>
      <c r="H368" s="629" t="s">
        <v>520</v>
      </c>
      <c r="I368" s="618" t="str">
        <f>VLOOKUP(A368,ABC_SERVIÇOS,3,0)</f>
        <v>M2</v>
      </c>
      <c r="J368" s="642">
        <f>SUM(J374:J375)</f>
        <v>204.20000000000002</v>
      </c>
      <c r="K368" s="96"/>
      <c r="L368" s="77">
        <f>VLOOKUP(A368,ABC_SERVIÇOS,7,0)</f>
        <v>58.65</v>
      </c>
      <c r="M368" s="438">
        <f>ROUND(L368*J368,2)</f>
        <v>11976.33</v>
      </c>
      <c r="N368" s="21" t="str">
        <f>A368</f>
        <v>COMP_117</v>
      </c>
      <c r="O368" s="50"/>
      <c r="P368" s="144">
        <f t="shared" si="17"/>
        <v>-11976.33</v>
      </c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outlineLevel="1" x14ac:dyDescent="0.25">
      <c r="A369"/>
      <c r="B369" s="53"/>
      <c r="C369" s="54"/>
      <c r="D369" s="217" t="s">
        <v>482</v>
      </c>
      <c r="E369" s="150"/>
      <c r="F369" s="150"/>
      <c r="G369" s="150"/>
      <c r="H369" s="150"/>
      <c r="I369" s="149"/>
      <c r="J369" s="151">
        <v>455.5</v>
      </c>
      <c r="K369" s="56"/>
      <c r="L369" s="57"/>
      <c r="M369" s="434"/>
      <c r="N369"/>
      <c r="O369" s="50"/>
      <c r="P369" s="144">
        <f t="shared" si="17"/>
        <v>0</v>
      </c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outlineLevel="1" x14ac:dyDescent="0.25">
      <c r="A370"/>
      <c r="B370" s="53"/>
      <c r="C370" s="54"/>
      <c r="D370" s="217" t="s">
        <v>483</v>
      </c>
      <c r="E370" s="179"/>
      <c r="F370" s="179"/>
      <c r="G370" s="151"/>
      <c r="H370" s="574"/>
      <c r="I370" s="151"/>
      <c r="J370" s="151">
        <v>455.5</v>
      </c>
      <c r="K370" s="56"/>
      <c r="L370" s="57"/>
      <c r="M370" s="434"/>
      <c r="N370" s="98"/>
      <c r="O370" s="50"/>
      <c r="P370" s="144">
        <f t="shared" si="17"/>
        <v>0</v>
      </c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outlineLevel="1" x14ac:dyDescent="0.25">
      <c r="A371"/>
      <c r="B371" s="53"/>
      <c r="C371" s="54"/>
      <c r="D371" s="219" t="s">
        <v>521</v>
      </c>
      <c r="E371" s="179">
        <v>35</v>
      </c>
      <c r="F371" s="179">
        <v>2</v>
      </c>
      <c r="G371" s="151"/>
      <c r="H371" s="574"/>
      <c r="I371" s="151"/>
      <c r="J371" s="151">
        <f>F371*E371</f>
        <v>70</v>
      </c>
      <c r="K371" s="56"/>
      <c r="L371" s="57"/>
      <c r="M371" s="434"/>
      <c r="N371" s="98"/>
      <c r="O371" s="50"/>
      <c r="P371" s="144">
        <f t="shared" ref="P371:P411" si="20">O371-M371</f>
        <v>0</v>
      </c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53"/>
      <c r="C372" s="54"/>
      <c r="D372" s="219"/>
      <c r="E372" s="179"/>
      <c r="F372" s="179"/>
      <c r="G372" s="151"/>
      <c r="H372" s="574"/>
      <c r="I372" s="151"/>
      <c r="J372" s="151">
        <f>SUM(J369:J371)</f>
        <v>981</v>
      </c>
      <c r="K372" s="56"/>
      <c r="L372" s="57"/>
      <c r="M372" s="434"/>
      <c r="N372" s="98"/>
      <c r="O372" s="50"/>
      <c r="P372" s="144">
        <f t="shared" si="20"/>
        <v>0</v>
      </c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53"/>
      <c r="C373" s="54"/>
      <c r="D373" s="219" t="s">
        <v>255</v>
      </c>
      <c r="E373" s="179"/>
      <c r="F373" s="179"/>
      <c r="G373" s="151"/>
      <c r="H373" s="574"/>
      <c r="I373" s="151"/>
      <c r="J373" s="151">
        <v>0.2</v>
      </c>
      <c r="K373" s="56"/>
      <c r="L373" s="57"/>
      <c r="M373" s="434"/>
      <c r="N373" s="98"/>
      <c r="O373" s="50"/>
      <c r="P373" s="144">
        <f t="shared" si="20"/>
        <v>0</v>
      </c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/>
      <c r="B374" s="53"/>
      <c r="C374" s="54"/>
      <c r="D374" s="219"/>
      <c r="E374" s="179"/>
      <c r="F374" s="179"/>
      <c r="G374" s="151"/>
      <c r="H374" s="574"/>
      <c r="I374" s="151"/>
      <c r="J374" s="151">
        <f>J372*J373</f>
        <v>196.20000000000002</v>
      </c>
      <c r="K374" s="56"/>
      <c r="L374" s="57"/>
      <c r="M374" s="434"/>
      <c r="N374" s="98"/>
      <c r="O374" s="50"/>
      <c r="P374" s="144">
        <f t="shared" si="20"/>
        <v>0</v>
      </c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outlineLevel="1" x14ac:dyDescent="0.25">
      <c r="A375"/>
      <c r="B375" s="53"/>
      <c r="C375" s="54"/>
      <c r="D375" s="219" t="s">
        <v>522</v>
      </c>
      <c r="E375" s="179"/>
      <c r="F375" s="179"/>
      <c r="G375" s="151"/>
      <c r="H375" s="574"/>
      <c r="I375" s="151"/>
      <c r="J375" s="151">
        <v>8</v>
      </c>
      <c r="K375" s="56"/>
      <c r="L375" s="57"/>
      <c r="M375" s="434"/>
      <c r="N375" s="98"/>
      <c r="O375" s="50"/>
      <c r="P375" s="144">
        <f t="shared" si="20"/>
        <v>0</v>
      </c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outlineLevel="1" x14ac:dyDescent="0.25">
      <c r="A376"/>
      <c r="B376" s="53"/>
      <c r="C376" s="54"/>
      <c r="D376" s="219"/>
      <c r="E376" s="179"/>
      <c r="F376" s="179"/>
      <c r="G376" s="151"/>
      <c r="H376" s="574"/>
      <c r="I376" s="151"/>
      <c r="J376" s="151"/>
      <c r="K376" s="56"/>
      <c r="L376" s="57"/>
      <c r="M376" s="434"/>
      <c r="N376" s="98"/>
      <c r="O376" s="50"/>
      <c r="P376" s="144">
        <f t="shared" si="20"/>
        <v>0</v>
      </c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outlineLevel="1" x14ac:dyDescent="0.25">
      <c r="A377" s="172" t="s">
        <v>523</v>
      </c>
      <c r="B377" s="74" t="s">
        <v>165</v>
      </c>
      <c r="C377" s="618" t="str">
        <f>CONCATENATE(VLOOKUP(A377,ABC_SERVIÇOS!A:I,5,0)," - ",VLOOKUP(A377,ABC_SERVIÇOS!A:I,6,0))</f>
        <v>74021/003 - SINAPI – 10/17</v>
      </c>
      <c r="D377" s="630" t="str">
        <f>VLOOKUP(A377,ABC_SERVIÇOS,2,0)</f>
        <v>ENSAIOS DE REGULARIZACAO DO SUBLEITO</v>
      </c>
      <c r="E377" s="631"/>
      <c r="F377" s="631"/>
      <c r="G377" s="632"/>
      <c r="H377" s="641" t="s">
        <v>524</v>
      </c>
      <c r="I377" s="618" t="str">
        <f>VLOOKUP(A377,ABC_SERVIÇOS,3,0)</f>
        <v>M2</v>
      </c>
      <c r="J377" s="642">
        <f>SUM(J378:J379)</f>
        <v>10588.04</v>
      </c>
      <c r="K377" s="96"/>
      <c r="L377" s="77">
        <f>VLOOKUP(A377,ABC_SERVIÇOS,7,0)</f>
        <v>0.91</v>
      </c>
      <c r="M377" s="438">
        <f>ROUND(L377*J377,2)</f>
        <v>9635.1200000000008</v>
      </c>
      <c r="N377" s="21" t="str">
        <f>A377</f>
        <v>COMP_042</v>
      </c>
      <c r="O377" s="50"/>
      <c r="P377" s="144">
        <f t="shared" si="20"/>
        <v>-9635.1200000000008</v>
      </c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outlineLevel="1" x14ac:dyDescent="0.25">
      <c r="A378"/>
      <c r="B378" s="53"/>
      <c r="C378" s="54"/>
      <c r="D378" s="219" t="s">
        <v>525</v>
      </c>
      <c r="E378" s="150"/>
      <c r="F378" s="150"/>
      <c r="G378" s="150"/>
      <c r="H378" s="550"/>
      <c r="I378" s="149"/>
      <c r="J378" s="156">
        <f>J287</f>
        <v>10588.04</v>
      </c>
      <c r="K378" s="56"/>
      <c r="L378" s="57"/>
      <c r="M378" s="434"/>
      <c r="N378"/>
      <c r="O378" s="50"/>
      <c r="P378" s="144">
        <f t="shared" si="20"/>
        <v>0</v>
      </c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493"/>
      <c r="C379" s="205"/>
      <c r="D379" s="508"/>
      <c r="E379" s="158"/>
      <c r="F379" s="158"/>
      <c r="G379" s="158"/>
      <c r="H379" s="551"/>
      <c r="I379" s="157"/>
      <c r="J379" s="159"/>
      <c r="K379" s="196"/>
      <c r="L379" s="206"/>
      <c r="M379" s="494"/>
      <c r="N379"/>
      <c r="O379" s="50"/>
      <c r="P379" s="144">
        <f t="shared" si="20"/>
        <v>0</v>
      </c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outlineLevel="1" x14ac:dyDescent="0.25">
      <c r="A380" s="172" t="s">
        <v>526</v>
      </c>
      <c r="B380" s="74" t="s">
        <v>167</v>
      </c>
      <c r="C380" s="618" t="str">
        <f>CONCATENATE(VLOOKUP(A380,ABC_SERVIÇOS!A:I,5,0)," - ",VLOOKUP(A380,ABC_SERVIÇOS!A:I,6,0))</f>
        <v>74021/006 - SINAPI – 10/17</v>
      </c>
      <c r="D380" s="630" t="str">
        <f>VLOOKUP(A380,ABC_SERVIÇOS,2,0)</f>
        <v>ENSAIOS DE BASE ESTABILIZADA GRANULOMETRICAMENTE</v>
      </c>
      <c r="E380" s="631"/>
      <c r="F380" s="631"/>
      <c r="G380" s="632"/>
      <c r="H380" s="658"/>
      <c r="I380" s="618" t="str">
        <f>VLOOKUP(A380,ABC_SERVIÇOS,3,0)</f>
        <v>M3</v>
      </c>
      <c r="J380" s="642">
        <f>SUM(J381:J382)</f>
        <v>4218.4160000000002</v>
      </c>
      <c r="K380" s="96"/>
      <c r="L380" s="77">
        <f>VLOOKUP(A380,ABC_SERVIÇOS,7,0)</f>
        <v>1.79</v>
      </c>
      <c r="M380" s="438">
        <f>ROUND(L380*J380,2)</f>
        <v>7550.96</v>
      </c>
      <c r="N380" s="21" t="str">
        <f>A380</f>
        <v>COMP_040</v>
      </c>
      <c r="O380" s="50"/>
      <c r="P380" s="144">
        <f t="shared" si="20"/>
        <v>-7550.96</v>
      </c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outlineLevel="1" x14ac:dyDescent="0.25">
      <c r="A381"/>
      <c r="B381" s="53"/>
      <c r="C381" s="54"/>
      <c r="D381" s="219" t="s">
        <v>527</v>
      </c>
      <c r="E381" s="150"/>
      <c r="F381" s="150"/>
      <c r="G381" s="150"/>
      <c r="H381" s="550"/>
      <c r="I381" s="149"/>
      <c r="J381" s="156">
        <f>J299</f>
        <v>4218.4160000000002</v>
      </c>
      <c r="K381" s="56"/>
      <c r="L381" s="57"/>
      <c r="M381" s="434"/>
      <c r="N381"/>
      <c r="O381" s="50"/>
      <c r="P381" s="144">
        <f t="shared" si="20"/>
        <v>0</v>
      </c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1" x14ac:dyDescent="0.25">
      <c r="A382"/>
      <c r="B382" s="493"/>
      <c r="C382" s="205"/>
      <c r="D382" s="508"/>
      <c r="E382" s="158"/>
      <c r="F382" s="158"/>
      <c r="G382" s="158"/>
      <c r="H382" s="551"/>
      <c r="I382" s="157"/>
      <c r="J382" s="159"/>
      <c r="K382" s="196"/>
      <c r="L382" s="206"/>
      <c r="M382" s="494"/>
      <c r="N382"/>
      <c r="O382" s="50"/>
      <c r="P382" s="144">
        <f t="shared" si="20"/>
        <v>0</v>
      </c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72" t="s">
        <v>528</v>
      </c>
      <c r="B383" s="74" t="s">
        <v>168</v>
      </c>
      <c r="C383" s="618" t="str">
        <f>CONCATENATE(VLOOKUP(A383,ABC_SERVIÇOS!A:I,5,0)," - ",VLOOKUP(A383,ABC_SERVIÇOS!A:I,6,0))</f>
        <v>73900/012 - SINAPI – 10/17</v>
      </c>
      <c r="D383" s="630" t="str">
        <f>VLOOKUP(A383,ABC_SERVIÇOS,2,0)</f>
        <v>ENSAIOS DE CONCRETO ASFALTICO</v>
      </c>
      <c r="E383" s="631"/>
      <c r="F383" s="631"/>
      <c r="G383" s="632"/>
      <c r="H383" s="658"/>
      <c r="I383" s="618" t="str">
        <f>VLOOKUP(A383,ABC_SERVIÇOS,3,0)</f>
        <v>T</v>
      </c>
      <c r="J383" s="642">
        <f>J384*J385</f>
        <v>1408.5648000000001</v>
      </c>
      <c r="K383" s="96"/>
      <c r="L383" s="77">
        <f>VLOOKUP(A383,ABC_SERVIÇOS,7,0)</f>
        <v>53.29</v>
      </c>
      <c r="M383" s="438">
        <f>ROUND(L383*J383,2)</f>
        <v>75062.42</v>
      </c>
      <c r="N383" s="21" t="str">
        <f>A383</f>
        <v>COMP_043</v>
      </c>
      <c r="O383" s="50"/>
      <c r="P383" s="144">
        <f t="shared" si="20"/>
        <v>-75062.42</v>
      </c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/>
      <c r="B384" s="53"/>
      <c r="C384" s="54"/>
      <c r="D384" s="219" t="s">
        <v>529</v>
      </c>
      <c r="E384" s="150"/>
      <c r="F384" s="150"/>
      <c r="G384" s="150"/>
      <c r="H384" s="550"/>
      <c r="I384" s="149"/>
      <c r="J384" s="156">
        <f>J328</f>
        <v>586.90200000000004</v>
      </c>
      <c r="K384" s="56" t="s">
        <v>385</v>
      </c>
      <c r="L384" s="57" t="s">
        <v>379</v>
      </c>
      <c r="M384" s="434"/>
      <c r="N384"/>
      <c r="O384" s="50"/>
      <c r="P384" s="144">
        <f t="shared" si="20"/>
        <v>0</v>
      </c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/>
      <c r="B385" s="53"/>
      <c r="C385" s="54"/>
      <c r="D385" s="219" t="s">
        <v>530</v>
      </c>
      <c r="E385" s="150"/>
      <c r="F385" s="150"/>
      <c r="G385" s="150"/>
      <c r="H385" s="550"/>
      <c r="I385" s="149"/>
      <c r="J385" s="156">
        <v>2.4</v>
      </c>
      <c r="K385" s="56" t="s">
        <v>531</v>
      </c>
      <c r="L385" s="57" t="s">
        <v>381</v>
      </c>
      <c r="M385" s="434"/>
      <c r="N385"/>
      <c r="O385" s="50"/>
      <c r="P385" s="144">
        <f t="shared" si="20"/>
        <v>0</v>
      </c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/>
      <c r="B386" s="53"/>
      <c r="C386" s="54"/>
      <c r="D386" s="219"/>
      <c r="E386" s="150"/>
      <c r="F386" s="150"/>
      <c r="G386" s="150"/>
      <c r="H386" s="550"/>
      <c r="I386" s="149"/>
      <c r="J386" s="156"/>
      <c r="K386" s="56"/>
      <c r="L386" s="57"/>
      <c r="M386" s="434"/>
      <c r="N386"/>
      <c r="O386" s="50"/>
      <c r="P386" s="144">
        <f t="shared" si="20"/>
        <v>0</v>
      </c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72" t="s">
        <v>532</v>
      </c>
      <c r="B387" s="74" t="s">
        <v>169</v>
      </c>
      <c r="C387" s="618" t="str">
        <f>CONCATENATE(VLOOKUP(A387,ABC_SERVIÇOS!A:I,5,0)," - ",VLOOKUP(A387,ABC_SERVIÇOS!A:I,6,0))</f>
        <v>74022/2 - SINAPI – 10/17</v>
      </c>
      <c r="D387" s="630" t="str">
        <f>VLOOKUP(A387,ABC_SERVIÇOS,2,0)</f>
        <v>ENSAIO DE VISCOSIDADE SAYBOLT - FUROL - MATERIAL BETUMINOSO</v>
      </c>
      <c r="E387" s="631"/>
      <c r="F387" s="631"/>
      <c r="G387" s="632"/>
      <c r="H387" s="658"/>
      <c r="I387" s="618" t="str">
        <f>VLOOKUP(A387,ABC_SERVIÇOS,3,0)</f>
        <v>UNID</v>
      </c>
      <c r="J387" s="642">
        <f>SUM(J388:J390)</f>
        <v>32</v>
      </c>
      <c r="K387" s="96"/>
      <c r="L387" s="77">
        <f>VLOOKUP(A387,ABC_SERVIÇOS,7,0)</f>
        <v>186.07</v>
      </c>
      <c r="M387" s="438">
        <f>ROUND(L387*J387,2)</f>
        <v>5954.24</v>
      </c>
      <c r="N387" s="21" t="str">
        <f>A387</f>
        <v>COMP_119</v>
      </c>
      <c r="O387" s="50"/>
      <c r="P387" s="144">
        <f t="shared" si="20"/>
        <v>-5954.24</v>
      </c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/>
      <c r="B388" s="53"/>
      <c r="C388" s="54"/>
      <c r="D388" s="219" t="s">
        <v>533</v>
      </c>
      <c r="E388" s="177">
        <f>J346</f>
        <v>7.3245369600000005</v>
      </c>
      <c r="F388" s="150"/>
      <c r="G388" s="150"/>
      <c r="H388" s="550"/>
      <c r="I388" s="149"/>
      <c r="J388" s="156">
        <v>8</v>
      </c>
      <c r="K388" s="56"/>
      <c r="L388" s="57" t="s">
        <v>379</v>
      </c>
      <c r="M388" s="434"/>
      <c r="N388"/>
      <c r="O388" s="50"/>
      <c r="P388" s="144">
        <f t="shared" si="20"/>
        <v>0</v>
      </c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/>
      <c r="B389" s="53"/>
      <c r="C389" s="54"/>
      <c r="D389" s="219" t="s">
        <v>534</v>
      </c>
      <c r="E389" s="177">
        <f>J345</f>
        <v>8.4704320000000006</v>
      </c>
      <c r="F389" s="150"/>
      <c r="G389" s="150"/>
      <c r="H389" s="550"/>
      <c r="I389" s="149"/>
      <c r="J389" s="156">
        <v>10</v>
      </c>
      <c r="K389" s="56"/>
      <c r="L389" s="57" t="s">
        <v>381</v>
      </c>
      <c r="M389" s="434"/>
      <c r="N389"/>
      <c r="O389" s="50"/>
      <c r="P389" s="144">
        <f t="shared" si="20"/>
        <v>0</v>
      </c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/>
      <c r="B390" s="53"/>
      <c r="C390" s="54"/>
      <c r="D390" s="219" t="s">
        <v>535</v>
      </c>
      <c r="E390" s="177">
        <f>J344</f>
        <v>12.705648</v>
      </c>
      <c r="F390" s="150"/>
      <c r="G390" s="150"/>
      <c r="H390" s="550"/>
      <c r="I390" s="149"/>
      <c r="J390" s="156">
        <v>14</v>
      </c>
      <c r="K390" s="56"/>
      <c r="L390" s="57"/>
      <c r="M390" s="434"/>
      <c r="N390"/>
      <c r="O390" s="50"/>
      <c r="P390" s="144">
        <f t="shared" si="20"/>
        <v>0</v>
      </c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/>
      <c r="B391" s="53"/>
      <c r="C391" s="54"/>
      <c r="D391" s="219"/>
      <c r="E391" s="150"/>
      <c r="F391" s="150"/>
      <c r="G391" s="150"/>
      <c r="H391" s="550"/>
      <c r="I391" s="149"/>
      <c r="J391" s="156"/>
      <c r="K391" s="56"/>
      <c r="L391" s="57"/>
      <c r="M391" s="434"/>
      <c r="N391"/>
      <c r="O391" s="50"/>
      <c r="P391" s="144">
        <f t="shared" si="20"/>
        <v>0</v>
      </c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outlineLevel="1" x14ac:dyDescent="0.25">
      <c r="A392" s="172" t="s">
        <v>536</v>
      </c>
      <c r="B392" s="74" t="s">
        <v>170</v>
      </c>
      <c r="C392" s="618" t="str">
        <f>CONCATENATE(VLOOKUP(A392,ABC_SERVIÇOS!A:I,5,0)," - ",VLOOKUP(A392,ABC_SERVIÇOS!A:I,6,0))</f>
        <v>74022/3 - SINAPI – 10/17</v>
      </c>
      <c r="D392" s="630" t="str">
        <f>VLOOKUP(A392,ABC_SERVIÇOS,2,0)</f>
        <v>ENSAIO DE DETERMINACAO DA PENEIRACAO - EMULSAO ASFALTICA</v>
      </c>
      <c r="E392" s="631"/>
      <c r="F392" s="631"/>
      <c r="G392" s="632"/>
      <c r="H392" s="658"/>
      <c r="I392" s="618" t="str">
        <f>VLOOKUP(A392,ABC_SERVIÇOS,3,0)</f>
        <v>UNID</v>
      </c>
      <c r="J392" s="642">
        <f>SUM(J393:J395)</f>
        <v>32</v>
      </c>
      <c r="K392" s="96"/>
      <c r="L392" s="77">
        <f>VLOOKUP(A392,ABC_SERVIÇOS,7,0)</f>
        <v>169.16</v>
      </c>
      <c r="M392" s="438">
        <f>ROUND(L392*J392,2)</f>
        <v>5413.12</v>
      </c>
      <c r="N392" s="21" t="str">
        <f>A392</f>
        <v>COMP_120</v>
      </c>
      <c r="O392" s="50"/>
      <c r="P392" s="144">
        <f t="shared" si="20"/>
        <v>-5413.12</v>
      </c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outlineLevel="1" x14ac:dyDescent="0.25">
      <c r="A393"/>
      <c r="B393" s="53"/>
      <c r="C393" s="54"/>
      <c r="D393" s="219" t="s">
        <v>533</v>
      </c>
      <c r="E393" s="177">
        <f>E388</f>
        <v>7.3245369600000005</v>
      </c>
      <c r="F393" s="150"/>
      <c r="G393" s="150"/>
      <c r="H393" s="550"/>
      <c r="I393" s="149"/>
      <c r="J393" s="156">
        <v>8</v>
      </c>
      <c r="K393" s="56"/>
      <c r="L393" s="57"/>
      <c r="M393" s="434"/>
      <c r="N393"/>
      <c r="O393" s="50"/>
      <c r="P393" s="144">
        <f t="shared" si="20"/>
        <v>0</v>
      </c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53"/>
      <c r="C394" s="54"/>
      <c r="D394" s="219" t="s">
        <v>534</v>
      </c>
      <c r="E394" s="177">
        <f>E389</f>
        <v>8.4704320000000006</v>
      </c>
      <c r="F394" s="150"/>
      <c r="G394" s="150"/>
      <c r="H394" s="550"/>
      <c r="I394" s="149"/>
      <c r="J394" s="156">
        <v>10</v>
      </c>
      <c r="K394" s="56"/>
      <c r="L394" s="57"/>
      <c r="M394" s="434"/>
      <c r="N394"/>
      <c r="O394" s="50"/>
      <c r="P394" s="144">
        <f t="shared" si="20"/>
        <v>0</v>
      </c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/>
      <c r="B395" s="53"/>
      <c r="C395" s="54"/>
      <c r="D395" s="219" t="s">
        <v>535</v>
      </c>
      <c r="E395" s="177">
        <f>E390</f>
        <v>12.705648</v>
      </c>
      <c r="F395" s="150"/>
      <c r="G395" s="150"/>
      <c r="H395" s="550"/>
      <c r="I395" s="149"/>
      <c r="J395" s="156">
        <v>14</v>
      </c>
      <c r="K395" s="56"/>
      <c r="L395" s="57"/>
      <c r="M395" s="434"/>
      <c r="N395"/>
      <c r="O395" s="50"/>
      <c r="P395" s="144">
        <f t="shared" si="20"/>
        <v>0</v>
      </c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outlineLevel="1" x14ac:dyDescent="0.25">
      <c r="A396"/>
      <c r="B396" s="53"/>
      <c r="C396" s="54"/>
      <c r="D396" s="219"/>
      <c r="E396" s="150"/>
      <c r="F396" s="150"/>
      <c r="G396" s="150"/>
      <c r="H396" s="550"/>
      <c r="I396" s="149"/>
      <c r="J396" s="156"/>
      <c r="K396" s="56"/>
      <c r="L396" s="57"/>
      <c r="M396" s="434"/>
      <c r="N396"/>
      <c r="O396" s="50"/>
      <c r="P396" s="144">
        <f t="shared" si="20"/>
        <v>0</v>
      </c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ht="25.5" customHeight="1" outlineLevel="1" x14ac:dyDescent="0.25">
      <c r="A397" s="172" t="s">
        <v>537</v>
      </c>
      <c r="B397" s="74" t="s">
        <v>171</v>
      </c>
      <c r="C397" s="618" t="str">
        <f>CONCATENATE(VLOOKUP(A397,ABC_SERVIÇOS!A:I,5,0)," - ",VLOOKUP(A397,ABC_SERVIÇOS!A:I,6,0))</f>
        <v>74022/5 - SINAPI – 10/17</v>
      </c>
      <c r="D397" s="630" t="str">
        <f>VLOOKUP(A397,ABC_SERVIÇOS,2,0)</f>
        <v>ENSAIO DE DETERMINACAO DO TEOR DE BETUME - CIMENTO ASFALTICO DE PETROL</v>
      </c>
      <c r="E397" s="631"/>
      <c r="F397" s="631"/>
      <c r="G397" s="632"/>
      <c r="H397" s="658"/>
      <c r="I397" s="618" t="str">
        <f>VLOOKUP(A397,ABC_SERVIÇOS,3,0)</f>
        <v>UNID</v>
      </c>
      <c r="J397" s="642">
        <f>SUM(J398:J400)</f>
        <v>32</v>
      </c>
      <c r="K397" s="96"/>
      <c r="L397" s="77">
        <f>VLOOKUP(A397,ABC_SERVIÇOS,7,0)</f>
        <v>148.01</v>
      </c>
      <c r="M397" s="438">
        <f>ROUND(L397*J397,2)</f>
        <v>4736.32</v>
      </c>
      <c r="N397" s="21" t="str">
        <f>A397</f>
        <v>COMP_122</v>
      </c>
      <c r="O397" s="50"/>
      <c r="P397" s="144">
        <f t="shared" si="20"/>
        <v>-4736.32</v>
      </c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53"/>
      <c r="C398" s="54"/>
      <c r="D398" s="219" t="s">
        <v>533</v>
      </c>
      <c r="E398" s="177">
        <f>E393</f>
        <v>7.3245369600000005</v>
      </c>
      <c r="F398" s="150"/>
      <c r="G398" s="150"/>
      <c r="H398" s="550"/>
      <c r="I398" s="149"/>
      <c r="J398" s="156">
        <v>8</v>
      </c>
      <c r="K398" s="56"/>
      <c r="L398" s="57"/>
      <c r="M398" s="434"/>
      <c r="N398"/>
      <c r="O398" s="50"/>
      <c r="P398" s="144">
        <f t="shared" si="20"/>
        <v>0</v>
      </c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53"/>
      <c r="C399" s="54"/>
      <c r="D399" s="219" t="s">
        <v>534</v>
      </c>
      <c r="E399" s="177">
        <f>E394</f>
        <v>8.4704320000000006</v>
      </c>
      <c r="F399" s="150"/>
      <c r="G399" s="150"/>
      <c r="H399" s="550"/>
      <c r="I399" s="149"/>
      <c r="J399" s="156">
        <v>10</v>
      </c>
      <c r="K399" s="56"/>
      <c r="L399" s="57"/>
      <c r="M399" s="434"/>
      <c r="N399"/>
      <c r="O399" s="50"/>
      <c r="P399" s="144">
        <f t="shared" si="20"/>
        <v>0</v>
      </c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ht="15.75" outlineLevel="1" thickBot="1" x14ac:dyDescent="0.3">
      <c r="A400"/>
      <c r="B400" s="53"/>
      <c r="C400" s="54"/>
      <c r="D400" s="219" t="s">
        <v>535</v>
      </c>
      <c r="E400" s="177">
        <f>E395</f>
        <v>12.705648</v>
      </c>
      <c r="F400" s="150"/>
      <c r="G400" s="150"/>
      <c r="H400" s="150"/>
      <c r="I400" s="149"/>
      <c r="J400" s="156">
        <v>14</v>
      </c>
      <c r="K400" s="56"/>
      <c r="L400" s="57"/>
      <c r="M400" s="434"/>
      <c r="N400"/>
      <c r="O400" s="50"/>
      <c r="P400" s="144">
        <f t="shared" si="20"/>
        <v>0</v>
      </c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s="114" customFormat="1" ht="27" customHeight="1" thickBot="1" x14ac:dyDescent="0.3">
      <c r="B401" s="22" t="s">
        <v>172</v>
      </c>
      <c r="C401" s="102"/>
      <c r="D401" s="103" t="s">
        <v>25</v>
      </c>
      <c r="E401" s="102"/>
      <c r="F401" s="102"/>
      <c r="G401" s="102"/>
      <c r="H401" s="102"/>
      <c r="I401" s="102"/>
      <c r="J401" s="104"/>
      <c r="K401" s="104"/>
      <c r="L401" s="26"/>
      <c r="M401" s="432">
        <f>SUM(M402:M504)</f>
        <v>285445</v>
      </c>
      <c r="O401" s="47">
        <f>PQP_REVISADO!H112</f>
        <v>285445</v>
      </c>
      <c r="P401" s="144">
        <f t="shared" si="20"/>
        <v>0</v>
      </c>
    </row>
    <row r="402" spans="1:1024" s="45" customFormat="1" ht="60" customHeight="1" outlineLevel="1" x14ac:dyDescent="0.25">
      <c r="A402" s="172" t="s">
        <v>538</v>
      </c>
      <c r="B402" s="74" t="s">
        <v>173</v>
      </c>
      <c r="C402" s="618" t="str">
        <f>CONCATENATE(VLOOKUP(A402,ABC_SERVIÇOS!A:I,5,0)," - ",VLOOKUP(A402,ABC_SERVIÇOS!A:I,6,0))</f>
        <v>90084 - SINAPI – 10/17</v>
      </c>
      <c r="D402" s="626" t="str">
        <f>VLOOKUP(A402,ABC_SERVIÇOS,2,0)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402" s="627"/>
      <c r="F402" s="627"/>
      <c r="G402" s="628"/>
      <c r="H402" s="629" t="s">
        <v>539</v>
      </c>
      <c r="I402" s="618" t="str">
        <f>VLOOKUP(A402,ABC_SERVIÇOS,3,0)</f>
        <v>M3</v>
      </c>
      <c r="J402" s="642">
        <f>J406</f>
        <v>831.06</v>
      </c>
      <c r="K402" s="96"/>
      <c r="L402" s="77">
        <f>VLOOKUP(A402,ABC_SERVIÇOS,7,0)</f>
        <v>11.08</v>
      </c>
      <c r="M402" s="438">
        <f>ROUND(L402*J402,2)</f>
        <v>9208.14</v>
      </c>
      <c r="N402" s="21" t="str">
        <f>A402</f>
        <v>COMP_044</v>
      </c>
      <c r="O402" s="50"/>
      <c r="P402" s="144">
        <f t="shared" si="20"/>
        <v>-9208.14</v>
      </c>
    </row>
    <row r="403" spans="1:1024" outlineLevel="1" x14ac:dyDescent="0.25">
      <c r="A403"/>
      <c r="B403" s="53"/>
      <c r="C403" s="54"/>
      <c r="D403" s="219" t="s">
        <v>540</v>
      </c>
      <c r="E403" s="150"/>
      <c r="F403" s="150"/>
      <c r="G403" s="150"/>
      <c r="H403" s="150"/>
      <c r="I403" s="149"/>
      <c r="J403" s="156">
        <f>J419</f>
        <v>243</v>
      </c>
      <c r="K403" s="56" t="s">
        <v>254</v>
      </c>
      <c r="L403" s="56" t="s">
        <v>379</v>
      </c>
      <c r="M403" s="434"/>
      <c r="N403"/>
      <c r="O403" s="50"/>
      <c r="P403" s="144">
        <f t="shared" si="20"/>
        <v>0</v>
      </c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outlineLevel="1" x14ac:dyDescent="0.25">
      <c r="A404"/>
      <c r="B404" s="53"/>
      <c r="C404" s="54"/>
      <c r="D404" s="219" t="s">
        <v>541</v>
      </c>
      <c r="E404" s="150"/>
      <c r="F404" s="150"/>
      <c r="G404" s="150"/>
      <c r="H404" s="150"/>
      <c r="I404" s="149"/>
      <c r="J404" s="156">
        <v>1.9</v>
      </c>
      <c r="K404" s="56" t="s">
        <v>254</v>
      </c>
      <c r="L404" s="56" t="s">
        <v>381</v>
      </c>
      <c r="M404" s="434"/>
      <c r="N404"/>
      <c r="O404" s="50"/>
      <c r="P404" s="144">
        <f t="shared" si="20"/>
        <v>0</v>
      </c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outlineLevel="1" x14ac:dyDescent="0.25">
      <c r="A405"/>
      <c r="B405" s="53"/>
      <c r="C405" s="54"/>
      <c r="D405" s="219" t="s">
        <v>255</v>
      </c>
      <c r="E405" s="150"/>
      <c r="F405" s="150"/>
      <c r="G405" s="150"/>
      <c r="H405" s="150"/>
      <c r="I405" s="149"/>
      <c r="J405" s="156">
        <v>1.8</v>
      </c>
      <c r="K405" s="56" t="s">
        <v>254</v>
      </c>
      <c r="L405" s="56" t="s">
        <v>425</v>
      </c>
      <c r="M405" s="434"/>
      <c r="N405"/>
      <c r="O405" s="50"/>
      <c r="P405" s="144">
        <f t="shared" si="20"/>
        <v>0</v>
      </c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53"/>
      <c r="C406" s="54"/>
      <c r="D406" s="219" t="s">
        <v>542</v>
      </c>
      <c r="E406" s="150"/>
      <c r="F406" s="150"/>
      <c r="G406" s="150"/>
      <c r="H406" s="150"/>
      <c r="I406" s="149"/>
      <c r="J406" s="156">
        <f>J403*J404*J405</f>
        <v>831.06</v>
      </c>
      <c r="K406" s="56" t="s">
        <v>385</v>
      </c>
      <c r="L406" s="56" t="s">
        <v>543</v>
      </c>
      <c r="M406" s="434"/>
      <c r="N406"/>
      <c r="O406" s="50"/>
      <c r="P406" s="144">
        <f t="shared" si="20"/>
        <v>0</v>
      </c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53"/>
      <c r="C407" s="54"/>
      <c r="D407" s="219"/>
      <c r="E407" s="150"/>
      <c r="F407" s="150"/>
      <c r="G407" s="150"/>
      <c r="H407" s="150"/>
      <c r="I407" s="149"/>
      <c r="J407" s="156"/>
      <c r="K407" s="56"/>
      <c r="L407" s="57"/>
      <c r="M407" s="434"/>
      <c r="N407"/>
      <c r="O407" s="50"/>
      <c r="P407" s="144">
        <f t="shared" si="20"/>
        <v>0</v>
      </c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33.75" customHeight="1" outlineLevel="1" x14ac:dyDescent="0.25">
      <c r="A408" s="172" t="s">
        <v>544</v>
      </c>
      <c r="B408" s="74" t="s">
        <v>174</v>
      </c>
      <c r="C408" s="618" t="str">
        <f>CONCATENATE(VLOOKUP(A408,ABC_SERVIÇOS!A:I,5,0)," - ",VLOOKUP(A408,ABC_SERVIÇOS!A:I,6,0))</f>
        <v>94100 - SINAPI – 10/17</v>
      </c>
      <c r="D408" s="630" t="str">
        <f>VLOOKUP(A408,ABC_SERVIÇOS,2,0)</f>
        <v>PREPARO DE FUNDO DE VALA COM LARGURA MAIOR OU IGUAL A 1,5 M E MENOR QUE 2,5 M, EM LOCAL COM NÍVEL ALTO DE INTERFERÊNCIA. AF_06/2016</v>
      </c>
      <c r="E408" s="631"/>
      <c r="F408" s="631"/>
      <c r="G408" s="632"/>
      <c r="H408" s="629"/>
      <c r="I408" s="618" t="str">
        <f>VLOOKUP(A408,ABC_SERVIÇOS,3,0)</f>
        <v>M2</v>
      </c>
      <c r="J408" s="642">
        <f>J411</f>
        <v>437.40000000000003</v>
      </c>
      <c r="K408" s="96"/>
      <c r="L408" s="77">
        <f>VLOOKUP(A408,ABC_SERVIÇOS,7,0)</f>
        <v>2.56</v>
      </c>
      <c r="M408" s="438">
        <f>ROUND(L408*J408,2)</f>
        <v>1119.74</v>
      </c>
      <c r="N408" s="21" t="str">
        <f>A408</f>
        <v>COMP_045</v>
      </c>
      <c r="O408" s="50"/>
      <c r="P408" s="144">
        <f t="shared" si="20"/>
        <v>-1119.74</v>
      </c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53"/>
      <c r="C409" s="54"/>
      <c r="D409" s="219" t="s">
        <v>540</v>
      </c>
      <c r="E409" s="150"/>
      <c r="F409" s="150"/>
      <c r="G409" s="150"/>
      <c r="H409" s="150"/>
      <c r="I409" s="149"/>
      <c r="J409" s="156">
        <f>J403</f>
        <v>243</v>
      </c>
      <c r="K409" s="56" t="s">
        <v>254</v>
      </c>
      <c r="L409" s="56" t="s">
        <v>379</v>
      </c>
      <c r="M409" s="434"/>
      <c r="N409"/>
      <c r="O409" s="50"/>
      <c r="P409" s="144">
        <f t="shared" si="20"/>
        <v>0</v>
      </c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53"/>
      <c r="C410" s="54"/>
      <c r="D410" s="219" t="s">
        <v>255</v>
      </c>
      <c r="E410" s="150"/>
      <c r="F410" s="150"/>
      <c r="G410" s="150"/>
      <c r="H410" s="150"/>
      <c r="I410" s="149"/>
      <c r="J410" s="156">
        <f>J405</f>
        <v>1.8</v>
      </c>
      <c r="K410" s="56" t="s">
        <v>254</v>
      </c>
      <c r="L410" s="56" t="s">
        <v>381</v>
      </c>
      <c r="M410" s="434"/>
      <c r="N410"/>
      <c r="O410" s="50"/>
      <c r="P410" s="144">
        <f t="shared" si="20"/>
        <v>0</v>
      </c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/>
      <c r="B411" s="53"/>
      <c r="C411" s="54"/>
      <c r="D411" s="219" t="s">
        <v>545</v>
      </c>
      <c r="E411" s="150"/>
      <c r="F411" s="150"/>
      <c r="G411" s="150"/>
      <c r="H411" s="150"/>
      <c r="I411" s="149"/>
      <c r="J411" s="156">
        <f>J409*J410</f>
        <v>437.40000000000003</v>
      </c>
      <c r="K411" s="56" t="s">
        <v>263</v>
      </c>
      <c r="L411" s="56" t="s">
        <v>546</v>
      </c>
      <c r="M411" s="434"/>
      <c r="N411"/>
      <c r="O411" s="50"/>
      <c r="P411" s="144">
        <f t="shared" si="20"/>
        <v>0</v>
      </c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outlineLevel="1" x14ac:dyDescent="0.25">
      <c r="A412"/>
      <c r="B412" s="53"/>
      <c r="C412" s="54"/>
      <c r="D412" s="219"/>
      <c r="E412" s="150"/>
      <c r="F412" s="150"/>
      <c r="G412" s="150"/>
      <c r="H412" s="150"/>
      <c r="I412" s="149"/>
      <c r="J412" s="156"/>
      <c r="K412" s="56"/>
      <c r="L412" s="57"/>
      <c r="M412" s="434"/>
      <c r="N412"/>
      <c r="O412" s="50"/>
      <c r="P412" s="144">
        <f t="shared" ref="P412:P434" si="21">O412-M412</f>
        <v>0</v>
      </c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38.25" customHeight="1" outlineLevel="1" x14ac:dyDescent="0.25">
      <c r="A413" s="172" t="s">
        <v>547</v>
      </c>
      <c r="B413" s="74" t="s">
        <v>175</v>
      </c>
      <c r="C413" s="618" t="str">
        <f>CONCATENATE(VLOOKUP(A413,ABC_SERVIÇOS!A:I,5,0)," - ",VLOOKUP(A413,ABC_SERVIÇOS!A:I,6,0))</f>
        <v>94108 - SINAPI – 10/17</v>
      </c>
      <c r="D413" s="630" t="str">
        <f>VLOOKUP(A413,ABC_SERVIÇOS,2,0)</f>
        <v>LASTRO COM PREPARO DE FUNDO, LARGURA MAIOR OU IGUAL A 1,5 M, COM CAMAD DE AREIA, LANÇAMENTO MANUAL, EM LOCAL COM NÍVEL ALTO DE INTERFERÊNCIA</v>
      </c>
      <c r="E413" s="631"/>
      <c r="F413" s="631"/>
      <c r="G413" s="632"/>
      <c r="H413" s="629"/>
      <c r="I413" s="618" t="str">
        <f>VLOOKUP(A413,ABC_SERVIÇOS,3,0)</f>
        <v>M3</v>
      </c>
      <c r="J413" s="642">
        <f>J417</f>
        <v>87.48</v>
      </c>
      <c r="K413" s="96"/>
      <c r="L413" s="77">
        <f>VLOOKUP(A413,ABC_SERVIÇOS,7,0)</f>
        <v>150.08000000000001</v>
      </c>
      <c r="M413" s="438">
        <f>ROUND(L413*J413,2)</f>
        <v>13129</v>
      </c>
      <c r="N413" s="21" t="str">
        <f>A413</f>
        <v>COMP_046</v>
      </c>
      <c r="O413" s="50"/>
      <c r="P413" s="144">
        <f t="shared" si="21"/>
        <v>-13129</v>
      </c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outlineLevel="1" x14ac:dyDescent="0.25">
      <c r="A414"/>
      <c r="B414" s="53"/>
      <c r="C414" s="54"/>
      <c r="D414" s="219" t="s">
        <v>540</v>
      </c>
      <c r="E414" s="150"/>
      <c r="F414" s="150"/>
      <c r="G414" s="150"/>
      <c r="H414" s="150"/>
      <c r="I414" s="149"/>
      <c r="J414" s="156">
        <f>J403</f>
        <v>243</v>
      </c>
      <c r="K414" s="56" t="s">
        <v>254</v>
      </c>
      <c r="L414" s="56" t="s">
        <v>379</v>
      </c>
      <c r="M414" s="434"/>
      <c r="N414"/>
      <c r="O414" s="50"/>
      <c r="P414" s="144">
        <f t="shared" si="21"/>
        <v>0</v>
      </c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outlineLevel="1" x14ac:dyDescent="0.25">
      <c r="A415"/>
      <c r="B415" s="53"/>
      <c r="C415" s="54"/>
      <c r="D415" s="219" t="s">
        <v>548</v>
      </c>
      <c r="E415" s="150"/>
      <c r="F415" s="150"/>
      <c r="G415" s="150"/>
      <c r="H415" s="150"/>
      <c r="I415" s="149"/>
      <c r="J415" s="156">
        <v>0.2</v>
      </c>
      <c r="K415" s="56" t="s">
        <v>254</v>
      </c>
      <c r="L415" s="56" t="s">
        <v>381</v>
      </c>
      <c r="M415" s="434"/>
      <c r="N415"/>
      <c r="O415" s="50"/>
      <c r="P415" s="144">
        <f t="shared" si="21"/>
        <v>0</v>
      </c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outlineLevel="1" x14ac:dyDescent="0.25">
      <c r="A416"/>
      <c r="B416" s="53"/>
      <c r="C416" s="54"/>
      <c r="D416" s="219" t="s">
        <v>255</v>
      </c>
      <c r="E416" s="150"/>
      <c r="F416" s="150"/>
      <c r="G416" s="150"/>
      <c r="H416" s="150"/>
      <c r="I416" s="149"/>
      <c r="J416" s="156">
        <f>J405</f>
        <v>1.8</v>
      </c>
      <c r="K416" s="56" t="s">
        <v>254</v>
      </c>
      <c r="L416" s="56" t="s">
        <v>425</v>
      </c>
      <c r="M416" s="434"/>
      <c r="N416"/>
      <c r="O416" s="50"/>
      <c r="P416" s="144">
        <f t="shared" si="21"/>
        <v>0</v>
      </c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53"/>
      <c r="C417" s="54"/>
      <c r="D417" s="219" t="s">
        <v>542</v>
      </c>
      <c r="E417" s="150"/>
      <c r="F417" s="150"/>
      <c r="G417" s="150"/>
      <c r="H417" s="150"/>
      <c r="I417" s="149"/>
      <c r="J417" s="156">
        <f>J414*J415*J416</f>
        <v>87.48</v>
      </c>
      <c r="K417" s="56" t="s">
        <v>385</v>
      </c>
      <c r="L417" s="56" t="s">
        <v>543</v>
      </c>
      <c r="M417" s="434"/>
      <c r="N417"/>
      <c r="O417" s="50"/>
      <c r="P417" s="144">
        <f t="shared" si="21"/>
        <v>0</v>
      </c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53"/>
      <c r="C418" s="54"/>
      <c r="D418" s="219"/>
      <c r="E418" s="150"/>
      <c r="F418" s="150"/>
      <c r="G418" s="150"/>
      <c r="H418" s="150"/>
      <c r="I418" s="149"/>
      <c r="J418" s="156"/>
      <c r="K418" s="56"/>
      <c r="L418" s="57"/>
      <c r="M418" s="434"/>
      <c r="N418"/>
      <c r="O418" s="50"/>
      <c r="P418" s="144">
        <f t="shared" si="21"/>
        <v>0</v>
      </c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38.25" customHeight="1" outlineLevel="1" x14ac:dyDescent="0.25">
      <c r="A419" s="172" t="s">
        <v>549</v>
      </c>
      <c r="B419" s="74" t="s">
        <v>176</v>
      </c>
      <c r="C419" s="618" t="str">
        <f>CONCATENATE(VLOOKUP(A419,ABC_SERVIÇOS!A:I,5,0)," - ",VLOOKUP(A419,ABC_SERVIÇOS!A:I,6,0))</f>
        <v>92824 - SINAPI – 10/17</v>
      </c>
      <c r="D419" s="630" t="str">
        <f>VLOOKUP(A419,ABC_SERVIÇOS,2,0)</f>
        <v>ASSENTAMENTO DE TUBO DE CONCRETO PARA REDES COLETORAS DE ÁGUAS PLUVIAIS, DIÂMETRO DE 600 MM, JUNTA RÍGIDA, INSTALADO EM LOCAL COM ALTO NÍVEL DE INTERFERÊNCIAS (NÃO INCLUI FORNECIMENTO)</v>
      </c>
      <c r="E419" s="631"/>
      <c r="F419" s="631"/>
      <c r="G419" s="632"/>
      <c r="H419" s="629"/>
      <c r="I419" s="618" t="str">
        <f>VLOOKUP(A419,ABC_SERVIÇOS,3,0)</f>
        <v>M</v>
      </c>
      <c r="J419" s="642">
        <f>SUM(J420:J430)</f>
        <v>243</v>
      </c>
      <c r="K419" s="96"/>
      <c r="L419" s="77">
        <f>VLOOKUP(A419,ABC_SERVIÇOS,7,0)</f>
        <v>64.040000000000006</v>
      </c>
      <c r="M419" s="438">
        <f>ROUND(L419*J419,2)</f>
        <v>15561.72</v>
      </c>
      <c r="N419" s="21" t="str">
        <f>A419</f>
        <v>COMP_047</v>
      </c>
      <c r="O419" s="50"/>
      <c r="P419" s="144">
        <f t="shared" si="21"/>
        <v>-15561.72</v>
      </c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53"/>
      <c r="C420" s="54"/>
      <c r="D420" s="219" t="s">
        <v>550</v>
      </c>
      <c r="E420" s="150"/>
      <c r="F420" s="150"/>
      <c r="G420" s="150"/>
      <c r="H420" s="150"/>
      <c r="I420" s="149"/>
      <c r="J420" s="156"/>
      <c r="K420" s="56"/>
      <c r="L420" s="57"/>
      <c r="M420" s="434"/>
      <c r="N420"/>
      <c r="O420" s="50"/>
      <c r="P420" s="144">
        <f t="shared" si="21"/>
        <v>0</v>
      </c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53"/>
      <c r="C421" s="54"/>
      <c r="D421" s="219" t="s">
        <v>551</v>
      </c>
      <c r="E421" s="150"/>
      <c r="F421" s="150"/>
      <c r="G421" s="150"/>
      <c r="H421" s="150"/>
      <c r="I421" s="149"/>
      <c r="J421" s="156">
        <v>12</v>
      </c>
      <c r="K421" s="56"/>
      <c r="L421" s="57"/>
      <c r="M421" s="434"/>
      <c r="N421"/>
      <c r="O421" s="50"/>
      <c r="P421" s="144">
        <f t="shared" si="21"/>
        <v>0</v>
      </c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53"/>
      <c r="C422" s="54"/>
      <c r="D422" s="219" t="s">
        <v>406</v>
      </c>
      <c r="E422" s="150"/>
      <c r="F422" s="150"/>
      <c r="G422" s="150"/>
      <c r="H422" s="150"/>
      <c r="I422" s="149"/>
      <c r="J422" s="156">
        <v>22</v>
      </c>
      <c r="K422" s="56"/>
      <c r="L422" s="57"/>
      <c r="M422" s="434"/>
      <c r="N422"/>
      <c r="O422" s="50"/>
      <c r="P422" s="144">
        <f t="shared" si="21"/>
        <v>0</v>
      </c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outlineLevel="1" x14ac:dyDescent="0.25">
      <c r="A423"/>
      <c r="B423" s="53"/>
      <c r="C423" s="54"/>
      <c r="D423" s="219" t="s">
        <v>552</v>
      </c>
      <c r="E423" s="150"/>
      <c r="F423" s="150"/>
      <c r="G423" s="150"/>
      <c r="H423" s="150"/>
      <c r="I423" s="149"/>
      <c r="J423" s="156">
        <v>12</v>
      </c>
      <c r="K423" s="56"/>
      <c r="L423" s="57"/>
      <c r="M423" s="434"/>
      <c r="N423"/>
      <c r="O423" s="50"/>
      <c r="P423" s="144">
        <f t="shared" si="21"/>
        <v>0</v>
      </c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1" x14ac:dyDescent="0.25">
      <c r="A424"/>
      <c r="B424" s="53"/>
      <c r="C424" s="54"/>
      <c r="D424" s="219" t="s">
        <v>405</v>
      </c>
      <c r="E424" s="150"/>
      <c r="F424" s="150"/>
      <c r="G424" s="150"/>
      <c r="H424" s="150"/>
      <c r="I424" s="149"/>
      <c r="J424" s="156">
        <v>22</v>
      </c>
      <c r="K424" s="56"/>
      <c r="L424" s="57"/>
      <c r="M424" s="434"/>
      <c r="N424"/>
      <c r="O424" s="50"/>
      <c r="P424" s="144">
        <f t="shared" si="21"/>
        <v>0</v>
      </c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/>
      <c r="B425" s="53"/>
      <c r="C425" s="54"/>
      <c r="D425" s="219" t="s">
        <v>553</v>
      </c>
      <c r="E425" s="150"/>
      <c r="F425" s="150"/>
      <c r="G425" s="150"/>
      <c r="H425" s="150"/>
      <c r="I425" s="149"/>
      <c r="J425" s="156">
        <f>2*12</f>
        <v>24</v>
      </c>
      <c r="K425" s="56"/>
      <c r="L425" s="57"/>
      <c r="M425" s="434"/>
      <c r="N425"/>
      <c r="O425" s="50"/>
      <c r="P425" s="144">
        <f t="shared" si="21"/>
        <v>0</v>
      </c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/>
      <c r="B426" s="53"/>
      <c r="C426" s="54"/>
      <c r="D426" s="219" t="s">
        <v>554</v>
      </c>
      <c r="E426" s="150"/>
      <c r="F426" s="150"/>
      <c r="G426" s="150"/>
      <c r="H426" s="150"/>
      <c r="I426" s="149"/>
      <c r="J426" s="156">
        <f>12</f>
        <v>12</v>
      </c>
      <c r="K426" s="56"/>
      <c r="L426" s="57"/>
      <c r="M426" s="434"/>
      <c r="N426"/>
      <c r="O426" s="50"/>
      <c r="P426" s="144">
        <f t="shared" si="21"/>
        <v>0</v>
      </c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outlineLevel="1" x14ac:dyDescent="0.25">
      <c r="A427"/>
      <c r="B427" s="53"/>
      <c r="C427" s="54"/>
      <c r="D427" s="219" t="s">
        <v>555</v>
      </c>
      <c r="E427" s="150"/>
      <c r="F427" s="150"/>
      <c r="G427" s="150"/>
      <c r="H427" s="150"/>
      <c r="I427" s="149"/>
      <c r="J427" s="156">
        <f>15*2</f>
        <v>30</v>
      </c>
      <c r="K427" s="56"/>
      <c r="L427" s="57"/>
      <c r="M427" s="434"/>
      <c r="N427"/>
      <c r="O427" s="50"/>
      <c r="P427" s="144">
        <f t="shared" si="21"/>
        <v>0</v>
      </c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outlineLevel="1" x14ac:dyDescent="0.25">
      <c r="A428"/>
      <c r="B428" s="53"/>
      <c r="C428" s="54"/>
      <c r="D428" s="219" t="s">
        <v>556</v>
      </c>
      <c r="E428" s="150"/>
      <c r="F428" s="150"/>
      <c r="G428" s="150"/>
      <c r="H428" s="150"/>
      <c r="I428" s="149"/>
      <c r="J428" s="156">
        <v>25</v>
      </c>
      <c r="K428" s="56"/>
      <c r="L428" s="57"/>
      <c r="M428" s="434"/>
      <c r="N428"/>
      <c r="O428" s="50"/>
      <c r="P428" s="144">
        <f t="shared" si="21"/>
        <v>0</v>
      </c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outlineLevel="1" x14ac:dyDescent="0.25">
      <c r="A429"/>
      <c r="B429" s="53"/>
      <c r="C429" s="54"/>
      <c r="D429" s="219" t="s">
        <v>557</v>
      </c>
      <c r="E429" s="150"/>
      <c r="F429" s="150"/>
      <c r="G429" s="150"/>
      <c r="H429" s="150"/>
      <c r="I429" s="149"/>
      <c r="J429" s="156"/>
      <c r="K429" s="56"/>
      <c r="L429" s="57"/>
      <c r="M429" s="434"/>
      <c r="N429"/>
      <c r="O429" s="50"/>
      <c r="P429" s="144">
        <f t="shared" si="21"/>
        <v>0</v>
      </c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outlineLevel="1" x14ac:dyDescent="0.25">
      <c r="A430"/>
      <c r="B430" s="53"/>
      <c r="C430" s="54"/>
      <c r="D430" s="219" t="s">
        <v>558</v>
      </c>
      <c r="E430" s="150"/>
      <c r="F430" s="150"/>
      <c r="G430" s="150"/>
      <c r="H430" s="150"/>
      <c r="I430" s="149"/>
      <c r="J430" s="156">
        <f>7*12</f>
        <v>84</v>
      </c>
      <c r="K430" s="56"/>
      <c r="L430" s="57"/>
      <c r="M430" s="434"/>
      <c r="N430"/>
      <c r="O430" s="50"/>
      <c r="P430" s="144">
        <f t="shared" si="21"/>
        <v>0</v>
      </c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outlineLevel="1" x14ac:dyDescent="0.25">
      <c r="A431"/>
      <c r="B431" s="493"/>
      <c r="C431" s="205"/>
      <c r="D431" s="508"/>
      <c r="E431" s="158"/>
      <c r="F431" s="158"/>
      <c r="G431" s="158"/>
      <c r="H431" s="158"/>
      <c r="I431" s="157"/>
      <c r="J431" s="159"/>
      <c r="K431" s="196"/>
      <c r="L431" s="206"/>
      <c r="M431" s="494"/>
      <c r="N431"/>
      <c r="O431" s="50"/>
      <c r="P431" s="144">
        <f t="shared" si="21"/>
        <v>0</v>
      </c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ht="25.5" customHeight="1" outlineLevel="1" x14ac:dyDescent="0.25">
      <c r="A432" s="172" t="s">
        <v>559</v>
      </c>
      <c r="B432" s="74" t="s">
        <v>177</v>
      </c>
      <c r="C432" s="618" t="str">
        <f>CONCATENATE(VLOOKUP(A432,ABC_SERVIÇOS!A:I,5,0)," - ",VLOOKUP(A432,ABC_SERVIÇOS!A:I,6,0))</f>
        <v>7793 - SINAPI – 10/17</v>
      </c>
      <c r="D432" s="630" t="str">
        <f>VLOOKUP(A432,ABC_SERVIÇOS,2,0)</f>
        <v xml:space="preserve">TUBO DE CONCRETO SIMPLES, CLASSE- PS2, PB, DN 600 MM, PARA AGUAS PLUVIAIS </v>
      </c>
      <c r="E432" s="631"/>
      <c r="F432" s="631"/>
      <c r="G432" s="632"/>
      <c r="H432" s="629"/>
      <c r="I432" s="618" t="str">
        <f>VLOOKUP(A432,ABC_SERVIÇOS,3,0)</f>
        <v>M</v>
      </c>
      <c r="J432" s="642">
        <f>SUM(J433:J434)</f>
        <v>243</v>
      </c>
      <c r="K432" s="96"/>
      <c r="L432" s="77">
        <f>VLOOKUP(A432,ABC_SERVIÇOS,7,0)</f>
        <v>60.71</v>
      </c>
      <c r="M432" s="438">
        <f>ROUND(L432*J432,2)</f>
        <v>14752.53</v>
      </c>
      <c r="N432" s="21" t="str">
        <f>A432</f>
        <v>COMP_048</v>
      </c>
      <c r="O432" s="50"/>
      <c r="P432" s="144">
        <f t="shared" si="21"/>
        <v>-14752.53</v>
      </c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outlineLevel="1" x14ac:dyDescent="0.25">
      <c r="A433"/>
      <c r="B433" s="53"/>
      <c r="C433" s="54"/>
      <c r="D433" s="219" t="s">
        <v>560</v>
      </c>
      <c r="E433" s="150"/>
      <c r="F433" s="150"/>
      <c r="G433" s="150"/>
      <c r="H433" s="150"/>
      <c r="I433" s="149"/>
      <c r="J433" s="156">
        <f>J418</f>
        <v>0</v>
      </c>
      <c r="K433" s="56"/>
      <c r="L433" s="57"/>
      <c r="M433" s="434"/>
      <c r="N433"/>
      <c r="O433" s="50"/>
      <c r="P433" s="144">
        <f t="shared" si="21"/>
        <v>0</v>
      </c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outlineLevel="1" x14ac:dyDescent="0.25">
      <c r="A434"/>
      <c r="B434" s="53"/>
      <c r="C434" s="54"/>
      <c r="D434" s="219" t="s">
        <v>561</v>
      </c>
      <c r="E434" s="150"/>
      <c r="F434" s="150"/>
      <c r="G434" s="150"/>
      <c r="H434" s="150"/>
      <c r="I434" s="149"/>
      <c r="J434" s="156">
        <f>J419</f>
        <v>243</v>
      </c>
      <c r="K434" s="56"/>
      <c r="L434" s="57"/>
      <c r="M434" s="434"/>
      <c r="N434"/>
      <c r="O434" s="50"/>
      <c r="P434" s="144">
        <f t="shared" si="21"/>
        <v>0</v>
      </c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/>
      <c r="B435" s="501"/>
      <c r="C435" s="214"/>
      <c r="D435" s="522"/>
      <c r="E435" s="224"/>
      <c r="F435" s="224"/>
      <c r="G435" s="224"/>
      <c r="H435" s="224"/>
      <c r="I435" s="535"/>
      <c r="J435" s="536"/>
      <c r="K435" s="215"/>
      <c r="L435" s="216"/>
      <c r="M435" s="499"/>
      <c r="N435"/>
      <c r="O435" s="50"/>
      <c r="P435" s="144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ht="25.5" customHeight="1" outlineLevel="1" x14ac:dyDescent="0.25">
      <c r="A436" s="172" t="s">
        <v>562</v>
      </c>
      <c r="B436" s="74" t="s">
        <v>178</v>
      </c>
      <c r="C436" s="618" t="str">
        <f>CONCATENATE(VLOOKUP(A436,ABC_SERVIÇOS!A:I,5,0)," - ",VLOOKUP(A436,ABC_SERVIÇOS!A:I,6,0))</f>
        <v>72840 - SINAPI – 10/17</v>
      </c>
      <c r="D436" s="630" t="str">
        <f>VLOOKUP(A436,ABC_SERVIÇOS,2,0)</f>
        <v>TRANSPORTE COMERCIAL COM CAMINHAO CARROCERIA 9 T, RODOVIA PAVIMENTADA</v>
      </c>
      <c r="E436" s="631"/>
      <c r="F436" s="631"/>
      <c r="G436" s="632"/>
      <c r="H436" s="629"/>
      <c r="I436" s="618" t="str">
        <f>VLOOKUP(A436,ABC_SERVIÇOS,3,0)</f>
        <v>T x Km</v>
      </c>
      <c r="J436" s="642">
        <f>J437*J438*J439</f>
        <v>728.99999999999989</v>
      </c>
      <c r="K436" s="96"/>
      <c r="L436" s="77">
        <f>VLOOKUP(A436,ABC_SERVIÇOS,7,0)</f>
        <v>0.57999999999999996</v>
      </c>
      <c r="M436" s="438">
        <f>ROUND(L436*J436,2)</f>
        <v>422.82</v>
      </c>
      <c r="N436" s="21" t="str">
        <f>A436</f>
        <v>COMP_206</v>
      </c>
      <c r="O436" s="50"/>
      <c r="P436" s="144">
        <f>O436-M436</f>
        <v>-422.82</v>
      </c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/>
      <c r="B437" s="53"/>
      <c r="C437" s="54"/>
      <c r="D437" s="219" t="s">
        <v>563</v>
      </c>
      <c r="E437" s="150"/>
      <c r="F437" s="150"/>
      <c r="G437" s="150"/>
      <c r="H437" s="150"/>
      <c r="I437" s="149"/>
      <c r="J437" s="156">
        <f>J432</f>
        <v>243</v>
      </c>
      <c r="K437" s="56" t="s">
        <v>564</v>
      </c>
      <c r="L437" s="57"/>
      <c r="M437" s="434"/>
      <c r="N437"/>
      <c r="O437" s="50"/>
      <c r="P437" s="144">
        <f>O437-M437</f>
        <v>0</v>
      </c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/>
      <c r="B438" s="53"/>
      <c r="C438" s="54"/>
      <c r="D438" s="219" t="s">
        <v>565</v>
      </c>
      <c r="E438" s="150"/>
      <c r="F438" s="150"/>
      <c r="G438" s="150"/>
      <c r="H438" s="150"/>
      <c r="I438" s="149"/>
      <c r="J438" s="156">
        <v>0.3</v>
      </c>
      <c r="K438" s="56" t="s">
        <v>566</v>
      </c>
      <c r="L438" s="57"/>
      <c r="M438" s="434"/>
      <c r="N438"/>
      <c r="O438" s="50"/>
      <c r="P438" s="144">
        <f>O438-M438</f>
        <v>0</v>
      </c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outlineLevel="1" x14ac:dyDescent="0.25">
      <c r="A439"/>
      <c r="B439" s="501"/>
      <c r="C439" s="214"/>
      <c r="D439" s="522" t="s">
        <v>567</v>
      </c>
      <c r="E439" s="224"/>
      <c r="F439" s="224"/>
      <c r="G439" s="224"/>
      <c r="H439" s="224"/>
      <c r="I439" s="535"/>
      <c r="J439" s="536">
        <v>10</v>
      </c>
      <c r="K439" s="215" t="s">
        <v>391</v>
      </c>
      <c r="L439" s="216"/>
      <c r="M439" s="499"/>
      <c r="N439"/>
      <c r="O439" s="50"/>
      <c r="P439" s="144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outlineLevel="1" x14ac:dyDescent="0.25">
      <c r="A440"/>
      <c r="B440" s="501"/>
      <c r="C440" s="214"/>
      <c r="D440" s="522"/>
      <c r="E440" s="224"/>
      <c r="F440" s="224"/>
      <c r="G440" s="224"/>
      <c r="H440" s="224"/>
      <c r="I440" s="535"/>
      <c r="J440" s="536"/>
      <c r="K440" s="215"/>
      <c r="L440" s="216"/>
      <c r="M440" s="499"/>
      <c r="N440"/>
      <c r="O440" s="50"/>
      <c r="P440" s="144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outlineLevel="1" x14ac:dyDescent="0.25">
      <c r="A441" s="172" t="s">
        <v>568</v>
      </c>
      <c r="B441" s="74" t="s">
        <v>179</v>
      </c>
      <c r="C441" s="618" t="str">
        <f>CONCATENATE(VLOOKUP(A441,ABC_SERVIÇOS!A:I,5,0)," - ",VLOOKUP(A441,ABC_SERVIÇOS!A:I,6,0))</f>
        <v>79482 - SINAPI – 10/17</v>
      </c>
      <c r="D441" s="630" t="str">
        <f>VLOOKUP(A441,ABC_SERVIÇOS,2,0)</f>
        <v>ATERRO COM AREIA COM ADENSAMENTO HIDRAULICO - AREIA POSTO JAZIDA</v>
      </c>
      <c r="E441" s="631"/>
      <c r="F441" s="631"/>
      <c r="G441" s="632"/>
      <c r="H441" s="629"/>
      <c r="I441" s="618" t="s">
        <v>825</v>
      </c>
      <c r="J441" s="642">
        <f>J449</f>
        <v>485.36819999999994</v>
      </c>
      <c r="K441" s="96"/>
      <c r="L441" s="77">
        <f>VLOOKUP(A441,ABC_SERVIÇOS,7,0)</f>
        <v>78.61</v>
      </c>
      <c r="M441" s="438">
        <f>ROUND(L441*J441,2)</f>
        <v>38154.79</v>
      </c>
      <c r="N441" s="21" t="str">
        <f>A441</f>
        <v>COMP_049</v>
      </c>
      <c r="O441" s="50"/>
      <c r="P441" s="144">
        <f t="shared" ref="P441:P482" si="22">O441-M441</f>
        <v>-38154.79</v>
      </c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/>
      <c r="B442" s="53"/>
      <c r="C442" s="54"/>
      <c r="D442" s="219" t="s">
        <v>540</v>
      </c>
      <c r="E442" s="150"/>
      <c r="F442" s="150"/>
      <c r="G442" s="150"/>
      <c r="H442" s="550"/>
      <c r="I442" s="149"/>
      <c r="J442" s="156">
        <f>J419</f>
        <v>243</v>
      </c>
      <c r="K442" s="56" t="s">
        <v>254</v>
      </c>
      <c r="L442" s="56" t="s">
        <v>379</v>
      </c>
      <c r="M442" s="434"/>
      <c r="N442"/>
      <c r="O442" s="50"/>
      <c r="P442" s="144">
        <f t="shared" si="22"/>
        <v>0</v>
      </c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/>
      <c r="B443" s="53"/>
      <c r="C443" s="54"/>
      <c r="D443" s="219" t="s">
        <v>548</v>
      </c>
      <c r="E443" s="150"/>
      <c r="F443" s="150"/>
      <c r="G443" s="150"/>
      <c r="H443" s="550"/>
      <c r="I443" s="149"/>
      <c r="J443" s="156">
        <v>1.2</v>
      </c>
      <c r="K443" s="56" t="s">
        <v>254</v>
      </c>
      <c r="L443" s="56" t="s">
        <v>381</v>
      </c>
      <c r="M443" s="434"/>
      <c r="N443"/>
      <c r="O443" s="50"/>
      <c r="P443" s="144">
        <f t="shared" si="22"/>
        <v>0</v>
      </c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/>
      <c r="B444" s="53"/>
      <c r="C444" s="54"/>
      <c r="D444" s="219" t="s">
        <v>255</v>
      </c>
      <c r="E444" s="150"/>
      <c r="F444" s="150"/>
      <c r="G444" s="150"/>
      <c r="H444" s="550"/>
      <c r="I444" s="149"/>
      <c r="J444" s="156">
        <v>1.9</v>
      </c>
      <c r="K444" s="56" t="s">
        <v>254</v>
      </c>
      <c r="L444" s="56" t="s">
        <v>425</v>
      </c>
      <c r="M444" s="434"/>
      <c r="N444"/>
      <c r="O444" s="50"/>
      <c r="P444" s="144">
        <f t="shared" si="22"/>
        <v>0</v>
      </c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/>
      <c r="B445" s="53"/>
      <c r="C445" s="54"/>
      <c r="D445" s="219"/>
      <c r="E445" s="150"/>
      <c r="F445" s="150"/>
      <c r="G445" s="150"/>
      <c r="H445" s="550"/>
      <c r="I445" s="149"/>
      <c r="J445" s="156"/>
      <c r="K445" s="56"/>
      <c r="L445" s="56"/>
      <c r="M445" s="434"/>
      <c r="N445"/>
      <c r="O445" s="50"/>
      <c r="P445" s="144">
        <f t="shared" si="22"/>
        <v>0</v>
      </c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/>
      <c r="B446" s="53"/>
      <c r="C446" s="54"/>
      <c r="D446" s="219" t="s">
        <v>542</v>
      </c>
      <c r="E446" s="150"/>
      <c r="F446" s="150"/>
      <c r="G446" s="150"/>
      <c r="H446" s="550"/>
      <c r="I446" s="149"/>
      <c r="J446" s="156">
        <f>J442*J443*J444</f>
        <v>554.04</v>
      </c>
      <c r="K446" s="56" t="s">
        <v>385</v>
      </c>
      <c r="L446" s="56" t="s">
        <v>543</v>
      </c>
      <c r="M446" s="434"/>
      <c r="N446"/>
      <c r="O446" s="50"/>
      <c r="P446" s="144">
        <f t="shared" si="22"/>
        <v>0</v>
      </c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/>
      <c r="B447" s="53"/>
      <c r="C447" s="54"/>
      <c r="D447" s="219"/>
      <c r="E447" s="150" t="s">
        <v>569</v>
      </c>
      <c r="F447" s="150" t="s">
        <v>260</v>
      </c>
      <c r="G447" s="150"/>
      <c r="H447" s="550"/>
      <c r="I447" s="149"/>
      <c r="J447" s="156"/>
      <c r="K447" s="56"/>
      <c r="L447" s="56"/>
      <c r="M447" s="434"/>
      <c r="N447"/>
      <c r="O447" s="50"/>
      <c r="P447" s="144">
        <f t="shared" si="22"/>
        <v>0</v>
      </c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/>
      <c r="B448" s="53"/>
      <c r="C448" s="54"/>
      <c r="D448" s="219" t="s">
        <v>570</v>
      </c>
      <c r="E448" s="179">
        <f>3.14*(0.3^2)</f>
        <v>0.28260000000000002</v>
      </c>
      <c r="F448" s="177">
        <f>J442</f>
        <v>243</v>
      </c>
      <c r="G448" s="150"/>
      <c r="H448" s="550"/>
      <c r="I448" s="149"/>
      <c r="J448" s="156">
        <f>F448*E448</f>
        <v>68.671800000000005</v>
      </c>
      <c r="K448" s="56" t="s">
        <v>385</v>
      </c>
      <c r="L448" s="56" t="s">
        <v>571</v>
      </c>
      <c r="M448" s="434"/>
      <c r="N448"/>
      <c r="O448" s="50"/>
      <c r="P448" s="144">
        <f t="shared" si="22"/>
        <v>0</v>
      </c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/>
      <c r="B449" s="53"/>
      <c r="C449" s="54"/>
      <c r="D449" s="219"/>
      <c r="E449" s="150"/>
      <c r="F449" s="150"/>
      <c r="G449" s="150"/>
      <c r="H449" s="550"/>
      <c r="I449" s="149"/>
      <c r="J449" s="156">
        <f>J446-J448</f>
        <v>485.36819999999994</v>
      </c>
      <c r="K449" s="56" t="s">
        <v>385</v>
      </c>
      <c r="L449" s="56" t="s">
        <v>572</v>
      </c>
      <c r="M449" s="434"/>
      <c r="N449"/>
      <c r="O449" s="50"/>
      <c r="P449" s="144">
        <f t="shared" si="22"/>
        <v>0</v>
      </c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/>
      <c r="B450" s="493"/>
      <c r="C450" s="205"/>
      <c r="D450" s="508"/>
      <c r="E450" s="158"/>
      <c r="F450" s="158"/>
      <c r="G450" s="158"/>
      <c r="H450" s="551"/>
      <c r="I450" s="157"/>
      <c r="J450" s="159"/>
      <c r="K450" s="196"/>
      <c r="L450" s="206"/>
      <c r="M450" s="494"/>
      <c r="N450"/>
      <c r="O450" s="50"/>
      <c r="P450" s="144">
        <f t="shared" si="22"/>
        <v>0</v>
      </c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172" t="s">
        <v>573</v>
      </c>
      <c r="B451" s="74" t="s">
        <v>180</v>
      </c>
      <c r="C451" s="618" t="str">
        <f>CONCATENATE(VLOOKUP(A451,ABC_SERVIÇOS!A:I,5,0)," - ",VLOOKUP(A451,ABC_SERVIÇOS!A:I,6,0))</f>
        <v>73964/006 - SINAPI – 10/17</v>
      </c>
      <c r="D451" s="630" t="str">
        <f>VLOOKUP(A451,ABC_SERVIÇOS,2,0)</f>
        <v>REATERRO DE VALA COM COMPACTAÇÃO MANUAL</v>
      </c>
      <c r="E451" s="631"/>
      <c r="F451" s="631"/>
      <c r="G451" s="632"/>
      <c r="H451" s="641"/>
      <c r="I451" s="618" t="s">
        <v>825</v>
      </c>
      <c r="J451" s="642">
        <f>J455</f>
        <v>230.85</v>
      </c>
      <c r="K451" s="96"/>
      <c r="L451" s="77">
        <f>VLOOKUP(A451,ABC_SERVIÇOS,7,0)</f>
        <v>36.630000000000003</v>
      </c>
      <c r="M451" s="438">
        <f>ROUND(L451*J451,2)</f>
        <v>8456.0400000000009</v>
      </c>
      <c r="N451" s="21" t="str">
        <f>A451</f>
        <v>COMP_050</v>
      </c>
      <c r="O451" s="50"/>
      <c r="P451" s="144">
        <f t="shared" si="22"/>
        <v>-8456.0400000000009</v>
      </c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/>
      <c r="B452" s="53"/>
      <c r="C452" s="54"/>
      <c r="D452" s="219" t="s">
        <v>540</v>
      </c>
      <c r="E452" s="150"/>
      <c r="F452" s="150"/>
      <c r="G452" s="150"/>
      <c r="H452" s="550"/>
      <c r="I452" s="149"/>
      <c r="J452" s="156">
        <f>J419</f>
        <v>243</v>
      </c>
      <c r="K452" s="56" t="s">
        <v>254</v>
      </c>
      <c r="L452" s="56" t="s">
        <v>379</v>
      </c>
      <c r="M452" s="434"/>
      <c r="N452"/>
      <c r="O452" s="50"/>
      <c r="P452" s="144">
        <f t="shared" si="22"/>
        <v>0</v>
      </c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/>
      <c r="B453" s="53"/>
      <c r="C453" s="54"/>
      <c r="D453" s="219" t="s">
        <v>548</v>
      </c>
      <c r="E453" s="150"/>
      <c r="F453" s="150"/>
      <c r="G453" s="150"/>
      <c r="H453" s="550"/>
      <c r="I453" s="149"/>
      <c r="J453" s="156">
        <v>0.5</v>
      </c>
      <c r="K453" s="56" t="s">
        <v>254</v>
      </c>
      <c r="L453" s="56" t="s">
        <v>381</v>
      </c>
      <c r="M453" s="434"/>
      <c r="N453"/>
      <c r="O453" s="50"/>
      <c r="P453" s="144">
        <f t="shared" si="22"/>
        <v>0</v>
      </c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/>
      <c r="B454" s="53"/>
      <c r="C454" s="54"/>
      <c r="D454" s="219" t="s">
        <v>255</v>
      </c>
      <c r="E454" s="150"/>
      <c r="F454" s="150"/>
      <c r="G454" s="150"/>
      <c r="H454" s="550"/>
      <c r="I454" s="149"/>
      <c r="J454" s="156">
        <v>1.9</v>
      </c>
      <c r="K454" s="56" t="s">
        <v>254</v>
      </c>
      <c r="L454" s="56" t="s">
        <v>425</v>
      </c>
      <c r="M454" s="434"/>
      <c r="N454"/>
      <c r="O454" s="50"/>
      <c r="P454" s="144">
        <f t="shared" si="22"/>
        <v>0</v>
      </c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/>
      <c r="B455" s="53"/>
      <c r="C455" s="54"/>
      <c r="D455" s="219" t="s">
        <v>542</v>
      </c>
      <c r="E455" s="150"/>
      <c r="F455" s="150"/>
      <c r="G455" s="150"/>
      <c r="H455" s="550"/>
      <c r="I455" s="149"/>
      <c r="J455" s="156">
        <f>J452*J453*J454</f>
        <v>230.85</v>
      </c>
      <c r="K455" s="56" t="s">
        <v>385</v>
      </c>
      <c r="L455" s="56" t="s">
        <v>543</v>
      </c>
      <c r="M455" s="434"/>
      <c r="N455"/>
      <c r="O455" s="50"/>
      <c r="P455" s="144">
        <f t="shared" si="22"/>
        <v>0</v>
      </c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outlineLevel="1" x14ac:dyDescent="0.25">
      <c r="A456"/>
      <c r="B456" s="53"/>
      <c r="C456" s="54"/>
      <c r="D456" s="219"/>
      <c r="E456" s="150"/>
      <c r="F456" s="150"/>
      <c r="G456" s="150"/>
      <c r="H456" s="550"/>
      <c r="I456" s="149"/>
      <c r="J456" s="156"/>
      <c r="K456" s="56"/>
      <c r="L456" s="57"/>
      <c r="M456" s="434"/>
      <c r="N456"/>
      <c r="O456" s="50"/>
      <c r="P456" s="144">
        <f t="shared" si="22"/>
        <v>0</v>
      </c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ht="25.5" customHeight="1" outlineLevel="1" x14ac:dyDescent="0.25">
      <c r="A457" s="79" t="s">
        <v>474</v>
      </c>
      <c r="B457" s="84" t="s">
        <v>181</v>
      </c>
      <c r="C457" s="618" t="str">
        <f>CONCATENATE(VLOOKUP(A457,ABC_SERVIÇOS!A:I,5,0)," - ",VLOOKUP(A457,ABC_SERVIÇOS!A:I,6,0))</f>
        <v>( I ) - 4746 - SINAPI – 10/17</v>
      </c>
      <c r="D457" s="630" t="str">
        <f>VLOOKUP(A457,ABC_SERVIÇOS,2,0)</f>
        <v>PEDREGULHO OU PICARRA DE JAZIDA, AO NATURAL, PARA BASE DE PAVIMENTACAO (RETIRADO NA JAZIDA, SEM TRANSPORTE)</v>
      </c>
      <c r="E457" s="631"/>
      <c r="F457" s="631"/>
      <c r="G457" s="632"/>
      <c r="H457" s="658"/>
      <c r="I457" s="618" t="str">
        <f>VLOOKUP(A457,ABC_SERVIÇOS,3,0)</f>
        <v>M3</v>
      </c>
      <c r="J457" s="642">
        <f>SUM(J458:J458)</f>
        <v>230.85</v>
      </c>
      <c r="K457" s="96"/>
      <c r="L457" s="97">
        <f>VLOOKUP(A457,ABC_SERVIÇOS,7,0)</f>
        <v>42.69</v>
      </c>
      <c r="M457" s="440">
        <f>ROUND(L457*J457,2)</f>
        <v>9854.99</v>
      </c>
      <c r="N457" s="21" t="str">
        <f>A457</f>
        <v>COMP_032</v>
      </c>
      <c r="O457" s="50"/>
      <c r="P457" s="144">
        <f t="shared" si="22"/>
        <v>-9854.99</v>
      </c>
      <c r="Q457"/>
      <c r="R457"/>
      <c r="S457" s="45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outlineLevel="1" x14ac:dyDescent="0.25">
      <c r="A458"/>
      <c r="B458" s="53"/>
      <c r="C458" s="54"/>
      <c r="D458" s="219" t="s">
        <v>574</v>
      </c>
      <c r="E458" s="150"/>
      <c r="F458" s="150"/>
      <c r="G458" s="150"/>
      <c r="H458" s="550"/>
      <c r="I458" s="149"/>
      <c r="J458" s="156">
        <f>J451</f>
        <v>230.85</v>
      </c>
      <c r="K458" s="56" t="s">
        <v>379</v>
      </c>
      <c r="L458" s="57"/>
      <c r="M458" s="434"/>
      <c r="N458" s="78"/>
      <c r="O458" s="50"/>
      <c r="P458" s="144">
        <f t="shared" si="22"/>
        <v>0</v>
      </c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outlineLevel="1" x14ac:dyDescent="0.25">
      <c r="A459"/>
      <c r="B459" s="491"/>
      <c r="C459" s="201"/>
      <c r="D459" s="220"/>
      <c r="E459" s="202"/>
      <c r="F459" s="202"/>
      <c r="G459" s="202"/>
      <c r="H459" s="573"/>
      <c r="I459" s="222"/>
      <c r="J459" s="223"/>
      <c r="K459" s="203"/>
      <c r="L459" s="204"/>
      <c r="M459" s="492"/>
      <c r="N459" s="78"/>
      <c r="O459" s="50"/>
      <c r="P459" s="144">
        <f t="shared" si="22"/>
        <v>0</v>
      </c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s="45" customFormat="1" ht="38.25" customHeight="1" outlineLevel="1" x14ac:dyDescent="0.25">
      <c r="A460" s="172" t="s">
        <v>454</v>
      </c>
      <c r="B460" s="74" t="s">
        <v>182</v>
      </c>
      <c r="C460" s="618" t="str">
        <f>CONCATENATE(VLOOKUP(A460,ABC_SERVIÇOS!A:I,5,0)," - ",VLOOKUP(A460,ABC_SERVIÇOS!A:I,6,0))</f>
        <v>74151 - SINAPI – 10/17</v>
      </c>
      <c r="D460" s="630" t="str">
        <f>VLOOKUP(A460,ABC_SERVIÇOS,2,0)</f>
        <v>ESCAVACAO E CARGA MATERIAL 1A CATEGORIA, UTILIZANDO TRATOR DE ESTEIRAS DE 110 A 160HP COM LAMINA, PESO OPERACIONAL * 13T E PA CARREGADEIRA COM 170 HP.</v>
      </c>
      <c r="E460" s="631"/>
      <c r="F460" s="631"/>
      <c r="G460" s="632"/>
      <c r="H460" s="658"/>
      <c r="I460" s="618" t="str">
        <f>VLOOKUP(A460,ABC_SERVIÇOS,3,0)</f>
        <v>M3</v>
      </c>
      <c r="J460" s="642">
        <f>J463</f>
        <v>300.10500000000002</v>
      </c>
      <c r="K460" s="96"/>
      <c r="L460" s="77">
        <f>VLOOKUP(A460,ABC_SERVIÇOS,7,0)</f>
        <v>3.09</v>
      </c>
      <c r="M460" s="438">
        <f>ROUND(L460*J460,2)</f>
        <v>927.32</v>
      </c>
      <c r="N460" s="21" t="str">
        <f>A460</f>
        <v>COMP_028</v>
      </c>
      <c r="O460" s="50"/>
      <c r="P460" s="144">
        <f t="shared" si="22"/>
        <v>-927.32</v>
      </c>
    </row>
    <row r="461" spans="1:1024" outlineLevel="1" x14ac:dyDescent="0.25">
      <c r="A461"/>
      <c r="B461" s="53"/>
      <c r="C461" s="54"/>
      <c r="D461" s="219" t="s">
        <v>575</v>
      </c>
      <c r="E461" s="150"/>
      <c r="F461" s="150"/>
      <c r="G461" s="150"/>
      <c r="H461" s="550"/>
      <c r="I461" s="149"/>
      <c r="J461" s="156">
        <f>J451</f>
        <v>230.85</v>
      </c>
      <c r="K461" s="56" t="s">
        <v>385</v>
      </c>
      <c r="L461" s="57" t="s">
        <v>379</v>
      </c>
      <c r="M461" s="434"/>
      <c r="N461" s="78"/>
      <c r="O461" s="50"/>
      <c r="P461" s="144">
        <f t="shared" si="22"/>
        <v>0</v>
      </c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/>
      <c r="B462" s="53"/>
      <c r="C462" s="54"/>
      <c r="D462" s="219" t="s">
        <v>451</v>
      </c>
      <c r="E462" s="150"/>
      <c r="F462" s="150"/>
      <c r="G462" s="150"/>
      <c r="H462" s="550"/>
      <c r="I462" s="149"/>
      <c r="J462" s="155">
        <v>0.3</v>
      </c>
      <c r="K462" s="56" t="s">
        <v>383</v>
      </c>
      <c r="L462" s="57" t="s">
        <v>381</v>
      </c>
      <c r="M462" s="434"/>
      <c r="N462" s="78"/>
      <c r="O462" s="50"/>
      <c r="P462" s="144">
        <f t="shared" si="22"/>
        <v>0</v>
      </c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outlineLevel="1" x14ac:dyDescent="0.25">
      <c r="A463"/>
      <c r="B463" s="53"/>
      <c r="C463" s="54"/>
      <c r="D463" s="219"/>
      <c r="E463" s="150"/>
      <c r="F463" s="150"/>
      <c r="G463" s="150"/>
      <c r="H463" s="550"/>
      <c r="I463" s="149"/>
      <c r="J463" s="156">
        <f>J461*(1+J462)</f>
        <v>300.10500000000002</v>
      </c>
      <c r="K463" s="152" t="s">
        <v>392</v>
      </c>
      <c r="L463" s="152" t="s">
        <v>477</v>
      </c>
      <c r="M463" s="434"/>
      <c r="N463" s="78"/>
      <c r="O463" s="50"/>
      <c r="P463" s="144">
        <f t="shared" si="22"/>
        <v>0</v>
      </c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outlineLevel="1" x14ac:dyDescent="0.25">
      <c r="A464"/>
      <c r="B464" s="491"/>
      <c r="C464" s="201"/>
      <c r="D464" s="220"/>
      <c r="E464" s="202"/>
      <c r="F464" s="202"/>
      <c r="G464" s="202"/>
      <c r="H464" s="573"/>
      <c r="I464" s="222"/>
      <c r="J464" s="223"/>
      <c r="K464" s="203"/>
      <c r="L464" s="204"/>
      <c r="M464" s="492"/>
      <c r="N464" s="78"/>
      <c r="O464" s="50"/>
      <c r="P464" s="144">
        <f t="shared" si="22"/>
        <v>0</v>
      </c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ht="25.5" customHeight="1" outlineLevel="1" x14ac:dyDescent="0.25">
      <c r="A465" s="172" t="s">
        <v>387</v>
      </c>
      <c r="B465" s="74" t="s">
        <v>183</v>
      </c>
      <c r="C465" s="618" t="str">
        <f>CONCATENATE(VLOOKUP(A465,ABC_SERVIÇOS!A:I,5,0)," - ",VLOOKUP(A465,ABC_SERVIÇOS!A:I,6,0))</f>
        <v>95302 - SINAPI – 10/17</v>
      </c>
      <c r="D465" s="630" t="str">
        <f>VLOOKUP(A465,ABC_SERVIÇOS,2,0)</f>
        <v>TRANSPORTE COM CAMINHÃO BASCULANTE 6 M3 EM RODOVIA PAVIMENTADA ( PARA DISTÂNCIAS SUPERIORES A 4 KM)</v>
      </c>
      <c r="E465" s="631"/>
      <c r="F465" s="631"/>
      <c r="G465" s="632"/>
      <c r="H465" s="658"/>
      <c r="I465" s="618" t="str">
        <f>VLOOKUP(A465,ABC_SERVIÇOS,3,0)</f>
        <v>M3xKm</v>
      </c>
      <c r="J465" s="642">
        <f>SUM(J470,J475)</f>
        <v>8823.0869999999995</v>
      </c>
      <c r="K465" s="96"/>
      <c r="L465" s="77">
        <f>VLOOKUP(A465,ABC_SERVIÇOS,7,0)</f>
        <v>1.41</v>
      </c>
      <c r="M465" s="438">
        <f>ROUND(L465*J465,2)</f>
        <v>12440.55</v>
      </c>
      <c r="N465" s="21" t="str">
        <f>A465</f>
        <v>COMP_020</v>
      </c>
      <c r="O465" s="50"/>
      <c r="P465" s="144">
        <f t="shared" si="22"/>
        <v>-12440.55</v>
      </c>
      <c r="Q465" s="4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outlineLevel="1" x14ac:dyDescent="0.25">
      <c r="A466" s="21"/>
      <c r="B466" s="474"/>
      <c r="C466" s="145"/>
      <c r="D466" s="505" t="s">
        <v>576</v>
      </c>
      <c r="E466" s="146"/>
      <c r="F466" s="146"/>
      <c r="G466" s="146"/>
      <c r="H466" s="552"/>
      <c r="I466" s="145"/>
      <c r="J466" s="147"/>
      <c r="K466" s="147"/>
      <c r="L466" s="148"/>
      <c r="M466" s="475"/>
      <c r="N466" s="78"/>
      <c r="O466" s="50"/>
      <c r="P466" s="144">
        <f t="shared" si="22"/>
        <v>0</v>
      </c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outlineLevel="1" x14ac:dyDescent="0.25">
      <c r="A467" s="21"/>
      <c r="B467" s="476"/>
      <c r="C467" s="149"/>
      <c r="D467" s="219" t="s">
        <v>575</v>
      </c>
      <c r="E467" s="179"/>
      <c r="F467" s="179"/>
      <c r="G467" s="150"/>
      <c r="H467" s="550"/>
      <c r="I467" s="149"/>
      <c r="J467" s="156">
        <f>J457</f>
        <v>230.85</v>
      </c>
      <c r="K467" s="152" t="s">
        <v>385</v>
      </c>
      <c r="L467" s="152" t="s">
        <v>379</v>
      </c>
      <c r="M467" s="477"/>
      <c r="N467" s="78"/>
      <c r="O467" s="50"/>
      <c r="P467" s="144">
        <f t="shared" si="22"/>
        <v>0</v>
      </c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outlineLevel="1" x14ac:dyDescent="0.25">
      <c r="A468" s="21"/>
      <c r="B468" s="476"/>
      <c r="C468" s="149"/>
      <c r="D468" s="219" t="s">
        <v>478</v>
      </c>
      <c r="E468" s="179"/>
      <c r="F468" s="179"/>
      <c r="G468" s="150"/>
      <c r="H468" s="550"/>
      <c r="I468" s="149"/>
      <c r="J468" s="156">
        <v>15</v>
      </c>
      <c r="K468" s="152" t="s">
        <v>391</v>
      </c>
      <c r="L468" s="152" t="s">
        <v>381</v>
      </c>
      <c r="M468" s="477"/>
      <c r="N468" s="78"/>
      <c r="O468" s="50"/>
      <c r="P468" s="144">
        <f t="shared" si="22"/>
        <v>0</v>
      </c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outlineLevel="1" x14ac:dyDescent="0.25">
      <c r="A469" s="21"/>
      <c r="B469" s="476"/>
      <c r="C469" s="149"/>
      <c r="D469" s="219" t="s">
        <v>382</v>
      </c>
      <c r="E469" s="179"/>
      <c r="F469" s="179"/>
      <c r="G469" s="150"/>
      <c r="H469" s="550"/>
      <c r="I469" s="149"/>
      <c r="J469" s="155">
        <v>0.3</v>
      </c>
      <c r="K469" s="152" t="s">
        <v>383</v>
      </c>
      <c r="L469" s="152" t="s">
        <v>425</v>
      </c>
      <c r="M469" s="477"/>
      <c r="N469" s="78"/>
      <c r="O469" s="50"/>
      <c r="P469" s="144">
        <f t="shared" si="22"/>
        <v>0</v>
      </c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21"/>
      <c r="B470" s="476"/>
      <c r="C470" s="149"/>
      <c r="D470" s="219"/>
      <c r="E470" s="150"/>
      <c r="F470" s="150"/>
      <c r="G470" s="150"/>
      <c r="H470" s="550"/>
      <c r="I470" s="149"/>
      <c r="J470" s="156">
        <f>(J467*J468)*(1+J469)</f>
        <v>4501.5749999999998</v>
      </c>
      <c r="K470" s="152" t="s">
        <v>392</v>
      </c>
      <c r="L470" s="152" t="s">
        <v>460</v>
      </c>
      <c r="M470" s="477"/>
      <c r="N470" s="78"/>
      <c r="O470" s="50"/>
      <c r="P470" s="144">
        <f t="shared" si="22"/>
        <v>0</v>
      </c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 s="21"/>
      <c r="B471" s="476"/>
      <c r="C471" s="149"/>
      <c r="D471" s="505" t="s">
        <v>577</v>
      </c>
      <c r="E471" s="146"/>
      <c r="F471" s="146"/>
      <c r="G471" s="146"/>
      <c r="H471" s="552"/>
      <c r="I471" s="145"/>
      <c r="J471" s="147"/>
      <c r="K471" s="147"/>
      <c r="L471" s="148"/>
      <c r="M471" s="475"/>
      <c r="N471" s="78"/>
      <c r="O471" s="50"/>
      <c r="P471" s="144">
        <f t="shared" si="22"/>
        <v>0</v>
      </c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outlineLevel="1" x14ac:dyDescent="0.25">
      <c r="A472" s="21"/>
      <c r="B472" s="476"/>
      <c r="C472" s="149"/>
      <c r="D472" s="219" t="s">
        <v>578</v>
      </c>
      <c r="E472" s="179"/>
      <c r="F472" s="179"/>
      <c r="G472" s="150"/>
      <c r="H472" s="550"/>
      <c r="I472" s="149"/>
      <c r="J472" s="156">
        <f>J402</f>
        <v>831.06</v>
      </c>
      <c r="K472" s="152" t="s">
        <v>385</v>
      </c>
      <c r="L472" s="152" t="s">
        <v>379</v>
      </c>
      <c r="M472" s="477"/>
      <c r="N472" s="78"/>
      <c r="O472" s="50"/>
      <c r="P472" s="144">
        <f t="shared" si="22"/>
        <v>0</v>
      </c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outlineLevel="1" x14ac:dyDescent="0.25">
      <c r="A473" s="21"/>
      <c r="B473" s="476"/>
      <c r="C473" s="149"/>
      <c r="D473" s="219" t="s">
        <v>478</v>
      </c>
      <c r="E473" s="179"/>
      <c r="F473" s="179"/>
      <c r="G473" s="150"/>
      <c r="H473" s="550"/>
      <c r="I473" s="149"/>
      <c r="J473" s="156">
        <v>4</v>
      </c>
      <c r="K473" s="152" t="s">
        <v>391</v>
      </c>
      <c r="L473" s="152" t="s">
        <v>381</v>
      </c>
      <c r="M473" s="477"/>
      <c r="N473" s="78"/>
      <c r="O473" s="50"/>
      <c r="P473" s="144">
        <f t="shared" si="22"/>
        <v>0</v>
      </c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 s="21"/>
      <c r="B474" s="476"/>
      <c r="C474" s="149"/>
      <c r="D474" s="219" t="s">
        <v>382</v>
      </c>
      <c r="E474" s="179"/>
      <c r="F474" s="179"/>
      <c r="G474" s="150"/>
      <c r="H474" s="550"/>
      <c r="I474" s="149"/>
      <c r="J474" s="155">
        <v>0.3</v>
      </c>
      <c r="K474" s="152" t="s">
        <v>383</v>
      </c>
      <c r="L474" s="152" t="s">
        <v>425</v>
      </c>
      <c r="M474" s="477"/>
      <c r="N474" s="78"/>
      <c r="O474" s="50"/>
      <c r="P474" s="144">
        <f t="shared" si="22"/>
        <v>0</v>
      </c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outlineLevel="1" x14ac:dyDescent="0.25">
      <c r="A475"/>
      <c r="B475" s="53"/>
      <c r="C475" s="54"/>
      <c r="D475" s="219"/>
      <c r="E475" s="150"/>
      <c r="F475" s="150"/>
      <c r="G475" s="150"/>
      <c r="H475" s="550"/>
      <c r="I475" s="149"/>
      <c r="J475" s="156">
        <f>(J472*J473)*(1+J474)</f>
        <v>4321.5119999999997</v>
      </c>
      <c r="K475" s="152" t="s">
        <v>392</v>
      </c>
      <c r="L475" s="152" t="s">
        <v>460</v>
      </c>
      <c r="M475" s="477"/>
      <c r="N475" s="78"/>
      <c r="O475" s="50"/>
      <c r="P475" s="144">
        <f t="shared" si="22"/>
        <v>0</v>
      </c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outlineLevel="1" x14ac:dyDescent="0.25">
      <c r="A476"/>
      <c r="B476" s="53"/>
      <c r="C476" s="54"/>
      <c r="D476" s="219"/>
      <c r="E476" s="150"/>
      <c r="F476" s="150"/>
      <c r="G476" s="150"/>
      <c r="H476" s="550"/>
      <c r="I476" s="149"/>
      <c r="J476" s="156"/>
      <c r="K476" s="152"/>
      <c r="L476" s="152"/>
      <c r="M476" s="477"/>
      <c r="N476" s="78"/>
      <c r="O476" s="50"/>
      <c r="P476" s="144">
        <f t="shared" si="22"/>
        <v>0</v>
      </c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ht="31.9" customHeight="1" outlineLevel="1" x14ac:dyDescent="0.25">
      <c r="A477" s="172" t="s">
        <v>579</v>
      </c>
      <c r="B477" s="74" t="s">
        <v>184</v>
      </c>
      <c r="C477" s="618" t="str">
        <f>CONCATENATE(VLOOKUP(A477,ABC_SERVIÇOS!A:I,5,0)," - ",VLOOKUP(A477,ABC_SERVIÇOS!A:I,6,0))</f>
        <v>72844 - SINAPI – 10/17</v>
      </c>
      <c r="D477" s="623" t="str">
        <f>VLOOKUP(A477,ABC_SERVIÇOS,2,0)</f>
        <v>CARGA, MANOBRAS E DESCARGA DE AREIA, BRITA, PEDRA DE MAO E SOLOS COM AMINHAO BASCULANTE 6 M3 (DESCARGA LIVRE)</v>
      </c>
      <c r="E477" s="629" t="s">
        <v>1324</v>
      </c>
      <c r="F477" s="629" t="s">
        <v>466</v>
      </c>
      <c r="G477" s="629"/>
      <c r="H477" s="658"/>
      <c r="I477" s="618" t="str">
        <f>VLOOKUP(A477,ABC_SERVIÇOS,3,0)</f>
        <v>T</v>
      </c>
      <c r="J477" s="642">
        <f>J482</f>
        <v>85927.23</v>
      </c>
      <c r="K477" s="96"/>
      <c r="L477" s="77">
        <f>VLOOKUP(A477,ABC_SERVIÇOS,7,0)</f>
        <v>0.74</v>
      </c>
      <c r="M477" s="438">
        <f>ROUND(L477*J477,2)</f>
        <v>63586.15</v>
      </c>
      <c r="N477" s="21" t="str">
        <f>A477</f>
        <v>COMP_124</v>
      </c>
      <c r="O477" s="50"/>
      <c r="P477" s="144">
        <f t="shared" si="22"/>
        <v>-63586.15</v>
      </c>
      <c r="Q477" s="45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outlineLevel="1" x14ac:dyDescent="0.25">
      <c r="A478"/>
      <c r="B478" s="53"/>
      <c r="C478" s="54"/>
      <c r="D478" s="219" t="s">
        <v>580</v>
      </c>
      <c r="E478" s="177">
        <f>J413</f>
        <v>87.48</v>
      </c>
      <c r="F478" s="150">
        <v>1.5</v>
      </c>
      <c r="G478" s="150"/>
      <c r="H478" s="550"/>
      <c r="I478" s="149"/>
      <c r="J478" s="156">
        <f>F478*E478</f>
        <v>131.22</v>
      </c>
      <c r="K478" s="152"/>
      <c r="L478" s="152"/>
      <c r="M478" s="477"/>
      <c r="N478" s="78"/>
      <c r="O478" s="50"/>
      <c r="P478" s="144">
        <f t="shared" si="22"/>
        <v>0</v>
      </c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outlineLevel="1" x14ac:dyDescent="0.25">
      <c r="A479"/>
      <c r="B479" s="53"/>
      <c r="C479" s="54"/>
      <c r="D479" s="219" t="s">
        <v>581</v>
      </c>
      <c r="E479" s="177">
        <f>J441</f>
        <v>485.36819999999994</v>
      </c>
      <c r="F479" s="150">
        <v>1.5</v>
      </c>
      <c r="G479" s="150"/>
      <c r="H479" s="550"/>
      <c r="I479" s="149"/>
      <c r="J479" s="156">
        <f>F479*E479</f>
        <v>728.05229999999995</v>
      </c>
      <c r="K479" s="152"/>
      <c r="L479" s="152"/>
      <c r="M479" s="477"/>
      <c r="N479" s="78"/>
      <c r="O479" s="50"/>
      <c r="P479" s="144">
        <f t="shared" si="22"/>
        <v>0</v>
      </c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outlineLevel="1" x14ac:dyDescent="0.25">
      <c r="A480"/>
      <c r="B480" s="53"/>
      <c r="C480" s="54"/>
      <c r="D480" s="219" t="s">
        <v>582</v>
      </c>
      <c r="E480" s="150"/>
      <c r="F480" s="150"/>
      <c r="G480" s="150"/>
      <c r="H480" s="550"/>
      <c r="I480" s="149"/>
      <c r="J480" s="156">
        <v>100</v>
      </c>
      <c r="K480" s="152"/>
      <c r="L480" s="152"/>
      <c r="M480" s="477"/>
      <c r="N480" s="78"/>
      <c r="O480" s="50"/>
      <c r="P480" s="144">
        <f t="shared" si="22"/>
        <v>0</v>
      </c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outlineLevel="1" x14ac:dyDescent="0.25">
      <c r="A481"/>
      <c r="B481" s="53"/>
      <c r="C481" s="54"/>
      <c r="D481" s="219" t="s">
        <v>382</v>
      </c>
      <c r="E481" s="179"/>
      <c r="F481" s="179"/>
      <c r="G481" s="150"/>
      <c r="H481" s="550"/>
      <c r="I481" s="149"/>
      <c r="J481" s="155"/>
      <c r="K481" s="152"/>
      <c r="L481" s="152"/>
      <c r="M481" s="477"/>
      <c r="N481" s="78"/>
      <c r="O481" s="50"/>
      <c r="P481" s="144">
        <f t="shared" si="22"/>
        <v>0</v>
      </c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outlineLevel="1" x14ac:dyDescent="0.25">
      <c r="A482"/>
      <c r="B482" s="53"/>
      <c r="C482" s="54"/>
      <c r="D482" s="219"/>
      <c r="E482" s="150"/>
      <c r="F482" s="150"/>
      <c r="G482" s="150"/>
      <c r="H482" s="550"/>
      <c r="I482" s="149"/>
      <c r="J482" s="156">
        <f>SUM(J478:J479)*J480</f>
        <v>85927.23</v>
      </c>
      <c r="K482" s="152"/>
      <c r="L482" s="152"/>
      <c r="M482" s="477"/>
      <c r="N482" s="78"/>
      <c r="O482" s="50"/>
      <c r="P482" s="144">
        <f t="shared" si="22"/>
        <v>0</v>
      </c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outlineLevel="1" x14ac:dyDescent="0.25">
      <c r="A483"/>
      <c r="B483" s="53"/>
      <c r="C483" s="54"/>
      <c r="D483" s="219"/>
      <c r="E483" s="150"/>
      <c r="F483" s="150"/>
      <c r="G483" s="150"/>
      <c r="H483" s="550"/>
      <c r="I483" s="149"/>
      <c r="J483" s="156"/>
      <c r="K483" s="56"/>
      <c r="L483" s="57"/>
      <c r="M483" s="434"/>
      <c r="N483"/>
      <c r="O483" s="50"/>
      <c r="P483" s="144">
        <f t="shared" ref="P483:P527" si="23">O483-M483</f>
        <v>0</v>
      </c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ht="37.5" customHeight="1" outlineLevel="1" x14ac:dyDescent="0.25">
      <c r="A484" s="172" t="s">
        <v>583</v>
      </c>
      <c r="B484" s="74" t="s">
        <v>185</v>
      </c>
      <c r="C484" s="618" t="str">
        <f>CONCATENATE(VLOOKUP(A484,ABC_SERVIÇOS!A:I,5,0)," - ",VLOOKUP(A484,ABC_SERVIÇOS!A:I,6,0))</f>
        <v>83659 - SINAPI – 10/17</v>
      </c>
      <c r="D484" s="630" t="str">
        <f>VLOOKUP(A484,ABC_SERVIÇOS,2,0)</f>
        <v>BOCA DE LOBO EM ALVENARIA TIJOLO MACICO, REVESTIDA C/ ARGAMASSA DE CIMENTO E AREIA 1:3, SOBRE LASTRO DE CONCRETO 10CM E TAMPA DE CONCRETO ARADO</v>
      </c>
      <c r="E484" s="631"/>
      <c r="F484" s="631"/>
      <c r="G484" s="632"/>
      <c r="H484" s="641"/>
      <c r="I484" s="618" t="str">
        <f>VLOOKUP(A484,ABC_SERVIÇOS,3,0)</f>
        <v>UNID</v>
      </c>
      <c r="J484" s="642">
        <f>SUM(J485:J492)</f>
        <v>23</v>
      </c>
      <c r="K484" s="96"/>
      <c r="L484" s="77">
        <f>VLOOKUP(A484,ABC_SERVIÇOS,7,0)</f>
        <v>626.77</v>
      </c>
      <c r="M484" s="438">
        <f>ROUND(L484*J484,2)</f>
        <v>14415.71</v>
      </c>
      <c r="N484" s="21" t="str">
        <f>A484</f>
        <v>COMP_052</v>
      </c>
      <c r="O484" s="50"/>
      <c r="P484" s="144">
        <f t="shared" si="23"/>
        <v>-14415.71</v>
      </c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outlineLevel="1" x14ac:dyDescent="0.25">
      <c r="A485"/>
      <c r="B485" s="53"/>
      <c r="C485" s="54"/>
      <c r="D485" s="219" t="s">
        <v>550</v>
      </c>
      <c r="E485" s="150"/>
      <c r="F485" s="150"/>
      <c r="G485" s="150"/>
      <c r="H485" s="550"/>
      <c r="I485" s="149"/>
      <c r="J485" s="156">
        <v>7</v>
      </c>
      <c r="K485" s="56"/>
      <c r="L485" s="57"/>
      <c r="M485" s="434"/>
      <c r="N485"/>
      <c r="O485" s="50"/>
      <c r="P485" s="144">
        <f t="shared" si="23"/>
        <v>0</v>
      </c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outlineLevel="1" x14ac:dyDescent="0.25">
      <c r="A486"/>
      <c r="B486" s="53"/>
      <c r="C486" s="54"/>
      <c r="D486" s="219" t="s">
        <v>406</v>
      </c>
      <c r="E486" s="150"/>
      <c r="F486" s="150"/>
      <c r="G486" s="150"/>
      <c r="H486" s="550"/>
      <c r="I486" s="149"/>
      <c r="J486" s="156">
        <v>1</v>
      </c>
      <c r="K486" s="56"/>
      <c r="L486" s="57"/>
      <c r="M486" s="434"/>
      <c r="N486"/>
      <c r="O486" s="50"/>
      <c r="P486" s="144">
        <f t="shared" si="23"/>
        <v>0</v>
      </c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outlineLevel="1" x14ac:dyDescent="0.25">
      <c r="A487"/>
      <c r="B487" s="53"/>
      <c r="C487" s="54"/>
      <c r="D487" s="219" t="s">
        <v>405</v>
      </c>
      <c r="E487" s="150"/>
      <c r="F487" s="150"/>
      <c r="G487" s="150"/>
      <c r="H487" s="150"/>
      <c r="I487" s="149"/>
      <c r="J487" s="156">
        <v>1</v>
      </c>
      <c r="K487" s="56"/>
      <c r="L487" s="57"/>
      <c r="M487" s="434"/>
      <c r="N487"/>
      <c r="O487" s="50"/>
      <c r="P487" s="144">
        <f t="shared" si="23"/>
        <v>0</v>
      </c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outlineLevel="1" x14ac:dyDescent="0.25">
      <c r="A488"/>
      <c r="B488" s="53"/>
      <c r="C488" s="54"/>
      <c r="D488" s="219" t="s">
        <v>584</v>
      </c>
      <c r="E488" s="150"/>
      <c r="F488" s="150"/>
      <c r="G488" s="150"/>
      <c r="H488" s="150"/>
      <c r="I488" s="149"/>
      <c r="J488" s="156">
        <v>1</v>
      </c>
      <c r="K488" s="56"/>
      <c r="L488" s="57"/>
      <c r="M488" s="434"/>
      <c r="N488"/>
      <c r="O488" s="50"/>
      <c r="P488" s="144">
        <f t="shared" si="23"/>
        <v>0</v>
      </c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53"/>
      <c r="C489" s="54"/>
      <c r="D489" s="219" t="s">
        <v>585</v>
      </c>
      <c r="E489" s="150"/>
      <c r="F489" s="150"/>
      <c r="G489" s="150"/>
      <c r="H489" s="150"/>
      <c r="I489" s="149"/>
      <c r="J489" s="156">
        <v>2</v>
      </c>
      <c r="K489" s="56"/>
      <c r="L489" s="57"/>
      <c r="M489" s="434"/>
      <c r="N489"/>
      <c r="O489" s="50"/>
      <c r="P489" s="144">
        <f t="shared" si="23"/>
        <v>0</v>
      </c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53"/>
      <c r="C490" s="54"/>
      <c r="D490" s="219" t="s">
        <v>586</v>
      </c>
      <c r="E490" s="150"/>
      <c r="F490" s="150"/>
      <c r="G490" s="150"/>
      <c r="H490" s="150"/>
      <c r="I490" s="149"/>
      <c r="J490" s="156">
        <v>4</v>
      </c>
      <c r="K490" s="56"/>
      <c r="L490" s="57"/>
      <c r="M490" s="434"/>
      <c r="N490"/>
      <c r="O490" s="50"/>
      <c r="P490" s="144">
        <f t="shared" si="23"/>
        <v>0</v>
      </c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53"/>
      <c r="C491" s="54"/>
      <c r="D491" s="219" t="s">
        <v>557</v>
      </c>
      <c r="E491" s="150"/>
      <c r="F491" s="150"/>
      <c r="G491" s="150"/>
      <c r="H491" s="150"/>
      <c r="I491" s="149"/>
      <c r="J491" s="156">
        <v>7</v>
      </c>
      <c r="K491" s="56"/>
      <c r="L491" s="57"/>
      <c r="M491" s="434"/>
      <c r="N491"/>
      <c r="O491" s="50"/>
      <c r="P491" s="144">
        <f t="shared" si="23"/>
        <v>0</v>
      </c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outlineLevel="1" x14ac:dyDescent="0.25">
      <c r="A492"/>
      <c r="B492" s="493"/>
      <c r="C492" s="205"/>
      <c r="D492" s="508"/>
      <c r="E492" s="158"/>
      <c r="F492" s="158"/>
      <c r="G492" s="158"/>
      <c r="H492" s="158"/>
      <c r="I492" s="157"/>
      <c r="J492" s="159"/>
      <c r="K492" s="196"/>
      <c r="L492" s="206"/>
      <c r="M492" s="494"/>
      <c r="N492"/>
      <c r="O492" s="50"/>
      <c r="P492" s="144">
        <f t="shared" si="23"/>
        <v>0</v>
      </c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ht="36" customHeight="1" outlineLevel="1" x14ac:dyDescent="0.25">
      <c r="A493" s="172" t="s">
        <v>587</v>
      </c>
      <c r="B493" s="74" t="s">
        <v>186</v>
      </c>
      <c r="C493" s="618" t="str">
        <f>CONCATENATE(VLOOKUP(A493,ABC_SERVIÇOS!A:I,5,0)," - ",VLOOKUP(A493,ABC_SERVIÇOS!A:I,6,0))</f>
        <v>94267 - SINAPI – 10/17</v>
      </c>
      <c r="D493" s="630" t="str">
        <f>VLOOKUP(A493,ABC_SERVIÇOS,2,0)</f>
        <v>GUIA (MEIO-FIO) E SARJETA CONJUGADOS DE CONCRETO, MOLDADA IN LOCO EM TRECHO RETO COM EXTRUSORA, GUIA 13 CM BASE X 22 CM ALTURA, SARJETA 30CM BASE X 8,5 CM ALTURA. AF_06/2016</v>
      </c>
      <c r="E493" s="631"/>
      <c r="F493" s="631"/>
      <c r="G493" s="632"/>
      <c r="H493" s="629"/>
      <c r="I493" s="618" t="str">
        <f>VLOOKUP(A493,ABC_SERVIÇOS,3,0)</f>
        <v>M</v>
      </c>
      <c r="J493" s="642">
        <f>SUM(J494:J501)</f>
        <v>1672.566</v>
      </c>
      <c r="K493" s="96"/>
      <c r="L493" s="77">
        <f>VLOOKUP(A493,ABC_SERVIÇOS,7,0)</f>
        <v>30.98</v>
      </c>
      <c r="M493" s="438">
        <f>ROUND(L493*J493,2)</f>
        <v>51816.09</v>
      </c>
      <c r="N493" s="21" t="str">
        <f>A493</f>
        <v>COMP_053</v>
      </c>
      <c r="O493" s="50"/>
      <c r="P493" s="144">
        <f t="shared" si="23"/>
        <v>-51816.09</v>
      </c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484"/>
      <c r="C494" s="180"/>
      <c r="D494" s="505"/>
      <c r="E494" s="146" t="s">
        <v>260</v>
      </c>
      <c r="F494" s="146" t="s">
        <v>403</v>
      </c>
      <c r="G494" s="146"/>
      <c r="H494" s="146"/>
      <c r="I494" s="145"/>
      <c r="J494" s="147"/>
      <c r="K494" s="181"/>
      <c r="L494" s="182"/>
      <c r="M494" s="483"/>
      <c r="N494"/>
      <c r="O494" s="50"/>
      <c r="P494" s="144">
        <f t="shared" si="23"/>
        <v>0</v>
      </c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53"/>
      <c r="C495" s="54"/>
      <c r="D495" s="217" t="s">
        <v>482</v>
      </c>
      <c r="E495" s="151">
        <f>(21*20)+11.812</f>
        <v>431.81200000000001</v>
      </c>
      <c r="F495" s="151">
        <v>1</v>
      </c>
      <c r="G495" s="151"/>
      <c r="H495" s="151"/>
      <c r="I495" s="151"/>
      <c r="J495" s="151">
        <f t="shared" ref="J495:J500" si="24">F495*E495</f>
        <v>431.81200000000001</v>
      </c>
      <c r="K495" s="56"/>
      <c r="L495" s="57"/>
      <c r="M495" s="434"/>
      <c r="N495"/>
      <c r="O495" s="50"/>
      <c r="P495" s="144">
        <f t="shared" si="23"/>
        <v>0</v>
      </c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53"/>
      <c r="C496" s="54"/>
      <c r="D496" s="217" t="s">
        <v>588</v>
      </c>
      <c r="E496" s="151">
        <f>(21*20)+16.754</f>
        <v>436.75400000000002</v>
      </c>
      <c r="F496" s="179">
        <v>1</v>
      </c>
      <c r="G496" s="151"/>
      <c r="H496" s="179"/>
      <c r="I496" s="151"/>
      <c r="J496" s="151">
        <f t="shared" si="24"/>
        <v>436.75400000000002</v>
      </c>
      <c r="K496" s="56"/>
      <c r="L496" s="57"/>
      <c r="M496" s="434"/>
      <c r="N496"/>
      <c r="O496" s="50"/>
      <c r="P496" s="144">
        <f t="shared" si="23"/>
        <v>0</v>
      </c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outlineLevel="1" x14ac:dyDescent="0.25">
      <c r="A497"/>
      <c r="B497" s="53"/>
      <c r="C497" s="54"/>
      <c r="D497" s="219" t="s">
        <v>415</v>
      </c>
      <c r="E497" s="179">
        <v>92</v>
      </c>
      <c r="F497" s="179">
        <v>2</v>
      </c>
      <c r="G497" s="150"/>
      <c r="H497" s="150"/>
      <c r="I497" s="149"/>
      <c r="J497" s="151">
        <f t="shared" si="24"/>
        <v>184</v>
      </c>
      <c r="K497" s="56"/>
      <c r="L497" s="57"/>
      <c r="M497" s="434"/>
      <c r="N497"/>
      <c r="O497" s="50"/>
      <c r="P497" s="144">
        <f t="shared" si="23"/>
        <v>0</v>
      </c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outlineLevel="1" x14ac:dyDescent="0.25">
      <c r="A498"/>
      <c r="B498" s="53"/>
      <c r="C498" s="54"/>
      <c r="D498" s="219" t="s">
        <v>416</v>
      </c>
      <c r="E498" s="179">
        <v>40</v>
      </c>
      <c r="F498" s="179">
        <v>2</v>
      </c>
      <c r="G498" s="150"/>
      <c r="H498" s="150"/>
      <c r="I498" s="149"/>
      <c r="J498" s="151">
        <f t="shared" si="24"/>
        <v>80</v>
      </c>
      <c r="K498" s="56"/>
      <c r="L498" s="57"/>
      <c r="M498" s="434"/>
      <c r="N498"/>
      <c r="O498" s="50"/>
      <c r="P498" s="144">
        <f t="shared" si="23"/>
        <v>0</v>
      </c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outlineLevel="1" x14ac:dyDescent="0.25">
      <c r="A499"/>
      <c r="B499" s="53"/>
      <c r="C499" s="54"/>
      <c r="D499" s="219" t="s">
        <v>486</v>
      </c>
      <c r="E499" s="179">
        <v>50</v>
      </c>
      <c r="F499" s="179">
        <v>2</v>
      </c>
      <c r="G499" s="150"/>
      <c r="H499" s="150"/>
      <c r="I499" s="149"/>
      <c r="J499" s="151">
        <f t="shared" si="24"/>
        <v>100</v>
      </c>
      <c r="K499" s="56"/>
      <c r="L499" s="57"/>
      <c r="M499" s="434"/>
      <c r="N499"/>
      <c r="O499" s="50"/>
      <c r="P499" s="144">
        <f t="shared" si="23"/>
        <v>0</v>
      </c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53"/>
      <c r="C500" s="54"/>
      <c r="D500" s="219" t="s">
        <v>589</v>
      </c>
      <c r="E500" s="179">
        <v>55</v>
      </c>
      <c r="F500" s="179">
        <v>8</v>
      </c>
      <c r="G500" s="150"/>
      <c r="H500" s="150"/>
      <c r="I500" s="149"/>
      <c r="J500" s="151">
        <f t="shared" si="24"/>
        <v>440</v>
      </c>
      <c r="K500" s="56"/>
      <c r="L500" s="57"/>
      <c r="M500" s="434"/>
      <c r="N500"/>
      <c r="O500" s="50"/>
      <c r="P500" s="144">
        <f t="shared" si="23"/>
        <v>0</v>
      </c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53"/>
      <c r="C501" s="54"/>
      <c r="D501" s="219"/>
      <c r="E501" s="179"/>
      <c r="F501" s="179"/>
      <c r="G501" s="150"/>
      <c r="H501" s="150"/>
      <c r="I501" s="149"/>
      <c r="J501" s="151"/>
      <c r="K501" s="56"/>
      <c r="L501" s="57"/>
      <c r="M501" s="434"/>
      <c r="N501"/>
      <c r="O501" s="50"/>
      <c r="P501" s="144">
        <f t="shared" si="23"/>
        <v>0</v>
      </c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ht="29.25" customHeight="1" outlineLevel="1" x14ac:dyDescent="0.25">
      <c r="A502" s="172" t="s">
        <v>590</v>
      </c>
      <c r="B502" s="74" t="s">
        <v>187</v>
      </c>
      <c r="C502" s="618" t="str">
        <f>CONCATENATE(VLOOKUP(A502,ABC_SERVIÇOS!A:I,5,0)," - ",VLOOKUP(A502,ABC_SERVIÇOS!A:I,6,0))</f>
        <v>94264 - SINAPI – 10/17</v>
      </c>
      <c r="D502" s="630" t="str">
        <f>VLOOKUP(A502,ABC_SERVIÇOS,2,0)</f>
        <v>GUIA (MEIO-FIO) CONCRETO, MOLDADA IN LOCO EM TRECHO CURVO COM EXTRUSORA, 11,5 CM BASE X 22 CM ALTURA. AF_06/2016</v>
      </c>
      <c r="E502" s="631"/>
      <c r="F502" s="631"/>
      <c r="G502" s="632"/>
      <c r="H502" s="629"/>
      <c r="I502" s="618" t="str">
        <f>VLOOKUP(A502,ABC_SERVIÇOS,3,0)</f>
        <v>M</v>
      </c>
      <c r="J502" s="642">
        <f>J503</f>
        <v>1419.56</v>
      </c>
      <c r="K502" s="96"/>
      <c r="L502" s="77">
        <f>VLOOKUP(A502,ABC_SERVIÇOS,7,0)</f>
        <v>22.26</v>
      </c>
      <c r="M502" s="438">
        <f>ROUND(L502*J502,2)</f>
        <v>31599.41</v>
      </c>
      <c r="N502" s="21" t="str">
        <f>A502</f>
        <v>COMP_125</v>
      </c>
      <c r="O502" s="50"/>
      <c r="P502" s="144">
        <f t="shared" si="23"/>
        <v>-31599.41</v>
      </c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outlineLevel="1" x14ac:dyDescent="0.25">
      <c r="A503"/>
      <c r="B503" s="53"/>
      <c r="C503" s="54"/>
      <c r="D503" s="217" t="s">
        <v>591</v>
      </c>
      <c r="E503" s="151"/>
      <c r="F503" s="151"/>
      <c r="G503" s="151"/>
      <c r="H503" s="151"/>
      <c r="I503" s="151"/>
      <c r="J503" s="151">
        <v>1419.56</v>
      </c>
      <c r="K503" s="56"/>
      <c r="L503" s="57"/>
      <c r="M503" s="434"/>
      <c r="N503"/>
      <c r="O503" s="50"/>
      <c r="P503" s="144">
        <f t="shared" si="23"/>
        <v>0</v>
      </c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ht="15.75" outlineLevel="1" thickBot="1" x14ac:dyDescent="0.3">
      <c r="A504"/>
      <c r="B504" s="53"/>
      <c r="C504" s="54"/>
      <c r="D504" s="219"/>
      <c r="E504" s="150"/>
      <c r="F504" s="150"/>
      <c r="G504" s="150"/>
      <c r="H504" s="150"/>
      <c r="I504" s="149"/>
      <c r="J504" s="156"/>
      <c r="K504" s="56"/>
      <c r="L504" s="57"/>
      <c r="M504" s="434"/>
      <c r="N504"/>
      <c r="O504" s="50"/>
      <c r="P504" s="144">
        <f t="shared" si="23"/>
        <v>0</v>
      </c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ht="27" customHeight="1" thickBot="1" x14ac:dyDescent="0.3">
      <c r="A505"/>
      <c r="B505" s="22" t="s">
        <v>188</v>
      </c>
      <c r="C505" s="102"/>
      <c r="D505" s="103" t="s">
        <v>189</v>
      </c>
      <c r="E505" s="102"/>
      <c r="F505" s="102"/>
      <c r="G505" s="102"/>
      <c r="H505" s="102"/>
      <c r="I505" s="102"/>
      <c r="J505" s="104"/>
      <c r="K505" s="104"/>
      <c r="L505" s="26"/>
      <c r="M505" s="432">
        <f>SUM(M506:M529)</f>
        <v>17572.309999999998</v>
      </c>
      <c r="N505"/>
      <c r="O505" s="50">
        <f>PQP_REVISADO!H129</f>
        <v>17572.309999999998</v>
      </c>
      <c r="P505" s="144">
        <f t="shared" si="23"/>
        <v>0</v>
      </c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ht="25.5" customHeight="1" outlineLevel="1" x14ac:dyDescent="0.25">
      <c r="A506" s="172" t="s">
        <v>592</v>
      </c>
      <c r="B506" s="74" t="s">
        <v>190</v>
      </c>
      <c r="C506" s="32" t="str">
        <f>CONCATENATE(VLOOKUP(A506,ABC_SERVIÇOS!A:I,5,0)," - ",VLOOKUP(A506,ABC_SERVIÇOS!A:I,6,0))</f>
        <v>72947 - SINAPI – 10/17</v>
      </c>
      <c r="D506" s="643" t="str">
        <f>VLOOKUP(A506,ABC_SERVIÇOS,2,0)</f>
        <v>SINALIZACAO HORIZONTAL COM TINTA RETRORREFLETIVA A BASE DE RESINA ACRILICA COM MICROESFERAS DE VIDRO</v>
      </c>
      <c r="E506" s="644"/>
      <c r="F506" s="644"/>
      <c r="G506" s="645"/>
      <c r="H506" s="116"/>
      <c r="I506" s="32" t="str">
        <f>VLOOKUP(A506,ABC_SERVIÇOS,3,0)</f>
        <v>M2</v>
      </c>
      <c r="J506" s="76">
        <f>SUM(J507:J513)</f>
        <v>354.16980000000007</v>
      </c>
      <c r="K506" s="96"/>
      <c r="L506" s="77">
        <f>VLOOKUP(A506,ABC_SERVIÇOS,7,0)</f>
        <v>20.56</v>
      </c>
      <c r="M506" s="438">
        <f>ROUND(L506*J506,2)</f>
        <v>7281.73</v>
      </c>
      <c r="N506" s="21" t="str">
        <f>A506</f>
        <v>COMP_054</v>
      </c>
      <c r="O506" s="50"/>
      <c r="P506" s="144">
        <f t="shared" si="23"/>
        <v>-7281.73</v>
      </c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484"/>
      <c r="C507" s="180"/>
      <c r="D507" s="505"/>
      <c r="E507" s="146" t="s">
        <v>260</v>
      </c>
      <c r="F507" s="146" t="s">
        <v>593</v>
      </c>
      <c r="G507" s="146" t="s">
        <v>261</v>
      </c>
      <c r="H507" s="146"/>
      <c r="I507" s="145"/>
      <c r="J507" s="147"/>
      <c r="K507" s="181"/>
      <c r="L507" s="182"/>
      <c r="M507" s="483"/>
      <c r="N507"/>
      <c r="O507" s="50"/>
      <c r="P507" s="144">
        <f t="shared" si="23"/>
        <v>0</v>
      </c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outlineLevel="1" x14ac:dyDescent="0.25">
      <c r="A508"/>
      <c r="B508" s="53"/>
      <c r="C508" s="54"/>
      <c r="D508" s="217" t="s">
        <v>482</v>
      </c>
      <c r="E508" s="151">
        <f>(21*20)+11.812</f>
        <v>431.81200000000001</v>
      </c>
      <c r="F508" s="151">
        <v>3</v>
      </c>
      <c r="G508" s="151">
        <v>0.1</v>
      </c>
      <c r="H508" s="151"/>
      <c r="I508" s="151"/>
      <c r="J508" s="151">
        <f t="shared" ref="J508:J513" si="25">G508*F508*E508</f>
        <v>129.54360000000003</v>
      </c>
      <c r="K508" s="56"/>
      <c r="L508" s="57"/>
      <c r="M508" s="434"/>
      <c r="N508"/>
      <c r="O508" s="50"/>
      <c r="P508" s="144">
        <f t="shared" si="23"/>
        <v>0</v>
      </c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outlineLevel="1" x14ac:dyDescent="0.25">
      <c r="A509"/>
      <c r="B509" s="53"/>
      <c r="C509" s="54"/>
      <c r="D509" s="217" t="s">
        <v>588</v>
      </c>
      <c r="E509" s="151">
        <f>(21*20)+16.754</f>
        <v>436.75400000000002</v>
      </c>
      <c r="F509" s="179">
        <v>3</v>
      </c>
      <c r="G509" s="151">
        <v>0.1</v>
      </c>
      <c r="H509" s="179"/>
      <c r="I509" s="151"/>
      <c r="J509" s="151">
        <f t="shared" si="25"/>
        <v>131.02620000000002</v>
      </c>
      <c r="K509" s="56"/>
      <c r="L509" s="57"/>
      <c r="M509" s="434"/>
      <c r="N509"/>
      <c r="O509" s="50"/>
      <c r="P509" s="144">
        <f t="shared" si="23"/>
        <v>0</v>
      </c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53"/>
      <c r="C510" s="54"/>
      <c r="D510" s="219" t="s">
        <v>415</v>
      </c>
      <c r="E510" s="179">
        <v>92</v>
      </c>
      <c r="F510" s="179">
        <v>3</v>
      </c>
      <c r="G510" s="151">
        <v>0.1</v>
      </c>
      <c r="H510" s="150"/>
      <c r="I510" s="149"/>
      <c r="J510" s="151">
        <f t="shared" si="25"/>
        <v>27.600000000000005</v>
      </c>
      <c r="K510" s="56"/>
      <c r="L510" s="57"/>
      <c r="M510" s="434"/>
      <c r="N510"/>
      <c r="O510" s="50"/>
      <c r="P510" s="144">
        <f t="shared" si="23"/>
        <v>0</v>
      </c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53"/>
      <c r="C511" s="54"/>
      <c r="D511" s="219" t="s">
        <v>416</v>
      </c>
      <c r="E511" s="179">
        <v>40</v>
      </c>
      <c r="F511" s="179">
        <v>3</v>
      </c>
      <c r="G511" s="151">
        <v>0.1</v>
      </c>
      <c r="H511" s="150"/>
      <c r="I511" s="149"/>
      <c r="J511" s="151">
        <f t="shared" si="25"/>
        <v>12.000000000000002</v>
      </c>
      <c r="K511" s="56"/>
      <c r="L511" s="57"/>
      <c r="M511" s="434"/>
      <c r="N511"/>
      <c r="O511" s="50"/>
      <c r="P511" s="144">
        <f t="shared" si="23"/>
        <v>0</v>
      </c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53"/>
      <c r="C512" s="54"/>
      <c r="D512" s="219" t="s">
        <v>486</v>
      </c>
      <c r="E512" s="179">
        <v>50</v>
      </c>
      <c r="F512" s="179">
        <v>2</v>
      </c>
      <c r="G512" s="151">
        <v>0.1</v>
      </c>
      <c r="H512" s="150"/>
      <c r="I512" s="149"/>
      <c r="J512" s="151">
        <f t="shared" si="25"/>
        <v>10</v>
      </c>
      <c r="K512" s="56"/>
      <c r="L512" s="57"/>
      <c r="M512" s="434"/>
      <c r="N512"/>
      <c r="O512" s="50"/>
      <c r="P512" s="144">
        <f t="shared" si="23"/>
        <v>0</v>
      </c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/>
      <c r="B513" s="53"/>
      <c r="C513" s="54"/>
      <c r="D513" s="219" t="s">
        <v>594</v>
      </c>
      <c r="E513" s="179">
        <v>55</v>
      </c>
      <c r="F513" s="179">
        <v>8</v>
      </c>
      <c r="G513" s="151">
        <v>0.1</v>
      </c>
      <c r="H513" s="150"/>
      <c r="I513" s="149"/>
      <c r="J513" s="151">
        <f t="shared" si="25"/>
        <v>44</v>
      </c>
      <c r="K513" s="56"/>
      <c r="L513" s="57"/>
      <c r="M513" s="434"/>
      <c r="N513"/>
      <c r="O513" s="50"/>
      <c r="P513" s="144">
        <f t="shared" si="23"/>
        <v>0</v>
      </c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outlineLevel="1" x14ac:dyDescent="0.25">
      <c r="A514"/>
      <c r="B514" s="493"/>
      <c r="C514" s="205"/>
      <c r="D514" s="508"/>
      <c r="E514" s="158"/>
      <c r="F514" s="158"/>
      <c r="G514" s="158"/>
      <c r="H514" s="158"/>
      <c r="I514" s="157"/>
      <c r="J514" s="159"/>
      <c r="K514" s="196"/>
      <c r="L514" s="206"/>
      <c r="M514" s="494"/>
      <c r="N514"/>
      <c r="O514" s="50"/>
      <c r="P514" s="144">
        <f t="shared" si="23"/>
        <v>0</v>
      </c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s="21" customFormat="1" ht="19.7" customHeight="1" outlineLevel="1" x14ac:dyDescent="0.25">
      <c r="A515" s="172" t="s">
        <v>595</v>
      </c>
      <c r="B515" s="74" t="s">
        <v>191</v>
      </c>
      <c r="C515" s="32" t="str">
        <f>CONCATENATE(VLOOKUP(A515,ABC_SERVIÇOS!A:I,5,0)," - ",VLOOKUP(A515,ABC_SERVIÇOS!A:I,6,0))</f>
        <v>83693 - SINAPI – 10/17</v>
      </c>
      <c r="D515" s="659" t="str">
        <f>VLOOKUP(A515,ABC_SERVIÇOS,2,0)</f>
        <v>CAIACAO EM MEIO FIO</v>
      </c>
      <c r="E515" s="660"/>
      <c r="F515" s="660"/>
      <c r="G515" s="661"/>
      <c r="H515" s="32"/>
      <c r="I515" s="32" t="str">
        <f>VLOOKUP(A515,ABC_SERVIÇOS,3,0)</f>
        <v>M2</v>
      </c>
      <c r="J515" s="76">
        <f>J518</f>
        <v>773.03150000000005</v>
      </c>
      <c r="K515" s="76"/>
      <c r="L515" s="77">
        <f>VLOOKUP(A515,ABC_SERVIÇOS,7,0)</f>
        <v>2.88</v>
      </c>
      <c r="M515" s="438">
        <f>ROUND(L515*J515,2)</f>
        <v>2226.33</v>
      </c>
      <c r="N515" s="21" t="str">
        <f>A515</f>
        <v>COMP_055</v>
      </c>
      <c r="O515" s="29"/>
      <c r="P515" s="144">
        <f t="shared" si="23"/>
        <v>-2226.33</v>
      </c>
    </row>
    <row r="516" spans="1:1024" outlineLevel="1" x14ac:dyDescent="0.25">
      <c r="A516" s="45"/>
      <c r="B516" s="53"/>
      <c r="C516" s="54"/>
      <c r="D516" s="217" t="s">
        <v>596</v>
      </c>
      <c r="E516" s="149"/>
      <c r="F516" s="149"/>
      <c r="G516" s="149"/>
      <c r="H516" s="149"/>
      <c r="I516" s="149"/>
      <c r="J516" s="156">
        <f>J493+J502</f>
        <v>3092.1260000000002</v>
      </c>
      <c r="K516" s="56" t="s">
        <v>379</v>
      </c>
      <c r="L516" s="57"/>
      <c r="M516" s="434"/>
      <c r="N516"/>
      <c r="O516" s="50"/>
      <c r="P516" s="144">
        <f t="shared" si="23"/>
        <v>0</v>
      </c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outlineLevel="1" x14ac:dyDescent="0.25">
      <c r="A517" s="45"/>
      <c r="B517" s="53"/>
      <c r="C517" s="54"/>
      <c r="D517" s="217" t="s">
        <v>597</v>
      </c>
      <c r="E517" s="149"/>
      <c r="F517" s="149"/>
      <c r="G517" s="149"/>
      <c r="H517" s="149"/>
      <c r="I517" s="149"/>
      <c r="J517" s="156">
        <v>0.25</v>
      </c>
      <c r="K517" s="56" t="s">
        <v>381</v>
      </c>
      <c r="L517" s="57"/>
      <c r="M517" s="434"/>
      <c r="N517"/>
      <c r="O517" s="50"/>
      <c r="P517" s="144">
        <f t="shared" si="23"/>
        <v>0</v>
      </c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outlineLevel="1" x14ac:dyDescent="0.25">
      <c r="A518" s="45"/>
      <c r="B518" s="53"/>
      <c r="C518" s="54"/>
      <c r="D518" s="217" t="s">
        <v>377</v>
      </c>
      <c r="E518" s="149"/>
      <c r="F518" s="149"/>
      <c r="G518" s="149"/>
      <c r="H518" s="149"/>
      <c r="I518" s="149"/>
      <c r="J518" s="156">
        <f>J516*J517</f>
        <v>773.03150000000005</v>
      </c>
      <c r="K518" s="56" t="s">
        <v>322</v>
      </c>
      <c r="L518" s="57"/>
      <c r="M518" s="434"/>
      <c r="N518"/>
      <c r="O518" s="50"/>
      <c r="P518" s="144">
        <f t="shared" si="23"/>
        <v>0</v>
      </c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outlineLevel="1" x14ac:dyDescent="0.25">
      <c r="A519" s="45"/>
      <c r="B519" s="493"/>
      <c r="C519" s="205"/>
      <c r="D519" s="509"/>
      <c r="E519" s="157"/>
      <c r="F519" s="157"/>
      <c r="G519" s="157"/>
      <c r="H519" s="157"/>
      <c r="I519" s="157"/>
      <c r="J519" s="159"/>
      <c r="K519" s="196"/>
      <c r="L519" s="206"/>
      <c r="M519" s="494"/>
      <c r="N519"/>
      <c r="O519" s="50"/>
      <c r="P519" s="144">
        <f t="shared" si="23"/>
        <v>0</v>
      </c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ht="30" customHeight="1" outlineLevel="1" x14ac:dyDescent="0.25">
      <c r="A520" s="172" t="s">
        <v>598</v>
      </c>
      <c r="B520" s="74" t="s">
        <v>192</v>
      </c>
      <c r="C520" s="32" t="str">
        <f>CONCATENATE(VLOOKUP(A520,ABC_SERVIÇOS!A:I,5,0)," - ",VLOOKUP(A520,ABC_SERVIÇOS!A:I,6,0))</f>
        <v>73916/2 - SINAPI – 10/17</v>
      </c>
      <c r="D520" s="633" t="str">
        <f>VLOOKUP(A520,ABC_SERVIÇOS,2,0)</f>
        <v>PLACA ESMALTADA PARA IDENTIFICAÇÃO NR DE RUA, DIMENSÕES 45X25CM</v>
      </c>
      <c r="E520" s="634"/>
      <c r="F520" s="634"/>
      <c r="G520" s="635"/>
      <c r="H520" s="32" t="s">
        <v>377</v>
      </c>
      <c r="I520" s="32" t="str">
        <f>VLOOKUP(A520,ABC_SERVIÇOS,3,0)</f>
        <v>UNID</v>
      </c>
      <c r="J520" s="76">
        <f>SUM(J521:J522)</f>
        <v>13</v>
      </c>
      <c r="K520" s="76"/>
      <c r="L520" s="77">
        <f>VLOOKUP(A520,ABC_SERVIÇOS,7,0)</f>
        <v>79.53</v>
      </c>
      <c r="M520" s="438">
        <f>ROUND(L520*J520,2)</f>
        <v>1033.8900000000001</v>
      </c>
      <c r="N520" s="21" t="str">
        <f>A520</f>
        <v>COMP_056</v>
      </c>
      <c r="O520" s="50"/>
      <c r="P520" s="144">
        <f t="shared" si="23"/>
        <v>-1033.8900000000001</v>
      </c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/>
      <c r="B521" s="53"/>
      <c r="C521" s="54"/>
      <c r="D521" s="219" t="s">
        <v>599</v>
      </c>
      <c r="E521" s="150">
        <v>13</v>
      </c>
      <c r="F521" s="150"/>
      <c r="G521" s="150"/>
      <c r="H521" s="150">
        <v>13</v>
      </c>
      <c r="I521" s="149"/>
      <c r="J521" s="156">
        <f>E521</f>
        <v>13</v>
      </c>
      <c r="K521" s="56"/>
      <c r="L521" s="57"/>
      <c r="M521" s="434"/>
      <c r="N521"/>
      <c r="O521" s="50"/>
      <c r="P521" s="144">
        <f t="shared" si="23"/>
        <v>0</v>
      </c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/>
      <c r="B522" s="53"/>
      <c r="C522" s="54"/>
      <c r="D522" s="219"/>
      <c r="E522" s="150"/>
      <c r="F522" s="150"/>
      <c r="G522" s="150"/>
      <c r="H522" s="150"/>
      <c r="I522" s="149"/>
      <c r="J522" s="156"/>
      <c r="K522" s="56"/>
      <c r="L522" s="57"/>
      <c r="M522" s="434"/>
      <c r="N522"/>
      <c r="O522" s="50"/>
      <c r="P522" s="144">
        <f t="shared" si="23"/>
        <v>0</v>
      </c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30" customHeight="1" outlineLevel="1" x14ac:dyDescent="0.25">
      <c r="A523" s="172" t="s">
        <v>600</v>
      </c>
      <c r="B523" s="74" t="s">
        <v>193</v>
      </c>
      <c r="C523" s="32" t="str">
        <f>CONCATENATE(VLOOKUP(A523,ABC_SERVIÇOS!A:I,5,0)," - ",VLOOKUP(A523,ABC_SERVIÇOS!A:I,6,0))</f>
        <v>34721 - SINAPI – 10/17</v>
      </c>
      <c r="D523" s="633" t="str">
        <f>VLOOKUP(A523,ABC_SERVIÇOS,2,0)</f>
        <v>PLACA DE SINALIZACAO EM CHAPA DE ALUMINIO COM PINTURA REFLETIVA, E = 2 MM</v>
      </c>
      <c r="E523" s="634"/>
      <c r="F523" s="634"/>
      <c r="G523" s="635"/>
      <c r="H523" s="32" t="s">
        <v>377</v>
      </c>
      <c r="I523" s="32" t="str">
        <f>VLOOKUP(A523,ABC_SERVIÇOS,3,0)</f>
        <v>M2</v>
      </c>
      <c r="J523" s="76">
        <f>J524</f>
        <v>1.62</v>
      </c>
      <c r="K523" s="76"/>
      <c r="L523" s="77">
        <f>VLOOKUP(A523,ABC_SERVIÇOS,7,0)</f>
        <v>648</v>
      </c>
      <c r="M523" s="438">
        <f>ROUND(L523*J523,2)</f>
        <v>1049.76</v>
      </c>
      <c r="N523" s="21" t="str">
        <f>A523</f>
        <v>COMP_126</v>
      </c>
      <c r="O523" s="50"/>
      <c r="P523" s="144">
        <f t="shared" si="23"/>
        <v>-1049.76</v>
      </c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outlineLevel="1" x14ac:dyDescent="0.25">
      <c r="A524"/>
      <c r="B524" s="53"/>
      <c r="C524" s="54"/>
      <c r="D524" s="219" t="s">
        <v>599</v>
      </c>
      <c r="E524" s="150">
        <v>1.62</v>
      </c>
      <c r="F524" s="150"/>
      <c r="G524" s="150"/>
      <c r="H524" s="150">
        <v>1.62</v>
      </c>
      <c r="I524" s="149"/>
      <c r="J524" s="156">
        <f>E524</f>
        <v>1.62</v>
      </c>
      <c r="K524" s="56"/>
      <c r="L524" s="57"/>
      <c r="M524" s="434"/>
      <c r="N524"/>
      <c r="O524" s="50"/>
      <c r="P524" s="144">
        <f t="shared" si="23"/>
        <v>0</v>
      </c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outlineLevel="1" x14ac:dyDescent="0.25">
      <c r="A525"/>
      <c r="B525" s="53"/>
      <c r="C525" s="54"/>
      <c r="D525" s="219"/>
      <c r="E525" s="150"/>
      <c r="F525" s="150"/>
      <c r="G525" s="150"/>
      <c r="H525" s="150"/>
      <c r="I525" s="149"/>
      <c r="J525" s="156"/>
      <c r="K525" s="56"/>
      <c r="L525" s="57"/>
      <c r="M525" s="434"/>
      <c r="N525"/>
      <c r="O525" s="50"/>
      <c r="P525" s="144">
        <f t="shared" si="23"/>
        <v>0</v>
      </c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ht="38.25" customHeight="1" outlineLevel="1" x14ac:dyDescent="0.25">
      <c r="A526" s="172" t="s">
        <v>601</v>
      </c>
      <c r="B526" s="74" t="s">
        <v>194</v>
      </c>
      <c r="C526" s="32" t="str">
        <f>CONCATENATE(VLOOKUP(A526,ABC_SERVIÇOS!A:I,5,0)," - ",VLOOKUP(A526,ABC_SERVIÇOS!A:I,6,0))</f>
        <v>73769/4 - SINAPI – 10/17</v>
      </c>
      <c r="D526" s="633" t="str">
        <f>VLOOKUP(A526,ABC_SERVIÇOS,2,0)</f>
        <v>POSTE CONICO CONTINUO EM ACO GALVANIZADO, RETO, FLANGEADO, H = 3 M, DIAMETRO
INFERIOR = *95* MM</v>
      </c>
      <c r="E526" s="634"/>
      <c r="F526" s="634"/>
      <c r="G526" s="635"/>
      <c r="H526" s="32" t="s">
        <v>377</v>
      </c>
      <c r="I526" s="32" t="str">
        <f>VLOOKUP(A526,ABC_SERVIÇOS,3,0)</f>
        <v>UNID</v>
      </c>
      <c r="J526" s="76">
        <f>J528</f>
        <v>20</v>
      </c>
      <c r="K526" s="76"/>
      <c r="L526" s="77">
        <f>VLOOKUP(A526,ABC_SERVIÇOS,7,0)</f>
        <v>299.02999999999997</v>
      </c>
      <c r="M526" s="438">
        <f>ROUND(L526*J526,2)</f>
        <v>5980.6</v>
      </c>
      <c r="N526" s="21" t="str">
        <f>A526</f>
        <v>COMP_127</v>
      </c>
      <c r="O526" s="50"/>
      <c r="P526" s="144">
        <f t="shared" si="23"/>
        <v>-5980.6</v>
      </c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484"/>
      <c r="C527" s="180"/>
      <c r="D527" s="505"/>
      <c r="E527" s="146" t="s">
        <v>377</v>
      </c>
      <c r="F527" s="146"/>
      <c r="G527" s="146"/>
      <c r="H527" s="146">
        <v>20</v>
      </c>
      <c r="I527" s="145"/>
      <c r="J527" s="147"/>
      <c r="K527" s="181"/>
      <c r="L527" s="182"/>
      <c r="M527" s="483"/>
      <c r="N527"/>
      <c r="O527" s="50"/>
      <c r="P527" s="144">
        <f t="shared" si="23"/>
        <v>0</v>
      </c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/>
      <c r="B528" s="53"/>
      <c r="C528" s="54"/>
      <c r="D528" s="219" t="s">
        <v>602</v>
      </c>
      <c r="E528" s="150">
        <v>20</v>
      </c>
      <c r="F528" s="150"/>
      <c r="G528" s="150"/>
      <c r="H528" s="150"/>
      <c r="I528" s="149"/>
      <c r="J528" s="156">
        <f>E528</f>
        <v>20</v>
      </c>
      <c r="K528" s="56"/>
      <c r="L528" s="57"/>
      <c r="M528" s="434"/>
      <c r="N528"/>
      <c r="O528" s="50"/>
      <c r="P528" s="144">
        <f t="shared" ref="P528:P575" si="26">O528-M528</f>
        <v>0</v>
      </c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ht="15.75" outlineLevel="1" thickBot="1" x14ac:dyDescent="0.3">
      <c r="A529"/>
      <c r="B529" s="493"/>
      <c r="C529" s="205"/>
      <c r="D529" s="508"/>
      <c r="E529" s="158"/>
      <c r="F529" s="158"/>
      <c r="G529" s="158"/>
      <c r="H529" s="158"/>
      <c r="I529" s="157"/>
      <c r="J529" s="159"/>
      <c r="K529" s="196"/>
      <c r="L529" s="206"/>
      <c r="M529" s="494"/>
      <c r="N529"/>
      <c r="O529" s="50"/>
      <c r="P529" s="144">
        <f t="shared" si="26"/>
        <v>0</v>
      </c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ht="27" customHeight="1" thickBot="1" x14ac:dyDescent="0.3">
      <c r="A530"/>
      <c r="B530" s="22" t="s">
        <v>195</v>
      </c>
      <c r="C530" s="102"/>
      <c r="D530" s="103" t="s">
        <v>196</v>
      </c>
      <c r="E530" s="102"/>
      <c r="F530" s="102"/>
      <c r="G530" s="102"/>
      <c r="H530" s="102"/>
      <c r="I530" s="102"/>
      <c r="J530" s="104"/>
      <c r="K530" s="104"/>
      <c r="L530" s="26"/>
      <c r="M530" s="432">
        <f>SUM(M531:M655)</f>
        <v>1206515.3799999997</v>
      </c>
      <c r="N530"/>
      <c r="O530" s="117">
        <f>PQP_REVISADO!H136</f>
        <v>1206515.3799999997</v>
      </c>
      <c r="P530" s="144">
        <f t="shared" si="26"/>
        <v>0</v>
      </c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s="21" customFormat="1" ht="23.25" customHeight="1" outlineLevel="1" x14ac:dyDescent="0.25">
      <c r="A531" s="172" t="s">
        <v>603</v>
      </c>
      <c r="B531" s="74" t="s">
        <v>197</v>
      </c>
      <c r="C531" s="32" t="str">
        <f>CONCATENATE(VLOOKUP(A531,ABC_SERVIÇOS!A:I,5,0)," - ",VLOOKUP(A531,ABC_SERVIÇOS!A:I,6,0))</f>
        <v>2306115 - SICRO II – 05/17</v>
      </c>
      <c r="D531" s="515" t="str">
        <f>VLOOKUP(A531,ABC_SERVIÇOS,2,0)</f>
        <v>ESTACAS DUPLO TRILHO TR 37 - COM EMENDA - FORNECIMENTO E CRAVAÇÃO</v>
      </c>
      <c r="E531" s="32"/>
      <c r="F531" s="32"/>
      <c r="G531" s="32"/>
      <c r="H531" s="32"/>
      <c r="I531" s="32" t="str">
        <f>VLOOKUP(A531,ABC_SERVIÇOS,3,0)</f>
        <v>M</v>
      </c>
      <c r="J531" s="76">
        <f>J537</f>
        <v>672</v>
      </c>
      <c r="K531" s="76" t="s">
        <v>249</v>
      </c>
      <c r="L531" s="77">
        <f>VLOOKUP(A531,ABC_SERVIÇOS,7,0)</f>
        <v>398.6</v>
      </c>
      <c r="M531" s="438">
        <f>ROUND(L531*J531,2)</f>
        <v>267859.20000000001</v>
      </c>
      <c r="N531" s="21" t="str">
        <f>A531</f>
        <v>COMP_057</v>
      </c>
      <c r="O531" s="124"/>
      <c r="P531" s="144">
        <f t="shared" si="26"/>
        <v>-267859.20000000001</v>
      </c>
    </row>
    <row r="532" spans="1:1024" outlineLevel="1" x14ac:dyDescent="0.25">
      <c r="A532" s="45"/>
      <c r="B532" s="53"/>
      <c r="C532" s="54"/>
      <c r="D532" s="217" t="s">
        <v>604</v>
      </c>
      <c r="E532" s="149"/>
      <c r="F532" s="149"/>
      <c r="G532" s="149"/>
      <c r="H532" s="149"/>
      <c r="I532" s="149"/>
      <c r="J532" s="156">
        <v>14</v>
      </c>
      <c r="K532" s="56"/>
      <c r="L532" s="57"/>
      <c r="M532" s="434"/>
      <c r="N532"/>
      <c r="O532" s="118"/>
      <c r="P532" s="144">
        <f t="shared" si="26"/>
        <v>0</v>
      </c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 s="45"/>
      <c r="B533" s="53"/>
      <c r="C533" s="54"/>
      <c r="D533" s="217" t="s">
        <v>605</v>
      </c>
      <c r="E533" s="149"/>
      <c r="F533" s="149"/>
      <c r="G533" s="149"/>
      <c r="H533" s="149"/>
      <c r="I533" s="149"/>
      <c r="J533" s="156">
        <v>2</v>
      </c>
      <c r="K533" s="56"/>
      <c r="L533" s="57"/>
      <c r="M533" s="434"/>
      <c r="N533"/>
      <c r="O533" s="118"/>
      <c r="P533" s="144">
        <f t="shared" si="26"/>
        <v>0</v>
      </c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outlineLevel="1" x14ac:dyDescent="0.25">
      <c r="A534" s="45"/>
      <c r="B534" s="53"/>
      <c r="C534" s="54"/>
      <c r="D534" s="217" t="s">
        <v>606</v>
      </c>
      <c r="E534" s="149"/>
      <c r="F534" s="149"/>
      <c r="G534" s="149"/>
      <c r="H534" s="149"/>
      <c r="I534" s="149"/>
      <c r="J534" s="156">
        <v>12</v>
      </c>
      <c r="K534" s="56"/>
      <c r="L534" s="57"/>
      <c r="M534" s="434"/>
      <c r="N534"/>
      <c r="O534" s="118"/>
      <c r="P534" s="144">
        <f t="shared" si="26"/>
        <v>0</v>
      </c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outlineLevel="1" x14ac:dyDescent="0.25">
      <c r="A535" s="45"/>
      <c r="B535" s="53"/>
      <c r="C535" s="54"/>
      <c r="D535" s="217"/>
      <c r="E535" s="149"/>
      <c r="F535" s="149"/>
      <c r="G535" s="149"/>
      <c r="H535" s="149"/>
      <c r="I535" s="149"/>
      <c r="J535" s="156"/>
      <c r="K535" s="56"/>
      <c r="L535" s="57"/>
      <c r="M535" s="434"/>
      <c r="N535"/>
      <c r="O535" s="118"/>
      <c r="P535" s="144">
        <f t="shared" si="26"/>
        <v>0</v>
      </c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45"/>
      <c r="B536" s="53"/>
      <c r="C536" s="54"/>
      <c r="D536" s="217" t="s">
        <v>607</v>
      </c>
      <c r="E536" s="149"/>
      <c r="F536" s="149"/>
      <c r="G536" s="149"/>
      <c r="H536" s="149"/>
      <c r="I536" s="149"/>
      <c r="J536" s="156">
        <v>2</v>
      </c>
      <c r="K536" s="56" t="s">
        <v>608</v>
      </c>
      <c r="L536" s="57"/>
      <c r="M536" s="434"/>
      <c r="N536"/>
      <c r="O536" s="118"/>
      <c r="P536" s="144">
        <f t="shared" si="26"/>
        <v>0</v>
      </c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45"/>
      <c r="B537" s="53"/>
      <c r="C537" s="54"/>
      <c r="D537" s="217" t="s">
        <v>377</v>
      </c>
      <c r="E537" s="149"/>
      <c r="F537" s="149"/>
      <c r="G537" s="149"/>
      <c r="H537" s="149"/>
      <c r="I537" s="149"/>
      <c r="J537" s="156">
        <f>J532*J533*J534*J536</f>
        <v>672</v>
      </c>
      <c r="K537" s="56"/>
      <c r="L537" s="57"/>
      <c r="M537" s="434"/>
      <c r="N537"/>
      <c r="O537" s="118"/>
      <c r="P537" s="144">
        <f t="shared" si="26"/>
        <v>0</v>
      </c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 s="45"/>
      <c r="B538" s="493"/>
      <c r="C538" s="205"/>
      <c r="D538" s="509"/>
      <c r="E538" s="157"/>
      <c r="F538" s="157"/>
      <c r="G538" s="157"/>
      <c r="H538" s="157"/>
      <c r="I538" s="157"/>
      <c r="J538" s="159"/>
      <c r="K538" s="196"/>
      <c r="L538" s="206"/>
      <c r="M538" s="494"/>
      <c r="N538"/>
      <c r="O538" s="118"/>
      <c r="P538" s="144">
        <f t="shared" si="26"/>
        <v>0</v>
      </c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s="21" customFormat="1" ht="42.75" customHeight="1" outlineLevel="1" x14ac:dyDescent="0.25">
      <c r="A539" s="172" t="s">
        <v>609</v>
      </c>
      <c r="B539" s="74" t="s">
        <v>198</v>
      </c>
      <c r="C539" s="32" t="str">
        <f>CONCATENATE(VLOOKUP(A539,ABC_SERVIÇOS!A:I,5,0)," - ",VLOOKUP(A539,ABC_SERVIÇOS!A:I,6,0))</f>
        <v>92411 - SINAPI – 10/17</v>
      </c>
      <c r="D539" s="514" t="str">
        <f>VLOOKUP(A539,ABC_SERVIÇOS,2,0)</f>
        <v>MONTAGEM E DESMONTAGEM DE FÔRMA DE PILARES RETANGULARES E ESTRUTURAS SIMILARES COM ÁREA MÉDIA DAS SEÇÕES MAIOR QUE 0,25 M2, PÉ-DIREITO SIMPLES, EM MADEIRA SERRADA, 2 UTILIZAÇÕES. AF_12/2015</v>
      </c>
      <c r="E539" s="116"/>
      <c r="F539" s="116"/>
      <c r="G539" s="116"/>
      <c r="H539" s="116"/>
      <c r="I539" s="32" t="str">
        <f>VLOOKUP(A539,ABC_SERVIÇOS,3,0)</f>
        <v>M2</v>
      </c>
      <c r="J539" s="76">
        <f>J556</f>
        <v>2070.2159999999999</v>
      </c>
      <c r="K539" s="76" t="s">
        <v>249</v>
      </c>
      <c r="L539" s="77">
        <f>VLOOKUP(A539,ABC_SERVIÇOS,7,0)</f>
        <v>96.64</v>
      </c>
      <c r="M539" s="438">
        <f>ROUND(L539*J539,2)</f>
        <v>200065.67</v>
      </c>
      <c r="N539" s="21" t="str">
        <f>A539</f>
        <v>COMP_058</v>
      </c>
      <c r="O539" s="124"/>
      <c r="P539" s="144">
        <f t="shared" si="26"/>
        <v>-200065.67</v>
      </c>
    </row>
    <row r="540" spans="1:1024" s="45" customFormat="1" ht="12.75" outlineLevel="1" x14ac:dyDescent="0.25">
      <c r="B540" s="53"/>
      <c r="C540" s="54"/>
      <c r="D540" s="219"/>
      <c r="E540" s="150"/>
      <c r="F540" s="150" t="s">
        <v>610</v>
      </c>
      <c r="G540" s="150" t="s">
        <v>611</v>
      </c>
      <c r="H540" s="150" t="s">
        <v>612</v>
      </c>
      <c r="I540" s="150" t="s">
        <v>613</v>
      </c>
      <c r="J540" s="156"/>
      <c r="K540" s="56"/>
      <c r="L540" s="57"/>
      <c r="M540" s="434"/>
      <c r="O540" s="118"/>
      <c r="P540" s="144">
        <f t="shared" si="26"/>
        <v>0</v>
      </c>
    </row>
    <row r="541" spans="1:1024" outlineLevel="1" x14ac:dyDescent="0.25">
      <c r="A541" s="45"/>
      <c r="B541" s="53"/>
      <c r="C541" s="54"/>
      <c r="D541" s="219" t="s">
        <v>614</v>
      </c>
      <c r="E541" s="179"/>
      <c r="F541" s="179">
        <v>14</v>
      </c>
      <c r="G541" s="179">
        <v>1.2</v>
      </c>
      <c r="H541" s="179">
        <v>0.6</v>
      </c>
      <c r="I541" s="179">
        <v>2.6</v>
      </c>
      <c r="J541" s="151">
        <f>+(I541+H541)*2*G541*F541</f>
        <v>107.52</v>
      </c>
      <c r="K541" s="56"/>
      <c r="L541" s="57"/>
      <c r="M541" s="434"/>
      <c r="N541"/>
      <c r="O541" s="118"/>
      <c r="P541" s="144">
        <f t="shared" si="26"/>
        <v>0</v>
      </c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 s="45"/>
      <c r="B542" s="53"/>
      <c r="C542" s="54"/>
      <c r="D542" s="219" t="s">
        <v>615</v>
      </c>
      <c r="E542" s="179"/>
      <c r="F542" s="179">
        <v>7</v>
      </c>
      <c r="G542" s="179">
        <v>0.6</v>
      </c>
      <c r="H542" s="179">
        <v>0.35</v>
      </c>
      <c r="I542" s="179">
        <v>5.4</v>
      </c>
      <c r="J542" s="151">
        <f>G542*I542*2*F542</f>
        <v>45.36</v>
      </c>
      <c r="K542" s="56"/>
      <c r="L542" s="57"/>
      <c r="M542" s="434"/>
      <c r="N542"/>
      <c r="O542" s="118"/>
      <c r="P542" s="144">
        <f t="shared" si="26"/>
        <v>0</v>
      </c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 s="45"/>
      <c r="B543" s="53"/>
      <c r="C543" s="54"/>
      <c r="D543" s="219" t="s">
        <v>616</v>
      </c>
      <c r="E543" s="179"/>
      <c r="F543" s="179">
        <v>1</v>
      </c>
      <c r="G543" s="179">
        <v>0.2</v>
      </c>
      <c r="H543" s="179">
        <v>8.6999999999999993</v>
      </c>
      <c r="I543" s="179">
        <v>15.7</v>
      </c>
      <c r="J543" s="151">
        <f>+(I543+H543)*2*G543</f>
        <v>9.76</v>
      </c>
      <c r="K543" s="56"/>
      <c r="L543" s="57"/>
      <c r="M543" s="434"/>
      <c r="N543"/>
      <c r="O543" s="118"/>
      <c r="P543" s="144">
        <f t="shared" si="26"/>
        <v>0</v>
      </c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 s="45"/>
      <c r="B544" s="53"/>
      <c r="C544" s="54"/>
      <c r="D544" s="219" t="s">
        <v>617</v>
      </c>
      <c r="E544" s="179"/>
      <c r="F544" s="179">
        <v>2</v>
      </c>
      <c r="G544" s="179">
        <v>3.5</v>
      </c>
      <c r="H544" s="179">
        <v>8.6999999999999993</v>
      </c>
      <c r="I544" s="179">
        <v>15.7</v>
      </c>
      <c r="J544" s="151">
        <f>+(I544*G544*F544*2)</f>
        <v>219.79999999999998</v>
      </c>
      <c r="K544" s="56"/>
      <c r="L544" s="57"/>
      <c r="M544" s="434"/>
      <c r="N544"/>
      <c r="O544" s="118"/>
      <c r="P544" s="144">
        <f t="shared" si="26"/>
        <v>0</v>
      </c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outlineLevel="1" x14ac:dyDescent="0.25">
      <c r="A545" s="45"/>
      <c r="B545" s="53"/>
      <c r="C545" s="54"/>
      <c r="D545" s="219" t="s">
        <v>618</v>
      </c>
      <c r="E545" s="179"/>
      <c r="F545" s="179">
        <v>2</v>
      </c>
      <c r="G545" s="179">
        <v>1.22</v>
      </c>
      <c r="H545" s="179">
        <v>0.25</v>
      </c>
      <c r="I545" s="179">
        <v>15.7</v>
      </c>
      <c r="J545" s="151">
        <f>+((G545+H545)*I545*F545)</f>
        <v>46.157999999999994</v>
      </c>
      <c r="K545" s="56"/>
      <c r="L545" s="57"/>
      <c r="M545" s="434"/>
      <c r="N545"/>
      <c r="O545" s="118"/>
      <c r="P545" s="144">
        <f t="shared" si="26"/>
        <v>0</v>
      </c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outlineLevel="1" x14ac:dyDescent="0.25">
      <c r="A546" s="45"/>
      <c r="B546" s="53"/>
      <c r="C546" s="54"/>
      <c r="D546" s="219" t="s">
        <v>618</v>
      </c>
      <c r="E546" s="179"/>
      <c r="F546" s="179">
        <v>2</v>
      </c>
      <c r="G546" s="179">
        <v>0.2</v>
      </c>
      <c r="H546" s="179">
        <v>0.55000000000000004</v>
      </c>
      <c r="I546" s="179">
        <v>15.7</v>
      </c>
      <c r="J546" s="151">
        <f>+((G546+H546)*I546*F546)</f>
        <v>23.549999999999997</v>
      </c>
      <c r="K546" s="56"/>
      <c r="L546" s="57"/>
      <c r="M546" s="434"/>
      <c r="N546"/>
      <c r="O546" s="118"/>
      <c r="P546" s="144">
        <f t="shared" si="26"/>
        <v>0</v>
      </c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 s="45"/>
      <c r="B547" s="53"/>
      <c r="C547" s="54"/>
      <c r="D547" s="219" t="s">
        <v>618</v>
      </c>
      <c r="E547" s="179"/>
      <c r="F547" s="179">
        <v>2</v>
      </c>
      <c r="G547" s="179">
        <v>0.8</v>
      </c>
      <c r="H547" s="179">
        <v>0</v>
      </c>
      <c r="I547" s="179">
        <v>15.7</v>
      </c>
      <c r="J547" s="151">
        <f>+(G547*I547*F547)</f>
        <v>25.12</v>
      </c>
      <c r="K547" s="56"/>
      <c r="L547" s="57"/>
      <c r="M547" s="434"/>
      <c r="N547"/>
      <c r="O547" s="118"/>
      <c r="P547" s="144">
        <f t="shared" si="26"/>
        <v>0</v>
      </c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outlineLevel="1" x14ac:dyDescent="0.25">
      <c r="A548" s="45"/>
      <c r="B548" s="53"/>
      <c r="C548" s="54"/>
      <c r="D548" s="219"/>
      <c r="E548" s="179"/>
      <c r="F548" s="179"/>
      <c r="G548" s="179"/>
      <c r="H548" s="179"/>
      <c r="I548" s="149"/>
      <c r="J548" s="151"/>
      <c r="K548" s="56"/>
      <c r="L548" s="57"/>
      <c r="M548" s="434"/>
      <c r="N548"/>
      <c r="O548" s="118"/>
      <c r="P548" s="144">
        <f t="shared" si="26"/>
        <v>0</v>
      </c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outlineLevel="1" x14ac:dyDescent="0.25">
      <c r="A549" s="45"/>
      <c r="B549" s="53"/>
      <c r="C549" s="54"/>
      <c r="D549" s="219" t="s">
        <v>619</v>
      </c>
      <c r="E549" s="179"/>
      <c r="F549" s="179">
        <v>38</v>
      </c>
      <c r="G549" s="179">
        <v>0.7</v>
      </c>
      <c r="H549" s="179">
        <v>0.1</v>
      </c>
      <c r="I549" s="151">
        <v>8</v>
      </c>
      <c r="J549" s="151">
        <f>+(G549*I549*F549)</f>
        <v>212.79999999999998</v>
      </c>
      <c r="K549" s="56"/>
      <c r="L549" s="57"/>
      <c r="M549" s="434"/>
      <c r="N549"/>
      <c r="O549" s="118"/>
      <c r="P549" s="144">
        <f t="shared" si="26"/>
        <v>0</v>
      </c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 s="45"/>
      <c r="B550" s="53"/>
      <c r="C550" s="54"/>
      <c r="D550" s="219" t="s">
        <v>620</v>
      </c>
      <c r="E550" s="179"/>
      <c r="F550" s="179">
        <v>38</v>
      </c>
      <c r="G550" s="179">
        <v>0.6</v>
      </c>
      <c r="H550" s="179">
        <v>0.1</v>
      </c>
      <c r="I550" s="151">
        <v>8</v>
      </c>
      <c r="J550" s="151">
        <f>+(G550*I550*F550)</f>
        <v>182.4</v>
      </c>
      <c r="K550" s="56"/>
      <c r="L550" s="57"/>
      <c r="M550" s="434"/>
      <c r="N550"/>
      <c r="O550" s="118"/>
      <c r="P550" s="144">
        <f t="shared" si="26"/>
        <v>0</v>
      </c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outlineLevel="1" x14ac:dyDescent="0.25">
      <c r="A551" s="45"/>
      <c r="B551" s="53"/>
      <c r="C551" s="54"/>
      <c r="D551" s="219" t="s">
        <v>621</v>
      </c>
      <c r="E551" s="179"/>
      <c r="F551" s="179">
        <v>19</v>
      </c>
      <c r="G551" s="179">
        <v>0.6</v>
      </c>
      <c r="H551" s="179">
        <v>0.1</v>
      </c>
      <c r="I551" s="151">
        <v>8</v>
      </c>
      <c r="J551" s="151">
        <f>+((G551*I551)*F551)</f>
        <v>91.2</v>
      </c>
      <c r="K551" s="56"/>
      <c r="L551" s="57"/>
      <c r="M551" s="434"/>
      <c r="N551"/>
      <c r="O551" s="118"/>
      <c r="P551" s="144">
        <f t="shared" si="26"/>
        <v>0</v>
      </c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outlineLevel="1" x14ac:dyDescent="0.25">
      <c r="A552" s="45"/>
      <c r="B552" s="53"/>
      <c r="C552" s="54"/>
      <c r="D552" s="219" t="s">
        <v>622</v>
      </c>
      <c r="E552" s="150"/>
      <c r="F552" s="179">
        <v>19</v>
      </c>
      <c r="G552" s="179">
        <v>0</v>
      </c>
      <c r="H552" s="179">
        <v>0.1</v>
      </c>
      <c r="I552" s="151">
        <v>8</v>
      </c>
      <c r="J552" s="151">
        <f>+((H552*I552)*2*F552)</f>
        <v>30.400000000000002</v>
      </c>
      <c r="K552" s="56"/>
      <c r="L552" s="57"/>
      <c r="M552" s="434"/>
      <c r="N552"/>
      <c r="O552" s="118"/>
      <c r="P552" s="144">
        <f t="shared" si="26"/>
        <v>0</v>
      </c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outlineLevel="1" x14ac:dyDescent="0.25">
      <c r="A553" s="45"/>
      <c r="B553" s="53"/>
      <c r="C553" s="54"/>
      <c r="D553" s="219" t="s">
        <v>623</v>
      </c>
      <c r="E553" s="150"/>
      <c r="F553" s="179">
        <v>57</v>
      </c>
      <c r="G553" s="179">
        <v>0.6</v>
      </c>
      <c r="H553" s="179">
        <v>0.6</v>
      </c>
      <c r="I553" s="151">
        <v>0</v>
      </c>
      <c r="J553" s="151">
        <f>+((G553*H553)*2*F553)</f>
        <v>41.04</v>
      </c>
      <c r="K553" s="56"/>
      <c r="L553" s="57"/>
      <c r="M553" s="434"/>
      <c r="N553"/>
      <c r="O553" s="118"/>
      <c r="P553" s="144">
        <f t="shared" si="26"/>
        <v>0</v>
      </c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45"/>
      <c r="B554" s="53"/>
      <c r="C554" s="54"/>
      <c r="D554" s="219"/>
      <c r="E554" s="150"/>
      <c r="F554" s="150"/>
      <c r="G554" s="150"/>
      <c r="H554" s="150"/>
      <c r="I554" s="149" t="s">
        <v>624</v>
      </c>
      <c r="J554" s="156">
        <f>SUM(J541:J553)</f>
        <v>1035.1079999999999</v>
      </c>
      <c r="K554" s="56"/>
      <c r="L554" s="57"/>
      <c r="M554" s="434"/>
      <c r="N554"/>
      <c r="O554" s="118"/>
      <c r="P554" s="144">
        <f t="shared" si="26"/>
        <v>0</v>
      </c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 s="45"/>
      <c r="B555" s="53"/>
      <c r="C555" s="54"/>
      <c r="D555" s="219"/>
      <c r="E555" s="150"/>
      <c r="F555" s="150"/>
      <c r="G555" s="150"/>
      <c r="H555" s="150"/>
      <c r="I555" s="149" t="s">
        <v>608</v>
      </c>
      <c r="J555" s="156">
        <v>2</v>
      </c>
      <c r="K555" s="56"/>
      <c r="L555" s="57"/>
      <c r="M555" s="434"/>
      <c r="N555"/>
      <c r="O555" s="118"/>
      <c r="P555" s="144">
        <f t="shared" si="26"/>
        <v>0</v>
      </c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outlineLevel="1" x14ac:dyDescent="0.25">
      <c r="A556" s="45"/>
      <c r="B556" s="53"/>
      <c r="C556" s="54"/>
      <c r="D556" s="219"/>
      <c r="E556" s="150"/>
      <c r="F556" s="150"/>
      <c r="G556" s="150"/>
      <c r="H556" s="150"/>
      <c r="I556" s="149" t="s">
        <v>377</v>
      </c>
      <c r="J556" s="156">
        <f>J555*J554</f>
        <v>2070.2159999999999</v>
      </c>
      <c r="K556" s="56"/>
      <c r="L556" s="57"/>
      <c r="M556" s="434"/>
      <c r="N556"/>
      <c r="O556" s="118"/>
      <c r="P556" s="144">
        <f t="shared" si="26"/>
        <v>0</v>
      </c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s="21" customFormat="1" ht="29.25" customHeight="1" outlineLevel="1" x14ac:dyDescent="0.25">
      <c r="A557" s="172" t="s">
        <v>625</v>
      </c>
      <c r="B557" s="74" t="s">
        <v>199</v>
      </c>
      <c r="C557" s="32" t="str">
        <f>CONCATENATE(VLOOKUP(A557,ABC_SERVIÇOS!A:I,5,0)," - ",VLOOKUP(A557,ABC_SERVIÇOS!A:I,6,0))</f>
        <v>92915 - SINAPI – 10/17</v>
      </c>
      <c r="D557" s="514" t="str">
        <f>VLOOKUP(A557,ABC_SERVIÇOS,2,0)</f>
        <v>FORNE, CORTE E DOBRA E ARMAÇÃO DE AÇO CA-60, DIÂMETRO DE 5.0 MM</v>
      </c>
      <c r="E557" s="116"/>
      <c r="F557" s="116"/>
      <c r="G557" s="116"/>
      <c r="H557" s="116"/>
      <c r="I557" s="32" t="str">
        <f>VLOOKUP(A557,ABC_SERVIÇOS,3,0)</f>
        <v>KG</v>
      </c>
      <c r="J557" s="76">
        <f>SUM(J558:J560)</f>
        <v>1980</v>
      </c>
      <c r="K557" s="76" t="s">
        <v>249</v>
      </c>
      <c r="L557" s="77">
        <f>VLOOKUP(A557,ABC_SERVIÇOS,7,0)</f>
        <v>9.26</v>
      </c>
      <c r="M557" s="438">
        <f>ROUND(L557*J557,2)</f>
        <v>18334.8</v>
      </c>
      <c r="N557" s="21" t="str">
        <f>A557</f>
        <v>COMP_059</v>
      </c>
      <c r="O557" s="124"/>
      <c r="P557" s="144">
        <f t="shared" si="26"/>
        <v>-18334.8</v>
      </c>
    </row>
    <row r="558" spans="1:1024" outlineLevel="1" x14ac:dyDescent="0.25">
      <c r="A558"/>
      <c r="B558" s="476"/>
      <c r="C558" s="149"/>
      <c r="D558" s="219" t="s">
        <v>626</v>
      </c>
      <c r="E558" s="179"/>
      <c r="F558" s="151">
        <v>275</v>
      </c>
      <c r="G558" s="179">
        <v>2</v>
      </c>
      <c r="H558" s="179"/>
      <c r="I558" s="179"/>
      <c r="J558" s="151">
        <f>G558*F558</f>
        <v>550</v>
      </c>
      <c r="K558" s="156" t="s">
        <v>627</v>
      </c>
      <c r="L558" s="153"/>
      <c r="M558" s="477"/>
      <c r="N558"/>
      <c r="O558" s="124"/>
      <c r="P558" s="144">
        <f t="shared" si="26"/>
        <v>0</v>
      </c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476"/>
      <c r="C559" s="149"/>
      <c r="D559" s="219" t="s">
        <v>628</v>
      </c>
      <c r="E559" s="179"/>
      <c r="F559" s="151">
        <v>715</v>
      </c>
      <c r="G559" s="179">
        <v>2</v>
      </c>
      <c r="H559" s="179"/>
      <c r="I559" s="179"/>
      <c r="J559" s="151">
        <f>G559*F559</f>
        <v>1430</v>
      </c>
      <c r="K559" s="156" t="s">
        <v>627</v>
      </c>
      <c r="L559" s="153"/>
      <c r="M559" s="477"/>
      <c r="N559"/>
      <c r="O559" s="124"/>
      <c r="P559" s="144">
        <f t="shared" si="26"/>
        <v>0</v>
      </c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31"/>
      <c r="C560" s="34"/>
      <c r="D560" s="504"/>
      <c r="E560" s="161"/>
      <c r="F560" s="161"/>
      <c r="G560" s="161"/>
      <c r="H560" s="161"/>
      <c r="I560" s="34"/>
      <c r="J560" s="35"/>
      <c r="K560" s="35"/>
      <c r="L560" s="36"/>
      <c r="M560" s="433"/>
      <c r="N560"/>
      <c r="O560" s="124"/>
      <c r="P560" s="144">
        <f t="shared" si="26"/>
        <v>0</v>
      </c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s="45" customFormat="1" ht="12.75" outlineLevel="1" x14ac:dyDescent="0.25">
      <c r="A561" s="172" t="s">
        <v>629</v>
      </c>
      <c r="B561" s="74" t="s">
        <v>200</v>
      </c>
      <c r="C561" s="32" t="str">
        <f>CONCATENATE(VLOOKUP(A561,ABC_SERVIÇOS!A:I,5,0)," - ",VLOOKUP(A561,ABC_SERVIÇOS!A:I,6,0))</f>
        <v>92916 - SINAPI – 10/17</v>
      </c>
      <c r="D561" s="514" t="str">
        <f>VLOOKUP(A561,ABC_SERVIÇOS,2,0)</f>
        <v>FORNE, CORTE E DOBRA E ARMAÇÃO DE AÇO CA-50, DIÂMETRO DE 6.3 MM</v>
      </c>
      <c r="E561" s="116"/>
      <c r="F561" s="116"/>
      <c r="G561" s="116"/>
      <c r="H561" s="116"/>
      <c r="I561" s="32" t="str">
        <f>VLOOKUP(A561,ABC_SERVIÇOS,3,0)</f>
        <v>KG</v>
      </c>
      <c r="J561" s="76">
        <f>SUM(J562:J565)</f>
        <v>4640</v>
      </c>
      <c r="K561" s="76" t="s">
        <v>249</v>
      </c>
      <c r="L561" s="77">
        <f>VLOOKUP(A561,ABC_SERVIÇOS,7,0)</f>
        <v>7.97</v>
      </c>
      <c r="M561" s="438">
        <f>ROUND(L561*J561,2)</f>
        <v>36980.800000000003</v>
      </c>
      <c r="N561" s="21" t="str">
        <f>A561</f>
        <v>COMP_060</v>
      </c>
      <c r="O561" s="118"/>
      <c r="P561" s="144">
        <f t="shared" si="26"/>
        <v>-36980.800000000003</v>
      </c>
    </row>
    <row r="562" spans="1:1024" outlineLevel="1" x14ac:dyDescent="0.25">
      <c r="A562" s="21"/>
      <c r="B562" s="476"/>
      <c r="C562" s="149"/>
      <c r="D562" s="219" t="s">
        <v>626</v>
      </c>
      <c r="E562" s="179"/>
      <c r="F562" s="151">
        <v>950</v>
      </c>
      <c r="G562" s="179">
        <v>2</v>
      </c>
      <c r="H562" s="179"/>
      <c r="I562" s="179"/>
      <c r="J562" s="151">
        <f>G562*F562</f>
        <v>1900</v>
      </c>
      <c r="K562" s="156"/>
      <c r="L562" s="153"/>
      <c r="M562" s="477"/>
      <c r="N562"/>
      <c r="O562" s="124"/>
      <c r="P562" s="144">
        <f t="shared" si="26"/>
        <v>0</v>
      </c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1"/>
      <c r="B563" s="476"/>
      <c r="C563" s="149"/>
      <c r="D563" s="219" t="s">
        <v>628</v>
      </c>
      <c r="E563" s="179"/>
      <c r="F563" s="151">
        <v>190</v>
      </c>
      <c r="G563" s="179">
        <v>2</v>
      </c>
      <c r="H563" s="179"/>
      <c r="I563" s="179"/>
      <c r="J563" s="151">
        <f>G563*F563</f>
        <v>380</v>
      </c>
      <c r="K563" s="156"/>
      <c r="L563" s="153"/>
      <c r="M563" s="477"/>
      <c r="N563"/>
      <c r="O563" s="124"/>
      <c r="P563" s="144">
        <f t="shared" si="26"/>
        <v>0</v>
      </c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1"/>
      <c r="B564" s="476"/>
      <c r="C564" s="149"/>
      <c r="D564" s="219" t="s">
        <v>630</v>
      </c>
      <c r="E564" s="179"/>
      <c r="F564" s="151">
        <v>1180</v>
      </c>
      <c r="G564" s="179">
        <v>2</v>
      </c>
      <c r="H564" s="179"/>
      <c r="I564" s="179"/>
      <c r="J564" s="151">
        <f>G564*F564</f>
        <v>2360</v>
      </c>
      <c r="K564" s="156"/>
      <c r="L564" s="153"/>
      <c r="M564" s="477"/>
      <c r="N564"/>
      <c r="O564" s="124"/>
      <c r="P564" s="144">
        <f t="shared" si="26"/>
        <v>0</v>
      </c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1"/>
      <c r="B565" s="31"/>
      <c r="C565" s="34"/>
      <c r="D565" s="504"/>
      <c r="E565" s="161"/>
      <c r="F565" s="161"/>
      <c r="G565" s="161"/>
      <c r="H565" s="161"/>
      <c r="I565" s="34"/>
      <c r="J565" s="35"/>
      <c r="K565" s="35"/>
      <c r="L565" s="36"/>
      <c r="M565" s="433"/>
      <c r="N565"/>
      <c r="O565" s="124"/>
      <c r="P565" s="144">
        <f t="shared" si="26"/>
        <v>0</v>
      </c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 s="172" t="s">
        <v>631</v>
      </c>
      <c r="B566" s="74" t="s">
        <v>201</v>
      </c>
      <c r="C566" s="32" t="str">
        <f>CONCATENATE(VLOOKUP(A566,ABC_SERVIÇOS!A:I,5,0)," - ",VLOOKUP(A566,ABC_SERVIÇOS!A:I,6,0))</f>
        <v>92917 - SINAPI – 10/17</v>
      </c>
      <c r="D566" s="514" t="str">
        <f>VLOOKUP(A566,ABC_SERVIÇOS,2,0)</f>
        <v>FORNE, CORTE E DOBRA E ARMAÇÃO DE AÇO CA-50, DIÂMETRO DE 8.0 MM</v>
      </c>
      <c r="E566" s="116"/>
      <c r="F566" s="116"/>
      <c r="G566" s="116"/>
      <c r="H566" s="116"/>
      <c r="I566" s="32" t="str">
        <f>VLOOKUP(A566,ABC_SERVIÇOS,3,0)</f>
        <v>KG</v>
      </c>
      <c r="J566" s="76">
        <f>SUM(J567:J571)</f>
        <v>7820</v>
      </c>
      <c r="K566" s="76" t="s">
        <v>249</v>
      </c>
      <c r="L566" s="77">
        <f>VLOOKUP(A566,ABC_SERVIÇOS,7,0)</f>
        <v>7.61</v>
      </c>
      <c r="M566" s="438">
        <f>ROUND(L566*J566,2)</f>
        <v>59510.2</v>
      </c>
      <c r="N566" s="21" t="str">
        <f>A566</f>
        <v>COMP_061</v>
      </c>
      <c r="O566" s="124"/>
      <c r="P566" s="144">
        <f t="shared" si="26"/>
        <v>-59510.2</v>
      </c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outlineLevel="1" x14ac:dyDescent="0.25">
      <c r="A567"/>
      <c r="B567" s="476"/>
      <c r="C567" s="149"/>
      <c r="D567" s="219" t="s">
        <v>626</v>
      </c>
      <c r="E567" s="179"/>
      <c r="F567" s="151">
        <v>1100</v>
      </c>
      <c r="G567" s="179">
        <v>2</v>
      </c>
      <c r="H567" s="179"/>
      <c r="I567" s="179"/>
      <c r="J567" s="151">
        <f>G567*F567</f>
        <v>2200</v>
      </c>
      <c r="K567" s="156"/>
      <c r="L567" s="153"/>
      <c r="M567" s="477"/>
      <c r="N567"/>
      <c r="O567" s="124"/>
      <c r="P567" s="144">
        <f t="shared" si="26"/>
        <v>0</v>
      </c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s="45" customFormat="1" ht="12.75" outlineLevel="1" x14ac:dyDescent="0.25">
      <c r="A568" s="21"/>
      <c r="B568" s="476"/>
      <c r="C568" s="149"/>
      <c r="D568" s="219" t="s">
        <v>628</v>
      </c>
      <c r="E568" s="179"/>
      <c r="F568" s="151">
        <v>1820</v>
      </c>
      <c r="G568" s="179">
        <v>2</v>
      </c>
      <c r="H568" s="179"/>
      <c r="I568" s="179"/>
      <c r="J568" s="151">
        <f>G568*F568</f>
        <v>3640</v>
      </c>
      <c r="K568" s="156"/>
      <c r="L568" s="153"/>
      <c r="M568" s="477"/>
      <c r="O568" s="118"/>
      <c r="P568" s="144">
        <f t="shared" si="26"/>
        <v>0</v>
      </c>
    </row>
    <row r="569" spans="1:1024" outlineLevel="1" x14ac:dyDescent="0.25">
      <c r="A569" s="21"/>
      <c r="B569" s="476"/>
      <c r="C569" s="149"/>
      <c r="D569" s="219" t="s">
        <v>630</v>
      </c>
      <c r="E569" s="179"/>
      <c r="F569" s="151">
        <v>355</v>
      </c>
      <c r="G569" s="179">
        <v>2</v>
      </c>
      <c r="H569" s="179"/>
      <c r="I569" s="179"/>
      <c r="J569" s="151">
        <f>G569*F569</f>
        <v>710</v>
      </c>
      <c r="K569" s="156"/>
      <c r="L569" s="153"/>
      <c r="M569" s="477"/>
      <c r="N569"/>
      <c r="O569" s="118"/>
      <c r="P569" s="144">
        <f t="shared" si="26"/>
        <v>0</v>
      </c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1"/>
      <c r="B570" s="476"/>
      <c r="C570" s="149"/>
      <c r="D570" s="219" t="s">
        <v>632</v>
      </c>
      <c r="E570" s="179"/>
      <c r="F570" s="151">
        <v>635</v>
      </c>
      <c r="G570" s="179">
        <v>2</v>
      </c>
      <c r="H570" s="179"/>
      <c r="I570" s="179"/>
      <c r="J570" s="151">
        <f>G570*F570</f>
        <v>1270</v>
      </c>
      <c r="K570" s="156"/>
      <c r="L570" s="153"/>
      <c r="M570" s="477"/>
      <c r="N570"/>
      <c r="O570" s="118"/>
      <c r="P570" s="144">
        <f t="shared" si="26"/>
        <v>0</v>
      </c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 s="21"/>
      <c r="B571" s="478"/>
      <c r="C571" s="157"/>
      <c r="D571" s="508"/>
      <c r="E571" s="158"/>
      <c r="F571" s="158"/>
      <c r="G571" s="158"/>
      <c r="H571" s="158"/>
      <c r="I571" s="157"/>
      <c r="J571" s="159"/>
      <c r="K571" s="159"/>
      <c r="L571" s="160"/>
      <c r="M571" s="479"/>
      <c r="N571"/>
      <c r="O571" s="118"/>
      <c r="P571" s="144">
        <f t="shared" si="26"/>
        <v>0</v>
      </c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outlineLevel="1" x14ac:dyDescent="0.25">
      <c r="A572" s="172" t="s">
        <v>633</v>
      </c>
      <c r="B572" s="74" t="s">
        <v>202</v>
      </c>
      <c r="C572" s="32" t="str">
        <f>CONCATENATE(VLOOKUP(A572,ABC_SERVIÇOS!A:I,5,0)," - ",VLOOKUP(A572,ABC_SERVIÇOS!A:I,6,0))</f>
        <v>92919 - SINAPI – 10/17</v>
      </c>
      <c r="D572" s="514" t="str">
        <f>VLOOKUP(A572,ABC_SERVIÇOS,2,0)</f>
        <v>FORNE, CORTE E DOBRA E ARMAÇÃO DE AÇO CA-50, DIÂMETRO DE 10.0 MM</v>
      </c>
      <c r="E572" s="116"/>
      <c r="F572" s="116"/>
      <c r="G572" s="116"/>
      <c r="H572" s="116"/>
      <c r="I572" s="32" t="str">
        <f>VLOOKUP(A572,ABC_SERVIÇOS,3,0)</f>
        <v>KG</v>
      </c>
      <c r="J572" s="76">
        <f>SUM(J573:J576)</f>
        <v>10100</v>
      </c>
      <c r="K572" s="76" t="s">
        <v>249</v>
      </c>
      <c r="L572" s="77">
        <f>VLOOKUP(A572,ABC_SERVIÇOS,7,0)</f>
        <v>6.15</v>
      </c>
      <c r="M572" s="438">
        <f>ROUND(L572*J572,2)</f>
        <v>62115</v>
      </c>
      <c r="N572" s="21" t="str">
        <f>A572</f>
        <v>COMP_062</v>
      </c>
      <c r="O572" s="118"/>
      <c r="P572" s="144">
        <f t="shared" si="26"/>
        <v>-62115</v>
      </c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outlineLevel="1" x14ac:dyDescent="0.25">
      <c r="A573" s="21"/>
      <c r="B573" s="476"/>
      <c r="C573" s="149"/>
      <c r="D573" s="219" t="s">
        <v>626</v>
      </c>
      <c r="E573" s="179"/>
      <c r="F573" s="151">
        <v>2280</v>
      </c>
      <c r="G573" s="179">
        <v>2</v>
      </c>
      <c r="H573" s="179"/>
      <c r="I573" s="179"/>
      <c r="J573" s="151">
        <f>G573*F573</f>
        <v>4560</v>
      </c>
      <c r="K573" s="156"/>
      <c r="L573" s="153"/>
      <c r="M573" s="477"/>
      <c r="N573"/>
      <c r="O573" s="118"/>
      <c r="P573" s="144">
        <f t="shared" si="26"/>
        <v>0</v>
      </c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 s="21"/>
      <c r="B574" s="476"/>
      <c r="C574" s="149"/>
      <c r="D574" s="219" t="s">
        <v>628</v>
      </c>
      <c r="E574" s="179"/>
      <c r="F574" s="151">
        <v>1120</v>
      </c>
      <c r="G574" s="179">
        <v>2</v>
      </c>
      <c r="H574" s="179"/>
      <c r="I574" s="179"/>
      <c r="J574" s="151">
        <f>G574*F574</f>
        <v>2240</v>
      </c>
      <c r="K574" s="156"/>
      <c r="L574" s="153"/>
      <c r="M574" s="477"/>
      <c r="N574"/>
      <c r="O574" s="118"/>
      <c r="P574" s="144">
        <f t="shared" si="26"/>
        <v>0</v>
      </c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 s="21"/>
      <c r="B575" s="476"/>
      <c r="C575" s="149"/>
      <c r="D575" s="219" t="s">
        <v>630</v>
      </c>
      <c r="E575" s="179"/>
      <c r="F575" s="151">
        <v>1650</v>
      </c>
      <c r="G575" s="179">
        <v>2</v>
      </c>
      <c r="H575" s="179"/>
      <c r="I575" s="179"/>
      <c r="J575" s="151">
        <f>G575*F575</f>
        <v>3300</v>
      </c>
      <c r="K575" s="156"/>
      <c r="L575" s="153"/>
      <c r="M575" s="477"/>
      <c r="N575"/>
      <c r="O575" s="118"/>
      <c r="P575" s="144">
        <f t="shared" si="26"/>
        <v>0</v>
      </c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 s="21"/>
      <c r="B576" s="31"/>
      <c r="C576" s="34"/>
      <c r="D576" s="504"/>
      <c r="E576" s="161"/>
      <c r="F576" s="161"/>
      <c r="G576" s="161"/>
      <c r="H576" s="161"/>
      <c r="I576" s="34"/>
      <c r="J576" s="35"/>
      <c r="K576" s="35"/>
      <c r="L576" s="36"/>
      <c r="M576" s="433"/>
      <c r="N576"/>
      <c r="O576" s="118"/>
      <c r="P576" s="144">
        <f t="shared" ref="P576:P624" si="27">O576-M576</f>
        <v>0</v>
      </c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 s="172" t="s">
        <v>634</v>
      </c>
      <c r="B577" s="74" t="s">
        <v>203</v>
      </c>
      <c r="C577" s="32" t="str">
        <f>CONCATENATE(VLOOKUP(A577,ABC_SERVIÇOS!A:I,5,0)," - ",VLOOKUP(A577,ABC_SERVIÇOS!A:I,6,0))</f>
        <v>92921 - SINAPI – 10/17</v>
      </c>
      <c r="D577" s="514" t="str">
        <f>VLOOKUP(A577,ABC_SERVIÇOS,2,0)</f>
        <v>FORNE, CORTE E DOBRA E ARMAÇÃO DE AÇO CA-50, DIÂMETRO DE 12.5 MM</v>
      </c>
      <c r="E577" s="116"/>
      <c r="F577" s="116"/>
      <c r="G577" s="116"/>
      <c r="H577" s="116"/>
      <c r="I577" s="32" t="str">
        <f>VLOOKUP(A577,ABC_SERVIÇOS,3,0)</f>
        <v>KG</v>
      </c>
      <c r="J577" s="76">
        <f>SUM(J578:J580)</f>
        <v>5020</v>
      </c>
      <c r="K577" s="76" t="s">
        <v>249</v>
      </c>
      <c r="L577" s="77">
        <f>VLOOKUP(A577,ABC_SERVIÇOS,7,0)</f>
        <v>5.45</v>
      </c>
      <c r="M577" s="438">
        <f>ROUND(L577*J577,2)</f>
        <v>27359</v>
      </c>
      <c r="N577" s="21" t="str">
        <f>A577</f>
        <v>COMP_063</v>
      </c>
      <c r="O577" s="118"/>
      <c r="P577" s="144">
        <f t="shared" si="27"/>
        <v>-27359</v>
      </c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 s="21"/>
      <c r="B578" s="476"/>
      <c r="C578" s="149"/>
      <c r="D578" s="219" t="s">
        <v>626</v>
      </c>
      <c r="E578" s="179"/>
      <c r="F578" s="151">
        <v>960</v>
      </c>
      <c r="G578" s="179">
        <v>2</v>
      </c>
      <c r="H578" s="179"/>
      <c r="I578" s="179"/>
      <c r="J578" s="151">
        <f>G578*F578</f>
        <v>1920</v>
      </c>
      <c r="K578" s="156"/>
      <c r="L578" s="153"/>
      <c r="M578" s="477"/>
      <c r="N578"/>
      <c r="O578" s="118"/>
      <c r="P578" s="144">
        <f t="shared" si="27"/>
        <v>0</v>
      </c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 s="21"/>
      <c r="B579" s="476"/>
      <c r="C579" s="149"/>
      <c r="D579" s="219" t="s">
        <v>630</v>
      </c>
      <c r="E579" s="179"/>
      <c r="F579" s="151">
        <v>1550</v>
      </c>
      <c r="G579" s="179">
        <v>2</v>
      </c>
      <c r="H579" s="179"/>
      <c r="I579" s="179"/>
      <c r="J579" s="151">
        <f>G579*F579</f>
        <v>3100</v>
      </c>
      <c r="K579" s="156"/>
      <c r="L579" s="153"/>
      <c r="M579" s="477"/>
      <c r="N579"/>
      <c r="O579" s="118"/>
      <c r="P579" s="144">
        <f t="shared" si="27"/>
        <v>0</v>
      </c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outlineLevel="1" x14ac:dyDescent="0.25">
      <c r="A580" s="21"/>
      <c r="B580" s="31"/>
      <c r="C580" s="34"/>
      <c r="D580" s="504"/>
      <c r="E580" s="161"/>
      <c r="F580" s="161"/>
      <c r="G580" s="161"/>
      <c r="H580" s="161"/>
      <c r="I580" s="34"/>
      <c r="J580" s="35"/>
      <c r="K580" s="35"/>
      <c r="L580" s="36"/>
      <c r="M580" s="433"/>
      <c r="N580"/>
      <c r="O580" s="118"/>
      <c r="P580" s="144">
        <f t="shared" si="27"/>
        <v>0</v>
      </c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outlineLevel="1" x14ac:dyDescent="0.25">
      <c r="A581" s="172" t="s">
        <v>635</v>
      </c>
      <c r="B581" s="74" t="s">
        <v>204</v>
      </c>
      <c r="C581" s="32" t="str">
        <f>CONCATENATE(VLOOKUP(A581,ABC_SERVIÇOS!A:I,5,0)," - ",VLOOKUP(A581,ABC_SERVIÇOS!A:I,6,0))</f>
        <v>92924 - SINAPI – 10/17</v>
      </c>
      <c r="D581" s="514" t="str">
        <f>VLOOKUP(A581,ABC_SERVIÇOS,2,0)</f>
        <v>FORNE, CORTE E DOBRA E ARMAÇÃO DE AÇO CA-50, DIÂMETRO DE 25.0 MM</v>
      </c>
      <c r="E581" s="116"/>
      <c r="F581" s="116"/>
      <c r="G581" s="116"/>
      <c r="H581" s="116"/>
      <c r="I581" s="32" t="str">
        <f>VLOOKUP(A581,ABC_SERVIÇOS,3,0)</f>
        <v>KG</v>
      </c>
      <c r="J581" s="76">
        <f>SUM(J582:J582)</f>
        <v>17360</v>
      </c>
      <c r="K581" s="76" t="s">
        <v>249</v>
      </c>
      <c r="L581" s="77">
        <f>VLOOKUP(A581,ABC_SERVIÇOS,7,0)</f>
        <v>4.9400000000000004</v>
      </c>
      <c r="M581" s="438">
        <f>ROUND(L581*J581,2)</f>
        <v>85758.399999999994</v>
      </c>
      <c r="N581" s="21" t="str">
        <f>A581</f>
        <v>COMP_064</v>
      </c>
      <c r="O581" s="118"/>
      <c r="P581" s="144">
        <f t="shared" si="27"/>
        <v>-85758.399999999994</v>
      </c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s="21" customFormat="1" ht="12.75" outlineLevel="1" x14ac:dyDescent="0.25">
      <c r="B582" s="476"/>
      <c r="C582" s="149"/>
      <c r="D582" s="219" t="s">
        <v>626</v>
      </c>
      <c r="E582" s="179"/>
      <c r="F582" s="151">
        <v>8680</v>
      </c>
      <c r="G582" s="179">
        <v>2</v>
      </c>
      <c r="H582" s="179"/>
      <c r="I582" s="179"/>
      <c r="J582" s="151">
        <f>G582*F582</f>
        <v>17360</v>
      </c>
      <c r="K582" s="156"/>
      <c r="L582" s="153"/>
      <c r="M582" s="477"/>
      <c r="O582" s="124"/>
      <c r="P582" s="144">
        <f t="shared" si="27"/>
        <v>0</v>
      </c>
    </row>
    <row r="583" spans="1:1024" outlineLevel="1" x14ac:dyDescent="0.25">
      <c r="A583" s="45"/>
      <c r="B583" s="493"/>
      <c r="C583" s="205"/>
      <c r="D583" s="508"/>
      <c r="E583" s="158"/>
      <c r="F583" s="158"/>
      <c r="G583" s="158"/>
      <c r="H583" s="158"/>
      <c r="I583" s="157"/>
      <c r="J583" s="159"/>
      <c r="K583" s="196"/>
      <c r="L583" s="206"/>
      <c r="M583" s="494"/>
      <c r="N583"/>
      <c r="O583" s="118"/>
      <c r="P583" s="144">
        <f t="shared" si="27"/>
        <v>0</v>
      </c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 s="172" t="s">
        <v>636</v>
      </c>
      <c r="B584" s="74" t="s">
        <v>205</v>
      </c>
      <c r="C584" s="32" t="str">
        <f>CONCATENATE(VLOOKUP(A584,ABC_SERVIÇOS!A:I,5,0)," - ",VLOOKUP(A584,ABC_SERVIÇOS!A:I,6,0))</f>
        <v>92720 - SINAPI – 10/17</v>
      </c>
      <c r="D584" s="514" t="str">
        <f>VLOOKUP(A584,ABC_SERVIÇOS,2,0)</f>
        <v>CONCRETO FCK=25 MPA - LANÇAMENTO, ADENSAMENTO E ACABAMENTO</v>
      </c>
      <c r="E584" s="116"/>
      <c r="F584" s="116"/>
      <c r="G584" s="116"/>
      <c r="H584" s="116"/>
      <c r="I584" s="32" t="str">
        <f>VLOOKUP(A584,ABC_SERVIÇOS,3,0)</f>
        <v>M3</v>
      </c>
      <c r="J584" s="76">
        <f>J595</f>
        <v>234.71199999999999</v>
      </c>
      <c r="K584" s="76" t="s">
        <v>249</v>
      </c>
      <c r="L584" s="77">
        <f>VLOOKUP(A584,ABC_SERVIÇOS,7,0)</f>
        <v>372.15</v>
      </c>
      <c r="M584" s="438">
        <f>ROUND(L584*J584,2)</f>
        <v>87348.07</v>
      </c>
      <c r="N584" s="21" t="str">
        <f>A584</f>
        <v>COMP_065</v>
      </c>
      <c r="O584" s="118"/>
      <c r="P584" s="144">
        <f t="shared" si="27"/>
        <v>-87348.07</v>
      </c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s="226" customFormat="1" ht="15" customHeight="1" outlineLevel="1" x14ac:dyDescent="0.25">
      <c r="B585" s="484"/>
      <c r="C585" s="180"/>
      <c r="D585" s="505"/>
      <c r="E585" s="146" t="s">
        <v>610</v>
      </c>
      <c r="F585" s="146" t="s">
        <v>611</v>
      </c>
      <c r="G585" s="146" t="s">
        <v>637</v>
      </c>
      <c r="H585" s="146" t="s">
        <v>613</v>
      </c>
      <c r="I585" s="145"/>
      <c r="J585" s="147"/>
      <c r="K585" s="181"/>
      <c r="L585" s="182"/>
      <c r="M585" s="483"/>
      <c r="O585" s="227"/>
      <c r="P585" s="144">
        <f t="shared" si="27"/>
        <v>0</v>
      </c>
    </row>
    <row r="586" spans="1:1024" s="228" customFormat="1" ht="12.75" outlineLevel="1" x14ac:dyDescent="0.25">
      <c r="B586" s="53"/>
      <c r="C586" s="54"/>
      <c r="D586" s="219" t="s">
        <v>614</v>
      </c>
      <c r="E586" s="179">
        <v>14</v>
      </c>
      <c r="F586" s="179">
        <v>1.2</v>
      </c>
      <c r="G586" s="179">
        <v>0.6</v>
      </c>
      <c r="H586" s="179">
        <v>2.6</v>
      </c>
      <c r="I586" s="149"/>
      <c r="J586" s="156">
        <f t="shared" ref="J586:J592" si="28">H586*G586*F586*E586</f>
        <v>26.207999999999998</v>
      </c>
      <c r="K586" s="56"/>
      <c r="L586" s="57"/>
      <c r="M586" s="434"/>
      <c r="O586" s="225"/>
      <c r="P586" s="144">
        <f t="shared" si="27"/>
        <v>0</v>
      </c>
    </row>
    <row r="587" spans="1:1024" s="228" customFormat="1" ht="12.75" outlineLevel="1" x14ac:dyDescent="0.25">
      <c r="B587" s="53"/>
      <c r="C587" s="54"/>
      <c r="D587" s="219" t="s">
        <v>615</v>
      </c>
      <c r="E587" s="179">
        <v>7</v>
      </c>
      <c r="F587" s="179">
        <v>0.6</v>
      </c>
      <c r="G587" s="179">
        <v>0.35</v>
      </c>
      <c r="H587" s="179">
        <v>5.4</v>
      </c>
      <c r="I587" s="149"/>
      <c r="J587" s="156">
        <f t="shared" si="28"/>
        <v>7.9379999999999988</v>
      </c>
      <c r="K587" s="56"/>
      <c r="L587" s="57"/>
      <c r="M587" s="434"/>
      <c r="O587" s="225"/>
      <c r="P587" s="144">
        <f t="shared" si="27"/>
        <v>0</v>
      </c>
    </row>
    <row r="588" spans="1:1024" s="228" customFormat="1" ht="12.75" outlineLevel="1" x14ac:dyDescent="0.25">
      <c r="B588" s="53"/>
      <c r="C588" s="54"/>
      <c r="D588" s="219" t="s">
        <v>616</v>
      </c>
      <c r="E588" s="179">
        <v>1</v>
      </c>
      <c r="F588" s="179">
        <v>0.2</v>
      </c>
      <c r="G588" s="179">
        <v>8.6999999999999993</v>
      </c>
      <c r="H588" s="179">
        <v>15.7</v>
      </c>
      <c r="I588" s="149"/>
      <c r="J588" s="156">
        <f t="shared" si="28"/>
        <v>27.317999999999998</v>
      </c>
      <c r="K588" s="56"/>
      <c r="L588" s="57"/>
      <c r="M588" s="434"/>
      <c r="O588" s="225"/>
      <c r="P588" s="144">
        <f t="shared" si="27"/>
        <v>0</v>
      </c>
    </row>
    <row r="589" spans="1:1024" s="228" customFormat="1" ht="12.75" outlineLevel="1" x14ac:dyDescent="0.25">
      <c r="B589" s="53"/>
      <c r="C589" s="54"/>
      <c r="D589" s="219" t="s">
        <v>617</v>
      </c>
      <c r="E589" s="179">
        <v>2</v>
      </c>
      <c r="F589" s="179">
        <v>3.5</v>
      </c>
      <c r="G589" s="179">
        <v>0.3</v>
      </c>
      <c r="H589" s="179">
        <v>15.7</v>
      </c>
      <c r="I589" s="149"/>
      <c r="J589" s="156">
        <f t="shared" si="28"/>
        <v>32.97</v>
      </c>
      <c r="K589" s="56"/>
      <c r="L589" s="57"/>
      <c r="M589" s="434"/>
      <c r="O589" s="225"/>
      <c r="P589" s="144">
        <f t="shared" si="27"/>
        <v>0</v>
      </c>
    </row>
    <row r="590" spans="1:1024" s="228" customFormat="1" ht="12.75" outlineLevel="1" x14ac:dyDescent="0.25">
      <c r="B590" s="53"/>
      <c r="C590" s="54"/>
      <c r="D590" s="219" t="s">
        <v>618</v>
      </c>
      <c r="E590" s="179">
        <v>2</v>
      </c>
      <c r="F590" s="179">
        <v>1.22</v>
      </c>
      <c r="G590" s="179">
        <v>0.5</v>
      </c>
      <c r="H590" s="179">
        <v>15.7</v>
      </c>
      <c r="I590" s="149"/>
      <c r="J590" s="156">
        <f t="shared" si="28"/>
        <v>19.154</v>
      </c>
      <c r="K590" s="56"/>
      <c r="L590" s="57"/>
      <c r="M590" s="434"/>
      <c r="O590" s="225"/>
      <c r="P590" s="144">
        <f t="shared" si="27"/>
        <v>0</v>
      </c>
    </row>
    <row r="591" spans="1:1024" s="228" customFormat="1" ht="12.75" outlineLevel="1" x14ac:dyDescent="0.25">
      <c r="B591" s="53"/>
      <c r="C591" s="54"/>
      <c r="D591" s="219" t="s">
        <v>618</v>
      </c>
      <c r="E591" s="179">
        <v>2</v>
      </c>
      <c r="F591" s="179">
        <v>0.2</v>
      </c>
      <c r="G591" s="179">
        <v>0.4</v>
      </c>
      <c r="H591" s="179">
        <v>15.7</v>
      </c>
      <c r="I591" s="149"/>
      <c r="J591" s="156">
        <f t="shared" si="28"/>
        <v>2.5120000000000005</v>
      </c>
      <c r="K591" s="56"/>
      <c r="L591" s="57"/>
      <c r="M591" s="434"/>
      <c r="O591" s="225"/>
      <c r="P591" s="144">
        <f t="shared" si="27"/>
        <v>0</v>
      </c>
    </row>
    <row r="592" spans="1:1024" s="228" customFormat="1" ht="12.75" outlineLevel="1" x14ac:dyDescent="0.25">
      <c r="B592" s="53"/>
      <c r="C592" s="54"/>
      <c r="D592" s="219" t="s">
        <v>618</v>
      </c>
      <c r="E592" s="179">
        <v>1</v>
      </c>
      <c r="F592" s="179">
        <v>0.2</v>
      </c>
      <c r="G592" s="179">
        <v>0.4</v>
      </c>
      <c r="H592" s="179">
        <v>15.7</v>
      </c>
      <c r="I592" s="149"/>
      <c r="J592" s="156">
        <f t="shared" si="28"/>
        <v>1.2560000000000002</v>
      </c>
      <c r="K592" s="56"/>
      <c r="L592" s="57"/>
      <c r="M592" s="434"/>
      <c r="O592" s="225"/>
      <c r="P592" s="144">
        <f t="shared" si="27"/>
        <v>0</v>
      </c>
    </row>
    <row r="593" spans="1:1024" outlineLevel="1" x14ac:dyDescent="0.25">
      <c r="A593" s="228"/>
      <c r="B593" s="53"/>
      <c r="C593" s="54"/>
      <c r="D593" s="219"/>
      <c r="E593" s="150"/>
      <c r="F593" s="150"/>
      <c r="G593" s="150"/>
      <c r="H593" s="149" t="s">
        <v>624</v>
      </c>
      <c r="I593" s="149"/>
      <c r="J593" s="156">
        <f>SUM(J586:J592)</f>
        <v>117.35599999999999</v>
      </c>
      <c r="K593" s="56"/>
      <c r="L593" s="57"/>
      <c r="M593" s="434"/>
      <c r="N593"/>
      <c r="O593" s="225"/>
      <c r="P593" s="144">
        <f t="shared" si="27"/>
        <v>0</v>
      </c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outlineLevel="1" x14ac:dyDescent="0.25">
      <c r="A594" s="228"/>
      <c r="B594" s="53"/>
      <c r="C594" s="54"/>
      <c r="D594" s="219"/>
      <c r="E594" s="150"/>
      <c r="F594" s="150"/>
      <c r="G594" s="150"/>
      <c r="H594" s="149" t="s">
        <v>608</v>
      </c>
      <c r="I594" s="149"/>
      <c r="J594" s="156">
        <v>2</v>
      </c>
      <c r="K594" s="56"/>
      <c r="L594" s="57"/>
      <c r="M594" s="434"/>
      <c r="N594"/>
      <c r="O594" s="225"/>
      <c r="P594" s="144">
        <f t="shared" si="27"/>
        <v>0</v>
      </c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 s="228"/>
      <c r="B595" s="53"/>
      <c r="C595" s="54"/>
      <c r="D595" s="219"/>
      <c r="E595" s="150"/>
      <c r="F595" s="150"/>
      <c r="G595" s="150"/>
      <c r="H595" s="149" t="s">
        <v>377</v>
      </c>
      <c r="I595" s="149"/>
      <c r="J595" s="156">
        <f>J594*J593</f>
        <v>234.71199999999999</v>
      </c>
      <c r="K595" s="56"/>
      <c r="L595" s="57"/>
      <c r="M595" s="434"/>
      <c r="N595"/>
      <c r="O595" s="225"/>
      <c r="P595" s="144">
        <f t="shared" si="27"/>
        <v>0</v>
      </c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 s="228"/>
      <c r="B596" s="53"/>
      <c r="C596" s="54"/>
      <c r="D596" s="219"/>
      <c r="E596" s="150"/>
      <c r="F596" s="150"/>
      <c r="G596" s="150"/>
      <c r="H596" s="150"/>
      <c r="I596" s="149"/>
      <c r="J596" s="156"/>
      <c r="K596" s="56"/>
      <c r="L596" s="57"/>
      <c r="M596" s="434"/>
      <c r="N596"/>
      <c r="O596" s="225"/>
      <c r="P596" s="144">
        <f t="shared" si="27"/>
        <v>0</v>
      </c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s="45" customFormat="1" ht="30" customHeight="1" outlineLevel="1" x14ac:dyDescent="0.25">
      <c r="A597" s="172" t="s">
        <v>638</v>
      </c>
      <c r="B597" s="74" t="s">
        <v>206</v>
      </c>
      <c r="C597" s="32" t="str">
        <f>CONCATENATE(VLOOKUP(A597,ABC_SERVIÇOS!A:I,5,0)," - ",VLOOKUP(A597,ABC_SERVIÇOS!A:I,6,0))</f>
        <v>(I) – 34483 - SINAPI – 10/17</v>
      </c>
      <c r="D597" s="514" t="str">
        <f>VLOOKUP(A597,ABC_SERVIÇOS,2,0)</f>
        <v>CONCRETO USINADO BOMBEAVEL, CLASSE DE RESISTENCIA C50, COM BRITA 0 E 1, SLUMP =100 +/- 20 MM, INCLUI SERVICO DE BOMBEAMENTO (NBR 8953)</v>
      </c>
      <c r="E597" s="116"/>
      <c r="F597" s="116"/>
      <c r="G597" s="116"/>
      <c r="H597" s="116"/>
      <c r="I597" s="32" t="str">
        <f>VLOOKUP(A597,ABC_SERVIÇOS,3,0)</f>
        <v>M3</v>
      </c>
      <c r="J597" s="76">
        <f>J604</f>
        <v>67.366399999999999</v>
      </c>
      <c r="K597" s="76" t="s">
        <v>249</v>
      </c>
      <c r="L597" s="77">
        <f>VLOOKUP(A597,ABC_SERVIÇOS,7,0)</f>
        <v>470.87</v>
      </c>
      <c r="M597" s="438">
        <f>ROUND(L597*J597,2)</f>
        <v>31720.82</v>
      </c>
      <c r="N597" s="21" t="str">
        <f>A597</f>
        <v>COMP_066</v>
      </c>
      <c r="O597" s="118"/>
      <c r="P597" s="144">
        <f t="shared" si="27"/>
        <v>-31720.82</v>
      </c>
    </row>
    <row r="598" spans="1:1024" s="228" customFormat="1" ht="12.75" outlineLevel="1" x14ac:dyDescent="0.25">
      <c r="B598" s="53"/>
      <c r="C598" s="54"/>
      <c r="D598" s="219" t="s">
        <v>639</v>
      </c>
      <c r="E598" s="179">
        <v>38</v>
      </c>
      <c r="F598" s="179">
        <v>0.6</v>
      </c>
      <c r="G598" s="179">
        <v>0.1</v>
      </c>
      <c r="H598" s="179">
        <v>8</v>
      </c>
      <c r="I598" s="149"/>
      <c r="J598" s="156">
        <f>H598*G598*F598*E598</f>
        <v>18.239999999999998</v>
      </c>
      <c r="K598" s="56"/>
      <c r="L598" s="57"/>
      <c r="M598" s="434"/>
      <c r="O598" s="225"/>
      <c r="P598" s="144">
        <f t="shared" si="27"/>
        <v>0</v>
      </c>
    </row>
    <row r="599" spans="1:1024" s="228" customFormat="1" ht="12.75" outlineLevel="1" x14ac:dyDescent="0.25">
      <c r="B599" s="53"/>
      <c r="C599" s="54"/>
      <c r="D599" s="219" t="s">
        <v>621</v>
      </c>
      <c r="E599" s="179">
        <v>19</v>
      </c>
      <c r="F599" s="179">
        <v>0.8</v>
      </c>
      <c r="G599" s="179">
        <v>0.1</v>
      </c>
      <c r="H599" s="179">
        <v>8</v>
      </c>
      <c r="I599" s="149"/>
      <c r="J599" s="156">
        <f>H599*G599*F599*E599</f>
        <v>12.160000000000002</v>
      </c>
      <c r="K599" s="56"/>
      <c r="L599" s="57"/>
      <c r="M599" s="434"/>
      <c r="O599" s="225"/>
      <c r="P599" s="144">
        <f t="shared" si="27"/>
        <v>0</v>
      </c>
    </row>
    <row r="600" spans="1:1024" s="228" customFormat="1" ht="12.75" outlineLevel="1" x14ac:dyDescent="0.25">
      <c r="B600" s="53"/>
      <c r="C600" s="54"/>
      <c r="D600" s="219" t="s">
        <v>623</v>
      </c>
      <c r="E600" s="179">
        <v>57</v>
      </c>
      <c r="F600" s="179">
        <v>0.16</v>
      </c>
      <c r="G600" s="179">
        <v>0.6</v>
      </c>
      <c r="H600" s="179">
        <v>0.6</v>
      </c>
      <c r="I600" s="149"/>
      <c r="J600" s="156">
        <f>H600*G600*F600*E600</f>
        <v>3.2831999999999999</v>
      </c>
      <c r="K600" s="56"/>
      <c r="L600" s="57"/>
      <c r="M600" s="434"/>
      <c r="O600" s="225"/>
      <c r="P600" s="144">
        <f t="shared" si="27"/>
        <v>0</v>
      </c>
    </row>
    <row r="601" spans="1:1024" s="228" customFormat="1" ht="12.75" outlineLevel="1" x14ac:dyDescent="0.25">
      <c r="B601" s="53"/>
      <c r="C601" s="54"/>
      <c r="D601" s="219"/>
      <c r="E601" s="179"/>
      <c r="F601" s="179"/>
      <c r="G601" s="179"/>
      <c r="H601" s="179"/>
      <c r="I601" s="149"/>
      <c r="J601" s="156"/>
      <c r="K601" s="56"/>
      <c r="L601" s="57"/>
      <c r="M601" s="434"/>
      <c r="O601" s="225"/>
      <c r="P601" s="144">
        <f t="shared" si="27"/>
        <v>0</v>
      </c>
    </row>
    <row r="602" spans="1:1024" outlineLevel="1" x14ac:dyDescent="0.25">
      <c r="A602" s="228"/>
      <c r="B602" s="53"/>
      <c r="C602" s="54"/>
      <c r="D602" s="219"/>
      <c r="E602" s="179"/>
      <c r="F602" s="179"/>
      <c r="G602" s="150"/>
      <c r="H602" s="149" t="s">
        <v>624</v>
      </c>
      <c r="I602" s="149"/>
      <c r="J602" s="156">
        <f>SUM(J598:J601)</f>
        <v>33.683199999999999</v>
      </c>
      <c r="K602" s="56"/>
      <c r="L602" s="57"/>
      <c r="M602" s="434"/>
      <c r="N602"/>
      <c r="O602" s="225"/>
      <c r="P602" s="144">
        <f t="shared" si="27"/>
        <v>0</v>
      </c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outlineLevel="1" x14ac:dyDescent="0.25">
      <c r="A603" s="228"/>
      <c r="B603" s="53"/>
      <c r="C603" s="54"/>
      <c r="D603" s="219"/>
      <c r="E603" s="179"/>
      <c r="F603" s="179"/>
      <c r="G603" s="150"/>
      <c r="H603" s="149" t="s">
        <v>608</v>
      </c>
      <c r="I603" s="149"/>
      <c r="J603" s="156">
        <v>2</v>
      </c>
      <c r="K603" s="56"/>
      <c r="L603" s="57"/>
      <c r="M603" s="434"/>
      <c r="N603"/>
      <c r="O603" s="225"/>
      <c r="P603" s="144">
        <f t="shared" si="27"/>
        <v>0</v>
      </c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outlineLevel="1" x14ac:dyDescent="0.25">
      <c r="A604" s="228"/>
      <c r="B604" s="53"/>
      <c r="C604" s="54"/>
      <c r="D604" s="219"/>
      <c r="E604" s="179"/>
      <c r="F604" s="179"/>
      <c r="G604" s="150"/>
      <c r="H604" s="149" t="s">
        <v>377</v>
      </c>
      <c r="I604" s="149"/>
      <c r="J604" s="156">
        <f>J603*J602</f>
        <v>67.366399999999999</v>
      </c>
      <c r="K604" s="56"/>
      <c r="L604" s="57"/>
      <c r="M604" s="434"/>
      <c r="N604"/>
      <c r="O604" s="225"/>
      <c r="P604" s="144">
        <f t="shared" si="27"/>
        <v>0</v>
      </c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outlineLevel="1" x14ac:dyDescent="0.25">
      <c r="A605" s="228"/>
      <c r="B605" s="53"/>
      <c r="C605" s="54"/>
      <c r="D605" s="219"/>
      <c r="E605" s="150"/>
      <c r="F605" s="150"/>
      <c r="G605" s="150"/>
      <c r="H605" s="150"/>
      <c r="I605" s="149"/>
      <c r="J605" s="156"/>
      <c r="K605" s="56"/>
      <c r="L605" s="57"/>
      <c r="M605" s="434"/>
      <c r="N605"/>
      <c r="O605" s="225"/>
      <c r="P605" s="144">
        <f t="shared" si="27"/>
        <v>0</v>
      </c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outlineLevel="1" x14ac:dyDescent="0.25">
      <c r="A606" s="228"/>
      <c r="B606" s="53"/>
      <c r="C606" s="54"/>
      <c r="D606" s="219"/>
      <c r="E606" s="150"/>
      <c r="F606" s="150"/>
      <c r="G606" s="150"/>
      <c r="H606" s="150"/>
      <c r="I606" s="149"/>
      <c r="J606" s="156"/>
      <c r="K606" s="56"/>
      <c r="L606" s="57"/>
      <c r="M606" s="434"/>
      <c r="N606"/>
      <c r="O606" s="225"/>
      <c r="P606" s="144">
        <f t="shared" si="27"/>
        <v>0</v>
      </c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ht="25.5" outlineLevel="1" x14ac:dyDescent="0.25">
      <c r="A607" s="172" t="s">
        <v>640</v>
      </c>
      <c r="B607" s="74" t="s">
        <v>207</v>
      </c>
      <c r="C607" s="32" t="str">
        <f>CONCATENATE(VLOOKUP(A607,ABC_SERVIÇOS!A:I,5,0)," - ",VLOOKUP(A607,ABC_SERVIÇOS!A:I,6,0))</f>
        <v>92874 - SINAPI – 10/17</v>
      </c>
      <c r="D607" s="514" t="str">
        <f>VLOOKUP(A607,ABC_SERVIÇOS,2,0)</f>
        <v>LANÇAMENTO COM USO DE BOMBA, ADENSAMENTO E ACABAMENTO DE CONCRETO EM ESTRUTURAS. AF_12/2015</v>
      </c>
      <c r="E607" s="116"/>
      <c r="F607" s="116"/>
      <c r="G607" s="116"/>
      <c r="H607" s="116"/>
      <c r="I607" s="32" t="str">
        <f>VLOOKUP(A607,ABC_SERVIÇOS,3,0)</f>
        <v>M3</v>
      </c>
      <c r="J607" s="76">
        <f>SUM(J608:J609)</f>
        <v>302.07839999999999</v>
      </c>
      <c r="K607" s="76" t="s">
        <v>249</v>
      </c>
      <c r="L607" s="77">
        <f>VLOOKUP(A607,ABC_SERVIÇOS,7,0)</f>
        <v>21.58</v>
      </c>
      <c r="M607" s="438">
        <f>ROUND(L607*J607,2)</f>
        <v>6518.85</v>
      </c>
      <c r="N607" s="21" t="str">
        <f>A607</f>
        <v>COMP_067</v>
      </c>
      <c r="O607" s="225"/>
      <c r="P607" s="144">
        <f t="shared" si="27"/>
        <v>-6518.85</v>
      </c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51"/>
      <c r="C608" s="211"/>
      <c r="D608" s="219" t="s">
        <v>641</v>
      </c>
      <c r="E608" s="150"/>
      <c r="F608" s="150"/>
      <c r="G608" s="150"/>
      <c r="H608" s="150"/>
      <c r="I608" s="149"/>
      <c r="J608" s="156">
        <f>J584</f>
        <v>234.71199999999999</v>
      </c>
      <c r="K608" s="56"/>
      <c r="L608" s="57"/>
      <c r="M608" s="434"/>
      <c r="N608"/>
      <c r="O608" s="225"/>
      <c r="P608" s="144">
        <f t="shared" si="27"/>
        <v>0</v>
      </c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outlineLevel="1" x14ac:dyDescent="0.25">
      <c r="A609"/>
      <c r="B609" s="51"/>
      <c r="C609" s="211"/>
      <c r="D609" s="219" t="s">
        <v>642</v>
      </c>
      <c r="E609" s="150"/>
      <c r="F609" s="150"/>
      <c r="G609" s="150"/>
      <c r="H609" s="150"/>
      <c r="I609" s="149"/>
      <c r="J609" s="156">
        <f>J597</f>
        <v>67.366399999999999</v>
      </c>
      <c r="K609" s="56"/>
      <c r="L609" s="57"/>
      <c r="M609" s="434"/>
      <c r="N609"/>
      <c r="O609" s="225"/>
      <c r="P609" s="144">
        <f t="shared" si="27"/>
        <v>0</v>
      </c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s="229" customFormat="1" ht="12.75" outlineLevel="1" x14ac:dyDescent="0.25">
      <c r="B610" s="491"/>
      <c r="C610" s="201"/>
      <c r="D610" s="220"/>
      <c r="E610" s="202"/>
      <c r="F610" s="202"/>
      <c r="G610" s="202"/>
      <c r="H610" s="202"/>
      <c r="I610" s="222"/>
      <c r="J610" s="223"/>
      <c r="K610" s="203"/>
      <c r="L610" s="204"/>
      <c r="M610" s="492"/>
      <c r="O610" s="230"/>
      <c r="P610" s="144">
        <f t="shared" si="27"/>
        <v>0</v>
      </c>
    </row>
    <row r="611" spans="1:1024" s="232" customFormat="1" ht="25.5" outlineLevel="1" x14ac:dyDescent="0.25">
      <c r="A611" s="172" t="s">
        <v>643</v>
      </c>
      <c r="B611" s="74" t="s">
        <v>208</v>
      </c>
      <c r="C611" s="32" t="str">
        <f>CONCATENATE(VLOOKUP(A611,ABC_SERVIÇOS!A:I,5,0)," - ",VLOOKUP(A611,ABC_SERVIÇOS!A:I,6,0))</f>
        <v>83534 - SINAPI – 10/17</v>
      </c>
      <c r="D611" s="514" t="str">
        <f>VLOOKUP(A611,ABC_SERVIÇOS,2,0)</f>
        <v xml:space="preserve"> LASTRO DE CONCRETO, PREPARO MECÂNICO, INCLUSOS ADITIVO IMPERMEABILIZANTE, LANÇAMENTO E ADENSAMENTO</v>
      </c>
      <c r="E611" s="116"/>
      <c r="F611" s="116"/>
      <c r="G611" s="116"/>
      <c r="H611" s="116"/>
      <c r="I611" s="32" t="str">
        <f>VLOOKUP(A611,ABC_SERVIÇOS,3,0)</f>
        <v>M3</v>
      </c>
      <c r="J611" s="76">
        <f>SUM(J612:J616)</f>
        <v>15.4</v>
      </c>
      <c r="K611" s="76" t="s">
        <v>249</v>
      </c>
      <c r="L611" s="77">
        <f>VLOOKUP(A611,ABC_SERVIÇOS,7,0)</f>
        <v>437.51</v>
      </c>
      <c r="M611" s="438">
        <f>ROUND(L611*J611,2)</f>
        <v>6737.65</v>
      </c>
      <c r="N611" s="21" t="str">
        <f>A611</f>
        <v>COMP_068</v>
      </c>
      <c r="O611" s="231"/>
      <c r="P611" s="144">
        <f t="shared" si="27"/>
        <v>-6737.65</v>
      </c>
    </row>
    <row r="612" spans="1:1024" outlineLevel="1" x14ac:dyDescent="0.25">
      <c r="A612"/>
      <c r="B612" s="51"/>
      <c r="C612" s="211"/>
      <c r="D612" s="518"/>
      <c r="E612" s="187" t="s">
        <v>377</v>
      </c>
      <c r="F612" s="187" t="s">
        <v>608</v>
      </c>
      <c r="G612" s="187"/>
      <c r="H612" s="187"/>
      <c r="I612" s="186"/>
      <c r="J612" s="188"/>
      <c r="K612" s="191"/>
      <c r="L612" s="212"/>
      <c r="M612" s="498"/>
      <c r="N612"/>
      <c r="O612" s="231"/>
      <c r="P612" s="144">
        <f t="shared" si="27"/>
        <v>0</v>
      </c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53"/>
      <c r="C613" s="54"/>
      <c r="D613" s="219" t="s">
        <v>614</v>
      </c>
      <c r="E613" s="150">
        <v>0.1</v>
      </c>
      <c r="F613" s="150">
        <v>2</v>
      </c>
      <c r="G613" s="150"/>
      <c r="H613" s="150"/>
      <c r="I613" s="149"/>
      <c r="J613" s="156">
        <f>F613*E613</f>
        <v>0.2</v>
      </c>
      <c r="K613" s="56"/>
      <c r="L613" s="57"/>
      <c r="M613" s="434"/>
      <c r="N613"/>
      <c r="O613" s="231"/>
      <c r="P613" s="144">
        <f t="shared" si="27"/>
        <v>0</v>
      </c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53"/>
      <c r="C614" s="54"/>
      <c r="D614" s="219" t="s">
        <v>615</v>
      </c>
      <c r="E614" s="150">
        <v>0.7</v>
      </c>
      <c r="F614" s="150">
        <v>2</v>
      </c>
      <c r="G614" s="150"/>
      <c r="H614" s="150"/>
      <c r="I614" s="149"/>
      <c r="J614" s="156">
        <f>F614*E614</f>
        <v>1.4</v>
      </c>
      <c r="K614" s="56"/>
      <c r="L614" s="57"/>
      <c r="M614" s="434"/>
      <c r="N614"/>
      <c r="O614" s="231"/>
      <c r="P614" s="144">
        <f t="shared" si="27"/>
        <v>0</v>
      </c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outlineLevel="1" x14ac:dyDescent="0.25">
      <c r="A615"/>
      <c r="B615" s="53"/>
      <c r="C615" s="54"/>
      <c r="D615" s="219" t="s">
        <v>616</v>
      </c>
      <c r="E615" s="150">
        <v>6.9</v>
      </c>
      <c r="F615" s="150">
        <v>2</v>
      </c>
      <c r="G615" s="150"/>
      <c r="H615" s="150"/>
      <c r="I615" s="149"/>
      <c r="J615" s="156">
        <f>F615*E615</f>
        <v>13.8</v>
      </c>
      <c r="K615" s="56"/>
      <c r="L615" s="57"/>
      <c r="M615" s="434"/>
      <c r="N615"/>
      <c r="O615" s="231"/>
      <c r="P615" s="144">
        <f t="shared" si="27"/>
        <v>0</v>
      </c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outlineLevel="1" x14ac:dyDescent="0.25">
      <c r="A616"/>
      <c r="B616" s="493"/>
      <c r="C616" s="205"/>
      <c r="D616" s="508"/>
      <c r="E616" s="158"/>
      <c r="F616" s="158"/>
      <c r="G616" s="158"/>
      <c r="H616" s="158"/>
      <c r="I616" s="157"/>
      <c r="J616" s="159"/>
      <c r="K616" s="196"/>
      <c r="L616" s="206"/>
      <c r="M616" s="494"/>
      <c r="N616"/>
      <c r="O616" s="231"/>
      <c r="P616" s="144">
        <f t="shared" si="27"/>
        <v>0</v>
      </c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s="45" customFormat="1" ht="37.5" customHeight="1" outlineLevel="1" x14ac:dyDescent="0.25">
      <c r="A617" s="172" t="s">
        <v>644</v>
      </c>
      <c r="B617" s="74" t="s">
        <v>209</v>
      </c>
      <c r="C617" s="32" t="str">
        <f>CONCATENATE(VLOOKUP(A617,ABC_SERVIÇOS!A:I,5,0)," - ",VLOOKUP(A617,ABC_SERVIÇOS!A:I,6,0))</f>
        <v>83516 - SINAPI – 10/17</v>
      </c>
      <c r="D617" s="514" t="str">
        <f>VLOOKUP(A617,ABC_SERVIÇOS,2,0)</f>
        <v>ESCORAMENTO FORMAS H=3,50 A 4,00 M, COM MADEIRA DE 3A QUALIDADE, NAO A ARELHADA, APROVEITAMENTO TABUAS 3X E PRUMOS 4X</v>
      </c>
      <c r="E617" s="116"/>
      <c r="F617" s="116"/>
      <c r="G617" s="116"/>
      <c r="H617" s="116"/>
      <c r="I617" s="32" t="str">
        <f>VLOOKUP(A617,ABC_SERVIÇOS,3,0)</f>
        <v>M3</v>
      </c>
      <c r="J617" s="76">
        <f>J623</f>
        <v>1475.3399999999997</v>
      </c>
      <c r="K617" s="76" t="s">
        <v>249</v>
      </c>
      <c r="L617" s="77">
        <f>VLOOKUP(A617,ABC_SERVIÇOS,7,0)</f>
        <v>15.54</v>
      </c>
      <c r="M617" s="438">
        <f>ROUND(L617*J617,2)</f>
        <v>22926.78</v>
      </c>
      <c r="N617" s="21" t="str">
        <f>A617</f>
        <v>COMP_069</v>
      </c>
      <c r="O617" s="118"/>
      <c r="P617" s="144">
        <f t="shared" si="27"/>
        <v>-22926.78</v>
      </c>
    </row>
    <row r="618" spans="1:1024" outlineLevel="1" x14ac:dyDescent="0.25">
      <c r="A618"/>
      <c r="B618" s="53"/>
      <c r="C618" s="54"/>
      <c r="D618" s="219" t="s">
        <v>645</v>
      </c>
      <c r="E618" s="179">
        <v>1</v>
      </c>
      <c r="F618" s="179">
        <v>5</v>
      </c>
      <c r="G618" s="179">
        <v>8.6999999999999993</v>
      </c>
      <c r="H618" s="179">
        <v>15.7</v>
      </c>
      <c r="I618" s="149"/>
      <c r="J618" s="156">
        <f>H618*G618*F618*E618</f>
        <v>682.94999999999982</v>
      </c>
      <c r="K618" s="56"/>
      <c r="L618" s="57"/>
      <c r="M618" s="434"/>
      <c r="N618"/>
      <c r="O618" s="118"/>
      <c r="P618" s="144">
        <f t="shared" si="27"/>
        <v>0</v>
      </c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53"/>
      <c r="C619" s="54"/>
      <c r="D619" s="219" t="s">
        <v>646</v>
      </c>
      <c r="E619" s="179">
        <v>19</v>
      </c>
      <c r="F619" s="179">
        <v>0.6</v>
      </c>
      <c r="G619" s="179">
        <v>0.6</v>
      </c>
      <c r="H619" s="179">
        <v>8</v>
      </c>
      <c r="I619" s="149"/>
      <c r="J619" s="156">
        <f>H619*G619*F619*E619</f>
        <v>54.72</v>
      </c>
      <c r="K619" s="56"/>
      <c r="L619" s="57"/>
      <c r="M619" s="434"/>
      <c r="N619"/>
      <c r="O619" s="118"/>
      <c r="P619" s="144">
        <f t="shared" si="27"/>
        <v>0</v>
      </c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outlineLevel="1" x14ac:dyDescent="0.25">
      <c r="A620"/>
      <c r="B620" s="53"/>
      <c r="C620" s="54"/>
      <c r="D620" s="219"/>
      <c r="E620" s="179"/>
      <c r="F620" s="179"/>
      <c r="G620" s="179"/>
      <c r="H620" s="179"/>
      <c r="I620" s="149"/>
      <c r="J620" s="156"/>
      <c r="K620" s="56"/>
      <c r="L620" s="57"/>
      <c r="M620" s="434"/>
      <c r="N620"/>
      <c r="O620" s="118"/>
      <c r="P620" s="144">
        <f t="shared" si="27"/>
        <v>0</v>
      </c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outlineLevel="1" x14ac:dyDescent="0.25">
      <c r="A621"/>
      <c r="B621" s="53"/>
      <c r="C621" s="54"/>
      <c r="D621" s="219"/>
      <c r="E621" s="179"/>
      <c r="F621" s="179"/>
      <c r="G621" s="179"/>
      <c r="H621" s="149" t="s">
        <v>624</v>
      </c>
      <c r="I621" s="149"/>
      <c r="J621" s="156">
        <f>SUM(J618:J620)</f>
        <v>737.66999999999985</v>
      </c>
      <c r="K621" s="56"/>
      <c r="L621" s="57"/>
      <c r="M621" s="434"/>
      <c r="N621"/>
      <c r="O621" s="118"/>
      <c r="P621" s="144">
        <f t="shared" si="27"/>
        <v>0</v>
      </c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outlineLevel="1" x14ac:dyDescent="0.25">
      <c r="A622"/>
      <c r="B622" s="53"/>
      <c r="C622" s="54"/>
      <c r="D622" s="219"/>
      <c r="E622" s="179"/>
      <c r="F622" s="179"/>
      <c r="G622" s="179"/>
      <c r="H622" s="149" t="s">
        <v>608</v>
      </c>
      <c r="I622" s="149"/>
      <c r="J622" s="156">
        <v>2</v>
      </c>
      <c r="K622" s="56"/>
      <c r="L622" s="57"/>
      <c r="M622" s="434"/>
      <c r="N622"/>
      <c r="O622" s="118"/>
      <c r="P622" s="144">
        <f t="shared" si="27"/>
        <v>0</v>
      </c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53"/>
      <c r="C623" s="54"/>
      <c r="D623" s="219"/>
      <c r="E623" s="179"/>
      <c r="F623" s="179"/>
      <c r="G623" s="179"/>
      <c r="H623" s="149" t="s">
        <v>377</v>
      </c>
      <c r="I623" s="149"/>
      <c r="J623" s="156">
        <f>J622*J621</f>
        <v>1475.3399999999997</v>
      </c>
      <c r="K623" s="56"/>
      <c r="L623" s="57"/>
      <c r="M623" s="434"/>
      <c r="N623"/>
      <c r="O623" s="118"/>
      <c r="P623" s="144">
        <f t="shared" si="27"/>
        <v>0</v>
      </c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/>
      <c r="B624" s="493"/>
      <c r="C624" s="205"/>
      <c r="D624" s="508"/>
      <c r="E624" s="158"/>
      <c r="F624" s="158"/>
      <c r="G624" s="158"/>
      <c r="H624" s="158"/>
      <c r="I624" s="157"/>
      <c r="J624" s="159"/>
      <c r="K624" s="196"/>
      <c r="L624" s="206"/>
      <c r="M624" s="494"/>
      <c r="N624"/>
      <c r="O624" s="118"/>
      <c r="P624" s="144">
        <f t="shared" si="27"/>
        <v>0</v>
      </c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37.5" customHeight="1" outlineLevel="1" x14ac:dyDescent="0.25">
      <c r="A625" s="172" t="s">
        <v>647</v>
      </c>
      <c r="B625" s="74" t="s">
        <v>210</v>
      </c>
      <c r="C625" s="32" t="str">
        <f>CONCATENATE(VLOOKUP(A625,ABC_SERVIÇOS!A:I,5,0)," - ",VLOOKUP(A625,ABC_SERVIÇOS!A:I,6,0))</f>
        <v>26026 - SINAPI – 10/17</v>
      </c>
      <c r="D625" s="514" t="str">
        <f>VLOOKUP(A625,ABC_SERVIÇOS,2,0)</f>
        <v>SILICA ATIVA PARA ADICAO EM CONCRETO E ARGAMASSA (28,40 KG/M3)</v>
      </c>
      <c r="E625" s="116"/>
      <c r="F625" s="116"/>
      <c r="G625" s="116"/>
      <c r="H625" s="116"/>
      <c r="I625" s="32" t="str">
        <f>VLOOKUP(A625,ABC_SERVIÇOS,3,0)</f>
        <v>KG</v>
      </c>
      <c r="J625" s="76">
        <f>J628</f>
        <v>8579.0265599999984</v>
      </c>
      <c r="K625" s="76" t="s">
        <v>249</v>
      </c>
      <c r="L625" s="77">
        <f>VLOOKUP(A625,ABC_SERVIÇOS,7,0)</f>
        <v>2.4300000000000002</v>
      </c>
      <c r="M625" s="438">
        <f>ROUND(L625*J625,2)</f>
        <v>20847.03</v>
      </c>
      <c r="N625" s="21" t="str">
        <f>A625</f>
        <v>COMP_088</v>
      </c>
      <c r="O625" s="118"/>
      <c r="P625" s="144">
        <f t="shared" ref="P625:P654" si="29">O625-M625</f>
        <v>-20847.03</v>
      </c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outlineLevel="1" x14ac:dyDescent="0.25">
      <c r="A626"/>
      <c r="B626" s="53"/>
      <c r="C626" s="54"/>
      <c r="D626" s="219" t="s">
        <v>648</v>
      </c>
      <c r="E626" s="150"/>
      <c r="F626" s="150"/>
      <c r="G626" s="150"/>
      <c r="H626" s="150"/>
      <c r="I626" s="149"/>
      <c r="J626" s="156">
        <f>J607</f>
        <v>302.07839999999999</v>
      </c>
      <c r="K626" s="56" t="s">
        <v>385</v>
      </c>
      <c r="L626" s="57"/>
      <c r="M626" s="434"/>
      <c r="N626"/>
      <c r="O626" s="118"/>
      <c r="P626" s="144">
        <f t="shared" si="29"/>
        <v>0</v>
      </c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outlineLevel="1" x14ac:dyDescent="0.25">
      <c r="A627"/>
      <c r="B627" s="53"/>
      <c r="C627" s="54"/>
      <c r="D627" s="219" t="s">
        <v>466</v>
      </c>
      <c r="E627" s="150"/>
      <c r="F627" s="150"/>
      <c r="G627" s="150"/>
      <c r="H627" s="150"/>
      <c r="I627" s="149"/>
      <c r="J627" s="156">
        <v>28.4</v>
      </c>
      <c r="K627" s="56" t="s">
        <v>649</v>
      </c>
      <c r="L627" s="57"/>
      <c r="M627" s="434"/>
      <c r="N627"/>
      <c r="O627" s="118"/>
      <c r="P627" s="144">
        <f t="shared" si="29"/>
        <v>0</v>
      </c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outlineLevel="1" x14ac:dyDescent="0.25">
      <c r="A628"/>
      <c r="B628" s="493"/>
      <c r="C628" s="205"/>
      <c r="D628" s="508"/>
      <c r="E628" s="158"/>
      <c r="F628" s="158"/>
      <c r="G628" s="158"/>
      <c r="H628" s="158"/>
      <c r="I628" s="157" t="s">
        <v>377</v>
      </c>
      <c r="J628" s="159">
        <f>J627*J626</f>
        <v>8579.0265599999984</v>
      </c>
      <c r="K628" s="196"/>
      <c r="L628" s="206"/>
      <c r="M628" s="494"/>
      <c r="N628"/>
      <c r="O628" s="118"/>
      <c r="P628" s="144">
        <f t="shared" si="29"/>
        <v>0</v>
      </c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ht="25.5" outlineLevel="1" x14ac:dyDescent="0.25">
      <c r="A629" s="172" t="s">
        <v>650</v>
      </c>
      <c r="B629" s="74" t="s">
        <v>211</v>
      </c>
      <c r="C629" s="32" t="str">
        <f>CONCATENATE(VLOOKUP(A629,ABC_SERVIÇOS!A:I,5,0)," - ",VLOOKUP(A629,ABC_SERVIÇOS!A:I,6,0))</f>
        <v>3806424 - SICRO II – 05/17</v>
      </c>
      <c r="D629" s="514" t="str">
        <f>VLOOKUP(A629,ABC_SERVIÇOS,2,0)</f>
        <v>VIGAS PRE-MOLDADAS DE CONCRETO ARMADO - COMP.=8,00M - TRANSPORTE E MONTAGEM</v>
      </c>
      <c r="E629" s="116"/>
      <c r="F629" s="116"/>
      <c r="G629" s="116"/>
      <c r="H629" s="116"/>
      <c r="I629" s="32" t="str">
        <f>VLOOKUP(A629,ABC_SERVIÇOS,3,0)</f>
        <v>UNID</v>
      </c>
      <c r="J629" s="76">
        <f>J634</f>
        <v>76</v>
      </c>
      <c r="K629" s="76" t="s">
        <v>249</v>
      </c>
      <c r="L629" s="77">
        <f>VLOOKUP(A629,ABC_SERVIÇOS,7,0)</f>
        <v>3013.3</v>
      </c>
      <c r="M629" s="438">
        <f>ROUND(L629*J629,2)</f>
        <v>229010.8</v>
      </c>
      <c r="N629" s="21" t="str">
        <f>A629</f>
        <v>COMP_070</v>
      </c>
      <c r="O629" s="118"/>
      <c r="P629" s="144">
        <f t="shared" si="29"/>
        <v>-229010.8</v>
      </c>
      <c r="Q629"/>
      <c r="R629"/>
      <c r="S629"/>
      <c r="T629"/>
      <c r="U629" s="98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53"/>
      <c r="C630" s="54"/>
      <c r="D630" s="219" t="s">
        <v>651</v>
      </c>
      <c r="E630" s="150"/>
      <c r="F630" s="150"/>
      <c r="G630" s="150"/>
      <c r="H630" s="150"/>
      <c r="I630" s="149"/>
      <c r="J630" s="156">
        <v>38</v>
      </c>
      <c r="K630" s="56"/>
      <c r="L630" s="57"/>
      <c r="M630" s="434"/>
      <c r="N630" s="21"/>
      <c r="O630" s="118"/>
      <c r="P630" s="144">
        <f t="shared" si="29"/>
        <v>0</v>
      </c>
      <c r="Q630"/>
      <c r="R630"/>
      <c r="S630"/>
      <c r="T630"/>
      <c r="U630" s="98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53"/>
      <c r="C631" s="54"/>
      <c r="D631" s="219" t="s">
        <v>652</v>
      </c>
      <c r="E631" s="150"/>
      <c r="F631" s="150"/>
      <c r="G631" s="150"/>
      <c r="H631" s="150"/>
      <c r="I631" s="149"/>
      <c r="J631" s="156"/>
      <c r="K631" s="56"/>
      <c r="L631" s="57"/>
      <c r="M631" s="434"/>
      <c r="N631" s="21"/>
      <c r="O631" s="118"/>
      <c r="P631" s="144">
        <f t="shared" si="29"/>
        <v>0</v>
      </c>
      <c r="Q631"/>
      <c r="R631"/>
      <c r="S631"/>
      <c r="T631"/>
      <c r="U631" s="98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outlineLevel="1" x14ac:dyDescent="0.25">
      <c r="A632"/>
      <c r="B632" s="53"/>
      <c r="C632" s="54"/>
      <c r="D632" s="219"/>
      <c r="E632" s="150"/>
      <c r="F632" s="150"/>
      <c r="G632" s="150"/>
      <c r="H632" s="149" t="s">
        <v>624</v>
      </c>
      <c r="I632" s="149"/>
      <c r="J632" s="156">
        <f>SUM(J630:J631)</f>
        <v>38</v>
      </c>
      <c r="K632" s="56"/>
      <c r="L632" s="57"/>
      <c r="M632" s="434"/>
      <c r="N632" s="21"/>
      <c r="O632" s="118"/>
      <c r="P632" s="144">
        <f t="shared" si="29"/>
        <v>0</v>
      </c>
      <c r="Q632"/>
      <c r="R632"/>
      <c r="S632"/>
      <c r="T632"/>
      <c r="U632" s="98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outlineLevel="1" x14ac:dyDescent="0.25">
      <c r="A633"/>
      <c r="B633" s="53"/>
      <c r="C633" s="54"/>
      <c r="D633" s="219"/>
      <c r="E633" s="150"/>
      <c r="F633" s="150"/>
      <c r="G633" s="150"/>
      <c r="H633" s="149" t="s">
        <v>608</v>
      </c>
      <c r="I633" s="149"/>
      <c r="J633" s="156">
        <v>2</v>
      </c>
      <c r="K633" s="56"/>
      <c r="L633" s="57"/>
      <c r="M633" s="434"/>
      <c r="N633" s="21"/>
      <c r="O633" s="118"/>
      <c r="P633" s="144">
        <f t="shared" si="29"/>
        <v>0</v>
      </c>
      <c r="Q633"/>
      <c r="R633"/>
      <c r="S633"/>
      <c r="T633"/>
      <c r="U633" s="98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53"/>
      <c r="C634" s="54"/>
      <c r="D634" s="219"/>
      <c r="E634" s="150"/>
      <c r="F634" s="150"/>
      <c r="G634" s="150"/>
      <c r="H634" s="149" t="s">
        <v>377</v>
      </c>
      <c r="I634" s="149"/>
      <c r="J634" s="156">
        <f>J633*J632</f>
        <v>76</v>
      </c>
      <c r="K634" s="56"/>
      <c r="L634" s="57"/>
      <c r="M634" s="434"/>
      <c r="N634" s="21"/>
      <c r="O634" s="118"/>
      <c r="P634" s="144">
        <f t="shared" si="29"/>
        <v>0</v>
      </c>
      <c r="Q634"/>
      <c r="R634"/>
      <c r="S634"/>
      <c r="T634"/>
      <c r="U634" s="98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outlineLevel="1" x14ac:dyDescent="0.25">
      <c r="A635"/>
      <c r="B635" s="53"/>
      <c r="C635" s="54"/>
      <c r="D635" s="219"/>
      <c r="E635" s="150"/>
      <c r="F635" s="150"/>
      <c r="G635" s="150"/>
      <c r="H635" s="150"/>
      <c r="I635" s="149"/>
      <c r="J635" s="156"/>
      <c r="K635" s="56"/>
      <c r="L635" s="57"/>
      <c r="M635" s="434"/>
      <c r="N635" s="21"/>
      <c r="O635" s="118"/>
      <c r="P635" s="144">
        <f t="shared" si="29"/>
        <v>0</v>
      </c>
      <c r="Q635"/>
      <c r="R635"/>
      <c r="S635"/>
      <c r="T635"/>
      <c r="U635" s="98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28.5" customHeight="1" outlineLevel="1" x14ac:dyDescent="0.25">
      <c r="A636" s="172" t="s">
        <v>653</v>
      </c>
      <c r="B636" s="74" t="s">
        <v>212</v>
      </c>
      <c r="C636" s="32" t="str">
        <f>CONCATENATE(VLOOKUP(A636,ABC_SERVIÇOS!A:I,5,0)," - ",VLOOKUP(A636,ABC_SERVIÇOS!A:I,6,0))</f>
        <v>73631 - SINAPI – 10/17</v>
      </c>
      <c r="D636" s="514" t="str">
        <f>VLOOKUP(A636,ABC_SERVIÇOS,2,0)</f>
        <v>GUARDA-CORPO EM TUBO DE ACO GALVANIZADO 1 1/2"</v>
      </c>
      <c r="E636" s="116"/>
      <c r="F636" s="116"/>
      <c r="G636" s="116"/>
      <c r="H636" s="116"/>
      <c r="I636" s="32" t="str">
        <f>VLOOKUP(A636,ABC_SERVIÇOS,3,0)</f>
        <v>M2</v>
      </c>
      <c r="J636" s="76">
        <f>J641</f>
        <v>72</v>
      </c>
      <c r="K636" s="76" t="s">
        <v>249</v>
      </c>
      <c r="L636" s="77">
        <f>VLOOKUP(A636,ABC_SERVIÇOS,7,0)</f>
        <v>275.69</v>
      </c>
      <c r="M636" s="438">
        <f>ROUND(L636*J636,2)</f>
        <v>19849.68</v>
      </c>
      <c r="N636" s="21" t="str">
        <f>A636</f>
        <v>COMP_071</v>
      </c>
      <c r="O636" s="118"/>
      <c r="P636" s="144">
        <f t="shared" si="29"/>
        <v>-19849.68</v>
      </c>
      <c r="Q636"/>
      <c r="R636" s="45"/>
      <c r="S636" s="45"/>
      <c r="T636" s="45"/>
      <c r="U636" s="98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outlineLevel="1" x14ac:dyDescent="0.25">
      <c r="A637"/>
      <c r="B637" s="53"/>
      <c r="C637" s="54"/>
      <c r="D637" s="219" t="s">
        <v>654</v>
      </c>
      <c r="E637" s="150"/>
      <c r="F637" s="150"/>
      <c r="G637" s="150"/>
      <c r="H637" s="150"/>
      <c r="I637" s="149"/>
      <c r="J637" s="156">
        <f>15</f>
        <v>15</v>
      </c>
      <c r="K637" s="56"/>
      <c r="L637" s="56" t="s">
        <v>379</v>
      </c>
      <c r="M637" s="434"/>
      <c r="N637"/>
      <c r="O637" s="118"/>
      <c r="P637" s="144">
        <f t="shared" si="29"/>
        <v>0</v>
      </c>
      <c r="Q637"/>
      <c r="R637"/>
      <c r="S637"/>
      <c r="T637"/>
      <c r="U637" s="98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outlineLevel="1" x14ac:dyDescent="0.25">
      <c r="A638"/>
      <c r="B638" s="53"/>
      <c r="C638" s="54"/>
      <c r="D638" s="219" t="s">
        <v>403</v>
      </c>
      <c r="E638" s="150"/>
      <c r="F638" s="150"/>
      <c r="G638" s="150"/>
      <c r="H638" s="150"/>
      <c r="I638" s="149"/>
      <c r="J638" s="156">
        <v>2</v>
      </c>
      <c r="K638" s="56"/>
      <c r="L638" s="56" t="s">
        <v>381</v>
      </c>
      <c r="M638" s="434"/>
      <c r="N638"/>
      <c r="O638" s="118"/>
      <c r="P638" s="144">
        <f t="shared" si="29"/>
        <v>0</v>
      </c>
      <c r="Q638"/>
      <c r="R638"/>
      <c r="S638"/>
      <c r="T638"/>
      <c r="U638" s="9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outlineLevel="1" x14ac:dyDescent="0.25">
      <c r="A639"/>
      <c r="B639" s="53"/>
      <c r="C639" s="54"/>
      <c r="D639" s="219" t="s">
        <v>655</v>
      </c>
      <c r="E639" s="150"/>
      <c r="F639" s="150"/>
      <c r="G639" s="150"/>
      <c r="H639" s="150"/>
      <c r="I639" s="149"/>
      <c r="J639" s="156">
        <v>1.2</v>
      </c>
      <c r="K639" s="56"/>
      <c r="L639" s="56" t="s">
        <v>425</v>
      </c>
      <c r="M639" s="434"/>
      <c r="N639"/>
      <c r="O639" s="118"/>
      <c r="P639" s="144">
        <f t="shared" si="29"/>
        <v>0</v>
      </c>
      <c r="Q639"/>
      <c r="R639"/>
      <c r="S639"/>
      <c r="T639"/>
      <c r="U639" s="98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outlineLevel="1" x14ac:dyDescent="0.25">
      <c r="A640"/>
      <c r="B640" s="53"/>
      <c r="C640" s="54"/>
      <c r="D640" s="219" t="s">
        <v>652</v>
      </c>
      <c r="E640" s="150"/>
      <c r="F640" s="150"/>
      <c r="G640" s="150"/>
      <c r="H640" s="150"/>
      <c r="I640" s="149"/>
      <c r="J640" s="156">
        <v>2</v>
      </c>
      <c r="K640" s="56"/>
      <c r="L640" s="56" t="s">
        <v>54</v>
      </c>
      <c r="M640" s="434"/>
      <c r="N640"/>
      <c r="O640" s="118"/>
      <c r="P640" s="144">
        <f t="shared" si="29"/>
        <v>0</v>
      </c>
      <c r="Q640"/>
      <c r="R640"/>
      <c r="S640"/>
      <c r="T640"/>
      <c r="U640" s="98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outlineLevel="1" x14ac:dyDescent="0.25">
      <c r="A641"/>
      <c r="B641" s="53"/>
      <c r="C641" s="54"/>
      <c r="D641" s="219" t="s">
        <v>377</v>
      </c>
      <c r="E641" s="150"/>
      <c r="F641" s="150"/>
      <c r="G641" s="150"/>
      <c r="H641" s="150"/>
      <c r="I641" s="149"/>
      <c r="J641" s="156">
        <f>J639*J638*J637*J640</f>
        <v>72</v>
      </c>
      <c r="K641" s="56"/>
      <c r="L641" s="56" t="s">
        <v>656</v>
      </c>
      <c r="M641" s="434"/>
      <c r="N641"/>
      <c r="O641" s="118"/>
      <c r="P641" s="144">
        <f t="shared" si="29"/>
        <v>0</v>
      </c>
      <c r="Q641"/>
      <c r="R641"/>
      <c r="S641"/>
      <c r="T641"/>
      <c r="U641" s="98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A642"/>
      <c r="B642" s="53"/>
      <c r="C642" s="54"/>
      <c r="D642" s="219"/>
      <c r="E642" s="150"/>
      <c r="F642" s="150"/>
      <c r="G642" s="150"/>
      <c r="H642" s="150"/>
      <c r="I642" s="149"/>
      <c r="J642" s="156"/>
      <c r="K642" s="56"/>
      <c r="L642" s="57"/>
      <c r="M642" s="434"/>
      <c r="N642"/>
      <c r="O642" s="118"/>
      <c r="P642" s="144">
        <f t="shared" si="29"/>
        <v>0</v>
      </c>
      <c r="Q642"/>
      <c r="R642"/>
      <c r="S642"/>
      <c r="T642"/>
      <c r="U642" s="98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27.75" customHeight="1" outlineLevel="1" x14ac:dyDescent="0.25">
      <c r="A643" s="172" t="s">
        <v>657</v>
      </c>
      <c r="B643" s="74" t="s">
        <v>213</v>
      </c>
      <c r="C643" s="32" t="str">
        <f>CONCATENATE(VLOOKUP(A643,ABC_SERVIÇOS!A:I,5,0)," - ",VLOOKUP(A643,ABC_SERVIÇOS!A:I,6,0))</f>
        <v>73794/1 - SINAPI – 10/17</v>
      </c>
      <c r="D643" s="514" t="str">
        <f>VLOOKUP(A643,ABC_SERVIÇOS,2,0)</f>
        <v>PINTURA COM TINTA PROTETORA ACABAMENTO GRAFITE ESMALTE SOBRE SUPERFICIE METALICA, 2 DEMAOS</v>
      </c>
      <c r="E643" s="116"/>
      <c r="F643" s="116"/>
      <c r="G643" s="116"/>
      <c r="H643" s="116"/>
      <c r="I643" s="32" t="str">
        <f>VLOOKUP(A643,ABC_SERVIÇOS,3,0)</f>
        <v>M2</v>
      </c>
      <c r="J643" s="76">
        <f>SUM(J644:J646)</f>
        <v>144</v>
      </c>
      <c r="K643" s="76" t="s">
        <v>249</v>
      </c>
      <c r="L643" s="77">
        <f>VLOOKUP(A643,ABC_SERVIÇOS,7,0)</f>
        <v>27.72</v>
      </c>
      <c r="M643" s="438">
        <f>ROUND(L643*J643,2)</f>
        <v>3991.68</v>
      </c>
      <c r="N643" s="21" t="str">
        <f>A643</f>
        <v>COMP_072</v>
      </c>
      <c r="O643" s="118"/>
      <c r="P643" s="144">
        <f t="shared" si="29"/>
        <v>-3991.68</v>
      </c>
      <c r="Q643"/>
      <c r="R643"/>
      <c r="S643"/>
      <c r="T643"/>
      <c r="U643" s="98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outlineLevel="1" x14ac:dyDescent="0.25">
      <c r="A644"/>
      <c r="B644" s="53"/>
      <c r="C644" s="54"/>
      <c r="D644" s="219"/>
      <c r="E644" s="150" t="s">
        <v>260</v>
      </c>
      <c r="F644" s="150" t="s">
        <v>409</v>
      </c>
      <c r="G644" s="150" t="s">
        <v>403</v>
      </c>
      <c r="H644" s="150" t="s">
        <v>608</v>
      </c>
      <c r="I644" s="149"/>
      <c r="J644" s="156"/>
      <c r="K644" s="56"/>
      <c r="L644" s="57"/>
      <c r="M644" s="434"/>
      <c r="N644"/>
      <c r="O644" s="118"/>
      <c r="P644" s="144">
        <f t="shared" si="29"/>
        <v>0</v>
      </c>
      <c r="Q644"/>
      <c r="R644"/>
      <c r="S644"/>
      <c r="T644"/>
      <c r="U644" s="98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outlineLevel="1" x14ac:dyDescent="0.25">
      <c r="A645"/>
      <c r="B645" s="53"/>
      <c r="C645" s="54"/>
      <c r="D645" s="219" t="s">
        <v>658</v>
      </c>
      <c r="E645" s="179">
        <v>15</v>
      </c>
      <c r="F645" s="179">
        <v>1.2</v>
      </c>
      <c r="G645" s="179">
        <v>2</v>
      </c>
      <c r="H645" s="179">
        <v>4</v>
      </c>
      <c r="I645" s="149"/>
      <c r="J645" s="156">
        <f>H645*G645*F645*E645</f>
        <v>144</v>
      </c>
      <c r="K645" s="56"/>
      <c r="L645" s="57"/>
      <c r="M645" s="434"/>
      <c r="N645"/>
      <c r="O645" s="118"/>
      <c r="P645" s="144">
        <f t="shared" si="29"/>
        <v>0</v>
      </c>
      <c r="Q645"/>
      <c r="R645"/>
      <c r="S645"/>
      <c r="T645"/>
      <c r="U645" s="98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outlineLevel="1" x14ac:dyDescent="0.25">
      <c r="A646"/>
      <c r="B646" s="53"/>
      <c r="C646" s="54"/>
      <c r="D646" s="219"/>
      <c r="E646" s="150"/>
      <c r="F646" s="150"/>
      <c r="G646" s="150"/>
      <c r="H646" s="150"/>
      <c r="I646" s="149"/>
      <c r="J646" s="156"/>
      <c r="K646" s="56"/>
      <c r="L646" s="57"/>
      <c r="M646" s="434"/>
      <c r="N646"/>
      <c r="O646" s="118"/>
      <c r="P646" s="144">
        <f t="shared" si="29"/>
        <v>0</v>
      </c>
      <c r="Q646"/>
      <c r="R646"/>
      <c r="S646"/>
      <c r="T646"/>
      <c r="U646" s="98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24.75" customHeight="1" outlineLevel="1" x14ac:dyDescent="0.25">
      <c r="A647" s="172" t="s">
        <v>659</v>
      </c>
      <c r="B647" s="74" t="s">
        <v>214</v>
      </c>
      <c r="C647" s="32" t="str">
        <f>CONCATENATE(VLOOKUP(A647,ABC_SERVIÇOS!A:I,5,0)," - ",VLOOKUP(A647,ABC_SERVIÇOS!A:I,6,0))</f>
        <v>74020/1 - SINAPI – 10/17</v>
      </c>
      <c r="D647" s="514" t="str">
        <f>VLOOKUP(A647,ABC_SERVIÇOS,2,0)</f>
        <v>ENSAIO DE CONCRETO</v>
      </c>
      <c r="E647" s="116"/>
      <c r="F647" s="116"/>
      <c r="G647" s="116"/>
      <c r="H647" s="116"/>
      <c r="I647" s="32" t="str">
        <f>VLOOKUP(A647,ABC_SERVIÇOS,3,0)</f>
        <v>M3</v>
      </c>
      <c r="J647" s="76">
        <f>SUM(J648:J649)</f>
        <v>317.47839999999997</v>
      </c>
      <c r="K647" s="76" t="s">
        <v>249</v>
      </c>
      <c r="L647" s="77">
        <f>VLOOKUP(A647,ABC_SERVIÇOS,7,0)</f>
        <v>27.1</v>
      </c>
      <c r="M647" s="438">
        <f>ROUND(L647*J647,2)</f>
        <v>8603.66</v>
      </c>
      <c r="N647" s="21" t="str">
        <f>A647</f>
        <v>COMP_073</v>
      </c>
      <c r="O647" s="118"/>
      <c r="P647" s="144">
        <f t="shared" si="29"/>
        <v>-8603.66</v>
      </c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outlineLevel="1" x14ac:dyDescent="0.25">
      <c r="A648"/>
      <c r="B648" s="53"/>
      <c r="C648" s="54"/>
      <c r="D648" s="219" t="s">
        <v>648</v>
      </c>
      <c r="E648" s="150"/>
      <c r="F648" s="150"/>
      <c r="G648" s="150"/>
      <c r="H648" s="150"/>
      <c r="I648" s="149"/>
      <c r="J648" s="156">
        <f>J584+J597+J611</f>
        <v>317.47839999999997</v>
      </c>
      <c r="K648" s="56"/>
      <c r="L648" s="57"/>
      <c r="M648" s="434"/>
      <c r="N648"/>
      <c r="O648" s="117"/>
      <c r="P648" s="144">
        <f t="shared" si="29"/>
        <v>0</v>
      </c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  <c r="AMG648"/>
      <c r="AMH648"/>
      <c r="AMI648"/>
      <c r="AMJ648"/>
    </row>
    <row r="649" spans="1:1024" outlineLevel="1" x14ac:dyDescent="0.25">
      <c r="A649" s="45"/>
      <c r="B649" s="53"/>
      <c r="C649" s="54"/>
      <c r="D649" s="219"/>
      <c r="E649" s="150"/>
      <c r="F649" s="150"/>
      <c r="G649" s="150"/>
      <c r="H649" s="150"/>
      <c r="I649" s="149"/>
      <c r="J649" s="156"/>
      <c r="K649" s="56"/>
      <c r="L649" s="57"/>
      <c r="M649" s="434"/>
      <c r="N649" s="45"/>
      <c r="O649" s="117"/>
      <c r="P649" s="144">
        <f t="shared" si="29"/>
        <v>0</v>
      </c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  <c r="AMG649"/>
      <c r="AMH649"/>
      <c r="AMI649"/>
      <c r="AMJ649"/>
    </row>
    <row r="650" spans="1:1024" ht="45" customHeight="1" outlineLevel="1" x14ac:dyDescent="0.25">
      <c r="A650" s="21" t="s">
        <v>660</v>
      </c>
      <c r="B650" s="74" t="s">
        <v>215</v>
      </c>
      <c r="C650" s="32" t="str">
        <f>CONCATENATE(VLOOKUP(A650,ABC_SERVIÇOS!A:I,5,0)," - ",VLOOKUP(A650,ABC_SERVIÇOS!A:I,6,0))</f>
        <v>84154 - SINAPI – 10/17</v>
      </c>
      <c r="D650" s="514" t="str">
        <f>VLOOKUP(A650,ABC_SERVIÇOS,2,0)</f>
        <v>APOIO DE NEOPRENE FRETADO 150 X 200 X 35 MM COM CAPACIDADE DE 300 KN PARA ESTRUTURAS PRÉ-MOLDADAS - FORNECIMENTO E INSTALAÇÃO</v>
      </c>
      <c r="E650" s="116"/>
      <c r="F650" s="116"/>
      <c r="G650" s="116"/>
      <c r="H650" s="116"/>
      <c r="I650" s="32" t="str">
        <f>VLOOKUP(A650,ABC_SERVIÇOS,3,0)</f>
        <v>DM3</v>
      </c>
      <c r="J650" s="233">
        <f>J653*J654</f>
        <v>106.39999999999999</v>
      </c>
      <c r="K650" s="76" t="s">
        <v>249</v>
      </c>
      <c r="L650" s="77">
        <f>VLOOKUP(A650,ABC_SERVIÇOS,7,0)</f>
        <v>103.17</v>
      </c>
      <c r="M650" s="438">
        <f>ROUND(L650*J650,2)</f>
        <v>10977.29</v>
      </c>
      <c r="N650" s="21" t="str">
        <f>A650</f>
        <v>COMP_089</v>
      </c>
      <c r="O650" s="117"/>
      <c r="P650" s="144">
        <f t="shared" si="29"/>
        <v>-10977.29</v>
      </c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  <c r="AMG650"/>
      <c r="AMH650"/>
      <c r="AMI650"/>
      <c r="AMJ650"/>
    </row>
    <row r="651" spans="1:1024" outlineLevel="1" x14ac:dyDescent="0.25">
      <c r="A651" s="45"/>
      <c r="B651" s="53"/>
      <c r="C651" s="54"/>
      <c r="D651" s="219" t="s">
        <v>661</v>
      </c>
      <c r="E651" s="150"/>
      <c r="F651" s="150"/>
      <c r="G651" s="150"/>
      <c r="H651" s="150"/>
      <c r="I651" s="149"/>
      <c r="J651" s="156">
        <v>38</v>
      </c>
      <c r="K651" s="56"/>
      <c r="L651" s="57"/>
      <c r="M651" s="434"/>
      <c r="N651" s="45"/>
      <c r="O651" s="117"/>
      <c r="P651" s="144">
        <f t="shared" si="29"/>
        <v>0</v>
      </c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  <c r="AMG651"/>
      <c r="AMH651"/>
      <c r="AMI651"/>
      <c r="AMJ651"/>
    </row>
    <row r="652" spans="1:1024" outlineLevel="1" x14ac:dyDescent="0.25">
      <c r="A652" s="45"/>
      <c r="B652" s="53"/>
      <c r="C652" s="54"/>
      <c r="D652" s="219" t="s">
        <v>608</v>
      </c>
      <c r="E652" s="150"/>
      <c r="F652" s="150"/>
      <c r="G652" s="150"/>
      <c r="H652" s="150"/>
      <c r="I652" s="149"/>
      <c r="J652" s="156">
        <v>2</v>
      </c>
      <c r="K652" s="56"/>
      <c r="L652" s="57"/>
      <c r="M652" s="434"/>
      <c r="N652" s="45"/>
      <c r="O652" s="117"/>
      <c r="P652" s="144">
        <f t="shared" si="29"/>
        <v>0</v>
      </c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  <c r="AMG652"/>
      <c r="AMH652"/>
      <c r="AMI652"/>
      <c r="AMJ652"/>
    </row>
    <row r="653" spans="1:1024" outlineLevel="1" x14ac:dyDescent="0.25">
      <c r="A653" s="45"/>
      <c r="B653" s="53"/>
      <c r="C653" s="54"/>
      <c r="D653" s="219"/>
      <c r="E653" s="150"/>
      <c r="F653" s="150"/>
      <c r="G653" s="150"/>
      <c r="H653" s="150"/>
      <c r="I653" s="149" t="s">
        <v>377</v>
      </c>
      <c r="J653" s="156">
        <f>J652*J651</f>
        <v>76</v>
      </c>
      <c r="K653" s="56"/>
      <c r="L653" s="57"/>
      <c r="M653" s="434"/>
      <c r="N653" s="45"/>
      <c r="O653" s="117"/>
      <c r="P653" s="144">
        <f t="shared" si="29"/>
        <v>0</v>
      </c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outlineLevel="1" x14ac:dyDescent="0.25">
      <c r="A654" s="45"/>
      <c r="B654" s="53"/>
      <c r="C654" s="54"/>
      <c r="D654" s="219" t="s">
        <v>662</v>
      </c>
      <c r="E654" s="150"/>
      <c r="F654" s="150"/>
      <c r="G654" s="150"/>
      <c r="H654" s="150"/>
      <c r="I654" s="149"/>
      <c r="J654" s="537">
        <f>0.0014/0.001</f>
        <v>1.4</v>
      </c>
      <c r="K654" s="56" t="s">
        <v>663</v>
      </c>
      <c r="L654" s="57"/>
      <c r="M654" s="434"/>
      <c r="N654" s="45"/>
      <c r="O654" s="117"/>
      <c r="P654" s="144">
        <f t="shared" si="29"/>
        <v>0</v>
      </c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5.75" outlineLevel="1" thickBot="1" x14ac:dyDescent="0.3">
      <c r="A655" s="45"/>
      <c r="B655" s="53"/>
      <c r="C655" s="54"/>
      <c r="D655" s="219"/>
      <c r="E655" s="150"/>
      <c r="F655" s="150"/>
      <c r="G655" s="150"/>
      <c r="H655" s="150"/>
      <c r="I655" s="149"/>
      <c r="J655" s="156"/>
      <c r="K655" s="56"/>
      <c r="L655" s="57"/>
      <c r="M655" s="434"/>
      <c r="N655" s="45"/>
      <c r="O655" s="117"/>
      <c r="P655" s="144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27" customHeight="1" thickBot="1" x14ac:dyDescent="0.3">
      <c r="A656"/>
      <c r="B656" s="22" t="s">
        <v>216</v>
      </c>
      <c r="C656" s="102"/>
      <c r="D656" s="103" t="s">
        <v>217</v>
      </c>
      <c r="E656" s="102"/>
      <c r="F656" s="102"/>
      <c r="G656" s="102"/>
      <c r="H656" s="102"/>
      <c r="I656" s="102"/>
      <c r="J656" s="104"/>
      <c r="K656" s="104"/>
      <c r="L656" s="26"/>
      <c r="M656" s="432">
        <f>SUM(M657:M777)</f>
        <v>3742207.1099999989</v>
      </c>
      <c r="N656"/>
      <c r="O656" s="50">
        <f>PQP_REVISADO!H156</f>
        <v>3742207.1099999989</v>
      </c>
      <c r="P656" s="144">
        <f t="shared" ref="P656:P693" si="30">O656-M656</f>
        <v>0</v>
      </c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25.5" outlineLevel="1" x14ac:dyDescent="0.25">
      <c r="A657" s="172" t="s">
        <v>361</v>
      </c>
      <c r="B657" s="67" t="s">
        <v>218</v>
      </c>
      <c r="C657" s="32" t="str">
        <f>CONCATENATE(VLOOKUP(A657,ABC_SERVIÇOS!A:I,5,0)," - ",VLOOKUP(A657,ABC_SERVIÇOS!A:I,6,0))</f>
        <v>73686 - SINAPI – 10/17</v>
      </c>
      <c r="D657" s="513" t="str">
        <f>VLOOKUP(A657,ABC_SERVIÇOS,2,0)</f>
        <v>LOCAÇÃO DE OBRA, COM USO DE EQUIPAMENTO TOPOGRAFICO, INCLUSIVE NIVELADOR</v>
      </c>
      <c r="E657" s="173"/>
      <c r="F657" s="173"/>
      <c r="G657" s="173"/>
      <c r="H657" s="173"/>
      <c r="I657" s="174" t="str">
        <f>VLOOKUP(A657,ABC_SERVIÇOS,3,0)</f>
        <v>M2</v>
      </c>
      <c r="J657" s="175">
        <f>J660</f>
        <v>4738.3159999999998</v>
      </c>
      <c r="K657" s="175" t="s">
        <v>249</v>
      </c>
      <c r="L657" s="176">
        <f>VLOOKUP(A657,ABC_SERVIÇOS,7,0)</f>
        <v>18.73</v>
      </c>
      <c r="M657" s="482">
        <f>ROUND(L657*J657,2)</f>
        <v>88748.66</v>
      </c>
      <c r="N657" s="21" t="str">
        <f>A657</f>
        <v>COMP_015</v>
      </c>
      <c r="O657" s="50"/>
      <c r="P657" s="144">
        <f t="shared" si="30"/>
        <v>-88748.66</v>
      </c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outlineLevel="1" x14ac:dyDescent="0.25">
      <c r="A658"/>
      <c r="B658" s="53"/>
      <c r="C658" s="54"/>
      <c r="D658" s="219" t="s">
        <v>665</v>
      </c>
      <c r="E658" s="150"/>
      <c r="F658" s="150"/>
      <c r="G658" s="150"/>
      <c r="H658" s="150"/>
      <c r="I658" s="149"/>
      <c r="J658" s="156">
        <f>(21*20)+10.756</f>
        <v>430.75599999999997</v>
      </c>
      <c r="K658" s="156" t="s">
        <v>254</v>
      </c>
      <c r="L658" s="218" t="s">
        <v>379</v>
      </c>
      <c r="M658" s="477"/>
      <c r="N658"/>
      <c r="O658" s="50"/>
      <c r="P658" s="144">
        <f t="shared" si="30"/>
        <v>0</v>
      </c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  <row r="659" spans="1:1024" outlineLevel="1" x14ac:dyDescent="0.25">
      <c r="A659"/>
      <c r="B659" s="53"/>
      <c r="C659" s="54"/>
      <c r="D659" s="219" t="s">
        <v>255</v>
      </c>
      <c r="E659" s="150"/>
      <c r="F659" s="150"/>
      <c r="G659" s="150"/>
      <c r="H659" s="150"/>
      <c r="I659" s="149"/>
      <c r="J659" s="156">
        <v>11</v>
      </c>
      <c r="K659" s="56" t="s">
        <v>254</v>
      </c>
      <c r="L659" s="234" t="s">
        <v>381</v>
      </c>
      <c r="M659" s="434"/>
      <c r="N659"/>
      <c r="O659" s="50"/>
      <c r="P659" s="144">
        <f t="shared" si="30"/>
        <v>0</v>
      </c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  <c r="AMG659"/>
      <c r="AMH659"/>
      <c r="AMI659"/>
      <c r="AMJ659"/>
    </row>
    <row r="660" spans="1:1024" outlineLevel="1" x14ac:dyDescent="0.25">
      <c r="A660"/>
      <c r="B660" s="53"/>
      <c r="C660" s="54"/>
      <c r="D660" s="219" t="s">
        <v>377</v>
      </c>
      <c r="E660" s="150"/>
      <c r="F660" s="150"/>
      <c r="G660" s="150"/>
      <c r="H660" s="150"/>
      <c r="I660" s="149"/>
      <c r="J660" s="156">
        <f>J658*J659</f>
        <v>4738.3159999999998</v>
      </c>
      <c r="K660" s="56" t="s">
        <v>263</v>
      </c>
      <c r="L660" s="234" t="s">
        <v>666</v>
      </c>
      <c r="M660" s="434"/>
      <c r="N660"/>
      <c r="O660" s="50"/>
      <c r="P660" s="144">
        <f t="shared" si="30"/>
        <v>0</v>
      </c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  <c r="AMG660"/>
      <c r="AMH660"/>
      <c r="AMI660"/>
      <c r="AMJ660"/>
    </row>
    <row r="661" spans="1:1024" outlineLevel="1" x14ac:dyDescent="0.25">
      <c r="A661"/>
      <c r="B661" s="493"/>
      <c r="C661" s="205"/>
      <c r="D661" s="508"/>
      <c r="E661" s="158"/>
      <c r="F661" s="158"/>
      <c r="G661" s="158"/>
      <c r="H661" s="158"/>
      <c r="I661" s="157"/>
      <c r="J661" s="159"/>
      <c r="K661" s="196"/>
      <c r="L661" s="206"/>
      <c r="M661" s="494"/>
      <c r="N661"/>
      <c r="O661" s="50"/>
      <c r="P661" s="144">
        <f t="shared" si="30"/>
        <v>0</v>
      </c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  <c r="MM661"/>
      <c r="MN661"/>
      <c r="MO661"/>
      <c r="MP661"/>
      <c r="MQ661"/>
      <c r="MR661"/>
      <c r="MS661"/>
      <c r="MT661"/>
      <c r="MU661"/>
      <c r="MV661"/>
      <c r="MW661"/>
      <c r="MX661"/>
      <c r="MY661"/>
      <c r="MZ661"/>
      <c r="NA661"/>
      <c r="NB661"/>
      <c r="NC661"/>
      <c r="ND661"/>
      <c r="NE661"/>
      <c r="NF661"/>
      <c r="NG661"/>
      <c r="NH661"/>
      <c r="NI661"/>
      <c r="NJ661"/>
      <c r="NK661"/>
      <c r="NL661"/>
      <c r="NM661"/>
      <c r="NN661"/>
      <c r="NO661"/>
      <c r="NP661"/>
      <c r="NQ661"/>
      <c r="NR661"/>
      <c r="NS661"/>
      <c r="NT661"/>
      <c r="NU661"/>
      <c r="NV661"/>
      <c r="NW661"/>
      <c r="NX661"/>
      <c r="NY661"/>
      <c r="NZ661"/>
      <c r="OA661"/>
      <c r="OB661"/>
      <c r="OC661"/>
      <c r="OD661"/>
      <c r="OE661"/>
      <c r="OF661"/>
      <c r="OG661"/>
      <c r="OH661"/>
      <c r="OI661"/>
      <c r="OJ661"/>
      <c r="OK661"/>
      <c r="OL661"/>
      <c r="OM661"/>
      <c r="ON661"/>
      <c r="OO661"/>
      <c r="OP661"/>
      <c r="OQ661"/>
      <c r="OR661"/>
      <c r="OS661"/>
      <c r="OT661"/>
      <c r="OU661"/>
      <c r="OV661"/>
      <c r="OW661"/>
      <c r="OX661"/>
      <c r="OY661"/>
      <c r="OZ661"/>
      <c r="PA661"/>
      <c r="PB661"/>
      <c r="PC661"/>
      <c r="PD661"/>
      <c r="PE661"/>
      <c r="PF661"/>
      <c r="PG661"/>
      <c r="PH661"/>
      <c r="PI661"/>
      <c r="PJ661"/>
      <c r="PK661"/>
      <c r="PL661"/>
      <c r="PM661"/>
      <c r="PN661"/>
      <c r="PO661"/>
      <c r="PP661"/>
      <c r="PQ661"/>
      <c r="PR661"/>
      <c r="PS661"/>
      <c r="PT661"/>
      <c r="PU661"/>
      <c r="PV661"/>
      <c r="PW661"/>
      <c r="PX661"/>
      <c r="PY661"/>
      <c r="PZ661"/>
      <c r="QA661"/>
      <c r="QB661"/>
      <c r="QC661"/>
      <c r="QD661"/>
      <c r="QE661"/>
      <c r="QF661"/>
      <c r="QG661"/>
      <c r="QH661"/>
      <c r="QI661"/>
      <c r="QJ661"/>
      <c r="QK661"/>
      <c r="QL661"/>
      <c r="QM661"/>
      <c r="QN661"/>
      <c r="QO661"/>
      <c r="QP661"/>
      <c r="QQ661"/>
      <c r="QR661"/>
      <c r="QS661"/>
      <c r="QT661"/>
      <c r="QU661"/>
      <c r="QV661"/>
      <c r="QW661"/>
      <c r="QX661"/>
      <c r="QY661"/>
      <c r="QZ661"/>
      <c r="RA661"/>
      <c r="RB661"/>
      <c r="RC661"/>
      <c r="RD661"/>
      <c r="RE661"/>
      <c r="RF661"/>
      <c r="RG661"/>
      <c r="RH661"/>
      <c r="RI661"/>
      <c r="RJ661"/>
      <c r="RK661"/>
      <c r="RL661"/>
      <c r="RM661"/>
      <c r="RN661"/>
      <c r="RO661"/>
      <c r="RP661"/>
      <c r="RQ661"/>
      <c r="RR661"/>
      <c r="RS661"/>
      <c r="RT661"/>
      <c r="RU661"/>
      <c r="RV661"/>
      <c r="RW661"/>
      <c r="RX661"/>
      <c r="RY661"/>
      <c r="RZ661"/>
      <c r="SA661"/>
      <c r="SB661"/>
      <c r="SC661"/>
      <c r="SD661"/>
      <c r="SE661"/>
      <c r="SF661"/>
      <c r="SG661"/>
      <c r="SH661"/>
      <c r="SI661"/>
      <c r="SJ661"/>
      <c r="SK661"/>
      <c r="SL661"/>
      <c r="SM661"/>
      <c r="SN661"/>
      <c r="SO661"/>
      <c r="SP661"/>
      <c r="SQ661"/>
      <c r="SR661"/>
      <c r="SS661"/>
      <c r="ST661"/>
      <c r="SU661"/>
      <c r="SV661"/>
      <c r="SW661"/>
      <c r="SX661"/>
      <c r="SY661"/>
      <c r="SZ661"/>
      <c r="TA661"/>
      <c r="TB661"/>
      <c r="TC661"/>
      <c r="TD661"/>
      <c r="TE661"/>
      <c r="TF661"/>
      <c r="TG661"/>
      <c r="TH661"/>
      <c r="TI661"/>
      <c r="TJ661"/>
      <c r="TK661"/>
      <c r="TL661"/>
      <c r="TM661"/>
      <c r="TN661"/>
      <c r="TO661"/>
      <c r="TP661"/>
      <c r="TQ661"/>
      <c r="TR661"/>
      <c r="TS661"/>
      <c r="TT661"/>
      <c r="TU661"/>
      <c r="TV661"/>
      <c r="TW661"/>
      <c r="TX661"/>
      <c r="TY661"/>
      <c r="TZ661"/>
      <c r="UA661"/>
      <c r="UB661"/>
      <c r="UC661"/>
      <c r="UD661"/>
      <c r="UE661"/>
      <c r="UF661"/>
      <c r="UG661"/>
      <c r="UH661"/>
      <c r="UI661"/>
      <c r="UJ661"/>
      <c r="UK661"/>
      <c r="UL661"/>
      <c r="UM661"/>
      <c r="UN661"/>
      <c r="UO661"/>
      <c r="UP661"/>
      <c r="UQ661"/>
      <c r="UR661"/>
      <c r="US661"/>
      <c r="UT661"/>
      <c r="UU661"/>
      <c r="UV661"/>
      <c r="UW661"/>
      <c r="UX661"/>
      <c r="UY661"/>
      <c r="UZ661"/>
      <c r="VA661"/>
      <c r="VB661"/>
      <c r="VC661"/>
      <c r="VD661"/>
      <c r="VE661"/>
      <c r="VF661"/>
      <c r="VG661"/>
      <c r="VH661"/>
      <c r="VI661"/>
      <c r="VJ661"/>
      <c r="VK661"/>
      <c r="VL661"/>
      <c r="VM661"/>
      <c r="VN661"/>
      <c r="VO661"/>
      <c r="VP661"/>
      <c r="VQ661"/>
      <c r="VR661"/>
      <c r="VS661"/>
      <c r="VT661"/>
      <c r="VU661"/>
      <c r="VV661"/>
      <c r="VW661"/>
      <c r="VX661"/>
      <c r="VY661"/>
      <c r="VZ661"/>
      <c r="WA661"/>
      <c r="WB661"/>
      <c r="WC661"/>
      <c r="WD661"/>
      <c r="WE661"/>
      <c r="WF661"/>
      <c r="WG661"/>
      <c r="WH661"/>
      <c r="WI661"/>
      <c r="WJ661"/>
      <c r="WK661"/>
      <c r="WL661"/>
      <c r="WM661"/>
      <c r="WN661"/>
      <c r="WO661"/>
      <c r="WP661"/>
      <c r="WQ661"/>
      <c r="WR661"/>
      <c r="WS661"/>
      <c r="WT661"/>
      <c r="WU661"/>
      <c r="WV661"/>
      <c r="WW661"/>
      <c r="WX661"/>
      <c r="WY661"/>
      <c r="WZ661"/>
      <c r="XA661"/>
      <c r="XB661"/>
      <c r="XC661"/>
      <c r="XD661"/>
      <c r="XE661"/>
      <c r="XF661"/>
      <c r="XG661"/>
      <c r="XH661"/>
      <c r="XI661"/>
      <c r="XJ661"/>
      <c r="XK661"/>
      <c r="XL661"/>
      <c r="XM661"/>
      <c r="XN661"/>
      <c r="XO661"/>
      <c r="XP661"/>
      <c r="XQ661"/>
      <c r="XR661"/>
      <c r="XS661"/>
      <c r="XT661"/>
      <c r="XU661"/>
      <c r="XV661"/>
      <c r="XW661"/>
      <c r="XX661"/>
      <c r="XY661"/>
      <c r="XZ661"/>
      <c r="YA661"/>
      <c r="YB661"/>
      <c r="YC661"/>
      <c r="YD661"/>
      <c r="YE661"/>
      <c r="YF661"/>
      <c r="YG661"/>
      <c r="YH661"/>
      <c r="YI661"/>
      <c r="YJ661"/>
      <c r="YK661"/>
      <c r="YL661"/>
      <c r="YM661"/>
      <c r="YN661"/>
      <c r="YO661"/>
      <c r="YP661"/>
      <c r="YQ661"/>
      <c r="YR661"/>
      <c r="YS661"/>
      <c r="YT661"/>
      <c r="YU661"/>
      <c r="YV661"/>
      <c r="YW661"/>
      <c r="YX661"/>
      <c r="YY661"/>
      <c r="YZ661"/>
      <c r="ZA661"/>
      <c r="ZB661"/>
      <c r="ZC661"/>
      <c r="ZD661"/>
      <c r="ZE661"/>
      <c r="ZF661"/>
      <c r="ZG661"/>
      <c r="ZH661"/>
      <c r="ZI661"/>
      <c r="ZJ661"/>
      <c r="ZK661"/>
      <c r="ZL661"/>
      <c r="ZM661"/>
      <c r="ZN661"/>
      <c r="ZO661"/>
      <c r="ZP661"/>
      <c r="ZQ661"/>
      <c r="ZR661"/>
      <c r="ZS661"/>
      <c r="ZT661"/>
      <c r="ZU661"/>
      <c r="ZV661"/>
      <c r="ZW661"/>
      <c r="ZX661"/>
      <c r="ZY661"/>
      <c r="ZZ661"/>
      <c r="AAA661"/>
      <c r="AAB661"/>
      <c r="AAC661"/>
      <c r="AAD661"/>
      <c r="AAE661"/>
      <c r="AAF661"/>
      <c r="AAG661"/>
      <c r="AAH661"/>
      <c r="AAI661"/>
      <c r="AAJ661"/>
      <c r="AAK661"/>
      <c r="AAL661"/>
      <c r="AAM661"/>
      <c r="AAN661"/>
      <c r="AAO661"/>
      <c r="AAP661"/>
      <c r="AAQ661"/>
      <c r="AAR661"/>
      <c r="AAS661"/>
      <c r="AAT661"/>
      <c r="AAU661"/>
      <c r="AAV661"/>
      <c r="AAW661"/>
      <c r="AAX661"/>
      <c r="AAY661"/>
      <c r="AAZ661"/>
      <c r="ABA661"/>
      <c r="ABB661"/>
      <c r="ABC661"/>
      <c r="ABD661"/>
      <c r="ABE661"/>
      <c r="ABF661"/>
      <c r="ABG661"/>
      <c r="ABH661"/>
      <c r="ABI661"/>
      <c r="ABJ661"/>
      <c r="ABK661"/>
      <c r="ABL661"/>
      <c r="ABM661"/>
      <c r="ABN661"/>
      <c r="ABO661"/>
      <c r="ABP661"/>
      <c r="ABQ661"/>
      <c r="ABR661"/>
      <c r="ABS661"/>
      <c r="ABT661"/>
      <c r="ABU661"/>
      <c r="ABV661"/>
      <c r="ABW661"/>
      <c r="ABX661"/>
      <c r="ABY661"/>
      <c r="ABZ661"/>
      <c r="ACA661"/>
      <c r="ACB661"/>
      <c r="ACC661"/>
      <c r="ACD661"/>
      <c r="ACE661"/>
      <c r="ACF661"/>
      <c r="ACG661"/>
      <c r="ACH661"/>
      <c r="ACI661"/>
      <c r="ACJ661"/>
      <c r="ACK661"/>
      <c r="ACL661"/>
      <c r="ACM661"/>
      <c r="ACN661"/>
      <c r="ACO661"/>
      <c r="ACP661"/>
      <c r="ACQ661"/>
      <c r="ACR661"/>
      <c r="ACS661"/>
      <c r="ACT661"/>
      <c r="ACU661"/>
      <c r="ACV661"/>
      <c r="ACW661"/>
      <c r="ACX661"/>
      <c r="ACY661"/>
      <c r="ACZ661"/>
      <c r="ADA661"/>
      <c r="ADB661"/>
      <c r="ADC661"/>
      <c r="ADD661"/>
      <c r="ADE661"/>
      <c r="ADF661"/>
      <c r="ADG661"/>
      <c r="ADH661"/>
      <c r="ADI661"/>
      <c r="ADJ661"/>
      <c r="ADK661"/>
      <c r="ADL661"/>
      <c r="ADM661"/>
      <c r="ADN661"/>
      <c r="ADO661"/>
      <c r="ADP661"/>
      <c r="ADQ661"/>
      <c r="ADR661"/>
      <c r="ADS661"/>
      <c r="ADT661"/>
      <c r="ADU661"/>
      <c r="ADV661"/>
      <c r="ADW661"/>
      <c r="ADX661"/>
      <c r="ADY661"/>
      <c r="ADZ661"/>
      <c r="AEA661"/>
      <c r="AEB661"/>
      <c r="AEC661"/>
      <c r="AED661"/>
      <c r="AEE661"/>
      <c r="AEF661"/>
      <c r="AEG661"/>
      <c r="AEH661"/>
      <c r="AEI661"/>
      <c r="AEJ661"/>
      <c r="AEK661"/>
      <c r="AEL661"/>
      <c r="AEM661"/>
      <c r="AEN661"/>
      <c r="AEO661"/>
      <c r="AEP661"/>
      <c r="AEQ661"/>
      <c r="AER661"/>
      <c r="AES661"/>
      <c r="AET661"/>
      <c r="AEU661"/>
      <c r="AEV661"/>
      <c r="AEW661"/>
      <c r="AEX661"/>
      <c r="AEY661"/>
      <c r="AEZ661"/>
      <c r="AFA661"/>
      <c r="AFB661"/>
      <c r="AFC661"/>
      <c r="AFD661"/>
      <c r="AFE661"/>
      <c r="AFF661"/>
      <c r="AFG661"/>
      <c r="AFH661"/>
      <c r="AFI661"/>
      <c r="AFJ661"/>
      <c r="AFK661"/>
      <c r="AFL661"/>
      <c r="AFM661"/>
      <c r="AFN661"/>
      <c r="AFO661"/>
      <c r="AFP661"/>
      <c r="AFQ661"/>
      <c r="AFR661"/>
      <c r="AFS661"/>
      <c r="AFT661"/>
      <c r="AFU661"/>
      <c r="AFV661"/>
      <c r="AFW661"/>
      <c r="AFX661"/>
      <c r="AFY661"/>
      <c r="AFZ661"/>
      <c r="AGA661"/>
      <c r="AGB661"/>
      <c r="AGC661"/>
      <c r="AGD661"/>
      <c r="AGE661"/>
      <c r="AGF661"/>
      <c r="AGG661"/>
      <c r="AGH661"/>
      <c r="AGI661"/>
      <c r="AGJ661"/>
      <c r="AGK661"/>
      <c r="AGL661"/>
      <c r="AGM661"/>
      <c r="AGN661"/>
      <c r="AGO661"/>
      <c r="AGP661"/>
      <c r="AGQ661"/>
      <c r="AGR661"/>
      <c r="AGS661"/>
      <c r="AGT661"/>
      <c r="AGU661"/>
      <c r="AGV661"/>
      <c r="AGW661"/>
      <c r="AGX661"/>
      <c r="AGY661"/>
      <c r="AGZ661"/>
      <c r="AHA661"/>
      <c r="AHB661"/>
      <c r="AHC661"/>
      <c r="AHD661"/>
      <c r="AHE661"/>
      <c r="AHF661"/>
      <c r="AHG661"/>
      <c r="AHH661"/>
      <c r="AHI661"/>
      <c r="AHJ661"/>
      <c r="AHK661"/>
      <c r="AHL661"/>
      <c r="AHM661"/>
      <c r="AHN661"/>
      <c r="AHO661"/>
      <c r="AHP661"/>
      <c r="AHQ661"/>
      <c r="AHR661"/>
      <c r="AHS661"/>
      <c r="AHT661"/>
      <c r="AHU661"/>
      <c r="AHV661"/>
      <c r="AHW661"/>
      <c r="AHX661"/>
      <c r="AHY661"/>
      <c r="AHZ661"/>
      <c r="AIA661"/>
      <c r="AIB661"/>
      <c r="AIC661"/>
      <c r="AID661"/>
      <c r="AIE661"/>
      <c r="AIF661"/>
      <c r="AIG661"/>
      <c r="AIH661"/>
      <c r="AII661"/>
      <c r="AIJ661"/>
      <c r="AIK661"/>
      <c r="AIL661"/>
      <c r="AIM661"/>
      <c r="AIN661"/>
      <c r="AIO661"/>
      <c r="AIP661"/>
      <c r="AIQ661"/>
      <c r="AIR661"/>
      <c r="AIS661"/>
      <c r="AIT661"/>
      <c r="AIU661"/>
      <c r="AIV661"/>
      <c r="AIW661"/>
      <c r="AIX661"/>
      <c r="AIY661"/>
      <c r="AIZ661"/>
      <c r="AJA661"/>
      <c r="AJB661"/>
      <c r="AJC661"/>
      <c r="AJD661"/>
      <c r="AJE661"/>
      <c r="AJF661"/>
      <c r="AJG661"/>
      <c r="AJH661"/>
      <c r="AJI661"/>
      <c r="AJJ661"/>
      <c r="AJK661"/>
      <c r="AJL661"/>
      <c r="AJM661"/>
      <c r="AJN661"/>
      <c r="AJO661"/>
      <c r="AJP661"/>
      <c r="AJQ661"/>
      <c r="AJR661"/>
      <c r="AJS661"/>
      <c r="AJT661"/>
      <c r="AJU661"/>
      <c r="AJV661"/>
      <c r="AJW661"/>
      <c r="AJX661"/>
      <c r="AJY661"/>
      <c r="AJZ661"/>
      <c r="AKA661"/>
      <c r="AKB661"/>
      <c r="AKC661"/>
      <c r="AKD661"/>
      <c r="AKE661"/>
      <c r="AKF661"/>
      <c r="AKG661"/>
      <c r="AKH661"/>
      <c r="AKI661"/>
      <c r="AKJ661"/>
      <c r="AKK661"/>
      <c r="AKL661"/>
      <c r="AKM661"/>
      <c r="AKN661"/>
      <c r="AKO661"/>
      <c r="AKP661"/>
      <c r="AKQ661"/>
      <c r="AKR661"/>
      <c r="AKS661"/>
      <c r="AKT661"/>
      <c r="AKU661"/>
      <c r="AKV661"/>
      <c r="AKW661"/>
      <c r="AKX661"/>
      <c r="AKY661"/>
      <c r="AKZ661"/>
      <c r="ALA661"/>
      <c r="ALB661"/>
      <c r="ALC661"/>
      <c r="ALD661"/>
      <c r="ALE661"/>
      <c r="ALF661"/>
      <c r="ALG661"/>
      <c r="ALH661"/>
      <c r="ALI661"/>
      <c r="ALJ661"/>
      <c r="ALK661"/>
      <c r="ALL661"/>
      <c r="ALM661"/>
      <c r="ALN661"/>
      <c r="ALO661"/>
      <c r="ALP661"/>
      <c r="ALQ661"/>
      <c r="ALR661"/>
      <c r="ALS661"/>
      <c r="ALT661"/>
      <c r="ALU661"/>
      <c r="ALV661"/>
      <c r="ALW661"/>
      <c r="ALX661"/>
      <c r="ALY661"/>
      <c r="ALZ661"/>
      <c r="AMA661"/>
      <c r="AMB661"/>
      <c r="AMC661"/>
      <c r="AMD661"/>
      <c r="AME661"/>
      <c r="AMF661"/>
      <c r="AMG661"/>
      <c r="AMH661"/>
      <c r="AMI661"/>
      <c r="AMJ661"/>
    </row>
    <row r="662" spans="1:1024" s="21" customFormat="1" ht="27.75" customHeight="1" outlineLevel="1" x14ac:dyDescent="0.25">
      <c r="A662" s="172" t="s">
        <v>667</v>
      </c>
      <c r="B662" s="74" t="s">
        <v>219</v>
      </c>
      <c r="C662" s="32" t="str">
        <f>CONCATENATE(VLOOKUP(A662,ABC_SERVIÇOS!A:I,5,0)," - ",VLOOKUP(A662,ABC_SERVIÇOS!A:I,6,0))</f>
        <v>6454 - SINAPI – 10/17</v>
      </c>
      <c r="D662" s="514" t="str">
        <f>VLOOKUP(A662,ABC_SERVIÇOS,2,0)</f>
        <v>FORNECIMENTO E LANCAMENTO DE PEDRA DE MAO</v>
      </c>
      <c r="E662" s="116"/>
      <c r="F662" s="116"/>
      <c r="G662" s="116"/>
      <c r="H662" s="116"/>
      <c r="I662" s="32" t="str">
        <f>VLOOKUP(A662,ABC_SERVIÇOS,3,0)</f>
        <v>M3</v>
      </c>
      <c r="J662" s="76">
        <f>J666</f>
        <v>2584.5360000000001</v>
      </c>
      <c r="K662" s="76" t="s">
        <v>249</v>
      </c>
      <c r="L662" s="77">
        <f>VLOOKUP(A662,ABC_SERVIÇOS,7,0)</f>
        <v>123.88</v>
      </c>
      <c r="M662" s="438">
        <f>ROUND(L662*J662,2)</f>
        <v>320172.32</v>
      </c>
      <c r="N662" s="21" t="str">
        <f>A662</f>
        <v>COMP_074</v>
      </c>
      <c r="O662" s="29"/>
      <c r="P662" s="144">
        <f t="shared" si="30"/>
        <v>-320172.32</v>
      </c>
    </row>
    <row r="663" spans="1:1024" outlineLevel="1" x14ac:dyDescent="0.25">
      <c r="A663" s="45"/>
      <c r="B663" s="53"/>
      <c r="C663" s="54"/>
      <c r="D663" s="219" t="s">
        <v>665</v>
      </c>
      <c r="E663" s="150"/>
      <c r="F663" s="150"/>
      <c r="G663" s="150"/>
      <c r="H663" s="150"/>
      <c r="I663" s="149"/>
      <c r="J663" s="156">
        <f>(21*20)+10.756</f>
        <v>430.75599999999997</v>
      </c>
      <c r="K663" s="156" t="s">
        <v>254</v>
      </c>
      <c r="L663" s="218" t="s">
        <v>379</v>
      </c>
      <c r="M663" s="477"/>
      <c r="N663"/>
      <c r="O663" s="50"/>
      <c r="P663" s="144">
        <f t="shared" si="30"/>
        <v>0</v>
      </c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  <c r="AMG663"/>
      <c r="AMH663"/>
      <c r="AMI663"/>
      <c r="AMJ663"/>
    </row>
    <row r="664" spans="1:1024" outlineLevel="1" x14ac:dyDescent="0.25">
      <c r="A664" s="45"/>
      <c r="B664" s="53"/>
      <c r="C664" s="54"/>
      <c r="D664" s="219" t="s">
        <v>255</v>
      </c>
      <c r="E664" s="150"/>
      <c r="F664" s="150"/>
      <c r="G664" s="150"/>
      <c r="H664" s="150"/>
      <c r="I664" s="149"/>
      <c r="J664" s="156">
        <v>10</v>
      </c>
      <c r="K664" s="56" t="s">
        <v>254</v>
      </c>
      <c r="L664" s="234" t="s">
        <v>381</v>
      </c>
      <c r="M664" s="434"/>
      <c r="N664"/>
      <c r="O664" s="50"/>
      <c r="P664" s="144">
        <f t="shared" si="30"/>
        <v>0</v>
      </c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  <c r="AMG664"/>
      <c r="AMH664"/>
      <c r="AMI664"/>
      <c r="AMJ664"/>
    </row>
    <row r="665" spans="1:1024" outlineLevel="1" x14ac:dyDescent="0.25">
      <c r="A665" s="45"/>
      <c r="B665" s="53"/>
      <c r="C665" s="54"/>
      <c r="D665" s="219" t="s">
        <v>655</v>
      </c>
      <c r="E665" s="150"/>
      <c r="F665" s="150"/>
      <c r="G665" s="150"/>
      <c r="H665" s="150"/>
      <c r="I665" s="149"/>
      <c r="J665" s="156">
        <v>0.6</v>
      </c>
      <c r="K665" s="56" t="s">
        <v>254</v>
      </c>
      <c r="L665" s="234" t="s">
        <v>425</v>
      </c>
      <c r="M665" s="434"/>
      <c r="N665"/>
      <c r="O665" s="50"/>
      <c r="P665" s="144">
        <f t="shared" si="30"/>
        <v>0</v>
      </c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  <c r="AMG665"/>
      <c r="AMH665"/>
      <c r="AMI665"/>
      <c r="AMJ665"/>
    </row>
    <row r="666" spans="1:1024" outlineLevel="1" x14ac:dyDescent="0.25">
      <c r="A666" s="45"/>
      <c r="B666" s="53"/>
      <c r="C666" s="54"/>
      <c r="D666" s="219" t="s">
        <v>377</v>
      </c>
      <c r="E666" s="150"/>
      <c r="F666" s="150"/>
      <c r="G666" s="150"/>
      <c r="H666" s="150"/>
      <c r="I666" s="149"/>
      <c r="J666" s="156">
        <f>J665*J664*J663</f>
        <v>2584.5360000000001</v>
      </c>
      <c r="K666" s="56" t="s">
        <v>385</v>
      </c>
      <c r="L666" s="234" t="s">
        <v>543</v>
      </c>
      <c r="M666" s="434"/>
      <c r="N666"/>
      <c r="O666" s="50"/>
      <c r="P666" s="144">
        <f t="shared" si="30"/>
        <v>0</v>
      </c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  <c r="AMG666"/>
      <c r="AMH666"/>
      <c r="AMI666"/>
      <c r="AMJ666"/>
    </row>
    <row r="667" spans="1:1024" outlineLevel="1" x14ac:dyDescent="0.25">
      <c r="A667" s="45"/>
      <c r="B667" s="53"/>
      <c r="C667" s="54"/>
      <c r="D667" s="219"/>
      <c r="E667" s="150"/>
      <c r="F667" s="150"/>
      <c r="G667" s="150"/>
      <c r="H667" s="150"/>
      <c r="I667" s="149"/>
      <c r="J667" s="156"/>
      <c r="K667" s="56"/>
      <c r="L667" s="234"/>
      <c r="M667" s="434"/>
      <c r="N667"/>
      <c r="O667" s="50"/>
      <c r="P667" s="144">
        <f t="shared" si="30"/>
        <v>0</v>
      </c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  <c r="AMG667"/>
      <c r="AMH667"/>
      <c r="AMI667"/>
      <c r="AMJ667"/>
    </row>
    <row r="668" spans="1:1024" s="21" customFormat="1" ht="27.75" customHeight="1" outlineLevel="1" x14ac:dyDescent="0.25">
      <c r="A668" s="172" t="s">
        <v>668</v>
      </c>
      <c r="B668" s="74" t="s">
        <v>220</v>
      </c>
      <c r="C668" s="32" t="str">
        <f>CONCATENATE(VLOOKUP(A668,ABC_SERVIÇOS!A:I,5,0)," - ",VLOOKUP(A668,ABC_SERVIÇOS!A:I,6,0))</f>
        <v>83534 - SINAPI – 10/17</v>
      </c>
      <c r="D668" s="514" t="str">
        <f>VLOOKUP(A668,ABC_SERVIÇOS,2,0)</f>
        <v>LASTRO DE CONCRETO, PREPARO MECÂNICO, INCLUSOS ADITIVO IMPERMEABILIZANTE, LANÇAMENTO E ADENSAMENTO</v>
      </c>
      <c r="E668" s="116"/>
      <c r="F668" s="116"/>
      <c r="G668" s="116"/>
      <c r="H668" s="116"/>
      <c r="I668" s="32" t="str">
        <f>VLOOKUP(A668,ABC_SERVIÇOS,3,0)</f>
        <v>M3</v>
      </c>
      <c r="J668" s="76">
        <f>J672</f>
        <v>208.91665999999998</v>
      </c>
      <c r="K668" s="76" t="s">
        <v>249</v>
      </c>
      <c r="L668" s="77">
        <f>VLOOKUP(A668,ABC_SERVIÇOS,7,0)</f>
        <v>437.51</v>
      </c>
      <c r="M668" s="438">
        <f>ROUND(L668*J668,2)</f>
        <v>91403.13</v>
      </c>
      <c r="N668" s="21" t="str">
        <f>A668</f>
        <v>COMP_128</v>
      </c>
      <c r="O668" s="29"/>
      <c r="P668" s="144">
        <f t="shared" si="30"/>
        <v>-91403.13</v>
      </c>
    </row>
    <row r="669" spans="1:1024" outlineLevel="1" x14ac:dyDescent="0.25">
      <c r="A669" s="45"/>
      <c r="B669" s="53"/>
      <c r="C669" s="54"/>
      <c r="D669" s="219" t="s">
        <v>665</v>
      </c>
      <c r="E669" s="150"/>
      <c r="F669" s="150"/>
      <c r="G669" s="150"/>
      <c r="H669" s="150"/>
      <c r="I669" s="149"/>
      <c r="J669" s="156">
        <f>(21*20)+10.756</f>
        <v>430.75599999999997</v>
      </c>
      <c r="K669" s="156" t="s">
        <v>254</v>
      </c>
      <c r="L669" s="218" t="s">
        <v>379</v>
      </c>
      <c r="M669" s="477"/>
      <c r="N669"/>
      <c r="O669" s="50"/>
      <c r="P669" s="144">
        <f t="shared" si="30"/>
        <v>0</v>
      </c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  <c r="AMG669"/>
      <c r="AMH669"/>
      <c r="AMI669"/>
      <c r="AMJ669"/>
    </row>
    <row r="670" spans="1:1024" outlineLevel="1" x14ac:dyDescent="0.25">
      <c r="A670" s="45"/>
      <c r="B670" s="53"/>
      <c r="C670" s="54"/>
      <c r="D670" s="219" t="s">
        <v>255</v>
      </c>
      <c r="E670" s="150"/>
      <c r="F670" s="150"/>
      <c r="G670" s="150"/>
      <c r="H670" s="150"/>
      <c r="I670" s="149"/>
      <c r="J670" s="156">
        <v>9.6999999999999993</v>
      </c>
      <c r="K670" s="56" t="s">
        <v>254</v>
      </c>
      <c r="L670" s="234" t="s">
        <v>381</v>
      </c>
      <c r="M670" s="434"/>
      <c r="N670"/>
      <c r="O670" s="50"/>
      <c r="P670" s="144">
        <f t="shared" si="30"/>
        <v>0</v>
      </c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  <c r="AMG670"/>
      <c r="AMH670"/>
      <c r="AMI670"/>
      <c r="AMJ670"/>
    </row>
    <row r="671" spans="1:1024" outlineLevel="1" x14ac:dyDescent="0.25">
      <c r="A671" s="45"/>
      <c r="B671" s="53"/>
      <c r="C671" s="54"/>
      <c r="D671" s="219" t="s">
        <v>655</v>
      </c>
      <c r="E671" s="150"/>
      <c r="F671" s="150"/>
      <c r="G671" s="150"/>
      <c r="H671" s="150"/>
      <c r="I671" s="149"/>
      <c r="J671" s="156">
        <v>0.05</v>
      </c>
      <c r="K671" s="56" t="s">
        <v>254</v>
      </c>
      <c r="L671" s="234" t="s">
        <v>425</v>
      </c>
      <c r="M671" s="434"/>
      <c r="N671"/>
      <c r="O671" s="50"/>
      <c r="P671" s="144">
        <f t="shared" si="30"/>
        <v>0</v>
      </c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  <c r="AMG671"/>
      <c r="AMH671"/>
      <c r="AMI671"/>
      <c r="AMJ671"/>
    </row>
    <row r="672" spans="1:1024" outlineLevel="1" x14ac:dyDescent="0.25">
      <c r="A672" s="45"/>
      <c r="B672" s="53"/>
      <c r="C672" s="54"/>
      <c r="D672" s="219" t="s">
        <v>377</v>
      </c>
      <c r="E672" s="150"/>
      <c r="F672" s="150"/>
      <c r="G672" s="150"/>
      <c r="H672" s="150"/>
      <c r="I672" s="149"/>
      <c r="J672" s="156">
        <f>J671*J670*J669</f>
        <v>208.91665999999998</v>
      </c>
      <c r="K672" s="56" t="s">
        <v>385</v>
      </c>
      <c r="L672" s="234" t="s">
        <v>543</v>
      </c>
      <c r="M672" s="434"/>
      <c r="N672"/>
      <c r="O672" s="50"/>
      <c r="P672" s="144">
        <f t="shared" si="30"/>
        <v>0</v>
      </c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  <c r="AMG672"/>
      <c r="AMH672"/>
      <c r="AMI672"/>
      <c r="AMJ672"/>
    </row>
    <row r="673" spans="1:1024" outlineLevel="1" x14ac:dyDescent="0.25">
      <c r="A673" s="45"/>
      <c r="B673" s="493"/>
      <c r="C673" s="205"/>
      <c r="D673" s="508"/>
      <c r="E673" s="158"/>
      <c r="F673" s="158"/>
      <c r="G673" s="158"/>
      <c r="H673" s="158"/>
      <c r="I673" s="157"/>
      <c r="J673" s="159"/>
      <c r="K673" s="196"/>
      <c r="L673" s="206"/>
      <c r="M673" s="494"/>
      <c r="N673"/>
      <c r="O673" s="50"/>
      <c r="P673" s="144">
        <f t="shared" si="30"/>
        <v>0</v>
      </c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  <c r="AMG673"/>
      <c r="AMH673"/>
      <c r="AMI673"/>
      <c r="AMJ673"/>
    </row>
    <row r="674" spans="1:1024" outlineLevel="1" x14ac:dyDescent="0.25">
      <c r="A674" s="45"/>
      <c r="B674" s="493"/>
      <c r="C674" s="205"/>
      <c r="D674" s="508"/>
      <c r="E674" s="158"/>
      <c r="F674" s="158"/>
      <c r="G674" s="158"/>
      <c r="H674" s="158"/>
      <c r="I674" s="157"/>
      <c r="J674" s="159"/>
      <c r="K674" s="196"/>
      <c r="L674" s="206"/>
      <c r="M674" s="494"/>
      <c r="N674"/>
      <c r="O674" s="50"/>
      <c r="P674" s="144">
        <f t="shared" si="30"/>
        <v>0</v>
      </c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  <c r="AMG674"/>
      <c r="AMH674"/>
      <c r="AMI674"/>
      <c r="AMJ674"/>
    </row>
    <row r="675" spans="1:1024" outlineLevel="1" x14ac:dyDescent="0.25">
      <c r="A675" s="172" t="s">
        <v>636</v>
      </c>
      <c r="B675" s="74" t="s">
        <v>221</v>
      </c>
      <c r="C675" s="32" t="str">
        <f>CONCATENATE(VLOOKUP(A675,ABC_SERVIÇOS!A:I,5,0)," - ",VLOOKUP(A675,ABC_SERVIÇOS!A:I,6,0))</f>
        <v>92720 - SINAPI – 10/17</v>
      </c>
      <c r="D675" s="514" t="str">
        <f>VLOOKUP(A675,ABC_SERVIÇOS,2,0)</f>
        <v>CONCRETO FCK=25 MPA - LANÇAMENTO, ADENSAMENTO E ACABAMENTO</v>
      </c>
      <c r="E675" s="116"/>
      <c r="F675" s="116"/>
      <c r="G675" s="116"/>
      <c r="H675" s="116"/>
      <c r="I675" s="32" t="str">
        <f>VLOOKUP(A675,ABC_SERVIÇOS,3,0)</f>
        <v>M3</v>
      </c>
      <c r="J675" s="76">
        <f>SUM(J676:J681)</f>
        <v>2261.1030000000001</v>
      </c>
      <c r="K675" s="76" t="s">
        <v>249</v>
      </c>
      <c r="L675" s="77">
        <f>VLOOKUP(A675,ABC_SERVIÇOS,7,0)</f>
        <v>372.15</v>
      </c>
      <c r="M675" s="438">
        <f>ROUND(L675*J675,2)</f>
        <v>841469.48</v>
      </c>
      <c r="N675" s="21" t="str">
        <f>A675</f>
        <v>COMP_065</v>
      </c>
      <c r="O675" s="50"/>
      <c r="P675" s="144">
        <f t="shared" si="30"/>
        <v>-841469.48</v>
      </c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  <c r="AMG675"/>
      <c r="AMH675"/>
      <c r="AMI675"/>
      <c r="AMJ675"/>
    </row>
    <row r="676" spans="1:1024" outlineLevel="1" x14ac:dyDescent="0.25">
      <c r="A676"/>
      <c r="B676" s="51"/>
      <c r="C676" s="211"/>
      <c r="D676" s="518" t="s">
        <v>616</v>
      </c>
      <c r="E676" s="187"/>
      <c r="F676" s="187"/>
      <c r="G676" s="187"/>
      <c r="H676" s="187"/>
      <c r="I676" s="186"/>
      <c r="J676" s="188">
        <v>1207.6500000000001</v>
      </c>
      <c r="K676" s="191"/>
      <c r="L676" s="212"/>
      <c r="M676" s="498"/>
      <c r="N676"/>
      <c r="O676" s="50"/>
      <c r="P676" s="144">
        <f t="shared" si="30"/>
        <v>0</v>
      </c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  <c r="AMG676"/>
      <c r="AMH676"/>
      <c r="AMI676"/>
      <c r="AMJ676"/>
    </row>
    <row r="677" spans="1:1024" outlineLevel="1" x14ac:dyDescent="0.25">
      <c r="A677"/>
      <c r="B677" s="51"/>
      <c r="C677" s="211"/>
      <c r="D677" s="518" t="s">
        <v>617</v>
      </c>
      <c r="E677" s="187"/>
      <c r="F677" s="187"/>
      <c r="G677" s="187"/>
      <c r="H677" s="187"/>
      <c r="I677" s="186"/>
      <c r="J677" s="188">
        <v>871.5</v>
      </c>
      <c r="K677" s="191"/>
      <c r="L677" s="212"/>
      <c r="M677" s="498"/>
      <c r="N677"/>
      <c r="O677" s="50"/>
      <c r="P677" s="144">
        <f t="shared" si="30"/>
        <v>0</v>
      </c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  <c r="AMG677"/>
      <c r="AMH677"/>
      <c r="AMI677"/>
      <c r="AMJ677"/>
    </row>
    <row r="678" spans="1:1024" outlineLevel="1" x14ac:dyDescent="0.25">
      <c r="A678"/>
      <c r="B678" s="51"/>
      <c r="C678" s="211"/>
      <c r="D678" s="518" t="s">
        <v>669</v>
      </c>
      <c r="E678" s="187"/>
      <c r="F678" s="187"/>
      <c r="G678" s="187"/>
      <c r="H678" s="187"/>
      <c r="I678" s="186"/>
      <c r="J678" s="188">
        <v>37.35</v>
      </c>
      <c r="K678" s="191"/>
      <c r="L678" s="212"/>
      <c r="M678" s="498"/>
      <c r="N678"/>
      <c r="O678" s="50"/>
      <c r="P678" s="144">
        <f t="shared" si="30"/>
        <v>0</v>
      </c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  <c r="AMG678"/>
      <c r="AMH678"/>
      <c r="AMI678"/>
      <c r="AMJ678"/>
    </row>
    <row r="679" spans="1:1024" outlineLevel="1" x14ac:dyDescent="0.25">
      <c r="A679"/>
      <c r="B679" s="51"/>
      <c r="C679" s="211"/>
      <c r="D679" s="518" t="s">
        <v>670</v>
      </c>
      <c r="E679" s="187"/>
      <c r="F679" s="187"/>
      <c r="G679" s="187"/>
      <c r="H679" s="187"/>
      <c r="I679" s="186"/>
      <c r="J679" s="188">
        <v>9.6029999999999998</v>
      </c>
      <c r="K679" s="191"/>
      <c r="L679" s="212"/>
      <c r="M679" s="498"/>
      <c r="N679"/>
      <c r="O679" s="50"/>
      <c r="P679" s="144">
        <f t="shared" si="30"/>
        <v>0</v>
      </c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  <c r="AMG679"/>
      <c r="AMH679"/>
      <c r="AMI679"/>
      <c r="AMJ679"/>
    </row>
    <row r="680" spans="1:1024" outlineLevel="1" x14ac:dyDescent="0.25">
      <c r="A680"/>
      <c r="B680" s="51"/>
      <c r="C680" s="211"/>
      <c r="D680" s="518" t="s">
        <v>671</v>
      </c>
      <c r="E680" s="187"/>
      <c r="F680" s="187"/>
      <c r="G680" s="187"/>
      <c r="H680" s="187"/>
      <c r="I680" s="186"/>
      <c r="J680" s="188">
        <f>450*3*0.1</f>
        <v>135</v>
      </c>
      <c r="K680" s="191"/>
      <c r="L680" s="212"/>
      <c r="M680" s="498"/>
      <c r="N680"/>
      <c r="O680" s="50"/>
      <c r="P680" s="144">
        <f t="shared" si="30"/>
        <v>0</v>
      </c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  <c r="AMG680"/>
      <c r="AMH680"/>
      <c r="AMI680"/>
      <c r="AMJ680"/>
    </row>
    <row r="681" spans="1:1024" outlineLevel="1" x14ac:dyDescent="0.25">
      <c r="A681"/>
      <c r="B681" s="53"/>
      <c r="C681" s="54"/>
      <c r="D681" s="219"/>
      <c r="E681" s="150"/>
      <c r="F681" s="150"/>
      <c r="G681" s="150"/>
      <c r="H681" s="150"/>
      <c r="I681" s="149"/>
      <c r="J681" s="156"/>
      <c r="K681" s="56"/>
      <c r="L681" s="57"/>
      <c r="M681" s="434"/>
      <c r="N681"/>
      <c r="O681" s="50"/>
      <c r="P681" s="144">
        <f t="shared" si="30"/>
        <v>0</v>
      </c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  <c r="AMG681"/>
      <c r="AMH681"/>
      <c r="AMI681"/>
      <c r="AMJ681"/>
    </row>
    <row r="682" spans="1:1024" ht="25.5" outlineLevel="1" x14ac:dyDescent="0.25">
      <c r="A682" s="172" t="s">
        <v>640</v>
      </c>
      <c r="B682" s="74" t="s">
        <v>222</v>
      </c>
      <c r="C682" s="32" t="str">
        <f>CONCATENATE(VLOOKUP(A682,ABC_SERVIÇOS!A:I,5,0)," - ",VLOOKUP(A682,ABC_SERVIÇOS!A:I,6,0))</f>
        <v>92874 - SINAPI – 10/17</v>
      </c>
      <c r="D682" s="514" t="str">
        <f>VLOOKUP(A682,ABC_SERVIÇOS,2,0)</f>
        <v>LANÇAMENTO COM USO DE BOMBA, ADENSAMENTO E ACABAMENTO DE CONCRETO EM ESTRUTURAS. AF_12/2015</v>
      </c>
      <c r="E682" s="116"/>
      <c r="F682" s="116"/>
      <c r="G682" s="116"/>
      <c r="H682" s="116"/>
      <c r="I682" s="32" t="str">
        <f>VLOOKUP(A682,ABC_SERVIÇOS,3,0)</f>
        <v>M3</v>
      </c>
      <c r="J682" s="76">
        <f>SUM(J683:J685)</f>
        <v>2470.0196599999999</v>
      </c>
      <c r="K682" s="76" t="s">
        <v>249</v>
      </c>
      <c r="L682" s="77">
        <f>VLOOKUP(A682,ABC_SERVIÇOS,7,0)</f>
        <v>21.58</v>
      </c>
      <c r="M682" s="438">
        <f>ROUND(L682*J682,2)</f>
        <v>53303.02</v>
      </c>
      <c r="N682" s="21" t="str">
        <f>A682</f>
        <v>COMP_067</v>
      </c>
      <c r="O682" s="50"/>
      <c r="P682" s="144">
        <f t="shared" si="30"/>
        <v>-53303.02</v>
      </c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  <c r="AMG682"/>
      <c r="AMH682"/>
      <c r="AMI682"/>
      <c r="AMJ682"/>
    </row>
    <row r="683" spans="1:1024" outlineLevel="1" x14ac:dyDescent="0.25">
      <c r="A683" s="232"/>
      <c r="B683" s="51"/>
      <c r="C683" s="211"/>
      <c r="D683" s="219" t="s">
        <v>641</v>
      </c>
      <c r="E683" s="150"/>
      <c r="F683" s="150"/>
      <c r="G683" s="150"/>
      <c r="H683" s="150"/>
      <c r="I683" s="149"/>
      <c r="J683" s="156">
        <f>J675</f>
        <v>2261.1030000000001</v>
      </c>
      <c r="K683" s="56"/>
      <c r="L683" s="57"/>
      <c r="M683" s="434"/>
      <c r="N683"/>
      <c r="O683" s="50"/>
      <c r="P683" s="144">
        <f t="shared" si="30"/>
        <v>0</v>
      </c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  <c r="AMG683"/>
      <c r="AMH683"/>
      <c r="AMI683"/>
      <c r="AMJ683"/>
    </row>
    <row r="684" spans="1:1024" outlineLevel="1" x14ac:dyDescent="0.25">
      <c r="A684" s="232"/>
      <c r="B684" s="51"/>
      <c r="C684" s="211"/>
      <c r="D684" s="219" t="s">
        <v>672</v>
      </c>
      <c r="E684" s="150"/>
      <c r="F684" s="150"/>
      <c r="G684" s="150"/>
      <c r="H684" s="150"/>
      <c r="I684" s="149"/>
      <c r="J684" s="156">
        <f>J668</f>
        <v>208.91665999999998</v>
      </c>
      <c r="K684" s="56"/>
      <c r="L684" s="57"/>
      <c r="M684" s="434"/>
      <c r="N684"/>
      <c r="O684" s="50"/>
      <c r="P684" s="144">
        <f t="shared" si="30"/>
        <v>0</v>
      </c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  <c r="AMG684"/>
      <c r="AMH684"/>
      <c r="AMI684"/>
      <c r="AMJ684"/>
    </row>
    <row r="685" spans="1:1024" outlineLevel="1" x14ac:dyDescent="0.25">
      <c r="A685" s="232"/>
      <c r="B685" s="53"/>
      <c r="C685" s="54"/>
      <c r="D685" s="219"/>
      <c r="E685" s="150"/>
      <c r="F685" s="150"/>
      <c r="G685" s="150"/>
      <c r="H685" s="150"/>
      <c r="I685" s="149"/>
      <c r="J685" s="156"/>
      <c r="K685" s="56"/>
      <c r="L685" s="57"/>
      <c r="M685" s="434"/>
      <c r="N685"/>
      <c r="O685" s="50"/>
      <c r="P685" s="144">
        <f t="shared" si="30"/>
        <v>0</v>
      </c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  <c r="AMG685"/>
      <c r="AMH685"/>
      <c r="AMI685"/>
      <c r="AMJ685"/>
    </row>
    <row r="686" spans="1:1024" outlineLevel="1" x14ac:dyDescent="0.25">
      <c r="A686" s="172" t="s">
        <v>647</v>
      </c>
      <c r="B686" s="74" t="s">
        <v>223</v>
      </c>
      <c r="C686" s="32" t="str">
        <f>CONCATENATE(VLOOKUP(A686,ABC_SERVIÇOS!A:I,5,0)," - ",VLOOKUP(A686,ABC_SERVIÇOS!A:I,6,0))</f>
        <v>26026 - SINAPI – 10/17</v>
      </c>
      <c r="D686" s="514" t="str">
        <f>VLOOKUP(A686,ABC_SERVIÇOS,2,0)</f>
        <v>SILICA ATIVA PARA ADICAO EM CONCRETO E ARGAMASSA (28,40 KG/M3)</v>
      </c>
      <c r="E686" s="116"/>
      <c r="F686" s="116"/>
      <c r="G686" s="116"/>
      <c r="H686" s="116"/>
      <c r="I686" s="32" t="str">
        <f>VLOOKUP(A686,ABC_SERVIÇOS,3,0)</f>
        <v>KG</v>
      </c>
      <c r="J686" s="76">
        <f>J689</f>
        <v>64215.325199999999</v>
      </c>
      <c r="K686" s="76" t="s">
        <v>249</v>
      </c>
      <c r="L686" s="77">
        <f>VLOOKUP(A686,ABC_SERVIÇOS,7,0)</f>
        <v>2.4300000000000002</v>
      </c>
      <c r="M686" s="438">
        <f>ROUND(L686*J686,2)</f>
        <v>156043.24</v>
      </c>
      <c r="N686" s="21" t="str">
        <f>A686</f>
        <v>COMP_088</v>
      </c>
      <c r="O686" s="50"/>
      <c r="P686" s="144">
        <f t="shared" si="30"/>
        <v>-156043.24</v>
      </c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  <c r="AMG686"/>
      <c r="AMH686"/>
      <c r="AMI686"/>
      <c r="AMJ686"/>
    </row>
    <row r="687" spans="1:1024" outlineLevel="1" x14ac:dyDescent="0.25">
      <c r="A687"/>
      <c r="B687" s="53"/>
      <c r="C687" s="54"/>
      <c r="D687" s="219" t="s">
        <v>673</v>
      </c>
      <c r="E687" s="150"/>
      <c r="F687" s="150"/>
      <c r="G687" s="150"/>
      <c r="H687" s="150"/>
      <c r="I687" s="149"/>
      <c r="J687" s="156">
        <f>J683</f>
        <v>2261.1030000000001</v>
      </c>
      <c r="K687" s="56" t="s">
        <v>385</v>
      </c>
      <c r="L687" s="57"/>
      <c r="M687" s="434"/>
      <c r="N687"/>
      <c r="O687" s="50"/>
      <c r="P687" s="144">
        <f t="shared" si="30"/>
        <v>0</v>
      </c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  <c r="AMG687"/>
      <c r="AMH687"/>
      <c r="AMI687"/>
      <c r="AMJ687"/>
    </row>
    <row r="688" spans="1:1024" outlineLevel="1" x14ac:dyDescent="0.25">
      <c r="A688"/>
      <c r="B688" s="53"/>
      <c r="C688" s="54"/>
      <c r="D688" s="219" t="s">
        <v>466</v>
      </c>
      <c r="E688" s="150"/>
      <c r="F688" s="150"/>
      <c r="G688" s="150"/>
      <c r="H688" s="150"/>
      <c r="I688" s="149"/>
      <c r="J688" s="156">
        <v>28.4</v>
      </c>
      <c r="K688" s="56" t="s">
        <v>649</v>
      </c>
      <c r="L688" s="57"/>
      <c r="M688" s="434"/>
      <c r="N688"/>
      <c r="O688" s="50"/>
      <c r="P688" s="144">
        <f t="shared" si="30"/>
        <v>0</v>
      </c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  <c r="AMG688"/>
      <c r="AMH688"/>
      <c r="AMI688"/>
      <c r="AMJ688"/>
    </row>
    <row r="689" spans="1:1024" outlineLevel="1" x14ac:dyDescent="0.25">
      <c r="A689"/>
      <c r="B689" s="493"/>
      <c r="C689" s="205"/>
      <c r="D689" s="508"/>
      <c r="E689" s="158"/>
      <c r="F689" s="158"/>
      <c r="G689" s="158"/>
      <c r="H689" s="158"/>
      <c r="I689" s="157" t="s">
        <v>377</v>
      </c>
      <c r="J689" s="159">
        <f>J688*J687</f>
        <v>64215.325199999999</v>
      </c>
      <c r="K689" s="196"/>
      <c r="L689" s="206"/>
      <c r="M689" s="494"/>
      <c r="N689"/>
      <c r="O689" s="50"/>
      <c r="P689" s="144">
        <f t="shared" si="30"/>
        <v>0</v>
      </c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  <c r="AMG689"/>
      <c r="AMH689"/>
      <c r="AMI689"/>
      <c r="AMJ689"/>
    </row>
    <row r="690" spans="1:1024" ht="38.25" outlineLevel="1" x14ac:dyDescent="0.25">
      <c r="A690" s="172" t="s">
        <v>609</v>
      </c>
      <c r="B690" s="74" t="s">
        <v>224</v>
      </c>
      <c r="C690" s="32" t="str">
        <f>CONCATENATE(VLOOKUP(A690,ABC_SERVIÇOS!A:I,5,0)," - ",VLOOKUP(A690,ABC_SERVIÇOS!A:I,6,0))</f>
        <v>92411 - SINAPI – 10/17</v>
      </c>
      <c r="D690" s="514" t="str">
        <f>VLOOKUP(A690,ABC_SERVIÇOS,2,0)</f>
        <v>MONTAGEM E DESMONTAGEM DE FÔRMA DE PILARES RETANGULARES E ESTRUTURAS SIMILARES COM ÁREA MÉDIA DAS SEÇÕES MAIOR QUE 0,25 M2, PÉ-DIREITO SIMPLES, EM MADEIRA SERRADA, 2 UTILIZAÇÕES. AF_12/2015</v>
      </c>
      <c r="E690" s="116"/>
      <c r="F690" s="116"/>
      <c r="G690" s="116"/>
      <c r="H690" s="116"/>
      <c r="I690" s="32" t="str">
        <f>VLOOKUP(A690,ABC_SERVIÇOS,3,0)</f>
        <v>M2</v>
      </c>
      <c r="J690" s="76">
        <f>SUM(J691:J693)</f>
        <v>6128.84</v>
      </c>
      <c r="K690" s="76" t="s">
        <v>249</v>
      </c>
      <c r="L690" s="77">
        <f>VLOOKUP(A690,ABC_SERVIÇOS,7,0)</f>
        <v>96.64</v>
      </c>
      <c r="M690" s="438">
        <f>ROUND(L690*J690,2)</f>
        <v>592291.1</v>
      </c>
      <c r="N690" s="21" t="str">
        <f>A690</f>
        <v>COMP_058</v>
      </c>
      <c r="O690" s="50"/>
      <c r="P690" s="144">
        <f t="shared" si="30"/>
        <v>-592291.1</v>
      </c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  <c r="AMG690"/>
      <c r="AMH690"/>
      <c r="AMI690"/>
      <c r="AMJ690"/>
    </row>
    <row r="691" spans="1:1024" outlineLevel="1" x14ac:dyDescent="0.25">
      <c r="A691" s="232"/>
      <c r="B691" s="53"/>
      <c r="C691" s="54"/>
      <c r="D691" s="219" t="s">
        <v>616</v>
      </c>
      <c r="E691" s="179"/>
      <c r="F691" s="179">
        <v>1</v>
      </c>
      <c r="G691" s="179">
        <v>0.3</v>
      </c>
      <c r="H691" s="179">
        <v>9.6999999999999993</v>
      </c>
      <c r="I691" s="179">
        <v>415</v>
      </c>
      <c r="J691" s="156">
        <f>+((H691+I691)*2*G691)</f>
        <v>254.82</v>
      </c>
      <c r="K691" s="56"/>
      <c r="L691" s="57"/>
      <c r="M691" s="434"/>
      <c r="N691"/>
      <c r="O691" s="50"/>
      <c r="P691" s="144">
        <f t="shared" si="30"/>
        <v>0</v>
      </c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  <c r="AMG691"/>
      <c r="AMH691"/>
      <c r="AMI691"/>
      <c r="AMJ691"/>
    </row>
    <row r="692" spans="1:1024" outlineLevel="1" x14ac:dyDescent="0.25">
      <c r="A692" s="232"/>
      <c r="B692" s="53"/>
      <c r="C692" s="54"/>
      <c r="D692" s="219" t="s">
        <v>617</v>
      </c>
      <c r="E692" s="179"/>
      <c r="F692" s="179">
        <v>2</v>
      </c>
      <c r="G692" s="179">
        <v>3.5</v>
      </c>
      <c r="H692" s="179">
        <v>0.3</v>
      </c>
      <c r="I692" s="179">
        <v>415</v>
      </c>
      <c r="J692" s="156">
        <f>+((G692*I692)*2*F692)</f>
        <v>5810</v>
      </c>
      <c r="K692" s="56"/>
      <c r="L692" s="57"/>
      <c r="M692" s="434"/>
      <c r="N692"/>
      <c r="O692" s="50"/>
      <c r="P692" s="144">
        <f t="shared" si="30"/>
        <v>0</v>
      </c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  <c r="AMG692"/>
      <c r="AMH692"/>
      <c r="AMI692"/>
      <c r="AMJ692"/>
    </row>
    <row r="693" spans="1:1024" outlineLevel="1" x14ac:dyDescent="0.25">
      <c r="A693" s="232"/>
      <c r="B693" s="53"/>
      <c r="C693" s="54"/>
      <c r="D693" s="219" t="s">
        <v>670</v>
      </c>
      <c r="E693" s="179"/>
      <c r="F693" s="179">
        <v>11</v>
      </c>
      <c r="G693" s="179">
        <v>0.6</v>
      </c>
      <c r="H693" s="179">
        <v>0.3</v>
      </c>
      <c r="I693" s="179">
        <v>9.6999999999999993</v>
      </c>
      <c r="J693" s="156">
        <f>+((G693*I693)*F693)</f>
        <v>64.02</v>
      </c>
      <c r="K693" s="56"/>
      <c r="L693" s="57"/>
      <c r="M693" s="434"/>
      <c r="N693"/>
      <c r="O693" s="50"/>
      <c r="P693" s="144">
        <f t="shared" si="30"/>
        <v>0</v>
      </c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  <c r="AMG693"/>
      <c r="AMH693"/>
      <c r="AMI693"/>
      <c r="AMJ693"/>
    </row>
    <row r="694" spans="1:1024" outlineLevel="1" x14ac:dyDescent="0.25">
      <c r="A694"/>
      <c r="B694" s="493"/>
      <c r="C694" s="205"/>
      <c r="D694" s="508"/>
      <c r="E694" s="158"/>
      <c r="F694" s="158"/>
      <c r="G694" s="158"/>
      <c r="H694" s="158"/>
      <c r="I694" s="157"/>
      <c r="J694" s="159"/>
      <c r="K694" s="196"/>
      <c r="L694" s="206"/>
      <c r="M694" s="494"/>
      <c r="N694"/>
      <c r="O694" s="50"/>
      <c r="P694" s="144">
        <f t="shared" ref="P694:P737" si="31">O694-M694</f>
        <v>0</v>
      </c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  <c r="AMG694"/>
      <c r="AMH694"/>
      <c r="AMI694"/>
      <c r="AMJ694"/>
    </row>
    <row r="695" spans="1:1024" outlineLevel="1" x14ac:dyDescent="0.25">
      <c r="A695" s="172" t="s">
        <v>674</v>
      </c>
      <c r="B695" s="74" t="s">
        <v>225</v>
      </c>
      <c r="C695" s="32" t="str">
        <f>CONCATENATE(VLOOKUP(A695,ABC_SERVIÇOS!A:I,5,0)," - ",VLOOKUP(A695,ABC_SERVIÇOS!A:I,6,0))</f>
        <v>83665 - SINAPI – 10/17</v>
      </c>
      <c r="D695" s="514" t="str">
        <f>VLOOKUP(A695,ABC_SERVIÇOS,2,0)</f>
        <v>FORNECIMENTO E INSTALACAO DE MANTA BIDIM RT - 14</v>
      </c>
      <c r="E695" s="116"/>
      <c r="F695" s="116"/>
      <c r="G695" s="116"/>
      <c r="H695" s="116"/>
      <c r="I695" s="32" t="str">
        <f>VLOOKUP(A695,ABC_SERVIÇOS,3,0)</f>
        <v>M2</v>
      </c>
      <c r="J695" s="76">
        <f>J699</f>
        <v>8615.119999999999</v>
      </c>
      <c r="K695" s="76" t="s">
        <v>249</v>
      </c>
      <c r="L695" s="77">
        <f>VLOOKUP(A695,ABC_SERVIÇOS,7,0)</f>
        <v>4.87</v>
      </c>
      <c r="M695" s="438">
        <f>ROUND(L695*J695,2)</f>
        <v>41955.63</v>
      </c>
      <c r="N695" s="21" t="str">
        <f>A695</f>
        <v>COMP_075</v>
      </c>
      <c r="O695" s="50"/>
      <c r="P695" s="144">
        <f t="shared" si="31"/>
        <v>-41955.63</v>
      </c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  <c r="AMG695"/>
      <c r="AMH695"/>
      <c r="AMI695"/>
      <c r="AMJ695"/>
    </row>
    <row r="696" spans="1:1024" outlineLevel="1" x14ac:dyDescent="0.25">
      <c r="A696"/>
      <c r="B696" s="53"/>
      <c r="C696" s="54"/>
      <c r="D696" s="219" t="s">
        <v>665</v>
      </c>
      <c r="E696" s="150"/>
      <c r="F696" s="150"/>
      <c r="G696" s="150"/>
      <c r="H696" s="150"/>
      <c r="I696" s="149"/>
      <c r="J696" s="151">
        <f>(21*20)+10.756</f>
        <v>430.75599999999997</v>
      </c>
      <c r="K696" s="156" t="s">
        <v>254</v>
      </c>
      <c r="L696" s="218" t="s">
        <v>379</v>
      </c>
      <c r="M696" s="477"/>
      <c r="N696"/>
      <c r="O696" s="50"/>
      <c r="P696" s="144">
        <f t="shared" si="31"/>
        <v>0</v>
      </c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  <c r="AMG696"/>
      <c r="AMH696"/>
      <c r="AMI696"/>
      <c r="AMJ696"/>
    </row>
    <row r="697" spans="1:1024" outlineLevel="1" x14ac:dyDescent="0.25">
      <c r="A697"/>
      <c r="B697" s="53"/>
      <c r="C697" s="54"/>
      <c r="D697" s="219" t="s">
        <v>675</v>
      </c>
      <c r="E697" s="150"/>
      <c r="F697" s="150"/>
      <c r="G697" s="150"/>
      <c r="H697" s="150"/>
      <c r="I697" s="149"/>
      <c r="J697" s="151">
        <f>2.5</f>
        <v>2.5</v>
      </c>
      <c r="K697" s="56" t="s">
        <v>254</v>
      </c>
      <c r="L697" s="57"/>
      <c r="M697" s="434"/>
      <c r="N697"/>
      <c r="O697" s="50"/>
      <c r="P697" s="144">
        <f t="shared" si="31"/>
        <v>0</v>
      </c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  <c r="AMG697"/>
      <c r="AMH697"/>
      <c r="AMI697"/>
      <c r="AMJ697"/>
    </row>
    <row r="698" spans="1:1024" outlineLevel="1" x14ac:dyDescent="0.25">
      <c r="A698"/>
      <c r="B698" s="53"/>
      <c r="C698" s="54"/>
      <c r="D698" s="219" t="s">
        <v>676</v>
      </c>
      <c r="E698" s="150"/>
      <c r="F698" s="150"/>
      <c r="G698" s="150"/>
      <c r="H698" s="150"/>
      <c r="I698" s="149"/>
      <c r="J698" s="151">
        <v>8</v>
      </c>
      <c r="K698" s="56" t="s">
        <v>254</v>
      </c>
      <c r="L698" s="57"/>
      <c r="M698" s="434"/>
      <c r="N698"/>
      <c r="O698" s="50"/>
      <c r="P698" s="144">
        <f t="shared" si="31"/>
        <v>0</v>
      </c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  <c r="AMG698"/>
      <c r="AMH698"/>
      <c r="AMI698"/>
      <c r="AMJ698"/>
    </row>
    <row r="699" spans="1:1024" outlineLevel="1" x14ac:dyDescent="0.25">
      <c r="A699"/>
      <c r="B699" s="53"/>
      <c r="C699" s="54"/>
      <c r="D699" s="219" t="s">
        <v>377</v>
      </c>
      <c r="E699" s="150"/>
      <c r="F699" s="150"/>
      <c r="G699" s="150"/>
      <c r="H699" s="150"/>
      <c r="I699" s="149"/>
      <c r="J699" s="151">
        <f>J698*J697*J696</f>
        <v>8615.119999999999</v>
      </c>
      <c r="K699" s="56" t="s">
        <v>263</v>
      </c>
      <c r="L699" s="57"/>
      <c r="M699" s="434"/>
      <c r="N699"/>
      <c r="O699" s="50"/>
      <c r="P699" s="144">
        <f t="shared" si="31"/>
        <v>0</v>
      </c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  <c r="AMG699"/>
      <c r="AMH699"/>
      <c r="AMI699"/>
      <c r="AMJ699"/>
    </row>
    <row r="700" spans="1:1024" outlineLevel="1" x14ac:dyDescent="0.25">
      <c r="A700"/>
      <c r="B700" s="493"/>
      <c r="C700" s="205"/>
      <c r="D700" s="508"/>
      <c r="E700" s="158"/>
      <c r="F700" s="158"/>
      <c r="G700" s="158"/>
      <c r="H700" s="158"/>
      <c r="I700" s="157"/>
      <c r="J700" s="159"/>
      <c r="K700" s="196"/>
      <c r="L700" s="206"/>
      <c r="M700" s="494"/>
      <c r="N700"/>
      <c r="O700" s="50"/>
      <c r="P700" s="144">
        <f t="shared" si="31"/>
        <v>0</v>
      </c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  <c r="MM700"/>
      <c r="MN700"/>
      <c r="MO700"/>
      <c r="MP700"/>
      <c r="MQ700"/>
      <c r="MR700"/>
      <c r="MS700"/>
      <c r="MT700"/>
      <c r="MU700"/>
      <c r="MV700"/>
      <c r="MW700"/>
      <c r="MX700"/>
      <c r="MY700"/>
      <c r="MZ700"/>
      <c r="NA700"/>
      <c r="NB700"/>
      <c r="NC700"/>
      <c r="ND700"/>
      <c r="NE700"/>
      <c r="NF700"/>
      <c r="NG700"/>
      <c r="NH700"/>
      <c r="NI700"/>
      <c r="NJ700"/>
      <c r="NK700"/>
      <c r="NL700"/>
      <c r="NM700"/>
      <c r="NN700"/>
      <c r="NO700"/>
      <c r="NP700"/>
      <c r="NQ700"/>
      <c r="NR700"/>
      <c r="NS700"/>
      <c r="NT700"/>
      <c r="NU700"/>
      <c r="NV700"/>
      <c r="NW700"/>
      <c r="NX700"/>
      <c r="NY700"/>
      <c r="NZ700"/>
      <c r="OA700"/>
      <c r="OB700"/>
      <c r="OC700"/>
      <c r="OD700"/>
      <c r="OE700"/>
      <c r="OF700"/>
      <c r="OG700"/>
      <c r="OH700"/>
      <c r="OI700"/>
      <c r="OJ700"/>
      <c r="OK700"/>
      <c r="OL700"/>
      <c r="OM700"/>
      <c r="ON700"/>
      <c r="OO700"/>
      <c r="OP700"/>
      <c r="OQ700"/>
      <c r="OR700"/>
      <c r="OS700"/>
      <c r="OT700"/>
      <c r="OU700"/>
      <c r="OV700"/>
      <c r="OW700"/>
      <c r="OX700"/>
      <c r="OY700"/>
      <c r="OZ700"/>
      <c r="PA700"/>
      <c r="PB700"/>
      <c r="PC700"/>
      <c r="PD700"/>
      <c r="PE700"/>
      <c r="PF700"/>
      <c r="PG700"/>
      <c r="PH700"/>
      <c r="PI700"/>
      <c r="PJ700"/>
      <c r="PK700"/>
      <c r="PL700"/>
      <c r="PM700"/>
      <c r="PN700"/>
      <c r="PO700"/>
      <c r="PP700"/>
      <c r="PQ700"/>
      <c r="PR700"/>
      <c r="PS700"/>
      <c r="PT700"/>
      <c r="PU700"/>
      <c r="PV700"/>
      <c r="PW700"/>
      <c r="PX700"/>
      <c r="PY700"/>
      <c r="PZ700"/>
      <c r="QA700"/>
      <c r="QB700"/>
      <c r="QC700"/>
      <c r="QD700"/>
      <c r="QE700"/>
      <c r="QF700"/>
      <c r="QG700"/>
      <c r="QH700"/>
      <c r="QI700"/>
      <c r="QJ700"/>
      <c r="QK700"/>
      <c r="QL700"/>
      <c r="QM700"/>
      <c r="QN700"/>
      <c r="QO700"/>
      <c r="QP700"/>
      <c r="QQ700"/>
      <c r="QR700"/>
      <c r="QS700"/>
      <c r="QT700"/>
      <c r="QU700"/>
      <c r="QV700"/>
      <c r="QW700"/>
      <c r="QX700"/>
      <c r="QY700"/>
      <c r="QZ700"/>
      <c r="RA700"/>
      <c r="RB700"/>
      <c r="RC700"/>
      <c r="RD700"/>
      <c r="RE700"/>
      <c r="RF700"/>
      <c r="RG700"/>
      <c r="RH700"/>
      <c r="RI700"/>
      <c r="RJ700"/>
      <c r="RK700"/>
      <c r="RL700"/>
      <c r="RM700"/>
      <c r="RN700"/>
      <c r="RO700"/>
      <c r="RP700"/>
      <c r="RQ700"/>
      <c r="RR700"/>
      <c r="RS700"/>
      <c r="RT700"/>
      <c r="RU700"/>
      <c r="RV700"/>
      <c r="RW700"/>
      <c r="RX700"/>
      <c r="RY700"/>
      <c r="RZ700"/>
      <c r="SA700"/>
      <c r="SB700"/>
      <c r="SC700"/>
      <c r="SD700"/>
      <c r="SE700"/>
      <c r="SF700"/>
      <c r="SG700"/>
      <c r="SH700"/>
      <c r="SI700"/>
      <c r="SJ700"/>
      <c r="SK700"/>
      <c r="SL700"/>
      <c r="SM700"/>
      <c r="SN700"/>
      <c r="SO700"/>
      <c r="SP700"/>
      <c r="SQ700"/>
      <c r="SR700"/>
      <c r="SS700"/>
      <c r="ST700"/>
      <c r="SU700"/>
      <c r="SV700"/>
      <c r="SW700"/>
      <c r="SX700"/>
      <c r="SY700"/>
      <c r="SZ700"/>
      <c r="TA700"/>
      <c r="TB700"/>
      <c r="TC700"/>
      <c r="TD700"/>
      <c r="TE700"/>
      <c r="TF700"/>
      <c r="TG700"/>
      <c r="TH700"/>
      <c r="TI700"/>
      <c r="TJ700"/>
      <c r="TK700"/>
      <c r="TL700"/>
      <c r="TM700"/>
      <c r="TN700"/>
      <c r="TO700"/>
      <c r="TP700"/>
      <c r="TQ700"/>
      <c r="TR700"/>
      <c r="TS700"/>
      <c r="TT700"/>
      <c r="TU700"/>
      <c r="TV700"/>
      <c r="TW700"/>
      <c r="TX700"/>
      <c r="TY700"/>
      <c r="TZ700"/>
      <c r="UA700"/>
      <c r="UB700"/>
      <c r="UC700"/>
      <c r="UD700"/>
      <c r="UE700"/>
      <c r="UF700"/>
      <c r="UG700"/>
      <c r="UH700"/>
      <c r="UI700"/>
      <c r="UJ700"/>
      <c r="UK700"/>
      <c r="UL700"/>
      <c r="UM700"/>
      <c r="UN700"/>
      <c r="UO700"/>
      <c r="UP700"/>
      <c r="UQ700"/>
      <c r="UR700"/>
      <c r="US700"/>
      <c r="UT700"/>
      <c r="UU700"/>
      <c r="UV700"/>
      <c r="UW700"/>
      <c r="UX700"/>
      <c r="UY700"/>
      <c r="UZ700"/>
      <c r="VA700"/>
      <c r="VB700"/>
      <c r="VC700"/>
      <c r="VD700"/>
      <c r="VE700"/>
      <c r="VF700"/>
      <c r="VG700"/>
      <c r="VH700"/>
      <c r="VI700"/>
      <c r="VJ700"/>
      <c r="VK700"/>
      <c r="VL700"/>
      <c r="VM700"/>
      <c r="VN700"/>
      <c r="VO700"/>
      <c r="VP700"/>
      <c r="VQ700"/>
      <c r="VR700"/>
      <c r="VS700"/>
      <c r="VT700"/>
      <c r="VU700"/>
      <c r="VV700"/>
      <c r="VW700"/>
      <c r="VX700"/>
      <c r="VY700"/>
      <c r="VZ700"/>
      <c r="WA700"/>
      <c r="WB700"/>
      <c r="WC700"/>
      <c r="WD700"/>
      <c r="WE700"/>
      <c r="WF700"/>
      <c r="WG700"/>
      <c r="WH700"/>
      <c r="WI700"/>
      <c r="WJ700"/>
      <c r="WK700"/>
      <c r="WL700"/>
      <c r="WM700"/>
      <c r="WN700"/>
      <c r="WO700"/>
      <c r="WP700"/>
      <c r="WQ700"/>
      <c r="WR700"/>
      <c r="WS700"/>
      <c r="WT700"/>
      <c r="WU700"/>
      <c r="WV700"/>
      <c r="WW700"/>
      <c r="WX700"/>
      <c r="WY700"/>
      <c r="WZ700"/>
      <c r="XA700"/>
      <c r="XB700"/>
      <c r="XC700"/>
      <c r="XD700"/>
      <c r="XE700"/>
      <c r="XF700"/>
      <c r="XG700"/>
      <c r="XH700"/>
      <c r="XI700"/>
      <c r="XJ700"/>
      <c r="XK700"/>
      <c r="XL700"/>
      <c r="XM700"/>
      <c r="XN700"/>
      <c r="XO700"/>
      <c r="XP700"/>
      <c r="XQ700"/>
      <c r="XR700"/>
      <c r="XS700"/>
      <c r="XT700"/>
      <c r="XU700"/>
      <c r="XV700"/>
      <c r="XW700"/>
      <c r="XX700"/>
      <c r="XY700"/>
      <c r="XZ700"/>
      <c r="YA700"/>
      <c r="YB700"/>
      <c r="YC700"/>
      <c r="YD700"/>
      <c r="YE700"/>
      <c r="YF700"/>
      <c r="YG700"/>
      <c r="YH700"/>
      <c r="YI700"/>
      <c r="YJ700"/>
      <c r="YK700"/>
      <c r="YL700"/>
      <c r="YM700"/>
      <c r="YN700"/>
      <c r="YO700"/>
      <c r="YP700"/>
      <c r="YQ700"/>
      <c r="YR700"/>
      <c r="YS700"/>
      <c r="YT700"/>
      <c r="YU700"/>
      <c r="YV700"/>
      <c r="YW700"/>
      <c r="YX700"/>
      <c r="YY700"/>
      <c r="YZ700"/>
      <c r="ZA700"/>
      <c r="ZB700"/>
      <c r="ZC700"/>
      <c r="ZD700"/>
      <c r="ZE700"/>
      <c r="ZF700"/>
      <c r="ZG700"/>
      <c r="ZH700"/>
      <c r="ZI700"/>
      <c r="ZJ700"/>
      <c r="ZK700"/>
      <c r="ZL700"/>
      <c r="ZM700"/>
      <c r="ZN700"/>
      <c r="ZO700"/>
      <c r="ZP700"/>
      <c r="ZQ700"/>
      <c r="ZR700"/>
      <c r="ZS700"/>
      <c r="ZT700"/>
      <c r="ZU700"/>
      <c r="ZV700"/>
      <c r="ZW700"/>
      <c r="ZX700"/>
      <c r="ZY700"/>
      <c r="ZZ700"/>
      <c r="AAA700"/>
      <c r="AAB700"/>
      <c r="AAC700"/>
      <c r="AAD700"/>
      <c r="AAE700"/>
      <c r="AAF700"/>
      <c r="AAG700"/>
      <c r="AAH700"/>
      <c r="AAI700"/>
      <c r="AAJ700"/>
      <c r="AAK700"/>
      <c r="AAL700"/>
      <c r="AAM700"/>
      <c r="AAN700"/>
      <c r="AAO700"/>
      <c r="AAP700"/>
      <c r="AAQ700"/>
      <c r="AAR700"/>
      <c r="AAS700"/>
      <c r="AAT700"/>
      <c r="AAU700"/>
      <c r="AAV700"/>
      <c r="AAW700"/>
      <c r="AAX700"/>
      <c r="AAY700"/>
      <c r="AAZ700"/>
      <c r="ABA700"/>
      <c r="ABB700"/>
      <c r="ABC700"/>
      <c r="ABD700"/>
      <c r="ABE700"/>
      <c r="ABF700"/>
      <c r="ABG700"/>
      <c r="ABH700"/>
      <c r="ABI700"/>
      <c r="ABJ700"/>
      <c r="ABK700"/>
      <c r="ABL700"/>
      <c r="ABM700"/>
      <c r="ABN700"/>
      <c r="ABO700"/>
      <c r="ABP700"/>
      <c r="ABQ700"/>
      <c r="ABR700"/>
      <c r="ABS700"/>
      <c r="ABT700"/>
      <c r="ABU700"/>
      <c r="ABV700"/>
      <c r="ABW700"/>
      <c r="ABX700"/>
      <c r="ABY700"/>
      <c r="ABZ700"/>
      <c r="ACA700"/>
      <c r="ACB700"/>
      <c r="ACC700"/>
      <c r="ACD700"/>
      <c r="ACE700"/>
      <c r="ACF700"/>
      <c r="ACG700"/>
      <c r="ACH700"/>
      <c r="ACI700"/>
      <c r="ACJ700"/>
      <c r="ACK700"/>
      <c r="ACL700"/>
      <c r="ACM700"/>
      <c r="ACN700"/>
      <c r="ACO700"/>
      <c r="ACP700"/>
      <c r="ACQ700"/>
      <c r="ACR700"/>
      <c r="ACS700"/>
      <c r="ACT700"/>
      <c r="ACU700"/>
      <c r="ACV700"/>
      <c r="ACW700"/>
      <c r="ACX700"/>
      <c r="ACY700"/>
      <c r="ACZ700"/>
      <c r="ADA700"/>
      <c r="ADB700"/>
      <c r="ADC700"/>
      <c r="ADD700"/>
      <c r="ADE700"/>
      <c r="ADF700"/>
      <c r="ADG700"/>
      <c r="ADH700"/>
      <c r="ADI700"/>
      <c r="ADJ700"/>
      <c r="ADK700"/>
      <c r="ADL700"/>
      <c r="ADM700"/>
      <c r="ADN700"/>
      <c r="ADO700"/>
      <c r="ADP700"/>
      <c r="ADQ700"/>
      <c r="ADR700"/>
      <c r="ADS700"/>
      <c r="ADT700"/>
      <c r="ADU700"/>
      <c r="ADV700"/>
      <c r="ADW700"/>
      <c r="ADX700"/>
      <c r="ADY700"/>
      <c r="ADZ700"/>
      <c r="AEA700"/>
      <c r="AEB700"/>
      <c r="AEC700"/>
      <c r="AED700"/>
      <c r="AEE700"/>
      <c r="AEF700"/>
      <c r="AEG700"/>
      <c r="AEH700"/>
      <c r="AEI700"/>
      <c r="AEJ700"/>
      <c r="AEK700"/>
      <c r="AEL700"/>
      <c r="AEM700"/>
      <c r="AEN700"/>
      <c r="AEO700"/>
      <c r="AEP700"/>
      <c r="AEQ700"/>
      <c r="AER700"/>
      <c r="AES700"/>
      <c r="AET700"/>
      <c r="AEU700"/>
      <c r="AEV700"/>
      <c r="AEW700"/>
      <c r="AEX700"/>
      <c r="AEY700"/>
      <c r="AEZ700"/>
      <c r="AFA700"/>
      <c r="AFB700"/>
      <c r="AFC700"/>
      <c r="AFD700"/>
      <c r="AFE700"/>
      <c r="AFF700"/>
      <c r="AFG700"/>
      <c r="AFH700"/>
      <c r="AFI700"/>
      <c r="AFJ700"/>
      <c r="AFK700"/>
      <c r="AFL700"/>
      <c r="AFM700"/>
      <c r="AFN700"/>
      <c r="AFO700"/>
      <c r="AFP700"/>
      <c r="AFQ700"/>
      <c r="AFR700"/>
      <c r="AFS700"/>
      <c r="AFT700"/>
      <c r="AFU700"/>
      <c r="AFV700"/>
      <c r="AFW700"/>
      <c r="AFX700"/>
      <c r="AFY700"/>
      <c r="AFZ700"/>
      <c r="AGA700"/>
      <c r="AGB700"/>
      <c r="AGC700"/>
      <c r="AGD700"/>
      <c r="AGE700"/>
      <c r="AGF700"/>
      <c r="AGG700"/>
      <c r="AGH700"/>
      <c r="AGI700"/>
      <c r="AGJ700"/>
      <c r="AGK700"/>
      <c r="AGL700"/>
      <c r="AGM700"/>
      <c r="AGN700"/>
      <c r="AGO700"/>
      <c r="AGP700"/>
      <c r="AGQ700"/>
      <c r="AGR700"/>
      <c r="AGS700"/>
      <c r="AGT700"/>
      <c r="AGU700"/>
      <c r="AGV700"/>
      <c r="AGW700"/>
      <c r="AGX700"/>
      <c r="AGY700"/>
      <c r="AGZ700"/>
      <c r="AHA700"/>
      <c r="AHB700"/>
      <c r="AHC700"/>
      <c r="AHD700"/>
      <c r="AHE700"/>
      <c r="AHF700"/>
      <c r="AHG700"/>
      <c r="AHH700"/>
      <c r="AHI700"/>
      <c r="AHJ700"/>
      <c r="AHK700"/>
      <c r="AHL700"/>
      <c r="AHM700"/>
      <c r="AHN700"/>
      <c r="AHO700"/>
      <c r="AHP700"/>
      <c r="AHQ700"/>
      <c r="AHR700"/>
      <c r="AHS700"/>
      <c r="AHT700"/>
      <c r="AHU700"/>
      <c r="AHV700"/>
      <c r="AHW700"/>
      <c r="AHX700"/>
      <c r="AHY700"/>
      <c r="AHZ700"/>
      <c r="AIA700"/>
      <c r="AIB700"/>
      <c r="AIC700"/>
      <c r="AID700"/>
      <c r="AIE700"/>
      <c r="AIF700"/>
      <c r="AIG700"/>
      <c r="AIH700"/>
      <c r="AII700"/>
      <c r="AIJ700"/>
      <c r="AIK700"/>
      <c r="AIL700"/>
      <c r="AIM700"/>
      <c r="AIN700"/>
      <c r="AIO700"/>
      <c r="AIP700"/>
      <c r="AIQ700"/>
      <c r="AIR700"/>
      <c r="AIS700"/>
      <c r="AIT700"/>
      <c r="AIU700"/>
      <c r="AIV700"/>
      <c r="AIW700"/>
      <c r="AIX700"/>
      <c r="AIY700"/>
      <c r="AIZ700"/>
      <c r="AJA700"/>
      <c r="AJB700"/>
      <c r="AJC700"/>
      <c r="AJD700"/>
      <c r="AJE700"/>
      <c r="AJF700"/>
      <c r="AJG700"/>
      <c r="AJH700"/>
      <c r="AJI700"/>
      <c r="AJJ700"/>
      <c r="AJK700"/>
      <c r="AJL700"/>
      <c r="AJM700"/>
      <c r="AJN700"/>
      <c r="AJO700"/>
      <c r="AJP700"/>
      <c r="AJQ700"/>
      <c r="AJR700"/>
      <c r="AJS700"/>
      <c r="AJT700"/>
      <c r="AJU700"/>
      <c r="AJV700"/>
      <c r="AJW700"/>
      <c r="AJX700"/>
      <c r="AJY700"/>
      <c r="AJZ700"/>
      <c r="AKA700"/>
      <c r="AKB700"/>
      <c r="AKC700"/>
      <c r="AKD700"/>
      <c r="AKE700"/>
      <c r="AKF700"/>
      <c r="AKG700"/>
      <c r="AKH700"/>
      <c r="AKI700"/>
      <c r="AKJ700"/>
      <c r="AKK700"/>
      <c r="AKL700"/>
      <c r="AKM700"/>
      <c r="AKN700"/>
      <c r="AKO700"/>
      <c r="AKP700"/>
      <c r="AKQ700"/>
      <c r="AKR700"/>
      <c r="AKS700"/>
      <c r="AKT700"/>
      <c r="AKU700"/>
      <c r="AKV700"/>
      <c r="AKW700"/>
      <c r="AKX700"/>
      <c r="AKY700"/>
      <c r="AKZ700"/>
      <c r="ALA700"/>
      <c r="ALB700"/>
      <c r="ALC700"/>
      <c r="ALD700"/>
      <c r="ALE700"/>
      <c r="ALF700"/>
      <c r="ALG700"/>
      <c r="ALH700"/>
      <c r="ALI700"/>
      <c r="ALJ700"/>
      <c r="ALK700"/>
      <c r="ALL700"/>
      <c r="ALM700"/>
      <c r="ALN700"/>
      <c r="ALO700"/>
      <c r="ALP700"/>
      <c r="ALQ700"/>
      <c r="ALR700"/>
      <c r="ALS700"/>
      <c r="ALT700"/>
      <c r="ALU700"/>
      <c r="ALV700"/>
      <c r="ALW700"/>
      <c r="ALX700"/>
      <c r="ALY700"/>
      <c r="ALZ700"/>
      <c r="AMA700"/>
      <c r="AMB700"/>
      <c r="AMC700"/>
      <c r="AMD700"/>
      <c r="AME700"/>
      <c r="AMF700"/>
      <c r="AMG700"/>
      <c r="AMH700"/>
      <c r="AMI700"/>
      <c r="AMJ700"/>
    </row>
    <row r="701" spans="1:1024" s="21" customFormat="1" ht="27" customHeight="1" outlineLevel="1" x14ac:dyDescent="0.25">
      <c r="A701" s="172" t="s">
        <v>677</v>
      </c>
      <c r="B701" s="74" t="s">
        <v>226</v>
      </c>
      <c r="C701" s="32" t="str">
        <f>CONCATENATE(VLOOKUP(A701,ABC_SERVIÇOS!A:I,5,0)," - ",VLOOKUP(A701,ABC_SERVIÇOS!A:I,6,0))</f>
        <v>73902/001 - SINAPI – 10/17</v>
      </c>
      <c r="D701" s="514" t="str">
        <f>VLOOKUP(A701,ABC_SERVIÇOS,2,0)</f>
        <v>CAMADA DRENANTE COM BRITA NUM 3</v>
      </c>
      <c r="E701" s="116"/>
      <c r="F701" s="116"/>
      <c r="G701" s="116"/>
      <c r="H701" s="116"/>
      <c r="I701" s="32" t="str">
        <f>VLOOKUP(A701,ABC_SERVIÇOS,3,0)</f>
        <v>M3</v>
      </c>
      <c r="J701" s="76">
        <f>J706</f>
        <v>1240.57728</v>
      </c>
      <c r="K701" s="76" t="s">
        <v>249</v>
      </c>
      <c r="L701" s="77">
        <f>VLOOKUP(A701,ABC_SERVIÇOS,7,0)</f>
        <v>78.94</v>
      </c>
      <c r="M701" s="438">
        <f>ROUND(L701*J701,2)</f>
        <v>97931.17</v>
      </c>
      <c r="N701" s="21" t="str">
        <f>A701</f>
        <v>COMP_076</v>
      </c>
      <c r="O701" s="29"/>
      <c r="P701" s="144">
        <f t="shared" si="31"/>
        <v>-97931.17</v>
      </c>
    </row>
    <row r="702" spans="1:1024" outlineLevel="1" x14ac:dyDescent="0.25">
      <c r="A702" s="45"/>
      <c r="B702" s="53"/>
      <c r="C702" s="54"/>
      <c r="D702" s="219" t="s">
        <v>665</v>
      </c>
      <c r="E702" s="150"/>
      <c r="F702" s="150"/>
      <c r="G702" s="150"/>
      <c r="H702" s="150"/>
      <c r="I702" s="149"/>
      <c r="J702" s="151">
        <f>(21*20)+10.756</f>
        <v>430.75599999999997</v>
      </c>
      <c r="K702" s="156" t="s">
        <v>254</v>
      </c>
      <c r="L702" s="57"/>
      <c r="M702" s="434"/>
      <c r="N702"/>
      <c r="O702" s="50"/>
      <c r="P702" s="144">
        <f t="shared" si="31"/>
        <v>0</v>
      </c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  <c r="AMG702"/>
      <c r="AMH702"/>
      <c r="AMI702"/>
      <c r="AMJ702"/>
    </row>
    <row r="703" spans="1:1024" outlineLevel="1" x14ac:dyDescent="0.25">
      <c r="A703" s="45"/>
      <c r="B703" s="53"/>
      <c r="C703" s="54"/>
      <c r="D703" s="219" t="s">
        <v>675</v>
      </c>
      <c r="E703" s="150"/>
      <c r="F703" s="150"/>
      <c r="G703" s="150"/>
      <c r="H703" s="150"/>
      <c r="I703" s="149"/>
      <c r="J703" s="151">
        <v>0.6</v>
      </c>
      <c r="K703" s="56"/>
      <c r="L703" s="57"/>
      <c r="M703" s="434"/>
      <c r="N703"/>
      <c r="O703" s="50"/>
      <c r="P703" s="144">
        <f t="shared" si="31"/>
        <v>0</v>
      </c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  <c r="AMG703"/>
      <c r="AMH703"/>
      <c r="AMI703"/>
      <c r="AMJ703"/>
    </row>
    <row r="704" spans="1:1024" outlineLevel="1" x14ac:dyDescent="0.25">
      <c r="A704" s="45"/>
      <c r="B704" s="53"/>
      <c r="C704" s="54"/>
      <c r="D704" s="219" t="s">
        <v>655</v>
      </c>
      <c r="E704" s="150"/>
      <c r="F704" s="150"/>
      <c r="G704" s="150"/>
      <c r="H704" s="150"/>
      <c r="I704" s="149"/>
      <c r="J704" s="151">
        <v>0.6</v>
      </c>
      <c r="K704" s="56"/>
      <c r="L704" s="57"/>
      <c r="M704" s="434"/>
      <c r="N704"/>
      <c r="O704" s="50"/>
      <c r="P704" s="144">
        <f t="shared" si="31"/>
        <v>0</v>
      </c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  <c r="AMG704"/>
      <c r="AMH704"/>
      <c r="AMI704"/>
      <c r="AMJ704"/>
    </row>
    <row r="705" spans="1:1024" outlineLevel="1" x14ac:dyDescent="0.25">
      <c r="A705" s="45"/>
      <c r="B705" s="53"/>
      <c r="C705" s="54"/>
      <c r="D705" s="219" t="s">
        <v>676</v>
      </c>
      <c r="E705" s="150"/>
      <c r="F705" s="150"/>
      <c r="G705" s="150"/>
      <c r="H705" s="150"/>
      <c r="I705" s="149"/>
      <c r="J705" s="151">
        <v>8</v>
      </c>
      <c r="K705" s="56"/>
      <c r="L705" s="57"/>
      <c r="M705" s="434"/>
      <c r="N705"/>
      <c r="O705" s="50"/>
      <c r="P705" s="144">
        <f t="shared" si="31"/>
        <v>0</v>
      </c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  <c r="AMG705"/>
      <c r="AMH705"/>
      <c r="AMI705"/>
      <c r="AMJ705"/>
    </row>
    <row r="706" spans="1:1024" outlineLevel="1" x14ac:dyDescent="0.25">
      <c r="A706" s="45"/>
      <c r="B706" s="53"/>
      <c r="C706" s="54"/>
      <c r="D706" s="219"/>
      <c r="E706" s="150"/>
      <c r="F706" s="150"/>
      <c r="G706" s="150"/>
      <c r="H706" s="150"/>
      <c r="I706" s="149"/>
      <c r="J706" s="156">
        <f>(J702*J703*J704*J705)</f>
        <v>1240.57728</v>
      </c>
      <c r="K706" s="56"/>
      <c r="L706" s="57"/>
      <c r="M706" s="434"/>
      <c r="N706"/>
      <c r="O706" s="50"/>
      <c r="P706" s="144">
        <f t="shared" si="31"/>
        <v>0</v>
      </c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  <c r="AMG706"/>
      <c r="AMH706"/>
      <c r="AMI706"/>
      <c r="AMJ706"/>
    </row>
    <row r="707" spans="1:1024" outlineLevel="1" x14ac:dyDescent="0.25">
      <c r="A707" s="45"/>
      <c r="B707" s="53"/>
      <c r="C707" s="54"/>
      <c r="D707" s="219"/>
      <c r="E707" s="150"/>
      <c r="F707" s="150"/>
      <c r="G707" s="150"/>
      <c r="H707" s="150"/>
      <c r="I707" s="149"/>
      <c r="J707" s="156"/>
      <c r="K707" s="56"/>
      <c r="L707" s="57"/>
      <c r="M707" s="434"/>
      <c r="N707"/>
      <c r="O707" s="50"/>
      <c r="P707" s="144">
        <f t="shared" si="31"/>
        <v>0</v>
      </c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  <c r="AMG707"/>
      <c r="AMH707"/>
      <c r="AMI707"/>
      <c r="AMJ707"/>
    </row>
    <row r="708" spans="1:1024" s="21" customFormat="1" ht="27" customHeight="1" outlineLevel="1" x14ac:dyDescent="0.25">
      <c r="A708" s="172" t="s">
        <v>678</v>
      </c>
      <c r="B708" s="74" t="s">
        <v>227</v>
      </c>
      <c r="C708" s="32" t="str">
        <f>CONCATENATE(VLOOKUP(A708,ABC_SERVIÇOS!A:I,5,0)," - ",VLOOKUP(A708,ABC_SERVIÇOS!A:I,6,0))</f>
        <v>83683 - SINAPI – 10/17</v>
      </c>
      <c r="D708" s="514" t="str">
        <f>VLOOKUP(A708,ABC_SERVIÇOS,2,0)</f>
        <v>CAMADA HORIZONTAL DRENANTE C/ PEDRA BRITADA 1 E 2</v>
      </c>
      <c r="E708" s="116"/>
      <c r="F708" s="116"/>
      <c r="G708" s="116"/>
      <c r="H708" s="116"/>
      <c r="I708" s="32" t="str">
        <f>VLOOKUP(A708,ABC_SERVIÇOS,3,0)</f>
        <v>M3</v>
      </c>
      <c r="J708" s="76">
        <f>J713</f>
        <v>947.66319999999996</v>
      </c>
      <c r="K708" s="76" t="s">
        <v>249</v>
      </c>
      <c r="L708" s="77">
        <f>VLOOKUP(A708,ABC_SERVIÇOS,7,0)</f>
        <v>86.81</v>
      </c>
      <c r="M708" s="438">
        <f>ROUND(L708*J708,2)</f>
        <v>82266.64</v>
      </c>
      <c r="N708" s="21" t="str">
        <f>A708</f>
        <v>COMP_129</v>
      </c>
      <c r="O708" s="29"/>
      <c r="P708" s="144">
        <f t="shared" si="31"/>
        <v>-82266.64</v>
      </c>
    </row>
    <row r="709" spans="1:1024" outlineLevel="1" x14ac:dyDescent="0.25">
      <c r="A709" s="45"/>
      <c r="B709" s="53"/>
      <c r="C709" s="54"/>
      <c r="D709" s="219" t="s">
        <v>665</v>
      </c>
      <c r="E709" s="150"/>
      <c r="F709" s="150"/>
      <c r="G709" s="150"/>
      <c r="H709" s="150"/>
      <c r="I709" s="149"/>
      <c r="J709" s="156">
        <f>(21*20)+10.756</f>
        <v>430.75599999999997</v>
      </c>
      <c r="K709" s="156" t="s">
        <v>254</v>
      </c>
      <c r="L709" s="218" t="s">
        <v>379</v>
      </c>
      <c r="M709" s="434"/>
      <c r="N709"/>
      <c r="O709" s="50"/>
      <c r="P709" s="144">
        <f t="shared" si="31"/>
        <v>0</v>
      </c>
    </row>
    <row r="710" spans="1:1024" outlineLevel="1" x14ac:dyDescent="0.25">
      <c r="A710" s="45"/>
      <c r="B710" s="53"/>
      <c r="C710" s="54"/>
      <c r="D710" s="219" t="s">
        <v>255</v>
      </c>
      <c r="E710" s="150"/>
      <c r="F710" s="150"/>
      <c r="G710" s="150"/>
      <c r="H710" s="150"/>
      <c r="I710" s="149"/>
      <c r="J710" s="156">
        <v>11</v>
      </c>
      <c r="K710" s="56" t="s">
        <v>254</v>
      </c>
      <c r="L710" s="234" t="s">
        <v>381</v>
      </c>
      <c r="M710" s="434"/>
      <c r="N710"/>
      <c r="O710" s="50"/>
      <c r="P710" s="144">
        <f t="shared" si="31"/>
        <v>0</v>
      </c>
    </row>
    <row r="711" spans="1:1024" outlineLevel="1" x14ac:dyDescent="0.25">
      <c r="A711" s="45"/>
      <c r="B711" s="53"/>
      <c r="C711" s="54"/>
      <c r="D711" s="219" t="s">
        <v>655</v>
      </c>
      <c r="E711" s="150"/>
      <c r="F711" s="150"/>
      <c r="G711" s="150"/>
      <c r="H711" s="150"/>
      <c r="I711" s="149"/>
      <c r="J711" s="156">
        <v>0.2</v>
      </c>
      <c r="K711" s="56" t="s">
        <v>254</v>
      </c>
      <c r="L711" s="234" t="s">
        <v>425</v>
      </c>
      <c r="M711" s="434"/>
      <c r="N711"/>
      <c r="O711" s="50"/>
      <c r="P711" s="144">
        <f t="shared" si="31"/>
        <v>0</v>
      </c>
    </row>
    <row r="712" spans="1:1024" outlineLevel="1" x14ac:dyDescent="0.25">
      <c r="A712" s="45"/>
      <c r="B712" s="53"/>
      <c r="C712" s="54"/>
      <c r="D712" s="219"/>
      <c r="E712" s="150"/>
      <c r="F712" s="150"/>
      <c r="G712" s="150"/>
      <c r="H712" s="150"/>
      <c r="I712" s="149"/>
      <c r="J712" s="156"/>
      <c r="K712" s="56"/>
      <c r="L712" s="234"/>
      <c r="M712" s="434"/>
      <c r="N712"/>
      <c r="O712" s="50"/>
      <c r="P712" s="144">
        <f t="shared" si="31"/>
        <v>0</v>
      </c>
    </row>
    <row r="713" spans="1:1024" outlineLevel="1" x14ac:dyDescent="0.25">
      <c r="A713" s="45"/>
      <c r="B713" s="53"/>
      <c r="C713" s="54"/>
      <c r="D713" s="219" t="s">
        <v>377</v>
      </c>
      <c r="E713" s="150"/>
      <c r="F713" s="150"/>
      <c r="G713" s="150"/>
      <c r="H713" s="150"/>
      <c r="I713" s="149"/>
      <c r="J713" s="156">
        <f>J711*J710*J709</f>
        <v>947.66319999999996</v>
      </c>
      <c r="K713" s="56" t="s">
        <v>385</v>
      </c>
      <c r="L713" s="234" t="s">
        <v>543</v>
      </c>
      <c r="M713" s="434"/>
      <c r="N713"/>
      <c r="O713" s="50"/>
      <c r="P713" s="144">
        <f t="shared" si="31"/>
        <v>0</v>
      </c>
    </row>
    <row r="714" spans="1:1024" outlineLevel="1" x14ac:dyDescent="0.25">
      <c r="A714" s="45"/>
      <c r="B714" s="53"/>
      <c r="C714" s="54"/>
      <c r="D714" s="219"/>
      <c r="E714" s="150"/>
      <c r="F714" s="150"/>
      <c r="G714" s="150"/>
      <c r="H714" s="150"/>
      <c r="I714" s="149"/>
      <c r="J714" s="156"/>
      <c r="K714" s="56"/>
      <c r="L714" s="57"/>
      <c r="M714" s="434"/>
      <c r="N714"/>
      <c r="O714" s="50"/>
      <c r="P714" s="144">
        <f t="shared" si="31"/>
        <v>0</v>
      </c>
    </row>
    <row r="715" spans="1:1024" ht="28.5" customHeight="1" outlineLevel="1" x14ac:dyDescent="0.25">
      <c r="A715" s="172" t="s">
        <v>679</v>
      </c>
      <c r="B715" s="74" t="s">
        <v>228</v>
      </c>
      <c r="C715" s="32" t="str">
        <f>CONCATENATE(VLOOKUP(A715,ABC_SERVIÇOS!A:I,5,0)," - ",VLOOKUP(A715,ABC_SERVIÇOS!A:I,6,0))</f>
        <v>83356 - SINAPI – 10/17</v>
      </c>
      <c r="D715" s="514" t="str">
        <f>VLOOKUP(A715,ABC_SERVIÇOS,2,0)</f>
        <v>TRANSPORTE COMERCIAL DE BRITA/PEDRA</v>
      </c>
      <c r="E715" s="116"/>
      <c r="F715" s="116"/>
      <c r="G715" s="116"/>
      <c r="H715" s="116"/>
      <c r="I715" s="32" t="str">
        <f>VLOOKUP(A715,ABC_SERVIÇOS,3,0)</f>
        <v>M3xKm</v>
      </c>
      <c r="J715" s="76">
        <f>J722</f>
        <v>620460.94240000006</v>
      </c>
      <c r="K715" s="76" t="s">
        <v>249</v>
      </c>
      <c r="L715" s="77">
        <f>VLOOKUP(A715,ABC_SERVIÇOS,7,0)</f>
        <v>0.75</v>
      </c>
      <c r="M715" s="438">
        <f>ROUND(L715*J715,2)</f>
        <v>465345.71</v>
      </c>
      <c r="N715" s="21" t="str">
        <f>A715</f>
        <v>COMP_078</v>
      </c>
      <c r="O715" s="50"/>
      <c r="P715" s="144">
        <f t="shared" si="31"/>
        <v>-465345.71</v>
      </c>
    </row>
    <row r="716" spans="1:1024" outlineLevel="1" x14ac:dyDescent="0.25">
      <c r="A716"/>
      <c r="B716" s="53"/>
      <c r="C716" s="54"/>
      <c r="D716" s="219" t="s">
        <v>680</v>
      </c>
      <c r="E716" s="150"/>
      <c r="F716" s="150"/>
      <c r="G716" s="150"/>
      <c r="H716" s="150"/>
      <c r="I716" s="149"/>
      <c r="J716" s="151">
        <f>J701</f>
        <v>1240.57728</v>
      </c>
      <c r="K716" s="156" t="s">
        <v>385</v>
      </c>
      <c r="L716" s="57" t="s">
        <v>379</v>
      </c>
      <c r="M716" s="434"/>
      <c r="N716"/>
      <c r="O716" s="50"/>
      <c r="P716" s="144">
        <f t="shared" si="31"/>
        <v>0</v>
      </c>
    </row>
    <row r="717" spans="1:1024" outlineLevel="1" x14ac:dyDescent="0.25">
      <c r="A717"/>
      <c r="B717" s="53"/>
      <c r="C717" s="54"/>
      <c r="D717" s="219" t="s">
        <v>681</v>
      </c>
      <c r="E717" s="150"/>
      <c r="F717" s="150"/>
      <c r="G717" s="150"/>
      <c r="H717" s="150"/>
      <c r="I717" s="149"/>
      <c r="J717" s="151">
        <f>J662</f>
        <v>2584.5360000000001</v>
      </c>
      <c r="K717" s="156" t="s">
        <v>385</v>
      </c>
      <c r="L717" s="57" t="s">
        <v>381</v>
      </c>
      <c r="M717" s="434"/>
      <c r="N717"/>
      <c r="O717" s="50"/>
      <c r="P717" s="144">
        <f t="shared" si="31"/>
        <v>0</v>
      </c>
    </row>
    <row r="718" spans="1:1024" outlineLevel="1" x14ac:dyDescent="0.25">
      <c r="A718"/>
      <c r="B718" s="53"/>
      <c r="C718" s="54"/>
      <c r="D718" s="219" t="s">
        <v>682</v>
      </c>
      <c r="E718" s="150"/>
      <c r="F718" s="150"/>
      <c r="G718" s="150"/>
      <c r="H718" s="150"/>
      <c r="I718" s="149"/>
      <c r="J718" s="151">
        <f>J708</f>
        <v>947.66319999999996</v>
      </c>
      <c r="K718" s="156" t="s">
        <v>385</v>
      </c>
      <c r="L718" s="57" t="s">
        <v>425</v>
      </c>
      <c r="M718" s="434"/>
      <c r="N718"/>
      <c r="O718" s="50"/>
      <c r="P718" s="144">
        <f t="shared" si="31"/>
        <v>0</v>
      </c>
    </row>
    <row r="719" spans="1:1024" outlineLevel="1" x14ac:dyDescent="0.25">
      <c r="A719"/>
      <c r="B719" s="53"/>
      <c r="C719" s="54"/>
      <c r="D719" s="219" t="s">
        <v>542</v>
      </c>
      <c r="E719" s="150"/>
      <c r="F719" s="150"/>
      <c r="G719" s="150"/>
      <c r="H719" s="150"/>
      <c r="I719" s="149"/>
      <c r="J719" s="156">
        <f>SUM(J716:J718)</f>
        <v>4772.7764800000004</v>
      </c>
      <c r="K719" s="56"/>
      <c r="L719" s="57" t="s">
        <v>683</v>
      </c>
      <c r="M719" s="434"/>
      <c r="N719"/>
      <c r="O719" s="50"/>
      <c r="P719" s="144">
        <f t="shared" si="31"/>
        <v>0</v>
      </c>
    </row>
    <row r="720" spans="1:1024" outlineLevel="1" x14ac:dyDescent="0.25">
      <c r="A720"/>
      <c r="B720" s="53"/>
      <c r="C720" s="54"/>
      <c r="D720" s="219" t="s">
        <v>451</v>
      </c>
      <c r="E720" s="150"/>
      <c r="F720" s="150"/>
      <c r="G720" s="150"/>
      <c r="H720" s="150"/>
      <c r="I720" s="149"/>
      <c r="J720" s="155">
        <v>0.3</v>
      </c>
      <c r="K720" s="56" t="s">
        <v>383</v>
      </c>
      <c r="L720" s="57" t="s">
        <v>384</v>
      </c>
      <c r="M720" s="434"/>
      <c r="N720"/>
      <c r="O720" s="50"/>
      <c r="P720" s="144">
        <f t="shared" si="31"/>
        <v>0</v>
      </c>
    </row>
    <row r="721" spans="1:16" outlineLevel="1" x14ac:dyDescent="0.25">
      <c r="A721"/>
      <c r="B721" s="53"/>
      <c r="C721" s="54"/>
      <c r="D721" s="219" t="s">
        <v>684</v>
      </c>
      <c r="E721" s="150"/>
      <c r="F721" s="150"/>
      <c r="G721" s="150"/>
      <c r="H721" s="150"/>
      <c r="I721" s="149"/>
      <c r="J721" s="156">
        <v>100</v>
      </c>
      <c r="K721" s="56" t="s">
        <v>391</v>
      </c>
      <c r="L721" s="57" t="s">
        <v>571</v>
      </c>
      <c r="M721" s="434"/>
      <c r="N721"/>
      <c r="O721" s="50"/>
      <c r="P721" s="144">
        <f t="shared" si="31"/>
        <v>0</v>
      </c>
    </row>
    <row r="722" spans="1:16" outlineLevel="1" x14ac:dyDescent="0.25">
      <c r="A722"/>
      <c r="B722" s="53"/>
      <c r="C722" s="54"/>
      <c r="D722" s="219"/>
      <c r="E722" s="150"/>
      <c r="F722" s="150"/>
      <c r="G722" s="150"/>
      <c r="H722" s="150"/>
      <c r="I722" s="149" t="s">
        <v>377</v>
      </c>
      <c r="J722" s="156">
        <f>(J719*(1+J720))*J721</f>
        <v>620460.94240000006</v>
      </c>
      <c r="K722" s="56"/>
      <c r="L722" s="57" t="s">
        <v>685</v>
      </c>
      <c r="M722" s="434"/>
      <c r="N722"/>
      <c r="O722" s="50"/>
      <c r="P722" s="144">
        <f t="shared" si="31"/>
        <v>0</v>
      </c>
    </row>
    <row r="723" spans="1:16" outlineLevel="1" x14ac:dyDescent="0.25">
      <c r="A723"/>
      <c r="B723" s="493"/>
      <c r="C723" s="205"/>
      <c r="D723" s="508"/>
      <c r="E723" s="158"/>
      <c r="F723" s="158"/>
      <c r="G723" s="158"/>
      <c r="H723" s="158"/>
      <c r="I723" s="157"/>
      <c r="J723" s="159"/>
      <c r="K723" s="196"/>
      <c r="L723" s="206"/>
      <c r="M723" s="494"/>
      <c r="N723"/>
      <c r="O723" s="50"/>
      <c r="P723" s="144">
        <f t="shared" si="31"/>
        <v>0</v>
      </c>
    </row>
    <row r="724" spans="1:16" ht="32.25" customHeight="1" outlineLevel="1" x14ac:dyDescent="0.25">
      <c r="A724" s="172" t="s">
        <v>686</v>
      </c>
      <c r="B724" s="74" t="s">
        <v>229</v>
      </c>
      <c r="C724" s="32" t="str">
        <f>CONCATENATE(VLOOKUP(A724,ABC_SERVIÇOS!A:I,5,0)," - ",VLOOKUP(A724,ABC_SERVIÇOS!A:I,6,0))</f>
        <v>73816/1 - SINAPI – 10/17</v>
      </c>
      <c r="D724" s="514" t="str">
        <f>VLOOKUP(A724,ABC_SERVIÇOS,2,0)</f>
        <v>EXECUCAO DE DRENO COM TUBOS DE PVC CORRUGADO FLEXIVEL PERFURADO - DN 100</v>
      </c>
      <c r="E724" s="116"/>
      <c r="F724" s="116"/>
      <c r="G724" s="116"/>
      <c r="H724" s="116"/>
      <c r="I724" s="32" t="str">
        <f>VLOOKUP(A724,ABC_SERVIÇOS,3,0)</f>
        <v>M</v>
      </c>
      <c r="J724" s="76">
        <f>SUM(J730,J737)</f>
        <v>1265.5509333333332</v>
      </c>
      <c r="K724" s="76" t="s">
        <v>249</v>
      </c>
      <c r="L724" s="77">
        <f>VLOOKUP(A724,ABC_SERVIÇOS,7,0)</f>
        <v>22.05</v>
      </c>
      <c r="M724" s="438">
        <f>ROUND(L724*J724,2)</f>
        <v>27905.4</v>
      </c>
      <c r="N724" s="21" t="str">
        <f>A724</f>
        <v>COMP_077</v>
      </c>
      <c r="O724" s="50"/>
      <c r="P724" s="144">
        <f t="shared" si="31"/>
        <v>-27905.4</v>
      </c>
    </row>
    <row r="725" spans="1:16" outlineLevel="1" x14ac:dyDescent="0.25">
      <c r="A725"/>
      <c r="B725" s="53"/>
      <c r="C725" s="54"/>
      <c r="D725" s="219" t="s">
        <v>687</v>
      </c>
      <c r="E725" s="150"/>
      <c r="F725" s="150"/>
      <c r="G725" s="150"/>
      <c r="H725" s="150"/>
      <c r="I725" s="149"/>
      <c r="J725" s="156"/>
      <c r="K725" s="56"/>
      <c r="L725" s="57"/>
      <c r="M725" s="434"/>
      <c r="N725"/>
      <c r="O725" s="50"/>
      <c r="P725" s="144">
        <f t="shared" si="31"/>
        <v>0</v>
      </c>
    </row>
    <row r="726" spans="1:16" outlineLevel="1" x14ac:dyDescent="0.25">
      <c r="A726"/>
      <c r="B726" s="53"/>
      <c r="C726" s="54"/>
      <c r="D726" s="219" t="s">
        <v>665</v>
      </c>
      <c r="E726" s="150"/>
      <c r="F726" s="150"/>
      <c r="G726" s="150"/>
      <c r="H726" s="150"/>
      <c r="I726" s="149"/>
      <c r="J726" s="151">
        <f>(21*20)+10.756</f>
        <v>430.75599999999997</v>
      </c>
      <c r="K726" s="156" t="s">
        <v>254</v>
      </c>
      <c r="L726" s="56" t="s">
        <v>379</v>
      </c>
      <c r="M726" s="434"/>
      <c r="N726"/>
      <c r="O726" s="50"/>
      <c r="P726" s="144">
        <f t="shared" si="31"/>
        <v>0</v>
      </c>
    </row>
    <row r="727" spans="1:16" outlineLevel="1" x14ac:dyDescent="0.25">
      <c r="A727"/>
      <c r="B727" s="53"/>
      <c r="C727" s="54"/>
      <c r="D727" s="219" t="s">
        <v>688</v>
      </c>
      <c r="E727" s="150"/>
      <c r="F727" s="150"/>
      <c r="G727" s="150"/>
      <c r="H727" s="150"/>
      <c r="I727" s="149"/>
      <c r="J727" s="151">
        <v>1.5</v>
      </c>
      <c r="K727" s="56"/>
      <c r="L727" s="56" t="s">
        <v>381</v>
      </c>
      <c r="M727" s="434"/>
      <c r="N727"/>
      <c r="O727" s="50"/>
      <c r="P727" s="144">
        <f t="shared" si="31"/>
        <v>0</v>
      </c>
    </row>
    <row r="728" spans="1:16" outlineLevel="1" x14ac:dyDescent="0.25">
      <c r="A728"/>
      <c r="B728" s="53"/>
      <c r="C728" s="54"/>
      <c r="D728" s="219" t="s">
        <v>689</v>
      </c>
      <c r="E728" s="150"/>
      <c r="F728" s="150"/>
      <c r="G728" s="150"/>
      <c r="H728" s="150"/>
      <c r="I728" s="149"/>
      <c r="J728" s="151">
        <v>4</v>
      </c>
      <c r="K728" s="56"/>
      <c r="L728" s="56" t="s">
        <v>425</v>
      </c>
      <c r="M728" s="434"/>
      <c r="N728"/>
      <c r="O728" s="50"/>
      <c r="P728" s="144">
        <f t="shared" si="31"/>
        <v>0</v>
      </c>
    </row>
    <row r="729" spans="1:16" outlineLevel="1" x14ac:dyDescent="0.25">
      <c r="A729"/>
      <c r="B729" s="53"/>
      <c r="C729" s="54"/>
      <c r="D729" s="219" t="s">
        <v>690</v>
      </c>
      <c r="E729" s="150"/>
      <c r="F729" s="150"/>
      <c r="G729" s="150"/>
      <c r="H729" s="150"/>
      <c r="I729" s="149"/>
      <c r="J729" s="151">
        <v>0.5</v>
      </c>
      <c r="K729" s="56"/>
      <c r="L729" s="56" t="s">
        <v>384</v>
      </c>
      <c r="M729" s="434"/>
      <c r="N729"/>
      <c r="O729" s="50"/>
      <c r="P729" s="144">
        <f t="shared" si="31"/>
        <v>0</v>
      </c>
    </row>
    <row r="730" spans="1:16" outlineLevel="1" x14ac:dyDescent="0.25">
      <c r="A730"/>
      <c r="B730" s="53"/>
      <c r="C730" s="54"/>
      <c r="D730" s="219" t="s">
        <v>377</v>
      </c>
      <c r="E730" s="150"/>
      <c r="F730" s="150"/>
      <c r="G730" s="150"/>
      <c r="H730" s="150"/>
      <c r="I730" s="149"/>
      <c r="J730" s="156">
        <f>((J726/J727)*J729*J728)+1</f>
        <v>575.3413333333333</v>
      </c>
      <c r="K730" s="56"/>
      <c r="L730" s="56" t="s">
        <v>691</v>
      </c>
      <c r="M730" s="434"/>
      <c r="N730"/>
      <c r="O730" s="50"/>
      <c r="P730" s="144">
        <f t="shared" si="31"/>
        <v>0</v>
      </c>
    </row>
    <row r="731" spans="1:16" outlineLevel="1" x14ac:dyDescent="0.25">
      <c r="A731"/>
      <c r="B731" s="53"/>
      <c r="C731" s="54"/>
      <c r="D731" s="219"/>
      <c r="E731" s="150"/>
      <c r="F731" s="150"/>
      <c r="G731" s="150"/>
      <c r="H731" s="150"/>
      <c r="I731" s="149"/>
      <c r="J731" s="156"/>
      <c r="K731" s="56"/>
      <c r="L731" s="56"/>
      <c r="M731" s="434"/>
      <c r="N731"/>
      <c r="O731" s="50"/>
      <c r="P731" s="144">
        <f t="shared" si="31"/>
        <v>0</v>
      </c>
    </row>
    <row r="732" spans="1:16" outlineLevel="1" x14ac:dyDescent="0.25">
      <c r="A732"/>
      <c r="B732" s="53"/>
      <c r="C732" s="54"/>
      <c r="D732" s="219" t="s">
        <v>692</v>
      </c>
      <c r="E732" s="150"/>
      <c r="F732" s="150"/>
      <c r="G732" s="150"/>
      <c r="H732" s="150"/>
      <c r="I732" s="149"/>
      <c r="J732" s="156"/>
      <c r="K732" s="56"/>
      <c r="L732" s="56"/>
      <c r="M732" s="434"/>
      <c r="N732"/>
      <c r="O732" s="50"/>
      <c r="P732" s="144">
        <f t="shared" si="31"/>
        <v>0</v>
      </c>
    </row>
    <row r="733" spans="1:16" outlineLevel="1" x14ac:dyDescent="0.25">
      <c r="A733"/>
      <c r="B733" s="53"/>
      <c r="C733" s="54"/>
      <c r="D733" s="219" t="s">
        <v>665</v>
      </c>
      <c r="E733" s="150"/>
      <c r="F733" s="150"/>
      <c r="G733" s="150"/>
      <c r="H733" s="150"/>
      <c r="I733" s="149"/>
      <c r="J733" s="151">
        <f>(21*20)+10.756</f>
        <v>430.75599999999997</v>
      </c>
      <c r="K733" s="156" t="s">
        <v>254</v>
      </c>
      <c r="L733" s="56" t="s">
        <v>379</v>
      </c>
      <c r="M733" s="434"/>
      <c r="N733"/>
      <c r="O733" s="50"/>
      <c r="P733" s="144">
        <f t="shared" si="31"/>
        <v>0</v>
      </c>
    </row>
    <row r="734" spans="1:16" outlineLevel="1" x14ac:dyDescent="0.25">
      <c r="A734"/>
      <c r="B734" s="53"/>
      <c r="C734" s="54"/>
      <c r="D734" s="219" t="s">
        <v>688</v>
      </c>
      <c r="E734" s="150"/>
      <c r="F734" s="150"/>
      <c r="G734" s="150"/>
      <c r="H734" s="150"/>
      <c r="I734" s="149"/>
      <c r="J734" s="151">
        <v>1.5</v>
      </c>
      <c r="K734" s="56"/>
      <c r="L734" s="56" t="s">
        <v>381</v>
      </c>
      <c r="M734" s="434"/>
      <c r="N734"/>
      <c r="O734" s="50"/>
      <c r="P734" s="144">
        <f t="shared" si="31"/>
        <v>0</v>
      </c>
    </row>
    <row r="735" spans="1:16" outlineLevel="1" x14ac:dyDescent="0.25">
      <c r="A735"/>
      <c r="B735" s="53"/>
      <c r="C735" s="54"/>
      <c r="D735" s="219" t="s">
        <v>689</v>
      </c>
      <c r="E735" s="150"/>
      <c r="F735" s="150"/>
      <c r="G735" s="150"/>
      <c r="H735" s="150"/>
      <c r="I735" s="149"/>
      <c r="J735" s="151">
        <v>4</v>
      </c>
      <c r="K735" s="56"/>
      <c r="L735" s="56" t="s">
        <v>425</v>
      </c>
      <c r="M735" s="434"/>
      <c r="N735"/>
      <c r="O735" s="50"/>
      <c r="P735" s="144">
        <f t="shared" si="31"/>
        <v>0</v>
      </c>
    </row>
    <row r="736" spans="1:16" outlineLevel="1" x14ac:dyDescent="0.25">
      <c r="A736"/>
      <c r="B736" s="53"/>
      <c r="C736" s="54"/>
      <c r="D736" s="219" t="s">
        <v>690</v>
      </c>
      <c r="E736" s="150"/>
      <c r="F736" s="150"/>
      <c r="G736" s="150"/>
      <c r="H736" s="150"/>
      <c r="I736" s="149"/>
      <c r="J736" s="151">
        <v>0.6</v>
      </c>
      <c r="K736" s="56"/>
      <c r="L736" s="56" t="s">
        <v>384</v>
      </c>
      <c r="M736" s="434"/>
      <c r="N736"/>
      <c r="O736" s="50"/>
      <c r="P736" s="144">
        <f t="shared" si="31"/>
        <v>0</v>
      </c>
    </row>
    <row r="737" spans="1:16" outlineLevel="1" x14ac:dyDescent="0.25">
      <c r="A737"/>
      <c r="B737" s="53"/>
      <c r="C737" s="54"/>
      <c r="D737" s="219" t="s">
        <v>377</v>
      </c>
      <c r="E737" s="150"/>
      <c r="F737" s="150"/>
      <c r="G737" s="150"/>
      <c r="H737" s="150"/>
      <c r="I737" s="149"/>
      <c r="J737" s="156">
        <f>((J733/J734)*J736*J735)+1</f>
        <v>690.20959999999991</v>
      </c>
      <c r="K737" s="56"/>
      <c r="L737" s="56" t="s">
        <v>691</v>
      </c>
      <c r="M737" s="434"/>
      <c r="N737"/>
      <c r="O737" s="50"/>
      <c r="P737" s="144">
        <f t="shared" si="31"/>
        <v>0</v>
      </c>
    </row>
    <row r="738" spans="1:16" outlineLevel="1" x14ac:dyDescent="0.25">
      <c r="A738"/>
      <c r="B738" s="53"/>
      <c r="C738" s="54"/>
      <c r="D738" s="219"/>
      <c r="E738" s="150"/>
      <c r="F738" s="150"/>
      <c r="G738" s="150"/>
      <c r="H738" s="150"/>
      <c r="I738" s="149"/>
      <c r="J738" s="156"/>
      <c r="K738" s="56"/>
      <c r="L738" s="57"/>
      <c r="M738" s="434"/>
      <c r="N738"/>
      <c r="O738" s="50"/>
      <c r="P738" s="144">
        <f t="shared" ref="P738:P771" si="32">O738-M738</f>
        <v>0</v>
      </c>
    </row>
    <row r="739" spans="1:16" ht="48" customHeight="1" outlineLevel="1" x14ac:dyDescent="0.25">
      <c r="A739" s="172" t="s">
        <v>693</v>
      </c>
      <c r="B739" s="74" t="s">
        <v>230</v>
      </c>
      <c r="C739" s="32" t="str">
        <f>CONCATENATE(VLOOKUP(A739,ABC_SERVIÇOS!A:I,5,0)," - ",VLOOKUP(A739,ABC_SERVIÇOS!A:I,6,0))</f>
        <v>89021 - SINAPI – 10/17</v>
      </c>
      <c r="D739" s="514" t="str">
        <f>VLOOKUP(A739,ABC_SERVIÇOS,2,0)</f>
        <v>BOMBA SUBMERSÍVEL ELÉTRICA TRIFÁSICA, POTÊNCIA 2,96 HP, Ø ROTOR 144 MM SEMI-ABERTO, BOCAL DE SAÍDA Ø 2, HM/Q = 2 MCA / 38,8 M3/H A 28 MCA /5 M3/H - CHP DIURNO. AF_06/2014</v>
      </c>
      <c r="E739" s="116"/>
      <c r="F739" s="116"/>
      <c r="G739" s="116"/>
      <c r="H739" s="116"/>
      <c r="I739" s="32" t="str">
        <f>VLOOKUP(A739,ABC_SERVIÇOS,3,0)</f>
        <v>HP</v>
      </c>
      <c r="J739" s="76">
        <f>J743</f>
        <v>16896</v>
      </c>
      <c r="K739" s="76" t="s">
        <v>249</v>
      </c>
      <c r="L739" s="77">
        <f>VLOOKUP(A739,ABC_SERVIÇOS,7,0)</f>
        <v>1.81</v>
      </c>
      <c r="M739" s="438">
        <f>ROUND(L739*J739,2)</f>
        <v>30581.759999999998</v>
      </c>
      <c r="N739" s="21" t="str">
        <f>A739</f>
        <v>COMP_079</v>
      </c>
      <c r="O739" s="50"/>
      <c r="P739" s="144">
        <f t="shared" si="32"/>
        <v>-30581.759999999998</v>
      </c>
    </row>
    <row r="740" spans="1:16" outlineLevel="1" x14ac:dyDescent="0.25">
      <c r="A740"/>
      <c r="B740" s="53"/>
      <c r="C740" s="54"/>
      <c r="D740" s="219" t="s">
        <v>694</v>
      </c>
      <c r="E740" s="150"/>
      <c r="F740" s="150"/>
      <c r="G740" s="150"/>
      <c r="H740" s="150"/>
      <c r="I740" s="149"/>
      <c r="J740" s="156">
        <v>12</v>
      </c>
      <c r="K740" s="56"/>
      <c r="L740" s="57"/>
      <c r="M740" s="434"/>
      <c r="N740"/>
      <c r="O740" s="50"/>
      <c r="P740" s="144">
        <f t="shared" si="32"/>
        <v>0</v>
      </c>
    </row>
    <row r="741" spans="1:16" outlineLevel="1" x14ac:dyDescent="0.25">
      <c r="A741"/>
      <c r="B741" s="53"/>
      <c r="C741" s="54"/>
      <c r="D741" s="219" t="s">
        <v>695</v>
      </c>
      <c r="E741" s="150"/>
      <c r="F741" s="150"/>
      <c r="G741" s="150"/>
      <c r="H741" s="150"/>
      <c r="I741" s="149"/>
      <c r="J741" s="156">
        <f>8*22</f>
        <v>176</v>
      </c>
      <c r="K741" s="56"/>
      <c r="L741" s="57"/>
      <c r="M741" s="434"/>
      <c r="N741"/>
      <c r="O741" s="50"/>
      <c r="P741" s="144">
        <f t="shared" si="32"/>
        <v>0</v>
      </c>
    </row>
    <row r="742" spans="1:16" outlineLevel="1" x14ac:dyDescent="0.25">
      <c r="A742"/>
      <c r="B742" s="53"/>
      <c r="C742" s="54"/>
      <c r="D742" s="219" t="s">
        <v>696</v>
      </c>
      <c r="E742" s="150"/>
      <c r="F742" s="150"/>
      <c r="G742" s="150"/>
      <c r="H742" s="150"/>
      <c r="I742" s="149"/>
      <c r="J742" s="156">
        <v>8</v>
      </c>
      <c r="K742" s="56"/>
      <c r="L742" s="57"/>
      <c r="M742" s="434"/>
      <c r="N742"/>
      <c r="O742" s="50"/>
      <c r="P742" s="144">
        <f t="shared" si="32"/>
        <v>0</v>
      </c>
    </row>
    <row r="743" spans="1:16" outlineLevel="1" x14ac:dyDescent="0.25">
      <c r="A743"/>
      <c r="B743" s="53"/>
      <c r="C743" s="54"/>
      <c r="D743" s="219" t="s">
        <v>377</v>
      </c>
      <c r="E743" s="150"/>
      <c r="F743" s="150"/>
      <c r="G743" s="150"/>
      <c r="H743" s="150"/>
      <c r="I743" s="149"/>
      <c r="J743" s="156">
        <f>J742*J741*J740</f>
        <v>16896</v>
      </c>
      <c r="K743" s="56"/>
      <c r="L743" s="57"/>
      <c r="M743" s="434"/>
      <c r="N743"/>
      <c r="O743" s="50"/>
      <c r="P743" s="144">
        <f t="shared" si="32"/>
        <v>0</v>
      </c>
    </row>
    <row r="744" spans="1:16" outlineLevel="1" x14ac:dyDescent="0.25">
      <c r="A744"/>
      <c r="B744" s="493"/>
      <c r="C744" s="205"/>
      <c r="D744" s="508"/>
      <c r="E744" s="158"/>
      <c r="F744" s="158"/>
      <c r="G744" s="158"/>
      <c r="H744" s="158"/>
      <c r="I744" s="157"/>
      <c r="J744" s="159"/>
      <c r="K744" s="196"/>
      <c r="L744" s="206"/>
      <c r="M744" s="494"/>
      <c r="N744"/>
      <c r="O744" s="50"/>
      <c r="P744" s="144">
        <f t="shared" si="32"/>
        <v>0</v>
      </c>
    </row>
    <row r="745" spans="1:16" outlineLevel="1" x14ac:dyDescent="0.25">
      <c r="A745" s="172" t="s">
        <v>625</v>
      </c>
      <c r="B745" s="74" t="s">
        <v>231</v>
      </c>
      <c r="C745" s="32" t="str">
        <f>CONCATENATE(VLOOKUP(A745,ABC_SERVIÇOS!A:I,5,0)," - ",VLOOKUP(A745,ABC_SERVIÇOS!A:I,6,0))</f>
        <v>92915 - SINAPI – 10/17</v>
      </c>
      <c r="D745" s="514" t="str">
        <f>VLOOKUP(A745,ABC_SERVIÇOS,2,0)</f>
        <v>FORNE, CORTE E DOBRA E ARMAÇÃO DE AÇO CA-60, DIÂMETRO DE 5.0 MM</v>
      </c>
      <c r="E745" s="116"/>
      <c r="F745" s="116"/>
      <c r="G745" s="116"/>
      <c r="H745" s="116"/>
      <c r="I745" s="32" t="str">
        <f>VLOOKUP(A745,ABC_SERVIÇOS,3,0)</f>
        <v>KG</v>
      </c>
      <c r="J745" s="76">
        <f>SUM(J746:J747)</f>
        <v>650</v>
      </c>
      <c r="K745" s="76" t="s">
        <v>249</v>
      </c>
      <c r="L745" s="77">
        <f>VLOOKUP(A745,ABC_SERVIÇOS,7,0)</f>
        <v>9.26</v>
      </c>
      <c r="M745" s="438">
        <f>ROUND(L745*J745,2)</f>
        <v>6019</v>
      </c>
      <c r="N745" s="21" t="str">
        <f>A745</f>
        <v>COMP_059</v>
      </c>
      <c r="O745" s="50"/>
      <c r="P745" s="144">
        <f t="shared" si="32"/>
        <v>-6019</v>
      </c>
    </row>
    <row r="746" spans="1:16" outlineLevel="1" x14ac:dyDescent="0.25">
      <c r="A746" s="21"/>
      <c r="B746" s="476"/>
      <c r="C746" s="149"/>
      <c r="D746" s="219" t="s">
        <v>628</v>
      </c>
      <c r="E746" s="179"/>
      <c r="F746" s="151"/>
      <c r="G746" s="179"/>
      <c r="H746" s="179"/>
      <c r="I746" s="179"/>
      <c r="J746" s="151">
        <v>650</v>
      </c>
      <c r="K746" s="156" t="s">
        <v>627</v>
      </c>
      <c r="L746" s="153"/>
      <c r="M746" s="477"/>
      <c r="N746"/>
      <c r="O746" s="50"/>
      <c r="P746" s="144">
        <f t="shared" si="32"/>
        <v>0</v>
      </c>
    </row>
    <row r="747" spans="1:16" outlineLevel="1" x14ac:dyDescent="0.25">
      <c r="A747" s="21"/>
      <c r="B747" s="31"/>
      <c r="C747" s="34"/>
      <c r="D747" s="504"/>
      <c r="E747" s="161"/>
      <c r="F747" s="161"/>
      <c r="G747" s="161"/>
      <c r="H747" s="161"/>
      <c r="I747" s="34"/>
      <c r="J747" s="35"/>
      <c r="K747" s="35"/>
      <c r="L747" s="36"/>
      <c r="M747" s="433"/>
      <c r="N747"/>
      <c r="O747" s="50"/>
      <c r="P747" s="144">
        <f t="shared" si="32"/>
        <v>0</v>
      </c>
    </row>
    <row r="748" spans="1:16" outlineLevel="1" x14ac:dyDescent="0.25">
      <c r="A748" s="172" t="s">
        <v>631</v>
      </c>
      <c r="B748" s="74" t="s">
        <v>232</v>
      </c>
      <c r="C748" s="32" t="str">
        <f>CONCATENATE(VLOOKUP(A748,ABC_SERVIÇOS!A:I,5,0)," - ",VLOOKUP(A748,ABC_SERVIÇOS!A:I,6,0))</f>
        <v>92917 - SINAPI – 10/17</v>
      </c>
      <c r="D748" s="514" t="str">
        <f>VLOOKUP(A748,ABC_SERVIÇOS,2,0)</f>
        <v>FORNE, CORTE E DOBRA E ARMAÇÃO DE AÇO CA-50, DIÂMETRO DE 8.0 MM</v>
      </c>
      <c r="E748" s="116"/>
      <c r="F748" s="116"/>
      <c r="G748" s="116"/>
      <c r="H748" s="116"/>
      <c r="I748" s="32" t="str">
        <f>VLOOKUP(A748,ABC_SERVIÇOS,3,0)</f>
        <v>KG</v>
      </c>
      <c r="J748" s="76">
        <f>SUM(J749:J750)</f>
        <v>14900</v>
      </c>
      <c r="K748" s="76" t="s">
        <v>249</v>
      </c>
      <c r="L748" s="77">
        <f>VLOOKUP(A748,ABC_SERVIÇOS,7,0)</f>
        <v>7.61</v>
      </c>
      <c r="M748" s="438">
        <f>ROUND(L748*J748,2)</f>
        <v>113389</v>
      </c>
      <c r="N748" s="21" t="str">
        <f>A748</f>
        <v>COMP_061</v>
      </c>
      <c r="O748" s="50"/>
      <c r="P748" s="144">
        <f t="shared" si="32"/>
        <v>-113389</v>
      </c>
    </row>
    <row r="749" spans="1:16" outlineLevel="1" x14ac:dyDescent="0.25">
      <c r="A749" s="21"/>
      <c r="B749" s="476"/>
      <c r="C749" s="149"/>
      <c r="D749" s="219" t="s">
        <v>628</v>
      </c>
      <c r="E749" s="179"/>
      <c r="F749" s="151"/>
      <c r="G749" s="179"/>
      <c r="H749" s="179"/>
      <c r="I749" s="179"/>
      <c r="J749" s="151">
        <v>14900</v>
      </c>
      <c r="K749" s="156" t="s">
        <v>627</v>
      </c>
      <c r="L749" s="153"/>
      <c r="M749" s="477"/>
      <c r="N749"/>
      <c r="O749" s="50"/>
      <c r="P749" s="144">
        <f t="shared" si="32"/>
        <v>0</v>
      </c>
    </row>
    <row r="750" spans="1:16" outlineLevel="1" x14ac:dyDescent="0.25">
      <c r="A750"/>
      <c r="B750" s="53"/>
      <c r="C750" s="54"/>
      <c r="D750" s="219"/>
      <c r="E750" s="150"/>
      <c r="F750" s="150"/>
      <c r="G750" s="150"/>
      <c r="H750" s="150"/>
      <c r="I750" s="149"/>
      <c r="J750" s="156"/>
      <c r="K750" s="56"/>
      <c r="L750" s="57"/>
      <c r="M750" s="434"/>
      <c r="N750"/>
      <c r="O750" s="50"/>
      <c r="P750" s="144">
        <f t="shared" si="32"/>
        <v>0</v>
      </c>
    </row>
    <row r="751" spans="1:16" outlineLevel="1" x14ac:dyDescent="0.25">
      <c r="A751" s="172" t="s">
        <v>633</v>
      </c>
      <c r="B751" s="74" t="s">
        <v>233</v>
      </c>
      <c r="C751" s="32" t="str">
        <f>CONCATENATE(VLOOKUP(A751,ABC_SERVIÇOS!A:I,5,0)," - ",VLOOKUP(A751,ABC_SERVIÇOS!A:I,6,0))</f>
        <v>92919 - SINAPI – 10/17</v>
      </c>
      <c r="D751" s="514" t="str">
        <f>VLOOKUP(A751,ABC_SERVIÇOS,2,0)</f>
        <v>FORNE, CORTE E DOBRA E ARMAÇÃO DE AÇO CA-50, DIÂMETRO DE 10.0 MM</v>
      </c>
      <c r="E751" s="116"/>
      <c r="F751" s="116"/>
      <c r="G751" s="116"/>
      <c r="H751" s="116"/>
      <c r="I751" s="32" t="str">
        <f>VLOOKUP(A751,ABC_SERVIÇOS,3,0)</f>
        <v>KG</v>
      </c>
      <c r="J751" s="76">
        <f>SUM(J752:J753)</f>
        <v>72250</v>
      </c>
      <c r="K751" s="76" t="s">
        <v>249</v>
      </c>
      <c r="L751" s="77">
        <f>VLOOKUP(A751,ABC_SERVIÇOS,7,0)</f>
        <v>6.15</v>
      </c>
      <c r="M751" s="438">
        <f>ROUND(L751*J751,2)</f>
        <v>444337.5</v>
      </c>
      <c r="N751" s="21" t="str">
        <f>A751</f>
        <v>COMP_062</v>
      </c>
      <c r="O751" s="50"/>
      <c r="P751" s="144">
        <f t="shared" si="32"/>
        <v>-444337.5</v>
      </c>
    </row>
    <row r="752" spans="1:16" outlineLevel="1" x14ac:dyDescent="0.25">
      <c r="A752" s="21"/>
      <c r="B752" s="476"/>
      <c r="C752" s="149"/>
      <c r="D752" s="219" t="s">
        <v>628</v>
      </c>
      <c r="E752" s="179"/>
      <c r="F752" s="151"/>
      <c r="G752" s="179"/>
      <c r="H752" s="179"/>
      <c r="I752" s="179"/>
      <c r="J752" s="151">
        <v>72250</v>
      </c>
      <c r="K752" s="156" t="s">
        <v>627</v>
      </c>
      <c r="L752" s="153"/>
      <c r="M752" s="477"/>
      <c r="N752"/>
      <c r="O752" s="50"/>
      <c r="P752" s="144">
        <f t="shared" si="32"/>
        <v>0</v>
      </c>
    </row>
    <row r="753" spans="1:16" outlineLevel="1" x14ac:dyDescent="0.25">
      <c r="A753"/>
      <c r="B753" s="53"/>
      <c r="C753" s="54"/>
      <c r="D753" s="219"/>
      <c r="E753" s="150"/>
      <c r="F753" s="150"/>
      <c r="G753" s="150"/>
      <c r="H753" s="150"/>
      <c r="I753" s="149"/>
      <c r="J753" s="156"/>
      <c r="K753" s="56"/>
      <c r="L753" s="57"/>
      <c r="M753" s="434"/>
      <c r="N753"/>
      <c r="O753" s="50"/>
      <c r="P753" s="144">
        <f t="shared" si="32"/>
        <v>0</v>
      </c>
    </row>
    <row r="754" spans="1:16" outlineLevel="1" x14ac:dyDescent="0.25">
      <c r="A754" s="172" t="s">
        <v>634</v>
      </c>
      <c r="B754" s="74" t="s">
        <v>234</v>
      </c>
      <c r="C754" s="32" t="str">
        <f>CONCATENATE(VLOOKUP(A754,ABC_SERVIÇOS!A:I,5,0)," - ",VLOOKUP(A754,ABC_SERVIÇOS!A:I,6,0))</f>
        <v>92921 - SINAPI – 10/17</v>
      </c>
      <c r="D754" s="514" t="str">
        <f>VLOOKUP(A754,ABC_SERVIÇOS,2,0)</f>
        <v>FORNE, CORTE E DOBRA E ARMAÇÃO DE AÇO CA-50, DIÂMETRO DE 12.5 MM</v>
      </c>
      <c r="E754" s="116"/>
      <c r="F754" s="116"/>
      <c r="G754" s="116"/>
      <c r="H754" s="116"/>
      <c r="I754" s="32" t="str">
        <f>VLOOKUP(A754,ABC_SERVIÇOS,3,0)</f>
        <v>KG</v>
      </c>
      <c r="J754" s="76">
        <f>SUM(J755:J755)</f>
        <v>300</v>
      </c>
      <c r="K754" s="76" t="s">
        <v>249</v>
      </c>
      <c r="L754" s="77">
        <f>VLOOKUP(A754,ABC_SERVIÇOS,7,0)</f>
        <v>5.45</v>
      </c>
      <c r="M754" s="438">
        <f>ROUND(L754*J754,2)</f>
        <v>1635</v>
      </c>
      <c r="N754" s="21" t="str">
        <f>A754</f>
        <v>COMP_063</v>
      </c>
      <c r="O754" s="50"/>
      <c r="P754" s="144">
        <f t="shared" si="32"/>
        <v>-1635</v>
      </c>
    </row>
    <row r="755" spans="1:16" outlineLevel="1" x14ac:dyDescent="0.25">
      <c r="A755" s="21"/>
      <c r="B755" s="476"/>
      <c r="C755" s="149"/>
      <c r="D755" s="219" t="s">
        <v>628</v>
      </c>
      <c r="E755" s="179"/>
      <c r="F755" s="151"/>
      <c r="G755" s="179"/>
      <c r="H755" s="179"/>
      <c r="I755" s="179"/>
      <c r="J755" s="151">
        <v>300</v>
      </c>
      <c r="K755" s="156" t="s">
        <v>627</v>
      </c>
      <c r="L755" s="153"/>
      <c r="M755" s="477"/>
      <c r="N755"/>
      <c r="O755" s="50"/>
      <c r="P755" s="144">
        <f t="shared" si="32"/>
        <v>0</v>
      </c>
    </row>
    <row r="756" spans="1:16" outlineLevel="1" x14ac:dyDescent="0.25">
      <c r="A756"/>
      <c r="B756" s="53"/>
      <c r="C756" s="54"/>
      <c r="D756" s="219"/>
      <c r="E756" s="150"/>
      <c r="F756" s="150"/>
      <c r="G756" s="150"/>
      <c r="H756" s="150"/>
      <c r="I756" s="149"/>
      <c r="J756" s="156"/>
      <c r="K756" s="56"/>
      <c r="L756" s="57"/>
      <c r="M756" s="434"/>
      <c r="N756"/>
      <c r="O756" s="50"/>
      <c r="P756" s="144">
        <f t="shared" si="32"/>
        <v>0</v>
      </c>
    </row>
    <row r="757" spans="1:16" outlineLevel="1" x14ac:dyDescent="0.25">
      <c r="A757" s="172" t="s">
        <v>697</v>
      </c>
      <c r="B757" s="74" t="s">
        <v>235</v>
      </c>
      <c r="C757" s="32" t="str">
        <f>CONCATENATE(VLOOKUP(A757,ABC_SERVIÇOS!A:I,5,0)," - ",VLOOKUP(A757,ABC_SERVIÇOS!A:I,6,0))</f>
        <v>73898/001 - SINAPI – 10/17</v>
      </c>
      <c r="D757" s="514" t="str">
        <f>VLOOKUP(A757,ABC_SERVIÇOS,2,0)</f>
        <v>JUNTA DE DILATACAO ELASTICA (PVC) O-220/6 PRESSAO ATE 30 MCA</v>
      </c>
      <c r="E757" s="116"/>
      <c r="F757" s="116"/>
      <c r="G757" s="116"/>
      <c r="H757" s="116"/>
      <c r="I757" s="32" t="str">
        <f>VLOOKUP(A757,ABC_SERVIÇOS,3,0)</f>
        <v>M</v>
      </c>
      <c r="J757" s="564">
        <f>SUM(J758:J759)</f>
        <v>484</v>
      </c>
      <c r="K757" s="76" t="s">
        <v>249</v>
      </c>
      <c r="L757" s="77">
        <f>VLOOKUP(A757,ABC_SERVIÇOS,7,0)</f>
        <v>94.73</v>
      </c>
      <c r="M757" s="438">
        <f>ROUND(L757*J757,2)</f>
        <v>45849.32</v>
      </c>
      <c r="N757" s="21" t="str">
        <f>A757</f>
        <v>COMP_080</v>
      </c>
      <c r="O757" s="50"/>
      <c r="P757" s="144">
        <f t="shared" si="32"/>
        <v>-45849.32</v>
      </c>
    </row>
    <row r="758" spans="1:16" outlineLevel="1" x14ac:dyDescent="0.25">
      <c r="A758"/>
      <c r="B758" s="53"/>
      <c r="C758" s="54"/>
      <c r="D758" s="217"/>
      <c r="E758" s="149" t="s">
        <v>698</v>
      </c>
      <c r="F758" s="149" t="s">
        <v>699</v>
      </c>
      <c r="G758" s="149" t="s">
        <v>700</v>
      </c>
      <c r="H758" s="149"/>
      <c r="I758" s="149"/>
      <c r="J758" s="570"/>
      <c r="K758" s="56"/>
      <c r="L758" s="57"/>
      <c r="M758" s="434"/>
      <c r="N758"/>
      <c r="O758" s="50"/>
      <c r="P758" s="144">
        <f t="shared" si="32"/>
        <v>0</v>
      </c>
    </row>
    <row r="759" spans="1:16" outlineLevel="1" x14ac:dyDescent="0.25">
      <c r="A759"/>
      <c r="B759" s="53"/>
      <c r="C759" s="54"/>
      <c r="D759" s="217" t="s">
        <v>701</v>
      </c>
      <c r="E759" s="151">
        <v>8</v>
      </c>
      <c r="F759" s="151">
        <v>7</v>
      </c>
      <c r="G759" s="151">
        <v>22</v>
      </c>
      <c r="H759" s="149"/>
      <c r="I759" s="149"/>
      <c r="J759" s="570">
        <f>(E759+(F759*2))*G759</f>
        <v>484</v>
      </c>
      <c r="K759" s="56"/>
      <c r="L759" s="57"/>
      <c r="M759" s="434"/>
      <c r="N759"/>
      <c r="O759" s="50"/>
      <c r="P759" s="144">
        <f t="shared" si="32"/>
        <v>0</v>
      </c>
    </row>
    <row r="760" spans="1:16" outlineLevel="1" x14ac:dyDescent="0.25">
      <c r="A760"/>
      <c r="B760" s="493"/>
      <c r="C760" s="205"/>
      <c r="D760" s="509"/>
      <c r="E760" s="157"/>
      <c r="F760" s="157"/>
      <c r="G760" s="157"/>
      <c r="H760" s="157"/>
      <c r="I760" s="157"/>
      <c r="J760" s="563"/>
      <c r="K760" s="196"/>
      <c r="L760" s="206"/>
      <c r="M760" s="494"/>
      <c r="N760"/>
      <c r="O760" s="50"/>
      <c r="P760" s="144">
        <f t="shared" si="32"/>
        <v>0</v>
      </c>
    </row>
    <row r="761" spans="1:16" ht="22.5" customHeight="1" outlineLevel="1" x14ac:dyDescent="0.25">
      <c r="A761" s="172" t="s">
        <v>659</v>
      </c>
      <c r="B761" s="74" t="s">
        <v>236</v>
      </c>
      <c r="C761" s="32" t="str">
        <f>CONCATENATE(VLOOKUP(A761,ABC_SERVIÇOS!A:I,5,0)," - ",VLOOKUP(A761,ABC_SERVIÇOS!A:I,6,0))</f>
        <v>74020/1 - SINAPI – 10/17</v>
      </c>
      <c r="D761" s="514" t="str">
        <f>VLOOKUP(A761,ABC_SERVIÇOS,2,0)</f>
        <v>ENSAIO DE CONCRETO</v>
      </c>
      <c r="E761" s="116"/>
      <c r="F761" s="116"/>
      <c r="G761" s="116"/>
      <c r="H761" s="116"/>
      <c r="I761" s="32" t="str">
        <f>VLOOKUP(A761,ABC_SERVIÇOS,3,0)</f>
        <v>M3</v>
      </c>
      <c r="J761" s="564">
        <f>SUM(J762:J762)</f>
        <v>2470.0196599999999</v>
      </c>
      <c r="K761" s="76" t="s">
        <v>249</v>
      </c>
      <c r="L761" s="77">
        <f>VLOOKUP(A761,ABC_SERVIÇOS,7,0)</f>
        <v>27.1</v>
      </c>
      <c r="M761" s="438">
        <f>ROUND(L761*J761,2)</f>
        <v>66937.53</v>
      </c>
      <c r="N761" s="21" t="str">
        <f>A761</f>
        <v>COMP_073</v>
      </c>
      <c r="O761" s="50"/>
      <c r="P761" s="144">
        <f t="shared" si="32"/>
        <v>-66937.53</v>
      </c>
    </row>
    <row r="762" spans="1:16" outlineLevel="1" x14ac:dyDescent="0.25">
      <c r="A762"/>
      <c r="B762" s="53"/>
      <c r="C762" s="54"/>
      <c r="D762" s="219" t="s">
        <v>702</v>
      </c>
      <c r="E762" s="150"/>
      <c r="F762" s="150"/>
      <c r="G762" s="150"/>
      <c r="H762" s="150"/>
      <c r="I762" s="149"/>
      <c r="J762" s="570">
        <f>J682</f>
        <v>2470.0196599999999</v>
      </c>
      <c r="K762" s="56"/>
      <c r="L762" s="57"/>
      <c r="M762" s="434"/>
      <c r="N762"/>
      <c r="O762" s="50"/>
      <c r="P762" s="144">
        <f t="shared" si="32"/>
        <v>0</v>
      </c>
    </row>
    <row r="763" spans="1:16" outlineLevel="1" x14ac:dyDescent="0.25">
      <c r="A763"/>
      <c r="B763" s="491"/>
      <c r="C763" s="201"/>
      <c r="D763" s="220"/>
      <c r="E763" s="202"/>
      <c r="F763" s="202"/>
      <c r="G763" s="202"/>
      <c r="H763" s="202"/>
      <c r="I763" s="222"/>
      <c r="J763" s="575"/>
      <c r="K763" s="203"/>
      <c r="L763" s="204"/>
      <c r="M763" s="492"/>
      <c r="N763"/>
      <c r="O763" s="50"/>
      <c r="P763" s="144">
        <f t="shared" si="32"/>
        <v>0</v>
      </c>
    </row>
    <row r="764" spans="1:16" ht="27" customHeight="1" outlineLevel="1" x14ac:dyDescent="0.25">
      <c r="A764" s="172" t="s">
        <v>703</v>
      </c>
      <c r="B764" s="74" t="s">
        <v>237</v>
      </c>
      <c r="C764" s="32" t="str">
        <f>CONCATENATE(VLOOKUP(A764,ABC_SERVIÇOS!A:I,5,0)," - ",VLOOKUP(A764,ABC_SERVIÇOS!A:I,6,0))</f>
        <v>89455 - SINAPI – 10/17</v>
      </c>
      <c r="D764" s="514" t="str">
        <f>VLOOKUP(A764,ABC_SERVIÇOS,2,0)</f>
        <v>ALVENARIA DE BLOCOS DE CONCRETO ESTRUTURAL 14X19X39 CM, (ESPESSURA 14CM) FBK = 14,0 MPA</v>
      </c>
      <c r="E764" s="116"/>
      <c r="F764" s="116"/>
      <c r="G764" s="116"/>
      <c r="H764" s="116"/>
      <c r="I764" s="32" t="str">
        <f>VLOOKUP(A764,ABC_SERVIÇOS,3,0)</f>
        <v>M2</v>
      </c>
      <c r="J764" s="564">
        <f>J770</f>
        <v>1350</v>
      </c>
      <c r="K764" s="76" t="s">
        <v>249</v>
      </c>
      <c r="L764" s="77">
        <f>VLOOKUP(A764,ABC_SERVIÇOS,7,0)</f>
        <v>65.61</v>
      </c>
      <c r="M764" s="438">
        <f>ROUND(L764*J764,2)</f>
        <v>88573.5</v>
      </c>
      <c r="N764" s="21" t="str">
        <f>A764</f>
        <v>COMP_081</v>
      </c>
      <c r="O764" s="50"/>
      <c r="P764" s="144">
        <f t="shared" si="32"/>
        <v>-88573.5</v>
      </c>
    </row>
    <row r="765" spans="1:16" outlineLevel="1" x14ac:dyDescent="0.25">
      <c r="A765"/>
      <c r="B765" s="53"/>
      <c r="C765" s="54"/>
      <c r="D765" s="219" t="s">
        <v>704</v>
      </c>
      <c r="E765" s="150"/>
      <c r="F765" s="150"/>
      <c r="G765" s="150"/>
      <c r="H765" s="150"/>
      <c r="I765" s="149"/>
      <c r="J765" s="574">
        <v>450</v>
      </c>
      <c r="K765" s="56"/>
      <c r="L765" s="57" t="s">
        <v>379</v>
      </c>
      <c r="M765" s="434"/>
      <c r="N765"/>
      <c r="O765" s="50"/>
      <c r="P765" s="144">
        <f t="shared" si="32"/>
        <v>0</v>
      </c>
    </row>
    <row r="766" spans="1:16" outlineLevel="1" x14ac:dyDescent="0.25">
      <c r="A766"/>
      <c r="B766" s="53"/>
      <c r="C766" s="54"/>
      <c r="D766" s="219" t="s">
        <v>705</v>
      </c>
      <c r="E766" s="150"/>
      <c r="F766" s="150"/>
      <c r="G766" s="150"/>
      <c r="H766" s="150"/>
      <c r="I766" s="149"/>
      <c r="J766" s="574">
        <v>450</v>
      </c>
      <c r="K766" s="56"/>
      <c r="L766" s="57" t="s">
        <v>381</v>
      </c>
      <c r="M766" s="434"/>
      <c r="N766"/>
      <c r="O766" s="50"/>
      <c r="P766" s="144">
        <f t="shared" si="32"/>
        <v>0</v>
      </c>
    </row>
    <row r="767" spans="1:16" outlineLevel="1" x14ac:dyDescent="0.25">
      <c r="A767"/>
      <c r="B767" s="53"/>
      <c r="C767" s="54"/>
      <c r="D767" s="219"/>
      <c r="E767" s="150"/>
      <c r="F767" s="150"/>
      <c r="G767" s="150"/>
      <c r="H767" s="150"/>
      <c r="I767" s="149"/>
      <c r="J767" s="574"/>
      <c r="K767" s="56"/>
      <c r="L767" s="57"/>
      <c r="M767" s="434"/>
      <c r="N767"/>
      <c r="O767" s="50"/>
      <c r="P767" s="144">
        <f t="shared" si="32"/>
        <v>0</v>
      </c>
    </row>
    <row r="768" spans="1:16" outlineLevel="1" x14ac:dyDescent="0.25">
      <c r="A768"/>
      <c r="B768" s="53"/>
      <c r="C768" s="54"/>
      <c r="D768" s="219" t="s">
        <v>655</v>
      </c>
      <c r="E768" s="150"/>
      <c r="F768" s="150"/>
      <c r="G768" s="150"/>
      <c r="H768" s="150"/>
      <c r="I768" s="149"/>
      <c r="J768" s="576">
        <v>1.5</v>
      </c>
      <c r="K768" s="56"/>
      <c r="L768" s="57" t="s">
        <v>425</v>
      </c>
      <c r="M768" s="434"/>
      <c r="N768"/>
      <c r="O768" s="50"/>
      <c r="P768" s="144">
        <f t="shared" si="32"/>
        <v>0</v>
      </c>
    </row>
    <row r="769" spans="1:16" outlineLevel="1" x14ac:dyDescent="0.25">
      <c r="A769"/>
      <c r="B769" s="53"/>
      <c r="C769" s="54"/>
      <c r="D769" s="219"/>
      <c r="E769" s="150"/>
      <c r="F769" s="150"/>
      <c r="G769" s="150"/>
      <c r="H769" s="150"/>
      <c r="I769" s="149"/>
      <c r="J769" s="574"/>
      <c r="K769" s="56"/>
      <c r="L769" s="57"/>
      <c r="M769" s="434"/>
      <c r="N769"/>
      <c r="O769" s="50"/>
      <c r="P769" s="144">
        <f t="shared" si="32"/>
        <v>0</v>
      </c>
    </row>
    <row r="770" spans="1:16" outlineLevel="1" x14ac:dyDescent="0.25">
      <c r="A770"/>
      <c r="B770" s="53"/>
      <c r="C770" s="54"/>
      <c r="D770" s="219"/>
      <c r="E770" s="150"/>
      <c r="F770" s="150"/>
      <c r="G770" s="150"/>
      <c r="H770" s="150"/>
      <c r="I770" s="149" t="s">
        <v>377</v>
      </c>
      <c r="J770" s="574">
        <f>SUM(J765:J766)*J768</f>
        <v>1350</v>
      </c>
      <c r="K770" s="56"/>
      <c r="L770" s="57" t="s">
        <v>706</v>
      </c>
      <c r="M770" s="434"/>
      <c r="N770"/>
      <c r="O770" s="50"/>
      <c r="P770" s="144">
        <f t="shared" si="32"/>
        <v>0</v>
      </c>
    </row>
    <row r="771" spans="1:16" ht="25.5" outlineLevel="1" x14ac:dyDescent="0.25">
      <c r="A771" s="172" t="s">
        <v>707</v>
      </c>
      <c r="B771" s="74" t="s">
        <v>238</v>
      </c>
      <c r="C771" s="32" t="str">
        <f>CONCATENATE(VLOOKUP(A771,ABC_SERVIÇOS!A:I,5,0)," - ",VLOOKUP(A771,ABC_SERVIÇOS!A:I,6,0))</f>
        <v>87877 - SINAPI – 10/17</v>
      </c>
      <c r="D771" s="514" t="str">
        <f>VLOOKUP(A771,ABC_SERVIÇOS,2,0)</f>
        <v xml:space="preserve">CHAPISCO APLICADO SOMENTE EM ESTRUTURAS DE CONCRETO EM ALVENARIAS </v>
      </c>
      <c r="E771" s="116"/>
      <c r="F771" s="116"/>
      <c r="G771" s="116"/>
      <c r="H771" s="116"/>
      <c r="I771" s="32" t="str">
        <f>VLOOKUP(A771,ABC_SERVIÇOS,3,0)</f>
        <v>M2</v>
      </c>
      <c r="J771" s="564">
        <f>J774</f>
        <v>2700</v>
      </c>
      <c r="K771" s="76" t="s">
        <v>249</v>
      </c>
      <c r="L771" s="77">
        <f>VLOOKUP(A771,ABC_SERVIÇOS,7,0)</f>
        <v>6.07</v>
      </c>
      <c r="M771" s="438">
        <f>ROUND(L771*J771,2)</f>
        <v>16389</v>
      </c>
      <c r="N771" s="21" t="str">
        <f>A771</f>
        <v>COMP_082</v>
      </c>
      <c r="O771" s="50"/>
      <c r="P771" s="144">
        <f t="shared" si="32"/>
        <v>-16389</v>
      </c>
    </row>
    <row r="772" spans="1:16" outlineLevel="1" x14ac:dyDescent="0.25">
      <c r="A772"/>
      <c r="B772" s="53"/>
      <c r="C772" s="54"/>
      <c r="D772" s="219" t="s">
        <v>708</v>
      </c>
      <c r="E772" s="150"/>
      <c r="F772" s="150"/>
      <c r="G772" s="150"/>
      <c r="H772" s="150"/>
      <c r="I772" s="149"/>
      <c r="J772" s="574">
        <f>J764</f>
        <v>1350</v>
      </c>
      <c r="K772" s="235" t="s">
        <v>263</v>
      </c>
      <c r="L772" s="57"/>
      <c r="M772" s="434"/>
      <c r="N772"/>
      <c r="O772" s="50"/>
      <c r="P772" s="144">
        <f t="shared" ref="P772:P778" si="33">O772-M772</f>
        <v>0</v>
      </c>
    </row>
    <row r="773" spans="1:16" outlineLevel="1" x14ac:dyDescent="0.25">
      <c r="A773"/>
      <c r="B773" s="53"/>
      <c r="C773" s="54"/>
      <c r="D773" s="219" t="s">
        <v>709</v>
      </c>
      <c r="E773" s="150"/>
      <c r="F773" s="150"/>
      <c r="G773" s="150"/>
      <c r="H773" s="150"/>
      <c r="I773" s="149"/>
      <c r="J773" s="574">
        <v>2</v>
      </c>
      <c r="K773" s="235" t="s">
        <v>709</v>
      </c>
      <c r="L773" s="57"/>
      <c r="M773" s="434"/>
      <c r="N773"/>
      <c r="O773" s="50"/>
      <c r="P773" s="144">
        <f t="shared" si="33"/>
        <v>0</v>
      </c>
    </row>
    <row r="774" spans="1:16" outlineLevel="1" x14ac:dyDescent="0.25">
      <c r="A774"/>
      <c r="B774" s="501"/>
      <c r="C774" s="214"/>
      <c r="D774" s="522"/>
      <c r="E774" s="224"/>
      <c r="F774" s="224"/>
      <c r="G774" s="224"/>
      <c r="H774" s="224"/>
      <c r="I774" s="535" t="s">
        <v>377</v>
      </c>
      <c r="J774" s="577">
        <f>J773*J772</f>
        <v>2700</v>
      </c>
      <c r="K774" s="521"/>
      <c r="L774" s="216"/>
      <c r="M774" s="499"/>
      <c r="N774"/>
      <c r="O774" s="50"/>
      <c r="P774" s="144"/>
    </row>
    <row r="775" spans="1:16" ht="25.5" outlineLevel="1" x14ac:dyDescent="0.25">
      <c r="A775" s="172" t="s">
        <v>710</v>
      </c>
      <c r="B775" s="74" t="s">
        <v>239</v>
      </c>
      <c r="C775" s="32" t="str">
        <f>CONCATENATE(VLOOKUP(A775,ABC_SERVIÇOS!A:I,5,0)," - ",VLOOKUP(A775,ABC_SERVIÇOS!A:I,6,0))</f>
        <v>87530 - SINAPI – 10/17</v>
      </c>
      <c r="D775" s="514" t="str">
        <f>VLOOKUP(A775,ABC_SERVIÇOS,2,0)</f>
        <v>MASSA ÚNICA, PARA RECEBIMENTO DE PINTURA, EM ARGAMASSA TRAÇO 1:2:8 E=2CM</v>
      </c>
      <c r="E775" s="116"/>
      <c r="F775" s="116"/>
      <c r="G775" s="116"/>
      <c r="H775" s="116"/>
      <c r="I775" s="32" t="str">
        <f>VLOOKUP(A775,ABC_SERVIÇOS,3,0)</f>
        <v>M2</v>
      </c>
      <c r="J775" s="76">
        <f>SUM(J776:J777)</f>
        <v>2700</v>
      </c>
      <c r="K775" s="76" t="s">
        <v>249</v>
      </c>
      <c r="L775" s="77">
        <f>VLOOKUP(A775,ABC_SERVIÇOS,7,0)</f>
        <v>25.8</v>
      </c>
      <c r="M775" s="438">
        <f>ROUND(L775*J775,2)</f>
        <v>69660</v>
      </c>
      <c r="N775" s="21" t="str">
        <f>A775</f>
        <v>COMP_083</v>
      </c>
      <c r="O775" s="50"/>
      <c r="P775" s="144">
        <f t="shared" si="33"/>
        <v>-69660</v>
      </c>
    </row>
    <row r="776" spans="1:16" outlineLevel="1" x14ac:dyDescent="0.25">
      <c r="A776"/>
      <c r="B776" s="53"/>
      <c r="C776" s="54"/>
      <c r="D776" s="219" t="s">
        <v>711</v>
      </c>
      <c r="E776" s="150"/>
      <c r="F776" s="150"/>
      <c r="G776" s="150"/>
      <c r="H776" s="150"/>
      <c r="I776" s="149"/>
      <c r="J776" s="151">
        <f>J771</f>
        <v>2700</v>
      </c>
      <c r="K776" s="235" t="s">
        <v>263</v>
      </c>
      <c r="L776" s="57"/>
      <c r="M776" s="434"/>
      <c r="N776"/>
      <c r="O776" s="50"/>
      <c r="P776" s="144">
        <f t="shared" si="33"/>
        <v>0</v>
      </c>
    </row>
    <row r="777" spans="1:16" ht="15.75" outlineLevel="1" thickBot="1" x14ac:dyDescent="0.3">
      <c r="A777"/>
      <c r="B777" s="53"/>
      <c r="C777" s="54"/>
      <c r="D777" s="219" t="s">
        <v>712</v>
      </c>
      <c r="E777" s="150"/>
      <c r="F777" s="150"/>
      <c r="G777" s="150"/>
      <c r="H777" s="150"/>
      <c r="I777" s="149"/>
      <c r="J777" s="151"/>
      <c r="K777" s="235"/>
      <c r="L777" s="57"/>
      <c r="M777" s="434"/>
      <c r="N777"/>
      <c r="O777" s="50"/>
      <c r="P777" s="144">
        <f t="shared" si="33"/>
        <v>0</v>
      </c>
    </row>
    <row r="778" spans="1:16" ht="29.25" customHeight="1" thickBot="1" x14ac:dyDescent="0.3">
      <c r="A778"/>
      <c r="B778" s="22">
        <v>12</v>
      </c>
      <c r="C778" s="102"/>
      <c r="D778" s="103" t="s">
        <v>241</v>
      </c>
      <c r="E778" s="102"/>
      <c r="F778" s="102"/>
      <c r="G778" s="102"/>
      <c r="H778" s="102"/>
      <c r="I778" s="102"/>
      <c r="J778" s="104"/>
      <c r="K778" s="104"/>
      <c r="L778" s="26"/>
      <c r="M778" s="432">
        <f>SUM(M779:M781)</f>
        <v>24165.41</v>
      </c>
      <c r="N778"/>
      <c r="O778" s="50">
        <f>PQP_REVISADO!H180</f>
        <v>24165.41</v>
      </c>
      <c r="P778" s="144">
        <f t="shared" si="33"/>
        <v>0</v>
      </c>
    </row>
    <row r="779" spans="1:16" ht="27.75" customHeight="1" outlineLevel="1" x14ac:dyDescent="0.25">
      <c r="A779" s="172" t="s">
        <v>713</v>
      </c>
      <c r="B779" s="67" t="s">
        <v>242</v>
      </c>
      <c r="C779" s="32" t="str">
        <f>CONCATENATE(VLOOKUP(A779,ABC_SERVIÇOS!A:I,5,0)," - ",VLOOKUP(A779,ABC_SERVIÇOS!A:I,6,0))</f>
        <v>9537 - SINAPI – 10/17</v>
      </c>
      <c r="D779" s="513" t="str">
        <f>VLOOKUP(A779,ABC_SERVIÇOS,2,0)</f>
        <v>LIMPEZA FINAL DA OBRA</v>
      </c>
      <c r="E779" s="173"/>
      <c r="F779" s="173"/>
      <c r="G779" s="173"/>
      <c r="H779" s="173"/>
      <c r="I779" s="174" t="str">
        <f>VLOOKUP(A779,ABC_SERVIÇOS,3,0)</f>
        <v>M2</v>
      </c>
      <c r="J779" s="175">
        <f>J780*J781</f>
        <v>12922.679999999998</v>
      </c>
      <c r="K779" s="175" t="s">
        <v>249</v>
      </c>
      <c r="L779" s="176">
        <f>VLOOKUP(A779,ABC_SERVIÇOS,7,0)</f>
        <v>1.87</v>
      </c>
      <c r="M779" s="482">
        <f>ROUND(L779*J779,2)</f>
        <v>24165.41</v>
      </c>
      <c r="N779" s="21" t="str">
        <f>A779</f>
        <v>COMP_091</v>
      </c>
      <c r="O779" s="50"/>
      <c r="P779" s="138"/>
    </row>
    <row r="780" spans="1:16" outlineLevel="1" x14ac:dyDescent="0.25">
      <c r="B780" s="53"/>
      <c r="C780" s="54"/>
      <c r="D780" s="219" t="s">
        <v>665</v>
      </c>
      <c r="E780" s="150"/>
      <c r="F780" s="150"/>
      <c r="G780" s="150"/>
      <c r="H780" s="150"/>
      <c r="I780" s="149"/>
      <c r="J780" s="156">
        <f>(21*20)+10.756</f>
        <v>430.75599999999997</v>
      </c>
      <c r="K780" s="156" t="s">
        <v>254</v>
      </c>
      <c r="L780" s="153"/>
      <c r="M780" s="477"/>
      <c r="O780" s="50"/>
      <c r="P780" s="138"/>
    </row>
    <row r="781" spans="1:16" outlineLevel="1" x14ac:dyDescent="0.25">
      <c r="B781" s="53"/>
      <c r="C781" s="54"/>
      <c r="D781" s="219" t="s">
        <v>364</v>
      </c>
      <c r="E781" s="150"/>
      <c r="F781" s="150"/>
      <c r="G781" s="150"/>
      <c r="H781" s="150"/>
      <c r="I781" s="149"/>
      <c r="J781" s="156">
        <v>30</v>
      </c>
      <c r="K781" s="156" t="s">
        <v>254</v>
      </c>
      <c r="L781" s="153"/>
      <c r="M781" s="477"/>
      <c r="O781" s="50"/>
      <c r="P781" s="138"/>
    </row>
    <row r="782" spans="1:16" ht="20.25" customHeight="1" x14ac:dyDescent="0.25">
      <c r="B782" s="93"/>
      <c r="C782" s="125"/>
      <c r="D782" s="523"/>
      <c r="E782" s="236"/>
      <c r="F782" s="236"/>
      <c r="G782" s="236"/>
      <c r="H782" s="236"/>
      <c r="I782" s="236"/>
      <c r="J782" s="538"/>
      <c r="K782" s="237"/>
      <c r="L782" s="128" t="s">
        <v>243</v>
      </c>
      <c r="M782" s="445">
        <f>SUM(M12,M111,M133,M197,M268,M401,M505,M530,M656,M778)</f>
        <v>16339926.114999998</v>
      </c>
      <c r="O782" s="50"/>
      <c r="P782" s="138"/>
    </row>
    <row r="783" spans="1:16" ht="20.25" customHeight="1" x14ac:dyDescent="0.25">
      <c r="B783" s="93"/>
      <c r="C783" s="125"/>
      <c r="D783" s="523"/>
      <c r="E783" s="236"/>
      <c r="F783" s="236"/>
      <c r="G783" s="236"/>
      <c r="H783" s="236"/>
      <c r="I783" s="236"/>
      <c r="J783" s="538"/>
      <c r="K783" s="237"/>
      <c r="L783" s="128" t="s">
        <v>244</v>
      </c>
      <c r="M783" s="446">
        <f>ROUND(M782*0.273,2)</f>
        <v>4460799.83</v>
      </c>
      <c r="O783" s="50"/>
      <c r="P783" s="138"/>
    </row>
    <row r="784" spans="1:16" ht="20.25" customHeight="1" thickBot="1" x14ac:dyDescent="0.3">
      <c r="B784" s="447"/>
      <c r="C784" s="448"/>
      <c r="D784" s="524"/>
      <c r="E784" s="502"/>
      <c r="F784" s="502"/>
      <c r="G784" s="502"/>
      <c r="H784" s="502"/>
      <c r="I784" s="502"/>
      <c r="J784" s="539"/>
      <c r="K784" s="503"/>
      <c r="L784" s="449" t="s">
        <v>243</v>
      </c>
      <c r="M784" s="450">
        <f>SUM(M783,M782)</f>
        <v>20800725.945</v>
      </c>
      <c r="O784" s="50"/>
      <c r="P784" s="138"/>
    </row>
    <row r="792" ht="14.45" customHeight="1" x14ac:dyDescent="0.25"/>
    <row r="793" ht="14.45" customHeight="1" x14ac:dyDescent="0.25"/>
    <row r="794" ht="14.45" customHeight="1" x14ac:dyDescent="0.25"/>
    <row r="795" ht="14.45" customHeight="1" x14ac:dyDescent="0.25"/>
    <row r="796" ht="14.45" customHeight="1" x14ac:dyDescent="0.25"/>
  </sheetData>
  <mergeCells count="92">
    <mergeCell ref="D523:G523"/>
    <mergeCell ref="D526:G526"/>
    <mergeCell ref="D236:G236"/>
    <mergeCell ref="D239:G239"/>
    <mergeCell ref="D243:G243"/>
    <mergeCell ref="D249:G249"/>
    <mergeCell ref="D252:G252"/>
    <mergeCell ref="D260:G260"/>
    <mergeCell ref="D265:G265"/>
    <mergeCell ref="D502:G502"/>
    <mergeCell ref="D506:G506"/>
    <mergeCell ref="D515:G515"/>
    <mergeCell ref="D520:G520"/>
    <mergeCell ref="D457:G457"/>
    <mergeCell ref="D460:G460"/>
    <mergeCell ref="D465:G465"/>
    <mergeCell ref="D484:G484"/>
    <mergeCell ref="D493:G493"/>
    <mergeCell ref="D419:G419"/>
    <mergeCell ref="D432:G432"/>
    <mergeCell ref="D436:G436"/>
    <mergeCell ref="D441:G441"/>
    <mergeCell ref="D451:G451"/>
    <mergeCell ref="D397:G397"/>
    <mergeCell ref="D402:G402"/>
    <mergeCell ref="D408:G408"/>
    <mergeCell ref="D413:G413"/>
    <mergeCell ref="D377:G377"/>
    <mergeCell ref="D380:G380"/>
    <mergeCell ref="D383:G383"/>
    <mergeCell ref="D387:G387"/>
    <mergeCell ref="D392:G392"/>
    <mergeCell ref="D328:G328"/>
    <mergeCell ref="D342:G342"/>
    <mergeCell ref="D352:G352"/>
    <mergeCell ref="D358:G358"/>
    <mergeCell ref="D368:G368"/>
    <mergeCell ref="D280:G280"/>
    <mergeCell ref="D287:G287"/>
    <mergeCell ref="D299:G299"/>
    <mergeCell ref="D311:G311"/>
    <mergeCell ref="D325:G325"/>
    <mergeCell ref="D269:G269"/>
    <mergeCell ref="D272:G272"/>
    <mergeCell ref="D275:G275"/>
    <mergeCell ref="D213:G213"/>
    <mergeCell ref="D217:G217"/>
    <mergeCell ref="D225:G225"/>
    <mergeCell ref="D231:G231"/>
    <mergeCell ref="D182:G182"/>
    <mergeCell ref="D189:G189"/>
    <mergeCell ref="D194:G194"/>
    <mergeCell ref="D199:G199"/>
    <mergeCell ref="D206:G206"/>
    <mergeCell ref="D158:G158"/>
    <mergeCell ref="D162:G162"/>
    <mergeCell ref="D165:G165"/>
    <mergeCell ref="D170:G170"/>
    <mergeCell ref="D176:G176"/>
    <mergeCell ref="D135:G135"/>
    <mergeCell ref="D138:G138"/>
    <mergeCell ref="D142:G142"/>
    <mergeCell ref="D146:G146"/>
    <mergeCell ref="D152:G152"/>
    <mergeCell ref="D105:G105"/>
    <mergeCell ref="D93:H93"/>
    <mergeCell ref="D89:H89"/>
    <mergeCell ref="D84:G84"/>
    <mergeCell ref="D76:G76"/>
    <mergeCell ref="D54:G54"/>
    <mergeCell ref="D58:G58"/>
    <mergeCell ref="D104:G104"/>
    <mergeCell ref="D103:G103"/>
    <mergeCell ref="D102:G102"/>
    <mergeCell ref="D101:G101"/>
    <mergeCell ref="D100:G100"/>
    <mergeCell ref="D99:G99"/>
    <mergeCell ref="D72:G72"/>
    <mergeCell ref="D67:G67"/>
    <mergeCell ref="D62:G62"/>
    <mergeCell ref="D13:G13"/>
    <mergeCell ref="D42:G42"/>
    <mergeCell ref="D47:G47"/>
    <mergeCell ref="B7:M7"/>
    <mergeCell ref="B8:M8"/>
    <mergeCell ref="B9:M9"/>
    <mergeCell ref="B1:M1"/>
    <mergeCell ref="B2:M2"/>
    <mergeCell ref="B3:M3"/>
    <mergeCell ref="B4:M4"/>
    <mergeCell ref="B5:M5"/>
    <mergeCell ref="B6:M6"/>
  </mergeCells>
  <pageMargins left="0.78740157480314965" right="0.78740157480314965" top="1.0629921259842521" bottom="1.0629921259842521" header="0.78740157480314965" footer="0.78740157480314965"/>
  <pageSetup paperSize="9" scale="50" firstPageNumber="0" fitToHeight="0" orientation="landscape" r:id="rId1"/>
  <headerFooter>
    <oddHeader>&amp;C&amp;"Times New Roman,Regular"&amp;12&amp;A</oddHeader>
    <oddFooter>&amp;C&amp;"Times New Roman,Regular"&amp;12Página &amp;P</oddFooter>
  </headerFooter>
  <colBreaks count="1" manualBreakCount="1">
    <brk id="10" max="784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topLeftCell="C1" zoomScale="85" zoomScaleNormal="80" zoomScalePageLayoutView="85" workbookViewId="0">
      <selection activeCell="E20" sqref="E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238" t="s">
        <v>714</v>
      </c>
    </row>
    <row r="2" spans="1:14" ht="18.75" x14ac:dyDescent="0.3">
      <c r="A2" s="238" t="s">
        <v>715</v>
      </c>
    </row>
    <row r="3" spans="1:14" ht="30" x14ac:dyDescent="0.25">
      <c r="A3" s="239" t="s">
        <v>59</v>
      </c>
      <c r="B3" s="240" t="s">
        <v>716</v>
      </c>
      <c r="C3" s="240" t="s">
        <v>717</v>
      </c>
      <c r="D3" s="240" t="s">
        <v>718</v>
      </c>
      <c r="E3" s="240" t="s">
        <v>719</v>
      </c>
      <c r="F3" s="240" t="s">
        <v>720</v>
      </c>
      <c r="G3" s="241" t="s">
        <v>721</v>
      </c>
      <c r="H3" s="240" t="s">
        <v>371</v>
      </c>
      <c r="I3" s="240" t="s">
        <v>722</v>
      </c>
      <c r="J3" s="240" t="s">
        <v>723</v>
      </c>
      <c r="K3" s="240" t="s">
        <v>377</v>
      </c>
      <c r="L3" s="240" t="s">
        <v>724</v>
      </c>
      <c r="M3" s="242" t="s">
        <v>725</v>
      </c>
      <c r="N3" s="243"/>
    </row>
    <row r="4" spans="1:14" x14ac:dyDescent="0.25">
      <c r="A4" s="244" t="s">
        <v>61</v>
      </c>
      <c r="B4" s="245" t="s">
        <v>726</v>
      </c>
      <c r="C4" s="246"/>
      <c r="D4" s="246"/>
      <c r="E4" s="246"/>
      <c r="F4" s="246"/>
      <c r="G4" s="246"/>
      <c r="H4" s="246"/>
      <c r="I4" s="246"/>
      <c r="J4" s="247"/>
      <c r="K4" s="246"/>
      <c r="L4" s="246"/>
      <c r="M4" s="246"/>
    </row>
    <row r="5" spans="1:14" x14ac:dyDescent="0.25">
      <c r="A5" s="248" t="s">
        <v>727</v>
      </c>
      <c r="B5" s="249" t="s">
        <v>728</v>
      </c>
      <c r="D5" s="250" t="s">
        <v>729</v>
      </c>
      <c r="E5" s="250">
        <v>2</v>
      </c>
      <c r="F5" s="251">
        <v>315</v>
      </c>
      <c r="G5" s="252">
        <f t="shared" ref="G5:G14" si="0">F5/60</f>
        <v>5.25</v>
      </c>
      <c r="H5" s="250">
        <v>2</v>
      </c>
      <c r="I5" s="250"/>
      <c r="J5" s="253">
        <v>317.77999999999997</v>
      </c>
      <c r="K5" s="254">
        <f t="shared" ref="K5:K14" si="1">J5*H5*E5*G5</f>
        <v>6673.3799999999992</v>
      </c>
      <c r="L5" s="250" t="s">
        <v>730</v>
      </c>
      <c r="M5" t="s">
        <v>731</v>
      </c>
    </row>
    <row r="6" spans="1:14" x14ac:dyDescent="0.25">
      <c r="A6" s="248" t="s">
        <v>732</v>
      </c>
      <c r="B6" s="249" t="s">
        <v>733</v>
      </c>
      <c r="D6" s="250" t="s">
        <v>729</v>
      </c>
      <c r="E6" s="250">
        <v>2</v>
      </c>
      <c r="F6" s="251">
        <f t="shared" ref="F6:F14" si="2">$F$5</f>
        <v>315</v>
      </c>
      <c r="G6" s="252">
        <f t="shared" si="0"/>
        <v>5.25</v>
      </c>
      <c r="H6" s="250">
        <v>2</v>
      </c>
      <c r="I6" s="250"/>
      <c r="J6" s="253">
        <v>317.77999999999997</v>
      </c>
      <c r="K6" s="254">
        <f t="shared" si="1"/>
        <v>6673.3799999999992</v>
      </c>
      <c r="L6" s="250" t="s">
        <v>730</v>
      </c>
      <c r="M6" t="s">
        <v>731</v>
      </c>
    </row>
    <row r="7" spans="1:14" x14ac:dyDescent="0.25">
      <c r="A7" s="248" t="s">
        <v>734</v>
      </c>
      <c r="B7" s="249" t="s">
        <v>735</v>
      </c>
      <c r="D7" s="250" t="s">
        <v>729</v>
      </c>
      <c r="E7" s="250">
        <v>2</v>
      </c>
      <c r="F7" s="251">
        <f t="shared" si="2"/>
        <v>315</v>
      </c>
      <c r="G7" s="252">
        <f t="shared" si="0"/>
        <v>5.25</v>
      </c>
      <c r="H7" s="250">
        <v>2</v>
      </c>
      <c r="I7" s="250"/>
      <c r="J7" s="253">
        <v>317.77999999999997</v>
      </c>
      <c r="K7" s="254">
        <f t="shared" si="1"/>
        <v>6673.3799999999992</v>
      </c>
      <c r="L7" s="250" t="s">
        <v>730</v>
      </c>
      <c r="M7" t="s">
        <v>736</v>
      </c>
    </row>
    <row r="8" spans="1:14" x14ac:dyDescent="0.25">
      <c r="A8" s="248" t="s">
        <v>737</v>
      </c>
      <c r="B8" s="255" t="s">
        <v>738</v>
      </c>
      <c r="D8" s="250" t="s">
        <v>729</v>
      </c>
      <c r="E8" s="250">
        <v>2</v>
      </c>
      <c r="F8" s="251">
        <f t="shared" si="2"/>
        <v>315</v>
      </c>
      <c r="G8" s="252">
        <f t="shared" si="0"/>
        <v>5.25</v>
      </c>
      <c r="H8" s="250">
        <v>3</v>
      </c>
      <c r="I8" s="250"/>
      <c r="J8" s="253">
        <v>317.77999999999997</v>
      </c>
      <c r="K8" s="254">
        <f t="shared" si="1"/>
        <v>10010.07</v>
      </c>
      <c r="L8" s="250" t="s">
        <v>730</v>
      </c>
      <c r="M8" t="s">
        <v>731</v>
      </c>
    </row>
    <row r="9" spans="1:14" x14ac:dyDescent="0.25">
      <c r="A9" s="248" t="s">
        <v>739</v>
      </c>
      <c r="B9" s="255" t="s">
        <v>740</v>
      </c>
      <c r="D9" s="250" t="s">
        <v>729</v>
      </c>
      <c r="E9" s="250">
        <v>2</v>
      </c>
      <c r="F9" s="251">
        <f t="shared" si="2"/>
        <v>315</v>
      </c>
      <c r="G9" s="252">
        <f t="shared" si="0"/>
        <v>5.25</v>
      </c>
      <c r="H9" s="250">
        <v>2</v>
      </c>
      <c r="I9" s="250"/>
      <c r="J9" s="253">
        <v>317.77999999999997</v>
      </c>
      <c r="K9" s="254">
        <f t="shared" si="1"/>
        <v>6673.3799999999992</v>
      </c>
      <c r="L9" s="250" t="s">
        <v>730</v>
      </c>
      <c r="M9" t="s">
        <v>731</v>
      </c>
    </row>
    <row r="10" spans="1:14" x14ac:dyDescent="0.25">
      <c r="A10" s="248" t="s">
        <v>741</v>
      </c>
      <c r="B10" s="255" t="s">
        <v>742</v>
      </c>
      <c r="D10" s="250" t="s">
        <v>729</v>
      </c>
      <c r="E10" s="250">
        <v>2</v>
      </c>
      <c r="F10" s="251">
        <f t="shared" si="2"/>
        <v>315</v>
      </c>
      <c r="G10" s="252">
        <f t="shared" si="0"/>
        <v>5.25</v>
      </c>
      <c r="H10" s="250">
        <v>2</v>
      </c>
      <c r="I10" s="250"/>
      <c r="J10" s="253">
        <v>317.77999999999997</v>
      </c>
      <c r="K10" s="254">
        <f t="shared" si="1"/>
        <v>6673.3799999999992</v>
      </c>
      <c r="L10" s="250" t="s">
        <v>730</v>
      </c>
      <c r="M10" t="s">
        <v>731</v>
      </c>
    </row>
    <row r="11" spans="1:14" x14ac:dyDescent="0.25">
      <c r="A11" s="248" t="s">
        <v>743</v>
      </c>
      <c r="B11" s="255" t="s">
        <v>744</v>
      </c>
      <c r="D11" s="250" t="s">
        <v>729</v>
      </c>
      <c r="E11" s="250">
        <v>2</v>
      </c>
      <c r="F11" s="251">
        <f t="shared" si="2"/>
        <v>315</v>
      </c>
      <c r="G11" s="252">
        <f t="shared" si="0"/>
        <v>5.25</v>
      </c>
      <c r="H11" s="250">
        <v>4</v>
      </c>
      <c r="I11" s="250"/>
      <c r="J11" s="253">
        <v>317.77999999999997</v>
      </c>
      <c r="K11" s="254">
        <f t="shared" si="1"/>
        <v>13346.759999999998</v>
      </c>
      <c r="L11" s="250" t="s">
        <v>730</v>
      </c>
      <c r="M11" t="s">
        <v>731</v>
      </c>
    </row>
    <row r="12" spans="1:14" x14ac:dyDescent="0.25">
      <c r="A12" s="248" t="s">
        <v>745</v>
      </c>
      <c r="B12" s="255" t="s">
        <v>746</v>
      </c>
      <c r="D12" s="250" t="s">
        <v>729</v>
      </c>
      <c r="E12" s="250">
        <v>2</v>
      </c>
      <c r="F12" s="251">
        <f t="shared" si="2"/>
        <v>315</v>
      </c>
      <c r="G12" s="252">
        <f t="shared" si="0"/>
        <v>5.25</v>
      </c>
      <c r="H12" s="250">
        <v>1</v>
      </c>
      <c r="I12" s="250"/>
      <c r="J12" s="253">
        <v>317.77999999999997</v>
      </c>
      <c r="K12" s="254">
        <f t="shared" si="1"/>
        <v>3336.6899999999996</v>
      </c>
      <c r="L12" s="250" t="s">
        <v>730</v>
      </c>
      <c r="M12" t="s">
        <v>731</v>
      </c>
    </row>
    <row r="13" spans="1:14" x14ac:dyDescent="0.25">
      <c r="A13" s="248" t="s">
        <v>747</v>
      </c>
      <c r="B13" s="255" t="s">
        <v>748</v>
      </c>
      <c r="D13" s="250" t="s">
        <v>729</v>
      </c>
      <c r="E13" s="250">
        <v>6</v>
      </c>
      <c r="F13" s="251">
        <f t="shared" si="2"/>
        <v>315</v>
      </c>
      <c r="G13" s="252">
        <f t="shared" si="0"/>
        <v>5.25</v>
      </c>
      <c r="H13" s="250">
        <v>1</v>
      </c>
      <c r="I13" s="250"/>
      <c r="J13" s="253">
        <v>317.77999999999997</v>
      </c>
      <c r="K13" s="254">
        <f t="shared" si="1"/>
        <v>10010.07</v>
      </c>
      <c r="L13" s="250" t="s">
        <v>730</v>
      </c>
      <c r="M13" t="s">
        <v>731</v>
      </c>
    </row>
    <row r="14" spans="1:14" x14ac:dyDescent="0.25">
      <c r="A14" s="248" t="s">
        <v>749</v>
      </c>
      <c r="B14" s="255" t="s">
        <v>750</v>
      </c>
      <c r="D14" s="250" t="s">
        <v>729</v>
      </c>
      <c r="E14" s="250">
        <v>2</v>
      </c>
      <c r="F14" s="251">
        <f t="shared" si="2"/>
        <v>315</v>
      </c>
      <c r="G14" s="252">
        <f t="shared" si="0"/>
        <v>5.25</v>
      </c>
      <c r="H14" s="250">
        <v>3</v>
      </c>
      <c r="I14" s="250"/>
      <c r="J14" s="253">
        <v>317.77999999999997</v>
      </c>
      <c r="K14" s="254">
        <f t="shared" si="1"/>
        <v>10010.07</v>
      </c>
      <c r="L14" s="250" t="s">
        <v>730</v>
      </c>
      <c r="M14" t="s">
        <v>731</v>
      </c>
    </row>
    <row r="15" spans="1:14" x14ac:dyDescent="0.25">
      <c r="A15" s="248" t="s">
        <v>751</v>
      </c>
      <c r="B15" s="256"/>
      <c r="D15" s="250"/>
      <c r="E15" s="250"/>
      <c r="F15" s="250"/>
      <c r="G15" s="250"/>
      <c r="H15" s="250"/>
      <c r="I15" s="250"/>
      <c r="J15" s="253"/>
      <c r="K15" s="250"/>
      <c r="L15" s="250"/>
    </row>
    <row r="16" spans="1:14" x14ac:dyDescent="0.25">
      <c r="A16" s="248"/>
      <c r="D16" s="250"/>
      <c r="E16" s="250"/>
      <c r="F16" s="250"/>
      <c r="G16" s="250"/>
      <c r="H16" s="250"/>
      <c r="I16" s="250"/>
      <c r="J16" s="253"/>
      <c r="K16" s="250"/>
      <c r="L16" s="250"/>
    </row>
    <row r="17" spans="1:13" x14ac:dyDescent="0.25">
      <c r="A17" s="248"/>
      <c r="B17" s="257" t="s">
        <v>752</v>
      </c>
      <c r="C17" s="257"/>
      <c r="D17" s="258"/>
      <c r="E17" s="258"/>
      <c r="F17" s="258"/>
      <c r="G17" s="258"/>
      <c r="H17" s="258"/>
      <c r="I17" s="258"/>
      <c r="J17" s="259"/>
      <c r="K17" s="260">
        <f>SUM(K5:K16)</f>
        <v>80080.56</v>
      </c>
      <c r="L17" s="250"/>
    </row>
    <row r="18" spans="1:13" x14ac:dyDescent="0.25">
      <c r="A18" s="248"/>
      <c r="D18" s="250"/>
      <c r="E18" s="250"/>
      <c r="F18" s="250"/>
      <c r="G18" s="250"/>
      <c r="H18" s="250"/>
      <c r="I18" s="250"/>
      <c r="J18" s="253"/>
      <c r="K18" s="250"/>
      <c r="L18" s="250"/>
    </row>
    <row r="19" spans="1:13" x14ac:dyDescent="0.25">
      <c r="A19" s="244" t="s">
        <v>62</v>
      </c>
      <c r="B19" s="245" t="s">
        <v>753</v>
      </c>
      <c r="C19" s="246"/>
      <c r="D19" s="246"/>
      <c r="E19" s="246"/>
      <c r="F19" s="246"/>
      <c r="G19" s="246"/>
      <c r="H19" s="246"/>
      <c r="I19" s="246"/>
      <c r="J19" s="247"/>
      <c r="K19" s="246"/>
      <c r="L19" s="246"/>
      <c r="M19" s="246"/>
    </row>
    <row r="20" spans="1:13" x14ac:dyDescent="0.25">
      <c r="A20" s="248" t="s">
        <v>754</v>
      </c>
      <c r="B20" t="s">
        <v>755</v>
      </c>
      <c r="D20" s="250"/>
      <c r="E20" s="261">
        <v>2</v>
      </c>
      <c r="F20" s="261"/>
      <c r="G20" s="261"/>
      <c r="H20" s="261">
        <v>8</v>
      </c>
      <c r="I20" s="250"/>
      <c r="J20" s="253">
        <v>1000</v>
      </c>
      <c r="K20" s="254">
        <f>J20*H20*E20</f>
        <v>16000</v>
      </c>
      <c r="L20" s="250"/>
    </row>
    <row r="21" spans="1:13" x14ac:dyDescent="0.25">
      <c r="A21" s="248" t="s">
        <v>756</v>
      </c>
      <c r="B21" t="s">
        <v>757</v>
      </c>
      <c r="E21" s="261">
        <v>2</v>
      </c>
      <c r="F21" s="261"/>
      <c r="G21" s="261"/>
      <c r="H21" s="261">
        <v>75</v>
      </c>
      <c r="J21" s="262">
        <v>350</v>
      </c>
      <c r="K21" s="254">
        <f>J21*H21*E21</f>
        <v>52500</v>
      </c>
    </row>
    <row r="22" spans="1:13" x14ac:dyDescent="0.25">
      <c r="A22" s="248"/>
      <c r="E22" s="261"/>
      <c r="F22" s="261"/>
      <c r="G22" s="261"/>
      <c r="H22" s="261"/>
      <c r="J22" s="262"/>
    </row>
    <row r="23" spans="1:13" x14ac:dyDescent="0.25">
      <c r="A23" s="248"/>
      <c r="B23" s="257" t="s">
        <v>758</v>
      </c>
      <c r="C23" s="257"/>
      <c r="D23" s="258"/>
      <c r="E23" s="263"/>
      <c r="F23" s="263"/>
      <c r="G23" s="263"/>
      <c r="H23" s="263"/>
      <c r="I23" s="258"/>
      <c r="J23" s="259"/>
      <c r="K23" s="260">
        <f>SUM(K20:K22)</f>
        <v>68500</v>
      </c>
      <c r="L23" s="250"/>
    </row>
    <row r="24" spans="1:13" x14ac:dyDescent="0.25">
      <c r="A24" s="248"/>
      <c r="E24" s="261"/>
      <c r="F24" s="261"/>
      <c r="G24" s="261"/>
      <c r="H24" s="261"/>
      <c r="J24" s="262"/>
    </row>
    <row r="25" spans="1:13" x14ac:dyDescent="0.25">
      <c r="A25" s="248"/>
      <c r="E25" s="261"/>
      <c r="F25" s="261"/>
      <c r="G25" s="261"/>
      <c r="H25" s="261"/>
      <c r="J25" s="262"/>
    </row>
    <row r="26" spans="1:13" x14ac:dyDescent="0.25">
      <c r="A26" s="244" t="s">
        <v>62</v>
      </c>
      <c r="B26" s="245" t="s">
        <v>759</v>
      </c>
      <c r="C26" s="246"/>
      <c r="D26" s="246"/>
      <c r="E26" s="264"/>
      <c r="F26" s="264"/>
      <c r="G26" s="264"/>
      <c r="H26" s="264"/>
      <c r="I26" s="246"/>
      <c r="J26" s="247"/>
      <c r="K26" s="246"/>
      <c r="L26" s="246"/>
      <c r="M26" s="246"/>
    </row>
    <row r="27" spans="1:13" x14ac:dyDescent="0.25">
      <c r="A27" s="248"/>
      <c r="E27" s="265"/>
      <c r="F27" s="265"/>
      <c r="G27" s="265"/>
      <c r="H27" s="265"/>
      <c r="J27" s="262"/>
    </row>
    <row r="28" spans="1:13" x14ac:dyDescent="0.25">
      <c r="A28" s="248"/>
      <c r="B28" t="s">
        <v>760</v>
      </c>
      <c r="E28" s="265">
        <v>2</v>
      </c>
      <c r="F28" s="251">
        <v>315</v>
      </c>
      <c r="G28" s="252">
        <f>F28/60</f>
        <v>5.25</v>
      </c>
      <c r="H28" s="265">
        <v>6</v>
      </c>
      <c r="J28" s="262">
        <v>170.02</v>
      </c>
      <c r="K28" s="254">
        <f>J28*H28*E28*G28</f>
        <v>10711.260000000002</v>
      </c>
      <c r="L28" s="250" t="s">
        <v>761</v>
      </c>
      <c r="M28" t="s">
        <v>762</v>
      </c>
    </row>
    <row r="29" spans="1:13" x14ac:dyDescent="0.25">
      <c r="A29" s="248"/>
      <c r="E29" s="265"/>
      <c r="F29" s="265"/>
      <c r="G29" s="265"/>
      <c r="H29" s="265"/>
      <c r="J29" s="262"/>
    </row>
    <row r="30" spans="1:13" x14ac:dyDescent="0.25">
      <c r="B30" s="257" t="s">
        <v>763</v>
      </c>
      <c r="C30" s="257"/>
      <c r="D30" s="258"/>
      <c r="E30" s="263"/>
      <c r="F30" s="263"/>
      <c r="G30" s="263"/>
      <c r="H30" s="263"/>
      <c r="I30" s="258"/>
      <c r="J30" s="259"/>
      <c r="K30" s="260">
        <f>SUM(K27:K29)</f>
        <v>10711.260000000002</v>
      </c>
    </row>
    <row r="31" spans="1:13" x14ac:dyDescent="0.25">
      <c r="E31" s="266"/>
      <c r="F31" s="266"/>
      <c r="G31" s="266"/>
      <c r="H31" s="266"/>
    </row>
    <row r="33" spans="1:13" x14ac:dyDescent="0.25">
      <c r="A33" s="244" t="s">
        <v>62</v>
      </c>
      <c r="B33" s="245" t="s">
        <v>764</v>
      </c>
      <c r="C33" s="246"/>
      <c r="D33" s="246"/>
      <c r="E33" s="264"/>
      <c r="F33" s="264"/>
      <c r="G33" s="264"/>
      <c r="H33" s="264"/>
      <c r="I33" s="246"/>
      <c r="J33" s="247"/>
      <c r="K33" s="246"/>
      <c r="L33" s="246"/>
      <c r="M33" s="246"/>
    </row>
    <row r="34" spans="1:13" x14ac:dyDescent="0.25">
      <c r="B34" t="s">
        <v>765</v>
      </c>
      <c r="D34" t="s">
        <v>729</v>
      </c>
      <c r="E34" s="250">
        <v>2</v>
      </c>
      <c r="F34" s="250">
        <v>315</v>
      </c>
      <c r="G34" s="250">
        <f t="shared" ref="G34:G39" si="3">ROUND(F34/60,2)</f>
        <v>5.25</v>
      </c>
      <c r="H34" s="250">
        <v>20</v>
      </c>
      <c r="I34" s="250"/>
      <c r="J34" s="250">
        <v>208.85</v>
      </c>
      <c r="K34" s="254">
        <f t="shared" ref="K34:K39" si="4">J34*H34*E34*G34</f>
        <v>43858.5</v>
      </c>
      <c r="M34" t="s">
        <v>766</v>
      </c>
    </row>
    <row r="35" spans="1:13" x14ac:dyDescent="0.25">
      <c r="B35" t="s">
        <v>767</v>
      </c>
      <c r="D35" t="s">
        <v>729</v>
      </c>
      <c r="E35" s="250">
        <v>2</v>
      </c>
      <c r="F35" s="250">
        <f>$F$34</f>
        <v>315</v>
      </c>
      <c r="G35" s="250">
        <f t="shared" si="3"/>
        <v>5.25</v>
      </c>
      <c r="H35" s="250">
        <v>3</v>
      </c>
      <c r="I35" s="250"/>
      <c r="J35" s="250">
        <v>153.22999999999999</v>
      </c>
      <c r="K35" s="254">
        <f t="shared" si="4"/>
        <v>4826.744999999999</v>
      </c>
      <c r="M35" t="s">
        <v>766</v>
      </c>
    </row>
    <row r="36" spans="1:13" x14ac:dyDescent="0.25">
      <c r="B36" t="s">
        <v>768</v>
      </c>
      <c r="D36" t="s">
        <v>729</v>
      </c>
      <c r="E36" s="250">
        <v>2</v>
      </c>
      <c r="F36" s="250">
        <f>$F$34</f>
        <v>315</v>
      </c>
      <c r="G36" s="250">
        <f t="shared" si="3"/>
        <v>5.25</v>
      </c>
      <c r="H36" s="250">
        <v>1</v>
      </c>
      <c r="I36" s="250"/>
      <c r="J36" s="250">
        <v>113.95</v>
      </c>
      <c r="K36" s="254">
        <f t="shared" si="4"/>
        <v>1196.4750000000001</v>
      </c>
      <c r="M36" t="s">
        <v>766</v>
      </c>
    </row>
    <row r="37" spans="1:13" x14ac:dyDescent="0.25">
      <c r="B37" t="s">
        <v>769</v>
      </c>
      <c r="D37" t="s">
        <v>729</v>
      </c>
      <c r="E37" s="250">
        <v>2</v>
      </c>
      <c r="F37" s="250">
        <f>$F$34</f>
        <v>315</v>
      </c>
      <c r="G37" s="250">
        <f t="shared" si="3"/>
        <v>5.25</v>
      </c>
      <c r="H37" s="250">
        <v>1</v>
      </c>
      <c r="I37" s="250"/>
      <c r="J37" s="250">
        <v>170.02</v>
      </c>
      <c r="K37" s="254">
        <f t="shared" si="4"/>
        <v>1785.21</v>
      </c>
      <c r="M37" t="s">
        <v>766</v>
      </c>
    </row>
    <row r="38" spans="1:13" x14ac:dyDescent="0.25">
      <c r="B38" t="s">
        <v>770</v>
      </c>
      <c r="D38" t="s">
        <v>729</v>
      </c>
      <c r="E38" s="250">
        <v>2</v>
      </c>
      <c r="F38" s="250">
        <f>$F$34</f>
        <v>315</v>
      </c>
      <c r="G38" s="250">
        <f t="shared" si="3"/>
        <v>5.25</v>
      </c>
      <c r="H38" s="250">
        <v>4</v>
      </c>
      <c r="I38" s="250"/>
      <c r="J38" s="250">
        <v>106.66</v>
      </c>
      <c r="K38" s="254">
        <f t="shared" si="4"/>
        <v>4479.72</v>
      </c>
      <c r="M38" t="s">
        <v>766</v>
      </c>
    </row>
    <row r="39" spans="1:13" x14ac:dyDescent="0.25">
      <c r="B39" t="s">
        <v>771</v>
      </c>
      <c r="D39" t="s">
        <v>729</v>
      </c>
      <c r="E39" s="250">
        <v>2</v>
      </c>
      <c r="F39" s="250">
        <f>$F$34</f>
        <v>315</v>
      </c>
      <c r="G39" s="250">
        <f t="shared" si="3"/>
        <v>5.25</v>
      </c>
      <c r="H39" s="250">
        <v>1</v>
      </c>
      <c r="I39" s="250"/>
      <c r="J39" s="250">
        <v>317.77</v>
      </c>
      <c r="K39" s="254">
        <f t="shared" si="4"/>
        <v>3336.585</v>
      </c>
    </row>
    <row r="40" spans="1:13" x14ac:dyDescent="0.25">
      <c r="E40" s="250"/>
      <c r="F40" s="250"/>
      <c r="G40" s="250"/>
      <c r="H40" s="250"/>
      <c r="I40" s="250"/>
      <c r="J40" s="250"/>
    </row>
    <row r="41" spans="1:13" x14ac:dyDescent="0.25">
      <c r="E41" s="250"/>
      <c r="F41" s="250"/>
      <c r="G41" s="250"/>
      <c r="H41" s="250"/>
      <c r="I41" s="250"/>
      <c r="J41" s="250"/>
    </row>
    <row r="42" spans="1:13" x14ac:dyDescent="0.25">
      <c r="B42" s="257" t="s">
        <v>772</v>
      </c>
      <c r="C42" s="257"/>
      <c r="D42" s="258"/>
      <c r="E42" s="263"/>
      <c r="F42" s="263"/>
      <c r="G42" s="263"/>
      <c r="H42" s="263"/>
      <c r="I42" s="258"/>
      <c r="J42" s="259"/>
      <c r="K42" s="260">
        <f>SUM(K34:K41)</f>
        <v>59483.234999999993</v>
      </c>
    </row>
    <row r="43" spans="1:13" x14ac:dyDescent="0.25">
      <c r="E43" s="250"/>
      <c r="F43" s="250"/>
      <c r="G43" s="250"/>
      <c r="H43" s="250"/>
      <c r="I43" s="250"/>
      <c r="J43" s="250"/>
    </row>
    <row r="44" spans="1:13" x14ac:dyDescent="0.25">
      <c r="E44" s="250"/>
      <c r="F44" s="250"/>
      <c r="G44" s="250"/>
      <c r="H44" s="250"/>
      <c r="I44" s="250"/>
      <c r="J44" s="250"/>
    </row>
    <row r="45" spans="1:13" ht="17.25" x14ac:dyDescent="0.3">
      <c r="E45" s="250"/>
      <c r="F45" s="267"/>
      <c r="G45" s="268" t="s">
        <v>773</v>
      </c>
      <c r="H45" s="267"/>
      <c r="I45" s="267"/>
      <c r="J45" s="267"/>
      <c r="K45" s="26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topLeftCell="A22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774</v>
      </c>
    </row>
    <row r="5" spans="2:2" x14ac:dyDescent="0.25">
      <c r="B5" s="270" t="s">
        <v>775</v>
      </c>
    </row>
    <row r="6" spans="2:2" x14ac:dyDescent="0.25">
      <c r="B6" t="s">
        <v>776</v>
      </c>
    </row>
    <row r="7" spans="2:2" x14ac:dyDescent="0.25">
      <c r="B7" t="s">
        <v>777</v>
      </c>
    </row>
    <row r="9" spans="2:2" x14ac:dyDescent="0.25">
      <c r="B9" s="270" t="s">
        <v>778</v>
      </c>
    </row>
    <row r="10" spans="2:2" x14ac:dyDescent="0.25">
      <c r="B10" t="s">
        <v>779</v>
      </c>
    </row>
    <row r="12" spans="2:2" x14ac:dyDescent="0.25">
      <c r="B12" s="270" t="s">
        <v>780</v>
      </c>
    </row>
    <row r="13" spans="2:2" x14ac:dyDescent="0.25">
      <c r="B13" t="s">
        <v>781</v>
      </c>
    </row>
    <row r="16" spans="2:2" x14ac:dyDescent="0.25">
      <c r="B16" t="s">
        <v>782</v>
      </c>
    </row>
    <row r="19" spans="2:2" x14ac:dyDescent="0.25">
      <c r="B19" t="s">
        <v>783</v>
      </c>
    </row>
    <row r="20" spans="2:2" x14ac:dyDescent="0.25">
      <c r="B20" t="s">
        <v>784</v>
      </c>
    </row>
    <row r="21" spans="2:2" x14ac:dyDescent="0.25">
      <c r="B21" t="s">
        <v>785</v>
      </c>
    </row>
    <row r="22" spans="2:2" x14ac:dyDescent="0.25">
      <c r="B22" t="s">
        <v>786</v>
      </c>
    </row>
    <row r="23" spans="2:2" x14ac:dyDescent="0.25">
      <c r="B23" t="s">
        <v>787</v>
      </c>
    </row>
    <row r="26" spans="2:2" x14ac:dyDescent="0.25">
      <c r="B26" s="270" t="s">
        <v>788</v>
      </c>
    </row>
    <row r="27" spans="2:2" x14ac:dyDescent="0.25">
      <c r="B27" t="s">
        <v>789</v>
      </c>
    </row>
    <row r="28" spans="2:2" x14ac:dyDescent="0.25">
      <c r="B28" t="s">
        <v>790</v>
      </c>
    </row>
    <row r="29" spans="2:2" x14ac:dyDescent="0.25">
      <c r="B29" t="s">
        <v>791</v>
      </c>
    </row>
    <row r="30" spans="2:2" x14ac:dyDescent="0.25">
      <c r="B30" t="s">
        <v>792</v>
      </c>
    </row>
    <row r="33" spans="2:2" x14ac:dyDescent="0.25">
      <c r="B33" s="270" t="s">
        <v>793</v>
      </c>
    </row>
    <row r="34" spans="2:2" x14ac:dyDescent="0.25">
      <c r="B34" t="s">
        <v>794</v>
      </c>
    </row>
    <row r="35" spans="2:2" x14ac:dyDescent="0.25">
      <c r="B35" t="s">
        <v>795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595" t="s">
        <v>796</v>
      </c>
      <c r="B1" s="595"/>
      <c r="C1" s="595"/>
      <c r="D1" s="595"/>
      <c r="E1" s="595"/>
      <c r="F1" s="595"/>
    </row>
    <row r="3" spans="1:11" x14ac:dyDescent="0.25">
      <c r="A3" s="596" t="s">
        <v>797</v>
      </c>
      <c r="B3" s="596"/>
      <c r="C3" s="596"/>
      <c r="D3" s="596"/>
      <c r="E3" s="596"/>
      <c r="F3" s="596"/>
    </row>
    <row r="4" spans="1:11" x14ac:dyDescent="0.25">
      <c r="A4" s="271" t="s">
        <v>798</v>
      </c>
      <c r="B4" s="271" t="s">
        <v>610</v>
      </c>
      <c r="C4" s="271" t="s">
        <v>611</v>
      </c>
      <c r="D4" s="271" t="s">
        <v>637</v>
      </c>
      <c r="E4" s="271" t="s">
        <v>613</v>
      </c>
      <c r="F4" s="271" t="s">
        <v>799</v>
      </c>
    </row>
    <row r="5" spans="1:11" x14ac:dyDescent="0.25">
      <c r="A5" t="s">
        <v>614</v>
      </c>
      <c r="B5" s="272">
        <v>14</v>
      </c>
      <c r="C5" s="272">
        <v>1.2</v>
      </c>
      <c r="D5" s="272">
        <v>0.6</v>
      </c>
      <c r="E5" s="272">
        <v>2.6</v>
      </c>
      <c r="F5" s="272">
        <f t="shared" ref="F5:F11" si="0">+(B5*C5*D5*E5)</f>
        <v>26.208000000000002</v>
      </c>
    </row>
    <row r="6" spans="1:11" x14ac:dyDescent="0.25">
      <c r="A6" t="s">
        <v>615</v>
      </c>
      <c r="B6" s="272">
        <v>7</v>
      </c>
      <c r="C6" s="272">
        <v>0.6</v>
      </c>
      <c r="D6" s="272">
        <v>0.35</v>
      </c>
      <c r="E6" s="272">
        <v>5.4</v>
      </c>
      <c r="F6" s="272">
        <f t="shared" si="0"/>
        <v>7.9380000000000006</v>
      </c>
    </row>
    <row r="7" spans="1:11" x14ac:dyDescent="0.25">
      <c r="A7" t="s">
        <v>616</v>
      </c>
      <c r="B7" s="272">
        <v>1</v>
      </c>
      <c r="C7" s="272">
        <v>0.2</v>
      </c>
      <c r="D7" s="272">
        <v>8.6999999999999993</v>
      </c>
      <c r="E7" s="272">
        <v>15.7</v>
      </c>
      <c r="F7" s="272">
        <f t="shared" si="0"/>
        <v>27.317999999999998</v>
      </c>
    </row>
    <row r="8" spans="1:11" x14ac:dyDescent="0.25">
      <c r="A8" t="s">
        <v>617</v>
      </c>
      <c r="B8" s="272">
        <v>2</v>
      </c>
      <c r="C8" s="272">
        <v>3.5</v>
      </c>
      <c r="D8" s="272">
        <v>0.3</v>
      </c>
      <c r="E8" s="272">
        <v>15.7</v>
      </c>
      <c r="F8" s="272">
        <f t="shared" si="0"/>
        <v>32.97</v>
      </c>
    </row>
    <row r="9" spans="1:11" x14ac:dyDescent="0.25">
      <c r="A9" t="s">
        <v>618</v>
      </c>
      <c r="B9" s="272">
        <v>2</v>
      </c>
      <c r="C9" s="272">
        <v>1.22</v>
      </c>
      <c r="D9" s="272">
        <v>0.5</v>
      </c>
      <c r="E9" s="272">
        <v>15.7</v>
      </c>
      <c r="F9" s="272">
        <f t="shared" si="0"/>
        <v>19.154</v>
      </c>
      <c r="K9">
        <v>118</v>
      </c>
    </row>
    <row r="10" spans="1:11" x14ac:dyDescent="0.25">
      <c r="A10" t="s">
        <v>618</v>
      </c>
      <c r="B10" s="272">
        <v>2</v>
      </c>
      <c r="C10" s="272">
        <v>0.2</v>
      </c>
      <c r="D10" s="272">
        <v>0.4</v>
      </c>
      <c r="E10" s="272">
        <v>15.7</v>
      </c>
      <c r="F10" s="272">
        <f t="shared" si="0"/>
        <v>2.5120000000000005</v>
      </c>
      <c r="K10">
        <v>34</v>
      </c>
    </row>
    <row r="11" spans="1:11" x14ac:dyDescent="0.25">
      <c r="A11" t="s">
        <v>618</v>
      </c>
      <c r="B11" s="272">
        <v>1</v>
      </c>
      <c r="C11" s="272">
        <v>0.2</v>
      </c>
      <c r="D11" s="272">
        <v>0.4</v>
      </c>
      <c r="E11" s="272">
        <v>15.7</v>
      </c>
      <c r="F11" s="272">
        <f t="shared" si="0"/>
        <v>1.2560000000000002</v>
      </c>
    </row>
    <row r="12" spans="1:11" x14ac:dyDescent="0.25">
      <c r="B12" s="272"/>
      <c r="C12" s="272"/>
      <c r="D12" s="272"/>
      <c r="E12" s="272"/>
      <c r="F12" s="273">
        <f>SUM(F5:F11)</f>
        <v>117.35599999999999</v>
      </c>
    </row>
    <row r="13" spans="1:11" x14ac:dyDescent="0.25">
      <c r="F13" s="274"/>
    </row>
    <row r="14" spans="1:11" ht="18.75" x14ac:dyDescent="0.3">
      <c r="B14" s="597"/>
      <c r="C14" s="597"/>
      <c r="D14" s="597"/>
      <c r="F14" s="276" t="s">
        <v>800</v>
      </c>
    </row>
    <row r="15" spans="1:11" ht="18.75" x14ac:dyDescent="0.3">
      <c r="B15" s="277"/>
      <c r="C15" s="277"/>
      <c r="D15" s="277"/>
      <c r="F15" s="278" t="s">
        <v>801</v>
      </c>
    </row>
    <row r="16" spans="1:11" ht="18.75" x14ac:dyDescent="0.3">
      <c r="B16" s="277"/>
      <c r="C16" s="277"/>
      <c r="D16" s="277"/>
      <c r="F16" s="279"/>
    </row>
    <row r="17" spans="1:10" ht="18.75" x14ac:dyDescent="0.3">
      <c r="A17" s="597" t="s">
        <v>802</v>
      </c>
      <c r="B17" s="597"/>
      <c r="C17" s="597"/>
      <c r="D17" s="597"/>
      <c r="E17" s="597"/>
      <c r="F17" s="280" t="s">
        <v>803</v>
      </c>
      <c r="G17" s="598" t="s">
        <v>804</v>
      </c>
      <c r="H17" s="598"/>
      <c r="I17" s="598"/>
      <c r="J17" s="598"/>
    </row>
    <row r="18" spans="1:10" ht="18.75" x14ac:dyDescent="0.3">
      <c r="A18" s="277"/>
      <c r="B18" s="277"/>
      <c r="C18" s="277"/>
      <c r="D18" s="277"/>
      <c r="E18" s="277"/>
      <c r="F18" s="279"/>
    </row>
    <row r="19" spans="1:10" x14ac:dyDescent="0.25">
      <c r="F19" s="281"/>
    </row>
    <row r="21" spans="1:10" x14ac:dyDescent="0.25">
      <c r="A21" s="596" t="s">
        <v>805</v>
      </c>
      <c r="B21" s="596"/>
      <c r="C21" s="596"/>
      <c r="D21" s="596"/>
      <c r="E21" s="596"/>
      <c r="F21" s="596"/>
    </row>
    <row r="22" spans="1:10" x14ac:dyDescent="0.25">
      <c r="A22" s="271" t="s">
        <v>798</v>
      </c>
      <c r="B22" s="271" t="s">
        <v>610</v>
      </c>
      <c r="C22" s="271" t="s">
        <v>611</v>
      </c>
      <c r="D22" s="271" t="s">
        <v>637</v>
      </c>
      <c r="E22" s="271" t="s">
        <v>613</v>
      </c>
      <c r="F22" s="271" t="s">
        <v>799</v>
      </c>
    </row>
    <row r="23" spans="1:10" x14ac:dyDescent="0.25">
      <c r="A23" t="s">
        <v>639</v>
      </c>
      <c r="B23" s="272">
        <v>38</v>
      </c>
      <c r="C23" s="272">
        <v>0.6</v>
      </c>
      <c r="D23" s="272">
        <v>0.1</v>
      </c>
      <c r="E23" s="272">
        <v>8</v>
      </c>
      <c r="F23" s="272">
        <f>+(B23*C23*D23*E23)</f>
        <v>18.240000000000002</v>
      </c>
    </row>
    <row r="24" spans="1:10" x14ac:dyDescent="0.25">
      <c r="A24" t="s">
        <v>621</v>
      </c>
      <c r="B24" s="272">
        <v>19</v>
      </c>
      <c r="C24" s="272">
        <v>0.8</v>
      </c>
      <c r="D24" s="272">
        <v>0.1</v>
      </c>
      <c r="E24" s="272">
        <v>8</v>
      </c>
      <c r="F24" s="272">
        <f>+(B24*C24*D24*E24)</f>
        <v>12.160000000000002</v>
      </c>
    </row>
    <row r="25" spans="1:10" x14ac:dyDescent="0.25">
      <c r="A25" t="s">
        <v>623</v>
      </c>
      <c r="B25" s="272">
        <v>57</v>
      </c>
      <c r="C25" s="272">
        <v>0.16</v>
      </c>
      <c r="D25" s="272">
        <v>0.6</v>
      </c>
      <c r="E25" s="272">
        <v>0.6</v>
      </c>
      <c r="F25" s="272">
        <f>+(B25*C25*D25*E25)</f>
        <v>3.2832000000000003</v>
      </c>
    </row>
    <row r="26" spans="1:10" x14ac:dyDescent="0.25">
      <c r="B26" s="272"/>
      <c r="C26" s="272"/>
      <c r="D26" s="272"/>
      <c r="E26" s="272"/>
      <c r="F26" s="273">
        <f>SUM(F23:F25)</f>
        <v>33.683200000000006</v>
      </c>
    </row>
    <row r="27" spans="1:10" x14ac:dyDescent="0.25">
      <c r="F27" s="274"/>
    </row>
    <row r="28" spans="1:10" ht="18.75" x14ac:dyDescent="0.3">
      <c r="B28" s="597"/>
      <c r="C28" s="597"/>
      <c r="D28" s="597"/>
      <c r="F28" s="276" t="s">
        <v>806</v>
      </c>
    </row>
    <row r="29" spans="1:10" ht="18.75" x14ac:dyDescent="0.3">
      <c r="B29" s="277"/>
      <c r="C29" s="277"/>
      <c r="D29" s="277"/>
      <c r="F29" s="278" t="s">
        <v>801</v>
      </c>
    </row>
    <row r="30" spans="1:10" ht="18.75" x14ac:dyDescent="0.3">
      <c r="B30" s="277"/>
      <c r="C30" s="277"/>
      <c r="D30" s="277"/>
      <c r="F30" s="279"/>
    </row>
    <row r="31" spans="1:10" ht="18.75" x14ac:dyDescent="0.3">
      <c r="A31" s="597" t="s">
        <v>802</v>
      </c>
      <c r="B31" s="597"/>
      <c r="C31" s="597"/>
      <c r="D31" s="597"/>
      <c r="E31" s="597"/>
      <c r="F31" s="280" t="s">
        <v>807</v>
      </c>
      <c r="G31" s="598" t="s">
        <v>808</v>
      </c>
      <c r="H31" s="598"/>
      <c r="I31" s="598"/>
      <c r="J31" s="598"/>
    </row>
    <row r="36" spans="1:10" x14ac:dyDescent="0.25">
      <c r="A36" s="596" t="s">
        <v>809</v>
      </c>
      <c r="B36" s="596"/>
      <c r="C36" s="596"/>
      <c r="D36" s="596"/>
      <c r="E36" s="596"/>
      <c r="F36" s="596"/>
    </row>
    <row r="37" spans="1:10" x14ac:dyDescent="0.25">
      <c r="A37" s="271" t="s">
        <v>798</v>
      </c>
      <c r="B37" s="271" t="s">
        <v>610</v>
      </c>
      <c r="C37" s="271" t="s">
        <v>611</v>
      </c>
      <c r="D37" s="271" t="s">
        <v>637</v>
      </c>
      <c r="E37" s="271" t="s">
        <v>613</v>
      </c>
      <c r="F37" s="271" t="s">
        <v>799</v>
      </c>
    </row>
    <row r="38" spans="1:10" x14ac:dyDescent="0.25">
      <c r="A38" t="s">
        <v>616</v>
      </c>
      <c r="B38" s="272">
        <v>1</v>
      </c>
      <c r="C38" s="272">
        <v>0.3</v>
      </c>
      <c r="D38" s="272">
        <v>9.6999999999999993</v>
      </c>
      <c r="E38" s="272">
        <v>415</v>
      </c>
      <c r="F38" s="272">
        <f>+(B38*C38*D38*E38)</f>
        <v>1207.6499999999999</v>
      </c>
    </row>
    <row r="39" spans="1:10" x14ac:dyDescent="0.25">
      <c r="A39" t="s">
        <v>617</v>
      </c>
      <c r="B39" s="272">
        <v>2</v>
      </c>
      <c r="C39" s="272">
        <v>3.5</v>
      </c>
      <c r="D39" s="272">
        <v>0.3</v>
      </c>
      <c r="E39" s="272">
        <v>415</v>
      </c>
      <c r="F39" s="272">
        <f>+(B39*C39*D39*E39)</f>
        <v>871.5</v>
      </c>
    </row>
    <row r="40" spans="1:10" x14ac:dyDescent="0.25">
      <c r="A40" t="s">
        <v>810</v>
      </c>
      <c r="B40" s="272">
        <v>1</v>
      </c>
      <c r="C40" s="272">
        <v>0.3</v>
      </c>
      <c r="D40" s="272">
        <v>0.3</v>
      </c>
      <c r="E40" s="272">
        <v>415</v>
      </c>
      <c r="F40" s="272">
        <f>+(B40*C40*D40*E40)</f>
        <v>37.35</v>
      </c>
    </row>
    <row r="41" spans="1:10" x14ac:dyDescent="0.25">
      <c r="A41" t="s">
        <v>670</v>
      </c>
      <c r="B41" s="272">
        <v>11</v>
      </c>
      <c r="C41" s="272">
        <v>0.3</v>
      </c>
      <c r="D41" s="272">
        <v>0.3</v>
      </c>
      <c r="E41" s="272">
        <v>9.6999999999999993</v>
      </c>
      <c r="F41" s="272">
        <f>+(B41*C41*D41*E41)</f>
        <v>9.602999999999998</v>
      </c>
    </row>
    <row r="42" spans="1:10" x14ac:dyDescent="0.25">
      <c r="B42" s="272"/>
      <c r="C42" s="272"/>
      <c r="D42" s="272"/>
      <c r="E42" s="272"/>
      <c r="F42" s="273">
        <f>SUM(F38:F41)</f>
        <v>2126.1029999999996</v>
      </c>
    </row>
    <row r="43" spans="1:10" x14ac:dyDescent="0.25">
      <c r="F43" s="274"/>
    </row>
    <row r="44" spans="1:10" ht="18.75" x14ac:dyDescent="0.3">
      <c r="A44" s="602" t="s">
        <v>811</v>
      </c>
      <c r="B44" s="602"/>
      <c r="C44" s="602"/>
      <c r="D44" s="602"/>
      <c r="E44" s="602"/>
      <c r="F44" s="276" t="s">
        <v>812</v>
      </c>
      <c r="G44" s="599" t="s">
        <v>804</v>
      </c>
      <c r="H44" s="599"/>
      <c r="I44" s="599"/>
      <c r="J44" s="599"/>
    </row>
    <row r="50" spans="1:10" x14ac:dyDescent="0.25">
      <c r="A50" s="596" t="s">
        <v>813</v>
      </c>
      <c r="B50" s="596"/>
      <c r="C50" s="596"/>
      <c r="D50" s="596"/>
      <c r="E50" s="596"/>
      <c r="F50" s="596"/>
    </row>
    <row r="51" spans="1:10" x14ac:dyDescent="0.25">
      <c r="A51" s="271" t="s">
        <v>798</v>
      </c>
      <c r="B51" s="271" t="s">
        <v>610</v>
      </c>
      <c r="C51" s="271" t="s">
        <v>611</v>
      </c>
      <c r="D51" s="271" t="s">
        <v>637</v>
      </c>
      <c r="E51" s="271" t="s">
        <v>613</v>
      </c>
      <c r="F51" s="271" t="s">
        <v>799</v>
      </c>
    </row>
    <row r="52" spans="1:10" x14ac:dyDescent="0.25">
      <c r="A52" t="s">
        <v>614</v>
      </c>
      <c r="B52" s="272">
        <v>14</v>
      </c>
      <c r="C52" s="272">
        <v>0.05</v>
      </c>
      <c r="D52" s="272">
        <v>0.05</v>
      </c>
      <c r="E52" s="272">
        <v>2.6</v>
      </c>
      <c r="F52" s="272">
        <f>+(B52*C52*D52*E52)</f>
        <v>9.1000000000000011E-2</v>
      </c>
    </row>
    <row r="53" spans="1:10" x14ac:dyDescent="0.25">
      <c r="A53" t="s">
        <v>615</v>
      </c>
      <c r="B53" s="272">
        <v>7</v>
      </c>
      <c r="C53" s="272">
        <v>0.05</v>
      </c>
      <c r="D53" s="272">
        <v>0.35</v>
      </c>
      <c r="E53" s="272">
        <v>5.4</v>
      </c>
      <c r="F53" s="272">
        <f>+(B53*C53*D53*E53)</f>
        <v>0.66149999999999998</v>
      </c>
    </row>
    <row r="54" spans="1:10" x14ac:dyDescent="0.25">
      <c r="A54" t="s">
        <v>616</v>
      </c>
      <c r="B54" s="272">
        <v>1</v>
      </c>
      <c r="C54" s="272">
        <v>0.05</v>
      </c>
      <c r="D54" s="272">
        <v>8.6999999999999993</v>
      </c>
      <c r="E54" s="272">
        <v>15.7</v>
      </c>
      <c r="F54" s="272">
        <f>+(B54*C54*D54*E54)</f>
        <v>6.8294999999999995</v>
      </c>
    </row>
    <row r="55" spans="1:10" x14ac:dyDescent="0.25">
      <c r="B55" s="272"/>
      <c r="C55" s="272"/>
      <c r="D55" s="272"/>
      <c r="E55" s="272"/>
      <c r="F55" s="273">
        <f>SUM(F52:F54)</f>
        <v>7.581999999999999</v>
      </c>
    </row>
    <row r="56" spans="1:10" x14ac:dyDescent="0.25">
      <c r="F56" s="274"/>
    </row>
    <row r="57" spans="1:10" ht="18.75" x14ac:dyDescent="0.3">
      <c r="B57" s="597" t="s">
        <v>814</v>
      </c>
      <c r="C57" s="597"/>
      <c r="D57" s="597"/>
      <c r="F57" s="276" t="s">
        <v>815</v>
      </c>
    </row>
    <row r="58" spans="1:10" ht="18.75" x14ac:dyDescent="0.3">
      <c r="B58" s="277"/>
      <c r="C58" s="277"/>
      <c r="D58" s="277"/>
      <c r="F58" s="278" t="s">
        <v>801</v>
      </c>
    </row>
    <row r="59" spans="1:10" ht="18.75" x14ac:dyDescent="0.3">
      <c r="B59" s="277"/>
      <c r="C59" s="277"/>
      <c r="D59" s="277"/>
      <c r="F59" s="279"/>
    </row>
    <row r="60" spans="1:10" ht="18.75" x14ac:dyDescent="0.3">
      <c r="A60" s="597" t="s">
        <v>816</v>
      </c>
      <c r="B60" s="597"/>
      <c r="C60" s="597"/>
      <c r="D60" s="597"/>
      <c r="E60" s="597"/>
      <c r="F60" s="280" t="s">
        <v>817</v>
      </c>
      <c r="G60" s="598" t="s">
        <v>814</v>
      </c>
      <c r="H60" s="598"/>
      <c r="I60" s="598"/>
      <c r="J60" s="598"/>
    </row>
    <row r="61" spans="1:10" ht="18.75" x14ac:dyDescent="0.3">
      <c r="A61" s="277"/>
      <c r="B61" s="277"/>
      <c r="C61" s="277"/>
      <c r="D61" s="277"/>
      <c r="E61" s="277"/>
      <c r="F61" s="279"/>
      <c r="G61" s="275"/>
      <c r="H61" s="277"/>
      <c r="I61" s="277"/>
      <c r="J61" s="277"/>
    </row>
    <row r="62" spans="1:10" ht="18.75" x14ac:dyDescent="0.3">
      <c r="A62" s="277"/>
      <c r="B62" s="277"/>
      <c r="C62" s="277"/>
      <c r="D62" s="277"/>
      <c r="E62" s="277"/>
      <c r="F62" s="279"/>
      <c r="G62" s="275"/>
      <c r="H62" s="277"/>
      <c r="I62" s="277"/>
      <c r="J62" s="277"/>
    </row>
    <row r="63" spans="1:10" x14ac:dyDescent="0.25">
      <c r="A63" s="596" t="s">
        <v>818</v>
      </c>
      <c r="B63" s="596"/>
      <c r="C63" s="596"/>
      <c r="D63" s="596"/>
      <c r="E63" s="596"/>
      <c r="F63" s="596"/>
    </row>
    <row r="64" spans="1:10" x14ac:dyDescent="0.25">
      <c r="A64" s="271" t="s">
        <v>798</v>
      </c>
      <c r="B64" s="271" t="s">
        <v>610</v>
      </c>
      <c r="C64" s="271" t="s">
        <v>611</v>
      </c>
      <c r="D64" s="271" t="s">
        <v>637</v>
      </c>
      <c r="E64" s="271" t="s">
        <v>613</v>
      </c>
      <c r="F64" s="271" t="s">
        <v>799</v>
      </c>
    </row>
    <row r="65" spans="1:10" x14ac:dyDescent="0.25">
      <c r="A65" t="s">
        <v>616</v>
      </c>
      <c r="B65" s="272">
        <v>1</v>
      </c>
      <c r="C65" s="272">
        <v>0.05</v>
      </c>
      <c r="D65" s="272">
        <v>9.6999999999999993</v>
      </c>
      <c r="E65" s="272">
        <v>415</v>
      </c>
      <c r="F65" s="272">
        <f>+(B65*C65*D65*E65)</f>
        <v>201.27500000000001</v>
      </c>
    </row>
    <row r="66" spans="1:10" x14ac:dyDescent="0.25">
      <c r="B66" s="272"/>
      <c r="C66" s="272"/>
      <c r="D66" s="272"/>
      <c r="E66" s="272"/>
      <c r="F66" s="273">
        <f>SUM(F65:F65)</f>
        <v>201.27500000000001</v>
      </c>
    </row>
    <row r="67" spans="1:10" x14ac:dyDescent="0.25">
      <c r="F67" s="274"/>
    </row>
    <row r="68" spans="1:10" ht="18.75" x14ac:dyDescent="0.3">
      <c r="B68" s="597" t="s">
        <v>811</v>
      </c>
      <c r="C68" s="597"/>
      <c r="D68" s="597"/>
      <c r="F68" s="276" t="s">
        <v>819</v>
      </c>
      <c r="G68" s="599" t="s">
        <v>814</v>
      </c>
      <c r="H68" s="599"/>
      <c r="I68" s="599"/>
      <c r="J68" s="599"/>
    </row>
    <row r="72" spans="1:10" ht="18.75" x14ac:dyDescent="0.3">
      <c r="A72" s="600" t="s">
        <v>820</v>
      </c>
      <c r="B72" s="600"/>
      <c r="C72" s="600"/>
      <c r="D72" s="600"/>
      <c r="E72" s="600"/>
      <c r="F72" s="600"/>
    </row>
    <row r="73" spans="1:10" ht="15.75" x14ac:dyDescent="0.25">
      <c r="A73" s="601" t="s">
        <v>821</v>
      </c>
      <c r="B73" s="601"/>
      <c r="C73" s="601"/>
      <c r="D73" s="601"/>
      <c r="E73" s="282" t="s">
        <v>822</v>
      </c>
      <c r="F73" s="282" t="s">
        <v>823</v>
      </c>
    </row>
    <row r="74" spans="1:10" ht="15" customHeight="1" x14ac:dyDescent="0.25">
      <c r="A74" s="603" t="s">
        <v>824</v>
      </c>
      <c r="B74" s="603"/>
      <c r="C74" s="603"/>
      <c r="D74" s="603"/>
      <c r="E74" s="283" t="s">
        <v>825</v>
      </c>
      <c r="F74" s="284">
        <v>218</v>
      </c>
    </row>
    <row r="75" spans="1:10" ht="15" customHeight="1" x14ac:dyDescent="0.25">
      <c r="A75" s="603" t="s">
        <v>826</v>
      </c>
      <c r="B75" s="603"/>
      <c r="C75" s="603"/>
      <c r="D75" s="603"/>
      <c r="E75" s="283" t="s">
        <v>825</v>
      </c>
      <c r="F75" s="284">
        <v>2366</v>
      </c>
    </row>
    <row r="76" spans="1:10" ht="15" customHeight="1" x14ac:dyDescent="0.25">
      <c r="A76" s="603" t="s">
        <v>827</v>
      </c>
      <c r="B76" s="603"/>
      <c r="C76" s="603"/>
      <c r="D76" s="603"/>
      <c r="E76" s="283" t="s">
        <v>825</v>
      </c>
      <c r="F76" s="284">
        <v>68</v>
      </c>
    </row>
    <row r="78" spans="1:10" ht="21" x14ac:dyDescent="0.35">
      <c r="A78" s="604" t="s">
        <v>828</v>
      </c>
      <c r="B78" s="604"/>
      <c r="C78" s="604"/>
      <c r="D78" s="604"/>
      <c r="E78" s="604"/>
      <c r="F78" s="285">
        <f>SUM(F74:F76)</f>
        <v>2652</v>
      </c>
      <c r="G78" s="286" t="s">
        <v>825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605" t="s">
        <v>829</v>
      </c>
      <c r="B2" s="605"/>
      <c r="C2" s="605"/>
      <c r="D2" s="605"/>
      <c r="E2" s="605"/>
      <c r="F2" s="605"/>
    </row>
    <row r="3" spans="1:8" x14ac:dyDescent="0.25">
      <c r="A3" s="287" t="s">
        <v>798</v>
      </c>
      <c r="B3" s="287" t="s">
        <v>610</v>
      </c>
      <c r="C3" s="287" t="s">
        <v>611</v>
      </c>
      <c r="D3" s="287" t="s">
        <v>612</v>
      </c>
      <c r="E3" s="287" t="s">
        <v>613</v>
      </c>
      <c r="F3" s="287" t="s">
        <v>799</v>
      </c>
    </row>
    <row r="4" spans="1:8" x14ac:dyDescent="0.25">
      <c r="A4" t="s">
        <v>614</v>
      </c>
      <c r="B4" s="272">
        <v>14</v>
      </c>
      <c r="C4" s="272">
        <v>1.2</v>
      </c>
      <c r="D4" s="272">
        <v>0.6</v>
      </c>
      <c r="E4" s="272">
        <v>2.6</v>
      </c>
      <c r="F4" s="272">
        <f>+(E4+D4)*2*C4*B4</f>
        <v>107.52</v>
      </c>
      <c r="H4">
        <f>F4*2</f>
        <v>215.04</v>
      </c>
    </row>
    <row r="5" spans="1:8" x14ac:dyDescent="0.25">
      <c r="A5" t="s">
        <v>615</v>
      </c>
      <c r="B5" s="272">
        <v>7</v>
      </c>
      <c r="C5" s="272">
        <v>0.6</v>
      </c>
      <c r="D5" s="272">
        <v>0.35</v>
      </c>
      <c r="E5" s="272">
        <v>5.4</v>
      </c>
      <c r="F5" s="272">
        <f>C5*E5*2*B5</f>
        <v>45.36</v>
      </c>
    </row>
    <row r="6" spans="1:8" x14ac:dyDescent="0.25">
      <c r="A6" t="s">
        <v>616</v>
      </c>
      <c r="B6" s="272">
        <v>1</v>
      </c>
      <c r="C6" s="272">
        <v>0.2</v>
      </c>
      <c r="D6" s="272">
        <v>8.6999999999999993</v>
      </c>
      <c r="E6" s="272">
        <v>15.7</v>
      </c>
      <c r="F6" s="272">
        <f>+(E6+D6)*2*C6</f>
        <v>9.76</v>
      </c>
    </row>
    <row r="7" spans="1:8" x14ac:dyDescent="0.25">
      <c r="A7" t="s">
        <v>617</v>
      </c>
      <c r="B7" s="272">
        <v>2</v>
      </c>
      <c r="C7" s="272">
        <v>3.5</v>
      </c>
      <c r="D7" s="272">
        <v>8.6999999999999993</v>
      </c>
      <c r="E7" s="272">
        <v>15.7</v>
      </c>
      <c r="F7" s="272">
        <f>+(E7*C7*B7*2)</f>
        <v>219.79999999999998</v>
      </c>
    </row>
    <row r="8" spans="1:8" x14ac:dyDescent="0.25">
      <c r="A8" t="s">
        <v>618</v>
      </c>
      <c r="B8" s="272">
        <v>2</v>
      </c>
      <c r="C8" s="272">
        <v>1.22</v>
      </c>
      <c r="D8" s="272">
        <v>0.25</v>
      </c>
      <c r="E8" s="272">
        <v>15.7</v>
      </c>
      <c r="F8" s="272">
        <f>+((C8+D8)*E8*B8)</f>
        <v>46.157999999999994</v>
      </c>
    </row>
    <row r="9" spans="1:8" x14ac:dyDescent="0.25">
      <c r="A9" t="s">
        <v>618</v>
      </c>
      <c r="B9" s="272">
        <v>2</v>
      </c>
      <c r="C9" s="272">
        <v>0.2</v>
      </c>
      <c r="D9" s="272">
        <v>0.55000000000000004</v>
      </c>
      <c r="E9" s="272">
        <v>15.7</v>
      </c>
      <c r="F9" s="272">
        <f>+((C9+D9)*E9*B9)</f>
        <v>23.549999999999997</v>
      </c>
    </row>
    <row r="10" spans="1:8" x14ac:dyDescent="0.25">
      <c r="A10" t="s">
        <v>618</v>
      </c>
      <c r="B10" s="272">
        <v>2</v>
      </c>
      <c r="C10" s="272">
        <v>0.8</v>
      </c>
      <c r="D10" s="272">
        <v>0</v>
      </c>
      <c r="E10" s="272">
        <v>15.7</v>
      </c>
      <c r="F10" s="272">
        <f>+(C10*E10*B10)</f>
        <v>25.12</v>
      </c>
    </row>
    <row r="11" spans="1:8" x14ac:dyDescent="0.25">
      <c r="B11" s="272"/>
      <c r="C11" s="272"/>
      <c r="D11" s="272"/>
      <c r="E11" s="272"/>
      <c r="F11" s="273">
        <f>SUM(F4:F10)</f>
        <v>477.26799999999997</v>
      </c>
    </row>
    <row r="12" spans="1:8" ht="18.75" x14ac:dyDescent="0.3">
      <c r="F12" s="276" t="s">
        <v>830</v>
      </c>
      <c r="H12">
        <v>480</v>
      </c>
    </row>
    <row r="13" spans="1:8" x14ac:dyDescent="0.25">
      <c r="F13" s="281"/>
    </row>
    <row r="14" spans="1:8" x14ac:dyDescent="0.25">
      <c r="F14" s="281"/>
    </row>
    <row r="15" spans="1:8" ht="18.75" x14ac:dyDescent="0.3">
      <c r="A15" s="605" t="s">
        <v>831</v>
      </c>
      <c r="B15" s="605"/>
      <c r="C15" s="605"/>
      <c r="D15" s="605"/>
      <c r="E15" s="605"/>
      <c r="F15" s="605"/>
    </row>
    <row r="16" spans="1:8" x14ac:dyDescent="0.25">
      <c r="A16" s="287" t="s">
        <v>798</v>
      </c>
      <c r="B16" s="287" t="s">
        <v>610</v>
      </c>
      <c r="C16" s="287" t="s">
        <v>611</v>
      </c>
      <c r="D16" s="287" t="s">
        <v>612</v>
      </c>
      <c r="E16" s="287" t="s">
        <v>613</v>
      </c>
      <c r="F16" s="287" t="s">
        <v>799</v>
      </c>
    </row>
    <row r="17" spans="1:8" x14ac:dyDescent="0.25">
      <c r="A17" t="s">
        <v>619</v>
      </c>
      <c r="B17" s="272">
        <v>38</v>
      </c>
      <c r="C17" s="272">
        <v>0.7</v>
      </c>
      <c r="D17" s="272">
        <v>0.1</v>
      </c>
      <c r="E17" s="272">
        <v>8</v>
      </c>
      <c r="F17" s="272">
        <f>+(C17*E17*B17)</f>
        <v>212.79999999999998</v>
      </c>
    </row>
    <row r="18" spans="1:8" x14ac:dyDescent="0.25">
      <c r="A18" t="s">
        <v>620</v>
      </c>
      <c r="B18" s="272">
        <v>38</v>
      </c>
      <c r="C18" s="272">
        <v>0.6</v>
      </c>
      <c r="D18" s="272">
        <v>0.1</v>
      </c>
      <c r="E18" s="272">
        <v>8</v>
      </c>
      <c r="F18" s="272">
        <f>+(C18*E18*B18)</f>
        <v>182.4</v>
      </c>
    </row>
    <row r="19" spans="1:8" x14ac:dyDescent="0.25">
      <c r="A19" t="s">
        <v>621</v>
      </c>
      <c r="B19" s="272">
        <v>19</v>
      </c>
      <c r="C19" s="272">
        <v>0.6</v>
      </c>
      <c r="D19" s="272">
        <v>0.1</v>
      </c>
      <c r="E19" s="272">
        <v>8</v>
      </c>
      <c r="F19" s="272">
        <f>+((C19*E19)*B19)</f>
        <v>91.2</v>
      </c>
    </row>
    <row r="20" spans="1:8" x14ac:dyDescent="0.25">
      <c r="A20" t="s">
        <v>622</v>
      </c>
      <c r="B20" s="272">
        <v>19</v>
      </c>
      <c r="C20" s="272">
        <v>0</v>
      </c>
      <c r="D20" s="272">
        <v>0.1</v>
      </c>
      <c r="E20" s="272">
        <v>8</v>
      </c>
      <c r="F20" s="272">
        <f>+((D20*E20)*2*B20)</f>
        <v>30.400000000000002</v>
      </c>
    </row>
    <row r="21" spans="1:8" x14ac:dyDescent="0.25">
      <c r="A21" t="s">
        <v>623</v>
      </c>
      <c r="B21" s="272">
        <v>57</v>
      </c>
      <c r="C21" s="272">
        <v>0.6</v>
      </c>
      <c r="D21" s="272">
        <v>0.6</v>
      </c>
      <c r="E21" s="272">
        <v>0</v>
      </c>
      <c r="F21" s="272">
        <f>+((C21*D21)*2*B21)</f>
        <v>41.04</v>
      </c>
    </row>
    <row r="22" spans="1:8" x14ac:dyDescent="0.25">
      <c r="B22" s="272"/>
      <c r="C22" s="272"/>
      <c r="D22" s="272"/>
      <c r="E22" s="272"/>
      <c r="F22" s="273">
        <f>SUM(F17:F21)</f>
        <v>557.83999999999992</v>
      </c>
    </row>
    <row r="23" spans="1:8" ht="18.75" x14ac:dyDescent="0.3">
      <c r="F23" s="276" t="s">
        <v>832</v>
      </c>
      <c r="H23">
        <v>560</v>
      </c>
    </row>
    <row r="26" spans="1:8" ht="18.75" x14ac:dyDescent="0.3">
      <c r="A26" s="605" t="s">
        <v>833</v>
      </c>
      <c r="B26" s="605"/>
      <c r="C26" s="605"/>
      <c r="D26" s="605"/>
      <c r="E26" s="605"/>
      <c r="F26" s="605"/>
    </row>
    <row r="27" spans="1:8" x14ac:dyDescent="0.25">
      <c r="A27" s="287" t="s">
        <v>798</v>
      </c>
      <c r="B27" s="287" t="s">
        <v>610</v>
      </c>
      <c r="C27" s="287" t="s">
        <v>611</v>
      </c>
      <c r="D27" s="287" t="s">
        <v>612</v>
      </c>
      <c r="E27" s="287" t="s">
        <v>613</v>
      </c>
      <c r="F27" s="287" t="s">
        <v>799</v>
      </c>
    </row>
    <row r="28" spans="1:8" x14ac:dyDescent="0.25">
      <c r="A28" t="s">
        <v>616</v>
      </c>
      <c r="B28" s="272">
        <v>1</v>
      </c>
      <c r="C28" s="272">
        <v>0.3</v>
      </c>
      <c r="D28" s="272">
        <v>9.6999999999999993</v>
      </c>
      <c r="E28" s="272">
        <v>415</v>
      </c>
      <c r="F28" s="272">
        <f>+((D28+E28)*2*C28)</f>
        <v>254.82</v>
      </c>
    </row>
    <row r="29" spans="1:8" x14ac:dyDescent="0.25">
      <c r="A29" t="s">
        <v>617</v>
      </c>
      <c r="B29" s="272">
        <v>2</v>
      </c>
      <c r="C29" s="272">
        <v>3.5</v>
      </c>
      <c r="D29" s="272">
        <v>0.3</v>
      </c>
      <c r="E29" s="272">
        <v>415</v>
      </c>
      <c r="F29" s="272">
        <f>+((C29*E29)*2*B29)</f>
        <v>5810</v>
      </c>
    </row>
    <row r="30" spans="1:8" x14ac:dyDescent="0.25">
      <c r="A30" t="s">
        <v>670</v>
      </c>
      <c r="B30" s="272">
        <v>11</v>
      </c>
      <c r="C30" s="272">
        <v>0.6</v>
      </c>
      <c r="D30" s="272">
        <v>0.3</v>
      </c>
      <c r="E30" s="272">
        <v>9.6999999999999993</v>
      </c>
      <c r="F30" s="272">
        <f>+((C30*E30)*B30)</f>
        <v>64.02</v>
      </c>
    </row>
    <row r="31" spans="1:8" x14ac:dyDescent="0.25">
      <c r="B31" s="272"/>
      <c r="C31" s="272"/>
      <c r="D31" s="272"/>
      <c r="E31" s="272"/>
      <c r="F31" s="273">
        <f>SUM(F28:F30)</f>
        <v>6128.84</v>
      </c>
    </row>
    <row r="32" spans="1:8" ht="18.75" x14ac:dyDescent="0.3">
      <c r="F32" s="276" t="s">
        <v>834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605" t="s">
        <v>829</v>
      </c>
      <c r="B2" s="605"/>
      <c r="C2" s="605"/>
      <c r="D2" s="605"/>
      <c r="E2" s="605"/>
      <c r="F2" s="605"/>
    </row>
    <row r="3" spans="1:6" x14ac:dyDescent="0.25">
      <c r="A3" s="287" t="s">
        <v>798</v>
      </c>
      <c r="B3" s="287" t="s">
        <v>610</v>
      </c>
      <c r="C3" s="287" t="s">
        <v>611</v>
      </c>
      <c r="D3" s="287" t="s">
        <v>612</v>
      </c>
      <c r="E3" s="287" t="s">
        <v>613</v>
      </c>
      <c r="F3" s="287" t="s">
        <v>799</v>
      </c>
    </row>
    <row r="4" spans="1:6" x14ac:dyDescent="0.25">
      <c r="A4" t="s">
        <v>645</v>
      </c>
      <c r="B4" s="272">
        <v>1</v>
      </c>
      <c r="C4" s="272">
        <v>5</v>
      </c>
      <c r="D4" s="272">
        <v>8.6999999999999993</v>
      </c>
      <c r="E4" s="272">
        <v>15.7</v>
      </c>
      <c r="F4" s="272">
        <f>+(C4*D4*E4)</f>
        <v>682.94999999999993</v>
      </c>
    </row>
    <row r="5" spans="1:6" x14ac:dyDescent="0.25">
      <c r="B5" s="272"/>
      <c r="C5" s="272"/>
      <c r="D5" s="272"/>
      <c r="E5" s="272"/>
      <c r="F5" s="273">
        <f>SUM(F4:F4)</f>
        <v>682.94999999999993</v>
      </c>
    </row>
    <row r="6" spans="1:6" ht="18.75" x14ac:dyDescent="0.3">
      <c r="F6" s="276" t="s">
        <v>835</v>
      </c>
    </row>
    <row r="7" spans="1:6" x14ac:dyDescent="0.25">
      <c r="F7" s="281"/>
    </row>
    <row r="8" spans="1:6" x14ac:dyDescent="0.25">
      <c r="F8" s="281"/>
    </row>
    <row r="9" spans="1:6" ht="18.75" x14ac:dyDescent="0.3">
      <c r="A9" s="605" t="s">
        <v>831</v>
      </c>
      <c r="B9" s="605"/>
      <c r="C9" s="605"/>
      <c r="D9" s="605"/>
      <c r="E9" s="605"/>
      <c r="F9" s="605"/>
    </row>
    <row r="10" spans="1:6" x14ac:dyDescent="0.25">
      <c r="A10" s="287" t="s">
        <v>798</v>
      </c>
      <c r="B10" s="287" t="s">
        <v>610</v>
      </c>
      <c r="C10" s="287" t="s">
        <v>611</v>
      </c>
      <c r="D10" s="287" t="s">
        <v>612</v>
      </c>
      <c r="E10" s="287" t="s">
        <v>613</v>
      </c>
      <c r="F10" s="287" t="s">
        <v>799</v>
      </c>
    </row>
    <row r="11" spans="1:6" x14ac:dyDescent="0.25">
      <c r="A11" t="s">
        <v>621</v>
      </c>
      <c r="B11" s="272">
        <v>19</v>
      </c>
      <c r="C11" s="272">
        <v>0.6</v>
      </c>
      <c r="D11" s="272">
        <v>0.6</v>
      </c>
      <c r="E11" s="272">
        <v>8</v>
      </c>
      <c r="F11" s="272">
        <f>+((C11*D11)*E11*B11)</f>
        <v>54.72</v>
      </c>
    </row>
    <row r="12" spans="1:6" x14ac:dyDescent="0.25">
      <c r="B12" s="272"/>
      <c r="C12" s="272"/>
      <c r="D12" s="272"/>
      <c r="E12" s="272"/>
      <c r="F12" s="273">
        <f>SUM(F11:F11)</f>
        <v>54.72</v>
      </c>
    </row>
    <row r="13" spans="1:6" ht="18.75" x14ac:dyDescent="0.3">
      <c r="F13" s="276" t="s">
        <v>836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36" zoomScaleNormal="100" workbookViewId="0">
      <selection activeCell="B12" sqref="B12"/>
    </sheetView>
  </sheetViews>
  <sheetFormatPr defaultRowHeight="15" x14ac:dyDescent="0.25"/>
  <cols>
    <col min="1" max="1" width="13.42578125" style="288"/>
    <col min="2" max="2" width="77.7109375" style="289"/>
    <col min="3" max="3" width="20.5703125" style="288"/>
    <col min="4" max="4" width="13.42578125" style="288"/>
    <col min="5" max="16" width="18.5703125" style="288"/>
    <col min="17" max="17" width="19.85546875" style="288"/>
    <col min="18" max="1025" width="9.140625" style="288"/>
  </cols>
  <sheetData>
    <row r="1" spans="1:256" ht="28.5" customHeight="1" x14ac:dyDescent="0.25">
      <c r="A1" s="290" t="s">
        <v>837</v>
      </c>
      <c r="B1" s="291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3" t="s">
        <v>838</v>
      </c>
      <c r="R1" s="292"/>
      <c r="S1" s="292"/>
      <c r="T1" s="292"/>
      <c r="U1" s="292"/>
      <c r="V1" s="292"/>
      <c r="W1" s="292"/>
      <c r="X1" s="292"/>
      <c r="Y1" s="292"/>
      <c r="Z1" s="292"/>
      <c r="AA1" s="292"/>
      <c r="AB1" s="292"/>
      <c r="AC1" s="292"/>
      <c r="AD1" s="292"/>
      <c r="AE1" s="292"/>
      <c r="AF1" s="292"/>
      <c r="AG1" s="292"/>
      <c r="AH1" s="292"/>
      <c r="AI1" s="292"/>
      <c r="AJ1" s="292"/>
      <c r="AK1" s="292"/>
      <c r="AL1" s="292"/>
      <c r="AM1" s="292"/>
      <c r="AN1" s="292"/>
      <c r="AO1" s="292"/>
      <c r="AP1" s="292"/>
      <c r="AQ1" s="292"/>
      <c r="AR1" s="292"/>
      <c r="AS1" s="292"/>
      <c r="AT1" s="292"/>
      <c r="AU1" s="292"/>
      <c r="AV1" s="292"/>
      <c r="AW1" s="292"/>
      <c r="AX1" s="292"/>
      <c r="AY1" s="292"/>
      <c r="AZ1" s="292"/>
      <c r="BA1" s="292"/>
      <c r="BB1" s="292"/>
      <c r="BC1" s="292"/>
      <c r="BD1" s="292"/>
      <c r="BE1" s="292"/>
      <c r="BF1" s="292"/>
      <c r="BG1" s="292"/>
      <c r="BH1" s="292"/>
      <c r="BI1" s="292"/>
      <c r="BJ1" s="292"/>
      <c r="BK1" s="292"/>
      <c r="BL1" s="292"/>
      <c r="BM1" s="292"/>
      <c r="BN1" s="292"/>
      <c r="BO1" s="292"/>
      <c r="BP1" s="292"/>
      <c r="BQ1" s="292"/>
      <c r="BR1" s="292"/>
      <c r="BS1" s="292"/>
      <c r="BT1" s="292"/>
      <c r="BU1" s="292"/>
      <c r="BV1" s="292"/>
      <c r="BW1" s="292"/>
      <c r="BX1" s="292"/>
      <c r="BY1" s="292"/>
      <c r="BZ1" s="292"/>
      <c r="CA1" s="292"/>
      <c r="CB1" s="292"/>
      <c r="CC1" s="292"/>
      <c r="CD1" s="292"/>
      <c r="CE1" s="292"/>
      <c r="CF1" s="292"/>
      <c r="CG1" s="292"/>
      <c r="CH1" s="292"/>
      <c r="CI1" s="292"/>
      <c r="CJ1" s="292"/>
      <c r="CK1" s="292"/>
      <c r="CL1" s="292"/>
      <c r="CM1" s="292"/>
      <c r="CN1" s="292"/>
      <c r="CO1" s="292"/>
      <c r="CP1" s="292"/>
      <c r="CQ1" s="292"/>
      <c r="CR1" s="292"/>
      <c r="CS1" s="292"/>
      <c r="CT1" s="292"/>
      <c r="CU1" s="292"/>
      <c r="CV1" s="292"/>
      <c r="CW1" s="292"/>
      <c r="CX1" s="292"/>
      <c r="CY1" s="292"/>
      <c r="CZ1" s="292"/>
      <c r="DA1" s="292"/>
      <c r="DB1" s="292"/>
      <c r="DC1" s="292"/>
      <c r="DD1" s="292"/>
      <c r="DE1" s="292"/>
      <c r="DF1" s="292"/>
      <c r="DG1" s="292"/>
      <c r="DH1" s="292"/>
      <c r="DI1" s="292"/>
      <c r="DJ1" s="292"/>
      <c r="DK1" s="292"/>
      <c r="DL1" s="292"/>
      <c r="DM1" s="292"/>
      <c r="DN1" s="292"/>
      <c r="DO1" s="292"/>
      <c r="DP1" s="292"/>
      <c r="DQ1" s="292"/>
      <c r="DR1" s="292"/>
      <c r="DS1" s="292"/>
      <c r="DT1" s="292"/>
      <c r="DU1" s="292"/>
      <c r="DV1" s="292"/>
      <c r="DW1" s="292"/>
      <c r="DX1" s="292"/>
      <c r="DY1" s="292"/>
      <c r="DZ1" s="292"/>
      <c r="EA1" s="292"/>
      <c r="EB1" s="292"/>
      <c r="EC1" s="292"/>
      <c r="ED1" s="292"/>
      <c r="EE1" s="292"/>
      <c r="EF1" s="292"/>
      <c r="EG1" s="292"/>
      <c r="EH1" s="292"/>
      <c r="EI1" s="292"/>
      <c r="EJ1" s="292"/>
      <c r="EK1" s="292"/>
      <c r="EL1" s="292"/>
      <c r="EM1" s="292"/>
      <c r="EN1" s="292"/>
      <c r="EO1" s="292"/>
      <c r="EP1" s="292"/>
      <c r="EQ1" s="292"/>
      <c r="ER1" s="292"/>
      <c r="ES1" s="292"/>
      <c r="ET1" s="292"/>
      <c r="EU1" s="292"/>
      <c r="EV1" s="292"/>
      <c r="EW1" s="292"/>
      <c r="EX1" s="292"/>
      <c r="EY1" s="292"/>
      <c r="EZ1" s="292"/>
      <c r="FA1" s="292"/>
      <c r="FB1" s="292"/>
      <c r="FC1" s="292"/>
      <c r="FD1" s="292"/>
      <c r="FE1" s="292"/>
      <c r="FF1" s="292"/>
      <c r="FG1" s="292"/>
      <c r="FH1" s="292"/>
      <c r="FI1" s="292"/>
      <c r="FJ1" s="292"/>
      <c r="FK1" s="292"/>
      <c r="FL1" s="292"/>
      <c r="FM1" s="292"/>
      <c r="FN1" s="292"/>
      <c r="FO1" s="292"/>
      <c r="FP1" s="292"/>
      <c r="FQ1" s="292"/>
      <c r="FR1" s="292"/>
      <c r="FS1" s="292"/>
      <c r="FT1" s="292"/>
      <c r="FU1" s="292"/>
      <c r="FV1" s="292"/>
      <c r="FW1" s="292"/>
      <c r="FX1" s="292"/>
      <c r="FY1" s="292"/>
      <c r="FZ1" s="292"/>
      <c r="GA1" s="292"/>
      <c r="GB1" s="292"/>
      <c r="GC1" s="292"/>
      <c r="GD1" s="292"/>
      <c r="GE1" s="292"/>
      <c r="GF1" s="292"/>
      <c r="GG1" s="292"/>
      <c r="GH1" s="292"/>
      <c r="GI1" s="292"/>
      <c r="GJ1" s="292"/>
      <c r="GK1" s="292"/>
      <c r="GL1" s="292"/>
      <c r="GM1" s="292"/>
      <c r="GN1" s="292"/>
      <c r="GO1" s="292"/>
      <c r="GP1" s="292"/>
      <c r="GQ1" s="292"/>
      <c r="GR1" s="292"/>
      <c r="GS1" s="292"/>
      <c r="GT1" s="292"/>
      <c r="GU1" s="292"/>
      <c r="GV1" s="292"/>
      <c r="GW1" s="292"/>
      <c r="GX1" s="292"/>
      <c r="GY1" s="292"/>
      <c r="GZ1" s="292"/>
      <c r="HA1" s="292"/>
      <c r="HB1" s="292"/>
      <c r="HC1" s="292"/>
      <c r="HD1" s="292"/>
      <c r="HE1" s="292"/>
      <c r="HF1" s="292"/>
      <c r="HG1" s="292"/>
      <c r="HH1" s="292"/>
      <c r="HI1" s="292"/>
      <c r="HJ1" s="292"/>
      <c r="HK1" s="292"/>
      <c r="HL1" s="292"/>
      <c r="HM1" s="292"/>
      <c r="HN1" s="292"/>
      <c r="HO1" s="292"/>
      <c r="HP1" s="292"/>
      <c r="HQ1" s="292"/>
      <c r="HR1" s="292"/>
      <c r="HS1" s="292"/>
      <c r="HT1" s="292"/>
      <c r="HU1" s="292"/>
      <c r="HV1" s="292"/>
      <c r="HW1" s="292"/>
      <c r="HX1" s="292"/>
      <c r="HY1" s="292"/>
      <c r="HZ1" s="292"/>
      <c r="IA1" s="292"/>
      <c r="IB1" s="292"/>
      <c r="IC1" s="292"/>
      <c r="ID1" s="292"/>
      <c r="IE1" s="292"/>
      <c r="IF1" s="292"/>
      <c r="IG1" s="292"/>
      <c r="IH1" s="292"/>
      <c r="II1" s="292"/>
      <c r="IJ1" s="292"/>
      <c r="IK1" s="292"/>
      <c r="IL1" s="292"/>
      <c r="IM1" s="292"/>
      <c r="IN1" s="292"/>
      <c r="IO1" s="292"/>
      <c r="IP1" s="292"/>
      <c r="IQ1" s="292"/>
      <c r="IR1" s="292"/>
      <c r="IS1" s="292"/>
      <c r="IT1" s="292"/>
      <c r="IU1" s="292"/>
      <c r="IV1" s="292"/>
    </row>
    <row r="2" spans="1:256" ht="28.5" customHeight="1" x14ac:dyDescent="0.25">
      <c r="A2" s="290" t="s">
        <v>839</v>
      </c>
      <c r="B2" s="291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E2" s="292"/>
      <c r="AF2" s="292"/>
      <c r="AG2" s="292"/>
      <c r="AH2" s="292"/>
      <c r="AI2" s="292"/>
      <c r="AJ2" s="292"/>
      <c r="AK2" s="292"/>
      <c r="AL2" s="292"/>
      <c r="AM2" s="292"/>
      <c r="AN2" s="292"/>
      <c r="AO2" s="292"/>
      <c r="AP2" s="292"/>
      <c r="AQ2" s="292"/>
      <c r="AR2" s="292"/>
      <c r="AS2" s="292"/>
      <c r="AT2" s="292"/>
      <c r="AU2" s="292"/>
      <c r="AV2" s="292"/>
      <c r="AW2" s="292"/>
      <c r="AX2" s="292"/>
      <c r="AY2" s="292"/>
      <c r="AZ2" s="292"/>
      <c r="BA2" s="292"/>
      <c r="BB2" s="292"/>
      <c r="BC2" s="292"/>
      <c r="BD2" s="292"/>
      <c r="BE2" s="292"/>
      <c r="BF2" s="292"/>
      <c r="BG2" s="292"/>
      <c r="BH2" s="292"/>
      <c r="BI2" s="292"/>
      <c r="BJ2" s="292"/>
      <c r="BK2" s="292"/>
      <c r="BL2" s="292"/>
      <c r="BM2" s="292"/>
      <c r="BN2" s="292"/>
      <c r="BO2" s="292"/>
      <c r="BP2" s="292"/>
      <c r="BQ2" s="292"/>
      <c r="BR2" s="292"/>
      <c r="BS2" s="292"/>
      <c r="BT2" s="292"/>
      <c r="BU2" s="292"/>
      <c r="BV2" s="292"/>
      <c r="BW2" s="292"/>
      <c r="BX2" s="292"/>
      <c r="BY2" s="292"/>
      <c r="BZ2" s="292"/>
      <c r="CA2" s="292"/>
      <c r="CB2" s="292"/>
      <c r="CC2" s="292"/>
      <c r="CD2" s="292"/>
      <c r="CE2" s="292"/>
      <c r="CF2" s="292"/>
      <c r="CG2" s="292"/>
      <c r="CH2" s="292"/>
      <c r="CI2" s="292"/>
      <c r="CJ2" s="292"/>
      <c r="CK2" s="292"/>
      <c r="CL2" s="292"/>
      <c r="CM2" s="292"/>
      <c r="CN2" s="292"/>
      <c r="CO2" s="292"/>
      <c r="CP2" s="292"/>
      <c r="CQ2" s="292"/>
      <c r="CR2" s="292"/>
      <c r="CS2" s="292"/>
      <c r="CT2" s="292"/>
      <c r="CU2" s="292"/>
      <c r="CV2" s="292"/>
      <c r="CW2" s="292"/>
      <c r="CX2" s="292"/>
      <c r="CY2" s="292"/>
      <c r="CZ2" s="292"/>
      <c r="DA2" s="292"/>
      <c r="DB2" s="292"/>
      <c r="DC2" s="292"/>
      <c r="DD2" s="292"/>
      <c r="DE2" s="292"/>
      <c r="DF2" s="292"/>
      <c r="DG2" s="292"/>
      <c r="DH2" s="292"/>
      <c r="DI2" s="292"/>
      <c r="DJ2" s="292"/>
      <c r="DK2" s="292"/>
      <c r="DL2" s="292"/>
      <c r="DM2" s="292"/>
      <c r="DN2" s="292"/>
      <c r="DO2" s="292"/>
      <c r="DP2" s="292"/>
      <c r="DQ2" s="292"/>
      <c r="DR2" s="292"/>
      <c r="DS2" s="292"/>
      <c r="DT2" s="292"/>
      <c r="DU2" s="292"/>
      <c r="DV2" s="292"/>
      <c r="DW2" s="292"/>
      <c r="DX2" s="292"/>
      <c r="DY2" s="292"/>
      <c r="DZ2" s="292"/>
      <c r="EA2" s="292"/>
      <c r="EB2" s="292"/>
      <c r="EC2" s="292"/>
      <c r="ED2" s="292"/>
      <c r="EE2" s="292"/>
      <c r="EF2" s="292"/>
      <c r="EG2" s="292"/>
      <c r="EH2" s="292"/>
      <c r="EI2" s="292"/>
      <c r="EJ2" s="292"/>
      <c r="EK2" s="292"/>
      <c r="EL2" s="292"/>
      <c r="EM2" s="292"/>
      <c r="EN2" s="292"/>
      <c r="EO2" s="292"/>
      <c r="EP2" s="292"/>
      <c r="EQ2" s="292"/>
      <c r="ER2" s="292"/>
      <c r="ES2" s="292"/>
      <c r="ET2" s="292"/>
      <c r="EU2" s="292"/>
      <c r="EV2" s="292"/>
      <c r="EW2" s="292"/>
      <c r="EX2" s="292"/>
      <c r="EY2" s="292"/>
      <c r="EZ2" s="292"/>
      <c r="FA2" s="292"/>
      <c r="FB2" s="292"/>
      <c r="FC2" s="292"/>
      <c r="FD2" s="292"/>
      <c r="FE2" s="292"/>
      <c r="FF2" s="292"/>
      <c r="FG2" s="292"/>
      <c r="FH2" s="292"/>
      <c r="FI2" s="292"/>
      <c r="FJ2" s="292"/>
      <c r="FK2" s="292"/>
      <c r="FL2" s="292"/>
      <c r="FM2" s="292"/>
      <c r="FN2" s="292"/>
      <c r="FO2" s="292"/>
      <c r="FP2" s="292"/>
      <c r="FQ2" s="292"/>
      <c r="FR2" s="292"/>
      <c r="FS2" s="292"/>
      <c r="FT2" s="292"/>
      <c r="FU2" s="292"/>
      <c r="FV2" s="292"/>
      <c r="FW2" s="292"/>
      <c r="FX2" s="292"/>
      <c r="FY2" s="292"/>
      <c r="FZ2" s="292"/>
      <c r="GA2" s="292"/>
      <c r="GB2" s="292"/>
      <c r="GC2" s="292"/>
      <c r="GD2" s="292"/>
      <c r="GE2" s="292"/>
      <c r="GF2" s="292"/>
      <c r="GG2" s="292"/>
      <c r="GH2" s="292"/>
      <c r="GI2" s="292"/>
      <c r="GJ2" s="292"/>
      <c r="GK2" s="292"/>
      <c r="GL2" s="292"/>
      <c r="GM2" s="292"/>
      <c r="GN2" s="292"/>
      <c r="GO2" s="292"/>
      <c r="GP2" s="292"/>
      <c r="GQ2" s="292"/>
      <c r="GR2" s="292"/>
      <c r="GS2" s="292"/>
      <c r="GT2" s="292"/>
      <c r="GU2" s="292"/>
      <c r="GV2" s="292"/>
      <c r="GW2" s="292"/>
      <c r="GX2" s="292"/>
      <c r="GY2" s="292"/>
      <c r="GZ2" s="292"/>
      <c r="HA2" s="292"/>
      <c r="HB2" s="292"/>
      <c r="HC2" s="292"/>
      <c r="HD2" s="292"/>
      <c r="HE2" s="292"/>
      <c r="HF2" s="292"/>
      <c r="HG2" s="292"/>
      <c r="HH2" s="292"/>
      <c r="HI2" s="292"/>
      <c r="HJ2" s="292"/>
      <c r="HK2" s="292"/>
      <c r="HL2" s="292"/>
      <c r="HM2" s="292"/>
      <c r="HN2" s="292"/>
      <c r="HO2" s="292"/>
      <c r="HP2" s="292"/>
      <c r="HQ2" s="292"/>
      <c r="HR2" s="292"/>
      <c r="HS2" s="292"/>
      <c r="HT2" s="292"/>
      <c r="HU2" s="292"/>
      <c r="HV2" s="292"/>
      <c r="HW2" s="292"/>
      <c r="HX2" s="292"/>
      <c r="HY2" s="292"/>
      <c r="HZ2" s="292"/>
      <c r="IA2" s="292"/>
      <c r="IB2" s="292"/>
      <c r="IC2" s="292"/>
      <c r="ID2" s="292"/>
      <c r="IE2" s="292"/>
      <c r="IF2" s="292"/>
      <c r="IG2" s="292"/>
      <c r="IH2" s="292"/>
      <c r="II2" s="292"/>
      <c r="IJ2" s="292"/>
      <c r="IK2" s="292"/>
      <c r="IL2" s="292"/>
      <c r="IM2" s="292"/>
      <c r="IN2" s="292"/>
      <c r="IO2" s="292"/>
      <c r="IP2" s="292"/>
      <c r="IQ2" s="292"/>
      <c r="IR2" s="292"/>
      <c r="IS2" s="292"/>
      <c r="IT2" s="292"/>
      <c r="IU2" s="292"/>
      <c r="IV2" s="292"/>
    </row>
    <row r="3" spans="1:256" ht="28.5" customHeight="1" x14ac:dyDescent="0.25">
      <c r="A3" s="294" t="s">
        <v>840</v>
      </c>
      <c r="B3" s="295"/>
      <c r="C3" s="295"/>
      <c r="D3" s="295"/>
      <c r="E3" s="295"/>
      <c r="F3" s="295"/>
      <c r="G3" s="295"/>
      <c r="H3" s="296"/>
      <c r="I3" s="296"/>
      <c r="J3" s="296"/>
      <c r="K3" s="296"/>
      <c r="L3" s="296"/>
      <c r="M3" s="296"/>
      <c r="N3" s="296"/>
      <c r="O3" s="296"/>
      <c r="P3" s="296"/>
      <c r="Q3" s="296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92"/>
      <c r="AD3" s="292"/>
      <c r="AE3" s="292"/>
      <c r="AF3" s="292"/>
      <c r="AG3" s="292"/>
      <c r="AH3" s="292"/>
      <c r="AI3" s="292"/>
      <c r="AJ3" s="292"/>
      <c r="AK3" s="292"/>
      <c r="AL3" s="292"/>
      <c r="AM3" s="292"/>
      <c r="AN3" s="292"/>
      <c r="AO3" s="292"/>
      <c r="AP3" s="292"/>
      <c r="AQ3" s="292"/>
      <c r="AR3" s="292"/>
      <c r="AS3" s="292"/>
      <c r="AT3" s="292"/>
      <c r="AU3" s="292"/>
      <c r="AV3" s="292"/>
      <c r="AW3" s="292"/>
      <c r="AX3" s="292"/>
      <c r="AY3" s="292"/>
      <c r="AZ3" s="292"/>
      <c r="BA3" s="292"/>
      <c r="BB3" s="292"/>
      <c r="BC3" s="292"/>
      <c r="BD3" s="292"/>
      <c r="BE3" s="292"/>
      <c r="BF3" s="292"/>
      <c r="BG3" s="292"/>
      <c r="BH3" s="292"/>
      <c r="BI3" s="292"/>
      <c r="BJ3" s="292"/>
      <c r="BK3" s="292"/>
      <c r="BL3" s="292"/>
      <c r="BM3" s="292"/>
      <c r="BN3" s="292"/>
      <c r="BO3" s="292"/>
      <c r="BP3" s="292"/>
      <c r="BQ3" s="292"/>
      <c r="BR3" s="292"/>
      <c r="BS3" s="292"/>
      <c r="BT3" s="292"/>
      <c r="BU3" s="292"/>
      <c r="BV3" s="292"/>
      <c r="BW3" s="292"/>
      <c r="BX3" s="292"/>
      <c r="BY3" s="292"/>
      <c r="BZ3" s="292"/>
      <c r="CA3" s="292"/>
      <c r="CB3" s="292"/>
      <c r="CC3" s="292"/>
      <c r="CD3" s="292"/>
      <c r="CE3" s="292"/>
      <c r="CF3" s="292"/>
      <c r="CG3" s="292"/>
      <c r="CH3" s="292"/>
      <c r="CI3" s="292"/>
      <c r="CJ3" s="292"/>
      <c r="CK3" s="292"/>
      <c r="CL3" s="292"/>
      <c r="CM3" s="292"/>
      <c r="CN3" s="292"/>
      <c r="CO3" s="292"/>
      <c r="CP3" s="292"/>
      <c r="CQ3" s="292"/>
      <c r="CR3" s="292"/>
      <c r="CS3" s="292"/>
      <c r="CT3" s="292"/>
      <c r="CU3" s="292"/>
      <c r="CV3" s="292"/>
      <c r="CW3" s="292"/>
      <c r="CX3" s="292"/>
      <c r="CY3" s="292"/>
      <c r="CZ3" s="292"/>
      <c r="DA3" s="292"/>
      <c r="DB3" s="292"/>
      <c r="DC3" s="292"/>
      <c r="DD3" s="292"/>
      <c r="DE3" s="292"/>
      <c r="DF3" s="292"/>
      <c r="DG3" s="292"/>
      <c r="DH3" s="292"/>
      <c r="DI3" s="292"/>
      <c r="DJ3" s="292"/>
      <c r="DK3" s="292"/>
      <c r="DL3" s="292"/>
      <c r="DM3" s="292"/>
      <c r="DN3" s="292"/>
      <c r="DO3" s="292"/>
      <c r="DP3" s="292"/>
      <c r="DQ3" s="292"/>
      <c r="DR3" s="292"/>
      <c r="DS3" s="292"/>
      <c r="DT3" s="292"/>
      <c r="DU3" s="292"/>
      <c r="DV3" s="292"/>
      <c r="DW3" s="292"/>
      <c r="DX3" s="292"/>
      <c r="DY3" s="292"/>
      <c r="DZ3" s="292"/>
      <c r="EA3" s="292"/>
      <c r="EB3" s="292"/>
      <c r="EC3" s="292"/>
      <c r="ED3" s="292"/>
      <c r="EE3" s="292"/>
      <c r="EF3" s="292"/>
      <c r="EG3" s="292"/>
      <c r="EH3" s="292"/>
      <c r="EI3" s="292"/>
      <c r="EJ3" s="292"/>
      <c r="EK3" s="292"/>
      <c r="EL3" s="292"/>
      <c r="EM3" s="292"/>
      <c r="EN3" s="292"/>
      <c r="EO3" s="292"/>
      <c r="EP3" s="292"/>
      <c r="EQ3" s="292"/>
      <c r="ER3" s="292"/>
      <c r="ES3" s="292"/>
      <c r="ET3" s="292"/>
      <c r="EU3" s="292"/>
      <c r="EV3" s="292"/>
      <c r="EW3" s="292"/>
      <c r="EX3" s="292"/>
      <c r="EY3" s="292"/>
      <c r="EZ3" s="292"/>
      <c r="FA3" s="292"/>
      <c r="FB3" s="292"/>
      <c r="FC3" s="292"/>
      <c r="FD3" s="292"/>
      <c r="FE3" s="292"/>
      <c r="FF3" s="292"/>
      <c r="FG3" s="292"/>
      <c r="FH3" s="292"/>
      <c r="FI3" s="292"/>
      <c r="FJ3" s="292"/>
      <c r="FK3" s="292"/>
      <c r="FL3" s="292"/>
      <c r="FM3" s="292"/>
      <c r="FN3" s="292"/>
      <c r="FO3" s="292"/>
      <c r="FP3" s="292"/>
      <c r="FQ3" s="292"/>
      <c r="FR3" s="292"/>
      <c r="FS3" s="292"/>
      <c r="FT3" s="292"/>
      <c r="FU3" s="292"/>
      <c r="FV3" s="292"/>
      <c r="FW3" s="292"/>
      <c r="FX3" s="292"/>
      <c r="FY3" s="292"/>
      <c r="FZ3" s="292"/>
      <c r="GA3" s="292"/>
      <c r="GB3" s="292"/>
      <c r="GC3" s="292"/>
      <c r="GD3" s="292"/>
      <c r="GE3" s="292"/>
      <c r="GF3" s="292"/>
      <c r="GG3" s="292"/>
      <c r="GH3" s="292"/>
      <c r="GI3" s="292"/>
      <c r="GJ3" s="292"/>
      <c r="GK3" s="292"/>
      <c r="GL3" s="292"/>
      <c r="GM3" s="292"/>
      <c r="GN3" s="292"/>
      <c r="GO3" s="292"/>
      <c r="GP3" s="292"/>
      <c r="GQ3" s="292"/>
      <c r="GR3" s="292"/>
      <c r="GS3" s="292"/>
      <c r="GT3" s="292"/>
      <c r="GU3" s="292"/>
      <c r="GV3" s="292"/>
      <c r="GW3" s="292"/>
      <c r="GX3" s="292"/>
      <c r="GY3" s="292"/>
      <c r="GZ3" s="292"/>
      <c r="HA3" s="292"/>
      <c r="HB3" s="292"/>
      <c r="HC3" s="292"/>
      <c r="HD3" s="292"/>
      <c r="HE3" s="292"/>
      <c r="HF3" s="292"/>
      <c r="HG3" s="292"/>
      <c r="HH3" s="292"/>
      <c r="HI3" s="292"/>
      <c r="HJ3" s="292"/>
      <c r="HK3" s="292"/>
      <c r="HL3" s="292"/>
      <c r="HM3" s="292"/>
      <c r="HN3" s="292"/>
      <c r="HO3" s="292"/>
      <c r="HP3" s="292"/>
      <c r="HQ3" s="292"/>
      <c r="HR3" s="292"/>
      <c r="HS3" s="292"/>
      <c r="HT3" s="292"/>
      <c r="HU3" s="292"/>
      <c r="HV3" s="292"/>
      <c r="HW3" s="292"/>
      <c r="HX3" s="292"/>
      <c r="HY3" s="292"/>
      <c r="HZ3" s="292"/>
      <c r="IA3" s="292"/>
      <c r="IB3" s="292"/>
      <c r="IC3" s="292"/>
      <c r="ID3" s="292"/>
      <c r="IE3" s="292"/>
      <c r="IF3" s="292"/>
      <c r="IG3" s="292"/>
      <c r="IH3" s="292"/>
      <c r="II3" s="292"/>
      <c r="IJ3" s="292"/>
      <c r="IK3" s="292"/>
      <c r="IL3" s="292"/>
      <c r="IM3" s="292"/>
      <c r="IN3" s="292"/>
      <c r="IO3" s="292"/>
      <c r="IP3" s="292"/>
      <c r="IQ3" s="292"/>
      <c r="IR3" s="292"/>
      <c r="IS3" s="292"/>
      <c r="IT3" s="292"/>
      <c r="IU3" s="292"/>
      <c r="IV3" s="292"/>
    </row>
    <row r="4" spans="1:256" ht="12" customHeight="1" x14ac:dyDescent="0.25">
      <c r="A4" s="606" t="s">
        <v>51</v>
      </c>
      <c r="B4" s="607" t="s">
        <v>53</v>
      </c>
      <c r="C4" s="607" t="s">
        <v>841</v>
      </c>
      <c r="D4" s="608" t="s">
        <v>383</v>
      </c>
      <c r="E4" s="298"/>
      <c r="F4" s="298"/>
      <c r="G4" s="298"/>
      <c r="H4" s="298"/>
      <c r="I4" s="299" t="s">
        <v>842</v>
      </c>
      <c r="J4" s="298"/>
      <c r="K4" s="298"/>
      <c r="L4" s="298"/>
      <c r="M4" s="298"/>
      <c r="N4" s="298"/>
      <c r="O4" s="298"/>
      <c r="P4" s="298"/>
      <c r="Q4" s="300"/>
      <c r="R4" s="301"/>
      <c r="S4" s="301"/>
      <c r="T4" s="301"/>
      <c r="U4" s="301"/>
      <c r="V4" s="301"/>
      <c r="W4" s="301"/>
      <c r="X4" s="301"/>
      <c r="Y4" s="301"/>
      <c r="Z4" s="301"/>
      <c r="AA4" s="301"/>
      <c r="AB4" s="301"/>
      <c r="AC4" s="301"/>
      <c r="AD4" s="301"/>
      <c r="AE4" s="301"/>
      <c r="AF4" s="301"/>
      <c r="AG4" s="301"/>
      <c r="AH4" s="301"/>
      <c r="AI4" s="301"/>
      <c r="AJ4" s="301"/>
      <c r="AK4" s="301"/>
      <c r="AL4" s="301"/>
      <c r="AM4" s="301"/>
      <c r="AN4" s="301"/>
      <c r="AO4" s="301"/>
      <c r="AP4" s="301"/>
      <c r="AQ4" s="301"/>
      <c r="AR4" s="301"/>
      <c r="AS4" s="301"/>
      <c r="AT4" s="301"/>
      <c r="AU4" s="301"/>
      <c r="AV4" s="301"/>
      <c r="AW4" s="301"/>
      <c r="AX4" s="301"/>
      <c r="AY4" s="301"/>
      <c r="AZ4" s="301"/>
      <c r="BA4" s="301"/>
      <c r="BB4" s="301"/>
      <c r="BC4" s="301"/>
      <c r="BD4" s="301"/>
      <c r="BE4" s="301"/>
      <c r="BF4" s="301"/>
      <c r="BG4" s="301"/>
      <c r="BH4" s="301"/>
      <c r="BI4" s="301"/>
      <c r="BJ4" s="301"/>
      <c r="BK4" s="301"/>
      <c r="BL4" s="301"/>
      <c r="BM4" s="301"/>
      <c r="BN4" s="301"/>
      <c r="BO4" s="301"/>
      <c r="BP4" s="301"/>
      <c r="BQ4" s="301"/>
      <c r="BR4" s="301"/>
      <c r="BS4" s="301"/>
      <c r="BT4" s="301"/>
      <c r="BU4" s="301"/>
      <c r="BV4" s="301"/>
      <c r="BW4" s="301"/>
      <c r="BX4" s="301"/>
      <c r="BY4" s="301"/>
      <c r="BZ4" s="301"/>
      <c r="CA4" s="301"/>
      <c r="CB4" s="301"/>
      <c r="CC4" s="301"/>
      <c r="CD4" s="301"/>
      <c r="CE4" s="301"/>
      <c r="CF4" s="301"/>
      <c r="CG4" s="301"/>
      <c r="CH4" s="301"/>
      <c r="CI4" s="301"/>
      <c r="CJ4" s="301"/>
      <c r="CK4" s="301"/>
      <c r="CL4" s="301"/>
      <c r="CM4" s="301"/>
      <c r="CN4" s="301"/>
      <c r="CO4" s="301"/>
      <c r="CP4" s="301"/>
      <c r="CQ4" s="301"/>
      <c r="CR4" s="301"/>
      <c r="CS4" s="301"/>
      <c r="CT4" s="301"/>
      <c r="CU4" s="301"/>
      <c r="CV4" s="301"/>
      <c r="CW4" s="301"/>
      <c r="CX4" s="301"/>
      <c r="CY4" s="301"/>
      <c r="CZ4" s="301"/>
      <c r="DA4" s="301"/>
      <c r="DB4" s="301"/>
      <c r="DC4" s="301"/>
      <c r="DD4" s="301"/>
      <c r="DE4" s="301"/>
      <c r="DF4" s="301"/>
      <c r="DG4" s="301"/>
      <c r="DH4" s="301"/>
      <c r="DI4" s="301"/>
      <c r="DJ4" s="301"/>
      <c r="DK4" s="301"/>
      <c r="DL4" s="301"/>
      <c r="DM4" s="301"/>
      <c r="DN4" s="301"/>
      <c r="DO4" s="301"/>
      <c r="DP4" s="301"/>
      <c r="DQ4" s="301"/>
      <c r="DR4" s="301"/>
      <c r="DS4" s="301"/>
      <c r="DT4" s="301"/>
      <c r="DU4" s="301"/>
      <c r="DV4" s="301"/>
      <c r="DW4" s="301"/>
      <c r="DX4" s="301"/>
      <c r="DY4" s="301"/>
      <c r="DZ4" s="301"/>
      <c r="EA4" s="301"/>
      <c r="EB4" s="301"/>
      <c r="EC4" s="301"/>
      <c r="ED4" s="301"/>
      <c r="EE4" s="301"/>
      <c r="EF4" s="301"/>
      <c r="EG4" s="301"/>
      <c r="EH4" s="301"/>
      <c r="EI4" s="301"/>
      <c r="EJ4" s="301"/>
      <c r="EK4" s="301"/>
      <c r="EL4" s="301"/>
      <c r="EM4" s="301"/>
      <c r="EN4" s="301"/>
      <c r="EO4" s="301"/>
      <c r="EP4" s="301"/>
      <c r="EQ4" s="301"/>
      <c r="ER4" s="301"/>
      <c r="ES4" s="301"/>
      <c r="ET4" s="301"/>
      <c r="EU4" s="301"/>
      <c r="EV4" s="301"/>
      <c r="EW4" s="301"/>
      <c r="EX4" s="301"/>
      <c r="EY4" s="301"/>
      <c r="EZ4" s="301"/>
      <c r="FA4" s="301"/>
      <c r="FB4" s="301"/>
      <c r="FC4" s="301"/>
      <c r="FD4" s="301"/>
      <c r="FE4" s="301"/>
      <c r="FF4" s="301"/>
      <c r="FG4" s="301"/>
      <c r="FH4" s="301"/>
      <c r="FI4" s="301"/>
      <c r="FJ4" s="301"/>
      <c r="FK4" s="301"/>
      <c r="FL4" s="301"/>
      <c r="FM4" s="301"/>
      <c r="FN4" s="301"/>
      <c r="FO4" s="301"/>
      <c r="FP4" s="301"/>
      <c r="FQ4" s="301"/>
      <c r="FR4" s="301"/>
      <c r="FS4" s="301"/>
      <c r="FT4" s="301"/>
      <c r="FU4" s="301"/>
      <c r="FV4" s="301"/>
      <c r="FW4" s="301"/>
      <c r="FX4" s="301"/>
      <c r="FY4" s="301"/>
      <c r="FZ4" s="301"/>
      <c r="GA4" s="301"/>
      <c r="GB4" s="301"/>
      <c r="GC4" s="301"/>
      <c r="GD4" s="301"/>
      <c r="GE4" s="301"/>
      <c r="GF4" s="301"/>
      <c r="GG4" s="301"/>
      <c r="GH4" s="301"/>
      <c r="GI4" s="301"/>
      <c r="GJ4" s="301"/>
      <c r="GK4" s="301"/>
      <c r="GL4" s="301"/>
      <c r="GM4" s="301"/>
      <c r="GN4" s="301"/>
      <c r="GO4" s="301"/>
      <c r="GP4" s="301"/>
      <c r="GQ4" s="301"/>
      <c r="GR4" s="301"/>
      <c r="GS4" s="301"/>
      <c r="GT4" s="301"/>
      <c r="GU4" s="301"/>
      <c r="GV4" s="301"/>
      <c r="GW4" s="301"/>
      <c r="GX4" s="301"/>
      <c r="GY4" s="301"/>
      <c r="GZ4" s="301"/>
      <c r="HA4" s="301"/>
      <c r="HB4" s="301"/>
      <c r="HC4" s="301"/>
      <c r="HD4" s="301"/>
      <c r="HE4" s="301"/>
      <c r="HF4" s="301"/>
      <c r="HG4" s="301"/>
      <c r="HH4" s="301"/>
      <c r="HI4" s="301"/>
      <c r="HJ4" s="301"/>
      <c r="HK4" s="301"/>
      <c r="HL4" s="301"/>
      <c r="HM4" s="301"/>
      <c r="HN4" s="301"/>
      <c r="HO4" s="301"/>
      <c r="HP4" s="301"/>
      <c r="HQ4" s="301"/>
      <c r="HR4" s="301"/>
      <c r="HS4" s="301"/>
      <c r="HT4" s="301"/>
      <c r="HU4" s="301"/>
      <c r="HV4" s="301"/>
      <c r="HW4" s="301"/>
      <c r="HX4" s="301"/>
      <c r="HY4" s="301"/>
      <c r="HZ4" s="301"/>
      <c r="IA4" s="301"/>
      <c r="IB4" s="301"/>
      <c r="IC4" s="301"/>
      <c r="ID4" s="301"/>
      <c r="IE4" s="301"/>
      <c r="IF4" s="301"/>
      <c r="IG4" s="301"/>
      <c r="IH4" s="301"/>
      <c r="II4" s="301"/>
      <c r="IJ4" s="301"/>
      <c r="IK4" s="301"/>
      <c r="IL4" s="301"/>
      <c r="IM4" s="301"/>
      <c r="IN4" s="301"/>
      <c r="IO4" s="301"/>
      <c r="IP4" s="301"/>
      <c r="IQ4" s="301"/>
      <c r="IR4" s="301"/>
      <c r="IS4" s="301"/>
      <c r="IT4" s="301"/>
      <c r="IU4" s="301"/>
      <c r="IV4" s="301"/>
    </row>
    <row r="5" spans="1:256" x14ac:dyDescent="0.25">
      <c r="A5" s="606"/>
      <c r="B5" s="607"/>
      <c r="C5" s="607"/>
      <c r="D5" s="608"/>
      <c r="E5" s="302" t="s">
        <v>843</v>
      </c>
      <c r="F5" s="297" t="s">
        <v>844</v>
      </c>
      <c r="G5" s="297" t="s">
        <v>845</v>
      </c>
      <c r="H5" s="297" t="s">
        <v>846</v>
      </c>
      <c r="I5" s="297" t="s">
        <v>847</v>
      </c>
      <c r="J5" s="297" t="s">
        <v>848</v>
      </c>
      <c r="K5" s="297" t="s">
        <v>849</v>
      </c>
      <c r="L5" s="297" t="s">
        <v>850</v>
      </c>
      <c r="M5" s="297" t="s">
        <v>851</v>
      </c>
      <c r="N5" s="297" t="s">
        <v>852</v>
      </c>
      <c r="O5" s="297" t="s">
        <v>853</v>
      </c>
      <c r="P5" s="297" t="s">
        <v>854</v>
      </c>
      <c r="Q5" s="297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1"/>
      <c r="AZ5" s="301"/>
      <c r="BA5" s="301"/>
      <c r="BB5" s="301"/>
      <c r="BC5" s="301"/>
      <c r="BD5" s="301"/>
      <c r="BE5" s="301"/>
      <c r="BF5" s="301"/>
      <c r="BG5" s="301"/>
      <c r="BH5" s="301"/>
      <c r="BI5" s="301"/>
      <c r="BJ5" s="301"/>
      <c r="BK5" s="301"/>
      <c r="BL5" s="301"/>
      <c r="BM5" s="301"/>
      <c r="BN5" s="301"/>
      <c r="BO5" s="301"/>
      <c r="BP5" s="301"/>
      <c r="BQ5" s="301"/>
      <c r="BR5" s="301"/>
      <c r="BS5" s="301"/>
      <c r="BT5" s="301"/>
      <c r="BU5" s="301"/>
      <c r="BV5" s="301"/>
      <c r="BW5" s="301"/>
      <c r="BX5" s="301"/>
      <c r="BY5" s="301"/>
      <c r="BZ5" s="301"/>
      <c r="CA5" s="301"/>
      <c r="CB5" s="301"/>
      <c r="CC5" s="301"/>
      <c r="CD5" s="301"/>
      <c r="CE5" s="301"/>
      <c r="CF5" s="301"/>
      <c r="CG5" s="301"/>
      <c r="CH5" s="301"/>
      <c r="CI5" s="301"/>
      <c r="CJ5" s="301"/>
      <c r="CK5" s="301"/>
      <c r="CL5" s="301"/>
      <c r="CM5" s="301"/>
      <c r="CN5" s="301"/>
      <c r="CO5" s="301"/>
      <c r="CP5" s="301"/>
      <c r="CQ5" s="301"/>
      <c r="CR5" s="301"/>
      <c r="CS5" s="301"/>
      <c r="CT5" s="301"/>
      <c r="CU5" s="301"/>
      <c r="CV5" s="301"/>
      <c r="CW5" s="301"/>
      <c r="CX5" s="301"/>
      <c r="CY5" s="301"/>
      <c r="CZ5" s="301"/>
      <c r="DA5" s="301"/>
      <c r="DB5" s="301"/>
      <c r="DC5" s="301"/>
      <c r="DD5" s="301"/>
      <c r="DE5" s="301"/>
      <c r="DF5" s="301"/>
      <c r="DG5" s="301"/>
      <c r="DH5" s="301"/>
      <c r="DI5" s="301"/>
      <c r="DJ5" s="301"/>
      <c r="DK5" s="301"/>
      <c r="DL5" s="301"/>
      <c r="DM5" s="301"/>
      <c r="DN5" s="301"/>
      <c r="DO5" s="301"/>
      <c r="DP5" s="301"/>
      <c r="DQ5" s="301"/>
      <c r="DR5" s="301"/>
      <c r="DS5" s="301"/>
      <c r="DT5" s="301"/>
      <c r="DU5" s="301"/>
      <c r="DV5" s="301"/>
      <c r="DW5" s="301"/>
      <c r="DX5" s="301"/>
      <c r="DY5" s="301"/>
      <c r="DZ5" s="301"/>
      <c r="EA5" s="301"/>
      <c r="EB5" s="301"/>
      <c r="EC5" s="301"/>
      <c r="ED5" s="301"/>
      <c r="EE5" s="301"/>
      <c r="EF5" s="301"/>
      <c r="EG5" s="301"/>
      <c r="EH5" s="301"/>
      <c r="EI5" s="301"/>
      <c r="EJ5" s="301"/>
      <c r="EK5" s="301"/>
      <c r="EL5" s="301"/>
      <c r="EM5" s="301"/>
      <c r="EN5" s="301"/>
      <c r="EO5" s="301"/>
      <c r="EP5" s="301"/>
      <c r="EQ5" s="301"/>
      <c r="ER5" s="301"/>
      <c r="ES5" s="301"/>
      <c r="ET5" s="301"/>
      <c r="EU5" s="301"/>
      <c r="EV5" s="301"/>
      <c r="EW5" s="301"/>
      <c r="EX5" s="301"/>
      <c r="EY5" s="301"/>
      <c r="EZ5" s="301"/>
      <c r="FA5" s="301"/>
      <c r="FB5" s="301"/>
      <c r="FC5" s="301"/>
      <c r="FD5" s="301"/>
      <c r="FE5" s="301"/>
      <c r="FF5" s="301"/>
      <c r="FG5" s="301"/>
      <c r="FH5" s="301"/>
      <c r="FI5" s="301"/>
      <c r="FJ5" s="301"/>
      <c r="FK5" s="301"/>
      <c r="FL5" s="301"/>
      <c r="FM5" s="301"/>
      <c r="FN5" s="301"/>
      <c r="FO5" s="301"/>
      <c r="FP5" s="301"/>
      <c r="FQ5" s="301"/>
      <c r="FR5" s="301"/>
      <c r="FS5" s="301"/>
      <c r="FT5" s="301"/>
      <c r="FU5" s="301"/>
      <c r="FV5" s="301"/>
      <c r="FW5" s="301"/>
      <c r="FX5" s="301"/>
      <c r="FY5" s="301"/>
      <c r="FZ5" s="301"/>
      <c r="GA5" s="301"/>
      <c r="GB5" s="301"/>
      <c r="GC5" s="301"/>
      <c r="GD5" s="301"/>
      <c r="GE5" s="301"/>
      <c r="GF5" s="301"/>
      <c r="GG5" s="301"/>
      <c r="GH5" s="301"/>
      <c r="GI5" s="301"/>
      <c r="GJ5" s="301"/>
      <c r="GK5" s="301"/>
      <c r="GL5" s="301"/>
      <c r="GM5" s="301"/>
      <c r="GN5" s="301"/>
      <c r="GO5" s="301"/>
      <c r="GP5" s="301"/>
      <c r="GQ5" s="301"/>
      <c r="GR5" s="301"/>
      <c r="GS5" s="301"/>
      <c r="GT5" s="301"/>
      <c r="GU5" s="301"/>
      <c r="GV5" s="301"/>
      <c r="GW5" s="301"/>
      <c r="GX5" s="301"/>
      <c r="GY5" s="301"/>
      <c r="GZ5" s="301"/>
      <c r="HA5" s="301"/>
      <c r="HB5" s="301"/>
      <c r="HC5" s="301"/>
      <c r="HD5" s="301"/>
      <c r="HE5" s="301"/>
      <c r="HF5" s="301"/>
      <c r="HG5" s="301"/>
      <c r="HH5" s="301"/>
      <c r="HI5" s="301"/>
      <c r="HJ5" s="301"/>
      <c r="HK5" s="301"/>
      <c r="HL5" s="301"/>
      <c r="HM5" s="301"/>
      <c r="HN5" s="301"/>
      <c r="HO5" s="301"/>
      <c r="HP5" s="301"/>
      <c r="HQ5" s="301"/>
      <c r="HR5" s="301"/>
      <c r="HS5" s="301"/>
      <c r="HT5" s="301"/>
      <c r="HU5" s="301"/>
      <c r="HV5" s="301"/>
      <c r="HW5" s="301"/>
      <c r="HX5" s="301"/>
      <c r="HY5" s="301"/>
      <c r="HZ5" s="301"/>
      <c r="IA5" s="301"/>
      <c r="IB5" s="301"/>
      <c r="IC5" s="301"/>
      <c r="ID5" s="301"/>
      <c r="IE5" s="301"/>
      <c r="IF5" s="301"/>
      <c r="IG5" s="301"/>
      <c r="IH5" s="301"/>
      <c r="II5" s="301"/>
      <c r="IJ5" s="301"/>
      <c r="IK5" s="301"/>
      <c r="IL5" s="301"/>
      <c r="IM5" s="301"/>
      <c r="IN5" s="301"/>
      <c r="IO5" s="301"/>
      <c r="IP5" s="301"/>
      <c r="IQ5" s="301"/>
      <c r="IR5" s="301"/>
      <c r="IS5" s="301"/>
      <c r="IT5" s="301"/>
      <c r="IU5" s="301"/>
      <c r="IV5" s="301"/>
    </row>
    <row r="6" spans="1:256" ht="8.25" customHeight="1" x14ac:dyDescent="0.25">
      <c r="A6" s="609" t="s">
        <v>59</v>
      </c>
      <c r="B6" s="610" t="s">
        <v>855</v>
      </c>
      <c r="C6" s="611" t="s">
        <v>377</v>
      </c>
      <c r="D6" s="303"/>
      <c r="E6" s="304"/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609"/>
      <c r="B7" s="610"/>
      <c r="C7" s="611"/>
      <c r="D7" s="303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609"/>
      <c r="B8" s="610"/>
      <c r="C8" s="611"/>
      <c r="D8" s="308"/>
      <c r="E8" s="309"/>
      <c r="F8" s="309"/>
      <c r="G8" s="309"/>
      <c r="H8" s="309"/>
      <c r="I8" s="309"/>
      <c r="J8" s="309"/>
      <c r="K8" s="309"/>
      <c r="L8" s="309"/>
      <c r="M8" s="309"/>
      <c r="N8" s="309"/>
      <c r="O8" s="309"/>
      <c r="P8" s="309"/>
      <c r="Q8" s="31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612" t="s">
        <v>61</v>
      </c>
      <c r="B9" s="613" t="str">
        <f>PQP_REVISADO!D12</f>
        <v>CANTEIRO / SERVIÇOS PRELIMINARES</v>
      </c>
      <c r="C9" s="614" t="e">
        <f>PQP_REVISADO!H12*(1+#REF!)</f>
        <v>#REF!</v>
      </c>
      <c r="D9" s="311" t="s">
        <v>383</v>
      </c>
      <c r="E9" s="312">
        <v>0.31</v>
      </c>
      <c r="F9" s="312">
        <v>0.05</v>
      </c>
      <c r="G9" s="312">
        <v>0.05</v>
      </c>
      <c r="H9" s="312">
        <v>0.05</v>
      </c>
      <c r="I9" s="312">
        <v>0.05</v>
      </c>
      <c r="J9" s="312">
        <v>0.05</v>
      </c>
      <c r="K9" s="312">
        <v>0.05</v>
      </c>
      <c r="L9" s="312">
        <v>0.03</v>
      </c>
      <c r="M9" s="312">
        <v>0.04</v>
      </c>
      <c r="N9" s="312">
        <v>0.04</v>
      </c>
      <c r="O9" s="312">
        <v>0.03</v>
      </c>
      <c r="P9" s="312">
        <v>0.25</v>
      </c>
      <c r="Q9" s="31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612"/>
      <c r="B10" s="613"/>
      <c r="C10" s="614"/>
      <c r="D10" s="311"/>
      <c r="E10" s="306"/>
      <c r="F10" s="306"/>
      <c r="G10" s="306"/>
      <c r="H10" s="306"/>
      <c r="I10" s="306"/>
      <c r="J10" s="306"/>
      <c r="K10" s="306"/>
      <c r="L10" s="306"/>
      <c r="M10" s="306"/>
      <c r="N10" s="306"/>
      <c r="O10" s="306"/>
      <c r="P10" s="30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612"/>
      <c r="B11" s="613"/>
      <c r="C11" s="614"/>
      <c r="D11" s="314" t="s">
        <v>856</v>
      </c>
      <c r="E11" s="309" t="e">
        <f t="shared" ref="E11:P11" si="0">E9*$C9</f>
        <v>#REF!</v>
      </c>
      <c r="F11" s="309" t="e">
        <f t="shared" si="0"/>
        <v>#REF!</v>
      </c>
      <c r="G11" s="309" t="e">
        <f t="shared" si="0"/>
        <v>#REF!</v>
      </c>
      <c r="H11" s="309" t="e">
        <f t="shared" si="0"/>
        <v>#REF!</v>
      </c>
      <c r="I11" s="309" t="e">
        <f t="shared" si="0"/>
        <v>#REF!</v>
      </c>
      <c r="J11" s="309" t="e">
        <f t="shared" si="0"/>
        <v>#REF!</v>
      </c>
      <c r="K11" s="309" t="e">
        <f t="shared" si="0"/>
        <v>#REF!</v>
      </c>
      <c r="L11" s="309" t="e">
        <f t="shared" si="0"/>
        <v>#REF!</v>
      </c>
      <c r="M11" s="309" t="e">
        <f t="shared" si="0"/>
        <v>#REF!</v>
      </c>
      <c r="N11" s="309" t="e">
        <f t="shared" si="0"/>
        <v>#REF!</v>
      </c>
      <c r="O11" s="309" t="e">
        <f t="shared" si="0"/>
        <v>#REF!</v>
      </c>
      <c r="P11" s="309" t="e">
        <f t="shared" si="0"/>
        <v>#REF!</v>
      </c>
      <c r="Q11" s="31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612" t="s">
        <v>62</v>
      </c>
      <c r="B12" s="613" t="str">
        <f>PQP_REVISADO!D33</f>
        <v>ADMINISTRAÇÃO DA OBRA</v>
      </c>
      <c r="C12" s="614" t="e">
        <f>PQP_REVISADO!H33*(1+#REF!)</f>
        <v>#REF!</v>
      </c>
      <c r="D12" s="311" t="s">
        <v>383</v>
      </c>
      <c r="E12" s="312">
        <f>1/12</f>
        <v>8.3333333333333329E-2</v>
      </c>
      <c r="F12" s="312">
        <f t="shared" ref="F12:O12" si="1">$E$12</f>
        <v>8.3333333333333329E-2</v>
      </c>
      <c r="G12" s="312">
        <f t="shared" si="1"/>
        <v>8.3333333333333329E-2</v>
      </c>
      <c r="H12" s="312">
        <f t="shared" si="1"/>
        <v>8.3333333333333329E-2</v>
      </c>
      <c r="I12" s="312">
        <f t="shared" si="1"/>
        <v>8.3333333333333329E-2</v>
      </c>
      <c r="J12" s="312">
        <f t="shared" si="1"/>
        <v>8.3333333333333329E-2</v>
      </c>
      <c r="K12" s="312">
        <f t="shared" si="1"/>
        <v>8.3333333333333329E-2</v>
      </c>
      <c r="L12" s="312">
        <f t="shared" si="1"/>
        <v>8.3333333333333329E-2</v>
      </c>
      <c r="M12" s="312">
        <f t="shared" si="1"/>
        <v>8.3333333333333329E-2</v>
      </c>
      <c r="N12" s="312">
        <f t="shared" si="1"/>
        <v>8.3333333333333329E-2</v>
      </c>
      <c r="O12" s="312">
        <f t="shared" si="1"/>
        <v>8.3333333333333329E-2</v>
      </c>
      <c r="P12" s="312">
        <f>1-SUM(E12:O12)</f>
        <v>8.3333333333333259E-2</v>
      </c>
      <c r="Q12" s="31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612"/>
      <c r="B13" s="613"/>
      <c r="C13" s="614"/>
      <c r="D13" s="311"/>
      <c r="E13" s="316"/>
      <c r="F13" s="316"/>
      <c r="G13" s="316"/>
      <c r="H13" s="316"/>
      <c r="I13" s="316"/>
      <c r="J13" s="306"/>
      <c r="K13" s="306"/>
      <c r="L13" s="306"/>
      <c r="M13" s="306"/>
      <c r="N13" s="306"/>
      <c r="O13" s="306"/>
      <c r="P13" s="30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612"/>
      <c r="B14" s="613"/>
      <c r="C14" s="614"/>
      <c r="D14" s="314" t="s">
        <v>856</v>
      </c>
      <c r="E14" s="309" t="e">
        <f t="shared" ref="E14:J14" si="2">E12*$C12</f>
        <v>#REF!</v>
      </c>
      <c r="F14" s="309" t="e">
        <f t="shared" si="2"/>
        <v>#REF!</v>
      </c>
      <c r="G14" s="309" t="e">
        <f t="shared" si="2"/>
        <v>#REF!</v>
      </c>
      <c r="H14" s="309" t="e">
        <f t="shared" si="2"/>
        <v>#REF!</v>
      </c>
      <c r="I14" s="309" t="e">
        <f t="shared" si="2"/>
        <v>#REF!</v>
      </c>
      <c r="J14" s="309" t="e">
        <f t="shared" si="2"/>
        <v>#REF!</v>
      </c>
      <c r="K14" s="309"/>
      <c r="L14" s="309"/>
      <c r="M14" s="309"/>
      <c r="N14" s="309"/>
      <c r="O14" s="309" t="e">
        <f>O12*$C12</f>
        <v>#REF!</v>
      </c>
      <c r="P14" s="309" t="e">
        <f>P12*$C12</f>
        <v>#REF!</v>
      </c>
      <c r="Q14" s="31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612" t="s">
        <v>63</v>
      </c>
      <c r="B15" s="613" t="str">
        <f>PQP_REVISADO!D55</f>
        <v>SERVIÇOS INICIAIS</v>
      </c>
      <c r="C15" s="614"/>
      <c r="D15" s="311"/>
      <c r="E15" s="312"/>
      <c r="F15" s="312"/>
      <c r="G15" s="312"/>
      <c r="H15" s="312"/>
      <c r="I15" s="312"/>
      <c r="J15" s="312"/>
      <c r="K15" s="312"/>
      <c r="L15" s="312"/>
      <c r="M15" s="312"/>
      <c r="N15" s="312"/>
      <c r="O15" s="312"/>
      <c r="P15" s="312"/>
      <c r="Q15" s="31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612"/>
      <c r="B16" s="613"/>
      <c r="C16" s="614"/>
      <c r="D16" s="311"/>
      <c r="E16" s="306"/>
      <c r="F16" s="306"/>
      <c r="G16" s="306"/>
      <c r="H16" s="306"/>
      <c r="I16" s="306"/>
      <c r="J16" s="306"/>
      <c r="K16" s="316"/>
      <c r="L16" s="316"/>
      <c r="M16" s="316"/>
      <c r="N16" s="316"/>
      <c r="O16" s="316"/>
      <c r="P16" s="3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612"/>
      <c r="B17" s="613"/>
      <c r="C17" s="614"/>
      <c r="D17" s="314"/>
      <c r="E17" s="309"/>
      <c r="F17" s="309"/>
      <c r="G17" s="309"/>
      <c r="H17" s="309"/>
      <c r="I17" s="309"/>
      <c r="J17" s="309"/>
      <c r="K17" s="309"/>
      <c r="L17" s="309"/>
      <c r="M17" s="309"/>
      <c r="N17" s="309"/>
      <c r="O17" s="309"/>
      <c r="P17" s="309"/>
      <c r="Q17" s="31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612" t="s">
        <v>857</v>
      </c>
      <c r="B18" s="613" t="str">
        <f>PQP_REVISADO!D56</f>
        <v>SUPRESSÃO VEGETAL</v>
      </c>
      <c r="C18" s="614" t="e">
        <f>PQP_REVISADO!H56*(1+#REF!)</f>
        <v>#REF!</v>
      </c>
      <c r="D18" s="311" t="s">
        <v>383</v>
      </c>
      <c r="E18" s="312">
        <v>0.1</v>
      </c>
      <c r="F18" s="312">
        <v>0.15</v>
      </c>
      <c r="G18" s="312">
        <v>0.3</v>
      </c>
      <c r="H18" s="312">
        <v>0.3</v>
      </c>
      <c r="I18" s="312">
        <v>0.15</v>
      </c>
      <c r="J18" s="312"/>
      <c r="K18" s="312"/>
      <c r="L18" s="312"/>
      <c r="M18" s="312"/>
      <c r="N18" s="312"/>
      <c r="O18" s="312">
        <v>0.05</v>
      </c>
      <c r="P18" s="312">
        <v>0.05</v>
      </c>
      <c r="Q18" s="31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612"/>
      <c r="B19" s="613"/>
      <c r="C19" s="614"/>
      <c r="D19" s="311"/>
      <c r="E19" s="306"/>
      <c r="F19" s="306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612"/>
      <c r="B20" s="613"/>
      <c r="C20" s="614"/>
      <c r="D20" s="314" t="s">
        <v>856</v>
      </c>
      <c r="E20" s="309" t="e">
        <f t="shared" ref="E20:P20" si="3">E18*$C18</f>
        <v>#REF!</v>
      </c>
      <c r="F20" s="309" t="e">
        <f t="shared" si="3"/>
        <v>#REF!</v>
      </c>
      <c r="G20" s="309" t="e">
        <f t="shared" si="3"/>
        <v>#REF!</v>
      </c>
      <c r="H20" s="309" t="e">
        <f t="shared" si="3"/>
        <v>#REF!</v>
      </c>
      <c r="I20" s="309" t="e">
        <f t="shared" si="3"/>
        <v>#REF!</v>
      </c>
      <c r="J20" s="309" t="e">
        <f t="shared" si="3"/>
        <v>#REF!</v>
      </c>
      <c r="K20" s="309" t="e">
        <f t="shared" si="3"/>
        <v>#REF!</v>
      </c>
      <c r="L20" s="309" t="e">
        <f t="shared" si="3"/>
        <v>#REF!</v>
      </c>
      <c r="M20" s="309" t="e">
        <f t="shared" si="3"/>
        <v>#REF!</v>
      </c>
      <c r="N20" s="309" t="e">
        <f t="shared" si="3"/>
        <v>#REF!</v>
      </c>
      <c r="O20" s="309" t="e">
        <f t="shared" si="3"/>
        <v>#REF!</v>
      </c>
      <c r="P20" s="309" t="e">
        <f t="shared" si="3"/>
        <v>#REF!</v>
      </c>
      <c r="Q20" s="31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612" t="s">
        <v>858</v>
      </c>
      <c r="B21" s="613" t="str">
        <f>PQP_REVISADO!D63</f>
        <v>DEMOLIÇÃO E RETIRADA</v>
      </c>
      <c r="C21" s="614" t="e">
        <f>PQP_REVISADO!H63*(1+#REF!)</f>
        <v>#REF!</v>
      </c>
      <c r="D21" s="311" t="s">
        <v>383</v>
      </c>
      <c r="E21" s="312"/>
      <c r="F21" s="312"/>
      <c r="G21" s="312"/>
      <c r="H21" s="312"/>
      <c r="I21" s="312"/>
      <c r="J21" s="312"/>
      <c r="K21" s="312"/>
      <c r="L21" s="312"/>
      <c r="M21" s="312">
        <v>0.5</v>
      </c>
      <c r="N21" s="312">
        <v>0.5</v>
      </c>
      <c r="O21" s="312"/>
      <c r="P21" s="312"/>
      <c r="Q21" s="31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612"/>
      <c r="B22" s="613"/>
      <c r="C22" s="614"/>
      <c r="D22" s="311"/>
      <c r="E22" s="306"/>
      <c r="F22" s="306"/>
      <c r="G22" s="306"/>
      <c r="H22" s="306"/>
      <c r="I22" s="306"/>
      <c r="J22" s="306"/>
      <c r="K22" s="306"/>
      <c r="L22" s="306"/>
      <c r="M22" s="306"/>
      <c r="N22" s="306"/>
      <c r="O22" s="306"/>
      <c r="P22" s="30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612"/>
      <c r="B23" s="613"/>
      <c r="C23" s="614"/>
      <c r="D23" s="314" t="s">
        <v>856</v>
      </c>
      <c r="E23" s="309"/>
      <c r="F23" s="309"/>
      <c r="G23" s="309"/>
      <c r="H23" s="309"/>
      <c r="I23" s="309"/>
      <c r="J23" s="309"/>
      <c r="K23" s="309"/>
      <c r="L23" s="309"/>
      <c r="M23" s="309" t="e">
        <f>M21*$C21</f>
        <v>#REF!</v>
      </c>
      <c r="N23" s="309" t="e">
        <f>N21*$C21</f>
        <v>#REF!</v>
      </c>
      <c r="O23" s="309"/>
      <c r="P23" s="309"/>
      <c r="Q23" s="31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612" t="s">
        <v>64</v>
      </c>
      <c r="B24" s="613" t="str">
        <f>PQP_REVISADO!D73</f>
        <v>CANAL – MOVIMENTAÇÃO DE TERRA</v>
      </c>
      <c r="C24" s="614"/>
      <c r="D24" s="311" t="s">
        <v>383</v>
      </c>
      <c r="E24" s="312"/>
      <c r="F24" s="312"/>
      <c r="G24" s="312"/>
      <c r="H24" s="312"/>
      <c r="I24" s="312"/>
      <c r="J24" s="312"/>
      <c r="K24" s="312"/>
      <c r="L24" s="312"/>
      <c r="M24" s="312"/>
      <c r="N24" s="312"/>
      <c r="O24" s="312"/>
      <c r="P24" s="312"/>
      <c r="Q24" s="31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612"/>
      <c r="B25" s="613"/>
      <c r="C25" s="614"/>
      <c r="D25" s="311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612"/>
      <c r="B26" s="613"/>
      <c r="C26" s="614"/>
      <c r="D26" s="314" t="s">
        <v>856</v>
      </c>
      <c r="E26" s="309"/>
      <c r="F26" s="309"/>
      <c r="G26" s="309"/>
      <c r="H26" s="309"/>
      <c r="I26" s="309"/>
      <c r="J26" s="309"/>
      <c r="K26" s="309"/>
      <c r="L26" s="309"/>
      <c r="M26" s="309"/>
      <c r="N26" s="309"/>
      <c r="O26" s="309"/>
      <c r="P26" s="309"/>
      <c r="Q26" s="31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612" t="s">
        <v>859</v>
      </c>
      <c r="B27" s="613" t="str">
        <f>PQP_REVISADO!D74</f>
        <v xml:space="preserve">TROCA DE SOLO </v>
      </c>
      <c r="C27" s="614" t="e">
        <f>PQP_REVISADO!H74*(1+#REF!)</f>
        <v>#REF!</v>
      </c>
      <c r="D27" s="311" t="s">
        <v>383</v>
      </c>
      <c r="E27" s="312">
        <v>0.01</v>
      </c>
      <c r="F27" s="312">
        <v>0.01</v>
      </c>
      <c r="G27" s="312">
        <v>0.01</v>
      </c>
      <c r="H27" s="312">
        <v>0.01</v>
      </c>
      <c r="I27" s="312"/>
      <c r="J27" s="312"/>
      <c r="K27" s="312"/>
      <c r="L27" s="312"/>
      <c r="M27" s="312"/>
      <c r="N27" s="312"/>
      <c r="O27" s="312">
        <v>0.02</v>
      </c>
      <c r="P27" s="312">
        <v>0.04</v>
      </c>
      <c r="Q27" s="31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612"/>
      <c r="B28" s="613"/>
      <c r="C28" s="614"/>
      <c r="D28" s="311"/>
      <c r="E28" s="306"/>
      <c r="F28" s="306"/>
      <c r="G28" s="306"/>
      <c r="H28" s="306"/>
      <c r="I28" s="306"/>
      <c r="J28" s="306"/>
      <c r="K28" s="306"/>
      <c r="L28" s="306"/>
      <c r="M28" s="306"/>
      <c r="N28" s="316"/>
      <c r="O28" s="316"/>
      <c r="P28" s="31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612"/>
      <c r="B29" s="613"/>
      <c r="C29" s="614"/>
      <c r="D29" s="314" t="s">
        <v>856</v>
      </c>
      <c r="E29" s="309" t="e">
        <f t="shared" ref="E29:P29" si="4">E27*$C27</f>
        <v>#REF!</v>
      </c>
      <c r="F29" s="309" t="e">
        <f t="shared" si="4"/>
        <v>#REF!</v>
      </c>
      <c r="G29" s="309" t="e">
        <f t="shared" si="4"/>
        <v>#REF!</v>
      </c>
      <c r="H29" s="309" t="e">
        <f t="shared" si="4"/>
        <v>#REF!</v>
      </c>
      <c r="I29" s="309" t="e">
        <f t="shared" si="4"/>
        <v>#REF!</v>
      </c>
      <c r="J29" s="309" t="e">
        <f t="shared" si="4"/>
        <v>#REF!</v>
      </c>
      <c r="K29" s="309" t="e">
        <f t="shared" si="4"/>
        <v>#REF!</v>
      </c>
      <c r="L29" s="309" t="e">
        <f t="shared" si="4"/>
        <v>#REF!</v>
      </c>
      <c r="M29" s="309" t="e">
        <f t="shared" si="4"/>
        <v>#REF!</v>
      </c>
      <c r="N29" s="309" t="e">
        <f t="shared" si="4"/>
        <v>#REF!</v>
      </c>
      <c r="O29" s="309" t="e">
        <f t="shared" si="4"/>
        <v>#REF!</v>
      </c>
      <c r="P29" s="309" t="e">
        <f t="shared" si="4"/>
        <v>#REF!</v>
      </c>
      <c r="Q29" s="31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612" t="s">
        <v>860</v>
      </c>
      <c r="B30" s="613" t="str">
        <f>PQP_REVISADO!D82</f>
        <v>CORPO DE ATERRO</v>
      </c>
      <c r="C30" s="614" t="e">
        <f>PQP_REVISADO!H82*(1+#REF!)</f>
        <v>#REF!</v>
      </c>
      <c r="D30" s="311" t="s">
        <v>383</v>
      </c>
      <c r="E30" s="312">
        <v>0.05</v>
      </c>
      <c r="F30" s="312">
        <v>0.1</v>
      </c>
      <c r="G30" s="312">
        <v>0.12</v>
      </c>
      <c r="H30" s="312">
        <v>0.15</v>
      </c>
      <c r="I30" s="312">
        <v>0</v>
      </c>
      <c r="J30" s="312">
        <v>0</v>
      </c>
      <c r="K30" s="312">
        <v>0</v>
      </c>
      <c r="L30" s="312">
        <v>0.1</v>
      </c>
      <c r="M30" s="312">
        <v>0.18</v>
      </c>
      <c r="N30" s="312">
        <v>0.18</v>
      </c>
      <c r="O30" s="312">
        <f>1-SUM(E30:N30)</f>
        <v>0.12000000000000011</v>
      </c>
      <c r="P30" s="312"/>
      <c r="Q30" s="31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612"/>
      <c r="B31" s="613"/>
      <c r="C31" s="614"/>
      <c r="D31" s="311"/>
      <c r="E31" s="306"/>
      <c r="F31" s="306"/>
      <c r="G31" s="306"/>
      <c r="H31" s="306"/>
      <c r="I31" s="306"/>
      <c r="J31" s="306"/>
      <c r="K31" s="306"/>
      <c r="L31" s="306"/>
      <c r="M31" s="306"/>
      <c r="N31" s="306"/>
      <c r="O31" s="306"/>
      <c r="P31" s="30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612"/>
      <c r="B32" s="613"/>
      <c r="C32" s="614"/>
      <c r="D32" s="314" t="s">
        <v>856</v>
      </c>
      <c r="E32" s="309" t="e">
        <f t="shared" ref="E32:O32" si="5">E30*$C30</f>
        <v>#REF!</v>
      </c>
      <c r="F32" s="309" t="e">
        <f t="shared" si="5"/>
        <v>#REF!</v>
      </c>
      <c r="G32" s="309" t="e">
        <f t="shared" si="5"/>
        <v>#REF!</v>
      </c>
      <c r="H32" s="309" t="e">
        <f t="shared" si="5"/>
        <v>#REF!</v>
      </c>
      <c r="I32" s="309" t="e">
        <f t="shared" si="5"/>
        <v>#REF!</v>
      </c>
      <c r="J32" s="309" t="e">
        <f t="shared" si="5"/>
        <v>#REF!</v>
      </c>
      <c r="K32" s="309" t="e">
        <f t="shared" si="5"/>
        <v>#REF!</v>
      </c>
      <c r="L32" s="309" t="e">
        <f t="shared" si="5"/>
        <v>#REF!</v>
      </c>
      <c r="M32" s="309" t="e">
        <f t="shared" si="5"/>
        <v>#REF!</v>
      </c>
      <c r="N32" s="309" t="e">
        <f t="shared" si="5"/>
        <v>#REF!</v>
      </c>
      <c r="O32" s="309" t="e">
        <f t="shared" si="5"/>
        <v>#REF!</v>
      </c>
      <c r="P32" s="309"/>
      <c r="Q32" s="31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612" t="s">
        <v>65</v>
      </c>
      <c r="B33" s="613" t="str">
        <f>PQP_REVISADO!D91</f>
        <v>TERRAPLENAGEM E PAVIMENTAÇÃO</v>
      </c>
      <c r="C33" s="614" t="e">
        <f>PQP_REVISADO!H91*(1+#REF!)</f>
        <v>#REF!</v>
      </c>
      <c r="D33" s="311" t="s">
        <v>383</v>
      </c>
      <c r="E33" s="312">
        <v>0.04</v>
      </c>
      <c r="F33" s="312">
        <v>0.02</v>
      </c>
      <c r="G33" s="312">
        <v>0.02</v>
      </c>
      <c r="H33" s="312">
        <v>0.02</v>
      </c>
      <c r="I33" s="312">
        <v>0.01</v>
      </c>
      <c r="J33" s="312">
        <v>0.01</v>
      </c>
      <c r="K33" s="312">
        <v>0.01</v>
      </c>
      <c r="L33" s="312">
        <v>0.01</v>
      </c>
      <c r="M33" s="312">
        <v>0.03</v>
      </c>
      <c r="N33" s="312">
        <v>0.02</v>
      </c>
      <c r="O33" s="312">
        <v>7.0000000000000007E-2</v>
      </c>
      <c r="P33" s="312">
        <v>7.0000000000000007E-2</v>
      </c>
      <c r="Q33" s="31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612"/>
      <c r="B34" s="613"/>
      <c r="C34" s="614"/>
      <c r="D34" s="311"/>
      <c r="E34" s="306"/>
      <c r="F34" s="306"/>
      <c r="G34" s="306"/>
      <c r="H34" s="306"/>
      <c r="I34" s="306"/>
      <c r="J34" s="306"/>
      <c r="K34" s="316"/>
      <c r="L34" s="316"/>
      <c r="M34" s="316"/>
      <c r="N34" s="316"/>
      <c r="O34" s="316"/>
      <c r="P34" s="31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612"/>
      <c r="B35" s="613"/>
      <c r="C35" s="614"/>
      <c r="D35" s="314" t="s">
        <v>856</v>
      </c>
      <c r="E35" s="309" t="e">
        <f t="shared" ref="E35:P35" si="6">E33*$C33</f>
        <v>#REF!</v>
      </c>
      <c r="F35" s="309" t="e">
        <f t="shared" si="6"/>
        <v>#REF!</v>
      </c>
      <c r="G35" s="309" t="e">
        <f t="shared" si="6"/>
        <v>#REF!</v>
      </c>
      <c r="H35" s="309" t="e">
        <f t="shared" si="6"/>
        <v>#REF!</v>
      </c>
      <c r="I35" s="309" t="e">
        <f t="shared" si="6"/>
        <v>#REF!</v>
      </c>
      <c r="J35" s="309" t="e">
        <f t="shared" si="6"/>
        <v>#REF!</v>
      </c>
      <c r="K35" s="309" t="e">
        <f t="shared" si="6"/>
        <v>#REF!</v>
      </c>
      <c r="L35" s="309" t="e">
        <f t="shared" si="6"/>
        <v>#REF!</v>
      </c>
      <c r="M35" s="309" t="e">
        <f t="shared" si="6"/>
        <v>#REF!</v>
      </c>
      <c r="N35" s="309" t="e">
        <f t="shared" si="6"/>
        <v>#REF!</v>
      </c>
      <c r="O35" s="309" t="e">
        <f t="shared" si="6"/>
        <v>#REF!</v>
      </c>
      <c r="P35" s="309" t="e">
        <f t="shared" si="6"/>
        <v>#REF!</v>
      </c>
      <c r="Q35" s="31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612" t="s">
        <v>66</v>
      </c>
      <c r="B36" s="613" t="str">
        <f>PQP_REVISADO!D112</f>
        <v>DRENAGEM</v>
      </c>
      <c r="C36" s="614" t="e">
        <f>PQP_REVISADO!H112*(1+#REF!)</f>
        <v>#REF!</v>
      </c>
      <c r="D36" s="311" t="s">
        <v>383</v>
      </c>
      <c r="E36" s="312"/>
      <c r="F36" s="312"/>
      <c r="G36" s="312"/>
      <c r="H36" s="312">
        <v>0.12</v>
      </c>
      <c r="I36" s="312">
        <v>0.14000000000000001</v>
      </c>
      <c r="J36" s="312">
        <v>0.14000000000000001</v>
      </c>
      <c r="K36" s="312">
        <v>0.05</v>
      </c>
      <c r="L36" s="312">
        <v>0.12</v>
      </c>
      <c r="M36" s="312">
        <v>0.18</v>
      </c>
      <c r="N36" s="312">
        <v>0.1</v>
      </c>
      <c r="O36" s="312"/>
      <c r="P36" s="312"/>
      <c r="Q36" s="31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612"/>
      <c r="B37" s="613"/>
      <c r="C37" s="614"/>
      <c r="D37" s="311"/>
      <c r="E37" s="306"/>
      <c r="F37" s="306"/>
      <c r="G37" s="306"/>
      <c r="H37" s="306"/>
      <c r="I37" s="306"/>
      <c r="J37" s="306"/>
      <c r="K37" s="306"/>
      <c r="L37" s="306"/>
      <c r="M37" s="306"/>
      <c r="N37" s="306"/>
      <c r="O37" s="306"/>
      <c r="P37" s="30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612"/>
      <c r="B38" s="613"/>
      <c r="C38" s="614"/>
      <c r="D38" s="314" t="s">
        <v>856</v>
      </c>
      <c r="E38" s="309"/>
      <c r="F38" s="309"/>
      <c r="G38" s="309"/>
      <c r="H38" s="309" t="e">
        <f t="shared" ref="H38:N38" si="7">H36*$C36</f>
        <v>#REF!</v>
      </c>
      <c r="I38" s="309" t="e">
        <f t="shared" si="7"/>
        <v>#REF!</v>
      </c>
      <c r="J38" s="309" t="e">
        <f t="shared" si="7"/>
        <v>#REF!</v>
      </c>
      <c r="K38" s="309" t="e">
        <f t="shared" si="7"/>
        <v>#REF!</v>
      </c>
      <c r="L38" s="309" t="e">
        <f t="shared" si="7"/>
        <v>#REF!</v>
      </c>
      <c r="M38" s="309" t="e">
        <f t="shared" si="7"/>
        <v>#REF!</v>
      </c>
      <c r="N38" s="309" t="e">
        <f t="shared" si="7"/>
        <v>#REF!</v>
      </c>
      <c r="O38" s="309"/>
      <c r="P38" s="309"/>
      <c r="Q38" s="31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612" t="s">
        <v>67</v>
      </c>
      <c r="B39" s="613" t="str">
        <f>PQP_REVISADO!D129</f>
        <v xml:space="preserve">SINALIZACAO </v>
      </c>
      <c r="C39" s="614" t="e">
        <f>PQP_REVISADO!H129*(1+#REF!)</f>
        <v>#REF!</v>
      </c>
      <c r="D39" s="311" t="s">
        <v>383</v>
      </c>
      <c r="E39" s="312">
        <v>0.01</v>
      </c>
      <c r="F39" s="312">
        <v>0.01</v>
      </c>
      <c r="G39" s="312">
        <v>0.01</v>
      </c>
      <c r="H39" s="312">
        <v>0.01</v>
      </c>
      <c r="I39" s="312"/>
      <c r="J39" s="312"/>
      <c r="K39" s="312"/>
      <c r="L39" s="312"/>
      <c r="M39" s="312"/>
      <c r="N39" s="312"/>
      <c r="O39" s="312">
        <v>0.05</v>
      </c>
      <c r="P39" s="312">
        <v>0.05</v>
      </c>
      <c r="Q39" s="31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612"/>
      <c r="B40" s="613"/>
      <c r="C40" s="614"/>
      <c r="D40" s="311"/>
      <c r="E40" s="306"/>
      <c r="F40" s="306"/>
      <c r="G40" s="306"/>
      <c r="H40" s="306"/>
      <c r="I40" s="306"/>
      <c r="J40" s="306"/>
      <c r="K40" s="306"/>
      <c r="L40" s="306"/>
      <c r="M40" s="306"/>
      <c r="N40" s="306"/>
      <c r="O40" s="306"/>
      <c r="P40" s="30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612"/>
      <c r="B41" s="613"/>
      <c r="C41" s="614"/>
      <c r="D41" s="314" t="s">
        <v>856</v>
      </c>
      <c r="E41" s="309" t="e">
        <f t="shared" ref="E41:P41" si="8">E39*$C39</f>
        <v>#REF!</v>
      </c>
      <c r="F41" s="309" t="e">
        <f t="shared" si="8"/>
        <v>#REF!</v>
      </c>
      <c r="G41" s="309" t="e">
        <f t="shared" si="8"/>
        <v>#REF!</v>
      </c>
      <c r="H41" s="309" t="e">
        <f t="shared" si="8"/>
        <v>#REF!</v>
      </c>
      <c r="I41" s="309" t="e">
        <f t="shared" si="8"/>
        <v>#REF!</v>
      </c>
      <c r="J41" s="309" t="e">
        <f t="shared" si="8"/>
        <v>#REF!</v>
      </c>
      <c r="K41" s="309" t="e">
        <f t="shared" si="8"/>
        <v>#REF!</v>
      </c>
      <c r="L41" s="309" t="e">
        <f t="shared" si="8"/>
        <v>#REF!</v>
      </c>
      <c r="M41" s="309" t="e">
        <f t="shared" si="8"/>
        <v>#REF!</v>
      </c>
      <c r="N41" s="309" t="e">
        <f t="shared" si="8"/>
        <v>#REF!</v>
      </c>
      <c r="O41" s="309" t="e">
        <f t="shared" si="8"/>
        <v>#REF!</v>
      </c>
      <c r="P41" s="309" t="e">
        <f t="shared" si="8"/>
        <v>#REF!</v>
      </c>
      <c r="Q41" s="31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612" t="s">
        <v>68</v>
      </c>
      <c r="B42" s="613" t="str">
        <f>PQP_REVISADO!D136</f>
        <v>PONTES DE TRANSPOSIÇÃO DO CANAL - ROTATÓRIA</v>
      </c>
      <c r="C42" s="614"/>
      <c r="D42" s="311" t="s">
        <v>383</v>
      </c>
      <c r="E42" s="312">
        <v>0.01</v>
      </c>
      <c r="F42" s="312">
        <v>0.01</v>
      </c>
      <c r="G42" s="312">
        <v>0.01</v>
      </c>
      <c r="H42" s="312">
        <v>0.01</v>
      </c>
      <c r="I42" s="312"/>
      <c r="J42" s="312"/>
      <c r="K42" s="312"/>
      <c r="L42" s="312"/>
      <c r="M42" s="312"/>
      <c r="N42" s="312"/>
      <c r="O42" s="312">
        <v>0.05</v>
      </c>
      <c r="P42" s="312">
        <v>0.05</v>
      </c>
      <c r="Q42" s="31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612"/>
      <c r="B43" s="613"/>
      <c r="C43" s="614"/>
      <c r="D43" s="311"/>
      <c r="E43" s="306"/>
      <c r="F43" s="306"/>
      <c r="G43" s="306"/>
      <c r="H43" s="306"/>
      <c r="I43" s="306"/>
      <c r="J43" s="306"/>
      <c r="K43" s="306"/>
      <c r="L43" s="306"/>
      <c r="M43" s="306"/>
      <c r="N43" s="306"/>
      <c r="O43" s="306"/>
      <c r="P43" s="30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612"/>
      <c r="B44" s="613"/>
      <c r="C44" s="614"/>
      <c r="D44" s="314" t="s">
        <v>856</v>
      </c>
      <c r="E44" s="309">
        <f t="shared" ref="E44:P44" si="9">E42*$C42</f>
        <v>0</v>
      </c>
      <c r="F44" s="309">
        <f t="shared" si="9"/>
        <v>0</v>
      </c>
      <c r="G44" s="309">
        <f t="shared" si="9"/>
        <v>0</v>
      </c>
      <c r="H44" s="309">
        <f t="shared" si="9"/>
        <v>0</v>
      </c>
      <c r="I44" s="309">
        <f t="shared" si="9"/>
        <v>0</v>
      </c>
      <c r="J44" s="309">
        <f t="shared" si="9"/>
        <v>0</v>
      </c>
      <c r="K44" s="309">
        <f t="shared" si="9"/>
        <v>0</v>
      </c>
      <c r="L44" s="309">
        <f t="shared" si="9"/>
        <v>0</v>
      </c>
      <c r="M44" s="309">
        <f t="shared" si="9"/>
        <v>0</v>
      </c>
      <c r="N44" s="309">
        <f t="shared" si="9"/>
        <v>0</v>
      </c>
      <c r="O44" s="309">
        <f t="shared" si="9"/>
        <v>0</v>
      </c>
      <c r="P44" s="309">
        <f t="shared" si="9"/>
        <v>0</v>
      </c>
      <c r="Q44" s="31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612" t="s">
        <v>861</v>
      </c>
      <c r="B45" s="613" t="str">
        <f>PQP_REVISADO!D136</f>
        <v>PONTES DE TRANSPOSIÇÃO DO CANAL - ROTATÓRIA</v>
      </c>
      <c r="C45" s="614" t="e">
        <f>PQP_REVISADO!H136*(1+#REF!)</f>
        <v>#REF!</v>
      </c>
      <c r="D45" s="311" t="s">
        <v>383</v>
      </c>
      <c r="E45" s="312"/>
      <c r="F45" s="312"/>
      <c r="G45" s="312"/>
      <c r="H45" s="312">
        <v>0.12</v>
      </c>
      <c r="I45" s="312">
        <v>0.14000000000000001</v>
      </c>
      <c r="J45" s="312">
        <v>0.14000000000000001</v>
      </c>
      <c r="K45" s="312">
        <v>0.05</v>
      </c>
      <c r="L45" s="312">
        <v>0.12</v>
      </c>
      <c r="M45" s="312">
        <v>0.18</v>
      </c>
      <c r="N45" s="312">
        <v>0.1</v>
      </c>
      <c r="O45" s="312"/>
      <c r="P45" s="312"/>
      <c r="Q45" s="31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612"/>
      <c r="B46" s="613"/>
      <c r="C46" s="614"/>
      <c r="D46" s="311"/>
      <c r="E46" s="306"/>
      <c r="F46" s="306"/>
      <c r="G46" s="306"/>
      <c r="H46" s="306"/>
      <c r="I46" s="306"/>
      <c r="J46" s="306"/>
      <c r="K46" s="306"/>
      <c r="L46" s="306"/>
      <c r="M46" s="306"/>
      <c r="N46" s="306"/>
      <c r="O46" s="306"/>
      <c r="P46" s="30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612"/>
      <c r="B47" s="613"/>
      <c r="C47" s="614"/>
      <c r="D47" s="314" t="s">
        <v>856</v>
      </c>
      <c r="E47" s="309"/>
      <c r="F47" s="309"/>
      <c r="G47" s="309"/>
      <c r="H47" s="309" t="e">
        <f t="shared" ref="H47:N47" si="10">H45*$C45</f>
        <v>#REF!</v>
      </c>
      <c r="I47" s="309" t="e">
        <f t="shared" si="10"/>
        <v>#REF!</v>
      </c>
      <c r="J47" s="309" t="e">
        <f t="shared" si="10"/>
        <v>#REF!</v>
      </c>
      <c r="K47" s="309" t="e">
        <f t="shared" si="10"/>
        <v>#REF!</v>
      </c>
      <c r="L47" s="309" t="e">
        <f t="shared" si="10"/>
        <v>#REF!</v>
      </c>
      <c r="M47" s="309" t="e">
        <f t="shared" si="10"/>
        <v>#REF!</v>
      </c>
      <c r="N47" s="309" t="e">
        <f t="shared" si="10"/>
        <v>#REF!</v>
      </c>
      <c r="O47" s="309"/>
      <c r="P47" s="309"/>
      <c r="Q47" s="31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612" t="s">
        <v>862</v>
      </c>
      <c r="B48" s="613" t="e">
        <f>PQP_REVISADO!#REF!</f>
        <v>#REF!</v>
      </c>
      <c r="C48" s="614" t="e">
        <f>PQP_REVISADO!#REF!*(1+#REF!)</f>
        <v>#REF!</v>
      </c>
      <c r="D48" s="311" t="s">
        <v>383</v>
      </c>
      <c r="E48" s="312">
        <v>0.01</v>
      </c>
      <c r="F48" s="312">
        <v>0.01</v>
      </c>
      <c r="G48" s="312">
        <v>0.01</v>
      </c>
      <c r="H48" s="312">
        <v>0.01</v>
      </c>
      <c r="I48" s="312"/>
      <c r="J48" s="312"/>
      <c r="K48" s="312"/>
      <c r="L48" s="312"/>
      <c r="M48" s="312"/>
      <c r="N48" s="312"/>
      <c r="O48" s="312">
        <v>0.05</v>
      </c>
      <c r="P48" s="312">
        <v>0.05</v>
      </c>
      <c r="Q48" s="31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612"/>
      <c r="B49" s="613"/>
      <c r="C49" s="614"/>
      <c r="D49" s="311"/>
      <c r="E49" s="306"/>
      <c r="F49" s="306"/>
      <c r="G49" s="306"/>
      <c r="H49" s="306"/>
      <c r="I49" s="306"/>
      <c r="J49" s="306"/>
      <c r="K49" s="306"/>
      <c r="L49" s="306"/>
      <c r="M49" s="306"/>
      <c r="N49" s="306"/>
      <c r="O49" s="306"/>
      <c r="P49" s="30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612"/>
      <c r="B50" s="613"/>
      <c r="C50" s="614"/>
      <c r="D50" s="314" t="s">
        <v>856</v>
      </c>
      <c r="E50" s="309" t="e">
        <f t="shared" ref="E50:P50" si="11">E48*$C48</f>
        <v>#REF!</v>
      </c>
      <c r="F50" s="309" t="e">
        <f t="shared" si="11"/>
        <v>#REF!</v>
      </c>
      <c r="G50" s="309" t="e">
        <f t="shared" si="11"/>
        <v>#REF!</v>
      </c>
      <c r="H50" s="309" t="e">
        <f t="shared" si="11"/>
        <v>#REF!</v>
      </c>
      <c r="I50" s="309" t="e">
        <f t="shared" si="11"/>
        <v>#REF!</v>
      </c>
      <c r="J50" s="309" t="e">
        <f t="shared" si="11"/>
        <v>#REF!</v>
      </c>
      <c r="K50" s="309" t="e">
        <f t="shared" si="11"/>
        <v>#REF!</v>
      </c>
      <c r="L50" s="309" t="e">
        <f t="shared" si="11"/>
        <v>#REF!</v>
      </c>
      <c r="M50" s="309" t="e">
        <f t="shared" si="11"/>
        <v>#REF!</v>
      </c>
      <c r="N50" s="309" t="e">
        <f t="shared" si="11"/>
        <v>#REF!</v>
      </c>
      <c r="O50" s="309" t="e">
        <f t="shared" si="11"/>
        <v>#REF!</v>
      </c>
      <c r="P50" s="309" t="e">
        <f t="shared" si="11"/>
        <v>#REF!</v>
      </c>
      <c r="Q50" s="31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612" t="s">
        <v>69</v>
      </c>
      <c r="B51" s="613" t="str">
        <f>PQP_REVISADO!D156</f>
        <v>ESTRUTURA DE CONTENÇÃO - CANALIZAÇÃO</v>
      </c>
      <c r="C51" s="614" t="e">
        <f>PQP_REVISADO!H156*(1+#REF!)</f>
        <v>#REF!</v>
      </c>
      <c r="D51" s="311" t="s">
        <v>383</v>
      </c>
      <c r="E51" s="312">
        <v>0.05</v>
      </c>
      <c r="F51" s="312">
        <v>0.1</v>
      </c>
      <c r="G51" s="312">
        <v>0.5</v>
      </c>
      <c r="H51" s="312">
        <f>1-SUM(E51:G51)</f>
        <v>0.35</v>
      </c>
      <c r="I51" s="312"/>
      <c r="J51" s="312"/>
      <c r="K51" s="312"/>
      <c r="L51" s="312"/>
      <c r="M51" s="312"/>
      <c r="N51" s="312"/>
      <c r="O51" s="312"/>
      <c r="P51" s="312"/>
      <c r="Q51" s="31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612"/>
      <c r="B52" s="613"/>
      <c r="C52" s="614"/>
      <c r="D52" s="311"/>
      <c r="E52" s="306"/>
      <c r="F52" s="306"/>
      <c r="G52" s="306"/>
      <c r="H52" s="306"/>
      <c r="I52" s="306"/>
      <c r="J52" s="306"/>
      <c r="K52" s="306"/>
      <c r="L52" s="306"/>
      <c r="M52" s="306"/>
      <c r="N52" s="306"/>
      <c r="O52" s="306"/>
      <c r="P52" s="30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612"/>
      <c r="B53" s="613"/>
      <c r="C53" s="614"/>
      <c r="D53" s="314" t="s">
        <v>856</v>
      </c>
      <c r="E53" s="309" t="e">
        <f>E51*$C51</f>
        <v>#REF!</v>
      </c>
      <c r="F53" s="309" t="e">
        <f>F51*$C51</f>
        <v>#REF!</v>
      </c>
      <c r="G53" s="309" t="e">
        <f>G51*$C51</f>
        <v>#REF!</v>
      </c>
      <c r="H53" s="309" t="e">
        <f>H51*$C51</f>
        <v>#REF!</v>
      </c>
      <c r="I53" s="309"/>
      <c r="J53" s="309"/>
      <c r="K53" s="309"/>
      <c r="L53" s="309"/>
      <c r="M53" s="309"/>
      <c r="N53" s="309"/>
      <c r="O53" s="309"/>
      <c r="P53" s="309"/>
      <c r="Q53" s="31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612" t="s">
        <v>70</v>
      </c>
      <c r="B54" s="613" t="str">
        <f>PQP_REVISADO!D180</f>
        <v>LIMPEZA FINAL E ENTREGA DE OBRA</v>
      </c>
      <c r="C54" s="614" t="e">
        <f>PQP_REVISADO!H180*(1+#REF!)</f>
        <v>#REF!</v>
      </c>
      <c r="D54" s="311" t="s">
        <v>383</v>
      </c>
      <c r="E54" s="312">
        <v>0.05</v>
      </c>
      <c r="F54" s="312">
        <v>7.0000000000000007E-2</v>
      </c>
      <c r="G54" s="312">
        <v>7.0000000000000007E-2</v>
      </c>
      <c r="H54" s="312">
        <v>0.05</v>
      </c>
      <c r="I54" s="312">
        <v>0.03</v>
      </c>
      <c r="J54" s="312">
        <v>0.03</v>
      </c>
      <c r="K54" s="312">
        <v>0.03</v>
      </c>
      <c r="L54" s="312">
        <v>0.1</v>
      </c>
      <c r="M54" s="312">
        <v>0.12</v>
      </c>
      <c r="N54" s="312">
        <v>0.05</v>
      </c>
      <c r="O54" s="312">
        <v>0.02</v>
      </c>
      <c r="P54" s="312">
        <v>0.05</v>
      </c>
      <c r="Q54" s="31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612"/>
      <c r="B55" s="613"/>
      <c r="C55" s="614"/>
      <c r="D55" s="311"/>
      <c r="E55" s="306"/>
      <c r="F55" s="306"/>
      <c r="G55" s="306"/>
      <c r="H55" s="306"/>
      <c r="I55" s="306"/>
      <c r="J55" s="306"/>
      <c r="K55" s="306"/>
      <c r="L55" s="306"/>
      <c r="M55" s="306"/>
      <c r="N55" s="306"/>
      <c r="O55" s="306"/>
      <c r="P55" s="30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612"/>
      <c r="B56" s="613"/>
      <c r="C56" s="614"/>
      <c r="D56" s="314" t="s">
        <v>856</v>
      </c>
      <c r="E56" s="309" t="e">
        <f t="shared" ref="E56:P56" si="12">E54*$C54</f>
        <v>#REF!</v>
      </c>
      <c r="F56" s="309" t="e">
        <f t="shared" si="12"/>
        <v>#REF!</v>
      </c>
      <c r="G56" s="309" t="e">
        <f t="shared" si="12"/>
        <v>#REF!</v>
      </c>
      <c r="H56" s="309" t="e">
        <f t="shared" si="12"/>
        <v>#REF!</v>
      </c>
      <c r="I56" s="309" t="e">
        <f t="shared" si="12"/>
        <v>#REF!</v>
      </c>
      <c r="J56" s="309" t="e">
        <f t="shared" si="12"/>
        <v>#REF!</v>
      </c>
      <c r="K56" s="309" t="e">
        <f t="shared" si="12"/>
        <v>#REF!</v>
      </c>
      <c r="L56" s="309" t="e">
        <f t="shared" si="12"/>
        <v>#REF!</v>
      </c>
      <c r="M56" s="309" t="e">
        <f t="shared" si="12"/>
        <v>#REF!</v>
      </c>
      <c r="N56" s="309" t="e">
        <f t="shared" si="12"/>
        <v>#REF!</v>
      </c>
      <c r="O56" s="309" t="e">
        <f t="shared" si="12"/>
        <v>#REF!</v>
      </c>
      <c r="P56" s="309" t="e">
        <f t="shared" si="12"/>
        <v>#REF!</v>
      </c>
      <c r="Q56" s="31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612"/>
      <c r="B57" s="613"/>
      <c r="C57" s="614"/>
      <c r="D57" s="311"/>
      <c r="E57" s="312"/>
      <c r="F57" s="312"/>
      <c r="G57" s="312"/>
      <c r="H57" s="312"/>
      <c r="I57" s="312"/>
      <c r="J57" s="312"/>
      <c r="K57" s="312"/>
      <c r="L57" s="312"/>
      <c r="M57" s="312"/>
      <c r="N57" s="312"/>
      <c r="O57" s="312"/>
      <c r="P57" s="312"/>
      <c r="Q57" s="31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612"/>
      <c r="B58" s="613"/>
      <c r="C58" s="614"/>
      <c r="D58" s="311"/>
      <c r="E58" s="306"/>
      <c r="F58" s="306"/>
      <c r="G58" s="306"/>
      <c r="H58" s="306"/>
      <c r="I58" s="306"/>
      <c r="J58" s="306"/>
      <c r="K58" s="306"/>
      <c r="L58" s="306"/>
      <c r="M58" s="306"/>
      <c r="N58" s="306"/>
      <c r="O58" s="306"/>
      <c r="P58" s="30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612"/>
      <c r="B59" s="613"/>
      <c r="C59" s="614"/>
      <c r="D59" s="314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1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612"/>
      <c r="B60" s="613"/>
      <c r="C60" s="614"/>
      <c r="D60" s="311"/>
      <c r="E60" s="312"/>
      <c r="F60" s="312"/>
      <c r="G60" s="312"/>
      <c r="H60" s="312"/>
      <c r="I60" s="312"/>
      <c r="J60" s="312"/>
      <c r="K60" s="312"/>
      <c r="L60" s="312"/>
      <c r="M60" s="312"/>
      <c r="N60" s="312"/>
      <c r="O60" s="312"/>
      <c r="P60" s="312"/>
      <c r="Q60" s="31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612"/>
      <c r="B61" s="613"/>
      <c r="C61" s="614"/>
      <c r="D61" s="311"/>
      <c r="E61" s="306"/>
      <c r="F61" s="306"/>
      <c r="G61" s="306"/>
      <c r="H61" s="306"/>
      <c r="I61" s="306"/>
      <c r="J61" s="306"/>
      <c r="K61" s="306"/>
      <c r="L61" s="306"/>
      <c r="M61" s="306"/>
      <c r="N61" s="306"/>
      <c r="O61" s="306"/>
      <c r="P61" s="30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612"/>
      <c r="B62" s="613"/>
      <c r="C62" s="614"/>
      <c r="D62" s="314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1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612"/>
      <c r="B63" s="613"/>
      <c r="C63" s="614"/>
      <c r="D63" s="311"/>
      <c r="E63" s="312"/>
      <c r="F63" s="312"/>
      <c r="G63" s="312"/>
      <c r="H63" s="312"/>
      <c r="I63" s="312"/>
      <c r="J63" s="312"/>
      <c r="K63" s="312"/>
      <c r="L63" s="312"/>
      <c r="M63" s="312"/>
      <c r="N63" s="312"/>
      <c r="O63" s="312"/>
      <c r="P63" s="312"/>
      <c r="Q63" s="31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612"/>
      <c r="B64" s="613"/>
      <c r="C64" s="614"/>
      <c r="D64" s="311"/>
      <c r="E64" s="306"/>
      <c r="F64" s="306"/>
      <c r="G64" s="306"/>
      <c r="H64" s="306"/>
      <c r="I64" s="306"/>
      <c r="J64" s="306"/>
      <c r="K64" s="306"/>
      <c r="L64" s="306"/>
      <c r="M64" s="306"/>
      <c r="N64" s="306"/>
      <c r="O64" s="306"/>
      <c r="P64" s="30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612"/>
      <c r="B65" s="613"/>
      <c r="C65" s="614"/>
      <c r="D65" s="314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1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612"/>
      <c r="B66" s="615"/>
      <c r="C66" s="614"/>
      <c r="D66" s="311"/>
      <c r="E66" s="312"/>
      <c r="F66" s="312"/>
      <c r="G66" s="312"/>
      <c r="H66" s="312"/>
      <c r="I66" s="312"/>
      <c r="J66" s="312"/>
      <c r="K66" s="312"/>
      <c r="L66" s="312"/>
      <c r="M66" s="312"/>
      <c r="N66" s="312"/>
      <c r="O66" s="312"/>
      <c r="P66" s="312"/>
      <c r="Q66" s="31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612"/>
      <c r="B67" s="615"/>
      <c r="C67" s="614"/>
      <c r="D67" s="311"/>
      <c r="E67" s="306"/>
      <c r="F67" s="306"/>
      <c r="G67" s="306"/>
      <c r="H67" s="306"/>
      <c r="I67" s="306"/>
      <c r="J67" s="306"/>
      <c r="K67" s="306"/>
      <c r="L67" s="306"/>
      <c r="M67" s="306"/>
      <c r="N67" s="306"/>
      <c r="O67" s="306"/>
      <c r="P67" s="306"/>
      <c r="Q67" s="31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612"/>
      <c r="B68" s="615"/>
      <c r="C68" s="614"/>
      <c r="D68" s="314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1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612"/>
      <c r="B69" s="615"/>
      <c r="C69" s="614"/>
      <c r="D69" s="311"/>
      <c r="E69" s="312"/>
      <c r="F69" s="312"/>
      <c r="G69" s="312"/>
      <c r="H69" s="312"/>
      <c r="I69" s="312"/>
      <c r="J69" s="312"/>
      <c r="K69" s="312"/>
      <c r="L69" s="312"/>
      <c r="M69" s="312"/>
      <c r="N69" s="312"/>
      <c r="O69" s="312"/>
      <c r="P69" s="312"/>
      <c r="Q69" s="31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612"/>
      <c r="B70" s="615"/>
      <c r="C70" s="614"/>
      <c r="D70" s="311"/>
      <c r="E70" s="306"/>
      <c r="F70" s="306"/>
      <c r="G70" s="306"/>
      <c r="H70" s="306"/>
      <c r="I70" s="306"/>
      <c r="J70" s="306"/>
      <c r="K70" s="306"/>
      <c r="L70" s="306"/>
      <c r="M70" s="306"/>
      <c r="N70" s="306"/>
      <c r="O70" s="306"/>
      <c r="P70" s="306"/>
      <c r="Q70" s="31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612"/>
      <c r="B71" s="615"/>
      <c r="C71" s="614"/>
      <c r="D71" s="314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1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612"/>
      <c r="B72" s="615"/>
      <c r="C72" s="614"/>
      <c r="D72" s="311"/>
      <c r="E72" s="312"/>
      <c r="F72" s="312"/>
      <c r="G72" s="312"/>
      <c r="H72" s="312"/>
      <c r="I72" s="312"/>
      <c r="J72" s="312"/>
      <c r="K72" s="312"/>
      <c r="L72" s="312"/>
      <c r="M72" s="312"/>
      <c r="N72" s="312"/>
      <c r="O72" s="312"/>
      <c r="P72" s="312"/>
      <c r="Q72" s="31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612"/>
      <c r="B73" s="615"/>
      <c r="C73" s="614"/>
      <c r="D73" s="311"/>
      <c r="E73" s="306"/>
      <c r="F73" s="306"/>
      <c r="G73" s="306"/>
      <c r="H73" s="306"/>
      <c r="I73" s="306"/>
      <c r="J73" s="306"/>
      <c r="K73" s="306"/>
      <c r="L73" s="306"/>
      <c r="M73" s="306"/>
      <c r="N73" s="306"/>
      <c r="O73" s="306"/>
      <c r="P73" s="306"/>
      <c r="Q73" s="30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612"/>
      <c r="B74" s="615"/>
      <c r="C74" s="614"/>
      <c r="D74" s="314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1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616"/>
      <c r="B75" s="617"/>
      <c r="C75" s="319"/>
      <c r="D75" s="320"/>
      <c r="E75" s="312"/>
      <c r="F75" s="312"/>
      <c r="G75" s="312"/>
      <c r="H75" s="312"/>
      <c r="I75" s="312"/>
      <c r="J75" s="312"/>
      <c r="K75" s="312"/>
      <c r="L75" s="312"/>
      <c r="M75" s="312"/>
      <c r="N75" s="312"/>
      <c r="O75" s="312"/>
      <c r="P75" s="312"/>
      <c r="Q75" s="313"/>
      <c r="R75"/>
      <c r="S75"/>
      <c r="T75" s="28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616"/>
      <c r="B76" s="617"/>
      <c r="C76" s="321"/>
      <c r="D76" s="311"/>
      <c r="E76" s="306"/>
      <c r="F76" s="306"/>
      <c r="G76" s="306"/>
      <c r="H76" s="306"/>
      <c r="I76" s="306"/>
      <c r="J76" s="306"/>
      <c r="K76" s="306"/>
      <c r="L76" s="306"/>
      <c r="M76" s="306"/>
      <c r="N76" s="306"/>
      <c r="O76" s="306"/>
      <c r="P76" s="306"/>
      <c r="Q76" s="30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616"/>
      <c r="B77" s="617"/>
      <c r="C77" s="322"/>
      <c r="D77" s="323"/>
      <c r="E77" s="324"/>
      <c r="F77" s="324"/>
      <c r="G77" s="324"/>
      <c r="H77" s="324"/>
      <c r="I77" s="324"/>
      <c r="J77" s="324"/>
      <c r="K77" s="324"/>
      <c r="L77" s="324"/>
      <c r="M77" s="324"/>
      <c r="N77" s="324"/>
      <c r="O77" s="324"/>
      <c r="P77" s="324"/>
      <c r="Q77" s="32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326"/>
      <c r="B78" s="327"/>
      <c r="C78" s="328"/>
      <c r="D78" s="329"/>
      <c r="E78" s="329"/>
      <c r="F78" s="329"/>
      <c r="G78" s="329"/>
      <c r="H78" s="329"/>
      <c r="I78" s="329"/>
      <c r="J78" s="329"/>
      <c r="K78" s="329"/>
      <c r="L78" s="329"/>
      <c r="M78" s="329"/>
      <c r="N78" s="329"/>
      <c r="O78" s="329"/>
      <c r="P78" s="329"/>
      <c r="Q78" s="330"/>
      <c r="R78" s="331"/>
      <c r="S78" s="331"/>
      <c r="T78" s="331"/>
      <c r="U78" s="331"/>
      <c r="V78" s="331"/>
      <c r="W78" s="331"/>
      <c r="X78" s="331"/>
      <c r="Y78" s="331"/>
      <c r="Z78" s="331"/>
      <c r="AA78" s="331"/>
      <c r="AB78" s="331"/>
      <c r="AC78" s="331"/>
      <c r="AD78" s="331"/>
      <c r="AE78" s="331"/>
      <c r="AF78" s="331"/>
      <c r="AG78" s="331"/>
      <c r="AH78" s="331"/>
      <c r="AI78" s="331"/>
      <c r="AJ78" s="331"/>
      <c r="AK78" s="331"/>
      <c r="AL78" s="331"/>
      <c r="AM78" s="331"/>
      <c r="AN78" s="331"/>
      <c r="AO78" s="331"/>
      <c r="AP78" s="331"/>
      <c r="AQ78" s="331"/>
      <c r="AR78" s="331"/>
      <c r="AS78" s="331"/>
      <c r="AT78" s="331"/>
      <c r="AU78" s="331"/>
      <c r="AV78" s="331"/>
      <c r="AW78" s="331"/>
      <c r="AX78" s="331"/>
      <c r="AY78" s="331"/>
      <c r="AZ78" s="331"/>
      <c r="BA78" s="331"/>
      <c r="BB78" s="331"/>
      <c r="BC78" s="331"/>
      <c r="BD78" s="331"/>
      <c r="BE78" s="331"/>
      <c r="BF78" s="331"/>
      <c r="BG78" s="331"/>
      <c r="BH78" s="331"/>
      <c r="BI78" s="331"/>
      <c r="BJ78" s="331"/>
      <c r="BK78" s="331"/>
      <c r="BL78" s="331"/>
      <c r="BM78" s="331"/>
      <c r="BN78" s="331"/>
      <c r="BO78" s="331"/>
      <c r="BP78" s="331"/>
      <c r="BQ78" s="331"/>
      <c r="BR78" s="331"/>
      <c r="BS78" s="331"/>
      <c r="BT78" s="331"/>
      <c r="BU78" s="331"/>
      <c r="BV78" s="331"/>
      <c r="BW78" s="331"/>
      <c r="BX78" s="331"/>
      <c r="BY78" s="331"/>
      <c r="BZ78" s="331"/>
      <c r="CA78" s="331"/>
      <c r="CB78" s="331"/>
      <c r="CC78" s="331"/>
      <c r="CD78" s="331"/>
      <c r="CE78" s="331"/>
      <c r="CF78" s="331"/>
      <c r="CG78" s="331"/>
      <c r="CH78" s="331"/>
      <c r="CI78" s="331"/>
      <c r="CJ78" s="331"/>
      <c r="CK78" s="331"/>
      <c r="CL78" s="331"/>
      <c r="CM78" s="331"/>
      <c r="CN78" s="331"/>
      <c r="CO78" s="331"/>
      <c r="CP78" s="331"/>
      <c r="CQ78" s="331"/>
      <c r="CR78" s="331"/>
      <c r="CS78" s="331"/>
      <c r="CT78" s="331"/>
      <c r="CU78" s="331"/>
      <c r="CV78" s="331"/>
      <c r="CW78" s="331"/>
      <c r="CX78" s="331"/>
      <c r="CY78" s="331"/>
      <c r="CZ78" s="331"/>
      <c r="DA78" s="331"/>
      <c r="DB78" s="331"/>
      <c r="DC78" s="331"/>
      <c r="DD78" s="331"/>
      <c r="DE78" s="331"/>
      <c r="DF78" s="331"/>
      <c r="DG78" s="331"/>
      <c r="DH78" s="331"/>
      <c r="DI78" s="331"/>
      <c r="DJ78" s="331"/>
      <c r="DK78" s="331"/>
      <c r="DL78" s="331"/>
      <c r="DM78" s="331"/>
      <c r="DN78" s="331"/>
      <c r="DO78" s="331"/>
      <c r="DP78" s="331"/>
      <c r="DQ78" s="331"/>
      <c r="DR78" s="331"/>
      <c r="DS78" s="331"/>
      <c r="DT78" s="331"/>
      <c r="DU78" s="331"/>
      <c r="DV78" s="331"/>
      <c r="DW78" s="331"/>
      <c r="DX78" s="331"/>
      <c r="DY78" s="331"/>
      <c r="DZ78" s="331"/>
      <c r="EA78" s="331"/>
      <c r="EB78" s="331"/>
      <c r="EC78" s="331"/>
      <c r="ED78" s="331"/>
      <c r="EE78" s="331"/>
      <c r="EF78" s="331"/>
      <c r="EG78" s="331"/>
      <c r="EH78" s="331"/>
      <c r="EI78" s="331"/>
      <c r="EJ78" s="331"/>
      <c r="EK78" s="331"/>
      <c r="EL78" s="331"/>
      <c r="EM78" s="331"/>
      <c r="EN78" s="331"/>
      <c r="EO78" s="331"/>
      <c r="EP78" s="331"/>
      <c r="EQ78" s="331"/>
      <c r="ER78" s="331"/>
      <c r="ES78" s="331"/>
      <c r="ET78" s="331"/>
      <c r="EU78" s="331"/>
      <c r="EV78" s="331"/>
      <c r="EW78" s="331"/>
      <c r="EX78" s="331"/>
      <c r="EY78" s="331"/>
      <c r="EZ78" s="331"/>
      <c r="FA78" s="331"/>
      <c r="FB78" s="331"/>
      <c r="FC78" s="331"/>
      <c r="FD78" s="331"/>
      <c r="FE78" s="331"/>
      <c r="FF78" s="331"/>
      <c r="FG78" s="331"/>
      <c r="FH78" s="331"/>
      <c r="FI78" s="331"/>
      <c r="FJ78" s="331"/>
      <c r="FK78" s="331"/>
      <c r="FL78" s="331"/>
      <c r="FM78" s="331"/>
      <c r="FN78" s="331"/>
      <c r="FO78" s="331"/>
      <c r="FP78" s="331"/>
      <c r="FQ78" s="331"/>
      <c r="FR78" s="331"/>
      <c r="FS78" s="331"/>
      <c r="FT78" s="331"/>
      <c r="FU78" s="331"/>
      <c r="FV78" s="331"/>
      <c r="FW78" s="331"/>
      <c r="FX78" s="331"/>
      <c r="FY78" s="331"/>
      <c r="FZ78" s="331"/>
      <c r="GA78" s="331"/>
      <c r="GB78" s="331"/>
      <c r="GC78" s="331"/>
      <c r="GD78" s="331"/>
      <c r="GE78" s="331"/>
      <c r="GF78" s="331"/>
      <c r="GG78" s="331"/>
      <c r="GH78" s="331"/>
      <c r="GI78" s="331"/>
      <c r="GJ78" s="331"/>
      <c r="GK78" s="331"/>
      <c r="GL78" s="331"/>
      <c r="GM78" s="331"/>
      <c r="GN78" s="331"/>
      <c r="GO78" s="331"/>
      <c r="GP78" s="331"/>
      <c r="GQ78" s="331"/>
      <c r="GR78" s="331"/>
      <c r="GS78" s="331"/>
      <c r="GT78" s="331"/>
      <c r="GU78" s="331"/>
      <c r="GV78" s="331"/>
      <c r="GW78" s="331"/>
      <c r="GX78" s="331"/>
      <c r="GY78" s="331"/>
      <c r="GZ78" s="331"/>
      <c r="HA78" s="331"/>
      <c r="HB78" s="331"/>
      <c r="HC78" s="331"/>
      <c r="HD78" s="331"/>
      <c r="HE78" s="331"/>
      <c r="HF78" s="331"/>
      <c r="HG78" s="331"/>
      <c r="HH78" s="331"/>
      <c r="HI78" s="331"/>
      <c r="HJ78" s="331"/>
      <c r="HK78" s="331"/>
      <c r="HL78" s="331"/>
      <c r="HM78" s="331"/>
      <c r="HN78" s="331"/>
      <c r="HO78" s="331"/>
      <c r="HP78" s="331"/>
      <c r="HQ78" s="331"/>
      <c r="HR78" s="331"/>
      <c r="HS78" s="331"/>
      <c r="HT78" s="331"/>
      <c r="HU78" s="331"/>
      <c r="HV78" s="331"/>
      <c r="HW78" s="331"/>
      <c r="HX78" s="331"/>
      <c r="HY78" s="331"/>
      <c r="HZ78" s="331"/>
      <c r="IA78" s="331"/>
      <c r="IB78" s="331"/>
      <c r="IC78" s="331"/>
      <c r="ID78" s="331"/>
      <c r="IE78" s="331"/>
      <c r="IF78" s="331"/>
      <c r="IG78" s="331"/>
      <c r="IH78" s="331"/>
      <c r="II78" s="331"/>
      <c r="IJ78" s="331"/>
      <c r="IK78" s="331"/>
      <c r="IL78" s="331"/>
      <c r="IM78" s="331"/>
      <c r="IN78" s="331"/>
      <c r="IO78" s="331"/>
      <c r="IP78" s="331"/>
      <c r="IQ78" s="331"/>
      <c r="IR78" s="331"/>
      <c r="IS78" s="331"/>
      <c r="IT78" s="331"/>
      <c r="IU78" s="331"/>
      <c r="IV78" s="331"/>
    </row>
    <row r="79" spans="1:256" x14ac:dyDescent="0.25">
      <c r="A79" s="332" t="s">
        <v>863</v>
      </c>
      <c r="B79" s="333"/>
      <c r="C79" s="334" t="e">
        <f>SUM(C9:C77)</f>
        <v>#REF!</v>
      </c>
      <c r="D79" s="335"/>
      <c r="E79" s="336"/>
      <c r="F79" s="336"/>
      <c r="G79" s="336"/>
      <c r="H79" s="336"/>
      <c r="I79" s="336"/>
      <c r="J79" s="336"/>
      <c r="K79" s="336"/>
      <c r="L79" s="336"/>
      <c r="M79" s="336"/>
      <c r="N79" s="336"/>
      <c r="O79" s="336"/>
      <c r="P79" s="336"/>
      <c r="Q79" s="33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338" t="s">
        <v>864</v>
      </c>
      <c r="B80" s="339"/>
      <c r="C80" s="339"/>
      <c r="D80" s="340"/>
      <c r="E80" s="341" t="e">
        <f t="shared" ref="E80:P80" si="13">SUMIF($D$9:$D$77,"R$",E9:E77)</f>
        <v>#REF!</v>
      </c>
      <c r="F80" s="341" t="e">
        <f t="shared" si="13"/>
        <v>#REF!</v>
      </c>
      <c r="G80" s="341" t="e">
        <f t="shared" si="13"/>
        <v>#REF!</v>
      </c>
      <c r="H80" s="341" t="e">
        <f t="shared" si="13"/>
        <v>#REF!</v>
      </c>
      <c r="I80" s="341" t="e">
        <f t="shared" si="13"/>
        <v>#REF!</v>
      </c>
      <c r="J80" s="341" t="e">
        <f t="shared" si="13"/>
        <v>#REF!</v>
      </c>
      <c r="K80" s="341" t="e">
        <f t="shared" si="13"/>
        <v>#REF!</v>
      </c>
      <c r="L80" s="341" t="e">
        <f t="shared" si="13"/>
        <v>#REF!</v>
      </c>
      <c r="M80" s="341" t="e">
        <f t="shared" si="13"/>
        <v>#REF!</v>
      </c>
      <c r="N80" s="341" t="e">
        <f t="shared" si="13"/>
        <v>#REF!</v>
      </c>
      <c r="O80" s="341" t="e">
        <f t="shared" si="13"/>
        <v>#REF!</v>
      </c>
      <c r="P80" s="341" t="e">
        <f t="shared" si="13"/>
        <v>#REF!</v>
      </c>
      <c r="Q80" s="342" t="e">
        <f>SUMIF($D$9:$D$77,"R$",Q9:Q77)-0.01</f>
        <v>#REF!</v>
      </c>
      <c r="R80" s="343"/>
      <c r="S80" s="343"/>
      <c r="T80" s="343"/>
      <c r="U80" s="343"/>
      <c r="V80" s="343"/>
      <c r="W80" s="343"/>
      <c r="X80" s="343"/>
      <c r="Y80" s="343"/>
      <c r="Z80" s="343"/>
      <c r="AA80" s="343"/>
      <c r="AB80" s="343"/>
      <c r="AC80" s="343"/>
      <c r="AD80" s="343"/>
      <c r="AE80" s="343"/>
      <c r="AF80" s="343"/>
      <c r="AG80" s="343"/>
      <c r="AH80" s="343"/>
      <c r="AI80" s="343"/>
      <c r="AJ80" s="343"/>
      <c r="AK80" s="343"/>
      <c r="AL80" s="343"/>
      <c r="AM80" s="343"/>
      <c r="AN80" s="343"/>
      <c r="AO80" s="343"/>
      <c r="AP80" s="343"/>
      <c r="AQ80" s="343"/>
      <c r="AR80" s="343"/>
      <c r="AS80" s="343"/>
      <c r="AT80" s="343"/>
      <c r="AU80" s="343"/>
      <c r="AV80" s="343"/>
      <c r="AW80" s="343"/>
      <c r="AX80" s="343"/>
      <c r="AY80" s="343"/>
      <c r="AZ80" s="343"/>
      <c r="BA80" s="343"/>
      <c r="BB80" s="343"/>
      <c r="BC80" s="343"/>
      <c r="BD80" s="343"/>
      <c r="BE80" s="343"/>
      <c r="BF80" s="343"/>
      <c r="BG80" s="343"/>
      <c r="BH80" s="343"/>
      <c r="BI80" s="343"/>
      <c r="BJ80" s="343"/>
      <c r="BK80" s="343"/>
      <c r="BL80" s="343"/>
      <c r="BM80" s="343"/>
      <c r="BN80" s="343"/>
      <c r="BO80" s="343"/>
      <c r="BP80" s="343"/>
      <c r="BQ80" s="343"/>
      <c r="BR80" s="343"/>
      <c r="BS80" s="343"/>
      <c r="BT80" s="343"/>
      <c r="BU80" s="343"/>
      <c r="BV80" s="343"/>
      <c r="BW80" s="343"/>
      <c r="BX80" s="343"/>
      <c r="BY80" s="343"/>
      <c r="BZ80" s="343"/>
      <c r="CA80" s="343"/>
      <c r="CB80" s="343"/>
      <c r="CC80" s="343"/>
      <c r="CD80" s="343"/>
      <c r="CE80" s="343"/>
      <c r="CF80" s="343"/>
      <c r="CG80" s="343"/>
      <c r="CH80" s="343"/>
      <c r="CI80" s="343"/>
      <c r="CJ80" s="343"/>
      <c r="CK80" s="343"/>
      <c r="CL80" s="343"/>
      <c r="CM80" s="343"/>
      <c r="CN80" s="343"/>
      <c r="CO80" s="343"/>
      <c r="CP80" s="343"/>
      <c r="CQ80" s="343"/>
      <c r="CR80" s="343"/>
      <c r="CS80" s="343"/>
      <c r="CT80" s="343"/>
      <c r="CU80" s="343"/>
      <c r="CV80" s="343"/>
      <c r="CW80" s="343"/>
      <c r="CX80" s="343"/>
      <c r="CY80" s="343"/>
      <c r="CZ80" s="343"/>
      <c r="DA80" s="343"/>
      <c r="DB80" s="343"/>
      <c r="DC80" s="343"/>
      <c r="DD80" s="343"/>
      <c r="DE80" s="343"/>
      <c r="DF80" s="343"/>
      <c r="DG80" s="343"/>
      <c r="DH80" s="343"/>
      <c r="DI80" s="343"/>
      <c r="DJ80" s="343"/>
      <c r="DK80" s="343"/>
      <c r="DL80" s="343"/>
      <c r="DM80" s="343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  <c r="EF80" s="343"/>
      <c r="EG80" s="343"/>
      <c r="EH80" s="343"/>
      <c r="EI80" s="343"/>
      <c r="EJ80" s="343"/>
      <c r="EK80" s="343"/>
      <c r="EL80" s="343"/>
      <c r="EM80" s="343"/>
      <c r="EN80" s="343"/>
      <c r="EO80" s="343"/>
      <c r="EP80" s="343"/>
      <c r="EQ80" s="343"/>
      <c r="ER80" s="343"/>
      <c r="ES80" s="343"/>
      <c r="ET80" s="343"/>
      <c r="EU80" s="343"/>
      <c r="EV80" s="343"/>
      <c r="EW80" s="343"/>
      <c r="EX80" s="343"/>
      <c r="EY80" s="343"/>
      <c r="EZ80" s="343"/>
      <c r="FA80" s="343"/>
      <c r="FB80" s="343"/>
      <c r="FC80" s="343"/>
      <c r="FD80" s="343"/>
      <c r="FE80" s="343"/>
      <c r="FF80" s="343"/>
      <c r="FG80" s="343"/>
      <c r="FH80" s="343"/>
      <c r="FI80" s="343"/>
      <c r="FJ80" s="343"/>
      <c r="FK80" s="343"/>
      <c r="FL80" s="343"/>
      <c r="FM80" s="343"/>
      <c r="FN80" s="343"/>
      <c r="FO80" s="343"/>
      <c r="FP80" s="343"/>
      <c r="FQ80" s="343"/>
      <c r="FR80" s="343"/>
      <c r="FS80" s="343"/>
      <c r="FT80" s="343"/>
      <c r="FU80" s="343"/>
      <c r="FV80" s="343"/>
      <c r="FW80" s="343"/>
      <c r="FX80" s="343"/>
      <c r="FY80" s="343"/>
      <c r="FZ80" s="343"/>
      <c r="GA80" s="343"/>
      <c r="GB80" s="343"/>
      <c r="GC80" s="343"/>
      <c r="GD80" s="343"/>
      <c r="GE80" s="343"/>
      <c r="GF80" s="343"/>
      <c r="GG80" s="343"/>
      <c r="GH80" s="343"/>
      <c r="GI80" s="343"/>
      <c r="GJ80" s="343"/>
      <c r="GK80" s="343"/>
      <c r="GL80" s="343"/>
      <c r="GM80" s="343"/>
      <c r="GN80" s="343"/>
      <c r="GO80" s="343"/>
      <c r="GP80" s="343"/>
      <c r="GQ80" s="343"/>
      <c r="GR80" s="343"/>
      <c r="GS80" s="343"/>
      <c r="GT80" s="343"/>
      <c r="GU80" s="343"/>
      <c r="GV80" s="343"/>
      <c r="GW80" s="343"/>
      <c r="GX80" s="343"/>
      <c r="GY80" s="343"/>
      <c r="GZ80" s="343"/>
      <c r="HA80" s="343"/>
      <c r="HB80" s="343"/>
      <c r="HC80" s="343"/>
      <c r="HD80" s="343"/>
      <c r="HE80" s="343"/>
      <c r="HF80" s="343"/>
      <c r="HG80" s="343"/>
      <c r="HH80" s="343"/>
      <c r="HI80" s="343"/>
      <c r="HJ80" s="343"/>
      <c r="HK80" s="343"/>
      <c r="HL80" s="343"/>
      <c r="HM80" s="343"/>
      <c r="HN80" s="343"/>
      <c r="HO80" s="343"/>
      <c r="HP80" s="343"/>
      <c r="HQ80" s="343"/>
      <c r="HR80" s="343"/>
      <c r="HS80" s="343"/>
      <c r="HT80" s="343"/>
      <c r="HU80" s="343"/>
      <c r="HV80" s="343"/>
      <c r="HW80" s="343"/>
      <c r="HX80" s="343"/>
      <c r="HY80" s="343"/>
      <c r="HZ80" s="343"/>
      <c r="IA80" s="343"/>
      <c r="IB80" s="343"/>
      <c r="IC80" s="343"/>
      <c r="ID80" s="343"/>
      <c r="IE80" s="343"/>
      <c r="IF80" s="343"/>
      <c r="IG80" s="343"/>
      <c r="IH80" s="343"/>
      <c r="II80" s="343"/>
      <c r="IJ80" s="343"/>
      <c r="IK80" s="343"/>
      <c r="IL80" s="343"/>
      <c r="IM80" s="343"/>
      <c r="IN80" s="343"/>
      <c r="IO80" s="343"/>
      <c r="IP80" s="343"/>
      <c r="IQ80" s="343"/>
      <c r="IR80" s="343"/>
      <c r="IS80" s="343"/>
      <c r="IT80" s="343"/>
      <c r="IU80" s="343"/>
      <c r="IV80" s="343"/>
    </row>
    <row r="81" spans="1:256" x14ac:dyDescent="0.25">
      <c r="A81" s="344" t="s">
        <v>865</v>
      </c>
      <c r="B81" s="345"/>
      <c r="C81" s="345"/>
      <c r="D81" s="346"/>
      <c r="E81" s="347" t="e">
        <f t="shared" ref="E81:P81" si="14">E80/$C$79</f>
        <v>#REF!</v>
      </c>
      <c r="F81" s="347" t="e">
        <f t="shared" si="14"/>
        <v>#REF!</v>
      </c>
      <c r="G81" s="347" t="e">
        <f t="shared" si="14"/>
        <v>#REF!</v>
      </c>
      <c r="H81" s="347" t="e">
        <f t="shared" si="14"/>
        <v>#REF!</v>
      </c>
      <c r="I81" s="347" t="e">
        <f t="shared" si="14"/>
        <v>#REF!</v>
      </c>
      <c r="J81" s="347" t="e">
        <f t="shared" si="14"/>
        <v>#REF!</v>
      </c>
      <c r="K81" s="347" t="e">
        <f t="shared" si="14"/>
        <v>#REF!</v>
      </c>
      <c r="L81" s="347" t="e">
        <f t="shared" si="14"/>
        <v>#REF!</v>
      </c>
      <c r="M81" s="347" t="e">
        <f t="shared" si="14"/>
        <v>#REF!</v>
      </c>
      <c r="N81" s="347" t="e">
        <f t="shared" si="14"/>
        <v>#REF!</v>
      </c>
      <c r="O81" s="347" t="e">
        <f t="shared" si="14"/>
        <v>#REF!</v>
      </c>
      <c r="P81" s="347" t="e">
        <f t="shared" si="14"/>
        <v>#REF!</v>
      </c>
      <c r="Q81" s="348"/>
      <c r="R81" s="343"/>
      <c r="S81" s="343"/>
      <c r="T81" s="343"/>
      <c r="U81" s="343"/>
      <c r="V81" s="343"/>
      <c r="W81" s="343"/>
      <c r="X81" s="343"/>
      <c r="Y81" s="343"/>
      <c r="Z81" s="343"/>
      <c r="AA81" s="343"/>
      <c r="AB81" s="343"/>
      <c r="AC81" s="343"/>
      <c r="AD81" s="343"/>
      <c r="AE81" s="343"/>
      <c r="AF81" s="343"/>
      <c r="AG81" s="343"/>
      <c r="AH81" s="343"/>
      <c r="AI81" s="343"/>
      <c r="AJ81" s="343"/>
      <c r="AK81" s="343"/>
      <c r="AL81" s="343"/>
      <c r="AM81" s="343"/>
      <c r="AN81" s="343"/>
      <c r="AO81" s="343"/>
      <c r="AP81" s="343"/>
      <c r="AQ81" s="343"/>
      <c r="AR81" s="343"/>
      <c r="AS81" s="343"/>
      <c r="AT81" s="343"/>
      <c r="AU81" s="343"/>
      <c r="AV81" s="343"/>
      <c r="AW81" s="343"/>
      <c r="AX81" s="343"/>
      <c r="AY81" s="343"/>
      <c r="AZ81" s="343"/>
      <c r="BA81" s="343"/>
      <c r="BB81" s="343"/>
      <c r="BC81" s="343"/>
      <c r="BD81" s="343"/>
      <c r="BE81" s="343"/>
      <c r="BF81" s="343"/>
      <c r="BG81" s="343"/>
      <c r="BH81" s="343"/>
      <c r="BI81" s="343"/>
      <c r="BJ81" s="343"/>
      <c r="BK81" s="343"/>
      <c r="BL81" s="343"/>
      <c r="BM81" s="343"/>
      <c r="BN81" s="343"/>
      <c r="BO81" s="343"/>
      <c r="BP81" s="343"/>
      <c r="BQ81" s="343"/>
      <c r="BR81" s="343"/>
      <c r="BS81" s="343"/>
      <c r="BT81" s="343"/>
      <c r="BU81" s="343"/>
      <c r="BV81" s="343"/>
      <c r="BW81" s="343"/>
      <c r="BX81" s="343"/>
      <c r="BY81" s="343"/>
      <c r="BZ81" s="343"/>
      <c r="CA81" s="343"/>
      <c r="CB81" s="343"/>
      <c r="CC81" s="343"/>
      <c r="CD81" s="343"/>
      <c r="CE81" s="343"/>
      <c r="CF81" s="343"/>
      <c r="CG81" s="343"/>
      <c r="CH81" s="343"/>
      <c r="CI81" s="343"/>
      <c r="CJ81" s="343"/>
      <c r="CK81" s="343"/>
      <c r="CL81" s="343"/>
      <c r="CM81" s="343"/>
      <c r="CN81" s="343"/>
      <c r="CO81" s="343"/>
      <c r="CP81" s="343"/>
      <c r="CQ81" s="343"/>
      <c r="CR81" s="343"/>
      <c r="CS81" s="343"/>
      <c r="CT81" s="343"/>
      <c r="CU81" s="343"/>
      <c r="CV81" s="343"/>
      <c r="CW81" s="343"/>
      <c r="CX81" s="343"/>
      <c r="CY81" s="343"/>
      <c r="CZ81" s="343"/>
      <c r="DA81" s="343"/>
      <c r="DB81" s="343"/>
      <c r="DC81" s="343"/>
      <c r="DD81" s="343"/>
      <c r="DE81" s="343"/>
      <c r="DF81" s="343"/>
      <c r="DG81" s="343"/>
      <c r="DH81" s="343"/>
      <c r="DI81" s="343"/>
      <c r="DJ81" s="343"/>
      <c r="DK81" s="343"/>
      <c r="DL81" s="343"/>
      <c r="DM81" s="343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  <c r="EF81" s="343"/>
      <c r="EG81" s="343"/>
      <c r="EH81" s="343"/>
      <c r="EI81" s="343"/>
      <c r="EJ81" s="343"/>
      <c r="EK81" s="343"/>
      <c r="EL81" s="343"/>
      <c r="EM81" s="343"/>
      <c r="EN81" s="343"/>
      <c r="EO81" s="343"/>
      <c r="EP81" s="343"/>
      <c r="EQ81" s="343"/>
      <c r="ER81" s="343"/>
      <c r="ES81" s="343"/>
      <c r="ET81" s="343"/>
      <c r="EU81" s="343"/>
      <c r="EV81" s="343"/>
      <c r="EW81" s="343"/>
      <c r="EX81" s="343"/>
      <c r="EY81" s="343"/>
      <c r="EZ81" s="343"/>
      <c r="FA81" s="343"/>
      <c r="FB81" s="343"/>
      <c r="FC81" s="343"/>
      <c r="FD81" s="343"/>
      <c r="FE81" s="343"/>
      <c r="FF81" s="343"/>
      <c r="FG81" s="343"/>
      <c r="FH81" s="343"/>
      <c r="FI81" s="343"/>
      <c r="FJ81" s="343"/>
      <c r="FK81" s="343"/>
      <c r="FL81" s="343"/>
      <c r="FM81" s="343"/>
      <c r="FN81" s="343"/>
      <c r="FO81" s="343"/>
      <c r="FP81" s="343"/>
      <c r="FQ81" s="343"/>
      <c r="FR81" s="343"/>
      <c r="FS81" s="343"/>
      <c r="FT81" s="343"/>
      <c r="FU81" s="343"/>
      <c r="FV81" s="343"/>
      <c r="FW81" s="343"/>
      <c r="FX81" s="343"/>
      <c r="FY81" s="343"/>
      <c r="FZ81" s="343"/>
      <c r="GA81" s="343"/>
      <c r="GB81" s="343"/>
      <c r="GC81" s="343"/>
      <c r="GD81" s="343"/>
      <c r="GE81" s="343"/>
      <c r="GF81" s="343"/>
      <c r="GG81" s="343"/>
      <c r="GH81" s="343"/>
      <c r="GI81" s="343"/>
      <c r="GJ81" s="343"/>
      <c r="GK81" s="343"/>
      <c r="GL81" s="343"/>
      <c r="GM81" s="343"/>
      <c r="GN81" s="343"/>
      <c r="GO81" s="343"/>
      <c r="GP81" s="343"/>
      <c r="GQ81" s="343"/>
      <c r="GR81" s="343"/>
      <c r="GS81" s="343"/>
      <c r="GT81" s="343"/>
      <c r="GU81" s="343"/>
      <c r="GV81" s="343"/>
      <c r="GW81" s="343"/>
      <c r="GX81" s="343"/>
      <c r="GY81" s="343"/>
      <c r="GZ81" s="343"/>
      <c r="HA81" s="343"/>
      <c r="HB81" s="343"/>
      <c r="HC81" s="343"/>
      <c r="HD81" s="343"/>
      <c r="HE81" s="343"/>
      <c r="HF81" s="343"/>
      <c r="HG81" s="343"/>
      <c r="HH81" s="343"/>
      <c r="HI81" s="343"/>
      <c r="HJ81" s="343"/>
      <c r="HK81" s="343"/>
      <c r="HL81" s="343"/>
      <c r="HM81" s="343"/>
      <c r="HN81" s="343"/>
      <c r="HO81" s="343"/>
      <c r="HP81" s="343"/>
      <c r="HQ81" s="343"/>
      <c r="HR81" s="343"/>
      <c r="HS81" s="343"/>
      <c r="HT81" s="343"/>
      <c r="HU81" s="343"/>
      <c r="HV81" s="343"/>
      <c r="HW81" s="343"/>
      <c r="HX81" s="343"/>
      <c r="HY81" s="343"/>
      <c r="HZ81" s="343"/>
      <c r="IA81" s="343"/>
      <c r="IB81" s="343"/>
      <c r="IC81" s="343"/>
      <c r="ID81" s="343"/>
      <c r="IE81" s="343"/>
      <c r="IF81" s="343"/>
      <c r="IG81" s="343"/>
      <c r="IH81" s="343"/>
      <c r="II81" s="343"/>
      <c r="IJ81" s="343"/>
      <c r="IK81" s="343"/>
      <c r="IL81" s="343"/>
      <c r="IM81" s="343"/>
      <c r="IN81" s="343"/>
      <c r="IO81" s="343"/>
      <c r="IP81" s="343"/>
      <c r="IQ81" s="343"/>
      <c r="IR81" s="343"/>
      <c r="IS81" s="343"/>
      <c r="IT81" s="343"/>
      <c r="IU81" s="343"/>
      <c r="IV81" s="343"/>
    </row>
    <row r="82" spans="1:256" x14ac:dyDescent="0.25">
      <c r="A82" s="349" t="s">
        <v>866</v>
      </c>
      <c r="B82" s="350"/>
      <c r="C82" s="350"/>
      <c r="D82" s="351"/>
      <c r="E82" s="352" t="e">
        <f>E80</f>
        <v>#REF!</v>
      </c>
      <c r="F82" s="352" t="e">
        <f t="shared" ref="F82:P82" si="15">E82+F80</f>
        <v>#REF!</v>
      </c>
      <c r="G82" s="352" t="e">
        <f t="shared" si="15"/>
        <v>#REF!</v>
      </c>
      <c r="H82" s="352" t="e">
        <f t="shared" si="15"/>
        <v>#REF!</v>
      </c>
      <c r="I82" s="352" t="e">
        <f t="shared" si="15"/>
        <v>#REF!</v>
      </c>
      <c r="J82" s="352" t="e">
        <f t="shared" si="15"/>
        <v>#REF!</v>
      </c>
      <c r="K82" s="352" t="e">
        <f t="shared" si="15"/>
        <v>#REF!</v>
      </c>
      <c r="L82" s="352" t="e">
        <f t="shared" si="15"/>
        <v>#REF!</v>
      </c>
      <c r="M82" s="352" t="e">
        <f t="shared" si="15"/>
        <v>#REF!</v>
      </c>
      <c r="N82" s="352" t="e">
        <f t="shared" si="15"/>
        <v>#REF!</v>
      </c>
      <c r="O82" s="352" t="e">
        <f t="shared" si="15"/>
        <v>#REF!</v>
      </c>
      <c r="P82" s="352" t="e">
        <f t="shared" si="15"/>
        <v>#REF!</v>
      </c>
      <c r="Q82" s="353"/>
      <c r="R82" s="343"/>
      <c r="S82" s="343"/>
      <c r="T82" s="343"/>
      <c r="U82" s="343"/>
      <c r="V82" s="343"/>
      <c r="W82" s="343"/>
      <c r="X82" s="343"/>
      <c r="Y82" s="343"/>
      <c r="Z82" s="343"/>
      <c r="AA82" s="343"/>
      <c r="AB82" s="343"/>
      <c r="AC82" s="343"/>
      <c r="AD82" s="343"/>
      <c r="AE82" s="343"/>
      <c r="AF82" s="343"/>
      <c r="AG82" s="343"/>
      <c r="AH82" s="343"/>
      <c r="AI82" s="343"/>
      <c r="AJ82" s="343"/>
      <c r="AK82" s="343"/>
      <c r="AL82" s="343"/>
      <c r="AM82" s="343"/>
      <c r="AN82" s="343"/>
      <c r="AO82" s="343"/>
      <c r="AP82" s="343"/>
      <c r="AQ82" s="343"/>
      <c r="AR82" s="343"/>
      <c r="AS82" s="343"/>
      <c r="AT82" s="343"/>
      <c r="AU82" s="343"/>
      <c r="AV82" s="343"/>
      <c r="AW82" s="343"/>
      <c r="AX82" s="343"/>
      <c r="AY82" s="343"/>
      <c r="AZ82" s="343"/>
      <c r="BA82" s="343"/>
      <c r="BB82" s="343"/>
      <c r="BC82" s="343"/>
      <c r="BD82" s="343"/>
      <c r="BE82" s="343"/>
      <c r="BF82" s="343"/>
      <c r="BG82" s="343"/>
      <c r="BH82" s="343"/>
      <c r="BI82" s="343"/>
      <c r="BJ82" s="343"/>
      <c r="BK82" s="343"/>
      <c r="BL82" s="343"/>
      <c r="BM82" s="343"/>
      <c r="BN82" s="343"/>
      <c r="BO82" s="343"/>
      <c r="BP82" s="343"/>
      <c r="BQ82" s="343"/>
      <c r="BR82" s="343"/>
      <c r="BS82" s="343"/>
      <c r="BT82" s="343"/>
      <c r="BU82" s="343"/>
      <c r="BV82" s="343"/>
      <c r="BW82" s="343"/>
      <c r="BX82" s="343"/>
      <c r="BY82" s="343"/>
      <c r="BZ82" s="343"/>
      <c r="CA82" s="343"/>
      <c r="CB82" s="343"/>
      <c r="CC82" s="343"/>
      <c r="CD82" s="343"/>
      <c r="CE82" s="343"/>
      <c r="CF82" s="343"/>
      <c r="CG82" s="343"/>
      <c r="CH82" s="343"/>
      <c r="CI82" s="343"/>
      <c r="CJ82" s="343"/>
      <c r="CK82" s="343"/>
      <c r="CL82" s="343"/>
      <c r="CM82" s="343"/>
      <c r="CN82" s="343"/>
      <c r="CO82" s="343"/>
      <c r="CP82" s="343"/>
      <c r="CQ82" s="343"/>
      <c r="CR82" s="343"/>
      <c r="CS82" s="343"/>
      <c r="CT82" s="343"/>
      <c r="CU82" s="343"/>
      <c r="CV82" s="343"/>
      <c r="CW82" s="343"/>
      <c r="CX82" s="343"/>
      <c r="CY82" s="343"/>
      <c r="CZ82" s="343"/>
      <c r="DA82" s="343"/>
      <c r="DB82" s="343"/>
      <c r="DC82" s="343"/>
      <c r="DD82" s="343"/>
      <c r="DE82" s="343"/>
      <c r="DF82" s="343"/>
      <c r="DG82" s="343"/>
      <c r="DH82" s="343"/>
      <c r="DI82" s="343"/>
      <c r="DJ82" s="343"/>
      <c r="DK82" s="343"/>
      <c r="DL82" s="343"/>
      <c r="DM82" s="343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  <c r="EF82" s="343"/>
      <c r="EG82" s="343"/>
      <c r="EH82" s="343"/>
      <c r="EI82" s="343"/>
      <c r="EJ82" s="343"/>
      <c r="EK82" s="343"/>
      <c r="EL82" s="343"/>
      <c r="EM82" s="343"/>
      <c r="EN82" s="343"/>
      <c r="EO82" s="343"/>
      <c r="EP82" s="343"/>
      <c r="EQ82" s="343"/>
      <c r="ER82" s="343"/>
      <c r="ES82" s="343"/>
      <c r="ET82" s="343"/>
      <c r="EU82" s="343"/>
      <c r="EV82" s="343"/>
      <c r="EW82" s="343"/>
      <c r="EX82" s="343"/>
      <c r="EY82" s="343"/>
      <c r="EZ82" s="343"/>
      <c r="FA82" s="343"/>
      <c r="FB82" s="343"/>
      <c r="FC82" s="343"/>
      <c r="FD82" s="343"/>
      <c r="FE82" s="343"/>
      <c r="FF82" s="343"/>
      <c r="FG82" s="343"/>
      <c r="FH82" s="343"/>
      <c r="FI82" s="343"/>
      <c r="FJ82" s="343"/>
      <c r="FK82" s="343"/>
      <c r="FL82" s="343"/>
      <c r="FM82" s="343"/>
      <c r="FN82" s="343"/>
      <c r="FO82" s="343"/>
      <c r="FP82" s="343"/>
      <c r="FQ82" s="343"/>
      <c r="FR82" s="343"/>
      <c r="FS82" s="343"/>
      <c r="FT82" s="343"/>
      <c r="FU82" s="343"/>
      <c r="FV82" s="343"/>
      <c r="FW82" s="343"/>
      <c r="FX82" s="343"/>
      <c r="FY82" s="343"/>
      <c r="FZ82" s="343"/>
      <c r="GA82" s="343"/>
      <c r="GB82" s="343"/>
      <c r="GC82" s="343"/>
      <c r="GD82" s="343"/>
      <c r="GE82" s="343"/>
      <c r="GF82" s="343"/>
      <c r="GG82" s="343"/>
      <c r="GH82" s="343"/>
      <c r="GI82" s="343"/>
      <c r="GJ82" s="343"/>
      <c r="GK82" s="343"/>
      <c r="GL82" s="343"/>
      <c r="GM82" s="343"/>
      <c r="GN82" s="343"/>
      <c r="GO82" s="343"/>
      <c r="GP82" s="343"/>
      <c r="GQ82" s="343"/>
      <c r="GR82" s="343"/>
      <c r="GS82" s="343"/>
      <c r="GT82" s="343"/>
      <c r="GU82" s="343"/>
      <c r="GV82" s="343"/>
      <c r="GW82" s="343"/>
      <c r="GX82" s="343"/>
      <c r="GY82" s="343"/>
      <c r="GZ82" s="343"/>
      <c r="HA82" s="343"/>
      <c r="HB82" s="343"/>
      <c r="HC82" s="343"/>
      <c r="HD82" s="343"/>
      <c r="HE82" s="343"/>
      <c r="HF82" s="343"/>
      <c r="HG82" s="343"/>
      <c r="HH82" s="343"/>
      <c r="HI82" s="343"/>
      <c r="HJ82" s="343"/>
      <c r="HK82" s="343"/>
      <c r="HL82" s="343"/>
      <c r="HM82" s="343"/>
      <c r="HN82" s="343"/>
      <c r="HO82" s="343"/>
      <c r="HP82" s="343"/>
      <c r="HQ82" s="343"/>
      <c r="HR82" s="343"/>
      <c r="HS82" s="343"/>
      <c r="HT82" s="343"/>
      <c r="HU82" s="343"/>
      <c r="HV82" s="343"/>
      <c r="HW82" s="343"/>
      <c r="HX82" s="343"/>
      <c r="HY82" s="343"/>
      <c r="HZ82" s="343"/>
      <c r="IA82" s="343"/>
      <c r="IB82" s="343"/>
      <c r="IC82" s="343"/>
      <c r="ID82" s="343"/>
      <c r="IE82" s="343"/>
      <c r="IF82" s="343"/>
      <c r="IG82" s="343"/>
      <c r="IH82" s="343"/>
      <c r="II82" s="343"/>
      <c r="IJ82" s="343"/>
      <c r="IK82" s="343"/>
      <c r="IL82" s="343"/>
      <c r="IM82" s="343"/>
      <c r="IN82" s="343"/>
      <c r="IO82" s="343"/>
      <c r="IP82" s="343"/>
      <c r="IQ82" s="343"/>
      <c r="IR82" s="343"/>
      <c r="IS82" s="343"/>
      <c r="IT82" s="343"/>
      <c r="IU82" s="343"/>
      <c r="IV82" s="343"/>
    </row>
    <row r="83" spans="1:256" x14ac:dyDescent="0.25">
      <c r="A83" s="344" t="s">
        <v>867</v>
      </c>
      <c r="B83" s="345"/>
      <c r="C83" s="345"/>
      <c r="D83" s="346"/>
      <c r="E83" s="347" t="e">
        <f>E81</f>
        <v>#REF!</v>
      </c>
      <c r="F83" s="347" t="e">
        <f t="shared" ref="F83:P83" si="16">E83+F81</f>
        <v>#REF!</v>
      </c>
      <c r="G83" s="347" t="e">
        <f t="shared" si="16"/>
        <v>#REF!</v>
      </c>
      <c r="H83" s="347" t="e">
        <f t="shared" si="16"/>
        <v>#REF!</v>
      </c>
      <c r="I83" s="347" t="e">
        <f t="shared" si="16"/>
        <v>#REF!</v>
      </c>
      <c r="J83" s="347" t="e">
        <f t="shared" si="16"/>
        <v>#REF!</v>
      </c>
      <c r="K83" s="347" t="e">
        <f t="shared" si="16"/>
        <v>#REF!</v>
      </c>
      <c r="L83" s="347" t="e">
        <f t="shared" si="16"/>
        <v>#REF!</v>
      </c>
      <c r="M83" s="347" t="e">
        <f t="shared" si="16"/>
        <v>#REF!</v>
      </c>
      <c r="N83" s="347" t="e">
        <f t="shared" si="16"/>
        <v>#REF!</v>
      </c>
      <c r="O83" s="347" t="e">
        <f t="shared" si="16"/>
        <v>#REF!</v>
      </c>
      <c r="P83" s="347" t="e">
        <f t="shared" si="16"/>
        <v>#REF!</v>
      </c>
      <c r="Q83" s="354"/>
      <c r="R83" s="343"/>
      <c r="S83" s="343"/>
      <c r="T83" s="343"/>
      <c r="U83" s="343"/>
      <c r="V83" s="343"/>
      <c r="W83" s="343"/>
      <c r="X83" s="343"/>
      <c r="Y83" s="343"/>
      <c r="Z83" s="343"/>
      <c r="AA83" s="343"/>
      <c r="AB83" s="343"/>
      <c r="AC83" s="343"/>
      <c r="AD83" s="343"/>
      <c r="AE83" s="343"/>
      <c r="AF83" s="343"/>
      <c r="AG83" s="343"/>
      <c r="AH83" s="343"/>
      <c r="AI83" s="343"/>
      <c r="AJ83" s="343"/>
      <c r="AK83" s="343"/>
      <c r="AL83" s="343"/>
      <c r="AM83" s="343"/>
      <c r="AN83" s="343"/>
      <c r="AO83" s="343"/>
      <c r="AP83" s="343"/>
      <c r="AQ83" s="343"/>
      <c r="AR83" s="343"/>
      <c r="AS83" s="343"/>
      <c r="AT83" s="343"/>
      <c r="AU83" s="343"/>
      <c r="AV83" s="343"/>
      <c r="AW83" s="343"/>
      <c r="AX83" s="343"/>
      <c r="AY83" s="343"/>
      <c r="AZ83" s="343"/>
      <c r="BA83" s="343"/>
      <c r="BB83" s="343"/>
      <c r="BC83" s="343"/>
      <c r="BD83" s="343"/>
      <c r="BE83" s="343"/>
      <c r="BF83" s="343"/>
      <c r="BG83" s="343"/>
      <c r="BH83" s="343"/>
      <c r="BI83" s="343"/>
      <c r="BJ83" s="343"/>
      <c r="BK83" s="343"/>
      <c r="BL83" s="343"/>
      <c r="BM83" s="343"/>
      <c r="BN83" s="343"/>
      <c r="BO83" s="343"/>
      <c r="BP83" s="343"/>
      <c r="BQ83" s="343"/>
      <c r="BR83" s="343"/>
      <c r="BS83" s="343"/>
      <c r="BT83" s="343"/>
      <c r="BU83" s="343"/>
      <c r="BV83" s="343"/>
      <c r="BW83" s="343"/>
      <c r="BX83" s="343"/>
      <c r="BY83" s="343"/>
      <c r="BZ83" s="343"/>
      <c r="CA83" s="343"/>
      <c r="CB83" s="343"/>
      <c r="CC83" s="343"/>
      <c r="CD83" s="343"/>
      <c r="CE83" s="343"/>
      <c r="CF83" s="343"/>
      <c r="CG83" s="343"/>
      <c r="CH83" s="343"/>
      <c r="CI83" s="343"/>
      <c r="CJ83" s="343"/>
      <c r="CK83" s="343"/>
      <c r="CL83" s="343"/>
      <c r="CM83" s="343"/>
      <c r="CN83" s="343"/>
      <c r="CO83" s="343"/>
      <c r="CP83" s="343"/>
      <c r="CQ83" s="343"/>
      <c r="CR83" s="343"/>
      <c r="CS83" s="343"/>
      <c r="CT83" s="343"/>
      <c r="CU83" s="343"/>
      <c r="CV83" s="343"/>
      <c r="CW83" s="343"/>
      <c r="CX83" s="343"/>
      <c r="CY83" s="343"/>
      <c r="CZ83" s="343"/>
      <c r="DA83" s="343"/>
      <c r="DB83" s="343"/>
      <c r="DC83" s="343"/>
      <c r="DD83" s="343"/>
      <c r="DE83" s="343"/>
      <c r="DF83" s="343"/>
      <c r="DG83" s="343"/>
      <c r="DH83" s="343"/>
      <c r="DI83" s="343"/>
      <c r="DJ83" s="343"/>
      <c r="DK83" s="343"/>
      <c r="DL83" s="343"/>
      <c r="DM83" s="343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  <c r="EF83" s="343"/>
      <c r="EG83" s="343"/>
      <c r="EH83" s="343"/>
      <c r="EI83" s="343"/>
      <c r="EJ83" s="343"/>
      <c r="EK83" s="343"/>
      <c r="EL83" s="343"/>
      <c r="EM83" s="343"/>
      <c r="EN83" s="343"/>
      <c r="EO83" s="343"/>
      <c r="EP83" s="343"/>
      <c r="EQ83" s="343"/>
      <c r="ER83" s="343"/>
      <c r="ES83" s="343"/>
      <c r="ET83" s="343"/>
      <c r="EU83" s="343"/>
      <c r="EV83" s="343"/>
      <c r="EW83" s="343"/>
      <c r="EX83" s="343"/>
      <c r="EY83" s="343"/>
      <c r="EZ83" s="343"/>
      <c r="FA83" s="343"/>
      <c r="FB83" s="343"/>
      <c r="FC83" s="343"/>
      <c r="FD83" s="343"/>
      <c r="FE83" s="343"/>
      <c r="FF83" s="343"/>
      <c r="FG83" s="343"/>
      <c r="FH83" s="343"/>
      <c r="FI83" s="343"/>
      <c r="FJ83" s="343"/>
      <c r="FK83" s="343"/>
      <c r="FL83" s="343"/>
      <c r="FM83" s="343"/>
      <c r="FN83" s="343"/>
      <c r="FO83" s="343"/>
      <c r="FP83" s="343"/>
      <c r="FQ83" s="343"/>
      <c r="FR83" s="343"/>
      <c r="FS83" s="343"/>
      <c r="FT83" s="343"/>
      <c r="FU83" s="343"/>
      <c r="FV83" s="343"/>
      <c r="FW83" s="343"/>
      <c r="FX83" s="343"/>
      <c r="FY83" s="343"/>
      <c r="FZ83" s="343"/>
      <c r="GA83" s="343"/>
      <c r="GB83" s="343"/>
      <c r="GC83" s="343"/>
      <c r="GD83" s="343"/>
      <c r="GE83" s="343"/>
      <c r="GF83" s="343"/>
      <c r="GG83" s="343"/>
      <c r="GH83" s="343"/>
      <c r="GI83" s="343"/>
      <c r="GJ83" s="343"/>
      <c r="GK83" s="343"/>
      <c r="GL83" s="343"/>
      <c r="GM83" s="343"/>
      <c r="GN83" s="343"/>
      <c r="GO83" s="343"/>
      <c r="GP83" s="343"/>
      <c r="GQ83" s="343"/>
      <c r="GR83" s="343"/>
      <c r="GS83" s="343"/>
      <c r="GT83" s="343"/>
      <c r="GU83" s="343"/>
      <c r="GV83" s="343"/>
      <c r="GW83" s="343"/>
      <c r="GX83" s="343"/>
      <c r="GY83" s="343"/>
      <c r="GZ83" s="343"/>
      <c r="HA83" s="343"/>
      <c r="HB83" s="343"/>
      <c r="HC83" s="343"/>
      <c r="HD83" s="343"/>
      <c r="HE83" s="343"/>
      <c r="HF83" s="343"/>
      <c r="HG83" s="343"/>
      <c r="HH83" s="343"/>
      <c r="HI83" s="343"/>
      <c r="HJ83" s="343"/>
      <c r="HK83" s="343"/>
      <c r="HL83" s="343"/>
      <c r="HM83" s="343"/>
      <c r="HN83" s="343"/>
      <c r="HO83" s="343"/>
      <c r="HP83" s="343"/>
      <c r="HQ83" s="343"/>
      <c r="HR83" s="343"/>
      <c r="HS83" s="343"/>
      <c r="HT83" s="343"/>
      <c r="HU83" s="343"/>
      <c r="HV83" s="343"/>
      <c r="HW83" s="343"/>
      <c r="HX83" s="343"/>
      <c r="HY83" s="343"/>
      <c r="HZ83" s="343"/>
      <c r="IA83" s="343"/>
      <c r="IB83" s="343"/>
      <c r="IC83" s="343"/>
      <c r="ID83" s="343"/>
      <c r="IE83" s="343"/>
      <c r="IF83" s="343"/>
      <c r="IG83" s="343"/>
      <c r="IH83" s="343"/>
      <c r="II83" s="343"/>
      <c r="IJ83" s="343"/>
      <c r="IK83" s="343"/>
      <c r="IL83" s="343"/>
      <c r="IM83" s="343"/>
      <c r="IN83" s="343"/>
      <c r="IO83" s="343"/>
      <c r="IP83" s="343"/>
      <c r="IQ83" s="343"/>
      <c r="IR83" s="343"/>
      <c r="IS83" s="343"/>
      <c r="IT83" s="343"/>
      <c r="IU83" s="343"/>
      <c r="IV83" s="343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355"/>
    <col min="2" max="2" width="99.140625" style="355"/>
    <col min="3" max="3" width="9.140625" style="250"/>
    <col min="4" max="4" width="16.42578125" style="251"/>
    <col min="5" max="5" width="13.42578125" style="248"/>
    <col min="6" max="6" width="23.28515625" style="355"/>
    <col min="7" max="7" width="19.140625" style="356"/>
    <col min="8" max="8" width="19.7109375" style="355"/>
    <col min="9" max="9" width="21.140625" style="355"/>
    <col min="10" max="11" width="9.140625" style="355"/>
    <col min="12" max="12" width="9.28515625" style="355"/>
    <col min="13" max="13" width="16.42578125" style="355"/>
    <col min="14" max="16" width="9.140625" style="355"/>
    <col min="17" max="17" width="9.28515625" style="355"/>
    <col min="18" max="1025" width="9.140625" style="355"/>
  </cols>
  <sheetData>
    <row r="1" spans="1:1024" s="363" customFormat="1" ht="42.75" customHeight="1" x14ac:dyDescent="0.25">
      <c r="A1" s="357" t="s">
        <v>868</v>
      </c>
      <c r="B1" s="358"/>
      <c r="C1" s="359"/>
      <c r="D1" s="360"/>
      <c r="E1" s="361"/>
      <c r="F1" s="358"/>
      <c r="G1" s="362"/>
      <c r="H1" s="358"/>
      <c r="I1" s="358"/>
      <c r="J1" s="358"/>
    </row>
    <row r="2" spans="1:1024" ht="26.25" customHeight="1" x14ac:dyDescent="0.25">
      <c r="A2" s="364" t="s">
        <v>51</v>
      </c>
      <c r="B2" s="364" t="s">
        <v>869</v>
      </c>
      <c r="C2" s="243" t="s">
        <v>54</v>
      </c>
      <c r="D2" s="365" t="s">
        <v>371</v>
      </c>
      <c r="E2" s="366" t="s">
        <v>870</v>
      </c>
      <c r="F2" s="243" t="s">
        <v>871</v>
      </c>
      <c r="G2" s="367" t="s">
        <v>872</v>
      </c>
      <c r="H2" s="243" t="s">
        <v>873</v>
      </c>
      <c r="I2" s="243" t="s">
        <v>377</v>
      </c>
      <c r="J2" s="243"/>
      <c r="K2"/>
      <c r="L2" s="1"/>
      <c r="M2" s="1"/>
      <c r="N2"/>
      <c r="O2"/>
      <c r="P2" s="368" t="s">
        <v>874</v>
      </c>
      <c r="Q2" s="36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378" customFormat="1" ht="35.25" customHeight="1" x14ac:dyDescent="0.25">
      <c r="A3" s="370" t="s">
        <v>251</v>
      </c>
      <c r="B3" s="371" t="s">
        <v>875</v>
      </c>
      <c r="C3" s="370" t="s">
        <v>282</v>
      </c>
      <c r="D3" s="372">
        <f>SUMIF(MC__2!A:A,A3,MC__2!J:J)</f>
        <v>14.860800000000001</v>
      </c>
      <c r="E3" s="373" t="s">
        <v>876</v>
      </c>
      <c r="F3" s="374" t="s">
        <v>877</v>
      </c>
      <c r="G3" s="375">
        <v>295.8</v>
      </c>
      <c r="H3" s="376">
        <f t="shared" ref="H3:H23" si="0">G3*(1+$Q$2)</f>
        <v>376.55340000000007</v>
      </c>
      <c r="I3" s="377">
        <f t="shared" ref="I3:I23" si="1">H3*D3</f>
        <v>5595.8847667200016</v>
      </c>
      <c r="J3" s="377"/>
    </row>
    <row r="4" spans="1:1024" ht="35.25" customHeight="1" x14ac:dyDescent="0.25">
      <c r="A4" s="370" t="s">
        <v>258</v>
      </c>
      <c r="B4" s="371" t="s">
        <v>878</v>
      </c>
      <c r="C4" s="370" t="s">
        <v>282</v>
      </c>
      <c r="D4" s="372">
        <f>SUMIF(MC__2!A:A,A4,MC__2!J:J)</f>
        <v>60</v>
      </c>
      <c r="E4" s="373" t="s">
        <v>879</v>
      </c>
      <c r="F4" s="374" t="s">
        <v>880</v>
      </c>
      <c r="G4" s="375">
        <v>523.39</v>
      </c>
      <c r="H4" s="376">
        <f t="shared" si="0"/>
        <v>666.27547000000004</v>
      </c>
      <c r="I4" s="377">
        <f t="shared" si="1"/>
        <v>39976.528200000001</v>
      </c>
      <c r="J4" s="37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370" t="s">
        <v>267</v>
      </c>
      <c r="B5" s="371" t="s">
        <v>881</v>
      </c>
      <c r="C5" s="370" t="s">
        <v>282</v>
      </c>
      <c r="D5" s="372">
        <f>SUMIF(MC__2!A:A,A5,MC__2!J:J)</f>
        <v>72</v>
      </c>
      <c r="E5" s="373" t="s">
        <v>882</v>
      </c>
      <c r="F5" s="374" t="s">
        <v>880</v>
      </c>
      <c r="G5" s="375">
        <v>388.17</v>
      </c>
      <c r="H5" s="376">
        <f t="shared" si="0"/>
        <v>494.14041000000009</v>
      </c>
      <c r="I5" s="377">
        <f t="shared" si="1"/>
        <v>35578.109520000005</v>
      </c>
      <c r="J5" s="37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370" t="s">
        <v>269</v>
      </c>
      <c r="B6" s="371" t="s">
        <v>883</v>
      </c>
      <c r="C6" s="370" t="s">
        <v>282</v>
      </c>
      <c r="D6" s="372">
        <f>SUMIF(MC__2!A:A,A6,MC__2!J:J)</f>
        <v>100</v>
      </c>
      <c r="E6" s="373" t="s">
        <v>884</v>
      </c>
      <c r="F6" s="374" t="s">
        <v>880</v>
      </c>
      <c r="G6" s="375">
        <v>305.35000000000002</v>
      </c>
      <c r="H6" s="376">
        <f t="shared" si="0"/>
        <v>388.71055000000007</v>
      </c>
      <c r="I6" s="377">
        <f t="shared" si="1"/>
        <v>38871.055000000008</v>
      </c>
      <c r="J6" s="37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370" t="s">
        <v>272</v>
      </c>
      <c r="B7" s="371" t="s">
        <v>885</v>
      </c>
      <c r="C7" s="370" t="s">
        <v>282</v>
      </c>
      <c r="D7" s="372">
        <f>SUMIF(MC__2!A:A,A7,MC__2!J:J)</f>
        <v>30</v>
      </c>
      <c r="E7" s="373" t="s">
        <v>886</v>
      </c>
      <c r="F7" s="374" t="s">
        <v>880</v>
      </c>
      <c r="G7" s="375">
        <v>495.87</v>
      </c>
      <c r="H7" s="376">
        <f t="shared" si="0"/>
        <v>631.24251000000004</v>
      </c>
      <c r="I7" s="377">
        <f t="shared" si="1"/>
        <v>18937.275300000001</v>
      </c>
      <c r="J7" s="37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370" t="s">
        <v>275</v>
      </c>
      <c r="B8" s="371" t="s">
        <v>887</v>
      </c>
      <c r="C8" s="370" t="s">
        <v>54</v>
      </c>
      <c r="D8" s="372">
        <f>SUMIF(MC__2!A:A,A8,MC__2!J:J)</f>
        <v>2</v>
      </c>
      <c r="E8" s="373" t="s">
        <v>888</v>
      </c>
      <c r="F8" s="374" t="s">
        <v>880</v>
      </c>
      <c r="G8" s="375">
        <v>1921.74</v>
      </c>
      <c r="H8" s="376">
        <f t="shared" si="0"/>
        <v>2446.3750200000004</v>
      </c>
      <c r="I8" s="377">
        <f t="shared" si="1"/>
        <v>4892.7500400000008</v>
      </c>
      <c r="J8" s="37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370" t="s">
        <v>279</v>
      </c>
      <c r="B9" s="371" t="s">
        <v>889</v>
      </c>
      <c r="C9" s="370" t="s">
        <v>282</v>
      </c>
      <c r="D9" s="372">
        <f>SUMIF(MC__2!A:A,A9,MC__2!J:J)</f>
        <v>25</v>
      </c>
      <c r="E9" s="373" t="s">
        <v>890</v>
      </c>
      <c r="F9" s="374" t="s">
        <v>880</v>
      </c>
      <c r="G9" s="375">
        <v>129.54</v>
      </c>
      <c r="H9" s="376">
        <f t="shared" si="0"/>
        <v>164.90442000000002</v>
      </c>
      <c r="I9" s="377">
        <f t="shared" si="1"/>
        <v>4122.6105000000007</v>
      </c>
      <c r="J9" s="37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370" t="s">
        <v>283</v>
      </c>
      <c r="B10" s="371" t="s">
        <v>891</v>
      </c>
      <c r="C10" s="370" t="s">
        <v>282</v>
      </c>
      <c r="D10" s="372">
        <f>SUMIF(MC__2!A:A,A10,MC__2!J:J)</f>
        <v>40</v>
      </c>
      <c r="E10" s="373" t="s">
        <v>892</v>
      </c>
      <c r="F10" s="374" t="s">
        <v>880</v>
      </c>
      <c r="G10" s="375">
        <v>252.77</v>
      </c>
      <c r="H10" s="376">
        <f t="shared" si="0"/>
        <v>321.77621000000005</v>
      </c>
      <c r="I10" s="377">
        <f t="shared" si="1"/>
        <v>12871.048400000001</v>
      </c>
      <c r="J10" s="37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370" t="s">
        <v>286</v>
      </c>
      <c r="B11" s="371" t="s">
        <v>893</v>
      </c>
      <c r="C11" s="370" t="s">
        <v>282</v>
      </c>
      <c r="D11" s="372">
        <f>SUMIF(MC__2!A:A,A11,MC__2!J:J)</f>
        <v>6.25</v>
      </c>
      <c r="E11" s="373" t="s">
        <v>894</v>
      </c>
      <c r="F11" s="374" t="s">
        <v>880</v>
      </c>
      <c r="G11" s="375">
        <v>495.85</v>
      </c>
      <c r="H11" s="376">
        <f t="shared" si="0"/>
        <v>631.21705000000009</v>
      </c>
      <c r="I11" s="377">
        <f t="shared" si="1"/>
        <v>3945.1065625000006</v>
      </c>
      <c r="J11" s="37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370" t="s">
        <v>292</v>
      </c>
      <c r="B12" s="371" t="s">
        <v>895</v>
      </c>
      <c r="C12" s="370" t="s">
        <v>54</v>
      </c>
      <c r="D12" s="372">
        <f>SUMIF(MC__2!A:A,A12,MC__2!J:J)</f>
        <v>40</v>
      </c>
      <c r="E12" s="373" t="s">
        <v>896</v>
      </c>
      <c r="F12" s="379" t="s">
        <v>897</v>
      </c>
      <c r="G12" s="380">
        <v>5.53</v>
      </c>
      <c r="H12" s="376">
        <f t="shared" si="0"/>
        <v>7.0396900000000011</v>
      </c>
      <c r="I12" s="377">
        <f t="shared" si="1"/>
        <v>281.58760000000007</v>
      </c>
      <c r="J12" s="37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370" t="s">
        <v>295</v>
      </c>
      <c r="B13" s="371" t="s">
        <v>898</v>
      </c>
      <c r="C13" s="370" t="s">
        <v>899</v>
      </c>
      <c r="D13" s="372">
        <f>SUMIF(MC__2!A:A,A13,MC__2!J:J)</f>
        <v>17600</v>
      </c>
      <c r="E13" s="373" t="s">
        <v>900</v>
      </c>
      <c r="F13" s="379" t="s">
        <v>897</v>
      </c>
      <c r="G13" s="380">
        <v>13.88</v>
      </c>
      <c r="H13" s="376">
        <f t="shared" si="0"/>
        <v>17.669240000000002</v>
      </c>
      <c r="I13" s="377">
        <f t="shared" si="1"/>
        <v>310978.62400000001</v>
      </c>
      <c r="J13" s="37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370" t="s">
        <v>288</v>
      </c>
      <c r="B14" s="371" t="s">
        <v>901</v>
      </c>
      <c r="C14" s="370" t="s">
        <v>263</v>
      </c>
      <c r="D14" s="372">
        <f>SUMIF(MC__2!A:A,A14,MC__2!J:J)</f>
        <v>1180</v>
      </c>
      <c r="E14" s="373" t="s">
        <v>902</v>
      </c>
      <c r="F14" s="374" t="s">
        <v>880</v>
      </c>
      <c r="G14" s="375">
        <v>18.940000000000001</v>
      </c>
      <c r="H14" s="376">
        <f t="shared" si="0"/>
        <v>24.110620000000004</v>
      </c>
      <c r="I14" s="377">
        <f t="shared" si="1"/>
        <v>28450.531600000006</v>
      </c>
      <c r="J14" s="37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370" t="s">
        <v>903</v>
      </c>
      <c r="B15" s="371" t="s">
        <v>904</v>
      </c>
      <c r="C15" s="370" t="s">
        <v>54</v>
      </c>
      <c r="D15" s="372">
        <f>SUMIF(MC__2!A:A,A15,MC__2!J:J)</f>
        <v>0</v>
      </c>
      <c r="E15" s="373" t="s">
        <v>905</v>
      </c>
      <c r="F15" s="374" t="s">
        <v>880</v>
      </c>
      <c r="G15" s="375">
        <v>850.21</v>
      </c>
      <c r="H15" s="376">
        <f t="shared" si="0"/>
        <v>1082.3173300000001</v>
      </c>
      <c r="I15" s="377">
        <f t="shared" si="1"/>
        <v>0</v>
      </c>
      <c r="J15" s="37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370" t="s">
        <v>323</v>
      </c>
      <c r="B16" s="371" t="s">
        <v>906</v>
      </c>
      <c r="C16" s="370" t="s">
        <v>907</v>
      </c>
      <c r="D16" s="372">
        <f>SUMIF(MC__2!A:A,A16,MC__2!J:J)</f>
        <v>14</v>
      </c>
      <c r="E16" s="373" t="s">
        <v>908</v>
      </c>
      <c r="F16" s="374" t="s">
        <v>880</v>
      </c>
      <c r="G16" s="375">
        <v>15348.26</v>
      </c>
      <c r="H16" s="376">
        <f t="shared" si="0"/>
        <v>19538.334980000003</v>
      </c>
      <c r="I16" s="377">
        <f t="shared" si="1"/>
        <v>273536.68972000002</v>
      </c>
      <c r="J16" s="37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370" t="s">
        <v>361</v>
      </c>
      <c r="B17" s="371" t="s">
        <v>909</v>
      </c>
      <c r="C17" s="370" t="s">
        <v>282</v>
      </c>
      <c r="D17" s="372">
        <f>SUMIF(MC__2!A:A,A17,MC__2!J:J)</f>
        <v>41246.695</v>
      </c>
      <c r="E17" s="373" t="s">
        <v>910</v>
      </c>
      <c r="F17" s="374" t="s">
        <v>880</v>
      </c>
      <c r="G17" s="375">
        <v>18.73</v>
      </c>
      <c r="H17" s="376">
        <f t="shared" si="0"/>
        <v>23.843290000000003</v>
      </c>
      <c r="I17" s="377">
        <f t="shared" si="1"/>
        <v>983456.91042655008</v>
      </c>
      <c r="J17" s="37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370" t="s">
        <v>365</v>
      </c>
      <c r="B18" s="371" t="s">
        <v>911</v>
      </c>
      <c r="C18" s="370" t="s">
        <v>282</v>
      </c>
      <c r="D18" s="372">
        <f>SUMIF(MC__2!A:A,A18,MC__2!J:J)</f>
        <v>15942.5</v>
      </c>
      <c r="E18" s="373" t="s">
        <v>912</v>
      </c>
      <c r="F18" s="374" t="s">
        <v>880</v>
      </c>
      <c r="G18" s="375">
        <v>0.35</v>
      </c>
      <c r="H18" s="376">
        <f t="shared" si="0"/>
        <v>0.44555</v>
      </c>
      <c r="I18" s="377">
        <f t="shared" si="1"/>
        <v>7103.180875</v>
      </c>
      <c r="J18" s="37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370" t="s">
        <v>369</v>
      </c>
      <c r="B19" s="371" t="s">
        <v>913</v>
      </c>
      <c r="C19" s="370" t="s">
        <v>54</v>
      </c>
      <c r="D19" s="372">
        <f>SUMIF(MC__2!A:A,A19,MC__2!J:J)</f>
        <v>45</v>
      </c>
      <c r="E19" s="373" t="s">
        <v>914</v>
      </c>
      <c r="F19" s="374" t="s">
        <v>880</v>
      </c>
      <c r="G19" s="375">
        <v>74.31</v>
      </c>
      <c r="H19" s="376">
        <f t="shared" si="0"/>
        <v>94.596630000000019</v>
      </c>
      <c r="I19" s="377">
        <f t="shared" si="1"/>
        <v>4256.8483500000011</v>
      </c>
      <c r="J19" s="37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370" t="s">
        <v>915</v>
      </c>
      <c r="B20" s="381" t="s">
        <v>916</v>
      </c>
      <c r="C20" s="250" t="s">
        <v>282</v>
      </c>
      <c r="D20" s="372">
        <f>SUMIF(MC__2!A:A,A20,MC__2!J:J)</f>
        <v>0</v>
      </c>
      <c r="E20" s="382" t="s">
        <v>917</v>
      </c>
      <c r="F20" s="374" t="s">
        <v>880</v>
      </c>
      <c r="G20" s="383">
        <v>0.53</v>
      </c>
      <c r="H20" s="376">
        <f t="shared" si="0"/>
        <v>0.67469000000000012</v>
      </c>
      <c r="I20" s="377">
        <f t="shared" si="1"/>
        <v>0</v>
      </c>
      <c r="J20" s="37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378" customFormat="1" ht="54.75" customHeight="1" x14ac:dyDescent="0.25">
      <c r="A21" s="370" t="s">
        <v>373</v>
      </c>
      <c r="B21" s="371" t="s">
        <v>918</v>
      </c>
      <c r="C21" s="370" t="s">
        <v>825</v>
      </c>
      <c r="D21" s="372">
        <f>SUMIF(MC__2!A:A,A21,MC__2!J:J)</f>
        <v>118949.70281</v>
      </c>
      <c r="E21" s="373" t="s">
        <v>919</v>
      </c>
      <c r="F21" s="374" t="s">
        <v>880</v>
      </c>
      <c r="G21" s="375">
        <v>1.71</v>
      </c>
      <c r="H21" s="376">
        <f t="shared" si="0"/>
        <v>2.1768300000000003</v>
      </c>
      <c r="I21" s="377">
        <f t="shared" si="1"/>
        <v>258933.28156789235</v>
      </c>
      <c r="J21" s="377"/>
    </row>
    <row r="22" spans="1:1024" ht="34.5" customHeight="1" x14ac:dyDescent="0.25">
      <c r="A22" s="370" t="s">
        <v>387</v>
      </c>
      <c r="B22" s="371" t="s">
        <v>920</v>
      </c>
      <c r="C22" s="370" t="s">
        <v>921</v>
      </c>
      <c r="D22" s="372">
        <f>SUMIF(MC__2!A:A,A22,MC__2!J:J)</f>
        <v>1675122.4198400001</v>
      </c>
      <c r="E22" s="373" t="s">
        <v>922</v>
      </c>
      <c r="F22" s="374" t="s">
        <v>880</v>
      </c>
      <c r="G22" s="375">
        <v>1.41</v>
      </c>
      <c r="H22" s="376">
        <f t="shared" si="0"/>
        <v>1.7949300000000001</v>
      </c>
      <c r="I22" s="377">
        <f t="shared" si="1"/>
        <v>3006727.4850434116</v>
      </c>
      <c r="J22" s="37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370" t="s">
        <v>394</v>
      </c>
      <c r="B23" s="378" t="s">
        <v>923</v>
      </c>
      <c r="C23" s="370" t="s">
        <v>385</v>
      </c>
      <c r="D23" s="372">
        <f>SUMIF(MC__2!A:A,A23,MC__2!J:J)</f>
        <v>118949.70281</v>
      </c>
      <c r="E23" s="373" t="s">
        <v>924</v>
      </c>
      <c r="F23" s="374" t="s">
        <v>880</v>
      </c>
      <c r="G23" s="375">
        <v>0.82</v>
      </c>
      <c r="H23" s="376">
        <f t="shared" si="0"/>
        <v>1.04386</v>
      </c>
      <c r="I23" s="377">
        <f t="shared" si="1"/>
        <v>124166.8367752466</v>
      </c>
      <c r="J23" s="37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370" t="s">
        <v>925</v>
      </c>
      <c r="B24" s="378"/>
      <c r="C24" s="370"/>
      <c r="D24" s="372"/>
      <c r="E24" s="373"/>
      <c r="F24" s="376"/>
      <c r="G24" s="384"/>
      <c r="H24" s="376"/>
      <c r="I24" s="377"/>
      <c r="J24" s="37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370" t="s">
        <v>397</v>
      </c>
      <c r="B25" s="378" t="s">
        <v>926</v>
      </c>
      <c r="C25" s="370" t="s">
        <v>282</v>
      </c>
      <c r="D25" s="372">
        <f>SUMIF(MC__2!A:A,A25,MC__2!J:J)</f>
        <v>918</v>
      </c>
      <c r="E25" s="373" t="s">
        <v>927</v>
      </c>
      <c r="F25" s="374" t="s">
        <v>880</v>
      </c>
      <c r="G25" s="375">
        <v>9.76</v>
      </c>
      <c r="H25" s="376">
        <f t="shared" ref="H25:H56" si="2">G25*(1+$Q$2)</f>
        <v>12.424480000000001</v>
      </c>
      <c r="I25" s="377">
        <f t="shared" ref="I25:I56" si="3">H25*D25</f>
        <v>11405.672640000001</v>
      </c>
      <c r="J25" s="37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370" t="s">
        <v>413</v>
      </c>
      <c r="B26" s="378" t="s">
        <v>928</v>
      </c>
      <c r="C26" s="250" t="s">
        <v>282</v>
      </c>
      <c r="D26" s="372">
        <f>SUMIF(MC__2!A:A,A26,MC__2!J:J)</f>
        <v>1420.5</v>
      </c>
      <c r="E26" s="382" t="s">
        <v>929</v>
      </c>
      <c r="F26" s="374" t="s">
        <v>880</v>
      </c>
      <c r="G26" s="383">
        <v>12.07</v>
      </c>
      <c r="H26" s="262">
        <f t="shared" si="2"/>
        <v>15.365110000000001</v>
      </c>
      <c r="I26" s="262">
        <f t="shared" si="3"/>
        <v>21826.138755000004</v>
      </c>
      <c r="J26" s="26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370" t="s">
        <v>435</v>
      </c>
      <c r="B27" s="363" t="s">
        <v>930</v>
      </c>
      <c r="C27" s="250" t="s">
        <v>825</v>
      </c>
      <c r="D27" s="372">
        <f>SUMIF(MC__2!A:A,A27,MC__2!J:J)</f>
        <v>82770.088700000008</v>
      </c>
      <c r="E27" s="382">
        <v>83343</v>
      </c>
      <c r="F27" s="374" t="s">
        <v>880</v>
      </c>
      <c r="G27" s="383">
        <v>13.07</v>
      </c>
      <c r="H27" s="262">
        <f t="shared" si="2"/>
        <v>16.638110000000001</v>
      </c>
      <c r="I27" s="262">
        <f t="shared" si="3"/>
        <v>1377137.8405003573</v>
      </c>
      <c r="J27" s="26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378" customFormat="1" ht="35.25" customHeight="1" x14ac:dyDescent="0.25">
      <c r="A28" s="370" t="s">
        <v>438</v>
      </c>
      <c r="B28" s="371" t="s">
        <v>931</v>
      </c>
      <c r="C28" s="370" t="s">
        <v>825</v>
      </c>
      <c r="D28" s="372">
        <f>SUMIF(MC__2!A:A,A28,MC__2!J:J)</f>
        <v>2220</v>
      </c>
      <c r="E28" s="373" t="s">
        <v>932</v>
      </c>
      <c r="F28" s="379" t="s">
        <v>897</v>
      </c>
      <c r="G28" s="380">
        <v>209.19</v>
      </c>
      <c r="H28" s="377">
        <f t="shared" si="2"/>
        <v>266.29887000000002</v>
      </c>
      <c r="I28" s="377">
        <f t="shared" si="3"/>
        <v>591183.49140000006</v>
      </c>
      <c r="J28" s="377"/>
    </row>
    <row r="29" spans="1:1024" ht="16.5" customHeight="1" x14ac:dyDescent="0.25">
      <c r="A29" s="370" t="s">
        <v>452</v>
      </c>
      <c r="B29" s="378" t="s">
        <v>933</v>
      </c>
      <c r="C29" s="250" t="s">
        <v>825</v>
      </c>
      <c r="D29" s="372">
        <f>SUMIF(MC__2!A:A,A29,MC__2!J:J)</f>
        <v>56832.892800000001</v>
      </c>
      <c r="E29" s="382" t="s">
        <v>934</v>
      </c>
      <c r="F29" s="374" t="s">
        <v>880</v>
      </c>
      <c r="G29" s="383">
        <v>15.69</v>
      </c>
      <c r="H29" s="377">
        <f t="shared" si="2"/>
        <v>19.973370000000003</v>
      </c>
      <c r="I29" s="377">
        <f t="shared" si="3"/>
        <v>1135144.3960647362</v>
      </c>
      <c r="J29" s="37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378" customFormat="1" ht="37.5" customHeight="1" x14ac:dyDescent="0.25">
      <c r="A30" s="370" t="s">
        <v>454</v>
      </c>
      <c r="B30" s="371" t="s">
        <v>935</v>
      </c>
      <c r="C30" s="370" t="s">
        <v>825</v>
      </c>
      <c r="D30" s="372">
        <f>SUMIF(MC__2!A:A,A30,MC__2!J:J)</f>
        <v>79666.80644</v>
      </c>
      <c r="E30" s="373" t="s">
        <v>936</v>
      </c>
      <c r="F30" s="374" t="s">
        <v>880</v>
      </c>
      <c r="G30" s="375">
        <v>3.09</v>
      </c>
      <c r="H30" s="377">
        <f t="shared" si="2"/>
        <v>3.93357</v>
      </c>
      <c r="I30" s="377">
        <f t="shared" si="3"/>
        <v>313374.95980819082</v>
      </c>
      <c r="J30" s="377"/>
    </row>
    <row r="31" spans="1:1024" ht="16.5" customHeight="1" x14ac:dyDescent="0.25">
      <c r="A31" s="370" t="s">
        <v>461</v>
      </c>
      <c r="B31" s="378" t="s">
        <v>937</v>
      </c>
      <c r="C31" s="250" t="s">
        <v>825</v>
      </c>
      <c r="D31" s="372">
        <f>SUMIF(MC__2!A:A,A31,MC__2!J:J)</f>
        <v>56832.892800000001</v>
      </c>
      <c r="E31" s="382" t="s">
        <v>938</v>
      </c>
      <c r="F31" s="374" t="s">
        <v>880</v>
      </c>
      <c r="G31" s="383">
        <v>1.63</v>
      </c>
      <c r="H31" s="262">
        <f t="shared" si="2"/>
        <v>2.0749900000000001</v>
      </c>
      <c r="I31" s="262">
        <f t="shared" si="3"/>
        <v>117927.68423107201</v>
      </c>
      <c r="J31" s="26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370" t="s">
        <v>463</v>
      </c>
      <c r="B32" s="378" t="s">
        <v>939</v>
      </c>
      <c r="C32" s="250" t="s">
        <v>825</v>
      </c>
      <c r="D32" s="372">
        <f>SUMIF(MC__2!A:A,A32,MC__2!J:J)</f>
        <v>56832.892800000001</v>
      </c>
      <c r="E32" s="373" t="s">
        <v>940</v>
      </c>
      <c r="F32" s="374" t="s">
        <v>880</v>
      </c>
      <c r="G32" s="375">
        <v>5.65</v>
      </c>
      <c r="H32" s="376">
        <f t="shared" si="2"/>
        <v>7.1924500000000009</v>
      </c>
      <c r="I32" s="377">
        <f t="shared" si="3"/>
        <v>408767.73981936008</v>
      </c>
      <c r="J32" s="377"/>
      <c r="K32"/>
      <c r="L32"/>
      <c r="M32" s="37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370" t="s">
        <v>472</v>
      </c>
      <c r="B33" s="355" t="s">
        <v>941</v>
      </c>
      <c r="C33" s="250" t="s">
        <v>282</v>
      </c>
      <c r="D33" s="372">
        <f>SUMIF(MC__2!A:A,A33,MC__2!J:J)</f>
        <v>10588.04</v>
      </c>
      <c r="E33" s="382" t="s">
        <v>942</v>
      </c>
      <c r="F33" s="374" t="s">
        <v>880</v>
      </c>
      <c r="G33" s="375">
        <v>0.31</v>
      </c>
      <c r="H33" s="376">
        <f t="shared" si="2"/>
        <v>0.39463000000000004</v>
      </c>
      <c r="I33" s="377">
        <f t="shared" si="3"/>
        <v>4178.3582252000006</v>
      </c>
      <c r="J33" s="37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370" t="s">
        <v>474</v>
      </c>
      <c r="B34" s="378" t="s">
        <v>943</v>
      </c>
      <c r="C34" s="250" t="s">
        <v>825</v>
      </c>
      <c r="D34" s="372">
        <f>SUMIF(MC__2!A:A,A34,MC__2!J:J)</f>
        <v>4449.2660000000005</v>
      </c>
      <c r="E34" s="382" t="s">
        <v>944</v>
      </c>
      <c r="F34" s="374" t="s">
        <v>880</v>
      </c>
      <c r="G34" s="375">
        <v>42.69</v>
      </c>
      <c r="H34" s="376">
        <f t="shared" si="2"/>
        <v>54.344370000000005</v>
      </c>
      <c r="I34" s="377">
        <f t="shared" si="3"/>
        <v>241792.55773242004</v>
      </c>
      <c r="J34" s="377"/>
      <c r="K34"/>
      <c r="L34"/>
      <c r="M34" s="37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370" t="s">
        <v>479</v>
      </c>
      <c r="B35" s="378" t="s">
        <v>945</v>
      </c>
      <c r="C35" s="250" t="s">
        <v>282</v>
      </c>
      <c r="D35" s="372">
        <f>SUMIF(MC__2!A:A,A35,MC__2!J:J)</f>
        <v>10588.04</v>
      </c>
      <c r="E35" s="382" t="s">
        <v>946</v>
      </c>
      <c r="F35" s="374" t="s">
        <v>880</v>
      </c>
      <c r="G35" s="375">
        <v>1.29</v>
      </c>
      <c r="H35" s="376">
        <f t="shared" si="2"/>
        <v>1.6421700000000001</v>
      </c>
      <c r="I35" s="377">
        <f t="shared" si="3"/>
        <v>17387.361646800004</v>
      </c>
      <c r="J35" s="37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370" t="s">
        <v>489</v>
      </c>
      <c r="B36" s="355" t="s">
        <v>947</v>
      </c>
      <c r="C36" s="250" t="s">
        <v>825</v>
      </c>
      <c r="D36" s="372">
        <f>SUMIF(MC__2!A:A,A36,MC__2!J:J)</f>
        <v>4218.4160000000002</v>
      </c>
      <c r="E36" s="373" t="s">
        <v>948</v>
      </c>
      <c r="F36" s="374" t="s">
        <v>880</v>
      </c>
      <c r="G36" s="375">
        <v>7.15</v>
      </c>
      <c r="H36" s="376">
        <f t="shared" si="2"/>
        <v>9.1019500000000022</v>
      </c>
      <c r="I36" s="377">
        <f t="shared" si="3"/>
        <v>38395.811511200009</v>
      </c>
      <c r="J36" s="37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370" t="s">
        <v>491</v>
      </c>
      <c r="B37" s="355" t="s">
        <v>949</v>
      </c>
      <c r="C37" s="250" t="s">
        <v>282</v>
      </c>
      <c r="D37" s="372">
        <f>SUMIF(MC__2!A:A,A37,MC__2!J:J)</f>
        <v>10588.04</v>
      </c>
      <c r="E37" s="373" t="s">
        <v>950</v>
      </c>
      <c r="F37" s="374" t="s">
        <v>880</v>
      </c>
      <c r="G37" s="375">
        <v>4.2</v>
      </c>
      <c r="H37" s="376">
        <f t="shared" si="2"/>
        <v>5.3466000000000005</v>
      </c>
      <c r="I37" s="377">
        <f t="shared" si="3"/>
        <v>56610.014664000009</v>
      </c>
      <c r="J37" s="37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370" t="s">
        <v>495</v>
      </c>
      <c r="B38" s="355" t="s">
        <v>951</v>
      </c>
      <c r="C38" s="250" t="s">
        <v>282</v>
      </c>
      <c r="D38" s="372">
        <f>SUMIF(MC__2!A:A,A38,MC__2!J:J)</f>
        <v>10588.04</v>
      </c>
      <c r="E38" s="373" t="s">
        <v>952</v>
      </c>
      <c r="F38" s="374" t="s">
        <v>880</v>
      </c>
      <c r="G38" s="375">
        <v>2.74</v>
      </c>
      <c r="H38" s="376">
        <f t="shared" si="2"/>
        <v>3.4880200000000006</v>
      </c>
      <c r="I38" s="377">
        <f t="shared" si="3"/>
        <v>36931.295280800012</v>
      </c>
      <c r="J38" s="37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370" t="s">
        <v>498</v>
      </c>
      <c r="B39" s="355" t="s">
        <v>953</v>
      </c>
      <c r="C39" s="250" t="s">
        <v>825</v>
      </c>
      <c r="D39" s="372">
        <f>SUMIF(MC__2!A:A,A39,MC__2!J:J)</f>
        <v>586.90200000000004</v>
      </c>
      <c r="E39" s="373" t="s">
        <v>954</v>
      </c>
      <c r="F39" s="374" t="s">
        <v>880</v>
      </c>
      <c r="G39" s="375">
        <v>692.32</v>
      </c>
      <c r="H39" s="376">
        <f t="shared" si="2"/>
        <v>881.32336000000021</v>
      </c>
      <c r="I39" s="377">
        <f t="shared" si="3"/>
        <v>517250.44263072015</v>
      </c>
      <c r="J39" s="37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370" t="s">
        <v>508</v>
      </c>
      <c r="B40" s="355" t="s">
        <v>955</v>
      </c>
      <c r="C40" s="250" t="s">
        <v>825</v>
      </c>
      <c r="D40" s="372">
        <f>SUMIF(MC__2!A:A,A40,MC__2!J:J)</f>
        <v>58690.200000000004</v>
      </c>
      <c r="E40" s="373" t="s">
        <v>956</v>
      </c>
      <c r="F40" s="374" t="s">
        <v>880</v>
      </c>
      <c r="G40" s="375">
        <v>0.96</v>
      </c>
      <c r="H40" s="376">
        <f t="shared" si="2"/>
        <v>1.2220800000000001</v>
      </c>
      <c r="I40" s="377">
        <f t="shared" si="3"/>
        <v>71724.119616000011</v>
      </c>
      <c r="J40" s="37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370" t="s">
        <v>512</v>
      </c>
      <c r="B41" s="355" t="s">
        <v>957</v>
      </c>
      <c r="C41" s="250" t="s">
        <v>282</v>
      </c>
      <c r="D41" s="372">
        <f>SUMIF(MC__2!A:A,A41,MC__2!J:J)</f>
        <v>8533.43</v>
      </c>
      <c r="E41" s="373" t="s">
        <v>958</v>
      </c>
      <c r="F41" s="374" t="s">
        <v>880</v>
      </c>
      <c r="G41" s="375">
        <v>63.55</v>
      </c>
      <c r="H41" s="376">
        <f t="shared" si="2"/>
        <v>80.899150000000006</v>
      </c>
      <c r="I41" s="377">
        <f t="shared" si="3"/>
        <v>690347.23358450003</v>
      </c>
      <c r="J41" s="37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370" t="s">
        <v>526</v>
      </c>
      <c r="B42" s="355" t="s">
        <v>959</v>
      </c>
      <c r="C42" s="250" t="s">
        <v>825</v>
      </c>
      <c r="D42" s="372">
        <f>SUMIF(MC__2!A:A,A42,MC__2!J:J)</f>
        <v>4218.4160000000002</v>
      </c>
      <c r="E42" s="373" t="s">
        <v>960</v>
      </c>
      <c r="F42" s="374" t="s">
        <v>880</v>
      </c>
      <c r="G42" s="375">
        <v>1.79</v>
      </c>
      <c r="H42" s="376">
        <f t="shared" si="2"/>
        <v>2.2786700000000004</v>
      </c>
      <c r="I42" s="377">
        <f t="shared" si="3"/>
        <v>9612.3779867200028</v>
      </c>
      <c r="J42" s="37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370" t="s">
        <v>961</v>
      </c>
      <c r="B43" s="355" t="s">
        <v>962</v>
      </c>
      <c r="C43" s="250" t="s">
        <v>825</v>
      </c>
      <c r="D43" s="372">
        <f>SUMIF(MC__2!A:A,A43,MC__2!J:J)</f>
        <v>0</v>
      </c>
      <c r="E43" s="373" t="s">
        <v>963</v>
      </c>
      <c r="F43" s="374" t="s">
        <v>880</v>
      </c>
      <c r="G43" s="375">
        <v>1.99</v>
      </c>
      <c r="H43" s="376">
        <f t="shared" si="2"/>
        <v>2.5332700000000004</v>
      </c>
      <c r="I43" s="377">
        <f t="shared" si="3"/>
        <v>0</v>
      </c>
      <c r="J43" s="37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370" t="s">
        <v>523</v>
      </c>
      <c r="B44" s="355" t="s">
        <v>964</v>
      </c>
      <c r="C44" s="250" t="s">
        <v>282</v>
      </c>
      <c r="D44" s="372">
        <f>SUMIF(MC__2!A:A,A44,MC__2!J:J)</f>
        <v>10588.04</v>
      </c>
      <c r="E44" s="373" t="s">
        <v>965</v>
      </c>
      <c r="F44" s="374" t="s">
        <v>880</v>
      </c>
      <c r="G44" s="375">
        <v>0.91</v>
      </c>
      <c r="H44" s="376">
        <f t="shared" si="2"/>
        <v>1.1584300000000001</v>
      </c>
      <c r="I44" s="377">
        <f t="shared" si="3"/>
        <v>12265.503177200002</v>
      </c>
      <c r="J44" s="37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370" t="s">
        <v>528</v>
      </c>
      <c r="B45" s="355" t="s">
        <v>966</v>
      </c>
      <c r="C45" s="250" t="s">
        <v>531</v>
      </c>
      <c r="D45" s="372">
        <f>SUMIF(MC__2!A:A,A45,MC__2!J:J)</f>
        <v>1408.5648000000001</v>
      </c>
      <c r="E45" s="373" t="s">
        <v>967</v>
      </c>
      <c r="F45" s="374" t="s">
        <v>880</v>
      </c>
      <c r="G45" s="375">
        <v>53.29</v>
      </c>
      <c r="H45" s="376">
        <f t="shared" si="2"/>
        <v>67.838170000000005</v>
      </c>
      <c r="I45" s="377">
        <f t="shared" si="3"/>
        <v>95554.458358416014</v>
      </c>
      <c r="J45" s="37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370" t="s">
        <v>538</v>
      </c>
      <c r="B46" s="355" t="s">
        <v>968</v>
      </c>
      <c r="C46" s="250" t="s">
        <v>825</v>
      </c>
      <c r="D46" s="372">
        <f>SUMIF(MC__2!A:A,A46,MC__2!J:J)</f>
        <v>831.06</v>
      </c>
      <c r="E46" s="248">
        <v>90084</v>
      </c>
      <c r="F46" s="374" t="s">
        <v>880</v>
      </c>
      <c r="G46" s="375">
        <v>11.08</v>
      </c>
      <c r="H46" s="376">
        <f t="shared" si="2"/>
        <v>14.104840000000001</v>
      </c>
      <c r="I46" s="377">
        <f t="shared" si="3"/>
        <v>11721.968330400001</v>
      </c>
      <c r="J46" s="37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370" t="s">
        <v>544</v>
      </c>
      <c r="B47" s="355" t="s">
        <v>969</v>
      </c>
      <c r="C47" s="250" t="s">
        <v>282</v>
      </c>
      <c r="D47" s="372">
        <f>SUMIF(MC__2!A:A,A47,MC__2!J:J)</f>
        <v>437.40000000000003</v>
      </c>
      <c r="E47" s="248">
        <v>94100</v>
      </c>
      <c r="F47" s="374" t="s">
        <v>880</v>
      </c>
      <c r="G47" s="375">
        <v>2.56</v>
      </c>
      <c r="H47" s="376">
        <f t="shared" si="2"/>
        <v>3.2588800000000004</v>
      </c>
      <c r="I47" s="377">
        <f t="shared" si="3"/>
        <v>1425.4341120000004</v>
      </c>
      <c r="J47" s="37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370" t="s">
        <v>547</v>
      </c>
      <c r="B48" s="355" t="s">
        <v>970</v>
      </c>
      <c r="C48" s="250" t="s">
        <v>825</v>
      </c>
      <c r="D48" s="372">
        <f>SUMIF(MC__2!A:A,A48,MC__2!J:J)</f>
        <v>87.48</v>
      </c>
      <c r="E48" s="248">
        <v>94108</v>
      </c>
      <c r="F48" s="374" t="s">
        <v>880</v>
      </c>
      <c r="G48" s="375">
        <v>150.08000000000001</v>
      </c>
      <c r="H48" s="376">
        <f t="shared" si="2"/>
        <v>191.05184000000003</v>
      </c>
      <c r="I48" s="377">
        <f t="shared" si="3"/>
        <v>16713.214963200004</v>
      </c>
      <c r="J48" s="37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370" t="s">
        <v>549</v>
      </c>
      <c r="B49" s="355" t="s">
        <v>971</v>
      </c>
      <c r="C49" s="250" t="s">
        <v>972</v>
      </c>
      <c r="D49" s="372">
        <f>SUMIF(MC__2!A:A,A49,MC__2!J:J)</f>
        <v>243</v>
      </c>
      <c r="E49" s="248">
        <v>92824</v>
      </c>
      <c r="F49" s="374" t="s">
        <v>880</v>
      </c>
      <c r="G49" s="375">
        <v>64.040000000000006</v>
      </c>
      <c r="H49" s="376">
        <f t="shared" si="2"/>
        <v>81.522920000000013</v>
      </c>
      <c r="I49" s="377">
        <f t="shared" si="3"/>
        <v>19810.069560000004</v>
      </c>
      <c r="J49" s="37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370" t="s">
        <v>559</v>
      </c>
      <c r="B50" s="355" t="s">
        <v>973</v>
      </c>
      <c r="C50" s="250" t="s">
        <v>972</v>
      </c>
      <c r="D50" s="372">
        <f>SUMIF(MC__2!A:A,A50,MC__2!J:J)</f>
        <v>243</v>
      </c>
      <c r="E50" s="248">
        <v>7793</v>
      </c>
      <c r="F50" s="374" t="s">
        <v>880</v>
      </c>
      <c r="G50" s="375">
        <v>60.71</v>
      </c>
      <c r="H50" s="376">
        <f t="shared" si="2"/>
        <v>77.283830000000009</v>
      </c>
      <c r="I50" s="377">
        <f t="shared" si="3"/>
        <v>18779.970690000002</v>
      </c>
      <c r="J50" s="37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370" t="s">
        <v>568</v>
      </c>
      <c r="B51" s="355" t="s">
        <v>974</v>
      </c>
      <c r="C51" s="250" t="s">
        <v>385</v>
      </c>
      <c r="D51" s="372">
        <f>SUMIF(MC__2!A:A,A51,MC__2!J:J)</f>
        <v>485.36819999999994</v>
      </c>
      <c r="E51" s="248">
        <v>79482</v>
      </c>
      <c r="F51" s="374" t="s">
        <v>880</v>
      </c>
      <c r="G51" s="375">
        <v>78.61</v>
      </c>
      <c r="H51" s="376">
        <f t="shared" si="2"/>
        <v>100.07053000000001</v>
      </c>
      <c r="I51" s="377">
        <f t="shared" si="3"/>
        <v>48571.053019145998</v>
      </c>
      <c r="J51" s="37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370" t="s">
        <v>573</v>
      </c>
      <c r="B52" s="355" t="s">
        <v>975</v>
      </c>
      <c r="C52" s="250" t="s">
        <v>385</v>
      </c>
      <c r="D52" s="372">
        <f>SUMIF(MC__2!A:A,A52,MC__2!J:J)</f>
        <v>230.85</v>
      </c>
      <c r="E52" s="248" t="s">
        <v>976</v>
      </c>
      <c r="F52" s="374" t="s">
        <v>880</v>
      </c>
      <c r="G52" s="375">
        <v>36.630000000000003</v>
      </c>
      <c r="H52" s="376">
        <f t="shared" si="2"/>
        <v>46.629990000000006</v>
      </c>
      <c r="I52" s="377">
        <f t="shared" si="3"/>
        <v>10764.533191500001</v>
      </c>
      <c r="J52" s="37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370" t="s">
        <v>977</v>
      </c>
      <c r="B53" s="355" t="s">
        <v>978</v>
      </c>
      <c r="C53" s="250" t="s">
        <v>385</v>
      </c>
      <c r="D53" s="372">
        <f>SUMIF(MC__2!A:A,A53,MC__2!J:J)</f>
        <v>0</v>
      </c>
      <c r="E53" s="248">
        <v>72898</v>
      </c>
      <c r="F53" s="374" t="s">
        <v>880</v>
      </c>
      <c r="G53" s="375">
        <v>3.91</v>
      </c>
      <c r="H53" s="376">
        <f t="shared" si="2"/>
        <v>4.9774300000000009</v>
      </c>
      <c r="I53" s="377">
        <f t="shared" si="3"/>
        <v>0</v>
      </c>
      <c r="J53" s="37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370" t="s">
        <v>583</v>
      </c>
      <c r="B54" s="355" t="s">
        <v>979</v>
      </c>
      <c r="C54" s="250" t="s">
        <v>54</v>
      </c>
      <c r="D54" s="372">
        <f>SUMIF(MC__2!A:A,A54,MC__2!J:J)</f>
        <v>23</v>
      </c>
      <c r="E54" s="248">
        <v>83659</v>
      </c>
      <c r="F54" s="374" t="s">
        <v>880</v>
      </c>
      <c r="G54" s="375">
        <v>626.77</v>
      </c>
      <c r="H54" s="376">
        <f t="shared" si="2"/>
        <v>797.87821000000008</v>
      </c>
      <c r="I54" s="377">
        <f t="shared" si="3"/>
        <v>18351.198830000001</v>
      </c>
      <c r="J54" s="37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370" t="s">
        <v>587</v>
      </c>
      <c r="B55" s="355" t="s">
        <v>980</v>
      </c>
      <c r="C55" s="250" t="s">
        <v>972</v>
      </c>
      <c r="D55" s="372">
        <f>SUMIF(MC__2!A:A,A55,MC__2!J:J)</f>
        <v>1672.566</v>
      </c>
      <c r="E55" s="248">
        <v>94267</v>
      </c>
      <c r="F55" s="374" t="s">
        <v>880</v>
      </c>
      <c r="G55" s="375">
        <v>30.98</v>
      </c>
      <c r="H55" s="376">
        <f t="shared" si="2"/>
        <v>39.437540000000006</v>
      </c>
      <c r="I55" s="377">
        <f t="shared" si="3"/>
        <v>65961.888527640011</v>
      </c>
      <c r="J55" s="37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370" t="s">
        <v>592</v>
      </c>
      <c r="B56" s="355" t="s">
        <v>981</v>
      </c>
      <c r="C56" s="250" t="s">
        <v>282</v>
      </c>
      <c r="D56" s="372">
        <f>SUMIF(MC__2!A:A,A56,MC__2!J:J)</f>
        <v>354.16980000000007</v>
      </c>
      <c r="E56" s="248">
        <v>72947</v>
      </c>
      <c r="F56" s="374" t="s">
        <v>880</v>
      </c>
      <c r="G56" s="375">
        <v>20.56</v>
      </c>
      <c r="H56" s="376">
        <f t="shared" si="2"/>
        <v>26.172880000000003</v>
      </c>
      <c r="I56" s="377">
        <f t="shared" si="3"/>
        <v>9269.6436750240027</v>
      </c>
      <c r="J56" s="37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370" t="s">
        <v>595</v>
      </c>
      <c r="B57" s="355" t="s">
        <v>982</v>
      </c>
      <c r="C57" s="250" t="s">
        <v>282</v>
      </c>
      <c r="D57" s="372">
        <f>SUMIF(MC__2!A:A,A57,MC__2!J:J)</f>
        <v>773.03150000000005</v>
      </c>
      <c r="E57" s="248">
        <v>83693</v>
      </c>
      <c r="F57" s="374" t="s">
        <v>880</v>
      </c>
      <c r="G57" s="375">
        <v>2.88</v>
      </c>
      <c r="H57" s="376">
        <f t="shared" ref="H57:H88" si="4">G57*(1+$Q$2)</f>
        <v>3.6662400000000002</v>
      </c>
      <c r="I57" s="377">
        <f t="shared" ref="I57:I88" si="5">H57*D57</f>
        <v>2834.1190065600003</v>
      </c>
      <c r="J57" s="37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370" t="s">
        <v>598</v>
      </c>
      <c r="B58" s="355" t="s">
        <v>983</v>
      </c>
      <c r="C58" s="250" t="s">
        <v>54</v>
      </c>
      <c r="D58" s="372">
        <f>SUMIF(MC__2!A:A,A58,MC__2!J:J)</f>
        <v>13</v>
      </c>
      <c r="E58" s="248" t="s">
        <v>984</v>
      </c>
      <c r="F58" s="374" t="s">
        <v>880</v>
      </c>
      <c r="G58" s="375">
        <v>79.53</v>
      </c>
      <c r="H58" s="376">
        <f t="shared" si="4"/>
        <v>101.24169000000001</v>
      </c>
      <c r="I58" s="377">
        <f t="shared" si="5"/>
        <v>1316.1419700000001</v>
      </c>
      <c r="J58" s="37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370" t="s">
        <v>603</v>
      </c>
      <c r="B59" s="355" t="s">
        <v>985</v>
      </c>
      <c r="C59" s="250" t="s">
        <v>972</v>
      </c>
      <c r="D59" s="372">
        <f>SUMIF(MC__2!A:A,A59,MC__2!J:J)</f>
        <v>672</v>
      </c>
      <c r="E59" s="248">
        <v>2306115</v>
      </c>
      <c r="F59" s="379" t="s">
        <v>897</v>
      </c>
      <c r="G59" s="380">
        <v>398.6</v>
      </c>
      <c r="H59" s="376">
        <f t="shared" si="4"/>
        <v>507.41780000000006</v>
      </c>
      <c r="I59" s="377">
        <f t="shared" si="5"/>
        <v>340984.76160000003</v>
      </c>
      <c r="J59" s="37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370" t="s">
        <v>609</v>
      </c>
      <c r="B60" s="355" t="s">
        <v>986</v>
      </c>
      <c r="C60" s="250" t="s">
        <v>282</v>
      </c>
      <c r="D60" s="372">
        <f>SUMIF(MC__2!A:A,A60,MC__2!J:J)</f>
        <v>8199.0560000000005</v>
      </c>
      <c r="E60" s="248">
        <v>92411</v>
      </c>
      <c r="F60" s="374" t="s">
        <v>880</v>
      </c>
      <c r="G60" s="375">
        <v>96.64</v>
      </c>
      <c r="H60" s="376">
        <f t="shared" si="4"/>
        <v>123.02272000000001</v>
      </c>
      <c r="I60" s="377">
        <f t="shared" si="5"/>
        <v>1008670.1705523201</v>
      </c>
      <c r="J60" s="37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370" t="s">
        <v>625</v>
      </c>
      <c r="B61" s="355" t="s">
        <v>987</v>
      </c>
      <c r="C61" s="250" t="s">
        <v>988</v>
      </c>
      <c r="D61" s="372">
        <f>SUMIF(MC__2!A:A,A61,MC__2!J:J)</f>
        <v>2630</v>
      </c>
      <c r="E61" s="248">
        <v>92915</v>
      </c>
      <c r="F61" s="374" t="s">
        <v>880</v>
      </c>
      <c r="G61" s="375">
        <v>9.26</v>
      </c>
      <c r="H61" s="376">
        <f t="shared" si="4"/>
        <v>11.787980000000001</v>
      </c>
      <c r="I61" s="377">
        <f t="shared" si="5"/>
        <v>31002.387400000003</v>
      </c>
      <c r="J61" s="37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370" t="s">
        <v>629</v>
      </c>
      <c r="B62" s="355" t="s">
        <v>989</v>
      </c>
      <c r="C62" s="250" t="s">
        <v>988</v>
      </c>
      <c r="D62" s="372">
        <f>SUMIF(MC__2!A:A,A62,MC__2!J:J)</f>
        <v>4640</v>
      </c>
      <c r="E62" s="248">
        <v>92916</v>
      </c>
      <c r="F62" s="374" t="s">
        <v>880</v>
      </c>
      <c r="G62" s="375">
        <v>7.97</v>
      </c>
      <c r="H62" s="376">
        <f t="shared" si="4"/>
        <v>10.145810000000001</v>
      </c>
      <c r="I62" s="377">
        <f t="shared" si="5"/>
        <v>47076.558400000002</v>
      </c>
      <c r="J62" s="37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370" t="s">
        <v>631</v>
      </c>
      <c r="B63" s="355" t="s">
        <v>990</v>
      </c>
      <c r="C63" s="250" t="s">
        <v>988</v>
      </c>
      <c r="D63" s="372">
        <f>SUMIF(MC__2!A:A,A63,MC__2!J:J)</f>
        <v>22720</v>
      </c>
      <c r="E63" s="248">
        <v>92917</v>
      </c>
      <c r="F63" s="374" t="s">
        <v>880</v>
      </c>
      <c r="G63" s="375">
        <v>7.61</v>
      </c>
      <c r="H63" s="376">
        <f t="shared" si="4"/>
        <v>9.6875300000000006</v>
      </c>
      <c r="I63" s="377">
        <f t="shared" si="5"/>
        <v>220100.68160000001</v>
      </c>
      <c r="J63" s="37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370" t="s">
        <v>633</v>
      </c>
      <c r="B64" s="355" t="s">
        <v>991</v>
      </c>
      <c r="C64" s="250" t="s">
        <v>988</v>
      </c>
      <c r="D64" s="372">
        <f>SUMIF(MC__2!A:A,A64,MC__2!J:J)</f>
        <v>82350</v>
      </c>
      <c r="E64" s="248">
        <v>92919</v>
      </c>
      <c r="F64" s="374" t="s">
        <v>880</v>
      </c>
      <c r="G64" s="375">
        <v>6.15</v>
      </c>
      <c r="H64" s="376">
        <f t="shared" si="4"/>
        <v>7.8289500000000016</v>
      </c>
      <c r="I64" s="377">
        <f t="shared" si="5"/>
        <v>644714.03250000009</v>
      </c>
      <c r="J64" s="37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370" t="s">
        <v>634</v>
      </c>
      <c r="B65" s="355" t="s">
        <v>992</v>
      </c>
      <c r="C65" s="250" t="s">
        <v>988</v>
      </c>
      <c r="D65" s="372">
        <f>SUMIF(MC__2!A:A,A65,MC__2!J:J)</f>
        <v>5320</v>
      </c>
      <c r="E65" s="248">
        <v>92921</v>
      </c>
      <c r="F65" s="374" t="s">
        <v>880</v>
      </c>
      <c r="G65" s="375">
        <v>5.45</v>
      </c>
      <c r="H65" s="376">
        <f t="shared" si="4"/>
        <v>6.937850000000001</v>
      </c>
      <c r="I65" s="377">
        <f t="shared" si="5"/>
        <v>36909.362000000008</v>
      </c>
      <c r="J65" s="37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370" t="s">
        <v>635</v>
      </c>
      <c r="B66" s="355" t="s">
        <v>993</v>
      </c>
      <c r="C66" s="250" t="s">
        <v>988</v>
      </c>
      <c r="D66" s="372">
        <f>SUMIF(MC__2!A:A,A66,MC__2!J:J)</f>
        <v>17360</v>
      </c>
      <c r="E66" s="248">
        <v>92924</v>
      </c>
      <c r="F66" s="374" t="s">
        <v>880</v>
      </c>
      <c r="G66" s="375">
        <v>4.9400000000000004</v>
      </c>
      <c r="H66" s="376">
        <f t="shared" si="4"/>
        <v>6.2886200000000008</v>
      </c>
      <c r="I66" s="377">
        <f t="shared" si="5"/>
        <v>109170.44320000001</v>
      </c>
      <c r="J66" s="37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370" t="s">
        <v>636</v>
      </c>
      <c r="B67" s="355" t="s">
        <v>994</v>
      </c>
      <c r="C67" s="250" t="s">
        <v>825</v>
      </c>
      <c r="D67" s="372">
        <f>SUMIF(MC__2!A:A,A67,MC__2!J:J)</f>
        <v>2495.8150000000001</v>
      </c>
      <c r="E67" s="248">
        <v>92720</v>
      </c>
      <c r="F67" s="374" t="s">
        <v>880</v>
      </c>
      <c r="G67" s="375">
        <v>372.15</v>
      </c>
      <c r="H67" s="376">
        <f t="shared" si="4"/>
        <v>473.74695000000003</v>
      </c>
      <c r="I67" s="377">
        <f t="shared" si="5"/>
        <v>1182384.7440142501</v>
      </c>
      <c r="J67" s="37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370" t="s">
        <v>638</v>
      </c>
      <c r="B68" s="355" t="s">
        <v>995</v>
      </c>
      <c r="C68" s="250" t="s">
        <v>825</v>
      </c>
      <c r="D68" s="372">
        <f>SUMIF(MC__2!A:A,A68,MC__2!J:J)</f>
        <v>67.366399999999999</v>
      </c>
      <c r="E68" s="248" t="s">
        <v>996</v>
      </c>
      <c r="F68" s="374" t="s">
        <v>880</v>
      </c>
      <c r="G68" s="375">
        <v>470.87</v>
      </c>
      <c r="H68" s="376">
        <f t="shared" si="4"/>
        <v>599.41751000000011</v>
      </c>
      <c r="I68" s="377">
        <f t="shared" si="5"/>
        <v>40380.599745664003</v>
      </c>
      <c r="J68" s="37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370" t="s">
        <v>640</v>
      </c>
      <c r="B69" s="355" t="s">
        <v>997</v>
      </c>
      <c r="C69" s="250" t="s">
        <v>825</v>
      </c>
      <c r="D69" s="372">
        <f>SUMIF(MC__2!A:A,A69,MC__2!J:J)</f>
        <v>2772.0980599999998</v>
      </c>
      <c r="E69" s="248">
        <v>92874</v>
      </c>
      <c r="F69" s="374" t="s">
        <v>880</v>
      </c>
      <c r="G69" s="375">
        <v>21.58</v>
      </c>
      <c r="H69" s="376">
        <f t="shared" si="4"/>
        <v>27.471340000000001</v>
      </c>
      <c r="I69" s="377">
        <f t="shared" si="5"/>
        <v>76153.248319600403</v>
      </c>
      <c r="J69" s="37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370" t="s">
        <v>643</v>
      </c>
      <c r="B70" s="355" t="s">
        <v>998</v>
      </c>
      <c r="C70" s="250" t="s">
        <v>825</v>
      </c>
      <c r="D70" s="372">
        <f>SUMIF(MC__2!A:A,A70,MC__2!J:J)</f>
        <v>15.4</v>
      </c>
      <c r="E70" s="248">
        <v>83534</v>
      </c>
      <c r="F70" s="374" t="s">
        <v>880</v>
      </c>
      <c r="G70" s="375">
        <v>437.51</v>
      </c>
      <c r="H70" s="376">
        <f t="shared" si="4"/>
        <v>556.95023000000003</v>
      </c>
      <c r="I70" s="377">
        <f t="shared" si="5"/>
        <v>8577.033542000001</v>
      </c>
      <c r="J70" s="37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370" t="s">
        <v>644</v>
      </c>
      <c r="B71" s="355" t="s">
        <v>999</v>
      </c>
      <c r="C71" s="250" t="s">
        <v>825</v>
      </c>
      <c r="D71" s="372">
        <f>SUMIF(MC__2!A:A,A71,MC__2!J:J)</f>
        <v>1475.3399999999997</v>
      </c>
      <c r="E71" s="248">
        <v>83516</v>
      </c>
      <c r="F71" s="374" t="s">
        <v>880</v>
      </c>
      <c r="G71" s="375">
        <v>15.54</v>
      </c>
      <c r="H71" s="376">
        <f t="shared" si="4"/>
        <v>19.782420000000002</v>
      </c>
      <c r="I71" s="377">
        <f t="shared" si="5"/>
        <v>29185.795522799996</v>
      </c>
      <c r="J71" s="37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370" t="s">
        <v>650</v>
      </c>
      <c r="B72" s="355" t="s">
        <v>1000</v>
      </c>
      <c r="C72" s="250" t="s">
        <v>54</v>
      </c>
      <c r="D72" s="372">
        <f>SUMIF(MC__2!A:A,A72,MC__2!J:J)</f>
        <v>76</v>
      </c>
      <c r="E72" s="248">
        <v>3806424</v>
      </c>
      <c r="F72" s="379" t="s">
        <v>897</v>
      </c>
      <c r="G72" s="380">
        <v>3013.3</v>
      </c>
      <c r="H72" s="376">
        <f t="shared" si="4"/>
        <v>3835.9309000000007</v>
      </c>
      <c r="I72" s="377">
        <f t="shared" si="5"/>
        <v>291530.74840000004</v>
      </c>
      <c r="J72" s="37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370" t="s">
        <v>653</v>
      </c>
      <c r="B73" s="355" t="s">
        <v>1001</v>
      </c>
      <c r="C73" s="250" t="s">
        <v>282</v>
      </c>
      <c r="D73" s="372">
        <f>SUMIF(MC__2!A:A,A73,MC__2!J:J)</f>
        <v>72</v>
      </c>
      <c r="E73" s="248">
        <v>73631</v>
      </c>
      <c r="F73" s="374" t="s">
        <v>880</v>
      </c>
      <c r="G73" s="375">
        <v>275.69</v>
      </c>
      <c r="H73" s="376">
        <f t="shared" si="4"/>
        <v>350.95337000000001</v>
      </c>
      <c r="I73" s="377">
        <f t="shared" si="5"/>
        <v>25268.642640000002</v>
      </c>
      <c r="J73" s="37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370" t="s">
        <v>657</v>
      </c>
      <c r="B74" s="355" t="s">
        <v>1002</v>
      </c>
      <c r="C74" s="250" t="s">
        <v>282</v>
      </c>
      <c r="D74" s="372">
        <f>SUMIF(MC__2!A:A,A74,MC__2!J:J)</f>
        <v>144</v>
      </c>
      <c r="E74" s="248" t="s">
        <v>1003</v>
      </c>
      <c r="F74" s="374" t="s">
        <v>880</v>
      </c>
      <c r="G74" s="375">
        <v>27.72</v>
      </c>
      <c r="H74" s="376">
        <f t="shared" si="4"/>
        <v>35.287559999999999</v>
      </c>
      <c r="I74" s="377">
        <f t="shared" si="5"/>
        <v>5081.4086399999997</v>
      </c>
      <c r="J74" s="37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370" t="s">
        <v>659</v>
      </c>
      <c r="B75" s="355" t="s">
        <v>1004</v>
      </c>
      <c r="C75" s="250" t="s">
        <v>825</v>
      </c>
      <c r="D75" s="372">
        <f>SUMIF(MC__2!A:A,A75,MC__2!J:J)</f>
        <v>2787.4980599999999</v>
      </c>
      <c r="E75" s="248" t="s">
        <v>1005</v>
      </c>
      <c r="F75" s="374" t="s">
        <v>880</v>
      </c>
      <c r="G75" s="375">
        <v>27.1</v>
      </c>
      <c r="H75" s="376">
        <f t="shared" si="4"/>
        <v>34.498300000000008</v>
      </c>
      <c r="I75" s="377">
        <f t="shared" si="5"/>
        <v>96163.944323298012</v>
      </c>
      <c r="J75" s="37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370" t="s">
        <v>667</v>
      </c>
      <c r="B76" s="355" t="s">
        <v>1006</v>
      </c>
      <c r="C76" s="250" t="s">
        <v>825</v>
      </c>
      <c r="D76" s="372">
        <f>SUMIF(MC__2!A:A,A76,MC__2!J:J)</f>
        <v>2584.5360000000001</v>
      </c>
      <c r="E76" s="248">
        <v>6454</v>
      </c>
      <c r="F76" s="374" t="s">
        <v>880</v>
      </c>
      <c r="G76" s="375">
        <v>123.88</v>
      </c>
      <c r="H76" s="376">
        <f t="shared" si="4"/>
        <v>157.69924</v>
      </c>
      <c r="I76" s="377">
        <f t="shared" si="5"/>
        <v>407579.36295263999</v>
      </c>
      <c r="J76" s="37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370" t="s">
        <v>674</v>
      </c>
      <c r="B77" s="355" t="s">
        <v>1007</v>
      </c>
      <c r="C77" s="250" t="s">
        <v>282</v>
      </c>
      <c r="D77" s="372">
        <f>SUMIF(MC__2!A:A,A77,MC__2!J:J)</f>
        <v>8615.119999999999</v>
      </c>
      <c r="E77" s="248">
        <v>83665</v>
      </c>
      <c r="F77" s="374" t="s">
        <v>880</v>
      </c>
      <c r="G77" s="375">
        <v>4.87</v>
      </c>
      <c r="H77" s="376">
        <f t="shared" si="4"/>
        <v>6.199510000000001</v>
      </c>
      <c r="I77" s="377">
        <f t="shared" si="5"/>
        <v>53409.522591200002</v>
      </c>
      <c r="J77" s="3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370" t="s">
        <v>677</v>
      </c>
      <c r="B78" s="355" t="s">
        <v>1008</v>
      </c>
      <c r="C78" s="250" t="s">
        <v>825</v>
      </c>
      <c r="D78" s="372">
        <f>SUMIF(MC__2!A:A,A78,MC__2!J:J)</f>
        <v>1240.57728</v>
      </c>
      <c r="E78" s="248" t="s">
        <v>1009</v>
      </c>
      <c r="F78" s="374" t="s">
        <v>880</v>
      </c>
      <c r="G78" s="375">
        <v>78.94</v>
      </c>
      <c r="H78" s="376">
        <f t="shared" si="4"/>
        <v>100.49062000000001</v>
      </c>
      <c r="I78" s="377">
        <f t="shared" si="5"/>
        <v>124666.38002511361</v>
      </c>
      <c r="J78" s="37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370" t="s">
        <v>686</v>
      </c>
      <c r="B79" s="355" t="s">
        <v>1010</v>
      </c>
      <c r="C79" s="250" t="s">
        <v>972</v>
      </c>
      <c r="D79" s="372">
        <f>SUMIF(MC__2!A:A,A79,MC__2!J:J)</f>
        <v>1265.5509333333332</v>
      </c>
      <c r="E79" s="248" t="s">
        <v>1011</v>
      </c>
      <c r="F79" s="374" t="s">
        <v>880</v>
      </c>
      <c r="G79" s="375">
        <v>22.05</v>
      </c>
      <c r="H79" s="376">
        <f t="shared" si="4"/>
        <v>28.069650000000003</v>
      </c>
      <c r="I79" s="377">
        <f t="shared" si="5"/>
        <v>35523.571755839999</v>
      </c>
      <c r="J79" s="37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370" t="s">
        <v>679</v>
      </c>
      <c r="B80" s="355" t="s">
        <v>1012</v>
      </c>
      <c r="C80" s="250" t="s">
        <v>921</v>
      </c>
      <c r="D80" s="372">
        <f>SUMIF(MC__2!A:A,A80,MC__2!J:J)</f>
        <v>620460.94240000006</v>
      </c>
      <c r="E80" s="248">
        <v>83356</v>
      </c>
      <c r="F80" s="374" t="s">
        <v>880</v>
      </c>
      <c r="G80" s="375">
        <v>0.75</v>
      </c>
      <c r="H80" s="376">
        <f t="shared" si="4"/>
        <v>0.9547500000000001</v>
      </c>
      <c r="I80" s="377">
        <f t="shared" si="5"/>
        <v>592385.08475640009</v>
      </c>
      <c r="J80" s="37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370" t="s">
        <v>693</v>
      </c>
      <c r="B81" s="355" t="s">
        <v>1013</v>
      </c>
      <c r="C81" s="250" t="s">
        <v>1014</v>
      </c>
      <c r="D81" s="372">
        <f>SUMIF(MC__2!A:A,A81,MC__2!J:J)</f>
        <v>16896</v>
      </c>
      <c r="E81" s="248">
        <v>89021</v>
      </c>
      <c r="F81" s="374" t="s">
        <v>880</v>
      </c>
      <c r="G81" s="375">
        <v>1.81</v>
      </c>
      <c r="H81" s="376">
        <f t="shared" si="4"/>
        <v>2.3041300000000002</v>
      </c>
      <c r="I81" s="377">
        <f t="shared" si="5"/>
        <v>38930.580480000004</v>
      </c>
      <c r="J81" s="37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370" t="s">
        <v>697</v>
      </c>
      <c r="B82" s="355" t="s">
        <v>1015</v>
      </c>
      <c r="C82" s="250" t="s">
        <v>972</v>
      </c>
      <c r="D82" s="372">
        <f>SUMIF(MC__2!A:A,A82,MC__2!J:J)</f>
        <v>484</v>
      </c>
      <c r="E82" s="248" t="s">
        <v>1016</v>
      </c>
      <c r="F82" s="374" t="s">
        <v>880</v>
      </c>
      <c r="G82" s="375">
        <v>94.73</v>
      </c>
      <c r="H82" s="376">
        <f t="shared" si="4"/>
        <v>120.59129000000001</v>
      </c>
      <c r="I82" s="377">
        <f t="shared" si="5"/>
        <v>58366.184360000007</v>
      </c>
      <c r="J82" s="37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370" t="s">
        <v>703</v>
      </c>
      <c r="B83" s="355" t="s">
        <v>1017</v>
      </c>
      <c r="C83" s="250" t="s">
        <v>282</v>
      </c>
      <c r="D83" s="372">
        <f>SUMIF(MC__2!A:A,A83,MC__2!J:J)</f>
        <v>1350</v>
      </c>
      <c r="E83" s="248">
        <v>89455</v>
      </c>
      <c r="F83" s="374" t="s">
        <v>880</v>
      </c>
      <c r="G83" s="375">
        <v>65.61</v>
      </c>
      <c r="H83" s="376">
        <f t="shared" si="4"/>
        <v>83.521530000000013</v>
      </c>
      <c r="I83" s="377">
        <f t="shared" si="5"/>
        <v>112754.06550000001</v>
      </c>
      <c r="J83" s="37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370" t="s">
        <v>707</v>
      </c>
      <c r="B84" s="355" t="s">
        <v>1018</v>
      </c>
      <c r="C84" s="250" t="s">
        <v>282</v>
      </c>
      <c r="D84" s="372">
        <f>SUMIF(MC__2!A:A,A84,MC__2!J:J)</f>
        <v>2700</v>
      </c>
      <c r="E84" s="248">
        <v>87877</v>
      </c>
      <c r="F84" s="374" t="s">
        <v>880</v>
      </c>
      <c r="G84" s="375">
        <v>6.07</v>
      </c>
      <c r="H84" s="376">
        <f t="shared" si="4"/>
        <v>7.7271100000000015</v>
      </c>
      <c r="I84" s="377">
        <f t="shared" si="5"/>
        <v>20863.197000000004</v>
      </c>
      <c r="J84" s="37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370" t="s">
        <v>710</v>
      </c>
      <c r="B85" s="355" t="s">
        <v>1019</v>
      </c>
      <c r="C85" s="250" t="s">
        <v>282</v>
      </c>
      <c r="D85" s="372">
        <f>SUMIF(MC__2!A:A,A85,MC__2!J:J)</f>
        <v>2700</v>
      </c>
      <c r="E85" s="248">
        <v>87530</v>
      </c>
      <c r="F85" s="374" t="s">
        <v>880</v>
      </c>
      <c r="G85" s="375">
        <v>25.8</v>
      </c>
      <c r="H85" s="376">
        <f t="shared" si="4"/>
        <v>32.843400000000003</v>
      </c>
      <c r="I85" s="377">
        <f t="shared" si="5"/>
        <v>88677.180000000008</v>
      </c>
      <c r="J85" s="37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370" t="s">
        <v>248</v>
      </c>
      <c r="B86" s="355" t="s">
        <v>1020</v>
      </c>
      <c r="C86" s="250" t="s">
        <v>54</v>
      </c>
      <c r="D86" s="372">
        <f>SUMIF(MC__2!A:A,A86,MC__2!J:J)</f>
        <v>1</v>
      </c>
      <c r="E86" s="248" t="s">
        <v>1021</v>
      </c>
      <c r="F86" s="376" t="s">
        <v>1022</v>
      </c>
      <c r="G86" s="384">
        <f>MOBILIZ_DESMOB!K45</f>
        <v>218775.05499999999</v>
      </c>
      <c r="H86" s="376">
        <f t="shared" si="4"/>
        <v>278500.64501500002</v>
      </c>
      <c r="I86" s="377">
        <f t="shared" si="5"/>
        <v>278500.64501500002</v>
      </c>
      <c r="J86" s="37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370" t="s">
        <v>310</v>
      </c>
      <c r="B87" t="s">
        <v>1023</v>
      </c>
      <c r="C87" s="250" t="s">
        <v>1024</v>
      </c>
      <c r="D87" s="372">
        <f>SUMIF(MC__2!A:A,A87,MC__2!J:J)</f>
        <v>15</v>
      </c>
      <c r="E87">
        <v>50102</v>
      </c>
      <c r="F87" s="385" t="s">
        <v>1025</v>
      </c>
      <c r="G87" s="375">
        <v>2.8</v>
      </c>
      <c r="H87" s="376">
        <f t="shared" si="4"/>
        <v>3.5644</v>
      </c>
      <c r="I87" s="377">
        <f t="shared" si="5"/>
        <v>53.466000000000001</v>
      </c>
      <c r="J87" s="37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370" t="s">
        <v>312</v>
      </c>
      <c r="B88" s="355" t="s">
        <v>1026</v>
      </c>
      <c r="C88" s="250" t="s">
        <v>972</v>
      </c>
      <c r="D88" s="372">
        <f>SUMIF(MC__2!A:A,A88,MC__2!J:J)</f>
        <v>135</v>
      </c>
      <c r="E88" s="248">
        <v>50101</v>
      </c>
      <c r="F88" s="385" t="s">
        <v>1025</v>
      </c>
      <c r="G88" s="375">
        <v>71.459999999999994</v>
      </c>
      <c r="H88" s="376">
        <f t="shared" si="4"/>
        <v>90.968580000000003</v>
      </c>
      <c r="I88" s="377">
        <f t="shared" si="5"/>
        <v>12280.7583</v>
      </c>
      <c r="J88" s="37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370" t="s">
        <v>314</v>
      </c>
      <c r="B89" s="355" t="s">
        <v>1027</v>
      </c>
      <c r="C89" s="250" t="s">
        <v>54</v>
      </c>
      <c r="D89" s="372">
        <f>SUMIF(MC__2!A:A,A89,MC__2!J:J)</f>
        <v>1</v>
      </c>
      <c r="E89" s="248" t="s">
        <v>1028</v>
      </c>
      <c r="F89" s="376" t="s">
        <v>1022</v>
      </c>
      <c r="G89" s="384">
        <f>(109966.59+131959.4)*0.43076</f>
        <v>104212.03945239999</v>
      </c>
      <c r="H89" s="376">
        <f t="shared" ref="H89:H120" si="6">G89*(1+$Q$2)</f>
        <v>132661.9262229052</v>
      </c>
      <c r="I89" s="377">
        <f t="shared" ref="I89:I120" si="7">H89*D89</f>
        <v>132661.9262229052</v>
      </c>
      <c r="J89" s="37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370" t="s">
        <v>647</v>
      </c>
      <c r="B90" s="355" t="s">
        <v>1029</v>
      </c>
      <c r="C90" s="250" t="s">
        <v>988</v>
      </c>
      <c r="D90" s="372">
        <f>SUMIF(MC__2!A:A,A90,MC__2!J:J)</f>
        <v>72794.35175999999</v>
      </c>
      <c r="E90" s="248">
        <v>26026</v>
      </c>
      <c r="F90" s="374" t="s">
        <v>880</v>
      </c>
      <c r="G90" s="375">
        <v>2.4300000000000002</v>
      </c>
      <c r="H90" s="376">
        <f t="shared" si="6"/>
        <v>3.0933900000000003</v>
      </c>
      <c r="I90" s="377">
        <f t="shared" si="7"/>
        <v>225181.3197908664</v>
      </c>
      <c r="J90" s="37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378" customFormat="1" ht="30" customHeight="1" x14ac:dyDescent="0.25">
      <c r="A91" s="370" t="s">
        <v>660</v>
      </c>
      <c r="B91" s="371" t="s">
        <v>1030</v>
      </c>
      <c r="C91" s="370" t="s">
        <v>1031</v>
      </c>
      <c r="D91" s="372">
        <f>SUMIF(MC__2!A:A,A91,MC__2!J:J)</f>
        <v>106.39999999999999</v>
      </c>
      <c r="E91" s="386">
        <v>84154</v>
      </c>
      <c r="F91" s="374" t="s">
        <v>880</v>
      </c>
      <c r="G91" s="380">
        <v>103.17</v>
      </c>
      <c r="H91" s="376">
        <f t="shared" si="6"/>
        <v>131.33541000000002</v>
      </c>
      <c r="I91" s="377">
        <f t="shared" si="7"/>
        <v>13974.087624000002</v>
      </c>
      <c r="J91" s="377"/>
    </row>
    <row r="92" spans="1:1024" ht="16.5" customHeight="1" x14ac:dyDescent="0.25">
      <c r="A92" s="370" t="s">
        <v>664</v>
      </c>
      <c r="B92" s="378" t="s">
        <v>1032</v>
      </c>
      <c r="C92" s="370" t="s">
        <v>988</v>
      </c>
      <c r="D92" s="372">
        <f>SUMIF(MC__2!A:A,A92,MC__2!J:J)</f>
        <v>0</v>
      </c>
      <c r="E92" s="386" t="s">
        <v>1033</v>
      </c>
      <c r="F92" s="374" t="s">
        <v>880</v>
      </c>
      <c r="G92" s="375">
        <v>8.39</v>
      </c>
      <c r="H92" s="376">
        <f t="shared" si="6"/>
        <v>10.680470000000001</v>
      </c>
      <c r="I92" s="377">
        <f t="shared" si="7"/>
        <v>0</v>
      </c>
      <c r="J92" s="37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370" t="s">
        <v>713</v>
      </c>
      <c r="B93" s="371" t="s">
        <v>1034</v>
      </c>
      <c r="C93" s="370" t="s">
        <v>282</v>
      </c>
      <c r="D93" s="372">
        <f>SUMIF(MC__2!A:A,A93,MC__2!J:J)</f>
        <v>12922.679999999998</v>
      </c>
      <c r="E93" s="386">
        <v>9537</v>
      </c>
      <c r="F93" s="374" t="s">
        <v>880</v>
      </c>
      <c r="G93" s="375">
        <v>1.87</v>
      </c>
      <c r="H93" s="376">
        <f t="shared" si="6"/>
        <v>2.3805100000000006</v>
      </c>
      <c r="I93" s="377">
        <f t="shared" si="7"/>
        <v>30762.568966800005</v>
      </c>
      <c r="J93" s="37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370" t="s">
        <v>302</v>
      </c>
      <c r="B94" s="378" t="s">
        <v>1035</v>
      </c>
      <c r="C94" s="370" t="s">
        <v>54</v>
      </c>
      <c r="D94" s="372">
        <f>SUMIF(MC__2!A:A,A94,MC__2!J:J)</f>
        <v>1</v>
      </c>
      <c r="E94" s="386">
        <v>41598</v>
      </c>
      <c r="F94" s="374" t="s">
        <v>880</v>
      </c>
      <c r="G94" s="387">
        <v>1339.66</v>
      </c>
      <c r="H94" s="376">
        <f t="shared" si="6"/>
        <v>1705.3871800000002</v>
      </c>
      <c r="I94" s="37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370" t="s">
        <v>304</v>
      </c>
      <c r="B95" s="371" t="s">
        <v>1036</v>
      </c>
      <c r="C95" s="370" t="s">
        <v>54</v>
      </c>
      <c r="D95" s="372">
        <f>SUMIF(MC__2!A:A,A95,MC__2!J:J)</f>
        <v>1</v>
      </c>
      <c r="E95" s="386">
        <v>95635</v>
      </c>
      <c r="F95" s="374" t="s">
        <v>880</v>
      </c>
      <c r="G95" s="387">
        <v>117.98</v>
      </c>
      <c r="H95" s="376">
        <f t="shared" si="6"/>
        <v>150.18854000000002</v>
      </c>
      <c r="I95" s="37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370" t="s">
        <v>306</v>
      </c>
      <c r="B96" s="378" t="s">
        <v>1037</v>
      </c>
      <c r="C96" s="370" t="s">
        <v>54</v>
      </c>
      <c r="D96" s="372">
        <f>SUMIF(MC__2!A:A,A96,MC__2!J:J)</f>
        <v>1</v>
      </c>
      <c r="E96" s="386">
        <v>12744</v>
      </c>
      <c r="F96" s="374" t="s">
        <v>880</v>
      </c>
      <c r="G96" s="387">
        <v>118.98</v>
      </c>
      <c r="H96" s="376">
        <f t="shared" si="6"/>
        <v>151.46154000000001</v>
      </c>
      <c r="I96" s="37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370" t="s">
        <v>308</v>
      </c>
      <c r="B97" s="378" t="s">
        <v>1038</v>
      </c>
      <c r="C97" s="370" t="s">
        <v>54</v>
      </c>
      <c r="D97" s="372">
        <f>SUMIF(MC__2!A:A,A97,MC__2!J:J)</f>
        <v>1</v>
      </c>
      <c r="E97" s="386">
        <v>72872</v>
      </c>
      <c r="F97" s="374" t="s">
        <v>880</v>
      </c>
      <c r="G97" s="387">
        <v>628.32000000000005</v>
      </c>
      <c r="H97" s="376">
        <f t="shared" si="6"/>
        <v>799.85136000000011</v>
      </c>
      <c r="I97" s="37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370" t="s">
        <v>325</v>
      </c>
      <c r="B98" s="378" t="s">
        <v>1039</v>
      </c>
      <c r="C98" s="370" t="s">
        <v>907</v>
      </c>
      <c r="D98" s="372">
        <f>SUMIF(MC__2!A:A,A98,MC__2!J:J)</f>
        <v>28</v>
      </c>
      <c r="E98" s="386">
        <v>93565</v>
      </c>
      <c r="F98" s="374" t="s">
        <v>880</v>
      </c>
      <c r="G98" s="387">
        <v>12203.12</v>
      </c>
      <c r="H98" s="376">
        <f t="shared" si="6"/>
        <v>15534.571760000003</v>
      </c>
      <c r="I98" s="37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370" t="s">
        <v>328</v>
      </c>
      <c r="B99" s="21" t="s">
        <v>1040</v>
      </c>
      <c r="C99" s="370" t="s">
        <v>1041</v>
      </c>
      <c r="D99" s="372">
        <f>SUMIF(MC__2!A:A,A99,MC__2!J:J)</f>
        <v>6160</v>
      </c>
      <c r="E99" s="386">
        <v>250113</v>
      </c>
      <c r="F99" s="388" t="s">
        <v>1025</v>
      </c>
      <c r="G99" s="387">
        <v>12.77</v>
      </c>
      <c r="H99" s="376">
        <f t="shared" si="6"/>
        <v>16.256209999999999</v>
      </c>
      <c r="I99" s="37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370" t="s">
        <v>330</v>
      </c>
      <c r="B100" s="378" t="s">
        <v>1042</v>
      </c>
      <c r="C100" s="370" t="s">
        <v>1043</v>
      </c>
      <c r="D100" s="372">
        <f>SUMIF(MC__2!A:A,A100,MC__2!J:J)</f>
        <v>42</v>
      </c>
      <c r="E100" s="386">
        <v>93564</v>
      </c>
      <c r="F100" s="374" t="s">
        <v>880</v>
      </c>
      <c r="G100" s="387">
        <v>3918</v>
      </c>
      <c r="H100" s="376">
        <f t="shared" si="6"/>
        <v>4987.6140000000005</v>
      </c>
      <c r="I100" s="37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370" t="s">
        <v>333</v>
      </c>
      <c r="B101" s="378" t="s">
        <v>1044</v>
      </c>
      <c r="C101" s="370" t="s">
        <v>1043</v>
      </c>
      <c r="D101" s="372">
        <f>SUMIF(MC__2!A:A,A101,MC__2!J:J)</f>
        <v>42</v>
      </c>
      <c r="E101" s="386">
        <v>93566</v>
      </c>
      <c r="F101" s="374" t="s">
        <v>880</v>
      </c>
      <c r="G101" s="387">
        <v>2655.12</v>
      </c>
      <c r="H101" s="376">
        <f t="shared" si="6"/>
        <v>3379.96776</v>
      </c>
      <c r="I101" s="37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370" t="s">
        <v>335</v>
      </c>
      <c r="B102" s="355" t="s">
        <v>1045</v>
      </c>
      <c r="C102" s="250" t="s">
        <v>1043</v>
      </c>
      <c r="D102" s="372">
        <f>SUMIF(MC__2!A:A,A102,MC__2!J:J)</f>
        <v>28</v>
      </c>
      <c r="E102" s="248" t="s">
        <v>1046</v>
      </c>
      <c r="F102" s="374" t="s">
        <v>880</v>
      </c>
      <c r="G102" s="389">
        <v>3879.24</v>
      </c>
      <c r="H102" s="376">
        <f t="shared" si="6"/>
        <v>4938.2725200000004</v>
      </c>
      <c r="I102" s="37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370" t="s">
        <v>337</v>
      </c>
      <c r="B103" s="390" t="s">
        <v>1047</v>
      </c>
      <c r="C103" s="250" t="s">
        <v>1041</v>
      </c>
      <c r="D103" s="372">
        <f>SUMIF(MC__2!A:A,A103,MC__2!J:J)</f>
        <v>6160</v>
      </c>
      <c r="E103" s="248" t="s">
        <v>1048</v>
      </c>
      <c r="F103" s="374" t="s">
        <v>880</v>
      </c>
      <c r="G103" s="389">
        <v>20.239999999999998</v>
      </c>
      <c r="H103" s="376">
        <f t="shared" si="6"/>
        <v>25.765520000000002</v>
      </c>
      <c r="I103" s="37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370" t="s">
        <v>338</v>
      </c>
      <c r="B104" s="355" t="s">
        <v>1049</v>
      </c>
      <c r="C104" s="250" t="s">
        <v>1041</v>
      </c>
      <c r="D104" s="372">
        <f>SUMIF(MC__2!A:A,A104,MC__2!J:J)</f>
        <v>1344</v>
      </c>
      <c r="E104" s="248" t="s">
        <v>1050</v>
      </c>
      <c r="F104" s="374" t="s">
        <v>880</v>
      </c>
      <c r="G104" s="389">
        <v>14.74</v>
      </c>
      <c r="H104" s="376">
        <f t="shared" si="6"/>
        <v>18.764020000000002</v>
      </c>
      <c r="I104" s="37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370" t="s">
        <v>340</v>
      </c>
      <c r="B105" s="2" t="s">
        <v>1051</v>
      </c>
      <c r="C105" s="250" t="s">
        <v>1043</v>
      </c>
      <c r="D105" s="372">
        <f>SUMIF(MC__2!A:A,A105,MC__2!J:J)</f>
        <v>14</v>
      </c>
      <c r="E105" s="248" t="s">
        <v>1052</v>
      </c>
      <c r="F105" s="374" t="s">
        <v>1053</v>
      </c>
      <c r="G105" s="389">
        <v>5416.14</v>
      </c>
      <c r="H105" s="376">
        <f t="shared" si="6"/>
        <v>6894.7462200000009</v>
      </c>
      <c r="I105" s="37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370" t="s">
        <v>341</v>
      </c>
      <c r="B106" s="355" t="s">
        <v>1054</v>
      </c>
      <c r="C106" s="250" t="s">
        <v>1043</v>
      </c>
      <c r="D106" s="372">
        <f>SUMIF(MC__2!A:A,A106,MC__2!J:J)</f>
        <v>14</v>
      </c>
      <c r="E106" s="248">
        <v>93563</v>
      </c>
      <c r="F106" s="374" t="s">
        <v>880</v>
      </c>
      <c r="G106" s="389">
        <v>4081.43</v>
      </c>
      <c r="H106" s="376">
        <f t="shared" si="6"/>
        <v>5195.66039</v>
      </c>
      <c r="I106" s="37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370" t="s">
        <v>343</v>
      </c>
      <c r="B107" s="355" t="s">
        <v>1055</v>
      </c>
      <c r="C107" s="250" t="s">
        <v>1041</v>
      </c>
      <c r="D107" s="372">
        <f>SUMIF(MC__2!A:A,A107,MC__2!J:J)</f>
        <v>3080</v>
      </c>
      <c r="E107" s="248">
        <v>88284</v>
      </c>
      <c r="F107" s="374" t="s">
        <v>880</v>
      </c>
      <c r="G107" s="389">
        <v>26.28</v>
      </c>
      <c r="H107" s="376">
        <f t="shared" si="6"/>
        <v>33.454440000000005</v>
      </c>
      <c r="I107" s="37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370" t="s">
        <v>344</v>
      </c>
      <c r="B108" s="355" t="s">
        <v>1056</v>
      </c>
      <c r="C108" s="250" t="s">
        <v>1043</v>
      </c>
      <c r="D108" s="372">
        <f>SUMIF(MC__2!A:A,A108,MC__2!J:J)</f>
        <v>14</v>
      </c>
      <c r="E108" s="248">
        <v>40908</v>
      </c>
      <c r="F108" s="374" t="s">
        <v>880</v>
      </c>
      <c r="G108" s="389">
        <v>2665.25</v>
      </c>
      <c r="H108" s="376">
        <f t="shared" si="6"/>
        <v>3392.8632500000003</v>
      </c>
      <c r="I108" s="37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370" t="s">
        <v>346</v>
      </c>
      <c r="B109" s="355" t="s">
        <v>1057</v>
      </c>
      <c r="C109" s="250" t="s">
        <v>1043</v>
      </c>
      <c r="D109" s="372">
        <f>SUMIF(MC__2!A:A,A109,MC__2!J:J)</f>
        <v>14</v>
      </c>
      <c r="E109" s="248" t="s">
        <v>1058</v>
      </c>
      <c r="F109" s="374" t="s">
        <v>880</v>
      </c>
      <c r="G109" s="389">
        <v>2352.8000000000002</v>
      </c>
      <c r="H109" s="376">
        <f t="shared" si="6"/>
        <v>2995.1144000000004</v>
      </c>
      <c r="I109" s="37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370" t="s">
        <v>348</v>
      </c>
      <c r="B110" s="355" t="s">
        <v>1059</v>
      </c>
      <c r="C110" s="250" t="s">
        <v>1043</v>
      </c>
      <c r="D110" s="372">
        <f>SUMIF(MC__2!A:A,A110,MC__2!J:J)</f>
        <v>14</v>
      </c>
      <c r="E110" s="248">
        <v>94295</v>
      </c>
      <c r="F110" s="374" t="s">
        <v>880</v>
      </c>
      <c r="G110" s="389">
        <v>6535.2</v>
      </c>
      <c r="H110" s="376">
        <f t="shared" si="6"/>
        <v>8319.3096000000005</v>
      </c>
      <c r="I110" s="37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370" t="s">
        <v>350</v>
      </c>
      <c r="B111" s="355" t="s">
        <v>1060</v>
      </c>
      <c r="C111" s="250" t="s">
        <v>1043</v>
      </c>
      <c r="D111" s="372">
        <f>SUMIF(MC__2!A:A,A111,MC__2!J:J)</f>
        <v>14</v>
      </c>
      <c r="E111" s="248">
        <v>93572</v>
      </c>
      <c r="F111" s="374" t="s">
        <v>880</v>
      </c>
      <c r="G111" s="389">
        <v>4395.5600000000004</v>
      </c>
      <c r="H111" s="376">
        <f t="shared" si="6"/>
        <v>5595.547880000001</v>
      </c>
      <c r="I111" s="37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370" t="s">
        <v>352</v>
      </c>
      <c r="B112" s="355" t="s">
        <v>1061</v>
      </c>
      <c r="C112" s="250" t="s">
        <v>1043</v>
      </c>
      <c r="D112" s="372">
        <f>SUMIF(MC__2!A:A,A112,MC__2!J:J)</f>
        <v>56</v>
      </c>
      <c r="E112" s="248" t="s">
        <v>1062</v>
      </c>
      <c r="F112" s="374" t="s">
        <v>880</v>
      </c>
      <c r="G112" s="389">
        <v>1705.12</v>
      </c>
      <c r="H112" s="376">
        <f t="shared" si="6"/>
        <v>2170.6177600000001</v>
      </c>
      <c r="I112" s="37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370" t="s">
        <v>354</v>
      </c>
      <c r="B113" s="355" t="s">
        <v>1063</v>
      </c>
      <c r="C113" s="250" t="s">
        <v>1043</v>
      </c>
      <c r="D113" s="372">
        <f>SUMIF(MC__2!A:A,A113,MC__2!J:J)</f>
        <v>56</v>
      </c>
      <c r="E113" s="248">
        <v>43201</v>
      </c>
      <c r="F113" s="391" t="s">
        <v>1025</v>
      </c>
      <c r="G113" s="389">
        <v>3461.84</v>
      </c>
      <c r="H113" s="376">
        <f t="shared" si="6"/>
        <v>4406.9223200000006</v>
      </c>
      <c r="I113" s="37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370" t="s">
        <v>357</v>
      </c>
      <c r="B114" s="355" t="s">
        <v>1064</v>
      </c>
      <c r="C114" s="250" t="s">
        <v>1043</v>
      </c>
      <c r="D114" s="372">
        <f>SUMIF(MC__2!A:A,A114,MC__2!J:J)</f>
        <v>420</v>
      </c>
      <c r="E114" s="248">
        <v>93556</v>
      </c>
      <c r="F114" s="374" t="s">
        <v>880</v>
      </c>
      <c r="G114" s="389">
        <v>85.61</v>
      </c>
      <c r="H114" s="376">
        <f t="shared" si="6"/>
        <v>108.98153000000001</v>
      </c>
      <c r="I114" s="37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370" t="s">
        <v>359</v>
      </c>
      <c r="B115" s="355" t="s">
        <v>1065</v>
      </c>
      <c r="C115" s="250" t="s">
        <v>1043</v>
      </c>
      <c r="D115" s="372">
        <f>SUMIF(MC__2!A:A,A115,MC__2!J:J)</f>
        <v>560</v>
      </c>
      <c r="E115" s="248">
        <v>93557</v>
      </c>
      <c r="F115" s="374" t="s">
        <v>880</v>
      </c>
      <c r="G115" s="389">
        <v>154.91999999999999</v>
      </c>
      <c r="H115" s="376">
        <f t="shared" si="6"/>
        <v>197.21316000000002</v>
      </c>
      <c r="I115" s="37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370" t="s">
        <v>401</v>
      </c>
      <c r="B116" s="355" t="s">
        <v>1066</v>
      </c>
      <c r="C116" s="250" t="s">
        <v>972</v>
      </c>
      <c r="D116" s="372">
        <f>SUMIF(MC__2!A:A,A116,MC__2!J:J)</f>
        <v>655.33999999999992</v>
      </c>
      <c r="E116" s="248">
        <v>85335</v>
      </c>
      <c r="F116" s="374" t="s">
        <v>880</v>
      </c>
      <c r="G116" s="389">
        <v>6.23</v>
      </c>
      <c r="H116" s="376">
        <f t="shared" si="6"/>
        <v>7.9307900000000018</v>
      </c>
      <c r="I116" s="37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370" t="s">
        <v>407</v>
      </c>
      <c r="B117" s="355" t="s">
        <v>1067</v>
      </c>
      <c r="C117" s="250" t="s">
        <v>825</v>
      </c>
      <c r="D117" s="372">
        <f>SUMIF(MC__2!A:A,A117,MC__2!J:J)</f>
        <v>765</v>
      </c>
      <c r="E117" s="248">
        <v>85364</v>
      </c>
      <c r="F117" s="374" t="s">
        <v>880</v>
      </c>
      <c r="G117" s="389">
        <v>181.45</v>
      </c>
      <c r="H117" s="376">
        <f t="shared" si="6"/>
        <v>230.98585</v>
      </c>
      <c r="I117" s="37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370" t="s">
        <v>500</v>
      </c>
      <c r="B118" s="355" t="s">
        <v>1068</v>
      </c>
      <c r="C118" s="250" t="s">
        <v>1069</v>
      </c>
      <c r="D118" s="372">
        <f>SUMIF(MC__2!A:A,A118,MC__2!J:J)</f>
        <v>18525.401023999999</v>
      </c>
      <c r="E118" s="248">
        <v>93176</v>
      </c>
      <c r="F118" s="374" t="s">
        <v>880</v>
      </c>
      <c r="G118" s="389">
        <v>0.42</v>
      </c>
      <c r="H118" s="376">
        <f t="shared" si="6"/>
        <v>0.53466000000000002</v>
      </c>
      <c r="I118" s="37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370" t="s">
        <v>519</v>
      </c>
      <c r="B119" s="355" t="s">
        <v>1070</v>
      </c>
      <c r="C119" s="250" t="s">
        <v>282</v>
      </c>
      <c r="D119" s="372">
        <f>SUMIF(MC__2!A:A,A119,MC__2!J:J)</f>
        <v>204.20000000000002</v>
      </c>
      <c r="E119" s="248" t="s">
        <v>1071</v>
      </c>
      <c r="F119" s="374" t="s">
        <v>880</v>
      </c>
      <c r="G119" s="389">
        <v>58.65</v>
      </c>
      <c r="H119" s="376">
        <f t="shared" si="6"/>
        <v>74.661450000000002</v>
      </c>
      <c r="I119" s="37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370" t="s">
        <v>1072</v>
      </c>
      <c r="B120" s="355" t="s">
        <v>1073</v>
      </c>
      <c r="C120" s="250" t="s">
        <v>54</v>
      </c>
      <c r="D120" s="372">
        <f>SUMIF(MC__2!A:A,A120,MC__2!J:J)</f>
        <v>0</v>
      </c>
      <c r="E120" s="248" t="s">
        <v>1074</v>
      </c>
      <c r="F120" s="374" t="s">
        <v>880</v>
      </c>
      <c r="G120" s="389">
        <v>143.78</v>
      </c>
      <c r="H120" s="376">
        <f t="shared" si="6"/>
        <v>183.03194000000002</v>
      </c>
      <c r="I120" s="37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370" t="s">
        <v>532</v>
      </c>
      <c r="B121" s="355" t="s">
        <v>1075</v>
      </c>
      <c r="C121" s="250" t="s">
        <v>54</v>
      </c>
      <c r="D121" s="372">
        <f>SUMIF(MC__2!A:A,A121,MC__2!J:J)</f>
        <v>32</v>
      </c>
      <c r="E121" s="248" t="s">
        <v>1076</v>
      </c>
      <c r="F121" s="374" t="s">
        <v>880</v>
      </c>
      <c r="G121" s="389">
        <v>186.07</v>
      </c>
      <c r="H121" s="376">
        <f t="shared" ref="H121:H122" si="8">G121*(1+$Q$2)</f>
        <v>236.86711000000003</v>
      </c>
      <c r="I121" s="37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370" t="s">
        <v>536</v>
      </c>
      <c r="B122" s="355" t="s">
        <v>1077</v>
      </c>
      <c r="C122" s="250" t="s">
        <v>54</v>
      </c>
      <c r="D122" s="372">
        <f>SUMIF(MC__2!A:A,A122,MC__2!J:J)</f>
        <v>32</v>
      </c>
      <c r="E122" s="248" t="s">
        <v>1078</v>
      </c>
      <c r="F122" s="374" t="s">
        <v>880</v>
      </c>
      <c r="G122" s="389">
        <v>169.16</v>
      </c>
      <c r="H122" s="376">
        <f t="shared" si="8"/>
        <v>215.34068000000002</v>
      </c>
      <c r="I122" s="37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370" t="s">
        <v>1079</v>
      </c>
      <c r="B123"/>
      <c r="C123"/>
      <c r="D123" s="372"/>
      <c r="E123"/>
      <c r="F123" s="374"/>
      <c r="G123" s="389"/>
      <c r="H123" s="376"/>
      <c r="I123" s="37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370" t="s">
        <v>537</v>
      </c>
      <c r="B124" s="355" t="s">
        <v>1080</v>
      </c>
      <c r="C124" s="250" t="s">
        <v>54</v>
      </c>
      <c r="D124" s="372">
        <f>SUMIF(MC__2!A:A,A124,MC__2!J:J)</f>
        <v>32</v>
      </c>
      <c r="E124" s="248" t="s">
        <v>1081</v>
      </c>
      <c r="F124" s="374" t="s">
        <v>880</v>
      </c>
      <c r="G124" s="389">
        <v>148.01</v>
      </c>
      <c r="H124" s="376">
        <f t="shared" ref="H124:H155" si="10">G124*(1+$Q$2)</f>
        <v>188.41673</v>
      </c>
      <c r="I124" s="37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370" t="s">
        <v>464</v>
      </c>
      <c r="B125" s="355" t="s">
        <v>1082</v>
      </c>
      <c r="C125" s="250" t="s">
        <v>54</v>
      </c>
      <c r="D125" s="372">
        <f>SUMIF(MC__2!A:A,A125,MC__2!J:J)</f>
        <v>189</v>
      </c>
      <c r="E125" s="248" t="s">
        <v>1083</v>
      </c>
      <c r="F125" s="374" t="s">
        <v>880</v>
      </c>
      <c r="G125" s="389">
        <v>245.28</v>
      </c>
      <c r="H125" s="376">
        <f t="shared" si="10"/>
        <v>312.24144000000001</v>
      </c>
      <c r="I125" s="377">
        <f t="shared" si="11"/>
        <v>59013.632160000001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370" t="s">
        <v>579</v>
      </c>
      <c r="B126" s="355" t="s">
        <v>1084</v>
      </c>
      <c r="C126" s="250" t="s">
        <v>531</v>
      </c>
      <c r="D126" s="372">
        <f>SUMIF(MC__2!A:A,A126,MC__2!J:J)</f>
        <v>85927.23</v>
      </c>
      <c r="E126" s="248">
        <v>72844</v>
      </c>
      <c r="F126" s="374" t="s">
        <v>880</v>
      </c>
      <c r="G126" s="389">
        <v>0.74</v>
      </c>
      <c r="H126" s="376">
        <f t="shared" si="10"/>
        <v>0.94202000000000008</v>
      </c>
      <c r="I126" s="37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370" t="s">
        <v>590</v>
      </c>
      <c r="B127" s="355" t="s">
        <v>1085</v>
      </c>
      <c r="C127" s="250" t="s">
        <v>972</v>
      </c>
      <c r="D127" s="372">
        <f>SUMIF(MC__2!A:A,A127,MC__2!J:J)</f>
        <v>1419.56</v>
      </c>
      <c r="E127" s="248">
        <v>94264</v>
      </c>
      <c r="F127" s="374" t="s">
        <v>880</v>
      </c>
      <c r="G127" s="389">
        <v>22.26</v>
      </c>
      <c r="H127" s="376">
        <f t="shared" si="10"/>
        <v>28.336980000000004</v>
      </c>
      <c r="I127" s="37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370" t="s">
        <v>600</v>
      </c>
      <c r="B128" s="355" t="s">
        <v>1086</v>
      </c>
      <c r="C128" s="250" t="s">
        <v>282</v>
      </c>
      <c r="D128" s="372">
        <f>SUMIF(MC__2!A:A,A128,MC__2!J:J)</f>
        <v>1.62</v>
      </c>
      <c r="E128" s="248">
        <v>34721</v>
      </c>
      <c r="F128" s="374" t="s">
        <v>880</v>
      </c>
      <c r="G128" s="389">
        <v>648</v>
      </c>
      <c r="H128" s="376">
        <f t="shared" si="10"/>
        <v>824.90400000000011</v>
      </c>
      <c r="I128" s="37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370" t="s">
        <v>601</v>
      </c>
      <c r="B129" s="381" t="s">
        <v>1087</v>
      </c>
      <c r="C129" s="250" t="s">
        <v>54</v>
      </c>
      <c r="D129" s="372">
        <f>SUMIF(MC__2!A:A,A129,MC__2!J:J)</f>
        <v>20</v>
      </c>
      <c r="E129" s="248" t="s">
        <v>1088</v>
      </c>
      <c r="F129" s="374" t="s">
        <v>880</v>
      </c>
      <c r="G129" s="389">
        <v>299.02999999999997</v>
      </c>
      <c r="H129" s="376">
        <f t="shared" si="10"/>
        <v>380.66519</v>
      </c>
      <c r="I129" s="37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370" t="s">
        <v>668</v>
      </c>
      <c r="B130" s="355" t="s">
        <v>1089</v>
      </c>
      <c r="C130" s="250" t="s">
        <v>825</v>
      </c>
      <c r="D130" s="372">
        <f>SUMIF(MC__2!A:A,A130,MC__2!J:J)</f>
        <v>208.91665999999998</v>
      </c>
      <c r="E130" s="248">
        <v>83534</v>
      </c>
      <c r="F130" s="374" t="s">
        <v>880</v>
      </c>
      <c r="G130" s="392">
        <v>437.51</v>
      </c>
      <c r="H130" s="376">
        <f t="shared" si="10"/>
        <v>556.95023000000003</v>
      </c>
      <c r="I130" s="37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370" t="s">
        <v>678</v>
      </c>
      <c r="B131" s="355" t="s">
        <v>1090</v>
      </c>
      <c r="C131" s="250" t="s">
        <v>825</v>
      </c>
      <c r="D131" s="372">
        <f>SUMIF(MC__2!A:A,A131,MC__2!J:J)</f>
        <v>947.66319999999996</v>
      </c>
      <c r="E131" s="248">
        <v>83683</v>
      </c>
      <c r="F131" s="374" t="s">
        <v>880</v>
      </c>
      <c r="G131" s="392">
        <v>86.81</v>
      </c>
      <c r="H131" s="376">
        <f t="shared" si="10"/>
        <v>110.50913000000001</v>
      </c>
      <c r="I131" s="37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394" customFormat="1" x14ac:dyDescent="0.25">
      <c r="A132" s="393" t="s">
        <v>1091</v>
      </c>
      <c r="B132" s="394" t="s">
        <v>1092</v>
      </c>
      <c r="C132" s="393" t="s">
        <v>282</v>
      </c>
      <c r="D132" s="395">
        <f>SUMIF(MC__2!A:A,A132,MC__2!J:J)</f>
        <v>0</v>
      </c>
      <c r="E132" s="396">
        <v>85180</v>
      </c>
      <c r="F132" s="395" t="s">
        <v>880</v>
      </c>
      <c r="G132" s="397">
        <v>11.45</v>
      </c>
      <c r="H132" s="398">
        <f t="shared" si="10"/>
        <v>14.575850000000001</v>
      </c>
      <c r="I132" s="399">
        <f t="shared" si="11"/>
        <v>0</v>
      </c>
    </row>
    <row r="133" spans="1:1024" s="394" customFormat="1" x14ac:dyDescent="0.25">
      <c r="A133" s="393" t="s">
        <v>1093</v>
      </c>
      <c r="B133" s="394" t="s">
        <v>1094</v>
      </c>
      <c r="C133" s="393" t="s">
        <v>54</v>
      </c>
      <c r="D133" s="395">
        <f>SUMIF(MC__2!A:A,A133,MC__2!J:J)</f>
        <v>0</v>
      </c>
      <c r="E133" s="396" t="s">
        <v>1095</v>
      </c>
      <c r="F133" s="395" t="s">
        <v>880</v>
      </c>
      <c r="G133" s="397">
        <v>89.7</v>
      </c>
      <c r="H133" s="398">
        <f t="shared" si="10"/>
        <v>114.18810000000002</v>
      </c>
      <c r="I133" s="399">
        <f t="shared" si="11"/>
        <v>0</v>
      </c>
    </row>
    <row r="134" spans="1:1024" s="394" customFormat="1" x14ac:dyDescent="0.25">
      <c r="A134" s="393" t="s">
        <v>1096</v>
      </c>
      <c r="B134" s="394" t="s">
        <v>1097</v>
      </c>
      <c r="C134" s="393" t="s">
        <v>54</v>
      </c>
      <c r="D134" s="395">
        <f>SUMIF(MC__2!A:A,A134,MC__2!J:J)</f>
        <v>0</v>
      </c>
      <c r="E134" s="396" t="s">
        <v>1098</v>
      </c>
      <c r="F134" s="395" t="s">
        <v>880</v>
      </c>
      <c r="G134" s="397">
        <v>112.11</v>
      </c>
      <c r="H134" s="398">
        <f t="shared" si="10"/>
        <v>142.71603000000002</v>
      </c>
      <c r="I134" s="399">
        <f t="shared" si="11"/>
        <v>0</v>
      </c>
    </row>
    <row r="135" spans="1:1024" s="394" customFormat="1" x14ac:dyDescent="0.25">
      <c r="A135" s="393" t="s">
        <v>1099</v>
      </c>
      <c r="B135" s="394" t="s">
        <v>1100</v>
      </c>
      <c r="C135" s="393" t="s">
        <v>54</v>
      </c>
      <c r="D135" s="395">
        <f>SUMIF(MC__2!A:A,A135,MC__2!J:J)</f>
        <v>0</v>
      </c>
      <c r="E135" s="396" t="s">
        <v>1101</v>
      </c>
      <c r="F135" s="395" t="s">
        <v>880</v>
      </c>
      <c r="G135" s="397">
        <v>43.1</v>
      </c>
      <c r="H135" s="398">
        <f t="shared" si="10"/>
        <v>54.86630000000001</v>
      </c>
      <c r="I135" s="399">
        <f t="shared" si="11"/>
        <v>0</v>
      </c>
    </row>
    <row r="136" spans="1:1024" ht="30" x14ac:dyDescent="0.25">
      <c r="A136" s="393" t="s">
        <v>1102</v>
      </c>
      <c r="B136" s="400" t="s">
        <v>1103</v>
      </c>
      <c r="C136" s="393" t="s">
        <v>54</v>
      </c>
      <c r="D136" s="395">
        <f>SUMIF(MC__2!A:A,A136,MC__2!J:J)</f>
        <v>0</v>
      </c>
      <c r="E136" s="396" t="s">
        <v>1104</v>
      </c>
      <c r="F136" s="395" t="s">
        <v>880</v>
      </c>
      <c r="G136" s="397">
        <v>28.73</v>
      </c>
      <c r="H136" s="398">
        <f t="shared" si="10"/>
        <v>36.573290000000007</v>
      </c>
      <c r="I136" s="39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393" t="s">
        <v>1105</v>
      </c>
      <c r="B137" s="394" t="s">
        <v>1106</v>
      </c>
      <c r="C137" s="393" t="s">
        <v>54</v>
      </c>
      <c r="D137" s="395">
        <f>SUMIF(MC__2!A:A,A137,MC__2!J:J)</f>
        <v>0</v>
      </c>
      <c r="E137" s="396" t="s">
        <v>1107</v>
      </c>
      <c r="F137" s="395" t="s">
        <v>880</v>
      </c>
      <c r="G137" s="397">
        <v>1.08</v>
      </c>
      <c r="H137" s="398">
        <f t="shared" si="10"/>
        <v>1.3748400000000003</v>
      </c>
      <c r="I137" s="39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393" t="s">
        <v>1108</v>
      </c>
      <c r="B138" s="400" t="s">
        <v>1109</v>
      </c>
      <c r="C138" s="393" t="s">
        <v>54</v>
      </c>
      <c r="D138" s="395">
        <f>SUMIF(MC__2!A:A,A138,MC__2!J:J)</f>
        <v>0</v>
      </c>
      <c r="E138" s="396" t="s">
        <v>1110</v>
      </c>
      <c r="F138" s="395" t="s">
        <v>880</v>
      </c>
      <c r="G138" s="397">
        <v>1</v>
      </c>
      <c r="H138" s="398">
        <f t="shared" si="10"/>
        <v>1.2730000000000001</v>
      </c>
      <c r="I138" s="39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393" t="s">
        <v>1111</v>
      </c>
      <c r="B139" s="400" t="s">
        <v>1112</v>
      </c>
      <c r="C139" s="393" t="s">
        <v>988</v>
      </c>
      <c r="D139" s="395">
        <f>SUMIF(MC__2!A:A,A139,MC__2!J:J)</f>
        <v>0</v>
      </c>
      <c r="E139" s="396" t="s">
        <v>1113</v>
      </c>
      <c r="F139" s="395" t="s">
        <v>880</v>
      </c>
      <c r="G139" s="397">
        <v>0.36</v>
      </c>
      <c r="H139" s="398">
        <f t="shared" si="10"/>
        <v>0.45828000000000002</v>
      </c>
      <c r="I139" s="39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393" t="s">
        <v>1114</v>
      </c>
      <c r="B140" s="394" t="s">
        <v>1115</v>
      </c>
      <c r="C140" s="393" t="s">
        <v>54</v>
      </c>
      <c r="D140" s="395"/>
      <c r="E140" s="396">
        <v>271303</v>
      </c>
      <c r="F140" s="394" t="s">
        <v>1025</v>
      </c>
      <c r="G140" s="397">
        <v>158.27000000000001</v>
      </c>
      <c r="H140" s="398">
        <f t="shared" si="10"/>
        <v>201.47771000000003</v>
      </c>
      <c r="I140" s="39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393" t="s">
        <v>1116</v>
      </c>
      <c r="B141" s="400" t="s">
        <v>1117</v>
      </c>
      <c r="C141" s="393" t="s">
        <v>282</v>
      </c>
      <c r="D141" s="395"/>
      <c r="E141" s="396">
        <v>270215</v>
      </c>
      <c r="F141" s="394" t="s">
        <v>1025</v>
      </c>
      <c r="G141" s="397">
        <v>44</v>
      </c>
      <c r="H141" s="398">
        <f t="shared" si="10"/>
        <v>56.012000000000008</v>
      </c>
      <c r="I141" s="39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393" t="s">
        <v>1118</v>
      </c>
      <c r="B142" s="400" t="s">
        <v>1119</v>
      </c>
      <c r="C142" s="393" t="s">
        <v>54</v>
      </c>
      <c r="D142" s="395"/>
      <c r="E142" s="396" t="s">
        <v>1120</v>
      </c>
      <c r="F142" s="395" t="s">
        <v>880</v>
      </c>
      <c r="G142" s="397">
        <v>3.56</v>
      </c>
      <c r="H142" s="398">
        <f t="shared" si="10"/>
        <v>4.5318800000000001</v>
      </c>
      <c r="I142" s="39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393" t="s">
        <v>1121</v>
      </c>
      <c r="B143" s="400" t="s">
        <v>1122</v>
      </c>
      <c r="C143" s="393" t="s">
        <v>54</v>
      </c>
      <c r="D143" s="395"/>
      <c r="E143" s="396" t="s">
        <v>1123</v>
      </c>
      <c r="F143" s="395" t="s">
        <v>880</v>
      </c>
      <c r="G143" s="397">
        <v>4.03</v>
      </c>
      <c r="H143" s="398">
        <f t="shared" si="10"/>
        <v>5.1301900000000007</v>
      </c>
      <c r="I143" s="39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393" t="s">
        <v>1124</v>
      </c>
      <c r="B144" s="400" t="s">
        <v>1125</v>
      </c>
      <c r="C144" s="393" t="s">
        <v>54</v>
      </c>
      <c r="D144" s="395"/>
      <c r="E144" s="396" t="s">
        <v>1126</v>
      </c>
      <c r="F144" s="395" t="s">
        <v>880</v>
      </c>
      <c r="G144" s="397">
        <v>1.9</v>
      </c>
      <c r="H144" s="398">
        <f t="shared" si="10"/>
        <v>2.4187000000000003</v>
      </c>
      <c r="I144" s="39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393" t="s">
        <v>1127</v>
      </c>
      <c r="B145" s="394" t="s">
        <v>1128</v>
      </c>
      <c r="C145" s="393" t="s">
        <v>54</v>
      </c>
      <c r="D145" s="395"/>
      <c r="E145" s="396">
        <v>88545</v>
      </c>
      <c r="F145" s="395" t="s">
        <v>880</v>
      </c>
      <c r="G145" s="397">
        <v>129.28</v>
      </c>
      <c r="H145" s="398">
        <f t="shared" si="10"/>
        <v>164.57344000000001</v>
      </c>
      <c r="I145" s="39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393" t="s">
        <v>1129</v>
      </c>
      <c r="B146" s="394" t="s">
        <v>1130</v>
      </c>
      <c r="C146" s="393" t="s">
        <v>54</v>
      </c>
      <c r="D146" s="395"/>
      <c r="E146" s="396">
        <v>88544</v>
      </c>
      <c r="F146" s="395" t="s">
        <v>880</v>
      </c>
      <c r="G146" s="397">
        <v>70.239999999999995</v>
      </c>
      <c r="H146" s="398">
        <f t="shared" si="10"/>
        <v>89.415520000000001</v>
      </c>
      <c r="I146" s="39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393" t="s">
        <v>1131</v>
      </c>
      <c r="B147" s="400" t="s">
        <v>1132</v>
      </c>
      <c r="C147" s="393" t="s">
        <v>54</v>
      </c>
      <c r="D147" s="395"/>
      <c r="E147" s="396" t="s">
        <v>1133</v>
      </c>
      <c r="F147" s="395" t="s">
        <v>880</v>
      </c>
      <c r="G147" s="397">
        <v>0.55000000000000004</v>
      </c>
      <c r="H147" s="398">
        <f t="shared" si="10"/>
        <v>0.70015000000000016</v>
      </c>
      <c r="I147" s="39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393" t="s">
        <v>1134</v>
      </c>
      <c r="B148" s="394" t="s">
        <v>1135</v>
      </c>
      <c r="C148" s="393" t="s">
        <v>54</v>
      </c>
      <c r="D148" s="395"/>
      <c r="E148" s="396" t="s">
        <v>1136</v>
      </c>
      <c r="F148" s="395" t="s">
        <v>880</v>
      </c>
      <c r="G148" s="397">
        <v>0.56000000000000005</v>
      </c>
      <c r="H148" s="398">
        <f t="shared" si="10"/>
        <v>0.71288000000000018</v>
      </c>
      <c r="I148" s="39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393" t="s">
        <v>1137</v>
      </c>
      <c r="B149" s="400" t="s">
        <v>1138</v>
      </c>
      <c r="C149" s="393" t="s">
        <v>972</v>
      </c>
      <c r="D149" s="395"/>
      <c r="E149" s="396" t="s">
        <v>1139</v>
      </c>
      <c r="F149" s="395" t="s">
        <v>880</v>
      </c>
      <c r="G149" s="397">
        <v>275.63</v>
      </c>
      <c r="H149" s="398">
        <f t="shared" si="10"/>
        <v>350.87699000000003</v>
      </c>
      <c r="I149" s="39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393" t="s">
        <v>1140</v>
      </c>
      <c r="B150" s="394" t="s">
        <v>1141</v>
      </c>
      <c r="C150" s="393" t="s">
        <v>972</v>
      </c>
      <c r="D150" s="395"/>
      <c r="E150" s="396">
        <v>92988</v>
      </c>
      <c r="F150" s="395" t="s">
        <v>880</v>
      </c>
      <c r="G150" s="397">
        <v>29.47</v>
      </c>
      <c r="H150" s="398">
        <f t="shared" si="10"/>
        <v>37.515309999999999</v>
      </c>
      <c r="I150" s="39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393" t="s">
        <v>1142</v>
      </c>
      <c r="B151" s="400" t="s">
        <v>1143</v>
      </c>
      <c r="C151" s="393" t="s">
        <v>972</v>
      </c>
      <c r="D151" s="395"/>
      <c r="E151" s="396" t="s">
        <v>1144</v>
      </c>
      <c r="F151" s="395" t="s">
        <v>880</v>
      </c>
      <c r="G151" s="397">
        <v>58.58</v>
      </c>
      <c r="H151" s="398">
        <f t="shared" si="10"/>
        <v>74.572340000000011</v>
      </c>
      <c r="I151" s="39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393" t="s">
        <v>1145</v>
      </c>
      <c r="B152" s="400" t="s">
        <v>1146</v>
      </c>
      <c r="C152" s="393" t="s">
        <v>972</v>
      </c>
      <c r="D152" s="395"/>
      <c r="E152" s="396" t="s">
        <v>1147</v>
      </c>
      <c r="F152" s="395" t="s">
        <v>880</v>
      </c>
      <c r="G152" s="397">
        <v>121.08</v>
      </c>
      <c r="H152" s="398">
        <f t="shared" si="10"/>
        <v>154.13484000000003</v>
      </c>
      <c r="I152" s="39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393" t="s">
        <v>1148</v>
      </c>
      <c r="B153" s="394" t="s">
        <v>1149</v>
      </c>
      <c r="C153" s="393" t="s">
        <v>972</v>
      </c>
      <c r="D153" s="395"/>
      <c r="E153" s="396" t="s">
        <v>1150</v>
      </c>
      <c r="F153" s="395" t="s">
        <v>880</v>
      </c>
      <c r="G153" s="397">
        <v>22.66</v>
      </c>
      <c r="H153" s="398">
        <f t="shared" si="10"/>
        <v>28.846180000000004</v>
      </c>
      <c r="I153" s="39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393" t="s">
        <v>1151</v>
      </c>
      <c r="B154" s="394" t="s">
        <v>1152</v>
      </c>
      <c r="C154" s="393" t="s">
        <v>972</v>
      </c>
      <c r="D154" s="395"/>
      <c r="E154" s="396">
        <v>72252</v>
      </c>
      <c r="F154" s="395" t="s">
        <v>880</v>
      </c>
      <c r="G154" s="397">
        <v>15.34</v>
      </c>
      <c r="H154" s="398">
        <f t="shared" si="10"/>
        <v>19.527820000000002</v>
      </c>
      <c r="I154" s="39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393" t="s">
        <v>1153</v>
      </c>
      <c r="B155" s="394" t="s">
        <v>1154</v>
      </c>
      <c r="C155" s="393" t="s">
        <v>972</v>
      </c>
      <c r="D155" s="395"/>
      <c r="E155" s="396" t="s">
        <v>1155</v>
      </c>
      <c r="F155" s="395" t="s">
        <v>880</v>
      </c>
      <c r="G155" s="397">
        <v>14.9</v>
      </c>
      <c r="H155" s="398">
        <f t="shared" si="10"/>
        <v>18.967700000000001</v>
      </c>
      <c r="I155" s="39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393" t="s">
        <v>1156</v>
      </c>
      <c r="B156" s="400" t="s">
        <v>1157</v>
      </c>
      <c r="C156" s="393" t="s">
        <v>54</v>
      </c>
      <c r="D156" s="395"/>
      <c r="E156" s="396" t="s">
        <v>1158</v>
      </c>
      <c r="F156" s="395" t="s">
        <v>880</v>
      </c>
      <c r="G156" s="397">
        <v>16.77</v>
      </c>
      <c r="H156" s="398">
        <f t="shared" ref="H156:H187" si="12">G156*(1+$Q$2)</f>
        <v>21.348210000000002</v>
      </c>
      <c r="I156" s="39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393" t="s">
        <v>1159</v>
      </c>
      <c r="B157" s="400" t="s">
        <v>1160</v>
      </c>
      <c r="C157" s="393" t="s">
        <v>54</v>
      </c>
      <c r="D157" s="395"/>
      <c r="E157" s="396" t="s">
        <v>1161</v>
      </c>
      <c r="F157" s="395" t="s">
        <v>880</v>
      </c>
      <c r="G157" s="397">
        <v>19.98</v>
      </c>
      <c r="H157" s="398">
        <f t="shared" si="12"/>
        <v>25.434540000000002</v>
      </c>
      <c r="I157" s="39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393" t="s">
        <v>1162</v>
      </c>
      <c r="B158" s="394" t="s">
        <v>1163</v>
      </c>
      <c r="C158" s="393" t="s">
        <v>54</v>
      </c>
      <c r="D158" s="395"/>
      <c r="E158" s="396">
        <v>72264</v>
      </c>
      <c r="F158" s="395" t="s">
        <v>880</v>
      </c>
      <c r="G158" s="397">
        <v>17.3</v>
      </c>
      <c r="H158" s="398">
        <f t="shared" si="12"/>
        <v>22.022900000000003</v>
      </c>
      <c r="I158" s="39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393" t="s">
        <v>1164</v>
      </c>
      <c r="B159" s="400" t="s">
        <v>1165</v>
      </c>
      <c r="C159" s="393" t="s">
        <v>54</v>
      </c>
      <c r="D159" s="395"/>
      <c r="E159" s="396" t="s">
        <v>1166</v>
      </c>
      <c r="F159" s="395" t="s">
        <v>880</v>
      </c>
      <c r="G159" s="397">
        <v>3.11</v>
      </c>
      <c r="H159" s="398">
        <f t="shared" si="12"/>
        <v>3.9590300000000003</v>
      </c>
      <c r="I159" s="39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393" t="s">
        <v>1167</v>
      </c>
      <c r="B160" s="400" t="s">
        <v>1168</v>
      </c>
      <c r="C160" s="393" t="s">
        <v>54</v>
      </c>
      <c r="D160" s="395"/>
      <c r="E160" s="396" t="s">
        <v>1169</v>
      </c>
      <c r="F160" s="395" t="s">
        <v>880</v>
      </c>
      <c r="G160" s="397">
        <v>2.8</v>
      </c>
      <c r="H160" s="398">
        <f t="shared" si="12"/>
        <v>3.5644</v>
      </c>
      <c r="I160" s="39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393" t="s">
        <v>1170</v>
      </c>
      <c r="B161" s="394" t="s">
        <v>1171</v>
      </c>
      <c r="C161" s="393" t="s">
        <v>54</v>
      </c>
      <c r="D161" s="395"/>
      <c r="E161" s="396" t="s">
        <v>1172</v>
      </c>
      <c r="F161" s="395" t="s">
        <v>880</v>
      </c>
      <c r="G161" s="397">
        <v>14.95</v>
      </c>
      <c r="H161" s="398">
        <f t="shared" si="12"/>
        <v>19.03135</v>
      </c>
      <c r="I161" s="39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393" t="s">
        <v>1173</v>
      </c>
      <c r="B162" s="394" t="s">
        <v>1174</v>
      </c>
      <c r="C162" s="393" t="s">
        <v>972</v>
      </c>
      <c r="D162" s="395"/>
      <c r="E162" s="396">
        <v>72929</v>
      </c>
      <c r="F162" s="395" t="s">
        <v>880</v>
      </c>
      <c r="G162" s="397">
        <v>39.270000000000003</v>
      </c>
      <c r="H162" s="398">
        <f t="shared" si="12"/>
        <v>49.990710000000007</v>
      </c>
      <c r="I162" s="39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393" t="s">
        <v>1175</v>
      </c>
      <c r="B163" s="394" t="s">
        <v>1176</v>
      </c>
      <c r="C163" s="393" t="s">
        <v>972</v>
      </c>
      <c r="D163" s="395"/>
      <c r="E163" s="396">
        <v>72930</v>
      </c>
      <c r="F163" s="395" t="s">
        <v>880</v>
      </c>
      <c r="G163" s="397">
        <v>47.91</v>
      </c>
      <c r="H163" s="398">
        <f t="shared" si="12"/>
        <v>60.989429999999999</v>
      </c>
      <c r="I163" s="39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393" t="s">
        <v>1177</v>
      </c>
      <c r="B164" s="394" t="s">
        <v>1178</v>
      </c>
      <c r="C164" s="393" t="s">
        <v>988</v>
      </c>
      <c r="D164" s="395"/>
      <c r="E164" s="396" t="s">
        <v>1179</v>
      </c>
      <c r="F164" s="395" t="s">
        <v>880</v>
      </c>
      <c r="G164" s="397">
        <v>10.76</v>
      </c>
      <c r="H164" s="398">
        <f t="shared" si="12"/>
        <v>13.697480000000001</v>
      </c>
      <c r="I164" s="39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393" t="s">
        <v>1180</v>
      </c>
      <c r="B165" s="394" t="s">
        <v>1181</v>
      </c>
      <c r="C165" s="393" t="s">
        <v>972</v>
      </c>
      <c r="D165" s="395"/>
      <c r="E165" s="396">
        <v>91924</v>
      </c>
      <c r="F165" s="395" t="s">
        <v>880</v>
      </c>
      <c r="G165" s="397">
        <v>1.67</v>
      </c>
      <c r="H165" s="398">
        <f t="shared" si="12"/>
        <v>2.1259100000000002</v>
      </c>
      <c r="I165" s="39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393" t="s">
        <v>1182</v>
      </c>
      <c r="B166" s="394" t="s">
        <v>1183</v>
      </c>
      <c r="C166" s="393" t="s">
        <v>54</v>
      </c>
      <c r="D166" s="395"/>
      <c r="E166" s="396" t="s">
        <v>1184</v>
      </c>
      <c r="F166" s="395" t="s">
        <v>880</v>
      </c>
      <c r="G166" s="397">
        <v>7.47</v>
      </c>
      <c r="H166" s="398">
        <f t="shared" si="12"/>
        <v>9.509310000000001</v>
      </c>
      <c r="I166" s="39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393" t="s">
        <v>1185</v>
      </c>
      <c r="B167" s="400" t="s">
        <v>1186</v>
      </c>
      <c r="C167" s="393" t="s">
        <v>54</v>
      </c>
      <c r="D167" s="395"/>
      <c r="E167" s="396" t="s">
        <v>1187</v>
      </c>
      <c r="F167" s="395" t="s">
        <v>880</v>
      </c>
      <c r="G167" s="397">
        <v>32.53</v>
      </c>
      <c r="H167" s="398">
        <f t="shared" si="12"/>
        <v>41.410690000000002</v>
      </c>
      <c r="I167" s="39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393" t="s">
        <v>1188</v>
      </c>
      <c r="B168" s="394" t="s">
        <v>1189</v>
      </c>
      <c r="C168" s="393" t="s">
        <v>54</v>
      </c>
      <c r="D168" s="395"/>
      <c r="E168" s="396">
        <v>83483</v>
      </c>
      <c r="F168" s="395" t="s">
        <v>880</v>
      </c>
      <c r="G168" s="397">
        <v>49.8</v>
      </c>
      <c r="H168" s="398">
        <f t="shared" si="12"/>
        <v>63.395400000000002</v>
      </c>
      <c r="I168" s="39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393" t="s">
        <v>1190</v>
      </c>
      <c r="B169" s="394" t="s">
        <v>1191</v>
      </c>
      <c r="C169" s="393" t="s">
        <v>54</v>
      </c>
      <c r="D169" s="395"/>
      <c r="E169" s="396" t="s">
        <v>1192</v>
      </c>
      <c r="F169" s="395" t="s">
        <v>880</v>
      </c>
      <c r="G169" s="397">
        <v>103.01</v>
      </c>
      <c r="H169" s="398">
        <f t="shared" si="12"/>
        <v>131.13173000000003</v>
      </c>
      <c r="I169" s="39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393" t="s">
        <v>1193</v>
      </c>
      <c r="B170" s="400" t="s">
        <v>1194</v>
      </c>
      <c r="C170" s="393" t="s">
        <v>54</v>
      </c>
      <c r="D170" s="395"/>
      <c r="E170" s="396" t="s">
        <v>1195</v>
      </c>
      <c r="F170" s="395" t="s">
        <v>880</v>
      </c>
      <c r="G170" s="397">
        <v>88.08</v>
      </c>
      <c r="H170" s="398">
        <f t="shared" si="12"/>
        <v>112.12584000000001</v>
      </c>
      <c r="I170" s="39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393" t="s">
        <v>1196</v>
      </c>
      <c r="B171" s="394" t="s">
        <v>1197</v>
      </c>
      <c r="C171" s="393" t="s">
        <v>54</v>
      </c>
      <c r="D171" s="395"/>
      <c r="E171" s="396" t="s">
        <v>1198</v>
      </c>
      <c r="F171" s="395" t="s">
        <v>880</v>
      </c>
      <c r="G171" s="397">
        <v>26.96</v>
      </c>
      <c r="H171" s="398">
        <f t="shared" si="12"/>
        <v>34.320080000000004</v>
      </c>
      <c r="I171" s="39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393" t="s">
        <v>1199</v>
      </c>
      <c r="B172" s="400" t="s">
        <v>1200</v>
      </c>
      <c r="C172" s="393" t="s">
        <v>54</v>
      </c>
      <c r="D172" s="395"/>
      <c r="E172" s="396" t="s">
        <v>1201</v>
      </c>
      <c r="F172" s="395" t="s">
        <v>880</v>
      </c>
      <c r="G172" s="397">
        <v>5.4</v>
      </c>
      <c r="H172" s="398">
        <f t="shared" si="12"/>
        <v>6.874200000000001</v>
      </c>
      <c r="I172" s="39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393" t="s">
        <v>1202</v>
      </c>
      <c r="B173" s="400" t="s">
        <v>1203</v>
      </c>
      <c r="C173" s="393" t="s">
        <v>54</v>
      </c>
      <c r="D173" s="395"/>
      <c r="E173" s="396" t="s">
        <v>1204</v>
      </c>
      <c r="F173" s="395" t="s">
        <v>880</v>
      </c>
      <c r="G173" s="397">
        <v>295.10000000000002</v>
      </c>
      <c r="H173" s="398">
        <f t="shared" si="12"/>
        <v>375.66230000000007</v>
      </c>
      <c r="I173" s="39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393" t="s">
        <v>1205</v>
      </c>
      <c r="B174" s="400" t="s">
        <v>1206</v>
      </c>
      <c r="C174" s="393" t="s">
        <v>54</v>
      </c>
      <c r="D174" s="395"/>
      <c r="E174" s="396" t="s">
        <v>1207</v>
      </c>
      <c r="F174" s="395" t="s">
        <v>880</v>
      </c>
      <c r="G174" s="397">
        <v>219.93</v>
      </c>
      <c r="H174" s="398">
        <f t="shared" si="12"/>
        <v>279.97089000000005</v>
      </c>
      <c r="I174" s="39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393" t="s">
        <v>1208</v>
      </c>
      <c r="B175" s="400" t="s">
        <v>1209</v>
      </c>
      <c r="C175" s="393" t="s">
        <v>54</v>
      </c>
      <c r="D175" s="395"/>
      <c r="E175" s="396" t="s">
        <v>1210</v>
      </c>
      <c r="F175" s="395" t="s">
        <v>880</v>
      </c>
      <c r="G175" s="397">
        <v>5.98</v>
      </c>
      <c r="H175" s="398">
        <f t="shared" si="12"/>
        <v>7.612540000000001</v>
      </c>
      <c r="I175" s="39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393" t="s">
        <v>1211</v>
      </c>
      <c r="B176" s="394" t="s">
        <v>1212</v>
      </c>
      <c r="C176" s="393" t="s">
        <v>54</v>
      </c>
      <c r="D176" s="395"/>
      <c r="E176" s="396" t="s">
        <v>1213</v>
      </c>
      <c r="F176" s="395" t="s">
        <v>880</v>
      </c>
      <c r="G176" s="397">
        <v>8.0399999999999991</v>
      </c>
      <c r="H176" s="398">
        <f t="shared" si="12"/>
        <v>10.234920000000001</v>
      </c>
      <c r="I176" s="39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393" t="s">
        <v>1214</v>
      </c>
      <c r="B177" s="400" t="s">
        <v>1215</v>
      </c>
      <c r="C177" s="393" t="s">
        <v>54</v>
      </c>
      <c r="D177" s="395"/>
      <c r="E177" s="396" t="s">
        <v>1216</v>
      </c>
      <c r="F177" s="395" t="s">
        <v>880</v>
      </c>
      <c r="G177" s="397">
        <v>2.77</v>
      </c>
      <c r="H177" s="398">
        <f t="shared" si="12"/>
        <v>3.5262100000000003</v>
      </c>
      <c r="I177" s="39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393" t="s">
        <v>1217</v>
      </c>
      <c r="B178" s="400" t="s">
        <v>1218</v>
      </c>
      <c r="C178" s="393" t="s">
        <v>54</v>
      </c>
      <c r="D178" s="395"/>
      <c r="E178" s="396" t="s">
        <v>1219</v>
      </c>
      <c r="F178" s="395" t="s">
        <v>880</v>
      </c>
      <c r="G178" s="397">
        <v>4.68</v>
      </c>
      <c r="H178" s="398">
        <f t="shared" si="12"/>
        <v>5.9576400000000005</v>
      </c>
      <c r="I178" s="39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393" t="s">
        <v>1220</v>
      </c>
      <c r="B179" s="400" t="s">
        <v>1221</v>
      </c>
      <c r="C179" s="393" t="s">
        <v>54</v>
      </c>
      <c r="D179" s="395"/>
      <c r="E179" s="396" t="s">
        <v>1222</v>
      </c>
      <c r="F179" s="395" t="s">
        <v>880</v>
      </c>
      <c r="G179" s="397">
        <v>4.1900000000000004</v>
      </c>
      <c r="H179" s="398">
        <f t="shared" si="12"/>
        <v>5.333870000000001</v>
      </c>
      <c r="I179" s="39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393" t="s">
        <v>1223</v>
      </c>
      <c r="B180" s="400" t="s">
        <v>1224</v>
      </c>
      <c r="C180" s="393" t="s">
        <v>54</v>
      </c>
      <c r="D180" s="395"/>
      <c r="E180" s="396" t="s">
        <v>1225</v>
      </c>
      <c r="F180" s="395" t="s">
        <v>880</v>
      </c>
      <c r="G180" s="397">
        <v>5.56</v>
      </c>
      <c r="H180" s="398">
        <f t="shared" si="12"/>
        <v>7.0778800000000004</v>
      </c>
      <c r="I180" s="39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393" t="s">
        <v>1226</v>
      </c>
      <c r="B181" s="400" t="s">
        <v>1227</v>
      </c>
      <c r="C181" s="393" t="s">
        <v>54</v>
      </c>
      <c r="D181" s="395"/>
      <c r="E181" s="396" t="s">
        <v>1228</v>
      </c>
      <c r="F181" s="395" t="s">
        <v>880</v>
      </c>
      <c r="G181" s="397">
        <v>5.56</v>
      </c>
      <c r="H181" s="398">
        <f t="shared" si="12"/>
        <v>7.0778800000000004</v>
      </c>
      <c r="I181" s="39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393" t="s">
        <v>1229</v>
      </c>
      <c r="B182" s="400" t="s">
        <v>1230</v>
      </c>
      <c r="C182" s="393" t="s">
        <v>54</v>
      </c>
      <c r="D182" s="395"/>
      <c r="E182" s="396" t="s">
        <v>1231</v>
      </c>
      <c r="F182" s="395" t="s">
        <v>880</v>
      </c>
      <c r="G182" s="397">
        <v>7.05</v>
      </c>
      <c r="H182" s="398">
        <f t="shared" si="12"/>
        <v>8.9746500000000005</v>
      </c>
      <c r="I182" s="39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393" t="s">
        <v>1232</v>
      </c>
      <c r="B183" s="400" t="s">
        <v>1233</v>
      </c>
      <c r="C183" s="393" t="s">
        <v>54</v>
      </c>
      <c r="D183" s="395"/>
      <c r="E183" s="396" t="s">
        <v>1234</v>
      </c>
      <c r="F183" s="395" t="s">
        <v>880</v>
      </c>
      <c r="G183" s="397">
        <v>10.94</v>
      </c>
      <c r="H183" s="398">
        <f t="shared" si="12"/>
        <v>13.926620000000002</v>
      </c>
      <c r="I183" s="39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393" t="s">
        <v>1235</v>
      </c>
      <c r="B184" s="400" t="s">
        <v>1236</v>
      </c>
      <c r="C184" s="393" t="s">
        <v>54</v>
      </c>
      <c r="D184" s="395"/>
      <c r="E184" s="396" t="s">
        <v>1237</v>
      </c>
      <c r="F184" s="395" t="s">
        <v>880</v>
      </c>
      <c r="G184" s="397">
        <v>13.5</v>
      </c>
      <c r="H184" s="398">
        <f t="shared" si="12"/>
        <v>17.185500000000001</v>
      </c>
      <c r="I184" s="39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393" t="s">
        <v>1238</v>
      </c>
      <c r="B185" s="400" t="s">
        <v>1239</v>
      </c>
      <c r="C185" s="393" t="s">
        <v>54</v>
      </c>
      <c r="D185" s="395"/>
      <c r="E185" s="396" t="s">
        <v>1240</v>
      </c>
      <c r="F185" s="395" t="s">
        <v>880</v>
      </c>
      <c r="G185" s="397">
        <v>14.8</v>
      </c>
      <c r="H185" s="398">
        <f t="shared" si="12"/>
        <v>18.840400000000002</v>
      </c>
      <c r="I185" s="39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393" t="s">
        <v>1241</v>
      </c>
      <c r="B186" s="394" t="s">
        <v>1242</v>
      </c>
      <c r="C186" s="393" t="s">
        <v>54</v>
      </c>
      <c r="D186" s="395"/>
      <c r="E186" s="396" t="s">
        <v>1243</v>
      </c>
      <c r="F186" s="395" t="s">
        <v>880</v>
      </c>
      <c r="G186" s="397">
        <v>1109.6400000000001</v>
      </c>
      <c r="H186" s="398">
        <f t="shared" si="12"/>
        <v>1412.5717200000004</v>
      </c>
      <c r="I186" s="39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393" t="s">
        <v>1244</v>
      </c>
      <c r="B187" s="394" t="s">
        <v>1245</v>
      </c>
      <c r="C187" s="393" t="s">
        <v>54</v>
      </c>
      <c r="D187" s="395"/>
      <c r="E187" s="396" t="s">
        <v>1246</v>
      </c>
      <c r="F187" s="395" t="s">
        <v>880</v>
      </c>
      <c r="G187" s="397">
        <v>890.83</v>
      </c>
      <c r="H187" s="398">
        <f t="shared" si="12"/>
        <v>1134.0265900000002</v>
      </c>
      <c r="I187" s="39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393" t="s">
        <v>1247</v>
      </c>
      <c r="B188" s="394" t="s">
        <v>1248</v>
      </c>
      <c r="C188" s="393" t="s">
        <v>54</v>
      </c>
      <c r="D188" s="395"/>
      <c r="E188" s="396">
        <v>83394</v>
      </c>
      <c r="F188" s="395" t="s">
        <v>880</v>
      </c>
      <c r="G188" s="397">
        <v>799.19</v>
      </c>
      <c r="H188" s="398">
        <f t="shared" ref="H188:H208" si="14">G188*(1+$Q$2)</f>
        <v>1017.3688700000001</v>
      </c>
      <c r="I188" s="39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393" t="s">
        <v>1249</v>
      </c>
      <c r="B189" s="394" t="s">
        <v>1250</v>
      </c>
      <c r="C189" s="393" t="s">
        <v>54</v>
      </c>
      <c r="D189" s="395"/>
      <c r="E189" s="396">
        <v>83396</v>
      </c>
      <c r="F189" s="395" t="s">
        <v>880</v>
      </c>
      <c r="G189" s="397">
        <v>717.31</v>
      </c>
      <c r="H189" s="398">
        <f t="shared" si="14"/>
        <v>913.13562999999999</v>
      </c>
      <c r="I189" s="39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393" t="s">
        <v>1251</v>
      </c>
      <c r="B190" s="394" t="s">
        <v>1252</v>
      </c>
      <c r="C190" s="393" t="s">
        <v>899</v>
      </c>
      <c r="D190" s="395"/>
      <c r="E190" s="396" t="s">
        <v>1253</v>
      </c>
      <c r="F190" s="395" t="s">
        <v>880</v>
      </c>
      <c r="G190" s="397">
        <v>36.83</v>
      </c>
      <c r="H190" s="398">
        <f t="shared" si="14"/>
        <v>46.884590000000003</v>
      </c>
      <c r="I190" s="39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393" t="s">
        <v>1254</v>
      </c>
      <c r="B191" s="394" t="s">
        <v>1255</v>
      </c>
      <c r="C191" s="393" t="s">
        <v>54</v>
      </c>
      <c r="D191" s="395"/>
      <c r="E191" s="396">
        <v>83400</v>
      </c>
      <c r="F191" s="395" t="s">
        <v>880</v>
      </c>
      <c r="G191" s="397">
        <v>82.46</v>
      </c>
      <c r="H191" s="398">
        <f t="shared" si="14"/>
        <v>104.97158</v>
      </c>
      <c r="I191" s="39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393" t="s">
        <v>1256</v>
      </c>
      <c r="B192" s="394" t="s">
        <v>1257</v>
      </c>
      <c r="C192" s="393" t="s">
        <v>54</v>
      </c>
      <c r="D192" s="395"/>
      <c r="E192" s="396">
        <v>83401</v>
      </c>
      <c r="F192" s="395" t="s">
        <v>880</v>
      </c>
      <c r="G192" s="397">
        <v>82.46</v>
      </c>
      <c r="H192" s="398">
        <f t="shared" si="14"/>
        <v>104.97158</v>
      </c>
      <c r="I192" s="39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393" t="s">
        <v>1258</v>
      </c>
      <c r="B193" s="394" t="s">
        <v>1259</v>
      </c>
      <c r="C193" s="393" t="s">
        <v>54</v>
      </c>
      <c r="D193" s="395"/>
      <c r="E193" s="396" t="s">
        <v>1260</v>
      </c>
      <c r="F193" s="395" t="s">
        <v>880</v>
      </c>
      <c r="G193" s="397">
        <v>15.83</v>
      </c>
      <c r="H193" s="398">
        <f t="shared" si="14"/>
        <v>20.151590000000002</v>
      </c>
      <c r="I193" s="39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393" t="s">
        <v>1261</v>
      </c>
      <c r="B194" s="394" t="s">
        <v>1262</v>
      </c>
      <c r="C194" s="393" t="s">
        <v>54</v>
      </c>
      <c r="D194" s="395"/>
      <c r="E194" s="396" t="s">
        <v>1263</v>
      </c>
      <c r="F194" s="395" t="s">
        <v>880</v>
      </c>
      <c r="G194" s="397">
        <v>9.06</v>
      </c>
      <c r="H194" s="398">
        <f t="shared" si="14"/>
        <v>11.533380000000001</v>
      </c>
      <c r="I194" s="39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393" t="s">
        <v>1264</v>
      </c>
      <c r="B195" s="394" t="s">
        <v>1265</v>
      </c>
      <c r="C195" s="393" t="s">
        <v>54</v>
      </c>
      <c r="D195" s="395"/>
      <c r="E195" s="396">
        <v>7581</v>
      </c>
      <c r="F195" s="395" t="s">
        <v>880</v>
      </c>
      <c r="G195" s="397">
        <v>2.12</v>
      </c>
      <c r="H195" s="398">
        <f t="shared" si="14"/>
        <v>2.6987600000000005</v>
      </c>
      <c r="I195" s="39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393" t="s">
        <v>1266</v>
      </c>
      <c r="B196" s="394" t="s">
        <v>1267</v>
      </c>
      <c r="C196" s="393" t="s">
        <v>54</v>
      </c>
      <c r="D196" s="395"/>
      <c r="E196" s="396">
        <v>1652</v>
      </c>
      <c r="F196" s="395" t="s">
        <v>880</v>
      </c>
      <c r="G196" s="397">
        <v>135.77000000000001</v>
      </c>
      <c r="H196" s="398">
        <f t="shared" si="14"/>
        <v>172.83521000000002</v>
      </c>
      <c r="I196" s="39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393" t="s">
        <v>1268</v>
      </c>
      <c r="B197" s="394" t="s">
        <v>1269</v>
      </c>
      <c r="C197" s="393" t="s">
        <v>54</v>
      </c>
      <c r="D197" s="395"/>
      <c r="E197" s="396">
        <v>34519</v>
      </c>
      <c r="F197" s="395" t="s">
        <v>880</v>
      </c>
      <c r="G197" s="397">
        <v>58</v>
      </c>
      <c r="H197" s="398">
        <f t="shared" si="14"/>
        <v>73.834000000000003</v>
      </c>
      <c r="I197" s="39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393" t="s">
        <v>1270</v>
      </c>
      <c r="B198" s="394" t="s">
        <v>1271</v>
      </c>
      <c r="C198" s="393" t="s">
        <v>54</v>
      </c>
      <c r="D198" s="395"/>
      <c r="E198" s="396">
        <v>86957</v>
      </c>
      <c r="F198" s="395" t="s">
        <v>880</v>
      </c>
      <c r="G198" s="397">
        <v>25.48</v>
      </c>
      <c r="H198" s="398">
        <f t="shared" si="14"/>
        <v>32.436040000000006</v>
      </c>
      <c r="I198" s="39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393" t="s">
        <v>1272</v>
      </c>
      <c r="B199" s="394" t="s">
        <v>1273</v>
      </c>
      <c r="C199" s="393" t="s">
        <v>54</v>
      </c>
      <c r="D199" s="395"/>
      <c r="E199" s="396">
        <v>73624</v>
      </c>
      <c r="F199" s="395" t="s">
        <v>880</v>
      </c>
      <c r="G199" s="397">
        <v>67.8</v>
      </c>
      <c r="H199" s="398">
        <f t="shared" si="14"/>
        <v>86.309400000000011</v>
      </c>
      <c r="I199" s="39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393" t="s">
        <v>1274</v>
      </c>
      <c r="B200" s="394" t="s">
        <v>1275</v>
      </c>
      <c r="C200" s="393" t="s">
        <v>54</v>
      </c>
      <c r="D200" s="395"/>
      <c r="E200" s="396" t="s">
        <v>1276</v>
      </c>
      <c r="F200" s="395" t="s">
        <v>880</v>
      </c>
      <c r="G200" s="397">
        <v>5419.09</v>
      </c>
      <c r="H200" s="398">
        <f t="shared" si="14"/>
        <v>6898.5015700000013</v>
      </c>
      <c r="I200" s="39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393" t="s">
        <v>1277</v>
      </c>
      <c r="B201" s="394" t="s">
        <v>1278</v>
      </c>
      <c r="C201" s="393" t="s">
        <v>54</v>
      </c>
      <c r="D201" s="395"/>
      <c r="E201" s="396" t="s">
        <v>1279</v>
      </c>
      <c r="F201" s="394" t="s">
        <v>1280</v>
      </c>
      <c r="G201" s="397">
        <v>1256.67</v>
      </c>
      <c r="H201" s="398">
        <f t="shared" si="14"/>
        <v>1599.7409100000002</v>
      </c>
      <c r="I201" s="39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393" t="s">
        <v>1281</v>
      </c>
      <c r="B202" s="394" t="s">
        <v>1282</v>
      </c>
      <c r="C202" s="393" t="s">
        <v>54</v>
      </c>
      <c r="D202" s="395"/>
      <c r="E202" s="396">
        <v>71992</v>
      </c>
      <c r="F202" s="394" t="s">
        <v>1025</v>
      </c>
      <c r="G202" s="397">
        <v>677.95</v>
      </c>
      <c r="H202" s="398">
        <f t="shared" si="14"/>
        <v>863.03035000000011</v>
      </c>
      <c r="I202" s="39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393" t="s">
        <v>1283</v>
      </c>
      <c r="B203" s="394" t="s">
        <v>1284</v>
      </c>
      <c r="C203" s="393" t="s">
        <v>54</v>
      </c>
      <c r="D203" s="395"/>
      <c r="E203" s="396">
        <v>68066</v>
      </c>
      <c r="F203" s="395" t="s">
        <v>880</v>
      </c>
      <c r="G203" s="397">
        <v>104.94</v>
      </c>
      <c r="H203" s="398">
        <f t="shared" si="14"/>
        <v>133.58862000000002</v>
      </c>
      <c r="I203" s="39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393" t="s">
        <v>1285</v>
      </c>
      <c r="B204" s="394" t="s">
        <v>1286</v>
      </c>
      <c r="C204" s="393" t="s">
        <v>54</v>
      </c>
      <c r="D204" s="395"/>
      <c r="E204" s="396" t="s">
        <v>1287</v>
      </c>
      <c r="F204" s="395" t="s">
        <v>880</v>
      </c>
      <c r="G204" s="397">
        <v>991.69</v>
      </c>
      <c r="H204" s="398">
        <f t="shared" si="14"/>
        <v>1262.4213700000003</v>
      </c>
      <c r="I204" s="39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393" t="s">
        <v>1288</v>
      </c>
      <c r="B205" s="394" t="s">
        <v>1289</v>
      </c>
      <c r="C205" s="393" t="s">
        <v>54</v>
      </c>
      <c r="D205" s="395"/>
      <c r="E205" s="396" t="s">
        <v>1290</v>
      </c>
      <c r="F205" s="395" t="s">
        <v>880</v>
      </c>
      <c r="G205" s="397">
        <v>33.22</v>
      </c>
      <c r="H205" s="398">
        <f t="shared" si="14"/>
        <v>42.289060000000006</v>
      </c>
      <c r="I205" s="39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393" t="s">
        <v>1291</v>
      </c>
      <c r="B206" s="394" t="s">
        <v>1292</v>
      </c>
      <c r="C206" s="393" t="s">
        <v>54</v>
      </c>
      <c r="D206" s="395"/>
      <c r="E206" s="396" t="s">
        <v>1293</v>
      </c>
      <c r="F206" s="395" t="s">
        <v>880</v>
      </c>
      <c r="G206" s="397">
        <v>1258.4000000000001</v>
      </c>
      <c r="H206" s="398">
        <f t="shared" si="14"/>
        <v>1601.9432000000004</v>
      </c>
      <c r="I206" s="39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393" t="s">
        <v>469</v>
      </c>
      <c r="B207" t="s">
        <v>1294</v>
      </c>
      <c r="C207" s="393" t="s">
        <v>54</v>
      </c>
      <c r="D207" s="395"/>
      <c r="E207" s="396" t="s">
        <v>1295</v>
      </c>
      <c r="F207" s="395" t="s">
        <v>880</v>
      </c>
      <c r="G207" s="397">
        <v>59.2</v>
      </c>
      <c r="H207" s="398">
        <f t="shared" si="14"/>
        <v>75.36160000000001</v>
      </c>
      <c r="I207" s="39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393" t="s">
        <v>562</v>
      </c>
      <c r="B208" t="s">
        <v>1296</v>
      </c>
      <c r="C208" s="393" t="s">
        <v>1069</v>
      </c>
      <c r="D208" s="395"/>
      <c r="E208" s="396">
        <v>72840</v>
      </c>
      <c r="F208" s="395" t="s">
        <v>880</v>
      </c>
      <c r="G208" s="397">
        <v>0.57999999999999996</v>
      </c>
      <c r="H208" s="398">
        <f t="shared" si="14"/>
        <v>0.73834</v>
      </c>
      <c r="I208" s="39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393" t="s">
        <v>1297</v>
      </c>
      <c r="B209"/>
      <c r="C209" s="393"/>
      <c r="D209" s="395"/>
      <c r="E209" s="396"/>
      <c r="F209"/>
      <c r="G209" s="397"/>
      <c r="H209"/>
      <c r="I209" s="40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393"/>
      <c r="B210"/>
      <c r="C210" s="393"/>
      <c r="D210" s="395"/>
      <c r="E210" s="396"/>
      <c r="F210"/>
      <c r="G210" s="397"/>
      <c r="H210"/>
      <c r="I210" s="40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393"/>
      <c r="B211"/>
      <c r="C211" s="393"/>
      <c r="D211" s="395"/>
      <c r="E211" s="396"/>
      <c r="F211"/>
      <c r="G211" s="397"/>
      <c r="H211"/>
      <c r="I211" s="40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393"/>
      <c r="B212"/>
      <c r="C212" s="393"/>
      <c r="D212" s="395"/>
      <c r="E212" s="396"/>
      <c r="F212"/>
      <c r="G212" s="397"/>
      <c r="H212"/>
      <c r="I212" s="40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393"/>
      <c r="B213"/>
      <c r="C213" s="393"/>
      <c r="D213" s="395"/>
      <c r="E213" s="396"/>
      <c r="F213"/>
      <c r="G213" s="397"/>
      <c r="H213"/>
      <c r="I213" s="40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393"/>
      <c r="B214"/>
      <c r="C214" s="393"/>
      <c r="D214" s="395"/>
      <c r="E214" s="396"/>
      <c r="F214"/>
      <c r="G214" s="397"/>
      <c r="H214"/>
      <c r="I214" s="40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393"/>
      <c r="B215"/>
      <c r="C215" s="393"/>
      <c r="D215" s="395"/>
      <c r="E215" s="396"/>
      <c r="F215"/>
      <c r="G215" s="397"/>
      <c r="H215"/>
      <c r="I215" s="40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402" customFormat="1" x14ac:dyDescent="0.25">
      <c r="A216" s="393"/>
      <c r="C216" s="403"/>
      <c r="D216" s="404"/>
      <c r="E216" s="405"/>
      <c r="G216" s="406"/>
      <c r="I216" s="407"/>
    </row>
    <row r="217" spans="1:1024" x14ac:dyDescent="0.25">
      <c r="A217" s="393"/>
      <c r="C217" s="403"/>
      <c r="D217" s="404"/>
      <c r="E217" s="405"/>
      <c r="G217" s="406"/>
      <c r="I217" s="407"/>
    </row>
    <row r="218" spans="1:1024" x14ac:dyDescent="0.25">
      <c r="A218" s="393"/>
      <c r="C218" s="403"/>
      <c r="D218" s="404"/>
      <c r="E218" s="405"/>
      <c r="G218" s="406"/>
      <c r="I218" s="407"/>
    </row>
    <row r="219" spans="1:1024" x14ac:dyDescent="0.25">
      <c r="A219" s="393"/>
      <c r="C219" s="403"/>
      <c r="D219" s="404"/>
      <c r="E219" s="405"/>
      <c r="G219" s="406"/>
      <c r="I219" s="407"/>
    </row>
    <row r="220" spans="1:1024" x14ac:dyDescent="0.25">
      <c r="A220" s="393"/>
      <c r="C220" s="403"/>
      <c r="D220" s="404"/>
      <c r="E220" s="405"/>
      <c r="G220" s="406"/>
      <c r="I220" s="407"/>
    </row>
    <row r="221" spans="1:1024" x14ac:dyDescent="0.25">
      <c r="A221" s="393"/>
      <c r="C221" s="403"/>
      <c r="D221" s="404"/>
      <c r="E221" s="405"/>
      <c r="G221" s="406"/>
      <c r="I221" s="407"/>
    </row>
    <row r="222" spans="1:1024" x14ac:dyDescent="0.25">
      <c r="A222" s="393"/>
      <c r="C222" s="403"/>
      <c r="D222" s="404"/>
      <c r="E222" s="405"/>
      <c r="G222" s="406"/>
      <c r="I222" s="407"/>
    </row>
    <row r="223" spans="1:1024" x14ac:dyDescent="0.25">
      <c r="A223" s="393"/>
      <c r="C223" s="403"/>
      <c r="D223" s="404"/>
      <c r="E223" s="405"/>
      <c r="G223" s="406"/>
      <c r="I223" s="407"/>
    </row>
    <row r="224" spans="1:1024" x14ac:dyDescent="0.25">
      <c r="A224" s="393"/>
      <c r="C224" s="403"/>
      <c r="D224" s="404"/>
      <c r="E224" s="405"/>
      <c r="G224" s="406"/>
      <c r="I224" s="407"/>
    </row>
    <row r="225" spans="1:9" x14ac:dyDescent="0.25">
      <c r="A225" s="393"/>
      <c r="C225" s="403"/>
      <c r="D225" s="404"/>
      <c r="E225" s="405"/>
      <c r="G225" s="406"/>
      <c r="I225" s="407"/>
    </row>
    <row r="226" spans="1:9" x14ac:dyDescent="0.25">
      <c r="A226" s="393"/>
      <c r="C226" s="403"/>
      <c r="D226" s="404"/>
      <c r="E226" s="405"/>
      <c r="G226" s="406"/>
      <c r="I226" s="407"/>
    </row>
    <row r="227" spans="1:9" x14ac:dyDescent="0.25">
      <c r="A227" s="393"/>
      <c r="I227" s="408">
        <f>SUM(I3:I147)</f>
        <v>20507368.37318252</v>
      </c>
    </row>
    <row r="228" spans="1:9" x14ac:dyDescent="0.25">
      <c r="A228" s="393"/>
      <c r="I228" s="408"/>
    </row>
    <row r="229" spans="1:9" x14ac:dyDescent="0.25">
      <c r="A229" s="393"/>
      <c r="I229" s="408">
        <v>20699000</v>
      </c>
    </row>
    <row r="230" spans="1:9" x14ac:dyDescent="0.25">
      <c r="A230" s="393"/>
      <c r="I230" s="408"/>
    </row>
    <row r="231" spans="1:9" x14ac:dyDescent="0.25">
      <c r="A231" s="393"/>
      <c r="I231" s="408">
        <f>I229-I227</f>
        <v>191631.62681747973</v>
      </c>
    </row>
    <row r="232" spans="1:9" x14ac:dyDescent="0.25">
      <c r="A232" s="393"/>
    </row>
    <row r="233" spans="1:9" x14ac:dyDescent="0.25">
      <c r="A233" s="393"/>
    </row>
    <row r="234" spans="1:9" x14ac:dyDescent="0.25">
      <c r="A234" s="393"/>
    </row>
    <row r="235" spans="1:9" x14ac:dyDescent="0.25">
      <c r="A235" s="393"/>
    </row>
    <row r="236" spans="1:9" x14ac:dyDescent="0.25">
      <c r="A236" s="393"/>
    </row>
    <row r="237" spans="1:9" x14ac:dyDescent="0.25">
      <c r="A237" s="393"/>
    </row>
    <row r="238" spans="1:9" x14ac:dyDescent="0.25">
      <c r="A238" s="393"/>
    </row>
    <row r="239" spans="1:9" x14ac:dyDescent="0.25">
      <c r="A239" s="393"/>
    </row>
    <row r="240" spans="1:9" x14ac:dyDescent="0.25">
      <c r="A240" s="393"/>
    </row>
    <row r="241" spans="1:1" x14ac:dyDescent="0.25">
      <c r="A241" s="393"/>
    </row>
    <row r="242" spans="1:1" x14ac:dyDescent="0.25">
      <c r="A242" s="393"/>
    </row>
    <row r="243" spans="1:1" x14ac:dyDescent="0.25">
      <c r="A243" s="393"/>
    </row>
    <row r="244" spans="1:1" x14ac:dyDescent="0.25">
      <c r="A244" s="39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45</vt:i4>
      </vt:variant>
    </vt:vector>
  </HeadingPairs>
  <TitlesOfParts>
    <vt:vector size="56" baseType="lpstr">
      <vt:lpstr>Planilha11</vt:lpstr>
      <vt:lpstr>PQP_REVISADO</vt:lpstr>
      <vt:lpstr>MC__2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2017-12-15T12:36:44Z</cp:lastPrinted>
  <dcterms:created xsi:type="dcterms:W3CDTF">2017-01-29T13:31:16Z</dcterms:created>
  <dcterms:modified xsi:type="dcterms:W3CDTF">2017-12-18T17:52:56Z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